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28810"/>
  <workbookPr autoCompressPictures="0"/>
  <mc:AlternateContent xmlns:mc="http://schemas.openxmlformats.org/markup-compatibility/2006">
    <mc:Choice Requires="x15">
      <x15ac:absPath xmlns:x15ac="http://schemas.microsoft.com/office/spreadsheetml/2010/11/ac" url="/Users/Antti/Documents/OneDrive - Aalto-yliopisto/Journal articles/IoB-framework/Submit/Buildings/files/Final/Archive/"/>
    </mc:Choice>
  </mc:AlternateContent>
  <bookViews>
    <workbookView xWindow="-20" yWindow="460" windowWidth="38400" windowHeight="22180" firstSheet="2" activeTab="3"/>
  </bookViews>
  <sheets>
    <sheet name="Startups" sheetId="1" r:id="rId1"/>
    <sheet name="Sheet5" sheetId="6" r:id="rId2"/>
    <sheet name="Built environment startups" sheetId="2" r:id="rId3"/>
    <sheet name="Only built environment startups" sheetId="3" r:id="rId4"/>
    <sheet name="Analysis" sheetId="4" r:id="rId5"/>
  </sheets>
  <definedNames>
    <definedName name="_xlnm._FilterDatabase" localSheetId="0">Startups!$A$2:$BF$1597</definedName>
    <definedName name="_xlnm.Print_Area" localSheetId="3">'Only built environment startups'!$A$3:$L$11</definedName>
  </definedNames>
  <calcPr calcId="150001" concurrentCalc="0"/>
  <pivotCaches>
    <pivotCache cacheId="3" r:id="rId6"/>
  </pivotCaches>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E1597" i="2" l="1"/>
  <c r="F121" i="4"/>
  <c r="D121" i="4"/>
  <c r="E2" i="6"/>
  <c r="E3" i="6"/>
  <c r="E4" i="6"/>
  <c r="E5" i="6"/>
  <c r="E6" i="6"/>
  <c r="E7" i="6"/>
  <c r="E8" i="6"/>
  <c r="E9" i="6"/>
  <c r="E10" i="6"/>
  <c r="E11" i="6"/>
  <c r="E12" i="6"/>
  <c r="E13" i="6"/>
  <c r="E14" i="6"/>
  <c r="E15" i="6"/>
  <c r="E16" i="6"/>
  <c r="E17" i="6"/>
  <c r="E18" i="6"/>
  <c r="E19" i="6"/>
  <c r="E20" i="6"/>
  <c r="E21" i="6"/>
  <c r="E22" i="6"/>
  <c r="E23" i="6"/>
  <c r="E24" i="6"/>
  <c r="E25" i="6"/>
  <c r="E26" i="6"/>
  <c r="E27" i="6"/>
  <c r="E28" i="6"/>
  <c r="E29" i="6"/>
  <c r="E30" i="6"/>
  <c r="E31" i="6"/>
  <c r="E32" i="6"/>
  <c r="E33" i="6"/>
  <c r="E34" i="6"/>
  <c r="E35" i="6"/>
  <c r="E36" i="6"/>
  <c r="E37" i="6"/>
  <c r="E38" i="6"/>
  <c r="E39" i="6"/>
  <c r="E40" i="6"/>
  <c r="E41" i="6"/>
  <c r="E42" i="6"/>
  <c r="E43" i="6"/>
  <c r="E44" i="6"/>
  <c r="E45" i="6"/>
  <c r="E46" i="6"/>
  <c r="E47" i="6"/>
  <c r="E48" i="6"/>
  <c r="E49" i="6"/>
  <c r="E50" i="6"/>
  <c r="E51" i="6"/>
  <c r="E52" i="6"/>
  <c r="E53" i="6"/>
  <c r="E54" i="6"/>
  <c r="E55" i="6"/>
  <c r="E56" i="6"/>
  <c r="E57" i="6"/>
  <c r="E58" i="6"/>
  <c r="E59" i="6"/>
  <c r="E60" i="6"/>
  <c r="E61" i="6"/>
  <c r="E62" i="6"/>
  <c r="E63" i="6"/>
  <c r="E64" i="6"/>
  <c r="E65" i="6"/>
  <c r="E66" i="6"/>
  <c r="E67" i="6"/>
  <c r="E68" i="6"/>
  <c r="E69" i="6"/>
  <c r="E70" i="6"/>
  <c r="E71" i="6"/>
  <c r="E72" i="6"/>
  <c r="E73" i="6"/>
  <c r="E74" i="6"/>
  <c r="E75" i="6"/>
  <c r="E76" i="6"/>
  <c r="E77" i="6"/>
  <c r="E78" i="6"/>
  <c r="F2" i="6"/>
  <c r="F3" i="6"/>
  <c r="F4" i="6"/>
  <c r="F5" i="6"/>
  <c r="F6" i="6"/>
  <c r="F7" i="6"/>
  <c r="F8" i="6"/>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B2" i="6"/>
  <c r="B3" i="6"/>
  <c r="B4" i="6"/>
  <c r="B5" i="6"/>
  <c r="B6" i="6"/>
  <c r="B7" i="6"/>
  <c r="B8"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C2" i="6"/>
  <c r="C3" i="6"/>
  <c r="C4" i="6"/>
  <c r="C5" i="6"/>
  <c r="C6" i="6"/>
  <c r="C7" i="6"/>
  <c r="C8" i="6"/>
  <c r="C9" i="6"/>
  <c r="C10" i="6"/>
  <c r="C11" i="6"/>
  <c r="C12" i="6"/>
  <c r="C13" i="6"/>
  <c r="C14" i="6"/>
  <c r="C15" i="6"/>
  <c r="C16" i="6"/>
  <c r="C17" i="6"/>
  <c r="C18" i="6"/>
  <c r="C19" i="6"/>
  <c r="C20" i="6"/>
  <c r="C21" i="6"/>
  <c r="C22" i="6"/>
  <c r="C23" i="6"/>
  <c r="C24" i="6"/>
  <c r="C25" i="6"/>
  <c r="C26" i="6"/>
  <c r="C27" i="6"/>
  <c r="C28" i="6"/>
  <c r="C29" i="6"/>
  <c r="C30" i="6"/>
  <c r="C31" i="6"/>
  <c r="C32" i="6"/>
  <c r="C33" i="6"/>
  <c r="C34" i="6"/>
  <c r="C35" i="6"/>
  <c r="C36" i="6"/>
  <c r="C37" i="6"/>
  <c r="C38" i="6"/>
  <c r="C39" i="6"/>
  <c r="C40" i="6"/>
  <c r="C41" i="6"/>
  <c r="C42" i="6"/>
  <c r="C43" i="6"/>
  <c r="C44" i="6"/>
  <c r="C45" i="6"/>
  <c r="C46" i="6"/>
  <c r="C47" i="6"/>
  <c r="C48" i="6"/>
  <c r="C49" i="6"/>
  <c r="C50" i="6"/>
  <c r="C51" i="6"/>
  <c r="C52" i="6"/>
  <c r="C53" i="6"/>
  <c r="C54" i="6"/>
  <c r="C55" i="6"/>
  <c r="C56" i="6"/>
  <c r="C57" i="6"/>
  <c r="C58" i="6"/>
  <c r="C59" i="6"/>
  <c r="C60" i="6"/>
  <c r="C61" i="6"/>
  <c r="C62" i="6"/>
  <c r="C63" i="6"/>
  <c r="C64" i="6"/>
  <c r="C65" i="6"/>
  <c r="C66" i="6"/>
  <c r="C67" i="6"/>
  <c r="C68" i="6"/>
  <c r="C69" i="6"/>
  <c r="C70" i="6"/>
  <c r="C71" i="6"/>
  <c r="C72" i="6"/>
  <c r="C73" i="6"/>
  <c r="C74" i="6"/>
  <c r="C75" i="6"/>
  <c r="C76" i="6"/>
  <c r="C77" i="6"/>
  <c r="C78" i="6"/>
  <c r="C20" i="4"/>
  <c r="C6" i="4"/>
  <c r="D6" i="4"/>
  <c r="E6" i="4"/>
  <c r="F6" i="4"/>
  <c r="G6" i="4"/>
  <c r="H6" i="4"/>
  <c r="C21" i="4"/>
  <c r="P1597" i="2"/>
  <c r="I33" i="4"/>
  <c r="Q1597" i="2"/>
  <c r="J33" i="4"/>
  <c r="R1597" i="2"/>
  <c r="K33" i="4"/>
  <c r="L33" i="4"/>
  <c r="K6" i="4"/>
  <c r="L6" i="4"/>
  <c r="M6" i="4"/>
  <c r="N6" i="4"/>
  <c r="O6" i="4"/>
  <c r="P6" i="4"/>
  <c r="L34" i="4"/>
  <c r="J34" i="4"/>
  <c r="K34" i="4"/>
  <c r="I34" i="4"/>
  <c r="D33" i="4"/>
  <c r="D34" i="4"/>
  <c r="E33" i="4"/>
  <c r="E34" i="4"/>
  <c r="C33" i="4"/>
  <c r="F33" i="4"/>
  <c r="F34" i="4"/>
  <c r="C34" i="4"/>
  <c r="AF1597" i="2"/>
  <c r="D26" i="4"/>
  <c r="D27" i="4"/>
  <c r="AG1597" i="2"/>
  <c r="E26" i="4"/>
  <c r="E27" i="4"/>
  <c r="AH1597" i="2"/>
  <c r="F26" i="4"/>
  <c r="F27" i="4"/>
  <c r="AI1597" i="2"/>
  <c r="G26" i="4"/>
  <c r="G27" i="4"/>
  <c r="AJ1597" i="2"/>
  <c r="H26" i="4"/>
  <c r="H27" i="4"/>
  <c r="AK1597" i="2"/>
  <c r="I26" i="4"/>
  <c r="I27" i="4"/>
  <c r="AL1597" i="2"/>
  <c r="J26" i="4"/>
  <c r="J27" i="4"/>
  <c r="AM1597" i="2"/>
  <c r="K26" i="4"/>
  <c r="K27" i="4"/>
  <c r="AN1597" i="2"/>
  <c r="L26" i="4"/>
  <c r="L27" i="4"/>
  <c r="AO1597" i="2"/>
  <c r="M26" i="4"/>
  <c r="M27" i="4"/>
  <c r="AP1597" i="2"/>
  <c r="N26" i="4"/>
  <c r="N27" i="4"/>
  <c r="AQ1597" i="2"/>
  <c r="O26" i="4"/>
  <c r="O27" i="4"/>
  <c r="AR1597" i="2"/>
  <c r="P26" i="4"/>
  <c r="P27" i="4"/>
  <c r="AS1597" i="2"/>
  <c r="Q26" i="4"/>
  <c r="Q27" i="4"/>
  <c r="AT1597" i="2"/>
  <c r="R26" i="4"/>
  <c r="R27" i="4"/>
  <c r="AU1597" i="2"/>
  <c r="S26" i="4"/>
  <c r="S27" i="4"/>
  <c r="AV1597" i="2"/>
  <c r="T26" i="4"/>
  <c r="T27" i="4"/>
  <c r="AW1597" i="2"/>
  <c r="U26" i="4"/>
  <c r="U27" i="4"/>
  <c r="AX1597" i="2"/>
  <c r="V26" i="4"/>
  <c r="V27" i="4"/>
  <c r="AY1597" i="2"/>
  <c r="W26" i="4"/>
  <c r="W27" i="4"/>
  <c r="AZ1597" i="2"/>
  <c r="X26" i="4"/>
  <c r="X27" i="4"/>
  <c r="BA1597" i="2"/>
  <c r="Y26" i="4"/>
  <c r="Y27" i="4"/>
  <c r="BB1597" i="2"/>
  <c r="Z26" i="4"/>
  <c r="Z27" i="4"/>
  <c r="BC1597" i="2"/>
  <c r="AA26" i="4"/>
  <c r="AA27" i="4"/>
  <c r="BD1597" i="2"/>
  <c r="AB26" i="4"/>
  <c r="AB27" i="4"/>
  <c r="BE1597" i="2"/>
  <c r="AC26" i="4"/>
  <c r="AC27" i="4"/>
  <c r="AE1597" i="2"/>
  <c r="C26" i="4"/>
  <c r="C27" i="4"/>
  <c r="AD27" i="4"/>
  <c r="AD26" i="4"/>
  <c r="D20" i="4"/>
  <c r="D21" i="4"/>
  <c r="E20" i="4"/>
  <c r="E21" i="4"/>
  <c r="F20" i="4"/>
  <c r="F21" i="4"/>
  <c r="G20" i="4"/>
  <c r="G21" i="4"/>
  <c r="H20" i="4"/>
  <c r="H21" i="4"/>
  <c r="I20" i="4"/>
  <c r="I21" i="4"/>
  <c r="J20" i="4"/>
  <c r="J21" i="4"/>
  <c r="K20" i="4"/>
  <c r="K21" i="4"/>
  <c r="L20" i="4"/>
  <c r="L21" i="4"/>
  <c r="M20" i="4"/>
  <c r="M21" i="4"/>
  <c r="N20" i="4"/>
  <c r="N21" i="4"/>
  <c r="O20" i="4"/>
  <c r="O21" i="4"/>
  <c r="P20" i="4"/>
  <c r="P21" i="4"/>
  <c r="Q20" i="4"/>
  <c r="Q21" i="4"/>
  <c r="R20" i="4"/>
  <c r="R21" i="4"/>
  <c r="S20" i="4"/>
  <c r="S21" i="4"/>
  <c r="T20" i="4"/>
  <c r="T21" i="4"/>
  <c r="U20" i="4"/>
  <c r="U21" i="4"/>
  <c r="V20" i="4"/>
  <c r="V21" i="4"/>
  <c r="W20" i="4"/>
  <c r="W21" i="4"/>
  <c r="X20" i="4"/>
  <c r="X21" i="4"/>
  <c r="Y20" i="4"/>
  <c r="Y21" i="4"/>
  <c r="Z20" i="4"/>
  <c r="Z21" i="4"/>
  <c r="AA20" i="4"/>
  <c r="AA21" i="4"/>
  <c r="AB20" i="4"/>
  <c r="AB21" i="4"/>
  <c r="AC20" i="4"/>
  <c r="AC21" i="4"/>
  <c r="AD21" i="4"/>
  <c r="AD20" i="4"/>
  <c r="M5" i="3"/>
  <c r="M6" i="3"/>
  <c r="M7" i="3"/>
  <c r="M8" i="3"/>
  <c r="M9" i="3"/>
  <c r="M10" i="3"/>
  <c r="M11" i="3"/>
  <c r="C13" i="4"/>
  <c r="C14" i="4"/>
  <c r="BO3" i="2"/>
  <c r="BO4" i="2"/>
  <c r="BO5" i="2"/>
  <c r="BO6" i="2"/>
  <c r="BO7" i="2"/>
  <c r="BO8" i="2"/>
  <c r="BO9" i="2"/>
  <c r="BO10" i="2"/>
  <c r="BO11" i="2"/>
  <c r="BO12" i="2"/>
  <c r="BO13" i="2"/>
  <c r="BO14" i="2"/>
  <c r="BO15" i="2"/>
  <c r="BO16" i="2"/>
  <c r="BO17" i="2"/>
  <c r="BO18" i="2"/>
  <c r="BO19" i="2"/>
  <c r="BO20" i="2"/>
  <c r="BO21" i="2"/>
  <c r="BO22" i="2"/>
  <c r="BO23" i="2"/>
  <c r="BO24" i="2"/>
  <c r="BO25" i="2"/>
  <c r="BO26" i="2"/>
  <c r="BO27" i="2"/>
  <c r="BO28" i="2"/>
  <c r="BO29" i="2"/>
  <c r="BO30" i="2"/>
  <c r="BO31" i="2"/>
  <c r="BO32" i="2"/>
  <c r="BO33" i="2"/>
  <c r="BO34" i="2"/>
  <c r="BO35" i="2"/>
  <c r="BO36" i="2"/>
  <c r="BO37" i="2"/>
  <c r="BO38" i="2"/>
  <c r="BO39" i="2"/>
  <c r="BO40" i="2"/>
  <c r="BO41" i="2"/>
  <c r="BO42" i="2"/>
  <c r="BO43" i="2"/>
  <c r="BO44" i="2"/>
  <c r="BO45" i="2"/>
  <c r="BO46" i="2"/>
  <c r="BO47" i="2"/>
  <c r="BO48" i="2"/>
  <c r="BO49" i="2"/>
  <c r="BO50" i="2"/>
  <c r="BO51" i="2"/>
  <c r="BO52" i="2"/>
  <c r="BO53" i="2"/>
  <c r="BO54" i="2"/>
  <c r="BO55" i="2"/>
  <c r="BO56" i="2"/>
  <c r="BO57" i="2"/>
  <c r="BO58" i="2"/>
  <c r="BO59" i="2"/>
  <c r="BO60" i="2"/>
  <c r="BO61" i="2"/>
  <c r="BO62" i="2"/>
  <c r="BO63" i="2"/>
  <c r="BO64" i="2"/>
  <c r="BO65" i="2"/>
  <c r="BO66" i="2"/>
  <c r="BO67" i="2"/>
  <c r="BO68" i="2"/>
  <c r="BO69" i="2"/>
  <c r="BO70" i="2"/>
  <c r="BO71" i="2"/>
  <c r="BO72" i="2"/>
  <c r="BO73" i="2"/>
  <c r="BO74" i="2"/>
  <c r="BO75" i="2"/>
  <c r="BO76" i="2"/>
  <c r="BO77" i="2"/>
  <c r="BO78" i="2"/>
  <c r="BO79" i="2"/>
  <c r="BO80" i="2"/>
  <c r="BO81" i="2"/>
  <c r="BO82" i="2"/>
  <c r="BO83" i="2"/>
  <c r="BO84" i="2"/>
  <c r="BO85" i="2"/>
  <c r="BO86" i="2"/>
  <c r="BO87" i="2"/>
  <c r="BO88" i="2"/>
  <c r="BO89" i="2"/>
  <c r="BO90" i="2"/>
  <c r="BO91" i="2"/>
  <c r="BO92" i="2"/>
  <c r="BO93" i="2"/>
  <c r="BO94" i="2"/>
  <c r="BO95" i="2"/>
  <c r="BO96" i="2"/>
  <c r="BO97" i="2"/>
  <c r="BO98" i="2"/>
  <c r="BO99" i="2"/>
  <c r="BO100" i="2"/>
  <c r="BO101" i="2"/>
  <c r="BO102" i="2"/>
  <c r="BO103" i="2"/>
  <c r="BO104" i="2"/>
  <c r="BO105" i="2"/>
  <c r="BO106" i="2"/>
  <c r="BO107" i="2"/>
  <c r="BO108" i="2"/>
  <c r="BO109" i="2"/>
  <c r="BO110" i="2"/>
  <c r="BO111" i="2"/>
  <c r="BO112" i="2"/>
  <c r="BO113" i="2"/>
  <c r="BO114" i="2"/>
  <c r="BO115" i="2"/>
  <c r="BO116" i="2"/>
  <c r="BO117" i="2"/>
  <c r="BO118" i="2"/>
  <c r="BO119" i="2"/>
  <c r="BO120" i="2"/>
  <c r="BO121" i="2"/>
  <c r="BO122" i="2"/>
  <c r="BO123" i="2"/>
  <c r="BO124" i="2"/>
  <c r="BO125" i="2"/>
  <c r="BO126" i="2"/>
  <c r="BO127" i="2"/>
  <c r="BO128" i="2"/>
  <c r="BO129" i="2"/>
  <c r="BO130" i="2"/>
  <c r="BO131" i="2"/>
  <c r="BO132" i="2"/>
  <c r="BO133" i="2"/>
  <c r="BO134" i="2"/>
  <c r="BO135" i="2"/>
  <c r="BO136" i="2"/>
  <c r="BO137" i="2"/>
  <c r="BO138" i="2"/>
  <c r="BO139" i="2"/>
  <c r="BO140" i="2"/>
  <c r="BO141" i="2"/>
  <c r="BO142" i="2"/>
  <c r="BO143" i="2"/>
  <c r="BO144" i="2"/>
  <c r="BO145" i="2"/>
  <c r="BO146" i="2"/>
  <c r="BO147" i="2"/>
  <c r="BO148" i="2"/>
  <c r="BO149" i="2"/>
  <c r="BO150" i="2"/>
  <c r="BO151" i="2"/>
  <c r="BO152" i="2"/>
  <c r="BO153" i="2"/>
  <c r="BO154" i="2"/>
  <c r="BO155" i="2"/>
  <c r="BO156" i="2"/>
  <c r="BO157" i="2"/>
  <c r="BO158" i="2"/>
  <c r="BO159" i="2"/>
  <c r="BO160" i="2"/>
  <c r="BO161" i="2"/>
  <c r="BO162" i="2"/>
  <c r="BO163" i="2"/>
  <c r="BO164" i="2"/>
  <c r="BO165" i="2"/>
  <c r="BO166" i="2"/>
  <c r="BO167" i="2"/>
  <c r="BO168" i="2"/>
  <c r="BO169" i="2"/>
  <c r="BO170" i="2"/>
  <c r="BO171" i="2"/>
  <c r="BO172" i="2"/>
  <c r="BO173" i="2"/>
  <c r="BO174" i="2"/>
  <c r="BO175" i="2"/>
  <c r="BO176" i="2"/>
  <c r="BO177" i="2"/>
  <c r="BO178" i="2"/>
  <c r="BO179" i="2"/>
  <c r="BO180" i="2"/>
  <c r="BO181" i="2"/>
  <c r="BO182" i="2"/>
  <c r="BO183" i="2"/>
  <c r="BO184" i="2"/>
  <c r="BO185" i="2"/>
  <c r="BO186" i="2"/>
  <c r="BO187" i="2"/>
  <c r="BO188" i="2"/>
  <c r="BO189" i="2"/>
  <c r="BO190" i="2"/>
  <c r="BO191" i="2"/>
  <c r="BO192" i="2"/>
  <c r="BO193" i="2"/>
  <c r="BO194" i="2"/>
  <c r="BO195" i="2"/>
  <c r="BO196" i="2"/>
  <c r="BO197" i="2"/>
  <c r="BO198" i="2"/>
  <c r="BO199" i="2"/>
  <c r="BO200" i="2"/>
  <c r="BO201" i="2"/>
  <c r="BO202" i="2"/>
  <c r="BO203" i="2"/>
  <c r="BO204" i="2"/>
  <c r="BO205" i="2"/>
  <c r="BO206" i="2"/>
  <c r="BO207" i="2"/>
  <c r="BO208" i="2"/>
  <c r="BO209" i="2"/>
  <c r="BO210" i="2"/>
  <c r="BO211" i="2"/>
  <c r="BO212" i="2"/>
  <c r="BO213" i="2"/>
  <c r="BO214" i="2"/>
  <c r="BO215" i="2"/>
  <c r="BO216" i="2"/>
  <c r="BO217" i="2"/>
  <c r="BO218" i="2"/>
  <c r="BO219" i="2"/>
  <c r="BO220" i="2"/>
  <c r="BO221" i="2"/>
  <c r="BO222" i="2"/>
  <c r="BO223" i="2"/>
  <c r="BO224" i="2"/>
  <c r="BO225" i="2"/>
  <c r="BO226" i="2"/>
  <c r="BO227" i="2"/>
  <c r="BO228" i="2"/>
  <c r="BO229" i="2"/>
  <c r="BO230" i="2"/>
  <c r="BO231" i="2"/>
  <c r="BO232" i="2"/>
  <c r="BO233" i="2"/>
  <c r="BO234" i="2"/>
  <c r="BO235" i="2"/>
  <c r="BO236" i="2"/>
  <c r="BO237" i="2"/>
  <c r="BO238" i="2"/>
  <c r="BO239" i="2"/>
  <c r="BO240" i="2"/>
  <c r="BO241" i="2"/>
  <c r="BO242" i="2"/>
  <c r="BO243" i="2"/>
  <c r="BO244" i="2"/>
  <c r="BO245" i="2"/>
  <c r="BO246" i="2"/>
  <c r="BO247" i="2"/>
  <c r="BO248" i="2"/>
  <c r="BO249" i="2"/>
  <c r="BO250" i="2"/>
  <c r="BO251" i="2"/>
  <c r="BO252" i="2"/>
  <c r="BO253" i="2"/>
  <c r="BO254" i="2"/>
  <c r="BO255" i="2"/>
  <c r="BO256" i="2"/>
  <c r="BO257" i="2"/>
  <c r="BO258" i="2"/>
  <c r="BO259" i="2"/>
  <c r="BO260" i="2"/>
  <c r="BO261" i="2"/>
  <c r="BO262" i="2"/>
  <c r="BO263" i="2"/>
  <c r="BO264" i="2"/>
  <c r="BO265" i="2"/>
  <c r="BO266" i="2"/>
  <c r="BO267" i="2"/>
  <c r="BO268" i="2"/>
  <c r="BO269" i="2"/>
  <c r="BO270" i="2"/>
  <c r="BO271" i="2"/>
  <c r="BO272" i="2"/>
  <c r="BO273" i="2"/>
  <c r="BO274" i="2"/>
  <c r="BO275" i="2"/>
  <c r="BO276" i="2"/>
  <c r="BO277" i="2"/>
  <c r="BO278" i="2"/>
  <c r="BO279" i="2"/>
  <c r="BO280" i="2"/>
  <c r="BO281" i="2"/>
  <c r="BO282" i="2"/>
  <c r="BO283" i="2"/>
  <c r="BO284" i="2"/>
  <c r="BO285" i="2"/>
  <c r="BO286" i="2"/>
  <c r="BO287" i="2"/>
  <c r="BO288" i="2"/>
  <c r="BO289" i="2"/>
  <c r="BO290" i="2"/>
  <c r="BO291" i="2"/>
  <c r="BO292" i="2"/>
  <c r="BO293" i="2"/>
  <c r="BO294" i="2"/>
  <c r="BO295" i="2"/>
  <c r="BO296" i="2"/>
  <c r="BO297" i="2"/>
  <c r="BO298" i="2"/>
  <c r="BO299" i="2"/>
  <c r="BO300" i="2"/>
  <c r="BO301" i="2"/>
  <c r="BO302" i="2"/>
  <c r="BO303" i="2"/>
  <c r="BO304" i="2"/>
  <c r="BO305" i="2"/>
  <c r="BO306" i="2"/>
  <c r="BO307" i="2"/>
  <c r="BO308" i="2"/>
  <c r="BO309" i="2"/>
  <c r="BO310" i="2"/>
  <c r="BO311" i="2"/>
  <c r="BO312" i="2"/>
  <c r="BO313" i="2"/>
  <c r="BO314" i="2"/>
  <c r="BO315" i="2"/>
  <c r="BO316" i="2"/>
  <c r="BO317" i="2"/>
  <c r="BO318" i="2"/>
  <c r="BO319" i="2"/>
  <c r="BO320" i="2"/>
  <c r="BO321" i="2"/>
  <c r="BO322" i="2"/>
  <c r="BO323" i="2"/>
  <c r="BO324" i="2"/>
  <c r="BO325" i="2"/>
  <c r="BO326" i="2"/>
  <c r="BO327" i="2"/>
  <c r="BO328" i="2"/>
  <c r="BO329" i="2"/>
  <c r="BO330" i="2"/>
  <c r="BO331" i="2"/>
  <c r="BO332" i="2"/>
  <c r="BO333" i="2"/>
  <c r="BO334" i="2"/>
  <c r="BO335" i="2"/>
  <c r="BO336" i="2"/>
  <c r="BO337" i="2"/>
  <c r="BO338" i="2"/>
  <c r="BO339" i="2"/>
  <c r="BO340" i="2"/>
  <c r="BO341" i="2"/>
  <c r="BO342" i="2"/>
  <c r="BO343" i="2"/>
  <c r="BO344" i="2"/>
  <c r="BO345" i="2"/>
  <c r="BO346" i="2"/>
  <c r="BO347" i="2"/>
  <c r="BO348" i="2"/>
  <c r="BO349" i="2"/>
  <c r="BO350" i="2"/>
  <c r="BO351" i="2"/>
  <c r="BO352" i="2"/>
  <c r="BO353" i="2"/>
  <c r="BO354" i="2"/>
  <c r="BO355" i="2"/>
  <c r="BO356" i="2"/>
  <c r="BO357" i="2"/>
  <c r="BO358" i="2"/>
  <c r="BO359" i="2"/>
  <c r="BO360" i="2"/>
  <c r="BO361" i="2"/>
  <c r="BO362" i="2"/>
  <c r="BO363" i="2"/>
  <c r="BO364" i="2"/>
  <c r="BO365" i="2"/>
  <c r="BO366" i="2"/>
  <c r="BO367" i="2"/>
  <c r="BO368" i="2"/>
  <c r="BO369" i="2"/>
  <c r="BO370" i="2"/>
  <c r="BO371" i="2"/>
  <c r="BO372" i="2"/>
  <c r="BO373" i="2"/>
  <c r="BO374" i="2"/>
  <c r="BO375" i="2"/>
  <c r="BO376" i="2"/>
  <c r="BO377" i="2"/>
  <c r="BO378" i="2"/>
  <c r="BO379" i="2"/>
  <c r="BO380" i="2"/>
  <c r="BO381" i="2"/>
  <c r="BO382" i="2"/>
  <c r="BO383" i="2"/>
  <c r="BO384" i="2"/>
  <c r="BO385" i="2"/>
  <c r="BO386" i="2"/>
  <c r="BO387" i="2"/>
  <c r="BO388" i="2"/>
  <c r="BO389" i="2"/>
  <c r="BO390" i="2"/>
  <c r="BO391" i="2"/>
  <c r="BO392" i="2"/>
  <c r="BO393" i="2"/>
  <c r="BO394" i="2"/>
  <c r="BO395" i="2"/>
  <c r="BO396" i="2"/>
  <c r="BO397" i="2"/>
  <c r="BO398" i="2"/>
  <c r="BO399" i="2"/>
  <c r="BO400" i="2"/>
  <c r="BO401" i="2"/>
  <c r="BO402" i="2"/>
  <c r="BO403" i="2"/>
  <c r="BO404" i="2"/>
  <c r="BO405" i="2"/>
  <c r="BO406" i="2"/>
  <c r="BO407" i="2"/>
  <c r="BO408" i="2"/>
  <c r="BO409" i="2"/>
  <c r="BO410" i="2"/>
  <c r="BO411" i="2"/>
  <c r="BO412" i="2"/>
  <c r="BO413" i="2"/>
  <c r="BO414" i="2"/>
  <c r="BO415" i="2"/>
  <c r="BO416" i="2"/>
  <c r="BO417" i="2"/>
  <c r="BO418" i="2"/>
  <c r="BO419" i="2"/>
  <c r="BO420" i="2"/>
  <c r="BO421" i="2"/>
  <c r="BO422" i="2"/>
  <c r="BO423" i="2"/>
  <c r="BO424" i="2"/>
  <c r="BO425" i="2"/>
  <c r="BO426" i="2"/>
  <c r="BO427" i="2"/>
  <c r="BO428" i="2"/>
  <c r="BO429" i="2"/>
  <c r="BO430" i="2"/>
  <c r="BO431" i="2"/>
  <c r="BO432" i="2"/>
  <c r="BO433" i="2"/>
  <c r="BO434" i="2"/>
  <c r="BO435" i="2"/>
  <c r="BO436" i="2"/>
  <c r="BO437" i="2"/>
  <c r="BO438" i="2"/>
  <c r="BO439" i="2"/>
  <c r="BO440" i="2"/>
  <c r="BO441" i="2"/>
  <c r="BO442" i="2"/>
  <c r="BO443" i="2"/>
  <c r="BO444" i="2"/>
  <c r="BO445" i="2"/>
  <c r="BO446" i="2"/>
  <c r="BO447" i="2"/>
  <c r="BO448" i="2"/>
  <c r="BO449" i="2"/>
  <c r="BO450" i="2"/>
  <c r="BO451" i="2"/>
  <c r="BO452" i="2"/>
  <c r="BO453" i="2"/>
  <c r="BO454" i="2"/>
  <c r="BO455" i="2"/>
  <c r="BO456" i="2"/>
  <c r="BO457" i="2"/>
  <c r="BO458" i="2"/>
  <c r="BO459" i="2"/>
  <c r="BO460" i="2"/>
  <c r="BO461" i="2"/>
  <c r="BO462" i="2"/>
  <c r="BO463" i="2"/>
  <c r="BO464" i="2"/>
  <c r="BO465" i="2"/>
  <c r="BO466" i="2"/>
  <c r="BO467" i="2"/>
  <c r="BO468" i="2"/>
  <c r="BO469" i="2"/>
  <c r="BO470" i="2"/>
  <c r="BO471" i="2"/>
  <c r="BO472" i="2"/>
  <c r="BO473" i="2"/>
  <c r="BO474" i="2"/>
  <c r="BO475" i="2"/>
  <c r="BO476" i="2"/>
  <c r="BO477" i="2"/>
  <c r="BO478" i="2"/>
  <c r="BO479" i="2"/>
  <c r="BO480" i="2"/>
  <c r="BO481" i="2"/>
  <c r="BO482" i="2"/>
  <c r="BO483" i="2"/>
  <c r="BO484" i="2"/>
  <c r="BO485" i="2"/>
  <c r="BO486" i="2"/>
  <c r="BO487" i="2"/>
  <c r="BO488" i="2"/>
  <c r="BO489" i="2"/>
  <c r="BO490" i="2"/>
  <c r="BO491" i="2"/>
  <c r="BO492" i="2"/>
  <c r="BO493" i="2"/>
  <c r="BO494" i="2"/>
  <c r="BO495" i="2"/>
  <c r="BO496" i="2"/>
  <c r="BO497" i="2"/>
  <c r="BO498" i="2"/>
  <c r="BO499" i="2"/>
  <c r="BO500" i="2"/>
  <c r="BO501" i="2"/>
  <c r="BO502" i="2"/>
  <c r="BO503" i="2"/>
  <c r="BO504" i="2"/>
  <c r="BO505" i="2"/>
  <c r="BO506" i="2"/>
  <c r="BO507" i="2"/>
  <c r="BO508" i="2"/>
  <c r="BO509" i="2"/>
  <c r="BO510" i="2"/>
  <c r="BO511" i="2"/>
  <c r="BO512" i="2"/>
  <c r="BO513" i="2"/>
  <c r="BO514" i="2"/>
  <c r="BO515" i="2"/>
  <c r="BO516" i="2"/>
  <c r="BO517" i="2"/>
  <c r="BO518" i="2"/>
  <c r="BO519" i="2"/>
  <c r="BO520" i="2"/>
  <c r="BO521" i="2"/>
  <c r="BO522" i="2"/>
  <c r="BO523" i="2"/>
  <c r="BO524" i="2"/>
  <c r="BO525" i="2"/>
  <c r="BO526" i="2"/>
  <c r="BO527" i="2"/>
  <c r="BO528" i="2"/>
  <c r="BO529" i="2"/>
  <c r="BO530" i="2"/>
  <c r="BO531" i="2"/>
  <c r="BO532" i="2"/>
  <c r="BO533" i="2"/>
  <c r="BO534" i="2"/>
  <c r="BO535" i="2"/>
  <c r="BO536" i="2"/>
  <c r="BO537" i="2"/>
  <c r="BO538" i="2"/>
  <c r="BO539" i="2"/>
  <c r="BO540" i="2"/>
  <c r="BO541" i="2"/>
  <c r="BO542" i="2"/>
  <c r="BO543" i="2"/>
  <c r="BO544" i="2"/>
  <c r="BO545" i="2"/>
  <c r="BO546" i="2"/>
  <c r="BO547" i="2"/>
  <c r="BO548" i="2"/>
  <c r="BO549" i="2"/>
  <c r="BO550" i="2"/>
  <c r="BO551" i="2"/>
  <c r="BO552" i="2"/>
  <c r="BO553" i="2"/>
  <c r="BO554" i="2"/>
  <c r="BO555" i="2"/>
  <c r="BO556" i="2"/>
  <c r="BO557" i="2"/>
  <c r="BO558" i="2"/>
  <c r="BO559" i="2"/>
  <c r="BO560" i="2"/>
  <c r="BO561" i="2"/>
  <c r="BO562" i="2"/>
  <c r="BO563" i="2"/>
  <c r="BO564" i="2"/>
  <c r="BO565" i="2"/>
  <c r="BO566" i="2"/>
  <c r="BO567" i="2"/>
  <c r="BO568" i="2"/>
  <c r="BO569" i="2"/>
  <c r="BO570" i="2"/>
  <c r="BO571" i="2"/>
  <c r="BO572" i="2"/>
  <c r="BO573" i="2"/>
  <c r="BO574" i="2"/>
  <c r="BO575" i="2"/>
  <c r="BO576" i="2"/>
  <c r="BO577" i="2"/>
  <c r="BO578" i="2"/>
  <c r="BO579" i="2"/>
  <c r="BO580" i="2"/>
  <c r="BO581" i="2"/>
  <c r="BO582" i="2"/>
  <c r="BO583" i="2"/>
  <c r="BO584" i="2"/>
  <c r="BO585" i="2"/>
  <c r="BO586" i="2"/>
  <c r="BO587" i="2"/>
  <c r="BO588" i="2"/>
  <c r="BO589" i="2"/>
  <c r="BO590" i="2"/>
  <c r="BO591" i="2"/>
  <c r="BO592" i="2"/>
  <c r="BO593" i="2"/>
  <c r="BO594" i="2"/>
  <c r="BO595" i="2"/>
  <c r="BO596" i="2"/>
  <c r="BO597" i="2"/>
  <c r="BO598" i="2"/>
  <c r="BO599" i="2"/>
  <c r="BO600" i="2"/>
  <c r="BO601" i="2"/>
  <c r="BO602" i="2"/>
  <c r="BO603" i="2"/>
  <c r="BO604" i="2"/>
  <c r="BO605" i="2"/>
  <c r="BO606" i="2"/>
  <c r="BO607" i="2"/>
  <c r="BO608" i="2"/>
  <c r="BO609" i="2"/>
  <c r="BO610" i="2"/>
  <c r="BO611" i="2"/>
  <c r="BO612" i="2"/>
  <c r="BO613" i="2"/>
  <c r="BO614" i="2"/>
  <c r="BO615" i="2"/>
  <c r="BO616" i="2"/>
  <c r="BO617" i="2"/>
  <c r="BO618" i="2"/>
  <c r="BO619" i="2"/>
  <c r="BO620" i="2"/>
  <c r="BO621" i="2"/>
  <c r="BO622" i="2"/>
  <c r="BO623" i="2"/>
  <c r="BO624" i="2"/>
  <c r="BO625" i="2"/>
  <c r="BO626" i="2"/>
  <c r="BO627" i="2"/>
  <c r="BO628" i="2"/>
  <c r="BO629" i="2"/>
  <c r="BO630" i="2"/>
  <c r="BO631" i="2"/>
  <c r="BO632" i="2"/>
  <c r="BO633" i="2"/>
  <c r="BO634" i="2"/>
  <c r="BO635" i="2"/>
  <c r="BO636" i="2"/>
  <c r="BO637" i="2"/>
  <c r="BO638" i="2"/>
  <c r="BO639" i="2"/>
  <c r="BO640" i="2"/>
  <c r="BO641" i="2"/>
  <c r="BO642" i="2"/>
  <c r="BO643" i="2"/>
  <c r="BO644" i="2"/>
  <c r="BO645" i="2"/>
  <c r="BO646" i="2"/>
  <c r="BO647" i="2"/>
  <c r="BO648" i="2"/>
  <c r="BO649" i="2"/>
  <c r="BO650" i="2"/>
  <c r="BO651" i="2"/>
  <c r="BO652" i="2"/>
  <c r="BO653" i="2"/>
  <c r="BO654" i="2"/>
  <c r="BO655" i="2"/>
  <c r="BO656" i="2"/>
  <c r="BO657" i="2"/>
  <c r="BO658" i="2"/>
  <c r="BO659" i="2"/>
  <c r="BO660" i="2"/>
  <c r="BO661" i="2"/>
  <c r="BO662" i="2"/>
  <c r="BO663" i="2"/>
  <c r="BO664" i="2"/>
  <c r="BO665" i="2"/>
  <c r="BO666" i="2"/>
  <c r="BO667" i="2"/>
  <c r="BO668" i="2"/>
  <c r="BO669" i="2"/>
  <c r="BO670" i="2"/>
  <c r="BO671" i="2"/>
  <c r="BO672" i="2"/>
  <c r="BO673" i="2"/>
  <c r="BO674" i="2"/>
  <c r="BO675" i="2"/>
  <c r="BO676" i="2"/>
  <c r="BO677" i="2"/>
  <c r="BO678" i="2"/>
  <c r="BO679" i="2"/>
  <c r="BO680" i="2"/>
  <c r="BO681" i="2"/>
  <c r="BO682" i="2"/>
  <c r="BO683" i="2"/>
  <c r="BO684" i="2"/>
  <c r="BO685" i="2"/>
  <c r="BO686" i="2"/>
  <c r="BO687" i="2"/>
  <c r="BO688" i="2"/>
  <c r="BO689" i="2"/>
  <c r="BO690" i="2"/>
  <c r="BO691" i="2"/>
  <c r="BO692" i="2"/>
  <c r="BO693" i="2"/>
  <c r="BO694" i="2"/>
  <c r="BO695" i="2"/>
  <c r="BO696" i="2"/>
  <c r="BO697" i="2"/>
  <c r="BO698" i="2"/>
  <c r="BO699" i="2"/>
  <c r="BO700" i="2"/>
  <c r="BO701" i="2"/>
  <c r="BO702" i="2"/>
  <c r="BO703" i="2"/>
  <c r="BO704" i="2"/>
  <c r="BO705" i="2"/>
  <c r="BO706" i="2"/>
  <c r="BO707" i="2"/>
  <c r="BO708" i="2"/>
  <c r="BO709" i="2"/>
  <c r="BO710" i="2"/>
  <c r="BO711" i="2"/>
  <c r="BO712" i="2"/>
  <c r="BO713" i="2"/>
  <c r="BO714" i="2"/>
  <c r="BO715" i="2"/>
  <c r="BO716" i="2"/>
  <c r="BO717" i="2"/>
  <c r="BO718" i="2"/>
  <c r="BO719" i="2"/>
  <c r="BO720" i="2"/>
  <c r="BO721" i="2"/>
  <c r="BO722" i="2"/>
  <c r="BO723" i="2"/>
  <c r="BO724" i="2"/>
  <c r="BO725" i="2"/>
  <c r="BO726" i="2"/>
  <c r="BO727" i="2"/>
  <c r="BO728" i="2"/>
  <c r="BO729" i="2"/>
  <c r="BO730" i="2"/>
  <c r="BO731" i="2"/>
  <c r="BO732" i="2"/>
  <c r="BO733" i="2"/>
  <c r="BO734" i="2"/>
  <c r="BO735" i="2"/>
  <c r="BO736" i="2"/>
  <c r="BO737" i="2"/>
  <c r="BO738" i="2"/>
  <c r="BO739" i="2"/>
  <c r="BO740" i="2"/>
  <c r="BO741" i="2"/>
  <c r="BO742" i="2"/>
  <c r="BO743" i="2"/>
  <c r="BO744" i="2"/>
  <c r="BO745" i="2"/>
  <c r="BO746" i="2"/>
  <c r="BO747" i="2"/>
  <c r="BO748" i="2"/>
  <c r="BO749" i="2"/>
  <c r="BO750" i="2"/>
  <c r="BO751" i="2"/>
  <c r="BO752" i="2"/>
  <c r="BO753" i="2"/>
  <c r="BO754" i="2"/>
  <c r="BO755" i="2"/>
  <c r="BO756" i="2"/>
  <c r="BO757" i="2"/>
  <c r="BO758" i="2"/>
  <c r="BO759" i="2"/>
  <c r="BO760" i="2"/>
  <c r="BO761" i="2"/>
  <c r="BO762" i="2"/>
  <c r="BO763" i="2"/>
  <c r="BO764" i="2"/>
  <c r="BO765" i="2"/>
  <c r="BO766" i="2"/>
  <c r="BO767" i="2"/>
  <c r="BO768" i="2"/>
  <c r="BO769" i="2"/>
  <c r="BO770" i="2"/>
  <c r="BO771" i="2"/>
  <c r="BO772" i="2"/>
  <c r="BO773" i="2"/>
  <c r="BO774" i="2"/>
  <c r="BO775" i="2"/>
  <c r="BO776" i="2"/>
  <c r="BO777" i="2"/>
  <c r="BO778" i="2"/>
  <c r="BO779" i="2"/>
  <c r="BO780" i="2"/>
  <c r="BO781" i="2"/>
  <c r="BO782" i="2"/>
  <c r="BO783" i="2"/>
  <c r="BO784" i="2"/>
  <c r="BO785" i="2"/>
  <c r="BO786" i="2"/>
  <c r="BO787" i="2"/>
  <c r="BO788" i="2"/>
  <c r="BO789" i="2"/>
  <c r="BO790" i="2"/>
  <c r="BO791" i="2"/>
  <c r="BO792" i="2"/>
  <c r="BO793" i="2"/>
  <c r="BO794" i="2"/>
  <c r="BO795" i="2"/>
  <c r="BO796" i="2"/>
  <c r="BO797" i="2"/>
  <c r="BO798" i="2"/>
  <c r="BO799" i="2"/>
  <c r="BO800" i="2"/>
  <c r="BO801" i="2"/>
  <c r="BO802" i="2"/>
  <c r="BO803" i="2"/>
  <c r="BO804" i="2"/>
  <c r="BO805" i="2"/>
  <c r="BO806" i="2"/>
  <c r="BO807" i="2"/>
  <c r="BO808" i="2"/>
  <c r="BO809" i="2"/>
  <c r="BO810" i="2"/>
  <c r="BO811" i="2"/>
  <c r="BO812" i="2"/>
  <c r="BO813" i="2"/>
  <c r="BO814" i="2"/>
  <c r="BO815" i="2"/>
  <c r="BO816" i="2"/>
  <c r="BO817" i="2"/>
  <c r="BO818" i="2"/>
  <c r="BO819" i="2"/>
  <c r="BO820" i="2"/>
  <c r="BO821" i="2"/>
  <c r="BO822" i="2"/>
  <c r="BO823" i="2"/>
  <c r="BO824" i="2"/>
  <c r="BO825" i="2"/>
  <c r="BO826" i="2"/>
  <c r="BO827" i="2"/>
  <c r="BO828" i="2"/>
  <c r="BO829" i="2"/>
  <c r="BO830" i="2"/>
  <c r="BO831" i="2"/>
  <c r="BO832" i="2"/>
  <c r="BO833" i="2"/>
  <c r="BO834" i="2"/>
  <c r="BO835" i="2"/>
  <c r="BO836" i="2"/>
  <c r="BO837" i="2"/>
  <c r="BO838" i="2"/>
  <c r="BO839" i="2"/>
  <c r="BO840" i="2"/>
  <c r="BO841" i="2"/>
  <c r="BO842" i="2"/>
  <c r="BO843" i="2"/>
  <c r="BO844" i="2"/>
  <c r="BO845" i="2"/>
  <c r="BO846" i="2"/>
  <c r="BO847" i="2"/>
  <c r="BO848" i="2"/>
  <c r="BO849" i="2"/>
  <c r="BO850" i="2"/>
  <c r="BO851" i="2"/>
  <c r="BO852" i="2"/>
  <c r="BO853" i="2"/>
  <c r="BO854" i="2"/>
  <c r="BO855" i="2"/>
  <c r="BO856" i="2"/>
  <c r="BO857" i="2"/>
  <c r="BO858" i="2"/>
  <c r="BO859" i="2"/>
  <c r="BO860" i="2"/>
  <c r="BO861" i="2"/>
  <c r="BO862" i="2"/>
  <c r="BO863" i="2"/>
  <c r="BO864" i="2"/>
  <c r="BO865" i="2"/>
  <c r="BO866" i="2"/>
  <c r="BO867" i="2"/>
  <c r="BO868" i="2"/>
  <c r="BO869" i="2"/>
  <c r="BO870" i="2"/>
  <c r="BO871" i="2"/>
  <c r="BO872" i="2"/>
  <c r="BO873" i="2"/>
  <c r="BO874" i="2"/>
  <c r="BO875" i="2"/>
  <c r="BO876" i="2"/>
  <c r="BO877" i="2"/>
  <c r="BO878" i="2"/>
  <c r="BO879" i="2"/>
  <c r="BO880" i="2"/>
  <c r="BO881" i="2"/>
  <c r="BO882" i="2"/>
  <c r="BO883" i="2"/>
  <c r="BO884" i="2"/>
  <c r="BO885" i="2"/>
  <c r="BO886" i="2"/>
  <c r="BO887" i="2"/>
  <c r="BO888" i="2"/>
  <c r="BO889" i="2"/>
  <c r="BO890" i="2"/>
  <c r="BO891" i="2"/>
  <c r="BO892" i="2"/>
  <c r="BO893" i="2"/>
  <c r="BO894" i="2"/>
  <c r="BO895" i="2"/>
  <c r="BO896" i="2"/>
  <c r="BO897" i="2"/>
  <c r="BO898" i="2"/>
  <c r="BO899" i="2"/>
  <c r="BO900" i="2"/>
  <c r="BO901" i="2"/>
  <c r="BO902" i="2"/>
  <c r="BO903" i="2"/>
  <c r="BO904" i="2"/>
  <c r="BO905" i="2"/>
  <c r="BO906" i="2"/>
  <c r="BO907" i="2"/>
  <c r="BO908" i="2"/>
  <c r="BO909" i="2"/>
  <c r="BO910" i="2"/>
  <c r="BO911" i="2"/>
  <c r="BO912" i="2"/>
  <c r="BO913" i="2"/>
  <c r="BO914" i="2"/>
  <c r="BO915" i="2"/>
  <c r="BO916" i="2"/>
  <c r="BO917" i="2"/>
  <c r="BO918" i="2"/>
  <c r="BO919" i="2"/>
  <c r="BO920" i="2"/>
  <c r="BO921" i="2"/>
  <c r="BO922" i="2"/>
  <c r="BO923" i="2"/>
  <c r="BO924" i="2"/>
  <c r="BO925" i="2"/>
  <c r="BO926" i="2"/>
  <c r="BO927" i="2"/>
  <c r="BO928" i="2"/>
  <c r="BO929" i="2"/>
  <c r="BO930" i="2"/>
  <c r="BO931" i="2"/>
  <c r="BO932" i="2"/>
  <c r="BO933" i="2"/>
  <c r="BO934" i="2"/>
  <c r="BO935" i="2"/>
  <c r="BO936" i="2"/>
  <c r="BO937" i="2"/>
  <c r="BO938" i="2"/>
  <c r="BO939" i="2"/>
  <c r="BO940" i="2"/>
  <c r="BO941" i="2"/>
  <c r="BO942" i="2"/>
  <c r="BO943" i="2"/>
  <c r="BO944" i="2"/>
  <c r="BO945" i="2"/>
  <c r="BO946" i="2"/>
  <c r="BO947" i="2"/>
  <c r="BO948" i="2"/>
  <c r="BO949" i="2"/>
  <c r="BO950" i="2"/>
  <c r="BO951" i="2"/>
  <c r="BO952" i="2"/>
  <c r="BO953" i="2"/>
  <c r="BO954" i="2"/>
  <c r="BO955" i="2"/>
  <c r="BO956" i="2"/>
  <c r="BO957" i="2"/>
  <c r="BO958" i="2"/>
  <c r="BO959" i="2"/>
  <c r="BO960" i="2"/>
  <c r="BO961" i="2"/>
  <c r="BO962" i="2"/>
  <c r="BO963" i="2"/>
  <c r="BO964" i="2"/>
  <c r="BO965" i="2"/>
  <c r="BO966" i="2"/>
  <c r="BO967" i="2"/>
  <c r="BO968" i="2"/>
  <c r="BO969" i="2"/>
  <c r="BO970" i="2"/>
  <c r="BO971" i="2"/>
  <c r="BO972" i="2"/>
  <c r="BO973" i="2"/>
  <c r="BO974" i="2"/>
  <c r="BO975" i="2"/>
  <c r="BO976" i="2"/>
  <c r="BO977" i="2"/>
  <c r="BO978" i="2"/>
  <c r="BO979" i="2"/>
  <c r="BO980" i="2"/>
  <c r="BO981" i="2"/>
  <c r="BO982" i="2"/>
  <c r="BO983" i="2"/>
  <c r="BO984" i="2"/>
  <c r="BO985" i="2"/>
  <c r="BO986" i="2"/>
  <c r="BO987" i="2"/>
  <c r="BO988" i="2"/>
  <c r="BO989" i="2"/>
  <c r="BO990" i="2"/>
  <c r="BO991" i="2"/>
  <c r="BO992" i="2"/>
  <c r="BO993" i="2"/>
  <c r="BO994" i="2"/>
  <c r="BO995" i="2"/>
  <c r="BO996" i="2"/>
  <c r="BO997" i="2"/>
  <c r="BO998" i="2"/>
  <c r="BO999" i="2"/>
  <c r="BO1000" i="2"/>
  <c r="BO1001" i="2"/>
  <c r="BO1002" i="2"/>
  <c r="BO1003" i="2"/>
  <c r="BO1004" i="2"/>
  <c r="BO1005" i="2"/>
  <c r="BO1006" i="2"/>
  <c r="BO1007" i="2"/>
  <c r="BO1008" i="2"/>
  <c r="BO1009" i="2"/>
  <c r="BO1010" i="2"/>
  <c r="BO1011" i="2"/>
  <c r="BO1012" i="2"/>
  <c r="BO1013" i="2"/>
  <c r="BO1014" i="2"/>
  <c r="BO1015" i="2"/>
  <c r="BO1016" i="2"/>
  <c r="BO1017" i="2"/>
  <c r="BO1018" i="2"/>
  <c r="BO1019" i="2"/>
  <c r="BO1020" i="2"/>
  <c r="BO1021" i="2"/>
  <c r="BO1022" i="2"/>
  <c r="BO1023" i="2"/>
  <c r="BO1024" i="2"/>
  <c r="BO1025" i="2"/>
  <c r="BO1026" i="2"/>
  <c r="BO1027" i="2"/>
  <c r="BO1028" i="2"/>
  <c r="BO1029" i="2"/>
  <c r="BO1030" i="2"/>
  <c r="BO1031" i="2"/>
  <c r="BO1032" i="2"/>
  <c r="BO1033" i="2"/>
  <c r="BO1034" i="2"/>
  <c r="BO1035" i="2"/>
  <c r="BO1036" i="2"/>
  <c r="BO1037" i="2"/>
  <c r="BO1038" i="2"/>
  <c r="BO1039" i="2"/>
  <c r="BO1040" i="2"/>
  <c r="BO1041" i="2"/>
  <c r="BO1042" i="2"/>
  <c r="BO1043" i="2"/>
  <c r="BO1044" i="2"/>
  <c r="BO1045" i="2"/>
  <c r="BO1046" i="2"/>
  <c r="BO1047" i="2"/>
  <c r="BO1048" i="2"/>
  <c r="BO1049" i="2"/>
  <c r="BO1050" i="2"/>
  <c r="BO1051" i="2"/>
  <c r="BO1052" i="2"/>
  <c r="BO1053" i="2"/>
  <c r="BO1054" i="2"/>
  <c r="BO1055" i="2"/>
  <c r="BO1056" i="2"/>
  <c r="BO1057" i="2"/>
  <c r="BO1058" i="2"/>
  <c r="BO1059" i="2"/>
  <c r="BO1060" i="2"/>
  <c r="BO1061" i="2"/>
  <c r="BO1062" i="2"/>
  <c r="BO1063" i="2"/>
  <c r="BO1064" i="2"/>
  <c r="BO1065" i="2"/>
  <c r="BO1066" i="2"/>
  <c r="BO1067" i="2"/>
  <c r="BO1068" i="2"/>
  <c r="BO1069" i="2"/>
  <c r="BO1070" i="2"/>
  <c r="BO1071" i="2"/>
  <c r="BO1072" i="2"/>
  <c r="BO1073" i="2"/>
  <c r="BO1074" i="2"/>
  <c r="BO1075" i="2"/>
  <c r="BO1076" i="2"/>
  <c r="BO1077" i="2"/>
  <c r="BO1078" i="2"/>
  <c r="BO1079" i="2"/>
  <c r="BO1080" i="2"/>
  <c r="BO1081" i="2"/>
  <c r="BO1082" i="2"/>
  <c r="BO1083" i="2"/>
  <c r="BO1084" i="2"/>
  <c r="BO1085" i="2"/>
  <c r="BO1086" i="2"/>
  <c r="BO1087" i="2"/>
  <c r="BO1088" i="2"/>
  <c r="BO1089" i="2"/>
  <c r="BO1090" i="2"/>
  <c r="BO1091" i="2"/>
  <c r="BO1092" i="2"/>
  <c r="BO1093" i="2"/>
  <c r="BO1094" i="2"/>
  <c r="BO1095" i="2"/>
  <c r="BO1096" i="2"/>
  <c r="BO1097" i="2"/>
  <c r="BO1098" i="2"/>
  <c r="BO1099" i="2"/>
  <c r="BO1100" i="2"/>
  <c r="BO1101" i="2"/>
  <c r="BO1102" i="2"/>
  <c r="BO1103" i="2"/>
  <c r="BO1104" i="2"/>
  <c r="BO1105" i="2"/>
  <c r="BO1106" i="2"/>
  <c r="BO1107" i="2"/>
  <c r="BO1108" i="2"/>
  <c r="BO1109" i="2"/>
  <c r="BO1110" i="2"/>
  <c r="BO1111" i="2"/>
  <c r="BO1112" i="2"/>
  <c r="BO1113" i="2"/>
  <c r="BO1114" i="2"/>
  <c r="BO1115" i="2"/>
  <c r="BO1116" i="2"/>
  <c r="BO1117" i="2"/>
  <c r="BO1118" i="2"/>
  <c r="BO1119" i="2"/>
  <c r="BO1120" i="2"/>
  <c r="BO1121" i="2"/>
  <c r="BO1122" i="2"/>
  <c r="BO1123" i="2"/>
  <c r="BO1124" i="2"/>
  <c r="BO1125" i="2"/>
  <c r="BO1126" i="2"/>
  <c r="BO1127" i="2"/>
  <c r="BO1128" i="2"/>
  <c r="BO1129" i="2"/>
  <c r="BO1130" i="2"/>
  <c r="BO1131" i="2"/>
  <c r="BO1132" i="2"/>
  <c r="BO1133" i="2"/>
  <c r="BO1134" i="2"/>
  <c r="BO1135" i="2"/>
  <c r="BO1136" i="2"/>
  <c r="BO1137" i="2"/>
  <c r="BO1138" i="2"/>
  <c r="BO1139" i="2"/>
  <c r="BO1140" i="2"/>
  <c r="BO1141" i="2"/>
  <c r="BO1142" i="2"/>
  <c r="BO1143" i="2"/>
  <c r="BO1144" i="2"/>
  <c r="BO1145" i="2"/>
  <c r="BO1146" i="2"/>
  <c r="BO1147" i="2"/>
  <c r="BO1148" i="2"/>
  <c r="BO1149" i="2"/>
  <c r="BO1150" i="2"/>
  <c r="BO1151" i="2"/>
  <c r="BO1152" i="2"/>
  <c r="BO1153" i="2"/>
  <c r="BO1154" i="2"/>
  <c r="BO1155" i="2"/>
  <c r="BO1156" i="2"/>
  <c r="BO1157" i="2"/>
  <c r="BO1158" i="2"/>
  <c r="BO1159" i="2"/>
  <c r="BO1160" i="2"/>
  <c r="BO1161" i="2"/>
  <c r="BO1162" i="2"/>
  <c r="BO1163" i="2"/>
  <c r="BO1164" i="2"/>
  <c r="BO1165" i="2"/>
  <c r="BO1166" i="2"/>
  <c r="BO1167" i="2"/>
  <c r="BO1168" i="2"/>
  <c r="BO1169" i="2"/>
  <c r="BO1170" i="2"/>
  <c r="BO1171" i="2"/>
  <c r="BO1172" i="2"/>
  <c r="BO1173" i="2"/>
  <c r="BO1174" i="2"/>
  <c r="BO1175" i="2"/>
  <c r="BO1176" i="2"/>
  <c r="BO1177" i="2"/>
  <c r="BO1178" i="2"/>
  <c r="BO1179" i="2"/>
  <c r="BO1180" i="2"/>
  <c r="BO1181" i="2"/>
  <c r="BO1182" i="2"/>
  <c r="BO1183" i="2"/>
  <c r="BO1184" i="2"/>
  <c r="BO1185" i="2"/>
  <c r="BO1186" i="2"/>
  <c r="BO1187" i="2"/>
  <c r="BO1188" i="2"/>
  <c r="BO1189" i="2"/>
  <c r="BO1190" i="2"/>
  <c r="BO1191" i="2"/>
  <c r="BO1192" i="2"/>
  <c r="BO1193" i="2"/>
  <c r="BO1194" i="2"/>
  <c r="BO1195" i="2"/>
  <c r="BO1196" i="2"/>
  <c r="BO1197" i="2"/>
  <c r="BO1198" i="2"/>
  <c r="BO1199" i="2"/>
  <c r="BO1200" i="2"/>
  <c r="BO1201" i="2"/>
  <c r="BO1202" i="2"/>
  <c r="BO1203" i="2"/>
  <c r="BO1204" i="2"/>
  <c r="BO1205" i="2"/>
  <c r="BO1206" i="2"/>
  <c r="BO1207" i="2"/>
  <c r="BO1208" i="2"/>
  <c r="BO1209" i="2"/>
  <c r="BO1210" i="2"/>
  <c r="BO1211" i="2"/>
  <c r="BO1212" i="2"/>
  <c r="BO1213" i="2"/>
  <c r="BO1214" i="2"/>
  <c r="BO1215" i="2"/>
  <c r="BO1216" i="2"/>
  <c r="BO1217" i="2"/>
  <c r="BO1218" i="2"/>
  <c r="BO1219" i="2"/>
  <c r="BO1220" i="2"/>
  <c r="BO1221" i="2"/>
  <c r="BO1222" i="2"/>
  <c r="BO1223" i="2"/>
  <c r="BO1224" i="2"/>
  <c r="BO1225" i="2"/>
  <c r="BO1226" i="2"/>
  <c r="BO1227" i="2"/>
  <c r="BO1228" i="2"/>
  <c r="BO1229" i="2"/>
  <c r="BO1230" i="2"/>
  <c r="BO1231" i="2"/>
  <c r="BO1232" i="2"/>
  <c r="BO1233" i="2"/>
  <c r="BO1234" i="2"/>
  <c r="BO1235" i="2"/>
  <c r="BO1236" i="2"/>
  <c r="BO1237" i="2"/>
  <c r="BO1238" i="2"/>
  <c r="BO1239" i="2"/>
  <c r="BO1240" i="2"/>
  <c r="BO1241" i="2"/>
  <c r="BO1242" i="2"/>
  <c r="BO1243" i="2"/>
  <c r="BO1244" i="2"/>
  <c r="BO1245" i="2"/>
  <c r="BO1246" i="2"/>
  <c r="BO1247" i="2"/>
  <c r="BO1248" i="2"/>
  <c r="BO1249" i="2"/>
  <c r="BO1250" i="2"/>
  <c r="BO1251" i="2"/>
  <c r="BO1252" i="2"/>
  <c r="BO1253" i="2"/>
  <c r="BO1254" i="2"/>
  <c r="BO1255" i="2"/>
  <c r="BO1256" i="2"/>
  <c r="BO1257" i="2"/>
  <c r="BO1258" i="2"/>
  <c r="BO1259" i="2"/>
  <c r="BO1260" i="2"/>
  <c r="BO1261" i="2"/>
  <c r="BO1262" i="2"/>
  <c r="BO1263" i="2"/>
  <c r="BO1264" i="2"/>
  <c r="BO1265" i="2"/>
  <c r="BO1266" i="2"/>
  <c r="BO1267" i="2"/>
  <c r="BO1268" i="2"/>
  <c r="BO1269" i="2"/>
  <c r="BO1270" i="2"/>
  <c r="BO1271" i="2"/>
  <c r="BO1272" i="2"/>
  <c r="BO1273" i="2"/>
  <c r="BO1274" i="2"/>
  <c r="BO1275" i="2"/>
  <c r="BO1276" i="2"/>
  <c r="BO1277" i="2"/>
  <c r="BO1278" i="2"/>
  <c r="BO1279" i="2"/>
  <c r="BO1280" i="2"/>
  <c r="BO1281" i="2"/>
  <c r="BO1282" i="2"/>
  <c r="BO1283" i="2"/>
  <c r="BO1284" i="2"/>
  <c r="BO1285" i="2"/>
  <c r="BO1286" i="2"/>
  <c r="BO1287" i="2"/>
  <c r="BO1288" i="2"/>
  <c r="BO1289" i="2"/>
  <c r="BO1290" i="2"/>
  <c r="BO1291" i="2"/>
  <c r="BO1292" i="2"/>
  <c r="BO1293" i="2"/>
  <c r="BO1294" i="2"/>
  <c r="BO1295" i="2"/>
  <c r="BO1296" i="2"/>
  <c r="BO1297" i="2"/>
  <c r="BO1298" i="2"/>
  <c r="BO1299" i="2"/>
  <c r="BO1300" i="2"/>
  <c r="BO1301" i="2"/>
  <c r="BO1302" i="2"/>
  <c r="BO1303" i="2"/>
  <c r="BO1304" i="2"/>
  <c r="BO1305" i="2"/>
  <c r="BO1306" i="2"/>
  <c r="BO1307" i="2"/>
  <c r="BO1308" i="2"/>
  <c r="BO1309" i="2"/>
  <c r="BO1310" i="2"/>
  <c r="BO1311" i="2"/>
  <c r="BO1312" i="2"/>
  <c r="BO1313" i="2"/>
  <c r="BO1314" i="2"/>
  <c r="BO1315" i="2"/>
  <c r="BO1316" i="2"/>
  <c r="BO1317" i="2"/>
  <c r="BO1318" i="2"/>
  <c r="BO1319" i="2"/>
  <c r="BO1320" i="2"/>
  <c r="BO1321" i="2"/>
  <c r="BO1322" i="2"/>
  <c r="BO1323" i="2"/>
  <c r="BO1324" i="2"/>
  <c r="BO1325" i="2"/>
  <c r="BO1326" i="2"/>
  <c r="BO1327" i="2"/>
  <c r="BO1328" i="2"/>
  <c r="BO1329" i="2"/>
  <c r="BO1330" i="2"/>
  <c r="BO1331" i="2"/>
  <c r="BO1332" i="2"/>
  <c r="BO1333" i="2"/>
  <c r="BO1334" i="2"/>
  <c r="BO1335" i="2"/>
  <c r="BO1336" i="2"/>
  <c r="BO1337" i="2"/>
  <c r="BO1338" i="2"/>
  <c r="BO1339" i="2"/>
  <c r="BO1340" i="2"/>
  <c r="BO1341" i="2"/>
  <c r="BO1342" i="2"/>
  <c r="BO1343" i="2"/>
  <c r="BO1344" i="2"/>
  <c r="BO1345" i="2"/>
  <c r="BO1346" i="2"/>
  <c r="BO1347" i="2"/>
  <c r="BO1348" i="2"/>
  <c r="BO1349" i="2"/>
  <c r="BO1350" i="2"/>
  <c r="BO1351" i="2"/>
  <c r="BO1352" i="2"/>
  <c r="BO1353" i="2"/>
  <c r="BO1354" i="2"/>
  <c r="BO1355" i="2"/>
  <c r="BO1356" i="2"/>
  <c r="BO1357" i="2"/>
  <c r="BO1358" i="2"/>
  <c r="BO1359" i="2"/>
  <c r="BO1360" i="2"/>
  <c r="BO1361" i="2"/>
  <c r="BO1362" i="2"/>
  <c r="BO1363" i="2"/>
  <c r="BO1364" i="2"/>
  <c r="BO1365" i="2"/>
  <c r="BO1366" i="2"/>
  <c r="BO1367" i="2"/>
  <c r="BO1368" i="2"/>
  <c r="BO1369" i="2"/>
  <c r="BO1370" i="2"/>
  <c r="BO1371" i="2"/>
  <c r="BO1372" i="2"/>
  <c r="BO1373" i="2"/>
  <c r="BO1374" i="2"/>
  <c r="BO1375" i="2"/>
  <c r="BO1376" i="2"/>
  <c r="BO1377" i="2"/>
  <c r="BO1378" i="2"/>
  <c r="BO1379" i="2"/>
  <c r="BO1380" i="2"/>
  <c r="BO1381" i="2"/>
  <c r="BO1382" i="2"/>
  <c r="BO1383" i="2"/>
  <c r="BO1384" i="2"/>
  <c r="BO1385" i="2"/>
  <c r="BO1386" i="2"/>
  <c r="BO1387" i="2"/>
  <c r="BO1388" i="2"/>
  <c r="BO1389" i="2"/>
  <c r="BO1390" i="2"/>
  <c r="BO1391" i="2"/>
  <c r="BO1392" i="2"/>
  <c r="BO1393" i="2"/>
  <c r="BO1394" i="2"/>
  <c r="BO1395" i="2"/>
  <c r="BO1396" i="2"/>
  <c r="BO1397" i="2"/>
  <c r="BO1398" i="2"/>
  <c r="BO1399" i="2"/>
  <c r="BO1400" i="2"/>
  <c r="BO1401" i="2"/>
  <c r="BO1402" i="2"/>
  <c r="BO1403" i="2"/>
  <c r="BO1404" i="2"/>
  <c r="BO1405" i="2"/>
  <c r="BO1406" i="2"/>
  <c r="BO1407" i="2"/>
  <c r="BO1408" i="2"/>
  <c r="BO1409" i="2"/>
  <c r="BO1410" i="2"/>
  <c r="BO1411" i="2"/>
  <c r="BO1412" i="2"/>
  <c r="BO1413" i="2"/>
  <c r="BO1414" i="2"/>
  <c r="BO1415" i="2"/>
  <c r="BO1416" i="2"/>
  <c r="BO1417" i="2"/>
  <c r="BO1418" i="2"/>
  <c r="BO1419" i="2"/>
  <c r="BO1420" i="2"/>
  <c r="BO1421" i="2"/>
  <c r="BO1422" i="2"/>
  <c r="BO1423" i="2"/>
  <c r="BO1424" i="2"/>
  <c r="BO1425" i="2"/>
  <c r="BO1426" i="2"/>
  <c r="BO1427" i="2"/>
  <c r="BO1428" i="2"/>
  <c r="BO1429" i="2"/>
  <c r="BO1430" i="2"/>
  <c r="BO1431" i="2"/>
  <c r="BO1432" i="2"/>
  <c r="BO1433" i="2"/>
  <c r="BO1434" i="2"/>
  <c r="BO1435" i="2"/>
  <c r="BO1436" i="2"/>
  <c r="BO1437" i="2"/>
  <c r="BO1438" i="2"/>
  <c r="BO1439" i="2"/>
  <c r="BO1440" i="2"/>
  <c r="BO1441" i="2"/>
  <c r="BO1442" i="2"/>
  <c r="BO1443" i="2"/>
  <c r="BO1444" i="2"/>
  <c r="BO1445" i="2"/>
  <c r="BO1446" i="2"/>
  <c r="BO1447" i="2"/>
  <c r="BO1448" i="2"/>
  <c r="BO1449" i="2"/>
  <c r="BO1450" i="2"/>
  <c r="BO1451" i="2"/>
  <c r="BO1452" i="2"/>
  <c r="BO1453" i="2"/>
  <c r="BO1454" i="2"/>
  <c r="BO1455" i="2"/>
  <c r="BO1456" i="2"/>
  <c r="BO1457" i="2"/>
  <c r="BO1458" i="2"/>
  <c r="BO1459" i="2"/>
  <c r="BO1460" i="2"/>
  <c r="BO1461" i="2"/>
  <c r="BO1462" i="2"/>
  <c r="BO1463" i="2"/>
  <c r="BO1464" i="2"/>
  <c r="BO1465" i="2"/>
  <c r="BO1466" i="2"/>
  <c r="BO1467" i="2"/>
  <c r="BO1468" i="2"/>
  <c r="BO1469" i="2"/>
  <c r="BO1470" i="2"/>
  <c r="BO1471" i="2"/>
  <c r="BO1472" i="2"/>
  <c r="BO1473" i="2"/>
  <c r="BO1474" i="2"/>
  <c r="BO1475" i="2"/>
  <c r="BO1476" i="2"/>
  <c r="BO1477" i="2"/>
  <c r="BO1478" i="2"/>
  <c r="BO1479" i="2"/>
  <c r="BO1480" i="2"/>
  <c r="BO1481" i="2"/>
  <c r="BO1482" i="2"/>
  <c r="BO1483" i="2"/>
  <c r="BO1484" i="2"/>
  <c r="BO1485" i="2"/>
  <c r="BO1486" i="2"/>
  <c r="BO1487" i="2"/>
  <c r="BO1488" i="2"/>
  <c r="BO1489" i="2"/>
  <c r="BO1490" i="2"/>
  <c r="BO1491" i="2"/>
  <c r="BO1492" i="2"/>
  <c r="BO1493" i="2"/>
  <c r="BO1494" i="2"/>
  <c r="BO1495" i="2"/>
  <c r="BO1496" i="2"/>
  <c r="BO1497" i="2"/>
  <c r="BO1498" i="2"/>
  <c r="BO1499" i="2"/>
  <c r="BO1500" i="2"/>
  <c r="BO1501" i="2"/>
  <c r="BO1502" i="2"/>
  <c r="BO1503" i="2"/>
  <c r="BO1504" i="2"/>
  <c r="BO1505" i="2"/>
  <c r="BO1506" i="2"/>
  <c r="BO1507" i="2"/>
  <c r="BO1508" i="2"/>
  <c r="BO1509" i="2"/>
  <c r="BO1510" i="2"/>
  <c r="BO1511" i="2"/>
  <c r="BO1512" i="2"/>
  <c r="BO1513" i="2"/>
  <c r="BO1514" i="2"/>
  <c r="BO1515" i="2"/>
  <c r="BO1516" i="2"/>
  <c r="BO1517" i="2"/>
  <c r="BO1518" i="2"/>
  <c r="BO1519" i="2"/>
  <c r="BO1520" i="2"/>
  <c r="BO1521" i="2"/>
  <c r="BO1522" i="2"/>
  <c r="BO1523" i="2"/>
  <c r="BO1524" i="2"/>
  <c r="BO1525" i="2"/>
  <c r="BO1526" i="2"/>
  <c r="BO1527" i="2"/>
  <c r="BO1528" i="2"/>
  <c r="BO1529" i="2"/>
  <c r="BO1530" i="2"/>
  <c r="BO1531" i="2"/>
  <c r="BO1532" i="2"/>
  <c r="BO1533" i="2"/>
  <c r="BO1534" i="2"/>
  <c r="BO1535" i="2"/>
  <c r="BO1536" i="2"/>
  <c r="BO1537" i="2"/>
  <c r="BO1538" i="2"/>
  <c r="BO1539" i="2"/>
  <c r="BO1540" i="2"/>
  <c r="BO1541" i="2"/>
  <c r="BO1542" i="2"/>
  <c r="BO1543" i="2"/>
  <c r="BO1544" i="2"/>
  <c r="BO1545" i="2"/>
  <c r="BO1546" i="2"/>
  <c r="BO1547" i="2"/>
  <c r="BO1548" i="2"/>
  <c r="BO1549" i="2"/>
  <c r="BO1550" i="2"/>
  <c r="BO1551" i="2"/>
  <c r="BO1552" i="2"/>
  <c r="BO1553" i="2"/>
  <c r="BO1554" i="2"/>
  <c r="BO1555" i="2"/>
  <c r="BO1556" i="2"/>
  <c r="BO1557" i="2"/>
  <c r="BO1558" i="2"/>
  <c r="BO1559" i="2"/>
  <c r="BO1560" i="2"/>
  <c r="BO1561" i="2"/>
  <c r="BO1562" i="2"/>
  <c r="BO1563" i="2"/>
  <c r="BO1564" i="2"/>
  <c r="BO1565" i="2"/>
  <c r="BO1566" i="2"/>
  <c r="BO1567" i="2"/>
  <c r="BO1568" i="2"/>
  <c r="BO1569" i="2"/>
  <c r="BO1570" i="2"/>
  <c r="BO1571" i="2"/>
  <c r="BO1572" i="2"/>
  <c r="BO1573" i="2"/>
  <c r="BO1574" i="2"/>
  <c r="BO1575" i="2"/>
  <c r="BO1576" i="2"/>
  <c r="BO1577" i="2"/>
  <c r="BO1578" i="2"/>
  <c r="BO1579" i="2"/>
  <c r="BO1580" i="2"/>
  <c r="BO1581" i="2"/>
  <c r="BO1582" i="2"/>
  <c r="BO1583" i="2"/>
  <c r="BO1584" i="2"/>
  <c r="BO1585" i="2"/>
  <c r="BO1586" i="2"/>
  <c r="BO1587" i="2"/>
  <c r="BO1588" i="2"/>
  <c r="BO1589" i="2"/>
  <c r="BO1590" i="2"/>
  <c r="BO1591" i="2"/>
  <c r="BO1592" i="2"/>
  <c r="BO1593" i="2"/>
  <c r="BO1594" i="2"/>
  <c r="BO1595" i="2"/>
  <c r="BO1596" i="2"/>
  <c r="L13" i="4"/>
  <c r="K13" i="4"/>
  <c r="M13" i="4"/>
  <c r="N13" i="4"/>
  <c r="L14" i="4"/>
  <c r="M14" i="4"/>
  <c r="N14" i="4"/>
  <c r="K14" i="4"/>
  <c r="D13" i="4"/>
  <c r="E13" i="4"/>
  <c r="F13" i="4"/>
  <c r="F14" i="4"/>
  <c r="E14" i="4"/>
  <c r="D14" i="4"/>
  <c r="L7" i="4"/>
  <c r="M7" i="4"/>
  <c r="N7" i="4"/>
  <c r="O7" i="4"/>
  <c r="P7" i="4"/>
  <c r="K7" i="4"/>
  <c r="H7" i="4"/>
  <c r="D7" i="4"/>
  <c r="E7" i="4"/>
  <c r="F7" i="4"/>
  <c r="G7" i="4"/>
  <c r="C7" i="4"/>
  <c r="B10" i="2"/>
  <c r="BM141" i="2"/>
  <c r="BM45" i="2"/>
  <c r="BM98" i="2"/>
  <c r="BM91" i="2"/>
  <c r="BM68" i="2"/>
  <c r="BM86" i="2"/>
  <c r="BM99" i="2"/>
  <c r="BM54" i="2"/>
  <c r="BM100" i="2"/>
  <c r="BM69" i="2"/>
  <c r="BM101" i="2"/>
  <c r="BM70" i="2"/>
  <c r="BM71" i="2"/>
  <c r="BM29" i="2"/>
  <c r="BM102" i="2"/>
  <c r="BM103" i="2"/>
  <c r="BM72" i="2"/>
  <c r="BM28" i="2"/>
  <c r="BM104" i="2"/>
  <c r="BM105" i="2"/>
  <c r="BM49" i="2"/>
  <c r="BM50" i="2"/>
  <c r="BM51" i="2"/>
  <c r="BM52" i="2"/>
  <c r="BM106" i="2"/>
  <c r="BM56" i="2"/>
  <c r="BM73" i="2"/>
  <c r="BM57" i="2"/>
  <c r="BM74" i="2"/>
  <c r="BM77" i="2"/>
  <c r="BM75" i="2"/>
  <c r="BM53" i="2"/>
  <c r="BM82" i="2"/>
  <c r="BM76" i="2"/>
  <c r="BM59" i="2"/>
  <c r="BM78" i="2"/>
  <c r="BM58" i="2"/>
  <c r="BM55" i="2"/>
  <c r="BM79" i="2"/>
  <c r="BM89" i="2"/>
  <c r="BM161" i="2"/>
  <c r="BM120" i="2"/>
  <c r="BM121" i="2"/>
  <c r="BM112" i="2"/>
  <c r="BM118" i="2"/>
  <c r="BM117" i="2"/>
  <c r="BM113" i="2"/>
  <c r="BM162" i="2"/>
  <c r="BM164" i="2"/>
  <c r="BM122" i="2"/>
  <c r="BM123" i="2"/>
  <c r="BM124" i="2"/>
  <c r="BM125" i="2"/>
  <c r="BM148" i="2"/>
  <c r="BM165" i="2"/>
  <c r="BM166" i="2"/>
  <c r="BM167" i="2"/>
  <c r="BM168" i="2"/>
  <c r="BM169" i="2"/>
  <c r="BM170" i="2"/>
  <c r="BM126" i="2"/>
  <c r="BM127" i="2"/>
  <c r="BM171" i="2"/>
  <c r="BM172" i="2"/>
  <c r="BM173" i="2"/>
  <c r="BM174" i="2"/>
  <c r="BM175" i="2"/>
  <c r="BM128" i="2"/>
  <c r="BM129" i="2"/>
  <c r="BM176" i="2"/>
  <c r="BM130" i="2"/>
  <c r="BM131" i="2"/>
  <c r="BM177" i="2"/>
  <c r="BM178" i="2"/>
  <c r="BM179" i="2"/>
  <c r="BM180" i="2"/>
  <c r="BM181" i="2"/>
  <c r="BM182" i="2"/>
  <c r="BM183" i="2"/>
  <c r="BM184" i="2"/>
  <c r="BM185" i="2"/>
  <c r="BM186" i="2"/>
  <c r="BM132" i="2"/>
  <c r="BM187" i="2"/>
  <c r="BM188" i="2"/>
  <c r="BM189" i="2"/>
  <c r="BM190" i="2"/>
  <c r="BM133" i="2"/>
  <c r="BM191" i="2"/>
  <c r="BM134" i="2"/>
  <c r="BM192" i="2"/>
  <c r="BM193" i="2"/>
  <c r="BM194" i="2"/>
  <c r="BM135" i="2"/>
  <c r="BM195" i="2"/>
  <c r="BM196" i="2"/>
  <c r="BM197" i="2"/>
  <c r="BM115" i="2"/>
  <c r="BM145" i="2"/>
  <c r="BM155" i="2"/>
  <c r="BM152" i="2"/>
  <c r="BM116" i="2"/>
  <c r="BM154" i="2"/>
  <c r="BM151" i="2"/>
  <c r="BM146" i="2"/>
  <c r="BM156" i="2"/>
  <c r="BM160" i="2"/>
  <c r="BM136" i="2"/>
  <c r="BM119" i="2"/>
  <c r="BM163" i="2"/>
  <c r="BM157" i="2"/>
  <c r="BM137" i="2"/>
  <c r="BM158" i="2"/>
  <c r="BM147" i="2"/>
  <c r="BM198" i="2"/>
  <c r="BM138" i="2"/>
  <c r="BM209" i="2"/>
  <c r="BM210" i="2"/>
  <c r="BM211" i="2"/>
  <c r="BM212" i="2"/>
  <c r="BM213" i="2"/>
  <c r="BM214" i="2"/>
  <c r="BM215" i="2"/>
  <c r="BM216" i="2"/>
  <c r="BM217" i="2"/>
  <c r="BM218" i="2"/>
  <c r="BM219" i="2"/>
  <c r="BM220" i="2"/>
  <c r="BM221" i="2"/>
  <c r="BM222" i="2"/>
  <c r="BM223" i="2"/>
  <c r="BM224" i="2"/>
  <c r="BM225" i="2"/>
  <c r="BM226" i="2"/>
  <c r="BM227" i="2"/>
  <c r="BM228" i="2"/>
  <c r="BM229" i="2"/>
  <c r="BM230" i="2"/>
  <c r="BM231" i="2"/>
  <c r="BM232" i="2"/>
  <c r="BM233" i="2"/>
  <c r="BM234" i="2"/>
  <c r="BM235" i="2"/>
  <c r="BM236" i="2"/>
  <c r="BM237" i="2"/>
  <c r="BM238" i="2"/>
  <c r="BM239" i="2"/>
  <c r="BM240" i="2"/>
  <c r="BM241" i="2"/>
  <c r="BM242" i="2"/>
  <c r="BM243" i="2"/>
  <c r="BM244" i="2"/>
  <c r="BM245" i="2"/>
  <c r="BM246" i="2"/>
  <c r="BM247" i="2"/>
  <c r="BM248" i="2"/>
  <c r="BM249" i="2"/>
  <c r="BM250" i="2"/>
  <c r="BM251" i="2"/>
  <c r="BM252" i="2"/>
  <c r="BM253" i="2"/>
  <c r="BM254" i="2"/>
  <c r="BM255" i="2"/>
  <c r="BM256" i="2"/>
  <c r="BM257" i="2"/>
  <c r="BM258" i="2"/>
  <c r="BM259" i="2"/>
  <c r="BM260" i="2"/>
  <c r="BM261" i="2"/>
  <c r="BM262" i="2"/>
  <c r="BM263" i="2"/>
  <c r="BM264" i="2"/>
  <c r="BM265" i="2"/>
  <c r="BM266" i="2"/>
  <c r="BM267" i="2"/>
  <c r="BM268" i="2"/>
  <c r="BM269" i="2"/>
  <c r="BM270" i="2"/>
  <c r="BM271" i="2"/>
  <c r="BM272" i="2"/>
  <c r="BM273" i="2"/>
  <c r="BM274" i="2"/>
  <c r="BM275" i="2"/>
  <c r="BM276" i="2"/>
  <c r="BM277" i="2"/>
  <c r="BM278" i="2"/>
  <c r="BM279" i="2"/>
  <c r="BM280" i="2"/>
  <c r="BM281" i="2"/>
  <c r="BM282" i="2"/>
  <c r="BM283" i="2"/>
  <c r="BM284" i="2"/>
  <c r="BM285" i="2"/>
  <c r="BM286" i="2"/>
  <c r="BM287" i="2"/>
  <c r="BM288" i="2"/>
  <c r="BM289" i="2"/>
  <c r="BM290" i="2"/>
  <c r="BM291" i="2"/>
  <c r="BM292" i="2"/>
  <c r="BM293" i="2"/>
  <c r="BM294" i="2"/>
  <c r="BM295" i="2"/>
  <c r="BM296" i="2"/>
  <c r="BM297" i="2"/>
  <c r="BM298" i="2"/>
  <c r="BM299" i="2"/>
  <c r="BM300" i="2"/>
  <c r="BM301" i="2"/>
  <c r="BM302" i="2"/>
  <c r="BM303" i="2"/>
  <c r="BM304" i="2"/>
  <c r="BM305" i="2"/>
  <c r="BM306" i="2"/>
  <c r="BM307" i="2"/>
  <c r="BM308" i="2"/>
  <c r="BM309" i="2"/>
  <c r="BM310" i="2"/>
  <c r="BM311" i="2"/>
  <c r="BM312" i="2"/>
  <c r="BM313" i="2"/>
  <c r="BM314" i="2"/>
  <c r="BM315" i="2"/>
  <c r="BM316" i="2"/>
  <c r="BM317" i="2"/>
  <c r="BM318" i="2"/>
  <c r="BM319" i="2"/>
  <c r="BM320" i="2"/>
  <c r="BM321" i="2"/>
  <c r="BM322" i="2"/>
  <c r="BM323" i="2"/>
  <c r="BM324" i="2"/>
  <c r="BM325" i="2"/>
  <c r="BM326" i="2"/>
  <c r="BM327" i="2"/>
  <c r="BM205" i="2"/>
  <c r="BM328" i="2"/>
  <c r="BM329" i="2"/>
  <c r="BM330" i="2"/>
  <c r="BM331" i="2"/>
  <c r="BM332" i="2"/>
  <c r="BM333" i="2"/>
  <c r="BM334" i="2"/>
  <c r="BM335" i="2"/>
  <c r="BM336" i="2"/>
  <c r="BM337" i="2"/>
  <c r="BM338" i="2"/>
  <c r="BM339" i="2"/>
  <c r="BM340" i="2"/>
  <c r="BM341" i="2"/>
  <c r="BM342" i="2"/>
  <c r="BM343" i="2"/>
  <c r="BM344" i="2"/>
  <c r="BM345" i="2"/>
  <c r="BM346" i="2"/>
  <c r="BM347" i="2"/>
  <c r="BM348" i="2"/>
  <c r="BM349" i="2"/>
  <c r="BM350" i="2"/>
  <c r="BM351" i="2"/>
  <c r="BM204" i="2"/>
  <c r="BM352" i="2"/>
  <c r="BM353" i="2"/>
  <c r="BM354" i="2"/>
  <c r="BM355" i="2"/>
  <c r="BM356" i="2"/>
  <c r="BM357" i="2"/>
  <c r="BM358" i="2"/>
  <c r="BM359" i="2"/>
  <c r="BM360" i="2"/>
  <c r="BM361" i="2"/>
  <c r="BM362" i="2"/>
  <c r="BM363" i="2"/>
  <c r="BM364" i="2"/>
  <c r="BM365" i="2"/>
  <c r="BM366" i="2"/>
  <c r="BM367" i="2"/>
  <c r="BM368" i="2"/>
  <c r="BM369" i="2"/>
  <c r="BM370" i="2"/>
  <c r="BM207" i="2"/>
  <c r="BM371" i="2"/>
  <c r="BM372" i="2"/>
  <c r="BM373" i="2"/>
  <c r="BM374" i="2"/>
  <c r="BM375" i="2"/>
  <c r="BM376" i="2"/>
  <c r="BM202" i="2"/>
  <c r="BM377" i="2"/>
  <c r="BM378" i="2"/>
  <c r="BM379" i="2"/>
  <c r="BM380" i="2"/>
  <c r="BM381" i="2"/>
  <c r="BM382" i="2"/>
  <c r="BM383" i="2"/>
  <c r="BM384" i="2"/>
  <c r="BM385" i="2"/>
  <c r="BM386" i="2"/>
  <c r="BM387" i="2"/>
  <c r="BM388" i="2"/>
  <c r="BM389" i="2"/>
  <c r="BM390" i="2"/>
  <c r="BM391" i="2"/>
  <c r="BM392" i="2"/>
  <c r="BM393" i="2"/>
  <c r="BM394" i="2"/>
  <c r="BM395" i="2"/>
  <c r="BM396" i="2"/>
  <c r="BM397" i="2"/>
  <c r="BM398" i="2"/>
  <c r="BM399" i="2"/>
  <c r="BM400" i="2"/>
  <c r="BM401" i="2"/>
  <c r="BM402" i="2"/>
  <c r="BM403" i="2"/>
  <c r="BM404" i="2"/>
  <c r="BM405" i="2"/>
  <c r="BM406" i="2"/>
  <c r="BM407" i="2"/>
  <c r="BM408" i="2"/>
  <c r="BM409" i="2"/>
  <c r="BM410" i="2"/>
  <c r="BM411" i="2"/>
  <c r="BM412" i="2"/>
  <c r="BM413" i="2"/>
  <c r="BM414" i="2"/>
  <c r="BM415" i="2"/>
  <c r="BM114" i="2"/>
  <c r="BM416" i="2"/>
  <c r="BM417" i="2"/>
  <c r="BM418" i="2"/>
  <c r="BM419" i="2"/>
  <c r="BM420" i="2"/>
  <c r="BM421" i="2"/>
  <c r="BM422" i="2"/>
  <c r="BM423" i="2"/>
  <c r="BM424" i="2"/>
  <c r="BM425" i="2"/>
  <c r="BM426" i="2"/>
  <c r="BM427" i="2"/>
  <c r="BM428" i="2"/>
  <c r="BM208" i="2"/>
  <c r="BM429" i="2"/>
  <c r="BM430" i="2"/>
  <c r="BM431" i="2"/>
  <c r="BM432" i="2"/>
  <c r="BM433" i="2"/>
  <c r="BM434" i="2"/>
  <c r="BM435" i="2"/>
  <c r="BM436" i="2"/>
  <c r="BM437" i="2"/>
  <c r="BM438" i="2"/>
  <c r="BM439" i="2"/>
  <c r="BM440" i="2"/>
  <c r="BM441" i="2"/>
  <c r="BM442" i="2"/>
  <c r="BM443" i="2"/>
  <c r="BM444" i="2"/>
  <c r="BM445" i="2"/>
  <c r="BM446" i="2"/>
  <c r="BM447" i="2"/>
  <c r="BM448" i="2"/>
  <c r="BM449" i="2"/>
  <c r="BM450" i="2"/>
  <c r="BM451" i="2"/>
  <c r="BM452" i="2"/>
  <c r="BM453" i="2"/>
  <c r="BM454" i="2"/>
  <c r="BM455" i="2"/>
  <c r="BM456" i="2"/>
  <c r="BM457" i="2"/>
  <c r="BM458" i="2"/>
  <c r="BM459" i="2"/>
  <c r="BM460" i="2"/>
  <c r="BM461" i="2"/>
  <c r="BM462" i="2"/>
  <c r="BM463" i="2"/>
  <c r="BM464" i="2"/>
  <c r="BM465" i="2"/>
  <c r="BM466" i="2"/>
  <c r="BM467" i="2"/>
  <c r="BM468" i="2"/>
  <c r="BM469" i="2"/>
  <c r="BM470" i="2"/>
  <c r="BM471" i="2"/>
  <c r="BM472" i="2"/>
  <c r="BM473" i="2"/>
  <c r="BM474" i="2"/>
  <c r="BM206" i="2"/>
  <c r="BM475" i="2"/>
  <c r="BM476" i="2"/>
  <c r="BM477" i="2"/>
  <c r="BM478" i="2"/>
  <c r="BM479" i="2"/>
  <c r="BM480" i="2"/>
  <c r="BM481" i="2"/>
  <c r="BM482" i="2"/>
  <c r="BM483" i="2"/>
  <c r="BM484" i="2"/>
  <c r="BM485" i="2"/>
  <c r="BM486" i="2"/>
  <c r="BM487" i="2"/>
  <c r="BM488" i="2"/>
  <c r="BM489" i="2"/>
  <c r="BM490" i="2"/>
  <c r="BM491" i="2"/>
  <c r="BM492" i="2"/>
  <c r="BM493" i="2"/>
  <c r="BM494" i="2"/>
  <c r="BM495" i="2"/>
  <c r="BM496" i="2"/>
  <c r="BM497" i="2"/>
  <c r="BM498" i="2"/>
  <c r="BM499" i="2"/>
  <c r="BM500" i="2"/>
  <c r="BM501" i="2"/>
  <c r="BM502" i="2"/>
  <c r="BM503" i="2"/>
  <c r="BM504" i="2"/>
  <c r="BM505" i="2"/>
  <c r="BM506" i="2"/>
  <c r="BM507" i="2"/>
  <c r="BM508" i="2"/>
  <c r="BM509" i="2"/>
  <c r="BM510" i="2"/>
  <c r="BM511" i="2"/>
  <c r="BM512" i="2"/>
  <c r="BM513" i="2"/>
  <c r="BM514" i="2"/>
  <c r="BM515" i="2"/>
  <c r="BM516" i="2"/>
  <c r="BM517" i="2"/>
  <c r="BM518" i="2"/>
  <c r="BM519" i="2"/>
  <c r="BM520" i="2"/>
  <c r="BM521" i="2"/>
  <c r="BM522" i="2"/>
  <c r="BM523" i="2"/>
  <c r="BM524" i="2"/>
  <c r="BM525" i="2"/>
  <c r="BM526" i="2"/>
  <c r="BM527" i="2"/>
  <c r="BM528" i="2"/>
  <c r="BM529" i="2"/>
  <c r="BM203" i="2"/>
  <c r="BM530" i="2"/>
  <c r="BM531" i="2"/>
  <c r="BM532" i="2"/>
  <c r="BM533" i="2"/>
  <c r="BM534" i="2"/>
  <c r="BM535" i="2"/>
  <c r="BM536" i="2"/>
  <c r="BM537" i="2"/>
  <c r="BM538" i="2"/>
  <c r="BM539" i="2"/>
  <c r="BM540" i="2"/>
  <c r="BM541" i="2"/>
  <c r="BM542" i="2"/>
  <c r="BM543" i="2"/>
  <c r="BM544" i="2"/>
  <c r="BM545" i="2"/>
  <c r="BM546" i="2"/>
  <c r="BM547" i="2"/>
  <c r="BM548" i="2"/>
  <c r="BM549" i="2"/>
  <c r="BM550" i="2"/>
  <c r="BM551" i="2"/>
  <c r="BM552" i="2"/>
  <c r="BM553" i="2"/>
  <c r="BM554" i="2"/>
  <c r="BM555" i="2"/>
  <c r="BM556" i="2"/>
  <c r="BM557" i="2"/>
  <c r="BM558" i="2"/>
  <c r="BM559" i="2"/>
  <c r="BM560" i="2"/>
  <c r="BM561" i="2"/>
  <c r="BM562" i="2"/>
  <c r="BM563" i="2"/>
  <c r="BM564" i="2"/>
  <c r="BM565" i="2"/>
  <c r="BM566" i="2"/>
  <c r="BM567" i="2"/>
  <c r="BM568" i="2"/>
  <c r="BM569" i="2"/>
  <c r="BM570" i="2"/>
  <c r="BM571" i="2"/>
  <c r="BM572" i="2"/>
  <c r="BM573" i="2"/>
  <c r="BM574" i="2"/>
  <c r="BM575" i="2"/>
  <c r="BM576" i="2"/>
  <c r="BM577" i="2"/>
  <c r="BM578" i="2"/>
  <c r="BM579" i="2"/>
  <c r="BM580" i="2"/>
  <c r="BM581" i="2"/>
  <c r="BM582" i="2"/>
  <c r="BM583" i="2"/>
  <c r="BM584" i="2"/>
  <c r="BM585" i="2"/>
  <c r="BM586" i="2"/>
  <c r="BM587" i="2"/>
  <c r="BM588" i="2"/>
  <c r="BM589" i="2"/>
  <c r="BM590" i="2"/>
  <c r="BM591" i="2"/>
  <c r="BM592" i="2"/>
  <c r="BM593" i="2"/>
  <c r="BM594" i="2"/>
  <c r="BM595" i="2"/>
  <c r="BM596" i="2"/>
  <c r="BM597" i="2"/>
  <c r="BM598" i="2"/>
  <c r="BM599" i="2"/>
  <c r="BM600" i="2"/>
  <c r="BM601" i="2"/>
  <c r="BM602" i="2"/>
  <c r="BM603" i="2"/>
  <c r="BM604" i="2"/>
  <c r="BM605" i="2"/>
  <c r="BM606" i="2"/>
  <c r="BM607" i="2"/>
  <c r="BM608" i="2"/>
  <c r="BM609" i="2"/>
  <c r="BM610" i="2"/>
  <c r="BM611" i="2"/>
  <c r="BM612" i="2"/>
  <c r="BM613" i="2"/>
  <c r="BM614" i="2"/>
  <c r="BM615" i="2"/>
  <c r="BM616" i="2"/>
  <c r="BM617" i="2"/>
  <c r="BM618" i="2"/>
  <c r="BM619" i="2"/>
  <c r="BM620" i="2"/>
  <c r="BM621" i="2"/>
  <c r="BM622" i="2"/>
  <c r="BM623" i="2"/>
  <c r="BM624" i="2"/>
  <c r="BM625" i="2"/>
  <c r="BM626" i="2"/>
  <c r="BM627" i="2"/>
  <c r="BM628" i="2"/>
  <c r="BM629" i="2"/>
  <c r="BM630" i="2"/>
  <c r="BM631" i="2"/>
  <c r="BM632" i="2"/>
  <c r="BM633" i="2"/>
  <c r="BM634" i="2"/>
  <c r="BM635" i="2"/>
  <c r="BM636" i="2"/>
  <c r="BM637" i="2"/>
  <c r="BM638" i="2"/>
  <c r="BM639" i="2"/>
  <c r="BM640" i="2"/>
  <c r="BM641" i="2"/>
  <c r="BM642" i="2"/>
  <c r="BM643" i="2"/>
  <c r="BM644" i="2"/>
  <c r="BM645" i="2"/>
  <c r="BM646" i="2"/>
  <c r="BM647" i="2"/>
  <c r="BM648" i="2"/>
  <c r="BM649" i="2"/>
  <c r="BM650" i="2"/>
  <c r="BM651" i="2"/>
  <c r="BM652" i="2"/>
  <c r="BM653" i="2"/>
  <c r="BM654" i="2"/>
  <c r="BM655" i="2"/>
  <c r="BM656" i="2"/>
  <c r="BM657" i="2"/>
  <c r="BM658" i="2"/>
  <c r="BM659" i="2"/>
  <c r="BM660" i="2"/>
  <c r="BM661" i="2"/>
  <c r="BM662" i="2"/>
  <c r="BM663" i="2"/>
  <c r="BM664" i="2"/>
  <c r="BM665" i="2"/>
  <c r="BM666" i="2"/>
  <c r="BM667" i="2"/>
  <c r="BM668" i="2"/>
  <c r="BM669" i="2"/>
  <c r="BM670" i="2"/>
  <c r="BM671" i="2"/>
  <c r="BM672" i="2"/>
  <c r="BM673" i="2"/>
  <c r="BM674" i="2"/>
  <c r="BM675" i="2"/>
  <c r="BM676" i="2"/>
  <c r="BM677" i="2"/>
  <c r="BM678" i="2"/>
  <c r="BM679" i="2"/>
  <c r="BM680" i="2"/>
  <c r="BM681" i="2"/>
  <c r="BM682" i="2"/>
  <c r="BM683" i="2"/>
  <c r="BM684" i="2"/>
  <c r="BM685" i="2"/>
  <c r="BM686" i="2"/>
  <c r="BM687" i="2"/>
  <c r="BM688" i="2"/>
  <c r="BM689" i="2"/>
  <c r="BM690" i="2"/>
  <c r="BM691" i="2"/>
  <c r="BM692" i="2"/>
  <c r="BM693" i="2"/>
  <c r="BM694" i="2"/>
  <c r="BM695" i="2"/>
  <c r="BM696" i="2"/>
  <c r="BM697" i="2"/>
  <c r="BM698" i="2"/>
  <c r="BM699" i="2"/>
  <c r="BM700" i="2"/>
  <c r="BM701" i="2"/>
  <c r="BM702" i="2"/>
  <c r="BM703" i="2"/>
  <c r="BM704" i="2"/>
  <c r="BM705" i="2"/>
  <c r="BM706" i="2"/>
  <c r="BM707" i="2"/>
  <c r="BM708" i="2"/>
  <c r="BM709" i="2"/>
  <c r="BM710" i="2"/>
  <c r="BM711" i="2"/>
  <c r="BM712" i="2"/>
  <c r="BM713" i="2"/>
  <c r="BM714" i="2"/>
  <c r="BM715" i="2"/>
  <c r="BM716" i="2"/>
  <c r="BM717" i="2"/>
  <c r="BM718" i="2"/>
  <c r="BM719" i="2"/>
  <c r="BM720" i="2"/>
  <c r="BM721" i="2"/>
  <c r="BM722" i="2"/>
  <c r="BM723" i="2"/>
  <c r="BM724" i="2"/>
  <c r="BM725" i="2"/>
  <c r="BM726" i="2"/>
  <c r="BM727" i="2"/>
  <c r="BM728" i="2"/>
  <c r="BM729" i="2"/>
  <c r="BM730" i="2"/>
  <c r="BM731" i="2"/>
  <c r="BM732" i="2"/>
  <c r="BM733" i="2"/>
  <c r="BM734" i="2"/>
  <c r="BM735" i="2"/>
  <c r="BM736" i="2"/>
  <c r="BM737" i="2"/>
  <c r="BM738" i="2"/>
  <c r="BM739" i="2"/>
  <c r="BM740" i="2"/>
  <c r="BM741" i="2"/>
  <c r="BM742" i="2"/>
  <c r="BM743" i="2"/>
  <c r="BM744" i="2"/>
  <c r="BM745" i="2"/>
  <c r="BM746" i="2"/>
  <c r="BM747" i="2"/>
  <c r="BM748" i="2"/>
  <c r="BM749" i="2"/>
  <c r="BM750" i="2"/>
  <c r="BM751" i="2"/>
  <c r="BM752" i="2"/>
  <c r="BM753" i="2"/>
  <c r="BM754" i="2"/>
  <c r="BM755" i="2"/>
  <c r="BM756" i="2"/>
  <c r="BM757" i="2"/>
  <c r="BM758" i="2"/>
  <c r="BM759" i="2"/>
  <c r="BM760" i="2"/>
  <c r="BM761" i="2"/>
  <c r="BM762" i="2"/>
  <c r="BM763" i="2"/>
  <c r="BM764" i="2"/>
  <c r="BM765" i="2"/>
  <c r="BM766" i="2"/>
  <c r="BM767" i="2"/>
  <c r="BM768" i="2"/>
  <c r="BM769" i="2"/>
  <c r="BM770" i="2"/>
  <c r="BM771" i="2"/>
  <c r="BM772" i="2"/>
  <c r="BM773" i="2"/>
  <c r="BM774" i="2"/>
  <c r="BM775" i="2"/>
  <c r="BM776" i="2"/>
  <c r="BM777" i="2"/>
  <c r="BM778" i="2"/>
  <c r="BM779" i="2"/>
  <c r="BM780" i="2"/>
  <c r="BM781" i="2"/>
  <c r="BM782" i="2"/>
  <c r="BM783" i="2"/>
  <c r="BM784" i="2"/>
  <c r="BM785" i="2"/>
  <c r="BM786" i="2"/>
  <c r="BM787" i="2"/>
  <c r="BM788" i="2"/>
  <c r="BM789" i="2"/>
  <c r="BM790" i="2"/>
  <c r="BM791" i="2"/>
  <c r="BM792" i="2"/>
  <c r="BM793" i="2"/>
  <c r="BM794" i="2"/>
  <c r="BM795" i="2"/>
  <c r="BM796" i="2"/>
  <c r="BM797" i="2"/>
  <c r="BM798" i="2"/>
  <c r="BM799" i="2"/>
  <c r="BM800" i="2"/>
  <c r="BM801" i="2"/>
  <c r="BM802" i="2"/>
  <c r="BM803" i="2"/>
  <c r="BM804" i="2"/>
  <c r="BM805" i="2"/>
  <c r="BM806" i="2"/>
  <c r="BM807" i="2"/>
  <c r="BM808" i="2"/>
  <c r="BM809" i="2"/>
  <c r="BM810" i="2"/>
  <c r="BM811" i="2"/>
  <c r="BM812" i="2"/>
  <c r="BM813" i="2"/>
  <c r="BM814" i="2"/>
  <c r="BM815" i="2"/>
  <c r="BM816" i="2"/>
  <c r="BM817" i="2"/>
  <c r="BM818" i="2"/>
  <c r="BM819" i="2"/>
  <c r="BM820" i="2"/>
  <c r="BM821" i="2"/>
  <c r="BM822" i="2"/>
  <c r="BM823" i="2"/>
  <c r="BM824" i="2"/>
  <c r="BM825" i="2"/>
  <c r="BM826" i="2"/>
  <c r="BM827" i="2"/>
  <c r="BM828" i="2"/>
  <c r="BM829" i="2"/>
  <c r="BM830" i="2"/>
  <c r="BM831" i="2"/>
  <c r="BM832" i="2"/>
  <c r="BM833" i="2"/>
  <c r="BM834" i="2"/>
  <c r="BM835" i="2"/>
  <c r="BM836" i="2"/>
  <c r="BM837" i="2"/>
  <c r="BM838" i="2"/>
  <c r="BM839" i="2"/>
  <c r="BM840" i="2"/>
  <c r="BM841" i="2"/>
  <c r="BM842" i="2"/>
  <c r="BM843" i="2"/>
  <c r="BM844" i="2"/>
  <c r="BM845" i="2"/>
  <c r="BM846" i="2"/>
  <c r="BM847" i="2"/>
  <c r="BM848" i="2"/>
  <c r="BM849" i="2"/>
  <c r="BM850" i="2"/>
  <c r="BM851" i="2"/>
  <c r="BM852" i="2"/>
  <c r="BM853" i="2"/>
  <c r="BM854" i="2"/>
  <c r="BM855" i="2"/>
  <c r="BM856" i="2"/>
  <c r="BM857" i="2"/>
  <c r="BM858" i="2"/>
  <c r="BM859" i="2"/>
  <c r="BM860" i="2"/>
  <c r="BM861" i="2"/>
  <c r="BM862" i="2"/>
  <c r="BM863" i="2"/>
  <c r="BM864" i="2"/>
  <c r="BM865" i="2"/>
  <c r="BM866" i="2"/>
  <c r="BM867" i="2"/>
  <c r="BM868" i="2"/>
  <c r="BM869" i="2"/>
  <c r="BM870" i="2"/>
  <c r="BM871" i="2"/>
  <c r="BM872" i="2"/>
  <c r="BM873" i="2"/>
  <c r="BM874" i="2"/>
  <c r="BM875" i="2"/>
  <c r="BM876" i="2"/>
  <c r="BM877" i="2"/>
  <c r="BM878" i="2"/>
  <c r="BM879" i="2"/>
  <c r="BM880" i="2"/>
  <c r="BM881" i="2"/>
  <c r="BM882" i="2"/>
  <c r="BM883" i="2"/>
  <c r="BM884" i="2"/>
  <c r="BM885" i="2"/>
  <c r="BM886" i="2"/>
  <c r="BM887" i="2"/>
  <c r="BM888" i="2"/>
  <c r="BM889" i="2"/>
  <c r="BM890" i="2"/>
  <c r="BM891" i="2"/>
  <c r="BM892" i="2"/>
  <c r="BM893" i="2"/>
  <c r="BM894" i="2"/>
  <c r="BM895" i="2"/>
  <c r="BM896" i="2"/>
  <c r="BM897" i="2"/>
  <c r="BM898" i="2"/>
  <c r="BM899" i="2"/>
  <c r="BM900" i="2"/>
  <c r="BM901" i="2"/>
  <c r="BM902" i="2"/>
  <c r="BM903" i="2"/>
  <c r="BM904" i="2"/>
  <c r="BM905" i="2"/>
  <c r="BM906" i="2"/>
  <c r="BM907" i="2"/>
  <c r="BM908" i="2"/>
  <c r="BM909" i="2"/>
  <c r="BM910" i="2"/>
  <c r="BM911" i="2"/>
  <c r="BM912" i="2"/>
  <c r="BM913" i="2"/>
  <c r="BM914" i="2"/>
  <c r="BM915" i="2"/>
  <c r="BM916" i="2"/>
  <c r="BM917" i="2"/>
  <c r="BM918" i="2"/>
  <c r="BM919" i="2"/>
  <c r="BM920" i="2"/>
  <c r="BM921" i="2"/>
  <c r="BM922" i="2"/>
  <c r="BM923" i="2"/>
  <c r="BM924" i="2"/>
  <c r="BM925" i="2"/>
  <c r="BM926" i="2"/>
  <c r="BM927" i="2"/>
  <c r="BM928" i="2"/>
  <c r="BM143" i="2"/>
  <c r="BM929" i="2"/>
  <c r="BM930" i="2"/>
  <c r="BM931" i="2"/>
  <c r="BM932" i="2"/>
  <c r="BM933" i="2"/>
  <c r="BM934" i="2"/>
  <c r="BM935" i="2"/>
  <c r="BM936" i="2"/>
  <c r="BM937" i="2"/>
  <c r="BM938" i="2"/>
  <c r="BM939" i="2"/>
  <c r="BM940" i="2"/>
  <c r="BM941" i="2"/>
  <c r="BM942" i="2"/>
  <c r="BM943" i="2"/>
  <c r="BM944" i="2"/>
  <c r="BM945" i="2"/>
  <c r="BM946" i="2"/>
  <c r="BM947" i="2"/>
  <c r="BM948" i="2"/>
  <c r="BM949" i="2"/>
  <c r="BM950" i="2"/>
  <c r="BM951" i="2"/>
  <c r="BM952" i="2"/>
  <c r="BM953" i="2"/>
  <c r="BM954" i="2"/>
  <c r="BM955" i="2"/>
  <c r="BM956" i="2"/>
  <c r="BM957" i="2"/>
  <c r="BM958" i="2"/>
  <c r="BM959" i="2"/>
  <c r="BM960" i="2"/>
  <c r="BM961" i="2"/>
  <c r="BM962" i="2"/>
  <c r="BM963" i="2"/>
  <c r="BM964" i="2"/>
  <c r="BM965" i="2"/>
  <c r="BM966" i="2"/>
  <c r="BM967" i="2"/>
  <c r="BM968" i="2"/>
  <c r="BM969" i="2"/>
  <c r="BM970" i="2"/>
  <c r="BM971" i="2"/>
  <c r="BM972" i="2"/>
  <c r="BM973" i="2"/>
  <c r="BM974" i="2"/>
  <c r="BM975" i="2"/>
  <c r="BM976" i="2"/>
  <c r="BM977" i="2"/>
  <c r="BM978" i="2"/>
  <c r="BM979" i="2"/>
  <c r="BM980" i="2"/>
  <c r="BM981" i="2"/>
  <c r="BM982" i="2"/>
  <c r="BM983" i="2"/>
  <c r="BM984" i="2"/>
  <c r="BM985" i="2"/>
  <c r="BM986" i="2"/>
  <c r="BM987" i="2"/>
  <c r="BM988" i="2"/>
  <c r="BM989" i="2"/>
  <c r="BM990" i="2"/>
  <c r="BM991" i="2"/>
  <c r="BM992" i="2"/>
  <c r="BM993" i="2"/>
  <c r="BM994" i="2"/>
  <c r="BM199" i="2"/>
  <c r="BM995" i="2"/>
  <c r="BM996" i="2"/>
  <c r="BM997" i="2"/>
  <c r="BM998" i="2"/>
  <c r="BM999" i="2"/>
  <c r="BM1000" i="2"/>
  <c r="BM1001" i="2"/>
  <c r="BM1002" i="2"/>
  <c r="BM1003" i="2"/>
  <c r="BM1004" i="2"/>
  <c r="BM1005" i="2"/>
  <c r="BM1006" i="2"/>
  <c r="BM1007" i="2"/>
  <c r="BM1008" i="2"/>
  <c r="BM1009" i="2"/>
  <c r="BM1010" i="2"/>
  <c r="BM108" i="2"/>
  <c r="BM1011" i="2"/>
  <c r="BM1012" i="2"/>
  <c r="BM1013" i="2"/>
  <c r="BM1014" i="2"/>
  <c r="BM1015" i="2"/>
  <c r="BM1016" i="2"/>
  <c r="BM1017" i="2"/>
  <c r="BM1018" i="2"/>
  <c r="BM1019" i="2"/>
  <c r="BM1020" i="2"/>
  <c r="BM1021" i="2"/>
  <c r="BM1022" i="2"/>
  <c r="BM1023" i="2"/>
  <c r="BM1024" i="2"/>
  <c r="BM1025" i="2"/>
  <c r="BM1026" i="2"/>
  <c r="BM1027" i="2"/>
  <c r="BM1028" i="2"/>
  <c r="BM1029" i="2"/>
  <c r="BM1030" i="2"/>
  <c r="BM1031" i="2"/>
  <c r="BM1032" i="2"/>
  <c r="BM1033" i="2"/>
  <c r="BM1034" i="2"/>
  <c r="BM1035" i="2"/>
  <c r="BM1036" i="2"/>
  <c r="BM1037" i="2"/>
  <c r="BM1038" i="2"/>
  <c r="BM1039" i="2"/>
  <c r="BM1040" i="2"/>
  <c r="BM1041" i="2"/>
  <c r="BM1042" i="2"/>
  <c r="BM1043" i="2"/>
  <c r="BM1044" i="2"/>
  <c r="BM1045" i="2"/>
  <c r="BM1046" i="2"/>
  <c r="BM1047" i="2"/>
  <c r="BM1048" i="2"/>
  <c r="BM1049" i="2"/>
  <c r="BM1050" i="2"/>
  <c r="BM1051" i="2"/>
  <c r="BM1052" i="2"/>
  <c r="BM1053" i="2"/>
  <c r="BM1054" i="2"/>
  <c r="BM1055" i="2"/>
  <c r="BM1056" i="2"/>
  <c r="BM1057" i="2"/>
  <c r="BM1058" i="2"/>
  <c r="BM1059" i="2"/>
  <c r="BM1060" i="2"/>
  <c r="BM1061" i="2"/>
  <c r="BM1062" i="2"/>
  <c r="BM1063" i="2"/>
  <c r="BM1064" i="2"/>
  <c r="BM1065" i="2"/>
  <c r="BM1066" i="2"/>
  <c r="BM1067" i="2"/>
  <c r="BM1068" i="2"/>
  <c r="BM1069" i="2"/>
  <c r="BM1070" i="2"/>
  <c r="BM1071" i="2"/>
  <c r="BM1072" i="2"/>
  <c r="BM1073" i="2"/>
  <c r="BM1074" i="2"/>
  <c r="BM1075" i="2"/>
  <c r="BM1076" i="2"/>
  <c r="BM1077" i="2"/>
  <c r="BM1078" i="2"/>
  <c r="BM1079" i="2"/>
  <c r="BM1080" i="2"/>
  <c r="BM1081" i="2"/>
  <c r="BM200" i="2"/>
  <c r="BM1082" i="2"/>
  <c r="BM1083" i="2"/>
  <c r="BM1084" i="2"/>
  <c r="BM1085" i="2"/>
  <c r="BM1086" i="2"/>
  <c r="BM1087" i="2"/>
  <c r="BM1088" i="2"/>
  <c r="BM1089" i="2"/>
  <c r="BM1090" i="2"/>
  <c r="BM1091" i="2"/>
  <c r="BM1092" i="2"/>
  <c r="BM1093" i="2"/>
  <c r="BM1094" i="2"/>
  <c r="BM1095" i="2"/>
  <c r="BM1096" i="2"/>
  <c r="BM1097" i="2"/>
  <c r="BM1098" i="2"/>
  <c r="BM1099" i="2"/>
  <c r="BM1100" i="2"/>
  <c r="BM109" i="2"/>
  <c r="BM1101" i="2"/>
  <c r="BM1102" i="2"/>
  <c r="BM1103" i="2"/>
  <c r="BM1104" i="2"/>
  <c r="BM1105" i="2"/>
  <c r="BM1106" i="2"/>
  <c r="BM1107" i="2"/>
  <c r="BM1108" i="2"/>
  <c r="BM1109" i="2"/>
  <c r="BM1110" i="2"/>
  <c r="BM1111" i="2"/>
  <c r="BM1112" i="2"/>
  <c r="BM1113" i="2"/>
  <c r="BM1114" i="2"/>
  <c r="BM1115" i="2"/>
  <c r="BM1116" i="2"/>
  <c r="BM1117" i="2"/>
  <c r="BM1118" i="2"/>
  <c r="BM1119" i="2"/>
  <c r="BM1120" i="2"/>
  <c r="BM1121" i="2"/>
  <c r="BM1122" i="2"/>
  <c r="BM1123" i="2"/>
  <c r="BM1124" i="2"/>
  <c r="BM1125" i="2"/>
  <c r="BM1126" i="2"/>
  <c r="BM1127" i="2"/>
  <c r="BM1128" i="2"/>
  <c r="BM1129" i="2"/>
  <c r="BM1130" i="2"/>
  <c r="BM1131" i="2"/>
  <c r="BM1132" i="2"/>
  <c r="BM1133" i="2"/>
  <c r="BM1134" i="2"/>
  <c r="BM1135" i="2"/>
  <c r="BM1136" i="2"/>
  <c r="BM1137" i="2"/>
  <c r="BM1138" i="2"/>
  <c r="BM1139" i="2"/>
  <c r="BM1140" i="2"/>
  <c r="BM1141" i="2"/>
  <c r="BM1142" i="2"/>
  <c r="BM1143" i="2"/>
  <c r="BM1144" i="2"/>
  <c r="BM1145" i="2"/>
  <c r="BM1146" i="2"/>
  <c r="BM1147" i="2"/>
  <c r="BM1148" i="2"/>
  <c r="BM1149" i="2"/>
  <c r="BM1150" i="2"/>
  <c r="BM1151" i="2"/>
  <c r="BM1152" i="2"/>
  <c r="BM1153" i="2"/>
  <c r="BM1154" i="2"/>
  <c r="BM1155" i="2"/>
  <c r="BM1156" i="2"/>
  <c r="BM1157" i="2"/>
  <c r="BM1158" i="2"/>
  <c r="BM1159" i="2"/>
  <c r="BM1160" i="2"/>
  <c r="BM1161" i="2"/>
  <c r="BM1162" i="2"/>
  <c r="BM110" i="2"/>
  <c r="BM1163" i="2"/>
  <c r="BM1164" i="2"/>
  <c r="BM1165" i="2"/>
  <c r="BM1166" i="2"/>
  <c r="BM1167" i="2"/>
  <c r="BM1168" i="2"/>
  <c r="BM1169" i="2"/>
  <c r="BM1170" i="2"/>
  <c r="BM1171" i="2"/>
  <c r="BM1172" i="2"/>
  <c r="BM1173" i="2"/>
  <c r="BM1174" i="2"/>
  <c r="BM201" i="2"/>
  <c r="BM1175" i="2"/>
  <c r="BM1176" i="2"/>
  <c r="BM1177" i="2"/>
  <c r="BM1178" i="2"/>
  <c r="BM1179" i="2"/>
  <c r="BM1180" i="2"/>
  <c r="BM1181" i="2"/>
  <c r="BM111" i="2"/>
  <c r="BM1182" i="2"/>
  <c r="BM1183" i="2"/>
  <c r="BM1184" i="2"/>
  <c r="BM1185" i="2"/>
  <c r="BM1186" i="2"/>
  <c r="BM1187" i="2"/>
  <c r="BM1188" i="2"/>
  <c r="BM1189" i="2"/>
  <c r="BM1190" i="2"/>
  <c r="BM1191" i="2"/>
  <c r="BM1192" i="2"/>
  <c r="BM1193" i="2"/>
  <c r="BM1194" i="2"/>
  <c r="BM1195" i="2"/>
  <c r="BM1196" i="2"/>
  <c r="BM1197" i="2"/>
  <c r="BM1198" i="2"/>
  <c r="BM1199" i="2"/>
  <c r="BM1200" i="2"/>
  <c r="BM1201" i="2"/>
  <c r="BM1202" i="2"/>
  <c r="BM1203" i="2"/>
  <c r="BM1204" i="2"/>
  <c r="BM1205" i="2"/>
  <c r="BM1206" i="2"/>
  <c r="BM1207" i="2"/>
  <c r="BM1208" i="2"/>
  <c r="BM1209" i="2"/>
  <c r="BM1210" i="2"/>
  <c r="BM1211" i="2"/>
  <c r="BM1212" i="2"/>
  <c r="BM1213" i="2"/>
  <c r="BM1214" i="2"/>
  <c r="BM1215" i="2"/>
  <c r="BM1216" i="2"/>
  <c r="BM1217" i="2"/>
  <c r="BM1218" i="2"/>
  <c r="BM1219" i="2"/>
  <c r="BM1220" i="2"/>
  <c r="BM1221" i="2"/>
  <c r="BM1222" i="2"/>
  <c r="BM1223" i="2"/>
  <c r="BM1224" i="2"/>
  <c r="BM1225" i="2"/>
  <c r="BM1226" i="2"/>
  <c r="BM1227" i="2"/>
  <c r="BM1228" i="2"/>
  <c r="BM1229" i="2"/>
  <c r="BM1230" i="2"/>
  <c r="BM1231" i="2"/>
  <c r="BM1232" i="2"/>
  <c r="BM1233" i="2"/>
  <c r="BM1234" i="2"/>
  <c r="BM1235" i="2"/>
  <c r="BM1236" i="2"/>
  <c r="BM1237" i="2"/>
  <c r="BM1238" i="2"/>
  <c r="BM1239" i="2"/>
  <c r="BM1240" i="2"/>
  <c r="BM1241" i="2"/>
  <c r="BM1242" i="2"/>
  <c r="BM1243" i="2"/>
  <c r="BM1244" i="2"/>
  <c r="BM1245" i="2"/>
  <c r="BM1246" i="2"/>
  <c r="BM1247" i="2"/>
  <c r="BM144" i="2"/>
  <c r="BM1248" i="2"/>
  <c r="BM1249" i="2"/>
  <c r="BM1250" i="2"/>
  <c r="BM1251" i="2"/>
  <c r="BM1252" i="2"/>
  <c r="BM1253" i="2"/>
  <c r="BM1254" i="2"/>
  <c r="BM1255" i="2"/>
  <c r="BM1256" i="2"/>
  <c r="BM1257" i="2"/>
  <c r="BM1258" i="2"/>
  <c r="BM1259" i="2"/>
  <c r="BM1260" i="2"/>
  <c r="BM1261" i="2"/>
  <c r="BM1262" i="2"/>
  <c r="BM1263" i="2"/>
  <c r="BM1264" i="2"/>
  <c r="BM1265" i="2"/>
  <c r="BM1266" i="2"/>
  <c r="BM1267" i="2"/>
  <c r="BM1268" i="2"/>
  <c r="BM1269" i="2"/>
  <c r="BM1270" i="2"/>
  <c r="BM1271" i="2"/>
  <c r="BM1272" i="2"/>
  <c r="BM1273" i="2"/>
  <c r="BM1274" i="2"/>
  <c r="BM1275" i="2"/>
  <c r="BM1276" i="2"/>
  <c r="BM1277" i="2"/>
  <c r="BM1278" i="2"/>
  <c r="BM1279" i="2"/>
  <c r="BM1280" i="2"/>
  <c r="BM1281" i="2"/>
  <c r="BM1282" i="2"/>
  <c r="BM1283" i="2"/>
  <c r="BM1284" i="2"/>
  <c r="BM1285" i="2"/>
  <c r="BM1286" i="2"/>
  <c r="BM1287" i="2"/>
  <c r="BM1288" i="2"/>
  <c r="BM1289" i="2"/>
  <c r="BM1290" i="2"/>
  <c r="BM1291" i="2"/>
  <c r="BM1292" i="2"/>
  <c r="BM1293" i="2"/>
  <c r="BM1294" i="2"/>
  <c r="BM1295" i="2"/>
  <c r="BM1296" i="2"/>
  <c r="BM1297" i="2"/>
  <c r="BM1298" i="2"/>
  <c r="BM1299" i="2"/>
  <c r="BM1300" i="2"/>
  <c r="BM1301" i="2"/>
  <c r="BM1302" i="2"/>
  <c r="BM1303" i="2"/>
  <c r="BM1304" i="2"/>
  <c r="BM1305" i="2"/>
  <c r="BM1306" i="2"/>
  <c r="BM1307" i="2"/>
  <c r="BM1308" i="2"/>
  <c r="BM1309" i="2"/>
  <c r="BM1310" i="2"/>
  <c r="BM1311" i="2"/>
  <c r="BM1312" i="2"/>
  <c r="BM1313" i="2"/>
  <c r="BM1314" i="2"/>
  <c r="BM1315" i="2"/>
  <c r="BM1316" i="2"/>
  <c r="BM1317" i="2"/>
  <c r="BM1318" i="2"/>
  <c r="BM1319" i="2"/>
  <c r="BM1320" i="2"/>
  <c r="BM1321" i="2"/>
  <c r="BM1322" i="2"/>
  <c r="BM1323" i="2"/>
  <c r="BM1324" i="2"/>
  <c r="BM1325" i="2"/>
  <c r="BM1326" i="2"/>
  <c r="BM1327" i="2"/>
  <c r="BM1328" i="2"/>
  <c r="BM1329" i="2"/>
  <c r="BM1330" i="2"/>
  <c r="BM1331" i="2"/>
  <c r="BM1332" i="2"/>
  <c r="BM1333" i="2"/>
  <c r="BM1334" i="2"/>
  <c r="BM1335" i="2"/>
  <c r="BM1336" i="2"/>
  <c r="BM1337" i="2"/>
  <c r="BM1338" i="2"/>
  <c r="BM1339" i="2"/>
  <c r="BM1340" i="2"/>
  <c r="BM1341" i="2"/>
  <c r="BM1342" i="2"/>
  <c r="BM1343" i="2"/>
  <c r="BM1344" i="2"/>
  <c r="BM1345" i="2"/>
  <c r="BM1346" i="2"/>
  <c r="BM1347" i="2"/>
  <c r="BM1348" i="2"/>
  <c r="BM1349" i="2"/>
  <c r="BM1350" i="2"/>
  <c r="BM1351" i="2"/>
  <c r="BM1352" i="2"/>
  <c r="BM1353" i="2"/>
  <c r="BM1354" i="2"/>
  <c r="BM1355" i="2"/>
  <c r="BM1356" i="2"/>
  <c r="BM1357" i="2"/>
  <c r="BM1358" i="2"/>
  <c r="BM1359" i="2"/>
  <c r="BM1360" i="2"/>
  <c r="BM1361" i="2"/>
  <c r="BM1362" i="2"/>
  <c r="BM1363" i="2"/>
  <c r="BM1364" i="2"/>
  <c r="BM1365" i="2"/>
  <c r="BM1366" i="2"/>
  <c r="BM1367" i="2"/>
  <c r="BM1368" i="2"/>
  <c r="BM1369" i="2"/>
  <c r="BM1370" i="2"/>
  <c r="BM1371" i="2"/>
  <c r="BM1372" i="2"/>
  <c r="BM1373" i="2"/>
  <c r="BM1374" i="2"/>
  <c r="BM1375" i="2"/>
  <c r="BM1376" i="2"/>
  <c r="BM1377" i="2"/>
  <c r="BM1378" i="2"/>
  <c r="BM1379" i="2"/>
  <c r="BM1380" i="2"/>
  <c r="BM1381" i="2"/>
  <c r="BM1382" i="2"/>
  <c r="BM1383" i="2"/>
  <c r="BM1384" i="2"/>
  <c r="BM1385" i="2"/>
  <c r="BM1386" i="2"/>
  <c r="BM1387" i="2"/>
  <c r="BM1388" i="2"/>
  <c r="BM1389" i="2"/>
  <c r="BM1390" i="2"/>
  <c r="BM1391" i="2"/>
  <c r="BM1392" i="2"/>
  <c r="BM1393" i="2"/>
  <c r="BM1394" i="2"/>
  <c r="BM1395" i="2"/>
  <c r="BM1396" i="2"/>
  <c r="BM1397" i="2"/>
  <c r="BM1398" i="2"/>
  <c r="BM1399" i="2"/>
  <c r="BM1400" i="2"/>
  <c r="BM1401" i="2"/>
  <c r="BM1402" i="2"/>
  <c r="BM1403" i="2"/>
  <c r="BM1404" i="2"/>
  <c r="BM1405" i="2"/>
  <c r="BM1406" i="2"/>
  <c r="BM1407" i="2"/>
  <c r="BM1408" i="2"/>
  <c r="BM1409" i="2"/>
  <c r="BM1410" i="2"/>
  <c r="BM1411" i="2"/>
  <c r="BM1412" i="2"/>
  <c r="BM1413" i="2"/>
  <c r="BM1414" i="2"/>
  <c r="BM1415" i="2"/>
  <c r="BM1416" i="2"/>
  <c r="BM1417" i="2"/>
  <c r="BM1418" i="2"/>
  <c r="BM1419" i="2"/>
  <c r="BM1420" i="2"/>
  <c r="BM1421" i="2"/>
  <c r="BM1422" i="2"/>
  <c r="BM1423" i="2"/>
  <c r="BM1424" i="2"/>
  <c r="BM1425" i="2"/>
  <c r="BM1426" i="2"/>
  <c r="BM1427" i="2"/>
  <c r="BM1428" i="2"/>
  <c r="BM1429" i="2"/>
  <c r="BM1430" i="2"/>
  <c r="BM1431" i="2"/>
  <c r="BM1432" i="2"/>
  <c r="BM1433" i="2"/>
  <c r="BM1434" i="2"/>
  <c r="BM1435" i="2"/>
  <c r="BM1436" i="2"/>
  <c r="BM1437" i="2"/>
  <c r="BM1438" i="2"/>
  <c r="BM1439" i="2"/>
  <c r="BM1440" i="2"/>
  <c r="BM1441" i="2"/>
  <c r="BM1442" i="2"/>
  <c r="BM1443" i="2"/>
  <c r="BM1444" i="2"/>
  <c r="BM1445" i="2"/>
  <c r="BM1446" i="2"/>
  <c r="BM1447" i="2"/>
  <c r="BM1448" i="2"/>
  <c r="BM1449" i="2"/>
  <c r="BM1450" i="2"/>
  <c r="BM1451" i="2"/>
  <c r="BM1452" i="2"/>
  <c r="BM1453" i="2"/>
  <c r="BM1454" i="2"/>
  <c r="BM1455" i="2"/>
  <c r="BM1456" i="2"/>
  <c r="BM1457" i="2"/>
  <c r="BM1458" i="2"/>
  <c r="BM1459" i="2"/>
  <c r="BM1460" i="2"/>
  <c r="BM1461" i="2"/>
  <c r="BM1462" i="2"/>
  <c r="BM1463" i="2"/>
  <c r="BM1464" i="2"/>
  <c r="BM1465" i="2"/>
  <c r="BM1466" i="2"/>
  <c r="BM1467" i="2"/>
  <c r="BM1468" i="2"/>
  <c r="BM1469" i="2"/>
  <c r="BM1470" i="2"/>
  <c r="BM1471" i="2"/>
  <c r="BM1472" i="2"/>
  <c r="BM1473" i="2"/>
  <c r="BM1474" i="2"/>
  <c r="BM1475" i="2"/>
  <c r="BM1476" i="2"/>
  <c r="BM1477" i="2"/>
  <c r="BM1478" i="2"/>
  <c r="BM1479" i="2"/>
  <c r="BM1480" i="2"/>
  <c r="BM1481" i="2"/>
  <c r="BM1482" i="2"/>
  <c r="BM1483" i="2"/>
  <c r="BM1484" i="2"/>
  <c r="BM1485" i="2"/>
  <c r="BM1486" i="2"/>
  <c r="BM1487" i="2"/>
  <c r="BM1488" i="2"/>
  <c r="BM1489" i="2"/>
  <c r="BM1490" i="2"/>
  <c r="BM1491" i="2"/>
  <c r="BM1492" i="2"/>
  <c r="BM1493" i="2"/>
  <c r="BM1494" i="2"/>
  <c r="BM1495" i="2"/>
  <c r="BM1496" i="2"/>
  <c r="BM1497" i="2"/>
  <c r="BM1498" i="2"/>
  <c r="BM1499" i="2"/>
  <c r="BM1500" i="2"/>
  <c r="BM1501" i="2"/>
  <c r="BM1502" i="2"/>
  <c r="BM1503" i="2"/>
  <c r="BM1504" i="2"/>
  <c r="BM1505" i="2"/>
  <c r="BM1506" i="2"/>
  <c r="BM1507" i="2"/>
  <c r="BM1508" i="2"/>
  <c r="BM1509" i="2"/>
  <c r="BM1510" i="2"/>
  <c r="BM1511" i="2"/>
  <c r="BM1512" i="2"/>
  <c r="BM1513" i="2"/>
  <c r="BM1514" i="2"/>
  <c r="BM1515" i="2"/>
  <c r="BM1516" i="2"/>
  <c r="BM1517" i="2"/>
  <c r="BM1518" i="2"/>
  <c r="BM1519" i="2"/>
  <c r="BM1520" i="2"/>
  <c r="BM1521" i="2"/>
  <c r="BM1522" i="2"/>
  <c r="BM1523" i="2"/>
  <c r="BM1524" i="2"/>
  <c r="BM1525" i="2"/>
  <c r="BM1526" i="2"/>
  <c r="BM1527" i="2"/>
  <c r="BM1528" i="2"/>
  <c r="BM1529" i="2"/>
  <c r="BM1530" i="2"/>
  <c r="BM1531" i="2"/>
  <c r="BM1532" i="2"/>
  <c r="BM1533" i="2"/>
  <c r="BM1534" i="2"/>
  <c r="BM1535" i="2"/>
  <c r="BM1536" i="2"/>
  <c r="BM1537" i="2"/>
  <c r="BM1538" i="2"/>
  <c r="BM1539" i="2"/>
  <c r="BM1540" i="2"/>
  <c r="BM1541" i="2"/>
  <c r="BM1542" i="2"/>
  <c r="BM1543" i="2"/>
  <c r="BM1544" i="2"/>
  <c r="BM1545" i="2"/>
  <c r="BM1546" i="2"/>
  <c r="BM1547" i="2"/>
  <c r="BM142" i="2"/>
  <c r="BM1548" i="2"/>
  <c r="BM1549" i="2"/>
  <c r="BM139" i="2"/>
  <c r="BM1550" i="2"/>
  <c r="BM1551" i="2"/>
  <c r="BM1552" i="2"/>
  <c r="BM1553" i="2"/>
  <c r="BM1554" i="2"/>
  <c r="BM1555" i="2"/>
  <c r="BM1556" i="2"/>
  <c r="BM1557" i="2"/>
  <c r="BM1558" i="2"/>
  <c r="BM7" i="2"/>
  <c r="BM1559" i="2"/>
  <c r="BM80" i="2"/>
  <c r="BM1560" i="2"/>
  <c r="BM1561" i="2"/>
  <c r="BM1562" i="2"/>
  <c r="BM1563" i="2"/>
  <c r="BM1564" i="2"/>
  <c r="BM1565" i="2"/>
  <c r="BM1566" i="2"/>
  <c r="BM1567" i="2"/>
  <c r="BM1568" i="2"/>
  <c r="BM1569" i="2"/>
  <c r="BM85" i="2"/>
  <c r="BM1570" i="2"/>
  <c r="BM153" i="2"/>
  <c r="BM140" i="2"/>
  <c r="BM1571" i="2"/>
  <c r="BM1572" i="2"/>
  <c r="BM1573" i="2"/>
  <c r="BM1574" i="2"/>
  <c r="BM107" i="2"/>
  <c r="BM1575" i="2"/>
  <c r="BM46" i="2"/>
  <c r="BM1576" i="2"/>
  <c r="BM1577" i="2"/>
  <c r="BM1578" i="2"/>
  <c r="BM1579" i="2"/>
  <c r="BM149" i="2"/>
  <c r="BM1580" i="2"/>
  <c r="BM1581" i="2"/>
  <c r="BM1582" i="2"/>
  <c r="BM1583" i="2"/>
  <c r="BM1584" i="2"/>
  <c r="BM60" i="2"/>
  <c r="BM1585" i="2"/>
  <c r="BM1586" i="2"/>
  <c r="BM1587" i="2"/>
  <c r="BM159" i="2"/>
  <c r="BM81" i="2"/>
  <c r="BM1588" i="2"/>
  <c r="BM150" i="2"/>
  <c r="BM1589" i="2"/>
  <c r="BM1590" i="2"/>
  <c r="BM1591" i="2"/>
  <c r="BM1592" i="2"/>
  <c r="BM1593" i="2"/>
  <c r="BM1594" i="2"/>
  <c r="BM1595" i="2"/>
  <c r="BM1596" i="2"/>
  <c r="BM64" i="2"/>
  <c r="BM65" i="2"/>
  <c r="BM66" i="2"/>
  <c r="BM48" i="2"/>
  <c r="BM67" i="2"/>
  <c r="BM47" i="2"/>
  <c r="BM95" i="2"/>
  <c r="BM63" i="2"/>
  <c r="BM96" i="2"/>
  <c r="BM84" i="2"/>
  <c r="BM97" i="2"/>
  <c r="BM93" i="2"/>
  <c r="BM83" i="2"/>
  <c r="BM92" i="2"/>
  <c r="BM88" i="2"/>
  <c r="BM94" i="2"/>
  <c r="BM87" i="2"/>
  <c r="BM90" i="2"/>
  <c r="BM22" i="2"/>
  <c r="BM36" i="2"/>
  <c r="BM38" i="2"/>
  <c r="BM30" i="2"/>
  <c r="BM20" i="2"/>
  <c r="BM61" i="2"/>
  <c r="BM62" i="2"/>
  <c r="BM43" i="2"/>
  <c r="BM44" i="2"/>
  <c r="BM32" i="2"/>
  <c r="BM33" i="2"/>
  <c r="BM34" i="2"/>
  <c r="BM21" i="2"/>
  <c r="BM24" i="2"/>
  <c r="BM25" i="2"/>
  <c r="BM27" i="2"/>
  <c r="BM35" i="2"/>
  <c r="BM23" i="2"/>
  <c r="BM39" i="2"/>
  <c r="BM41" i="2"/>
  <c r="BM42" i="2"/>
  <c r="BM13" i="2"/>
  <c r="BM37" i="2"/>
  <c r="BM40" i="2"/>
  <c r="BM31" i="2"/>
  <c r="BM26" i="2"/>
  <c r="BM6" i="2"/>
  <c r="BM16" i="2"/>
  <c r="BM10" i="2"/>
  <c r="BM17" i="2"/>
  <c r="BM11" i="2"/>
  <c r="BM3" i="2"/>
  <c r="BM18" i="2"/>
  <c r="BM19" i="2"/>
  <c r="BM12" i="2"/>
  <c r="BM4" i="2"/>
  <c r="BM5" i="2"/>
  <c r="BM9" i="2"/>
  <c r="BM14" i="2"/>
  <c r="BM15" i="2"/>
  <c r="BM8" i="2"/>
  <c r="BN177" i="1"/>
  <c r="BN178" i="1"/>
  <c r="BN179" i="1"/>
  <c r="BN180" i="1"/>
  <c r="BN181" i="1"/>
  <c r="BN182" i="1"/>
  <c r="BN183" i="1"/>
  <c r="BN184" i="1"/>
  <c r="BN185" i="1"/>
  <c r="BN186" i="1"/>
  <c r="BN187" i="1"/>
  <c r="BN188" i="1"/>
  <c r="BN189" i="1"/>
  <c r="BN190" i="1"/>
  <c r="BN191" i="1"/>
  <c r="BN192" i="1"/>
  <c r="BN193" i="1"/>
  <c r="BN194" i="1"/>
  <c r="BN195" i="1"/>
  <c r="BN196" i="1"/>
  <c r="BN197" i="1"/>
  <c r="BN198" i="1"/>
  <c r="BN199" i="1"/>
  <c r="BN200" i="1"/>
  <c r="BN201" i="1"/>
  <c r="BN202" i="1"/>
  <c r="BN203" i="1"/>
  <c r="BN204" i="1"/>
  <c r="BN205" i="1"/>
  <c r="BN206" i="1"/>
  <c r="BN207" i="1"/>
  <c r="BN208" i="1"/>
  <c r="BN209" i="1"/>
  <c r="BN210" i="1"/>
  <c r="BN211" i="1"/>
  <c r="BN212" i="1"/>
  <c r="BN213" i="1"/>
  <c r="BN214" i="1"/>
  <c r="BN215" i="1"/>
  <c r="BN216" i="1"/>
  <c r="BN217" i="1"/>
  <c r="BN218" i="1"/>
  <c r="BN219" i="1"/>
  <c r="BN220" i="1"/>
  <c r="BN221" i="1"/>
  <c r="BN222" i="1"/>
  <c r="BN223" i="1"/>
  <c r="BN224" i="1"/>
  <c r="BN225" i="1"/>
  <c r="BN226" i="1"/>
  <c r="BN227" i="1"/>
  <c r="BN228" i="1"/>
  <c r="BN229" i="1"/>
  <c r="BN230" i="1"/>
  <c r="BN231" i="1"/>
  <c r="BN232" i="1"/>
  <c r="BN233" i="1"/>
  <c r="BN234" i="1"/>
  <c r="BN235" i="1"/>
  <c r="BN236" i="1"/>
  <c r="BN237" i="1"/>
  <c r="BN238" i="1"/>
  <c r="BN239" i="1"/>
  <c r="BN240" i="1"/>
  <c r="BN241" i="1"/>
  <c r="BN242" i="1"/>
  <c r="BN243" i="1"/>
  <c r="BN244" i="1"/>
  <c r="BN245" i="1"/>
  <c r="BN246" i="1"/>
  <c r="BN247" i="1"/>
  <c r="BN248" i="1"/>
  <c r="BN249" i="1"/>
  <c r="BN250" i="1"/>
  <c r="BN251" i="1"/>
  <c r="BN252" i="1"/>
  <c r="BN253" i="1"/>
  <c r="BN254" i="1"/>
  <c r="BN255" i="1"/>
  <c r="BN256" i="1"/>
  <c r="BN257" i="1"/>
  <c r="BN258" i="1"/>
  <c r="BN259" i="1"/>
  <c r="BN260" i="1"/>
  <c r="BN261" i="1"/>
  <c r="BN262" i="1"/>
  <c r="BN263" i="1"/>
  <c r="BN264" i="1"/>
  <c r="BN265" i="1"/>
  <c r="BN266" i="1"/>
  <c r="BN267" i="1"/>
  <c r="BN268" i="1"/>
  <c r="BN269" i="1"/>
  <c r="BN270" i="1"/>
  <c r="BN271" i="1"/>
  <c r="BN272" i="1"/>
  <c r="BN273" i="1"/>
  <c r="BN274" i="1"/>
  <c r="BN275" i="1"/>
  <c r="BN276" i="1"/>
  <c r="BN277" i="1"/>
  <c r="BN278" i="1"/>
  <c r="BN279" i="1"/>
  <c r="BN280" i="1"/>
  <c r="BN281" i="1"/>
  <c r="BN282" i="1"/>
  <c r="BN283" i="1"/>
  <c r="BN284" i="1"/>
  <c r="BN285" i="1"/>
  <c r="BN286" i="1"/>
  <c r="BN287" i="1"/>
  <c r="BN288" i="1"/>
  <c r="BN289" i="1"/>
  <c r="BN290" i="1"/>
  <c r="BN291" i="1"/>
  <c r="BN292" i="1"/>
  <c r="BN293" i="1"/>
  <c r="BN294" i="1"/>
  <c r="BN295" i="1"/>
  <c r="BN296" i="1"/>
  <c r="BN297" i="1"/>
  <c r="BN298" i="1"/>
  <c r="BN299" i="1"/>
  <c r="BN300" i="1"/>
  <c r="BN301" i="1"/>
  <c r="BN302" i="1"/>
  <c r="BN303" i="1"/>
  <c r="BN304" i="1"/>
  <c r="BN305" i="1"/>
  <c r="BN306" i="1"/>
  <c r="BN307" i="1"/>
  <c r="BN308" i="1"/>
  <c r="BN309" i="1"/>
  <c r="BN310" i="1"/>
  <c r="BN311" i="1"/>
  <c r="BN312" i="1"/>
  <c r="BN313" i="1"/>
  <c r="BN314" i="1"/>
  <c r="BN315" i="1"/>
  <c r="BN316" i="1"/>
  <c r="BN317" i="1"/>
  <c r="BN318" i="1"/>
  <c r="BN319" i="1"/>
  <c r="BN320" i="1"/>
  <c r="BN321" i="1"/>
  <c r="BN322" i="1"/>
  <c r="BN323" i="1"/>
  <c r="BN324" i="1"/>
  <c r="BN325" i="1"/>
  <c r="BN326" i="1"/>
  <c r="BN327" i="1"/>
  <c r="BN328" i="1"/>
  <c r="BN329" i="1"/>
  <c r="BN330" i="1"/>
  <c r="BN331" i="1"/>
  <c r="BN332" i="1"/>
  <c r="BN333" i="1"/>
  <c r="BN334" i="1"/>
  <c r="BN335" i="1"/>
  <c r="BN336" i="1"/>
  <c r="BN337" i="1"/>
  <c r="BN338" i="1"/>
  <c r="BN339" i="1"/>
  <c r="BN340" i="1"/>
  <c r="BN341" i="1"/>
  <c r="BN342" i="1"/>
  <c r="BN343" i="1"/>
  <c r="BN344" i="1"/>
  <c r="BN345" i="1"/>
  <c r="BN346" i="1"/>
  <c r="BN347" i="1"/>
  <c r="BN348" i="1"/>
  <c r="BN349" i="1"/>
  <c r="BN350" i="1"/>
  <c r="BN351" i="1"/>
  <c r="BN352" i="1"/>
  <c r="BN353" i="1"/>
  <c r="BG1597" i="1"/>
  <c r="BH1597" i="1"/>
  <c r="BI1597" i="1"/>
  <c r="BJ1597" i="1"/>
  <c r="BK1597" i="1"/>
  <c r="BL1597" i="1"/>
  <c r="BM1597" i="1"/>
  <c r="BN3" i="1"/>
  <c r="BN19" i="1"/>
  <c r="BN20" i="1"/>
  <c r="BN101" i="1"/>
  <c r="BN4" i="1"/>
  <c r="BN5" i="1"/>
  <c r="BN6" i="1"/>
  <c r="BN7" i="1"/>
  <c r="BN42" i="1"/>
  <c r="BN102" i="1"/>
  <c r="BN43" i="1"/>
  <c r="BN44" i="1"/>
  <c r="BN8" i="1"/>
  <c r="BN21" i="1"/>
  <c r="BN45" i="1"/>
  <c r="BN46" i="1"/>
  <c r="BN103" i="1"/>
  <c r="BN9" i="1"/>
  <c r="BN47" i="1"/>
  <c r="BN354" i="1"/>
  <c r="BN355" i="1"/>
  <c r="BN356" i="1"/>
  <c r="BN357" i="1"/>
  <c r="BN358" i="1"/>
  <c r="BN359" i="1"/>
  <c r="BN360" i="1"/>
  <c r="BN361" i="1"/>
  <c r="BN362" i="1"/>
  <c r="BN363" i="1"/>
  <c r="BN364" i="1"/>
  <c r="BN365" i="1"/>
  <c r="BN366" i="1"/>
  <c r="BN367" i="1"/>
  <c r="BN368" i="1"/>
  <c r="BN369" i="1"/>
  <c r="BN370" i="1"/>
  <c r="BN371" i="1"/>
  <c r="BN372" i="1"/>
  <c r="BN22" i="1"/>
  <c r="BN373" i="1"/>
  <c r="BN374" i="1"/>
  <c r="BN375" i="1"/>
  <c r="BN376" i="1"/>
  <c r="BN377" i="1"/>
  <c r="BN378" i="1"/>
  <c r="BN379" i="1"/>
  <c r="BN380" i="1"/>
  <c r="BN381" i="1"/>
  <c r="BN382" i="1"/>
  <c r="BN104" i="1"/>
  <c r="BN383" i="1"/>
  <c r="BN384" i="1"/>
  <c r="BN385" i="1"/>
  <c r="BN386" i="1"/>
  <c r="BN387" i="1"/>
  <c r="BN388" i="1"/>
  <c r="BN389" i="1"/>
  <c r="BN10" i="1"/>
  <c r="BN390" i="1"/>
  <c r="BN391" i="1"/>
  <c r="BN392" i="1"/>
  <c r="BN105" i="1"/>
  <c r="BN393" i="1"/>
  <c r="BN394" i="1"/>
  <c r="BN395" i="1"/>
  <c r="BN396" i="1"/>
  <c r="BN397" i="1"/>
  <c r="BN398" i="1"/>
  <c r="BN399" i="1"/>
  <c r="BN400" i="1"/>
  <c r="BN401" i="1"/>
  <c r="BN402" i="1"/>
  <c r="BN403" i="1"/>
  <c r="BN404" i="1"/>
  <c r="BN405" i="1"/>
  <c r="BN406" i="1"/>
  <c r="BN407" i="1"/>
  <c r="BN408" i="1"/>
  <c r="BN409" i="1"/>
  <c r="BN410" i="1"/>
  <c r="BN411" i="1"/>
  <c r="BN412" i="1"/>
  <c r="BN23" i="1"/>
  <c r="BN413" i="1"/>
  <c r="BN414" i="1"/>
  <c r="BN415" i="1"/>
  <c r="BN416" i="1"/>
  <c r="BN48" i="1"/>
  <c r="BN417" i="1"/>
  <c r="BN418" i="1"/>
  <c r="BN419" i="1"/>
  <c r="BN106" i="1"/>
  <c r="BN420" i="1"/>
  <c r="BN107" i="1"/>
  <c r="BN421" i="1"/>
  <c r="BN422" i="1"/>
  <c r="BN423" i="1"/>
  <c r="BN424" i="1"/>
  <c r="BN49" i="1"/>
  <c r="BN425" i="1"/>
  <c r="BN426" i="1"/>
  <c r="BN427" i="1"/>
  <c r="BN50" i="1"/>
  <c r="BN428" i="1"/>
  <c r="BN429" i="1"/>
  <c r="BN430" i="1"/>
  <c r="BN431" i="1"/>
  <c r="BN432" i="1"/>
  <c r="BN433" i="1"/>
  <c r="BN434" i="1"/>
  <c r="BN435" i="1"/>
  <c r="BN436" i="1"/>
  <c r="BN437" i="1"/>
  <c r="BN438" i="1"/>
  <c r="BN24" i="1"/>
  <c r="BN439" i="1"/>
  <c r="BN11" i="1"/>
  <c r="BN440" i="1"/>
  <c r="BN441" i="1"/>
  <c r="BN442" i="1"/>
  <c r="BN443" i="1"/>
  <c r="BN444" i="1"/>
  <c r="BN445" i="1"/>
  <c r="BN446" i="1"/>
  <c r="BN447" i="1"/>
  <c r="BN448" i="1"/>
  <c r="BN449" i="1"/>
  <c r="BN450" i="1"/>
  <c r="BN451" i="1"/>
  <c r="BN452" i="1"/>
  <c r="BN453" i="1"/>
  <c r="BN454" i="1"/>
  <c r="BN455" i="1"/>
  <c r="BN456" i="1"/>
  <c r="BN457" i="1"/>
  <c r="BN458" i="1"/>
  <c r="BN459" i="1"/>
  <c r="BN460" i="1"/>
  <c r="BN461" i="1"/>
  <c r="BN462" i="1"/>
  <c r="BN463" i="1"/>
  <c r="BN464" i="1"/>
  <c r="BN465" i="1"/>
  <c r="BN466" i="1"/>
  <c r="BN467" i="1"/>
  <c r="BN468" i="1"/>
  <c r="BN469" i="1"/>
  <c r="BN470" i="1"/>
  <c r="BN471" i="1"/>
  <c r="BN472" i="1"/>
  <c r="BN473" i="1"/>
  <c r="BN474" i="1"/>
  <c r="BN475" i="1"/>
  <c r="BN476" i="1"/>
  <c r="BN477" i="1"/>
  <c r="BN478" i="1"/>
  <c r="BN479" i="1"/>
  <c r="BN480" i="1"/>
  <c r="BN481" i="1"/>
  <c r="BN482" i="1"/>
  <c r="BN483" i="1"/>
  <c r="BN484" i="1"/>
  <c r="BN485" i="1"/>
  <c r="BN486" i="1"/>
  <c r="BN487" i="1"/>
  <c r="BN488" i="1"/>
  <c r="BN489" i="1"/>
  <c r="BN490" i="1"/>
  <c r="BN491" i="1"/>
  <c r="BN492" i="1"/>
  <c r="BN493" i="1"/>
  <c r="BN494" i="1"/>
  <c r="BN495" i="1"/>
  <c r="BN496" i="1"/>
  <c r="BN497" i="1"/>
  <c r="BN498" i="1"/>
  <c r="BN499" i="1"/>
  <c r="BN500" i="1"/>
  <c r="BN501" i="1"/>
  <c r="BN502" i="1"/>
  <c r="BN503" i="1"/>
  <c r="BN504" i="1"/>
  <c r="BN505" i="1"/>
  <c r="BN506" i="1"/>
  <c r="BN507" i="1"/>
  <c r="BN508" i="1"/>
  <c r="BN509" i="1"/>
  <c r="BN510" i="1"/>
  <c r="BN511" i="1"/>
  <c r="BN512" i="1"/>
  <c r="BN513" i="1"/>
  <c r="BN514" i="1"/>
  <c r="BN25" i="1"/>
  <c r="BN515" i="1"/>
  <c r="BN516" i="1"/>
  <c r="BN12" i="1"/>
  <c r="BN517" i="1"/>
  <c r="BN518" i="1"/>
  <c r="BN519" i="1"/>
  <c r="BN520" i="1"/>
  <c r="BN521" i="1"/>
  <c r="BN522" i="1"/>
  <c r="BN523" i="1"/>
  <c r="BN524" i="1"/>
  <c r="BN525" i="1"/>
  <c r="BN526" i="1"/>
  <c r="BN527" i="1"/>
  <c r="BN528" i="1"/>
  <c r="BN529" i="1"/>
  <c r="BN530" i="1"/>
  <c r="BN531" i="1"/>
  <c r="BN532" i="1"/>
  <c r="BN533" i="1"/>
  <c r="BN534" i="1"/>
  <c r="BN535" i="1"/>
  <c r="BN536" i="1"/>
  <c r="BN108" i="1"/>
  <c r="BN537" i="1"/>
  <c r="BN538" i="1"/>
  <c r="BN539" i="1"/>
  <c r="BN540" i="1"/>
  <c r="BN541" i="1"/>
  <c r="BN109" i="1"/>
  <c r="BN51" i="1"/>
  <c r="BN52" i="1"/>
  <c r="BN53" i="1"/>
  <c r="BN542" i="1"/>
  <c r="BN543" i="1"/>
  <c r="BN544" i="1"/>
  <c r="BN545" i="1"/>
  <c r="BN546" i="1"/>
  <c r="BN547" i="1"/>
  <c r="BN548" i="1"/>
  <c r="BN549" i="1"/>
  <c r="BN550" i="1"/>
  <c r="BN551" i="1"/>
  <c r="BN552" i="1"/>
  <c r="BN553" i="1"/>
  <c r="BN54" i="1"/>
  <c r="BN554" i="1"/>
  <c r="BN555" i="1"/>
  <c r="BN55" i="1"/>
  <c r="BN556" i="1"/>
  <c r="BN557" i="1"/>
  <c r="BN558" i="1"/>
  <c r="BN559" i="1"/>
  <c r="BN560" i="1"/>
  <c r="BN561" i="1"/>
  <c r="BN562" i="1"/>
  <c r="BN563" i="1"/>
  <c r="BN564" i="1"/>
  <c r="BN565" i="1"/>
  <c r="BN566" i="1"/>
  <c r="BN567" i="1"/>
  <c r="BN568" i="1"/>
  <c r="BN569" i="1"/>
  <c r="BN570" i="1"/>
  <c r="BN110" i="1"/>
  <c r="BN571" i="1"/>
  <c r="BN572" i="1"/>
  <c r="BN573" i="1"/>
  <c r="BN574" i="1"/>
  <c r="BN575" i="1"/>
  <c r="BN576" i="1"/>
  <c r="BN577" i="1"/>
  <c r="BN578" i="1"/>
  <c r="BN579" i="1"/>
  <c r="BN580" i="1"/>
  <c r="BN581" i="1"/>
  <c r="BN582" i="1"/>
  <c r="BN583" i="1"/>
  <c r="BN26" i="1"/>
  <c r="BN111" i="1"/>
  <c r="BN56" i="1"/>
  <c r="BN27" i="1"/>
  <c r="BN584" i="1"/>
  <c r="BN585" i="1"/>
  <c r="BN586" i="1"/>
  <c r="BN587" i="1"/>
  <c r="BN588" i="1"/>
  <c r="BN28" i="1"/>
  <c r="BN589" i="1"/>
  <c r="BN590" i="1"/>
  <c r="BN591" i="1"/>
  <c r="BN592" i="1"/>
  <c r="BN593" i="1"/>
  <c r="BN594" i="1"/>
  <c r="BN595" i="1"/>
  <c r="BN596" i="1"/>
  <c r="BN597" i="1"/>
  <c r="BN598" i="1"/>
  <c r="BN599" i="1"/>
  <c r="BN600" i="1"/>
  <c r="BN601" i="1"/>
  <c r="BN602" i="1"/>
  <c r="BN603" i="1"/>
  <c r="BN112" i="1"/>
  <c r="BN604" i="1"/>
  <c r="BN605" i="1"/>
  <c r="BN606" i="1"/>
  <c r="BN607" i="1"/>
  <c r="BN608" i="1"/>
  <c r="BN609" i="1"/>
  <c r="BN610" i="1"/>
  <c r="BN611" i="1"/>
  <c r="BN612" i="1"/>
  <c r="BN613" i="1"/>
  <c r="BN614" i="1"/>
  <c r="BN615" i="1"/>
  <c r="BN616" i="1"/>
  <c r="BN617" i="1"/>
  <c r="BN618" i="1"/>
  <c r="BN619" i="1"/>
  <c r="BN57" i="1"/>
  <c r="BN58" i="1"/>
  <c r="BN620" i="1"/>
  <c r="BN621" i="1"/>
  <c r="BN622" i="1"/>
  <c r="BN623" i="1"/>
  <c r="BN624" i="1"/>
  <c r="BN59" i="1"/>
  <c r="BN625" i="1"/>
  <c r="BN626" i="1"/>
  <c r="BN627" i="1"/>
  <c r="BN628" i="1"/>
  <c r="BN629" i="1"/>
  <c r="BN630" i="1"/>
  <c r="BN13" i="1"/>
  <c r="BN631" i="1"/>
  <c r="BN632" i="1"/>
  <c r="BN633" i="1"/>
  <c r="BN634" i="1"/>
  <c r="BN635" i="1"/>
  <c r="BN636" i="1"/>
  <c r="BN637" i="1"/>
  <c r="BN113" i="1"/>
  <c r="BN60" i="1"/>
  <c r="BN638" i="1"/>
  <c r="BN639" i="1"/>
  <c r="BN640" i="1"/>
  <c r="BN641" i="1"/>
  <c r="BN642" i="1"/>
  <c r="BN643" i="1"/>
  <c r="BN644" i="1"/>
  <c r="BN645" i="1"/>
  <c r="BN646" i="1"/>
  <c r="BN647" i="1"/>
  <c r="BN114" i="1"/>
  <c r="BN648" i="1"/>
  <c r="BN649" i="1"/>
  <c r="BN650" i="1"/>
  <c r="BN651" i="1"/>
  <c r="BN652" i="1"/>
  <c r="BN653" i="1"/>
  <c r="BN654" i="1"/>
  <c r="BN655" i="1"/>
  <c r="BN656" i="1"/>
  <c r="BN657" i="1"/>
  <c r="BN658" i="1"/>
  <c r="BN659" i="1"/>
  <c r="BN660" i="1"/>
  <c r="BN29" i="1"/>
  <c r="BN661" i="1"/>
  <c r="BN662" i="1"/>
  <c r="BN663" i="1"/>
  <c r="BN61" i="1"/>
  <c r="BN664" i="1"/>
  <c r="BN665" i="1"/>
  <c r="BN666" i="1"/>
  <c r="BN667" i="1"/>
  <c r="BN668" i="1"/>
  <c r="BN669" i="1"/>
  <c r="BN670" i="1"/>
  <c r="BN671" i="1"/>
  <c r="BN672" i="1"/>
  <c r="BN673" i="1"/>
  <c r="BN674" i="1"/>
  <c r="BN675" i="1"/>
  <c r="BN676" i="1"/>
  <c r="BN677" i="1"/>
  <c r="BN678" i="1"/>
  <c r="BN679" i="1"/>
  <c r="BN680" i="1"/>
  <c r="BN681" i="1"/>
  <c r="BN682" i="1"/>
  <c r="BN683" i="1"/>
  <c r="BN684" i="1"/>
  <c r="BN62" i="1"/>
  <c r="BN115" i="1"/>
  <c r="BN685" i="1"/>
  <c r="BN686" i="1"/>
  <c r="BN687" i="1"/>
  <c r="BN688" i="1"/>
  <c r="BN689" i="1"/>
  <c r="BN690" i="1"/>
  <c r="BN691" i="1"/>
  <c r="BN692" i="1"/>
  <c r="BN693" i="1"/>
  <c r="BN694" i="1"/>
  <c r="BN695" i="1"/>
  <c r="BN116" i="1"/>
  <c r="BN696" i="1"/>
  <c r="BN697" i="1"/>
  <c r="BN698" i="1"/>
  <c r="BN63" i="1"/>
  <c r="BN699" i="1"/>
  <c r="BN700" i="1"/>
  <c r="BN701" i="1"/>
  <c r="BN702" i="1"/>
  <c r="BN30" i="1"/>
  <c r="BN703" i="1"/>
  <c r="BN704" i="1"/>
  <c r="BN705" i="1"/>
  <c r="BN64" i="1"/>
  <c r="BN706" i="1"/>
  <c r="BN117" i="1"/>
  <c r="BN707" i="1"/>
  <c r="BN65" i="1"/>
  <c r="BN708" i="1"/>
  <c r="BN709" i="1"/>
  <c r="BN710" i="1"/>
  <c r="BN711" i="1"/>
  <c r="BN712" i="1"/>
  <c r="BN713" i="1"/>
  <c r="BN714" i="1"/>
  <c r="BN715" i="1"/>
  <c r="BN716" i="1"/>
  <c r="BN717" i="1"/>
  <c r="BN718" i="1"/>
  <c r="BN719" i="1"/>
  <c r="BN720" i="1"/>
  <c r="BN721" i="1"/>
  <c r="BN722" i="1"/>
  <c r="BN723" i="1"/>
  <c r="BN724" i="1"/>
  <c r="BN725" i="1"/>
  <c r="BN66" i="1"/>
  <c r="BN726" i="1"/>
  <c r="BN727" i="1"/>
  <c r="BN728" i="1"/>
  <c r="BN729" i="1"/>
  <c r="BN730" i="1"/>
  <c r="BN731" i="1"/>
  <c r="BN67" i="1"/>
  <c r="BN732" i="1"/>
  <c r="BN118" i="1"/>
  <c r="BN733" i="1"/>
  <c r="BN734" i="1"/>
  <c r="BN68" i="1"/>
  <c r="BN735" i="1"/>
  <c r="BN736" i="1"/>
  <c r="BN737" i="1"/>
  <c r="BN738" i="1"/>
  <c r="BN739" i="1"/>
  <c r="BN740" i="1"/>
  <c r="BN741" i="1"/>
  <c r="BN742" i="1"/>
  <c r="BN743" i="1"/>
  <c r="BN744" i="1"/>
  <c r="BN745" i="1"/>
  <c r="BN31" i="1"/>
  <c r="BN746" i="1"/>
  <c r="BN747" i="1"/>
  <c r="BN748" i="1"/>
  <c r="BN749" i="1"/>
  <c r="BN750" i="1"/>
  <c r="BN751" i="1"/>
  <c r="BN752" i="1"/>
  <c r="BN753" i="1"/>
  <c r="BN754" i="1"/>
  <c r="BN755" i="1"/>
  <c r="BN756" i="1"/>
  <c r="BN757" i="1"/>
  <c r="BN758" i="1"/>
  <c r="BN759" i="1"/>
  <c r="BN69" i="1"/>
  <c r="BN119" i="1"/>
  <c r="BN760" i="1"/>
  <c r="BN761" i="1"/>
  <c r="BN32" i="1"/>
  <c r="BN762" i="1"/>
  <c r="BN70" i="1"/>
  <c r="BN763" i="1"/>
  <c r="BN764" i="1"/>
  <c r="BN765" i="1"/>
  <c r="BN766" i="1"/>
  <c r="BN767" i="1"/>
  <c r="BN768" i="1"/>
  <c r="BN769" i="1"/>
  <c r="BN770" i="1"/>
  <c r="BN771" i="1"/>
  <c r="BN772" i="1"/>
  <c r="BN773" i="1"/>
  <c r="BN774" i="1"/>
  <c r="BN775" i="1"/>
  <c r="BN776" i="1"/>
  <c r="BN777" i="1"/>
  <c r="BN778" i="1"/>
  <c r="BN779" i="1"/>
  <c r="BN780" i="1"/>
  <c r="BN781" i="1"/>
  <c r="BN782" i="1"/>
  <c r="BN71" i="1"/>
  <c r="BN783" i="1"/>
  <c r="BN784" i="1"/>
  <c r="BN33" i="1"/>
  <c r="BN785" i="1"/>
  <c r="BN786" i="1"/>
  <c r="BN787" i="1"/>
  <c r="BN120" i="1"/>
  <c r="BN788" i="1"/>
  <c r="BN789" i="1"/>
  <c r="BN121" i="1"/>
  <c r="BN790" i="1"/>
  <c r="BN791" i="1"/>
  <c r="BN792" i="1"/>
  <c r="BN793" i="1"/>
  <c r="BN794" i="1"/>
  <c r="BN795" i="1"/>
  <c r="BN796" i="1"/>
  <c r="BN797" i="1"/>
  <c r="BN798" i="1"/>
  <c r="BN799" i="1"/>
  <c r="BN800" i="1"/>
  <c r="BN801" i="1"/>
  <c r="BN802" i="1"/>
  <c r="BN803" i="1"/>
  <c r="BN804" i="1"/>
  <c r="BN805" i="1"/>
  <c r="BN806" i="1"/>
  <c r="BN807" i="1"/>
  <c r="BN808" i="1"/>
  <c r="BN809" i="1"/>
  <c r="BN810" i="1"/>
  <c r="BN811" i="1"/>
  <c r="BN812" i="1"/>
  <c r="BN813" i="1"/>
  <c r="BN814" i="1"/>
  <c r="BN815" i="1"/>
  <c r="BN816" i="1"/>
  <c r="BN817" i="1"/>
  <c r="BN818" i="1"/>
  <c r="BN819" i="1"/>
  <c r="BN122" i="1"/>
  <c r="BN820" i="1"/>
  <c r="BN821" i="1"/>
  <c r="BN822" i="1"/>
  <c r="BN823" i="1"/>
  <c r="BN824" i="1"/>
  <c r="BN825" i="1"/>
  <c r="BN826" i="1"/>
  <c r="BN827" i="1"/>
  <c r="BN828" i="1"/>
  <c r="BN72" i="1"/>
  <c r="BN829" i="1"/>
  <c r="BN830" i="1"/>
  <c r="BN831" i="1"/>
  <c r="BN832" i="1"/>
  <c r="BN833" i="1"/>
  <c r="BN834" i="1"/>
  <c r="BN835" i="1"/>
  <c r="BN836" i="1"/>
  <c r="BN837" i="1"/>
  <c r="BN838" i="1"/>
  <c r="BN839" i="1"/>
  <c r="BN840" i="1"/>
  <c r="BN841" i="1"/>
  <c r="BN842" i="1"/>
  <c r="BN843" i="1"/>
  <c r="BN844" i="1"/>
  <c r="BN845" i="1"/>
  <c r="BN846" i="1"/>
  <c r="BN847" i="1"/>
  <c r="BN848" i="1"/>
  <c r="BN849" i="1"/>
  <c r="BN850" i="1"/>
  <c r="BN851" i="1"/>
  <c r="BN852" i="1"/>
  <c r="BN853" i="1"/>
  <c r="BN854" i="1"/>
  <c r="BN855" i="1"/>
  <c r="BN856" i="1"/>
  <c r="BN857" i="1"/>
  <c r="BN73" i="1"/>
  <c r="BN858" i="1"/>
  <c r="BN859" i="1"/>
  <c r="BN860" i="1"/>
  <c r="BN861" i="1"/>
  <c r="BN862" i="1"/>
  <c r="BN863" i="1"/>
  <c r="BN864" i="1"/>
  <c r="BN865" i="1"/>
  <c r="BN866" i="1"/>
  <c r="BN867" i="1"/>
  <c r="BN868" i="1"/>
  <c r="BN869" i="1"/>
  <c r="BN870" i="1"/>
  <c r="BN871" i="1"/>
  <c r="BN872" i="1"/>
  <c r="BN873" i="1"/>
  <c r="BN874" i="1"/>
  <c r="BN875" i="1"/>
  <c r="BN876" i="1"/>
  <c r="BN877" i="1"/>
  <c r="BN878" i="1"/>
  <c r="BN879" i="1"/>
  <c r="BN880" i="1"/>
  <c r="BN881" i="1"/>
  <c r="BN882" i="1"/>
  <c r="BN883" i="1"/>
  <c r="BN884" i="1"/>
  <c r="BN885" i="1"/>
  <c r="BN886" i="1"/>
  <c r="BN887" i="1"/>
  <c r="BN888" i="1"/>
  <c r="BN889" i="1"/>
  <c r="BN74" i="1"/>
  <c r="BN890" i="1"/>
  <c r="BN891" i="1"/>
  <c r="BN892" i="1"/>
  <c r="BN893" i="1"/>
  <c r="BN894" i="1"/>
  <c r="BN895" i="1"/>
  <c r="BN896" i="1"/>
  <c r="BN897" i="1"/>
  <c r="BN75" i="1"/>
  <c r="BN898" i="1"/>
  <c r="BN899" i="1"/>
  <c r="BN34" i="1"/>
  <c r="BN900" i="1"/>
  <c r="BN901" i="1"/>
  <c r="BN902" i="1"/>
  <c r="BN903" i="1"/>
  <c r="BN904" i="1"/>
  <c r="BN905" i="1"/>
  <c r="BN906" i="1"/>
  <c r="BN14" i="1"/>
  <c r="BN907" i="1"/>
  <c r="BN908" i="1"/>
  <c r="BN909" i="1"/>
  <c r="BN910" i="1"/>
  <c r="BN911" i="1"/>
  <c r="BN912" i="1"/>
  <c r="BN913" i="1"/>
  <c r="BN914" i="1"/>
  <c r="BN915" i="1"/>
  <c r="BN916" i="1"/>
  <c r="BN917" i="1"/>
  <c r="BN918" i="1"/>
  <c r="BN919" i="1"/>
  <c r="BN920" i="1"/>
  <c r="BN921" i="1"/>
  <c r="BN922" i="1"/>
  <c r="BN923" i="1"/>
  <c r="BN76" i="1"/>
  <c r="BN924" i="1"/>
  <c r="BN925" i="1"/>
  <c r="BN926" i="1"/>
  <c r="BN927" i="1"/>
  <c r="BN928" i="1"/>
  <c r="BN929" i="1"/>
  <c r="BN930" i="1"/>
  <c r="BN931" i="1"/>
  <c r="BN932" i="1"/>
  <c r="BN933" i="1"/>
  <c r="BN934" i="1"/>
  <c r="BN935" i="1"/>
  <c r="BN936" i="1"/>
  <c r="BN937" i="1"/>
  <c r="BN938" i="1"/>
  <c r="BN939" i="1"/>
  <c r="BN940" i="1"/>
  <c r="BN941" i="1"/>
  <c r="BN942" i="1"/>
  <c r="BN943" i="1"/>
  <c r="BN944" i="1"/>
  <c r="BN945" i="1"/>
  <c r="BN946" i="1"/>
  <c r="BN947" i="1"/>
  <c r="BN948" i="1"/>
  <c r="BN949" i="1"/>
  <c r="BN950" i="1"/>
  <c r="BN951" i="1"/>
  <c r="BN952" i="1"/>
  <c r="BN953" i="1"/>
  <c r="BN954" i="1"/>
  <c r="BN955" i="1"/>
  <c r="BN956" i="1"/>
  <c r="BN957" i="1"/>
  <c r="BN958" i="1"/>
  <c r="BN959" i="1"/>
  <c r="BN960" i="1"/>
  <c r="BN961" i="1"/>
  <c r="BN962" i="1"/>
  <c r="BN963" i="1"/>
  <c r="BN123" i="1"/>
  <c r="BN964" i="1"/>
  <c r="BN965" i="1"/>
  <c r="BN966" i="1"/>
  <c r="BN967" i="1"/>
  <c r="BN968" i="1"/>
  <c r="BN969" i="1"/>
  <c r="BN970" i="1"/>
  <c r="BN971" i="1"/>
  <c r="BN972" i="1"/>
  <c r="BN973" i="1"/>
  <c r="BN974" i="1"/>
  <c r="BN975" i="1"/>
  <c r="BN976" i="1"/>
  <c r="BN977" i="1"/>
  <c r="BN978" i="1"/>
  <c r="BN979" i="1"/>
  <c r="BN980" i="1"/>
  <c r="BN981" i="1"/>
  <c r="BN982" i="1"/>
  <c r="BN983" i="1"/>
  <c r="BN124" i="1"/>
  <c r="BN984" i="1"/>
  <c r="BN985" i="1"/>
  <c r="BN986" i="1"/>
  <c r="BN987" i="1"/>
  <c r="BN988" i="1"/>
  <c r="BN989" i="1"/>
  <c r="BN990" i="1"/>
  <c r="BN991" i="1"/>
  <c r="BN35" i="1"/>
  <c r="BN992" i="1"/>
  <c r="BN993" i="1"/>
  <c r="BN994" i="1"/>
  <c r="BN125" i="1"/>
  <c r="BN995" i="1"/>
  <c r="BN996" i="1"/>
  <c r="BN997" i="1"/>
  <c r="BN998" i="1"/>
  <c r="BN999" i="1"/>
  <c r="BN126" i="1"/>
  <c r="BN127" i="1"/>
  <c r="BN128" i="1"/>
  <c r="BN1000" i="1"/>
  <c r="BN1001" i="1"/>
  <c r="BN77" i="1"/>
  <c r="BN1002" i="1"/>
  <c r="BN1003" i="1"/>
  <c r="BN1004" i="1"/>
  <c r="BN1005" i="1"/>
  <c r="BN1006" i="1"/>
  <c r="BN36" i="1"/>
  <c r="BN1007" i="1"/>
  <c r="BN1008" i="1"/>
  <c r="BN1009" i="1"/>
  <c r="BN1010" i="1"/>
  <c r="BN1011" i="1"/>
  <c r="BN1012" i="1"/>
  <c r="BN1013" i="1"/>
  <c r="BN37" i="1"/>
  <c r="BN1014" i="1"/>
  <c r="BN1015" i="1"/>
  <c r="BN1016" i="1"/>
  <c r="BN1017" i="1"/>
  <c r="BN1018" i="1"/>
  <c r="BN1019" i="1"/>
  <c r="BN1020" i="1"/>
  <c r="BN1021" i="1"/>
  <c r="BN1022" i="1"/>
  <c r="BN1023" i="1"/>
  <c r="BN15" i="1"/>
  <c r="BN1024" i="1"/>
  <c r="BN1025" i="1"/>
  <c r="BN1026" i="1"/>
  <c r="BN129" i="1"/>
  <c r="BN1027" i="1"/>
  <c r="BN130" i="1"/>
  <c r="BN131" i="1"/>
  <c r="BN1028" i="1"/>
  <c r="BN1029" i="1"/>
  <c r="BN1030" i="1"/>
  <c r="BN1031" i="1"/>
  <c r="BN1032" i="1"/>
  <c r="BN132" i="1"/>
  <c r="BN1033" i="1"/>
  <c r="BN1034" i="1"/>
  <c r="BN1035" i="1"/>
  <c r="BN1036" i="1"/>
  <c r="BN1037" i="1"/>
  <c r="BN1038" i="1"/>
  <c r="BN1039" i="1"/>
  <c r="BN1040" i="1"/>
  <c r="BN1041" i="1"/>
  <c r="BN133" i="1"/>
  <c r="BN78" i="1"/>
  <c r="BN1042" i="1"/>
  <c r="BN1043" i="1"/>
  <c r="BN1044" i="1"/>
  <c r="BN1045" i="1"/>
  <c r="BN1046" i="1"/>
  <c r="BN1047" i="1"/>
  <c r="BN1048" i="1"/>
  <c r="BN1049" i="1"/>
  <c r="BN79" i="1"/>
  <c r="BN1050" i="1"/>
  <c r="BN134" i="1"/>
  <c r="BN1051" i="1"/>
  <c r="BN1052" i="1"/>
  <c r="BN1053" i="1"/>
  <c r="BN1054" i="1"/>
  <c r="BN1055" i="1"/>
  <c r="BN135" i="1"/>
  <c r="BN1056" i="1"/>
  <c r="BN1057" i="1"/>
  <c r="BN1058" i="1"/>
  <c r="BN1059" i="1"/>
  <c r="BN1060" i="1"/>
  <c r="BN1061" i="1"/>
  <c r="BN1062" i="1"/>
  <c r="BN1063" i="1"/>
  <c r="BN1064" i="1"/>
  <c r="BN1065" i="1"/>
  <c r="BN16" i="1"/>
  <c r="BN1066" i="1"/>
  <c r="BN1067" i="1"/>
  <c r="BN1068" i="1"/>
  <c r="BN1069" i="1"/>
  <c r="BN136" i="1"/>
  <c r="BN1070" i="1"/>
  <c r="BN1071" i="1"/>
  <c r="BN1072" i="1"/>
  <c r="BN1073" i="1"/>
  <c r="BN1074" i="1"/>
  <c r="BN1075" i="1"/>
  <c r="BN137" i="1"/>
  <c r="BN1076" i="1"/>
  <c r="BN1077" i="1"/>
  <c r="BN1078" i="1"/>
  <c r="BN1079" i="1"/>
  <c r="BN1080" i="1"/>
  <c r="BN1081" i="1"/>
  <c r="BN1082" i="1"/>
  <c r="BN1083" i="1"/>
  <c r="BN1084" i="1"/>
  <c r="BN1085" i="1"/>
  <c r="BN1086" i="1"/>
  <c r="BN1087" i="1"/>
  <c r="BN1088" i="1"/>
  <c r="BN1089" i="1"/>
  <c r="BN1090" i="1"/>
  <c r="BN1091" i="1"/>
  <c r="BN1092" i="1"/>
  <c r="BN1093" i="1"/>
  <c r="BN1094" i="1"/>
  <c r="BN138" i="1"/>
  <c r="BN1095" i="1"/>
  <c r="BN1096" i="1"/>
  <c r="BN1097" i="1"/>
  <c r="BN1098" i="1"/>
  <c r="BN139" i="1"/>
  <c r="BN140" i="1"/>
  <c r="BN1099" i="1"/>
  <c r="BN1100" i="1"/>
  <c r="BN1101" i="1"/>
  <c r="BN1102" i="1"/>
  <c r="BN1103" i="1"/>
  <c r="BN1104" i="1"/>
  <c r="BN1105" i="1"/>
  <c r="BN141" i="1"/>
  <c r="BN80" i="1"/>
  <c r="BN1106" i="1"/>
  <c r="BN142" i="1"/>
  <c r="BN1107" i="1"/>
  <c r="BN1108" i="1"/>
  <c r="BN1109" i="1"/>
  <c r="BN1110" i="1"/>
  <c r="BN1111" i="1"/>
  <c r="BN1112" i="1"/>
  <c r="BN1113" i="1"/>
  <c r="BN143" i="1"/>
  <c r="BN1114" i="1"/>
  <c r="BN1115" i="1"/>
  <c r="BN1116" i="1"/>
  <c r="BN1117" i="1"/>
  <c r="BN1118" i="1"/>
  <c r="BN1119" i="1"/>
  <c r="BN1120" i="1"/>
  <c r="BN1121" i="1"/>
  <c r="BN1122" i="1"/>
  <c r="BN144" i="1"/>
  <c r="BN1123" i="1"/>
  <c r="BN1124" i="1"/>
  <c r="BN1125" i="1"/>
  <c r="BN1126" i="1"/>
  <c r="BN1127" i="1"/>
  <c r="BN1128" i="1"/>
  <c r="BN145" i="1"/>
  <c r="BN1129" i="1"/>
  <c r="BN1130" i="1"/>
  <c r="BN146" i="1"/>
  <c r="BN1131" i="1"/>
  <c r="BN1132" i="1"/>
  <c r="BN1133" i="1"/>
  <c r="BN147" i="1"/>
  <c r="BN1134" i="1"/>
  <c r="BN1135" i="1"/>
  <c r="BN1136" i="1"/>
  <c r="BN1137" i="1"/>
  <c r="BN1138" i="1"/>
  <c r="BN148" i="1"/>
  <c r="BN1139" i="1"/>
  <c r="BN1140" i="1"/>
  <c r="BN1141" i="1"/>
  <c r="BN1142" i="1"/>
  <c r="BN1143" i="1"/>
  <c r="BN1144" i="1"/>
  <c r="BN149" i="1"/>
  <c r="BN1145" i="1"/>
  <c r="BN1146" i="1"/>
  <c r="BN1147" i="1"/>
  <c r="BN1148" i="1"/>
  <c r="BN1149" i="1"/>
  <c r="BN1150" i="1"/>
  <c r="BN1151" i="1"/>
  <c r="BN1152" i="1"/>
  <c r="BN1153" i="1"/>
  <c r="BN1154" i="1"/>
  <c r="BN1155" i="1"/>
  <c r="BN150" i="1"/>
  <c r="BN1156" i="1"/>
  <c r="BN1157" i="1"/>
  <c r="BN1158" i="1"/>
  <c r="BN1159" i="1"/>
  <c r="BN1160" i="1"/>
  <c r="BN1161" i="1"/>
  <c r="BN1162" i="1"/>
  <c r="BN1163" i="1"/>
  <c r="BN1164" i="1"/>
  <c r="BN1165" i="1"/>
  <c r="BN1166" i="1"/>
  <c r="BN1167" i="1"/>
  <c r="BN1168" i="1"/>
  <c r="BN1169" i="1"/>
  <c r="BN1170" i="1"/>
  <c r="BN1171" i="1"/>
  <c r="BN1172" i="1"/>
  <c r="BN1173" i="1"/>
  <c r="BN1174" i="1"/>
  <c r="BN1175" i="1"/>
  <c r="BN1176" i="1"/>
  <c r="BN1177" i="1"/>
  <c r="BN151" i="1"/>
  <c r="BN1178" i="1"/>
  <c r="BN81" i="1"/>
  <c r="BN1179" i="1"/>
  <c r="BN1180" i="1"/>
  <c r="BN1181" i="1"/>
  <c r="BN1182" i="1"/>
  <c r="BN152" i="1"/>
  <c r="BN82" i="1"/>
  <c r="BN1183" i="1"/>
  <c r="BN1184" i="1"/>
  <c r="BN1185" i="1"/>
  <c r="BN1186" i="1"/>
  <c r="BN1187" i="1"/>
  <c r="BN1188" i="1"/>
  <c r="BN1189" i="1"/>
  <c r="BN1190" i="1"/>
  <c r="BN1191" i="1"/>
  <c r="BN1192" i="1"/>
  <c r="BN1193" i="1"/>
  <c r="BN1194" i="1"/>
  <c r="BN1195" i="1"/>
  <c r="BN1196" i="1"/>
  <c r="BN153" i="1"/>
  <c r="BN1197" i="1"/>
  <c r="BN154" i="1"/>
  <c r="BN1198" i="1"/>
  <c r="BN155" i="1"/>
  <c r="BN1199" i="1"/>
  <c r="BN1200" i="1"/>
  <c r="BN1201" i="1"/>
  <c r="BN83" i="1"/>
  <c r="BN1202" i="1"/>
  <c r="BN1203" i="1"/>
  <c r="BN1204" i="1"/>
  <c r="BN1205" i="1"/>
  <c r="BN1206" i="1"/>
  <c r="BN1207" i="1"/>
  <c r="BN156" i="1"/>
  <c r="BN1208" i="1"/>
  <c r="BN1209" i="1"/>
  <c r="BN84" i="1"/>
  <c r="BN1210" i="1"/>
  <c r="BN1211" i="1"/>
  <c r="BN1212" i="1"/>
  <c r="BN1213" i="1"/>
  <c r="BN1214" i="1"/>
  <c r="BN1215" i="1"/>
  <c r="BN1216" i="1"/>
  <c r="BN1217" i="1"/>
  <c r="BN157" i="1"/>
  <c r="BN1218" i="1"/>
  <c r="BN1219" i="1"/>
  <c r="BN1220" i="1"/>
  <c r="BN1221" i="1"/>
  <c r="BN1222" i="1"/>
  <c r="BN1223" i="1"/>
  <c r="BN1224" i="1"/>
  <c r="BN1225" i="1"/>
  <c r="BN1226" i="1"/>
  <c r="BN1227" i="1"/>
  <c r="BN1228" i="1"/>
  <c r="BN1229" i="1"/>
  <c r="BN1230" i="1"/>
  <c r="BN1231" i="1"/>
  <c r="BN1232" i="1"/>
  <c r="BN1233" i="1"/>
  <c r="BN1234" i="1"/>
  <c r="BN1235" i="1"/>
  <c r="BN1236" i="1"/>
  <c r="BN85" i="1"/>
  <c r="BN1237" i="1"/>
  <c r="BN1238" i="1"/>
  <c r="BN1239" i="1"/>
  <c r="BN1240" i="1"/>
  <c r="BN1241" i="1"/>
  <c r="BN1242" i="1"/>
  <c r="BN1243" i="1"/>
  <c r="BN1244" i="1"/>
  <c r="BN1245" i="1"/>
  <c r="BN1246" i="1"/>
  <c r="BN1247" i="1"/>
  <c r="BN1248" i="1"/>
  <c r="BN1249" i="1"/>
  <c r="BN158" i="1"/>
  <c r="BN1250" i="1"/>
  <c r="BN1251" i="1"/>
  <c r="BN1252" i="1"/>
  <c r="BN1253" i="1"/>
  <c r="BN1254" i="1"/>
  <c r="BN1255" i="1"/>
  <c r="BN1256" i="1"/>
  <c r="BN86" i="1"/>
  <c r="BN1257" i="1"/>
  <c r="BN1258" i="1"/>
  <c r="BN1259" i="1"/>
  <c r="BN159" i="1"/>
  <c r="BN1260" i="1"/>
  <c r="BN1261" i="1"/>
  <c r="BN1262" i="1"/>
  <c r="BN1263" i="1"/>
  <c r="BN1264" i="1"/>
  <c r="BN1265" i="1"/>
  <c r="BN1266" i="1"/>
  <c r="BN1267" i="1"/>
  <c r="BN1268" i="1"/>
  <c r="BN160" i="1"/>
  <c r="BN1269" i="1"/>
  <c r="BN1270" i="1"/>
  <c r="BN1271" i="1"/>
  <c r="BN17" i="1"/>
  <c r="BN1272" i="1"/>
  <c r="BN1273" i="1"/>
  <c r="BN1274" i="1"/>
  <c r="BN1275" i="1"/>
  <c r="BN1276" i="1"/>
  <c r="BN1277" i="1"/>
  <c r="BN1278" i="1"/>
  <c r="BN1279" i="1"/>
  <c r="BN1280" i="1"/>
  <c r="BN38" i="1"/>
  <c r="BN1281" i="1"/>
  <c r="BN1282" i="1"/>
  <c r="BN1283" i="1"/>
  <c r="BN1284" i="1"/>
  <c r="BN1285" i="1"/>
  <c r="BN1286" i="1"/>
  <c r="BN1287" i="1"/>
  <c r="BN1288" i="1"/>
  <c r="BN1289" i="1"/>
  <c r="BN1290" i="1"/>
  <c r="BN87" i="1"/>
  <c r="BN1291" i="1"/>
  <c r="BN161" i="1"/>
  <c r="BN1292" i="1"/>
  <c r="BN1293" i="1"/>
  <c r="BN1294" i="1"/>
  <c r="BN1295" i="1"/>
  <c r="BN1296" i="1"/>
  <c r="BN1297" i="1"/>
  <c r="BN1298" i="1"/>
  <c r="BN162" i="1"/>
  <c r="BN1299" i="1"/>
  <c r="BN163" i="1"/>
  <c r="BN1300" i="1"/>
  <c r="BN1301" i="1"/>
  <c r="BN1302" i="1"/>
  <c r="BN1303" i="1"/>
  <c r="BN88" i="1"/>
  <c r="BN1304" i="1"/>
  <c r="BN1305" i="1"/>
  <c r="BN1306" i="1"/>
  <c r="BN1307" i="1"/>
  <c r="BN1308" i="1"/>
  <c r="BN1309" i="1"/>
  <c r="BN1310" i="1"/>
  <c r="BN1311" i="1"/>
  <c r="BN89" i="1"/>
  <c r="BN1312" i="1"/>
  <c r="BN90" i="1"/>
  <c r="BN1313" i="1"/>
  <c r="BN1314" i="1"/>
  <c r="BN1315" i="1"/>
  <c r="BN1316" i="1"/>
  <c r="BN1317" i="1"/>
  <c r="BN1318" i="1"/>
  <c r="BN1319" i="1"/>
  <c r="BN1320" i="1"/>
  <c r="BN91" i="1"/>
  <c r="BN1321" i="1"/>
  <c r="BN1322" i="1"/>
  <c r="BN1323" i="1"/>
  <c r="BN164" i="1"/>
  <c r="BN1324" i="1"/>
  <c r="BN1325" i="1"/>
  <c r="BN165" i="1"/>
  <c r="BN1326" i="1"/>
  <c r="BN1327" i="1"/>
  <c r="BN1328" i="1"/>
  <c r="BN1329" i="1"/>
  <c r="BN1330" i="1"/>
  <c r="BN1331" i="1"/>
  <c r="BN166" i="1"/>
  <c r="BN1332" i="1"/>
  <c r="BN1333" i="1"/>
  <c r="BN1334" i="1"/>
  <c r="BN1335" i="1"/>
  <c r="BN18" i="1"/>
  <c r="BN92" i="1"/>
  <c r="BN1336" i="1"/>
  <c r="BN1337" i="1"/>
  <c r="BN1338" i="1"/>
  <c r="BN1339" i="1"/>
  <c r="BN1340" i="1"/>
  <c r="BN1341" i="1"/>
  <c r="BN167" i="1"/>
  <c r="BN1342" i="1"/>
  <c r="BN1343" i="1"/>
  <c r="BN1344" i="1"/>
  <c r="BN1345" i="1"/>
  <c r="BN1346" i="1"/>
  <c r="BN1347" i="1"/>
  <c r="BN1348" i="1"/>
  <c r="BN1349" i="1"/>
  <c r="BN1350" i="1"/>
  <c r="BN1351" i="1"/>
  <c r="BN1352" i="1"/>
  <c r="BN1353" i="1"/>
  <c r="BN93" i="1"/>
  <c r="BN1354" i="1"/>
  <c r="BN1355" i="1"/>
  <c r="BN1356" i="1"/>
  <c r="BN1357" i="1"/>
  <c r="BN168" i="1"/>
  <c r="BN1358" i="1"/>
  <c r="BN1359" i="1"/>
  <c r="BN39" i="1"/>
  <c r="BN1360" i="1"/>
  <c r="BN1361" i="1"/>
  <c r="BN1362" i="1"/>
  <c r="BN1363" i="1"/>
  <c r="BN1364" i="1"/>
  <c r="BN1365" i="1"/>
  <c r="BN1366" i="1"/>
  <c r="BN1367" i="1"/>
  <c r="BN1368" i="1"/>
  <c r="BN1369" i="1"/>
  <c r="BN1370" i="1"/>
  <c r="BN1371" i="1"/>
  <c r="BN1372" i="1"/>
  <c r="BN1373" i="1"/>
  <c r="BN169" i="1"/>
  <c r="BN1374" i="1"/>
  <c r="BN1375" i="1"/>
  <c r="BN170" i="1"/>
  <c r="BN1376" i="1"/>
  <c r="BN1377" i="1"/>
  <c r="BN40" i="1"/>
  <c r="BN94" i="1"/>
  <c r="BN1378" i="1"/>
  <c r="BN1379" i="1"/>
  <c r="BN1380" i="1"/>
  <c r="BN1381" i="1"/>
  <c r="BN1382" i="1"/>
  <c r="BN1383" i="1"/>
  <c r="BN1384" i="1"/>
  <c r="BN1385" i="1"/>
  <c r="BN95" i="1"/>
  <c r="BN1386" i="1"/>
  <c r="BN1387" i="1"/>
  <c r="BN1388" i="1"/>
  <c r="BN171" i="1"/>
  <c r="BN1389" i="1"/>
  <c r="BN1390" i="1"/>
  <c r="BN1391" i="1"/>
  <c r="BN1392" i="1"/>
  <c r="BN1393" i="1"/>
  <c r="BN96" i="1"/>
  <c r="BN1394" i="1"/>
  <c r="BN1395" i="1"/>
  <c r="BN172" i="1"/>
  <c r="BN1396" i="1"/>
  <c r="BN97" i="1"/>
  <c r="BN1397" i="1"/>
  <c r="BN1398" i="1"/>
  <c r="BN1399" i="1"/>
  <c r="BN1400" i="1"/>
  <c r="BN1401" i="1"/>
  <c r="BN1402" i="1"/>
  <c r="BN1403" i="1"/>
  <c r="BN1404" i="1"/>
  <c r="BN1405" i="1"/>
  <c r="BN1406" i="1"/>
  <c r="BN1407" i="1"/>
  <c r="BN1408" i="1"/>
  <c r="BN1409" i="1"/>
  <c r="BN1410" i="1"/>
  <c r="BN1411" i="1"/>
  <c r="BN1412" i="1"/>
  <c r="BN1413" i="1"/>
  <c r="BN1414" i="1"/>
  <c r="BN1415" i="1"/>
  <c r="BN1416" i="1"/>
  <c r="BN1417" i="1"/>
  <c r="BN1418" i="1"/>
  <c r="BN1419" i="1"/>
  <c r="BN1420" i="1"/>
  <c r="BN173" i="1"/>
  <c r="BN1421" i="1"/>
  <c r="BN1422" i="1"/>
  <c r="BN174" i="1"/>
  <c r="BN1423" i="1"/>
  <c r="BN1424" i="1"/>
  <c r="BN1425" i="1"/>
  <c r="BN1426" i="1"/>
  <c r="BN1427" i="1"/>
  <c r="BN1428" i="1"/>
  <c r="BN1429" i="1"/>
  <c r="BN1430" i="1"/>
  <c r="BN1431" i="1"/>
  <c r="BN1432" i="1"/>
  <c r="BN1433" i="1"/>
  <c r="BN1434" i="1"/>
  <c r="BN1435" i="1"/>
  <c r="BN1436" i="1"/>
  <c r="BN1437" i="1"/>
  <c r="BN1438" i="1"/>
  <c r="BN1439" i="1"/>
  <c r="BN1440" i="1"/>
  <c r="BN1441" i="1"/>
  <c r="BN1442" i="1"/>
  <c r="BN1443" i="1"/>
  <c r="BN1444" i="1"/>
  <c r="BN1445" i="1"/>
  <c r="BN1446" i="1"/>
  <c r="BN1447" i="1"/>
  <c r="BN1448" i="1"/>
  <c r="BN1449" i="1"/>
  <c r="BN1450" i="1"/>
  <c r="BN1451" i="1"/>
  <c r="BN1452" i="1"/>
  <c r="BN175" i="1"/>
  <c r="BN1453" i="1"/>
  <c r="BN1454" i="1"/>
  <c r="BN98" i="1"/>
  <c r="BN1455" i="1"/>
  <c r="BN1456" i="1"/>
  <c r="BN1457" i="1"/>
  <c r="BN1458" i="1"/>
  <c r="BN1459" i="1"/>
  <c r="BN1460" i="1"/>
  <c r="BN1461" i="1"/>
  <c r="BN1462" i="1"/>
  <c r="BN1463" i="1"/>
  <c r="BN1464" i="1"/>
  <c r="BN1465" i="1"/>
  <c r="BN1466" i="1"/>
  <c r="BN1467" i="1"/>
  <c r="BN1468" i="1"/>
  <c r="BN99" i="1"/>
  <c r="BN1469" i="1"/>
  <c r="BN1470" i="1"/>
  <c r="BN1471" i="1"/>
  <c r="BN1472" i="1"/>
  <c r="BN1473" i="1"/>
  <c r="BN1474" i="1"/>
  <c r="BN1475" i="1"/>
  <c r="BN1476" i="1"/>
  <c r="BN1477" i="1"/>
  <c r="BN1478" i="1"/>
  <c r="BN1479" i="1"/>
  <c r="BN1480" i="1"/>
  <c r="BN1481" i="1"/>
  <c r="BN1482" i="1"/>
  <c r="BN1483" i="1"/>
  <c r="BN1484" i="1"/>
  <c r="BN1485" i="1"/>
  <c r="BN1486" i="1"/>
  <c r="BN41" i="1"/>
  <c r="BN1487" i="1"/>
  <c r="BN1488" i="1"/>
  <c r="BN1489" i="1"/>
  <c r="BN1490" i="1"/>
  <c r="BN1491" i="1"/>
  <c r="BN1492" i="1"/>
  <c r="BN1493" i="1"/>
  <c r="BN1494" i="1"/>
  <c r="BN1495" i="1"/>
  <c r="BN1496" i="1"/>
  <c r="BN1497" i="1"/>
  <c r="BN1498" i="1"/>
  <c r="BN1499" i="1"/>
  <c r="BN1500" i="1"/>
  <c r="BN1501" i="1"/>
  <c r="BN1502" i="1"/>
  <c r="BN1503" i="1"/>
  <c r="BN1504" i="1"/>
  <c r="BN1505" i="1"/>
  <c r="BN100" i="1"/>
  <c r="BN1506" i="1"/>
  <c r="BN1507" i="1"/>
  <c r="BN1508" i="1"/>
  <c r="BN1509" i="1"/>
  <c r="BN1510" i="1"/>
  <c r="BN1511" i="1"/>
  <c r="BN1512" i="1"/>
  <c r="BN176" i="1"/>
  <c r="BN1513" i="1"/>
  <c r="BN1514" i="1"/>
  <c r="BN1515" i="1"/>
  <c r="BN1516" i="1"/>
  <c r="BN1517" i="1"/>
  <c r="BN1518" i="1"/>
  <c r="BN1519" i="1"/>
  <c r="BN1520" i="1"/>
  <c r="BN1521" i="1"/>
  <c r="BN1522" i="1"/>
  <c r="BN1523" i="1"/>
  <c r="BN1524" i="1"/>
  <c r="BN1525" i="1"/>
  <c r="BN1526" i="1"/>
  <c r="BN1527" i="1"/>
  <c r="BN1528" i="1"/>
</calcChain>
</file>

<file path=xl/comments1.xml><?xml version="1.0" encoding="utf-8"?>
<comments xmlns="http://schemas.openxmlformats.org/spreadsheetml/2006/main">
  <authors>
    <author>Antti Säynäjoki</author>
  </authors>
  <commentList>
    <comment ref="A9" authorId="0">
      <text>
        <r>
          <rPr>
            <b/>
            <sz val="10"/>
            <color indexed="81"/>
            <rFont val="Calibri"/>
            <family val="2"/>
          </rPr>
          <t>Antti Säynäjoki:</t>
        </r>
        <r>
          <rPr>
            <sz val="10"/>
            <color indexed="81"/>
            <rFont val="Calibri"/>
            <family val="2"/>
          </rPr>
          <t xml:space="preserve">
Green color on this row to indicate that this company both gathers and distributes data.</t>
        </r>
      </text>
    </comment>
  </commentList>
</comments>
</file>

<file path=xl/sharedStrings.xml><?xml version="1.0" encoding="utf-8"?>
<sst xmlns="http://schemas.openxmlformats.org/spreadsheetml/2006/main" count="181591" uniqueCount="16451">
  <si>
    <t>Basic Company Information</t>
  </si>
  <si>
    <t>Business Type</t>
  </si>
  <si>
    <t>Tracks</t>
  </si>
  <si>
    <t>Industries</t>
  </si>
  <si>
    <t>Type</t>
  </si>
  <si>
    <t>Company Name</t>
  </si>
  <si>
    <t>Website</t>
  </si>
  <si>
    <t>Country</t>
  </si>
  <si>
    <t>City</t>
  </si>
  <si>
    <t>Founding Year</t>
  </si>
  <si>
    <t>Industry</t>
  </si>
  <si>
    <t>Stage</t>
  </si>
  <si>
    <t>Short description</t>
  </si>
  <si>
    <t>Company description</t>
  </si>
  <si>
    <t>Founders &amp; Team</t>
  </si>
  <si>
    <t>Product description</t>
  </si>
  <si>
    <t>Market</t>
  </si>
  <si>
    <t>Competition</t>
  </si>
  <si>
    <t>Growth (the last 12 mo)</t>
  </si>
  <si>
    <t>Growth (the next 18 mo)</t>
  </si>
  <si>
    <t>B2B</t>
  </si>
  <si>
    <t>B2C</t>
  </si>
  <si>
    <t>B2G</t>
  </si>
  <si>
    <t>Impact</t>
  </si>
  <si>
    <t>Clean technology</t>
  </si>
  <si>
    <t>Big data, analytics &amp; cloud</t>
  </si>
  <si>
    <t>Ecommerce &amp; Payments</t>
  </si>
  <si>
    <t>Education technology</t>
  </si>
  <si>
    <t>Entertainment &amp; Media</t>
  </si>
  <si>
    <t>Future enterprises &amp; software</t>
  </si>
  <si>
    <t>Gaming &amp; VR</t>
  </si>
  <si>
    <t>Health, Medtech &amp; Wellbeing</t>
  </si>
  <si>
    <t>Impact business &amp; Developing markets</t>
  </si>
  <si>
    <t>New technology showcase</t>
  </si>
  <si>
    <t>Product design</t>
  </si>
  <si>
    <t>Startup Academy</t>
  </si>
  <si>
    <t>Analytics, big data &amp; AI</t>
  </si>
  <si>
    <t>Biotechnology</t>
  </si>
  <si>
    <t>Bitcoin &amp; cryptocurrencies</t>
  </si>
  <si>
    <t>Cleantech</t>
  </si>
  <si>
    <t>Communications &amp; media</t>
  </si>
  <si>
    <t>Consumer electronics</t>
  </si>
  <si>
    <t>Cyber security</t>
  </si>
  <si>
    <t>E-commerce &amp; online marketplaces</t>
  </si>
  <si>
    <t>Education</t>
  </si>
  <si>
    <t>Energy</t>
  </si>
  <si>
    <t>Enterprise software</t>
  </si>
  <si>
    <t>Financial &amp; payment services</t>
  </si>
  <si>
    <t>Food &amp; nutrition</t>
  </si>
  <si>
    <t>Gaming</t>
  </si>
  <si>
    <t>Health &amp; wellbeing</t>
  </si>
  <si>
    <t>Industrial internet &amp; IoT</t>
  </si>
  <si>
    <t>Manufacturing tech &amp; materials</t>
  </si>
  <si>
    <t>Med tech &amp; pharma</t>
  </si>
  <si>
    <t>Mobile</t>
  </si>
  <si>
    <t>Music &amp; entertainment</t>
  </si>
  <si>
    <t>Robotics</t>
  </si>
  <si>
    <t>Social media</t>
  </si>
  <si>
    <t>Space technology</t>
  </si>
  <si>
    <t>Transport &amp; automotive</t>
  </si>
  <si>
    <t>Virtual reality</t>
  </si>
  <si>
    <t>Wearable technology</t>
  </si>
  <si>
    <t>Social entrepreneurship &amp; Impact</t>
  </si>
  <si>
    <t>Early Stage</t>
  </si>
  <si>
    <t>Shoop Ltd</t>
  </si>
  <si>
    <t>http://www.shoop.io/</t>
  </si>
  <si>
    <t>Finland</t>
  </si>
  <si>
    <t>Helsinki</t>
  </si>
  <si>
    <t>Going to market</t>
  </si>
  <si>
    <t>SHOOP is open source SaaS e-commerce platform for today’s transparent world</t>
  </si>
  <si>
    <t>Ten years of exploring, testing, and modifying existing technologies has led to the development of a SHOOP’s super strong and secure architecture. SHOOP is the perfect blend of American entrepreneurial spirit and the honest tech values of Finland.</t>
  </si>
  <si>
    <t>TOMI (CEO / CHAIRMAN), 
SAMI HALTIA (MARKETING/PR)
HEIKKI SAARI (PRODUCT OWNER) 
MIKKO FLAGAN (BUSINESS DEVELOPMENT USA) 
TUOMAS SUUTARI (SCRUM MASTER / DEV)
AARNI KOSKELA (LEAD DEV) 
JANNE TAMMI (DEV)
PANU TULIMÄKI (DEV)
JUHA KUJALA (UI/UX/FRONT-END DEV)</t>
  </si>
  <si>
    <t>Our product is open-source and based on common standards giving you excellent efficiency, speed to market and customizability. Our fully featured core system can by enhanced in every way through our many add-ons and integrations or by altering the code itself. This way, anybody can create a great</t>
  </si>
  <si>
    <t>1. USA, 2. CHINA 3. GLOBAL</t>
  </si>
  <si>
    <t>OS
1.  Magento 2. Prestashop 3. OpenCart 4. VirtueMart 5. OSCommerce 6. ZenCart 7. UberCart 8. Xcart9. MivaMerchant 10. CubeCart
CLOUD
1. Shopify 2. Bigcommerce 3. Woo Commerce 4. Volusion 5. Demandware 6. Fusebill</t>
  </si>
  <si>
    <t>-</t>
  </si>
  <si>
    <t>Yes</t>
  </si>
  <si>
    <t>No</t>
  </si>
  <si>
    <t/>
  </si>
  <si>
    <t>Normal</t>
  </si>
  <si>
    <t>Sessio</t>
  </si>
  <si>
    <t>http://sessio.mobi/</t>
  </si>
  <si>
    <t>Mobile
Communications &amp; media</t>
  </si>
  <si>
    <t>Visual action. Draw and talk on a shared image.</t>
  </si>
  <si>
    <t>We focus on visual collaboration unleashing the potential of mobile devices for smart collaboration and data gathering for workers on the go and field.</t>
  </si>
  <si>
    <t>Tomas Westerholm, Sales
Maria Jose Mera Collantes, CEO
Mikko Mikkola, Lawyer
Tito Toivola, Business Development
Robert Miles Kemp, Head of Design
Vitali Vasylenko, Software Developer</t>
  </si>
  <si>
    <t>Sessio solves a repeating issue within everyday live.Let's keep it simple: talking while drawing together on a shared STILL IMAGE to solve any visible issue instantly without travels or pauses.First paying users have gained benefits and want to extend the use to their collegues.</t>
  </si>
  <si>
    <t>Users of traditional phone calls who have anything visual to explain. We offer an added feature to the traditional call, potentially creating a new category. More narrowed down segment is construction and service jobs (visual explaining needs) and content creation services (again, visual explaining)</t>
  </si>
  <si>
    <t>Other collaboration solutions with more features. We are focusing to make a simple tool for one specific but potentially very general need - into your pocket for as simple and fast use as possible to enable mass phenomena use. Our pending patenting plan points to a big exit.</t>
  </si>
  <si>
    <t>We have a Google Play release for Android and have a handful of test users and two multi-user customers.</t>
  </si>
  <si>
    <t>Public launch. Sales work to get SME's on board as users and channels to consumers. Improving the team.</t>
  </si>
  <si>
    <t>Rightware Inc</t>
  </si>
  <si>
    <t>http://rightware.com/</t>
  </si>
  <si>
    <t>Espoo</t>
  </si>
  <si>
    <t>Growth &amp; Scale</t>
  </si>
  <si>
    <t>Rightware - the leader in UI tech for the automotive and embedded industries</t>
  </si>
  <si>
    <t>Rightware® is the market leader in advanced User Interface technology, serving automotive and other embedded industries with its Kanzi® UI Solution for rapid user interface design and deployment. Rightware is headquartered in Espoo, Finland with presence in Silicon Valley, Detroit, Seoul, Tokyo, Sha</t>
  </si>
  <si>
    <t>Tero Sarkkinen - Founder and veteran within the graphics benchmarking businessJonas Geust - CEO experienced IT executiveJarkko Sipilä - VP Sales &amp; Marketing Jussi Tammi - VP FinanceVille Ilves - President Rightware Inc</t>
  </si>
  <si>
    <t>Kanzi is a industry grade rapid UI creation tool that can be used from early prototyping to implementing advanced UI's for mass-manufacturing. Our primary focus is the automotive industry with customers such as Audi and over 10 other OEMs using it in production cars. We also serve other verticals.</t>
  </si>
  <si>
    <t xml:space="preserve">Primary market is the rapidly digitalizing automotive HMI. Within 5 years the digital dashboards are expected to more or less completely kill the traditional analogue dashboards </t>
  </si>
  <si>
    <t>Elektrobit, Nvidia, Fujitsu. Rightwares Kanzi enables use of 2D and 3D content on any HW and any operating system. Thanks to an easy to use tool customers can re-use the assets from one project to another</t>
  </si>
  <si>
    <t>The Kanzi business has grown 50% per year and expected growth in 2015 is 100% reacing more than 4m€ in revenue</t>
  </si>
  <si>
    <t>We expect the rapid growth to continue and further be accelerated when we start to adress new verticals</t>
  </si>
  <si>
    <t>BRIEFR Messaging App</t>
  </si>
  <si>
    <t>http://www.briefrmessaging.com/</t>
  </si>
  <si>
    <t>Social media
Communications &amp; media</t>
  </si>
  <si>
    <t>Radically easy way for sending wonderful photos and images person-to-person.</t>
  </si>
  <si>
    <t>Launching now, a cross-platform (phones, tablets, PC, AppleTV, X-Box) app which is simpler and easier to use than competition. Channel for graphics designers, photographers to sell content globally. Unique 3D-messaging coming, game-like user interface patented, rich content and feature roadmap.</t>
  </si>
  <si>
    <t>CEO/Founder: Ismo Hautala, 4 yrs entr, 15 yrs UX, SW devel. &amp; leadership 
CTO: Mika Hoikkala: &gt;15 yrs solution architect 
CMO: Tanja Levo, 3 yrs app marketing, 15 yrs finance leadership. 
CDO: N.N. (undisclosed), &gt;15 yrs UX design
Senior Testing Mgr: Marko Närvä</t>
  </si>
  <si>
    <t>For the users, BRIEFR brings extreme simplicity to messaging, especially to sharing images person-to-person.
For graphics designers and photographers, BRIEFR is a new marketplace to sell wonderful content to users globally.</t>
  </si>
  <si>
    <t>Content-focused messaging market, similar to LINE and WeChat. Especially customers who like to send photos, videos, stickers and other visual content to their friends. Market opportunity projection 2,5 billion users and 45 billion USD in revenue by 2017.</t>
  </si>
  <si>
    <t>Main competitors are the mobile messaging apps which create revenue by selling digital content and services such as LINE and WeChat. BRIEFR has the advantage of radically simple, patented game-like user interface, being the first in AppleTV, and cross-platform reaching smarphones, X-Box and PC.</t>
  </si>
  <si>
    <t>From concept to first commercial product in 3 months, cross-platforms ready in 8 months 2015. First market feedback being gathered now. Good user feedback received on user interface and email address -based use.</t>
  </si>
  <si>
    <t>More than 3 million active users and $10 M in revenue. Means are effective app marketing and clear differentiation from competitors. Monetization through selling digital content and services (emojis, digital art, games, mobile payments). Expected ARPU 3,5€.</t>
  </si>
  <si>
    <t>Diske Inc</t>
  </si>
  <si>
    <t>http://www.diske.net/</t>
  </si>
  <si>
    <t>Kuopio</t>
  </si>
  <si>
    <t>Health &amp; wellbeing
Analytics, big data &amp; AI</t>
  </si>
  <si>
    <t>Diske Inc - we code health.</t>
  </si>
  <si>
    <t>Our intention is to create health and wellness solutions for professionals and consumers all over the world. We want to get everyone to eat healthy and move. We are trying to expand the interaction possibilities between different health professionals and consumers.</t>
  </si>
  <si>
    <t>Timo Kettunen is a health and exercise medicine expert and a visionary. He wanted to start a business to create revolutionary health softwares for everyone. Tuomas Soinne is a programmer with a background of released web stores and auction systems. We are looking for team members.</t>
  </si>
  <si>
    <t>Fudbot is the easiest health management software ever. It will act as an interface between consumers and healthcare and fitness professionals. It is very flexible multitool system that amongst many other things, tracks and collects big data, express it in understandable form.</t>
  </si>
  <si>
    <t>Fudbot has multiple potential market groups worldwide; consumers in different categories (e.g. housewives and athletics), fitness centers, doctors/nurses and medical centers, pharmacies and businesses who wants to license our API. We want to increase primary prevention and to reduce expenses.</t>
  </si>
  <si>
    <t>There are a lot of softwares in the market, but none of them have a possibility to factor everything this easily and with so many unique variables, and with selection of common drugs and diseases and allergies. There are no software that makes cost-effective lifestyle medicine guidance possible.</t>
  </si>
  <si>
    <t>We have stabilized our business and are clients of an enterprise accelerator and Kuopio Innovation. We got 50 k€ from Finnvera and finalized our first software version. We'll release Fudbot in additional parts, adding new target group by each update. We were just picked to Web Summit Alpha program.</t>
  </si>
  <si>
    <t>We will release our major updates in Q4/2015 and Q1-Q4/2016. Our plan is to release Fudbot in USA during 2016 (EU 2017) and increase our revenue up to several million dollars / year. We recently got quite big call for offer from USA concerning Fudbot. This without any advertising.</t>
  </si>
  <si>
    <t>Pocket Media</t>
  </si>
  <si>
    <t>http://pocketmedia.mobi/</t>
  </si>
  <si>
    <t>Netherlands</t>
  </si>
  <si>
    <t>Amsterdam</t>
  </si>
  <si>
    <t>Communications &amp; media
Gaming</t>
  </si>
  <si>
    <t>Performance Based mobiel advertising Agency focussed on Apps, we go beyond CPI</t>
  </si>
  <si>
    <t>We have on egoial an dthat is to find the perfect match between product and media. We have our own inhouse media and our mediabuys via exchange and monetization. We are experts on Display, Social, Search and Video. We are different because we focus more on arpu then cr.</t>
  </si>
  <si>
    <t>Benjamin Pomerantz; Founder &amp; CEOGenny Finck: Director App installs</t>
  </si>
  <si>
    <t>We offer new types of advertising via API instead of SDK. All data is measured by our in house brain that fingerprints and profiles.</t>
  </si>
  <si>
    <t>65+ countries</t>
  </si>
  <si>
    <t>multiple</t>
  </si>
  <si>
    <t>50%</t>
  </si>
  <si>
    <t>none</t>
  </si>
  <si>
    <t>Happy L-Lord AB</t>
  </si>
  <si>
    <t>http://www.adventurebox.com/</t>
  </si>
  <si>
    <t>Sweden</t>
  </si>
  <si>
    <t>Stockholm</t>
  </si>
  <si>
    <t>AdventureBox.com lets everyone create and share their own computer games.</t>
  </si>
  <si>
    <t>Happy L-Lord AB makes AdventureBox.com which lets everyone create and share their own computer games in the browser. Upload your Minecraft world, add life to it with characters, dialogue and behaviors. Define story steps and publish your game for the world.</t>
  </si>
  <si>
    <t>Christopher Kingdon, CEO, co-founder. Serial Entrepreneur. Listed by IDG as Sweden's 4 IT Entrepreneur 2013. MBA, MSc. Rob O'Leary, CTO, co-founder. Super programmer, voxel expert, Stanford co-operations. BSc. Colin Cragg, CPO, game producer veteran, ex CEO StarStable etc.</t>
  </si>
  <si>
    <t>Upload your Minecraft world to AdventureBox.com, add life to it with characters, dialogue and behaviors. Define story steps and publish your game. You can now share it by posting a link to it or embidding your game on your own web site. You can use story templates to help you create fun games.</t>
  </si>
  <si>
    <t>Computer Game industry worth 21.5 BUSD 2013. Minecraft was the 9th best selling game with about 50M sales on all platforms. The community is very active and share creations on sites such as www.minecraftmaps.com. Multiple Minecraft Youtube bloggers like Stampy Cat have large followings.</t>
  </si>
  <si>
    <t>Roblox is the biggest game long tail success so far. But they are an app that needs to be downloard. Despite this 45 MUSD in revenues and 4,5 MAU. 80% dont downloard. Multiply with 5 for Adventure Box. And again for viral spread. Then add speed from addressing the existing Minecraft community.</t>
  </si>
  <si>
    <t>Added over 30000 social media followers.  4000 alpha testers/news letter receivers. 1549 Beta accounts. 579 MAU</t>
  </si>
  <si>
    <t>2015 projected 880 kEUR revenue 
2016 projected revenue 4,4 MEUR, 2 MEUR profit 
2017 projected 10 MEUR, 5 MEUR profit</t>
  </si>
  <si>
    <t>Intelles Informatica Ltd</t>
  </si>
  <si>
    <t>http://www.intelles.fi/</t>
  </si>
  <si>
    <t>Rovaniemi</t>
  </si>
  <si>
    <t>Industrial internet &amp; IoT
Health &amp; wellbeing</t>
  </si>
  <si>
    <t>Working on a product</t>
  </si>
  <si>
    <t>We focus on loT, intelligent embedded systems and wireless sensor networks.</t>
  </si>
  <si>
    <t>Our company develops services based on intelligent embedded solutions and wireless sensor networks with a strong focus on IoT.
We provide efficient and wireless systems all according to customers needs. Current flagship product focuses on supporting elderly housing by analyzing behavioral patterns.</t>
  </si>
  <si>
    <t>Antti Haukipuro, CTO and Co-Founder, &gt; 10 year large IT experience, M.Sc.(I.T).
Olli Nurmela, CMO and Co-Founder, Product development and 3d technologies experience.
Samu Poikajärvi, Software Developer, Bachelor of Engineering (I.T).
Jere Hirvonen, International marketing assistant, IT solutions.</t>
  </si>
  <si>
    <t>Suvanto® is a service concept created by Intelles to support elderly housing. The intelligent sensors gather various data and create behavioral patterns based on the actions of the target without intruding the privacy of the person. Easy and fast installation with no upkeep required by the owner.</t>
  </si>
  <si>
    <t>Elderly persons in need of housing support. Main marketing channels include caretaking facilities and companies offering home care services. Not only for domestic market, but as the population structure keeps shifting towards a greater amount of elderly people, the market area keeps growing with it.</t>
  </si>
  <si>
    <t>Companies offer services of monitoring people living at home.</t>
  </si>
  <si>
    <t>Established in 11/2014. Currently employed are 3 people and 1 temp. Our solution has been on display in exhibitions in Finland throughout the fall and the reception has been excellent. We have partnerships in Tampere, Rovaniemi and Oulu with various caretaking facilities in the public sector.</t>
  </si>
  <si>
    <t>Our plan is to get the solution to markets first half of 2016, achieve 150-200 clients during the year 2016 and expand to other nordic countries Q4/2016. In 2017 we aim to reach 500 clients as well as assess the markets in Central Europe and South-East Asia with contacts already available.</t>
  </si>
  <si>
    <t>Creoir Oy</t>
  </si>
  <si>
    <t>http://www.creoir.com/</t>
  </si>
  <si>
    <t>Oulu</t>
  </si>
  <si>
    <t>Creoir offers turn-key services for developing wireless devices.</t>
  </si>
  <si>
    <t>Creoir offers turn-key services for consumer brands and other product houses. Our service includes industrial design, system definition, product architecture, product software, product hardware, mechanics design, hardware design, ODM selection and management and after sales channel set-up.</t>
  </si>
  <si>
    <t>Paavo Pietola, Creative DirectorJaakko Mattila, CFOOskari Ketola, CTO,Antti Lilja, COOPekka Väyrynen, CEO</t>
  </si>
  <si>
    <t>Engineering services.</t>
  </si>
  <si>
    <t>Global.</t>
  </si>
  <si>
    <t>Numerous.</t>
  </si>
  <si>
    <t>100%</t>
  </si>
  <si>
    <t>None</t>
  </si>
  <si>
    <t>Epic Owl Ltd</t>
  </si>
  <si>
    <t>http://www.epic-owl.com/</t>
  </si>
  <si>
    <t>Gaming
Mobile</t>
  </si>
  <si>
    <t>Epic Owl makes mobile competitive PvP Free-to-Play games for core gamers.</t>
  </si>
  <si>
    <t>Epic Owl Ltd makes PvP focused Free-to-Play mobile games for the mid-core+ player market. Our Product Key Values are: captivating and emergent gameplay, human interaction, focus on gameplay over IP development, mechanical depth and longevity.</t>
  </si>
  <si>
    <t>Juha Vainio, CEO - Background in games, management and leadership from Rovio, Nokia, Accenture.
Risto Holmström, CCO - Background in games, design, art from Rovio
Ville Nousiainen, VP of Development - Background in games, programming from Rovio</t>
  </si>
  <si>
    <t>Our first title is a novel free-to-play mobile player-vs-player game which is designed gameplay first and offers very in-depth and addictive gaming experience for mid-core+ gamers. The game concept itself is a new one, but it is using proven free-to-play mechanics for retention and monetisation.</t>
  </si>
  <si>
    <t>Our market opportunity is with the core gamers who up until now have been playing on PCs and consoles. It is clear that they are interested in moving to mobile games but so far, no worthy games have been launched. Our game will offer them the in-depth gaming experience they crave for.</t>
  </si>
  <si>
    <t>There are some companies that are trying to tap into the same core gamer market but where they concentrate on providing visuals first, we know that the core gamers first and foremost go for the deep gameplay experience. No mobile games are offering that at the moment.</t>
  </si>
  <si>
    <t>Too early to say, our company is still working on the first product.</t>
  </si>
  <si>
    <t>Our strategy is to launch the first game, learn and start working on the second at the turn of the year. Goal with the first game is to establish and prove our capability within the industry. With luck it will already be a game-changer but our real bomb will be the second game.</t>
  </si>
  <si>
    <t>My Name Is Consumer Oy</t>
  </si>
  <si>
    <t>http://www.consmr.me/</t>
  </si>
  <si>
    <t>Mobile
E-commerce &amp; online marketplaces</t>
  </si>
  <si>
    <t>Offline store exclusive retail app to buy, sell and rent new and used fashion</t>
  </si>
  <si>
    <t>Global mobile app for fashion retail. Operates through existing offline stores. Store exclusive. Service brings together consumers, selected stores and brands. Products are always available regardless to their location. Consumers will experience personalized, predictive and contextual offering.</t>
  </si>
  <si>
    <t>Founders: Tero Helenius and Jay Magnusson. +10 years in developing international retail concepts. 
Key members: 
Lauri Taipale, frontend 
Timo Särkikoski, backend 
Teri Niitti, stylist
Sampsa Jaatinen, personalization
Timo Nisula, advisor/investor
Jaakko Kankaanpää, advisor/investor</t>
  </si>
  <si>
    <t>B'n'm stores haven't been able to offer their customers products they want 'cause of the limited stock. Online stores have used that niche falling into browsing mode. CONSMR.ME service turns the odds and allows consumers to get full but personalized offering the store through their own mobile device</t>
  </si>
  <si>
    <t>First target markets are Scandinavia, western Europe + Spain and US. Market size is about 400bn in both Europe and US of which our customer segment covers about 15%. Commission per transaction 5-25%, average 15%.</t>
  </si>
  <si>
    <t>Similar service does not excist. The main competition is in e-commerce. Any online store like Etsy, Asos, Zalando, Nelly, Netaporter or My Theresa is competition. Concept wise Farfetch, House Account and Spring are the nearest competition.</t>
  </si>
  <si>
    <t>Service has gained good number of both brands and store locations. Due to the piloting stage we have not gone max out with the customer acquisition yet.</t>
  </si>
  <si>
    <t>200 brands, over 200 store locations and 2,4M transactions/year. Average purchase 80 euros / transaction.</t>
  </si>
  <si>
    <t>Big Data Solutions Oy</t>
  </si>
  <si>
    <t>http://gravitaat.io</t>
  </si>
  <si>
    <t>Social media
Analytics, big data &amp; AI</t>
  </si>
  <si>
    <t>We are a forerunner in cloud based analytics for sales and marketing</t>
  </si>
  <si>
    <t>Our Gravitaat.io service joins brands, digital agencies and social media influencers in an open marketplace. We help our customers to capitalise the power of social media services and enable measurability and transparency.</t>
  </si>
  <si>
    <t>Saku Sell, Managing Director, M.Sc&amp;MBA / Jyrki Kyläheiko, Senior Consultant &amp; Partner, M.Sc / Jukka Lepola, Senior Consultant &amp; Partner / Eerik Puskala, Senior Consultant &amp; Partner / Sampo Koskenohi, Senior Consultant &amp; Partner</t>
  </si>
  <si>
    <t>We automate data collection from social media and produce brand specific KPIs for understanding how social media and online content reaches and engages consumers. Now the collaboration between brands and their suppliers are based on hard core facts, not just gut feelings.</t>
  </si>
  <si>
    <t>Brands globally that understand the importance of social media presence and want to be able to improve their digital footfall. We also consider indirect go to market model where we partner with social media consultancy agencies.</t>
  </si>
  <si>
    <t>Known global social media analytics leaders like falcon social, socialbakers etc.</t>
  </si>
  <si>
    <t>Turnover 189k€ ( 2013) / 504k€ (2014)</t>
  </si>
  <si>
    <t>We aim at increasing our SaaS contract base. The service innovation and development is partly funded by TEKES planning for global growth program. We aim at having a 4 million euro contract base in 2019. Our objective is to sign our first international partner and customer contracts during 2015.</t>
  </si>
  <si>
    <t>Happy Monkey</t>
  </si>
  <si>
    <t>http://happymonkey.eu/</t>
  </si>
  <si>
    <t>We help companies bake quality into everything they do.</t>
  </si>
  <si>
    <t>We provide training, coaching, project workforce and strategic consultancy in the area of modern quality management. While specializing in Agile and Lean workflow models, context-driven testing and automation solutions, we provide wide variety of services via our partner and community networks.</t>
  </si>
  <si>
    <t>Our founding fathers are: Sami Söderblom, one of Finland's leading experts in context-driven testing and quality management; Mika Rantonen, one of Finland's first Agile and Lean coaches; Jari Mitro, one of Finland's leading experts in technical testing and automation.</t>
  </si>
  <si>
    <t>Even though the age of Agile and Lean is at full swing at the moment, relevant quality practices seem to be lagging behind. We focus on bringing quality leadership up to speed with the rapidly changing world by mixing cross-scientific approaches and heuristic models.</t>
  </si>
  <si>
    <t>We prioritize software development market, but we're not limited to it. Our mechanisms have been used to bring quality into media production, movies, whiskies and even people. The market opportunity is basically limitless.</t>
  </si>
  <si>
    <t>Our main competitors are the big consulting companies who create revenue with obsolete, but established methods. This creates disorder, which over time creates possibilities for companies offering alternatives. And currently only some individuals can provide what we provide as a company.</t>
  </si>
  <si>
    <t>We are still at the very early stage of our business. We've done training, coaching and consulting for 80-100 kEUR worth, but otherwise we're still looking for gigs that would give us enough reason to leave our "day jobs" and go all-in as Happy Monkey consultants.</t>
  </si>
  <si>
    <t>Our strategy is to grow visibility and make customers understand that they too can enjoy from high quality. We proceed incrementally i.e. we need to hit solid 100 kEUR cash mark before expanding with next 1-2 employees. We bill 90-130 EUR/h (training sessions x 2) so that should be met in 18 months.</t>
  </si>
  <si>
    <t>MainLaws</t>
  </si>
  <si>
    <t>http://mainlaws.com/</t>
  </si>
  <si>
    <t>United Kingdom</t>
  </si>
  <si>
    <t>London</t>
  </si>
  <si>
    <t>Virtual reality
E-commerce &amp; online marketplaces</t>
  </si>
  <si>
    <t>MainLaws is online marketplace for legal services.</t>
  </si>
  <si>
    <t>MainLaws team is focused on utilizing technology to make legal services more accessible.
We know how hard it can be to find the right lawyer who is available and within your budget. Instead of wasting your time searching and going to a law office, just tell us what you need.</t>
  </si>
  <si>
    <t>Marta Adranowska - Corporate and Startup Attorney,  PhD in Contract and Commercial Law, LLM, Mathematical Logic. Previously worked for IBM.
Joanna Skolimowska -  Head of Operations,  MBA, MSc in Economy, PD in SAP. Previously worked for arvato Bertelsmann and Liberty Global.</t>
  </si>
  <si>
    <t>Online marketplace with legal services tailored to the needs of clients. Free account, global legal network and entire workflow managed online. 24/7/</t>
  </si>
  <si>
    <t>Target market: startups, small and medium companies and solo-traders.Geo: Europe, North America, Asia</t>
  </si>
  <si>
    <t>Traditional Legal Offices and freelancers offering monthly plans.
Elance
Upward
Rocket lawyers</t>
  </si>
  <si>
    <t>MainLaws was incorporated in February 2015, demo product launched in March. 100 clients served during 90 days of tests.
Open product launched on 5th of October. Growth: 2 clients per day.</t>
  </si>
  <si>
    <t>Growth &amp; scale. 5 clients per day at the end of 2016.</t>
  </si>
  <si>
    <t>Proxy42 Inc.</t>
  </si>
  <si>
    <t>http://father.io/</t>
  </si>
  <si>
    <t>United States</t>
  </si>
  <si>
    <t>san francisco</t>
  </si>
  <si>
    <t>Wearable technology
Gaming</t>
  </si>
  <si>
    <t>Games As Real As Life</t>
  </si>
  <si>
    <t>We transform reality in the new media, enabling innovative game experiences that interact with people, places and things around usWe develop the first "wearable" device especially created for gaming and its first game http://father.io, a Massive Multiplayer First Person Shooter played in real life</t>
  </si>
  <si>
    <t>Francesco Ferrazzino CEO and Founder 
Zulay Barrero CXO and co-founder 
Annalisa Dalbon COO
Jari Ognibeni CFO
Tarun Garg CTO</t>
  </si>
  <si>
    <t>More than 260000 subscriber are in waiting list for the beta of our game, with $0 marketing budget. That's happened because we offer a unique UX: an AAA game experience like "battlefield" and "call of duty" but in real life, on their mobile phones, played in their city with their real friends.</t>
  </si>
  <si>
    <t>there are 1,231 million of gamers for a total addressable market of $86,1 billion. We are in the intersaction of three of the most growing market in the world: mobile games, Wearable &amp; IOT, and hard core games.</t>
  </si>
  <si>
    <t>Dust Cloud, google ingress, lyteshot.No one of these competitors give a level of game experience like father.io: their hardware are much limited (20 meters of interaction instead of 50meters), less portable and more costly or give no action gameplay like google ingress.</t>
  </si>
  <si>
    <t>with a microseed (&lt;$70k) in the las 12 months we finalized 3 generation of hardware prototypes, a working demo of the game and we achieved 260000 subscriber in wait list for our beta, with $0 marketing budget</t>
  </si>
  <si>
    <t>We expect to launch Crowdfunding in the next months and then get a series A to get in the retails.The strategic gameplay of the app will be free and will work even without our hardware, both from desktop browser and mobile, to assure our company a frictionless user acquisition.</t>
  </si>
  <si>
    <t>TEQMINE ANALYTICS OY</t>
  </si>
  <si>
    <t>http://www.teqmine.com/</t>
  </si>
  <si>
    <t>Enterprise software
Analytics, big data &amp; AI</t>
  </si>
  <si>
    <t>Introducing Big Data Technology and IPR Intelligence Solutions</t>
  </si>
  <si>
    <t>Big Data Technology and IPR Intelligence. Automated and Artificial Intelligence Assisted SaaS solutions to identify what matters for your most important business and investment decisions.</t>
  </si>
  <si>
    <t>Hannes Toivanen, Ph.D. CEO, co-founder. Responsibility:   Biz Development &amp; sales. Bio: Over 15 years of international (EU, US, BR, Africa) experience from innovation intelligenceArho Suominen, Ph.D. CTO, co-founder. Bio: Over 10 years experience from innovation intelligence. Co-founded 2 firms</t>
  </si>
  <si>
    <t>TECHNOLOGY MAP: Track  precisely your Technology and IPR landscape as it evolves. Affordable for Small and Large Firms.
PATENT SIMILARITY: Find out rapidly how similar your IPR is to millions of full-text patents. Available to single or thousands patents</t>
  </si>
  <si>
    <t>Key: Medium and Large Companies that need to improve the management of new business development and IPR strategy. Solution is unique, as we avoid any legacy planning.  We also provide unprecedented IPR intelligence quality for Start-Ups, as our services are substantially cheaper than legacy options.</t>
  </si>
  <si>
    <t>Our main competitor is the lock-in in mental habits of VCs.rs, but they offer the old way. Our services require firms to change, and sometimes the switching cost is there. We do NOT compete with patent attorneys. Legacy patent database vendors are our competitors, but not in innovation</t>
  </si>
  <si>
    <t>Company has been financed with income from custom products. Key metric is sales (see next box), as well as launch of improved or new products. We have pre-agreed launch-dates. Additionally, we have metrics for international sales this year, and things are moving faster than expected.</t>
  </si>
  <si>
    <t>We look to double our turnover this year and next year, and we are on-target. We are building distributor network for start-up and commercialization of research market, and our staff focusses on large clients and international sales currently.</t>
  </si>
  <si>
    <t>NA</t>
  </si>
  <si>
    <t>Custobar Oy</t>
  </si>
  <si>
    <t>http://www.custobar.com/</t>
  </si>
  <si>
    <t>Enterprise software
E-commerce &amp; online marketplaces</t>
  </si>
  <si>
    <t>Multichannel Customer Analytics and Engagement Tool for Retailers</t>
  </si>
  <si>
    <t>Custobar is a tool for a retailer to create comprehensive understanding of the customers in multi channel environment and engage customer's in dialogue through different channels.</t>
  </si>
  <si>
    <t>Juha Törönen, CTO and Founder, Tatu Kuivalahti, CEO</t>
  </si>
  <si>
    <t>The first customer target group is mid-size retailers and brands. We are now operating in Finland, Sweden and the UK.</t>
  </si>
  <si>
    <t>No direct competitor i.e. no other tools in the market specifically designed for omnichannel customer engagement in RETAIL industry.</t>
  </si>
  <si>
    <t>First customer installations in the spring 2015, the outlook for the sales in the H2 looks promising.</t>
  </si>
  <si>
    <t>Hyper growth expected for the next year.</t>
  </si>
  <si>
    <t>LATO Leadership Automation Tools Oy</t>
  </si>
  <si>
    <t>http://www.latotools.com/</t>
  </si>
  <si>
    <t>Enterprise software
Mobile</t>
  </si>
  <si>
    <t>Mobile web tool to translate strategic plans into actions and results.</t>
  </si>
  <si>
    <t>LATO Strategy Tool automates strategy execution in corporations and SMEs. It rolls out the plan by breaking the critical initiatives into goals and actions and assigning them to responsible persons or organizations. LATO offers real time follow-up and reporting.</t>
  </si>
  <si>
    <t>Founders: Juho Lipsanen, Chairman of the Board; Kimmo Koivu, Co-founder; Kimmo Palmu, Board Member; Markko Vaarnas, Board Member; Onni Matti Manninen, CEO; Erno Launo, Business Development</t>
  </si>
  <si>
    <t>LATO ensures that the company strategy will be executed. The Tool automates the sharing of goals and actions to responsible persons and organizes real-time status reporting and follow-up routines. LATO is a cloud tool with Mobile App allowing for a full time access and management.</t>
  </si>
  <si>
    <t>Finnish home base: corporations, SMEs and public sector. Global market strating with European countries to be addressed. The Tool is suitable for corporate strategy, business plan and project executions, extending the user base.</t>
  </si>
  <si>
    <t>Traditional document based strategy execution process: communications, follow-up and reporting. 
Some identified competitive solutions such as i-Nexus, BetterWorks</t>
  </si>
  <si>
    <t>Strong customer interest and lead base. Active customers up to 40 organizations; corporations, SMEs and public organizations in Finland. SaaS revenue growth approx 500% since the start of 2015.</t>
  </si>
  <si>
    <t>Ensure the position in the Finnish market, continue to grow. Access chosen counties in Europe (already started in 2015) and build local and international partnerships.</t>
  </si>
  <si>
    <t>YouPic</t>
  </si>
  <si>
    <t>https://youpic.com/</t>
  </si>
  <si>
    <t>Gothenburg</t>
  </si>
  <si>
    <t>Music &amp; entertainment
Mobile</t>
  </si>
  <si>
    <t>YouPic helps you take better photos</t>
  </si>
  <si>
    <t>YouPic is the place for photography enthusiast to take their photography to the next level. Get inspired by high quality photography, receive recognition from millions of viewers and improve. By showcasing your photography on YouPic, you get statistics and detailed feedback on your photography.</t>
  </si>
  <si>
    <t>Navid Razazi, Photographer, Engineer and Founder of YouPicAmbjörn Fagerström, Photographer, Designer and Co-Founder of YouPicNadja Landgren, Growth Hacker and Co-Founder of YouPicLinus Ek, Back End Developer and Co-Founder of YouPic</t>
  </si>
  <si>
    <t>To become a pro, you will need millions of viewers from around the world praising your work. You will need inspiration, recognition and detailed feedback on your photos. We take your photography to the next level.</t>
  </si>
  <si>
    <t>Photography is the worlds greatest hobby and today we are going crazy with photos, with mobile and with SLR. Today there are none wich offers a platform to improve your photography.</t>
  </si>
  <si>
    <t>There are today magazines, forums and online photo courses which are pretty dull and outdated. We offer a unique experience to become a better photographer while having fun.</t>
  </si>
  <si>
    <t>300 000 registered users, and 30 000 DAU</t>
  </si>
  <si>
    <t>300 000 registered users, and 50 000 DAU</t>
  </si>
  <si>
    <t>Hoiva Technologies OY</t>
  </si>
  <si>
    <t>http://meikkamaija.wix.com/hoivatechnologies</t>
  </si>
  <si>
    <t>Health &amp; wellbeing
Social entrepreneurship &amp; Impact</t>
  </si>
  <si>
    <t>Concept only</t>
  </si>
  <si>
    <t>We provide solutions for easy living to elderly and the challenged</t>
  </si>
  <si>
    <t>Product description:Create a social hub for the following groups:Over 65 and able bodied and/or challenged (Physically, Mentally, visually, etc)Other groups interested in supporting and getting support from the target group (eg, schools, Immigrants, service providers)</t>
  </si>
  <si>
    <t>Jennifer Kutvonen Founder. IT: Tech support, Project management and Sales and Account ManagementKey member Kiarii Ngua: UX/UI designer</t>
  </si>
  <si>
    <t>The social hub would act as an avenue or forum for these groups to continue developing themselves by arranging and providing activities suited to individuals within the target groups.The difference from existing solutions is that the target groups are in charge of the hubs activities</t>
  </si>
  <si>
    <t>Service providers within the B2G and B2B categories may propose and sell ideas/services and technologies to the Target groups. This services should all be aimed at "easy living" and support the goals and needs of the groups.</t>
  </si>
  <si>
    <t xml:space="preserve">So far none, but individual service providers act independently.1. Cities/counties provide limited leisure or social activities2. NGOs providing some activities (sports clubs)3. Technology providers selling gadgets through their own channels </t>
  </si>
  <si>
    <t>We are only starting so none yet</t>
  </si>
  <si>
    <t>Our strategy is that when we have built the platform, service providers pay to have their products marketed within the platform.The target group, may be requested to be used used as user experience test group for upcoming easy living technologies and services.</t>
  </si>
  <si>
    <t>Gizlo Inc</t>
  </si>
  <si>
    <t>http://www.gizlo.com/</t>
  </si>
  <si>
    <t>Giving Feedback has never been this easy</t>
  </si>
  <si>
    <t>Make the places you love better! Let your favourite place know how you feel, and help them become even better. They win, you win, and the sun smiles just a tad bit brighter.</t>
  </si>
  <si>
    <t>Kalle Ek (CEO), Timo Valtonen (Operations), Eemeli Ahonen (Commercial), Jussi Kokkala (App Developer), Santtu Keskinen (Backend developer)</t>
  </si>
  <si>
    <t>Gizlo.com is the easiest way to give feedback to the places you love. Comment and answer simple questions with your personal device. No matter if it's just a thank you for a great service from a waiter or a game changer idea which would make the place incredible for everyone, make yourself heard.</t>
  </si>
  <si>
    <t>Current markets Finland and UK. Opportunity global.</t>
  </si>
  <si>
    <t>OwnerListens, Yella, Happy-or-not, feedback machines, pen&amp;paper, email, sms</t>
  </si>
  <si>
    <t>Founded in June 2014. Two markets open, over 50 000 customer feedbacks collected, customers include largest restaurant franchise chain and retail chain in Finland and international partners selling.</t>
  </si>
  <si>
    <t>New markets. Lot of users, Lot of feedbacks. Lot of customers. And the last and most important; a much better customer experiences in the world.</t>
  </si>
  <si>
    <t>Futurefly Oy</t>
  </si>
  <si>
    <t>http://www.futurefly.net/</t>
  </si>
  <si>
    <t>Social media
Gaming</t>
  </si>
  <si>
    <t>We bring the fun to consumer apps, through intuitive gamesnacks.</t>
  </si>
  <si>
    <t>We are a group of developers with over 50 years combined experience in gaming &amp; app development. We evolve proven mobile app concepts with fun in mind. By adding intuitive game mechanics we take a pioneering approach to traditional apps, increasing user engagement, retention and monetisation.</t>
  </si>
  <si>
    <t>We've worked for amazing companies like Electronic Arts, Microsoft, Remedy, Grey Area &amp; Sulake, to name a few.  We've worked on a multitude of successful apps &amp; games from Alan Wake to Death Rally and Angry Birds, from Habbo to Shadow Cities, and many more.</t>
  </si>
  <si>
    <t>We are currently working on an exciting new take of an asynchronous messenger called Rawr. It's like WhatsApp, But Fun!  We are evolving the messenger, with 3D avatars and animations that come alive through text and emojis.</t>
  </si>
  <si>
    <t>We are mainly targeting teens and millennials (13 to 25 y old). The market is huge and we'll be concentrating on the US / Western market first.</t>
  </si>
  <si>
    <t>Every successful messaging app has brought something new. Rawr is the first 3D avatar messenger &amp; the most fun place to message. We are competing on the user time vs. other apps - no winner takes all in the messaging space. On average, teens use 4 messenger apps simultaneously.</t>
  </si>
  <si>
    <t>The closed alpha for some 1000 users was launched in May and the Open Beta phase starts in October 2015.</t>
  </si>
  <si>
    <t>We are launching Open Beta globally in January 2016.</t>
  </si>
  <si>
    <t>Lahjavihje Oy</t>
  </si>
  <si>
    <t>http://www.windowsphone.com/fi-fi/store/app/snapagain/359a5220-ee37-4eed-96c1-c23131e7ff0f</t>
  </si>
  <si>
    <t>Vantaa</t>
  </si>
  <si>
    <t>Mobile
Social media</t>
  </si>
  <si>
    <t>SnapAgain mobile app + OneDrive/GoogleDrive combo for non tech girls and guys</t>
  </si>
  <si>
    <t>We have created SnapAgain mobile app (for WP currently and coming on Android) for storing personal photos and sharing albums with using OneDrive, Google Drive or other cloud storage in a way the user never need to understand anything about cloud storage</t>
  </si>
  <si>
    <t>Kimmo Uutela Founder, sw architect and developerBunch of friends helping on here and there</t>
  </si>
  <si>
    <t>Everyone who feel pain of handling, organizing, sharing and storing photos taken with mobile</t>
  </si>
  <si>
    <t>Our competetive advantage is smart logic of handling, organizing, sharing and storing of personal photos and albums with minimum or zero cost.We leave the snap and forget pictures for Instagram and we take the photos, which needs to last forever</t>
  </si>
  <si>
    <t>small, since no funding. Also the networked version is not published yet</t>
  </si>
  <si>
    <t>see above</t>
  </si>
  <si>
    <t>RentMarket</t>
  </si>
  <si>
    <t>https://rentmarket.eu/en/</t>
  </si>
  <si>
    <t>Estonia</t>
  </si>
  <si>
    <t>Tallinn</t>
  </si>
  <si>
    <t>Makes renting easy for people and companies</t>
  </si>
  <si>
    <t xml:space="preserve">RentMarket aims to make renting and lending as easy as buying. To reach this, we are building a platform where owners and renters meet. We are developing a full solution from searching and requesting all the way up to returning and delivery. </t>
  </si>
  <si>
    <t>Founder: Kristjan has been in the construction field for a while and has a great perspective on things.Team: Erkki and Marko have IT backgrounds in slightly different angles and have been working with start-ups before.</t>
  </si>
  <si>
    <t xml:space="preserve">Today RentMarket is on android and web. You can search for things you want to rent - it shows results from companies and private owners. Requesting and handover works cross-platform. RentMarket is different, because we are there through-out the whole renting process. Not just taking contact. </t>
  </si>
  <si>
    <t xml:space="preserve">Total accessible rental market in USA:  $1 T USD. We are going to infliltrate that market, offer software for easy paperless transactions for B2B, B2C and P2P. We are also going to offer payments, insurance, delivery, trustworthy feedback and a full backoffice with statistics and contracts. </t>
  </si>
  <si>
    <t xml:space="preserve">Erento, Tryngo, Rentoid, Rentah. We are the only one who is location based - empasize on hyper local access. Owners are companies and private owners - company login for android app.Mobile app and web app work together flawlessly - one party can use the web app, the other can use android app. </t>
  </si>
  <si>
    <t xml:space="preserve">Surveys and qualitative user interviews have provided us with a lot of valuable info about what they would and wouldn't want to see in the product. Although we are still in stealth mode, our product is already being used by some early adaptors. </t>
  </si>
  <si>
    <t xml:space="preserve">Our product is launch-ready next month, so we are launching a marketing campaign. We aim to get more early users to get feedback from them. </t>
  </si>
  <si>
    <t>Ministry of Games</t>
  </si>
  <si>
    <t>http://www.ministryofgames.io/</t>
  </si>
  <si>
    <t>Ministry of Games is a Helsinki based game studio building mobile RPGs.</t>
  </si>
  <si>
    <t>Ministry of Games is building a multiplayer mobile RPG on in-house technology. The game is going to be awesome.</t>
  </si>
  <si>
    <t>Petri Kero (Hybrid Graphics, drawElements, Mountain Sheep), Teppo Soininen (Hybrid Graphics, Umbra Software, Mountain Sheep) and Sami March (Digital Chocolate, Grey Area, Red Lynx)</t>
  </si>
  <si>
    <t>Multiplayer RPG for mobile.</t>
  </si>
  <si>
    <t>iOS and Android</t>
  </si>
  <si>
    <t>Tough</t>
  </si>
  <si>
    <t>Recruiting has gone well, we have enough funding for more than 2 years and our game is progressing nicely.</t>
  </si>
  <si>
    <t>Depends on the success of our game.</t>
  </si>
  <si>
    <t>Soil Scout</t>
  </si>
  <si>
    <t>http://www.soilscout.com/</t>
  </si>
  <si>
    <t>Industrial internet &amp; IoT
Cleantech</t>
  </si>
  <si>
    <t>Critical insight into below ground conditions, wirelessly, for up to 20 years</t>
  </si>
  <si>
    <t>Soil Scout provides critical wireless insight below ground, transmitting environmental data through soil, clay, ice, concrete and more from up to 4 metres, maintenance free for up to 20 years. By providing easy insight, customers can significantly improve resource efficiency, and reduce pollution.</t>
  </si>
  <si>
    <t>Jonathan Skelly (CEO) - 20+ years in BD, Product Marketing &amp; GTM; Johannes Tiusanen (CTO) - PhD Soil Scientist &amp; 19th generation farmer; Jussi Sirkiä (Head of R&amp;D) - Expert in multi-discipline electronics design and manufacturing; Ilari Koskelo (CFO) - Successful entrepreneur 25+ years</t>
  </si>
  <si>
    <t>Soil Scout is the first company transmitting from more than a few cm below ground. It provides easy, continuous insight to conditions providing ability to decrease water &amp; energy usage by 20%, reduce pollution and early warning to potential problems. Sectors include Agriculture, Utilities &amp; Sports</t>
  </si>
  <si>
    <t>Fresh food production is a $2.2tn business in 2015, with approx. 20% being artificially irrigated. Markets for wireless agricultural sensors $3bn in 2016. Current sales and / or leads in Finland, Denmark, India, Israel, Brazil, USA, Australia, Netherlands, Germany and South Africa</t>
  </si>
  <si>
    <t>Large number of sensor providers, but majority rely on cables &amp;/or obtrusive probes. Soil Scout measures &amp; transmits wirelessly. We are complementary to multiple systems by enable the last few metres below ground far more efficiently.</t>
  </si>
  <si>
    <t>Commercial pilots &amp; commercial-preparation activities primarily. Trademark approved, European CE approved &amp; commercial production has begun. International patents applications well progressed. Commercial sales started April 2015, and tripled total 2014 sales in first month</t>
  </si>
  <si>
    <t>Initial focus is direct and agent-led B2B sales to generate cashflow, productise properly, and prove solution for technology licensing opportunities. Consumer version being evaluated to provide faster growth. Projected 2016 revenue of €2M</t>
  </si>
  <si>
    <t>Wibe Wellbeing Solutions Oy</t>
  </si>
  <si>
    <t>http://wibe.fi</t>
  </si>
  <si>
    <t>Education
E-commerce &amp; online marketplaces</t>
  </si>
  <si>
    <t>Commercializing know-how online like Alibaba.</t>
  </si>
  <si>
    <t>We enable experts to create online video-courses, to sell the courses to targeted mass audiences and to deliver digital content through mobile applications worldwide. Enterprise customers can find quality training for their employees.</t>
  </si>
  <si>
    <t>Petri Koskinen CEO: serial entrepreneur, co-founder Symbio. Successful exit abroadAri Mäkelä COO: serial entrepreneur, founder Intstream. Succesful exit abroadOlli Vättö CTO: ex-Accenture Fin Java Capability LeadToni Kokkonen Sales: Networking, int-politicsSunwha Park Design: ex-Samsung</t>
  </si>
  <si>
    <t>Wibe Academy is cloud-based mLearning platform. It includes Wibe Studio to create video-courses, Wibe Online Store to sell the courses and Wibe Mobile Apps to deliver the courses to targeted customers. The platform is changing the way the experts will share their know-how.</t>
  </si>
  <si>
    <t>We position ourselves on the cross roads of SaaS eLearning, mobile video and eCommerce platform markets. Self-paced eLearning market alone is expected to reach $51,5 billion in 2016. Together with expected 13-fold growth of mobile video usage between 2014-2019, this market is big and fast growing.</t>
  </si>
  <si>
    <t>Current eLearning services are mainly targeted at individuals seeking career improvement. Our competitors include udemy, Skillshare, Lynda and video distributors Vimeo and Dream Broker. Wibe Store differentiates us by allowing companies to buy digital training for employees with mass-discount.</t>
  </si>
  <si>
    <t>We have founded the company and grew our team to eight employees. First software platform version is developed now and ready for domestic launch in Finland. Agreements with our first B2B customers are done, deals valued $180,000. Also commercial agreements are done with multiple content providers.</t>
  </si>
  <si>
    <t>Market launch in Scandinavian market and establishment to Asian markets like India, China and Singapore. Sales target: $800,000. Further development of service platform is ongoing. Our goal is to finalise commercial agreements with top media, training and consulting service providers in Scandinavia.</t>
  </si>
  <si>
    <t>Sensotrend</t>
  </si>
  <si>
    <t>http://www.sensotrend.com/</t>
  </si>
  <si>
    <t>Tampere</t>
  </si>
  <si>
    <t>Health &amp; wellbeing
Med tech &amp; pharma</t>
  </si>
  <si>
    <t>Automated diabetes diary</t>
  </si>
  <si>
    <t>Bringing quantified self apps and wellness trackers to healthcare setting, making it easier for people with diabetes to learn how different factors affect their blood glucose values.</t>
  </si>
  <si>
    <t>Mikael Rinnetmäki, type 1 diabetic and a software professional for 16 years.Assi Rinnetmäki, healthcare PR and marketing professional for 8 years.Married to each other.</t>
  </si>
  <si>
    <t>We make collecting data easy and fun, even fully automated. We concentrate on exercise, which is ignored by other apps for people with diabetes.</t>
  </si>
  <si>
    <t>400 million people with diabetes, treatment costs $400 billion.Currently only 1 % of people with diabetes use any app in their treatment, estimated to grow to 8 % by 2018.</t>
  </si>
  <si>
    <t>Competition: dinosaurs providing healthcare IT systems.</t>
  </si>
  <si>
    <t>Got first end users, first sales to public healthcare organizations in Finland, started clinical trials.</t>
  </si>
  <si>
    <t xml:space="preserve">More users through a public international launch, </t>
  </si>
  <si>
    <t>rnk.me</t>
  </si>
  <si>
    <t>http://noneyet.com/</t>
  </si>
  <si>
    <t>Latvia</t>
  </si>
  <si>
    <t>Riga</t>
  </si>
  <si>
    <t>Gaming
Social media</t>
  </si>
  <si>
    <t>The best SAAS for tourney and league organizers &amp; a network for players.</t>
  </si>
  <si>
    <t xml:space="preserve">We're building a SAAS for tournament and league organizers from one side and a social network for participants from the other.RNK.me will be used by organizers of office level, amateur or low level pro tournaments. Users will benefit from achievements tracking, ranking, team member search. </t>
  </si>
  <si>
    <t>Janis Abele, lead back-end developer, operations at sellfy.com.Arnis Kadakovskis, entrepreneur, co-founder at balticconsulting.com (a consultancy), horuslab.eu (GIS, photogrammetry &amp; remote sensing), procurement process SAAS  (now under Mercell.com).</t>
  </si>
  <si>
    <t>Organizers will solve the most nagging features of organizing a tournament - registration, payment processing, FB integration to more advanced - multirole administration, custom ranking and scheduling algorithms.Critical mass for social network benefitsis rather small in geographic/sports combos.</t>
  </si>
  <si>
    <t>While our market is global, we expect to push adoption along specific sports types where network benefits for users would kick in as soon as possible. For example, tennis, ping-pong, squash or other popular sports.</t>
  </si>
  <si>
    <t>There is a bunch of 'competition software'. Many sports areas have conservative organizers stuck on desktop software with limited interactivity. With a smooth product, these will be the easiest converts.</t>
  </si>
  <si>
    <t>Idea phase started 6 months ago. Active development started 1 month ago.</t>
  </si>
  <si>
    <t>Proof of concept alpha version operational in 3 months. Public beta in 8 months. Public launch in 14 months.</t>
  </si>
  <si>
    <t>SoSe - Social Media Seeding Ltd</t>
  </si>
  <si>
    <t>http://sose.fi</t>
  </si>
  <si>
    <t>Enterprise software
Social media</t>
  </si>
  <si>
    <t>SoSe is a SaaS tool for boosting social media marketing communication</t>
  </si>
  <si>
    <t>SoSe Zeed is a unique SaaS seeding tool for marketing communications through social media. Our SME customers can create own interactive marketing apps, seed marketing messages into social media, track the viral effect of a campaign and decrease substantially their marketing spend.</t>
  </si>
  <si>
    <t>SoSe's board/advisors have strong background in international business, advertising, SW and from early-stage start-ups to IPO.
Arne Hook, partner, CEO
Guido Kohl, board, technology
Jesse Jokinen, founder, chairman
Esa Matikainen, founder, board
Jussi Heinilä, founder, board
Ami Hasan, advisor</t>
  </si>
  <si>
    <t>SoSe Zeed is the answer to THE customer challenge in digital marketing: "I want my content go viral". It runs entire marketing comms and attracts the right target audience to a campaign page: content creation (marketing app), optimised messaging to influencers (seeding) and tracking (viral spread).</t>
  </si>
  <si>
    <t>Overall global digital marketing spend $154B, growing 12% CAGR. SoSe's addressable market being the global digital marketing software market $26B, growing at 17% CAGR. Our current market (=revenue) opportunity is $31,2M.</t>
  </si>
  <si>
    <t>No direct competitor, our seeding functionality is unique in the market, nor competitor that covers full offering. 
There are other tool providers to support digital marketing, typically focussing on analytics or homepage creation. Related tools provider are Meltwater or i-on Interactive.</t>
  </si>
  <si>
    <t>Revenue growth from $0 to $18,5K through direct sales</t>
  </si>
  <si>
    <t>Estimated growth 700%</t>
  </si>
  <si>
    <t>Frogmind</t>
  </si>
  <si>
    <t>http://www.frogmindgames.com</t>
  </si>
  <si>
    <t>Independent developer of the Game of the Year -winning BADLAND games for mobile</t>
  </si>
  <si>
    <t>Independent developer of the Game of the Year -winning BADLAND games for mobileThe first game, BADLAND, has been released to all platforms on mobile, console and PC, and has been downloaded more than 30 million times.</t>
  </si>
  <si>
    <t>Johannes Vuorinen, Juhana Myllys, Teemu Mäki-Patola, Mikko Sarvela, Johannes Parkkonen, Aarni Gratseff, Panu Tertsunen, Jaakko Välimäki, Miikka Harjuntausta, Taneli Rautio</t>
  </si>
  <si>
    <t>BADLANDhttp://www.badlandgame.com</t>
  </si>
  <si>
    <t>App Stores</t>
  </si>
  <si>
    <t>Other games</t>
  </si>
  <si>
    <t>New games coming this year. Last year was about starting new projects and hiring.</t>
  </si>
  <si>
    <t>4x</t>
  </si>
  <si>
    <t>N/A</t>
  </si>
  <si>
    <t>Kukouri Mobile Entertainment</t>
  </si>
  <si>
    <t>http://www.kukouri.com</t>
  </si>
  <si>
    <t>Kotka</t>
  </si>
  <si>
    <t>High production value mobile games with strong brands.</t>
  </si>
  <si>
    <t>Kukouri is the developer of the highly successful Tiny Troopers games, with over 16 000 000 downloads on mobile platforms. High production values and our team of uncompromising professionals result in games that stand out in the flooded mobile market and are profitable.</t>
  </si>
  <si>
    <t>Our team has a shared background from several game companies, including both PC and mobile developers.</t>
  </si>
  <si>
    <t>Tiny Troopers is a well-known multi-platform brand, loved by both critics and users alike. On mobile the brand has over 16 000 000 downloads, Tiny Troopers: Alliance being latest release. TT: Alliance is scalable product that is profitable and has long life-span ahead of it. New products planned.</t>
  </si>
  <si>
    <t>Our main market is the mobile, both iOS and Android. With well-known brand and the latest game Tiny Troopers: Alliance being scalable, the opportunities are very good. As a team, Kukouri has proven to be better than most when it comes to understanding the market and delivering great products.</t>
  </si>
  <si>
    <t>We have always focused on high-quality games with high production values. This is what generates revenue and separates our games from the mass that floods the mobile stores. Kukouri has track record of making several profitable games, something that is very rare on mobile market.</t>
  </si>
  <si>
    <t>Tiny Troopers: Alliance (as of April 2015) has already generated more than a million dollars in revenue. On mobile, Tiny Troopers games have more than 16 000 000 downloads. In 2015, several TT-games have been launched on different platforms, from Samsung SmartTV to Xbox One.</t>
  </si>
  <si>
    <t>We continue to service Tiny Troopers: Alliance to further improve the revenue it generates and keeping the game alive and vibrant for years to come. At the same time we are looking to accelerate growth by increasing team size and developing another hit title.</t>
  </si>
  <si>
    <t>Linkity</t>
  </si>
  <si>
    <t>http://www.linkity.net/</t>
  </si>
  <si>
    <t>Resourcing and procurement combined</t>
  </si>
  <si>
    <t>Dynamic procurement platform and a market place for services. You can get suitable and available resources right away or arrange bids for tasks need to be done.</t>
  </si>
  <si>
    <t>Antti-Pekka Vepsäläinen, Antti-Jussi Mäki, Janne Tiri, Olli Rounaja, Tuomas Tynjälä</t>
  </si>
  <si>
    <t>Worlds first dynamic procurement platform for services.</t>
  </si>
  <si>
    <t>tbd</t>
  </si>
  <si>
    <t>Sumoing</t>
  </si>
  <si>
    <t>http://www.sumoing.com</t>
  </si>
  <si>
    <t>Creative Entertainment Apps</t>
  </si>
  <si>
    <t>We build creative entertainment apps.</t>
  </si>
  <si>
    <t>Ilkka Teppo, CEO &amp; Founder</t>
  </si>
  <si>
    <t>Suite of creative entertainment apps</t>
  </si>
  <si>
    <t>Entertainment apps</t>
  </si>
  <si>
    <t>Apps / Games</t>
  </si>
  <si>
    <t>Eastwind Int. Trading Ltd.</t>
  </si>
  <si>
    <t>http://www.ewitrading.com</t>
  </si>
  <si>
    <t>Hong Kong</t>
  </si>
  <si>
    <t>E-commerce &amp; online marketplaces
Cleantech</t>
  </si>
  <si>
    <t>We are Your partner to Asian market.</t>
  </si>
  <si>
    <t>Our skillful team will help you to find best suppliers and manufacturers. We are continually looking for new product and product groups as well as manufacturers from Asia-Pacific market.
Thru our wide network we always check the background , product quality and delivery reliability of  new manufact</t>
  </si>
  <si>
    <t>Founder of the company is Mr. Mike Keys and Mr. Joost Langbroek. Later Mr. Kimmo Riipinen has joined the company as Partner.
Mr. Keys and Langbroek has wide experience markets in Asia and Europe. Mr. Riipinen is taking care of Scandinavia, Baltic countries and St. Petersburg area.</t>
  </si>
  <si>
    <t>Main focus is to build network between Asia and Europe. We have investor connects and we look all kind of possibilities to find start-uo companies , which needs founding and contacts to Asia markets.</t>
  </si>
  <si>
    <t>Europe and Asia, St.Petersburg , Russia</t>
  </si>
  <si>
    <t>All consulting companies or investors</t>
  </si>
  <si>
    <t>We like to find 10-15 new companies to invest next 12 months</t>
  </si>
  <si>
    <t>Stabilize our business in Europe and work as an effective gate to start-up companies to Asia/ Hong Kong markets</t>
  </si>
  <si>
    <t>Beddit</t>
  </si>
  <si>
    <t>http://www.beddit.com</t>
  </si>
  <si>
    <t>Beddit is a global leader in consumer-focused home sleep tracking.</t>
  </si>
  <si>
    <t>Beddit is the creator of the non-wearable Beddit Sleep Trackers. Getting quality sleep is vital for your health, recovery and overall wellbeing. Beddit is leading the world where consumer-focused yet highly accurate devices used at home will revolutionize home and self care.</t>
  </si>
  <si>
    <t>CEO/Co-founder - Lasse Leppäkorpi. Background in biosignal research, medtech R&amp;D and IPR around it.
CTO - Dr. Joonas Paalasmaa. Sleep and heart research &amp; algorithms and related patents.</t>
  </si>
  <si>
    <t>Every morning, the Beddit Sleep Tracker shows how you’ve slept &amp; helps you learn what good nights are made of. Drill deeper into the night’s details: sleep cycles, heart rate, respiration and many more. Place the ultra-thin Beddit under your bed sheet, connect to your mobile device and just sleep!</t>
  </si>
  <si>
    <t>The wearables and biosensor market is growing like hell. It's estimated that already in 2018 over 120 million devices will be shipped annually and the market value will easily be +$15B. Sleep monitoring is obviously a smaller market inside equalling tens of millions devices annually and growing.</t>
  </si>
  <si>
    <t>Resmed (S+) - long history with clinical sleep products. Withings (Aura) - ecosystem of monitoring devices. Hello (Sense) - pretty hardware. Smartwatches + fitness bands measuring sleep (Fitbit, Apple Watch etc.). We are non-intrusive, easiest to use yet the most accurate -&gt; opens up opportunities.</t>
  </si>
  <si>
    <t>We made a few mega-deals in 2014. Lately we've been developing the product further and simplifying the value proposal. Active user base is growing steadily each month (thousands) while revenue-base has been spreading globally. Entered into Apple Online + Retail global distribution in Oct 2015.</t>
  </si>
  <si>
    <t>Obviously most important is to sell-through in the Apple-channel. That allows to expand other retails outlets globally (e.g. Best Buy, Target, Apple Premium Resellers). Next product release by mid-2016 which will cater better for specific use cases. Organic growth coming also from pro-sports and OEM</t>
  </si>
  <si>
    <t>Emergence Oy</t>
  </si>
  <si>
    <t>http://www.emergence.fi</t>
  </si>
  <si>
    <t>IoT and Camera Surveillance solutions as a Service</t>
  </si>
  <si>
    <t>Combined Camera surveillance, construction workspace monitoring (VALTTI) and IoT service.</t>
  </si>
  <si>
    <t>Valto Tikkanen - Chairman of the board and angel investor. Entrepreneur.
Vesa Aaltonen - Managing Director. International Telco/IT/Services biz backround
Kim Molin - Senior Advisor. International Telco biz backround</t>
  </si>
  <si>
    <t>B2B Industry who has needs for remote monitoring, camera surveillance and IoT. All customers who do not have IT-infra in place. Moving targets - boats/tractors/machines. Our service is mobile. Our service does not need weather proof conditions, IP66-class protection.</t>
  </si>
  <si>
    <t>Bizmind</t>
  </si>
  <si>
    <t>http://www.bizmind.com</t>
  </si>
  <si>
    <t>Mobile
Analytics, big data &amp; AI</t>
  </si>
  <si>
    <t>Bizmind mob app is a personalized sales accelerator, improving sales intuition.</t>
  </si>
  <si>
    <t>Bizmind converts your own and your peer groups' past sales cases into battle-tested instructions for your upcoming customer meetings, just on time, just before a new meeting.  The relevant previous sales cases of both success and failure will be data mined on personal basis. Patent pending.</t>
  </si>
  <si>
    <t>Manne Pyykkö: EuroPsy; work psychologist in EU &amp; an entrepreneur for 15 years 
Teemu Huttunen: M. Sc (Tech), B. Sc (Econ); successful serial entrepreneur 
Joose Vettenranta: B. Sc (computer science); successful serial entrepreneur 
Angels &amp; Advisors</t>
  </si>
  <si>
    <t>"How to make the most out of the sales meetings and leads?" Our promise: More sales, less stress.  Bizmind helps you to fine-tune your social approach and message to match the social style of the counterpart. You will connect more effectively with different customer types – and close more deals!</t>
  </si>
  <si>
    <t>Estimated to be a $12.8 billion market (North America only), the sales acceleration software market today is roughly where the marketing automation software sector was in 2008 and 2009. The same study estimates that the North American total addressable market could exceed $30 billion by 2017.</t>
  </si>
  <si>
    <t>1st competitor: Status Quo, i.e. companies "do nothing about it". 2nd competitor: Traditional sales funnel thinking with a strong quantity leaning. Bottom line: CRM is for sales management; Bizmind is personal sales enhancement. Further, we have a patent pending in the U.S.</t>
  </si>
  <si>
    <t>Our co-creation customers:
* Siemens
* Pfizer
* DNA
* Alma Mediapartners
* United Bankers
* Veikko Laine</t>
  </si>
  <si>
    <t>Est. CAGR &gt; 150% for the next 18 months. Launching an international version for all three major platforms (IOS, Android, Windows Phone) in December 2015. App prototype/MVP is already launched for IOS, Android and Windows Phone (closed distribution in Finland only for our co-creation customers).</t>
  </si>
  <si>
    <t>Team Jolly Roger</t>
  </si>
  <si>
    <t>http://www.teamjollyroger.com</t>
  </si>
  <si>
    <t>Kajaani</t>
  </si>
  <si>
    <t>Professional games for business and leisure.</t>
  </si>
  <si>
    <t>We create experiences and expertise through games and gamification, keeping perfect balance between work for hire and our own IPs. Our best known product to date is Interplanetary, a turn based space artillery strategy game, available in Steam since April 2013.</t>
  </si>
  <si>
    <t>Niklas Saari - CEO, Co-Founder
Jussi Hyttinen - Programmer, Co-Founder
Tarita Tammela - Graphic Artist, Co-Founder
Teemu Tammela - Programmer, Co-Founder
Antti Tikkakoski - Lead Programmer, Co-Founder</t>
  </si>
  <si>
    <t>We create games and gamification projects for businesses. Our solutions are highly scalable to fit different demands and budgets, as well as various platforms. We also create entertainment focused games for gamers.</t>
  </si>
  <si>
    <t>We offer specialized products to our B2B customes, making it hard to estimate potential market size.
Our PC game Interplanetary are currently present in Steam digital distribution channel, which is the biggest digital delivery platform for our product type with 100M active users.</t>
  </si>
  <si>
    <t>Our entertainment games compete for attention with every other game out there. We aim to pull ahead with relatively large emphasis on hands-on marketing in various channels plus keeping in contact with existing user base.</t>
  </si>
  <si>
    <t xml:space="preserve">We established 125k revenue with our first fiscal year 2013-2015, 60% of which came from work for hire projects and the rest from Interplanetary sales. </t>
  </si>
  <si>
    <t>As Interplanetary is reaching the 1.0 we expect it's sales to double or triple in the coming months. We also aim to get the next 2-3 smaller scale multiplatform game projects out this year. We also aim to scale up our capacity for work for hire.</t>
  </si>
  <si>
    <t>Music.Info Finland Ltd.</t>
  </si>
  <si>
    <t>http://musicinfo.io</t>
  </si>
  <si>
    <t>Jyväskylä</t>
  </si>
  <si>
    <t>E-commerce &amp; online marketplaces
Enterprise software</t>
  </si>
  <si>
    <t>We are geeks and love music! We are a database and software developer.</t>
  </si>
  <si>
    <t>Musicinfo is the world’s largest music database who aggregates forms of music metadata, over 600 datapoint categories of information; over 50 million songs, 10 Billion data points, 5 million artists, 500k record labels and other intelligence in form of remixes, cover songs and videos, etc.</t>
  </si>
  <si>
    <t>Antti Jokipii, Founder, DJ and CTO: 10+ years experiences in ICT Platforms, metadata and management, from launch to exit. Kari Halttunen, Co-founder and CEO: 20+ years solid track record in business development and management, mainly in IT services. And 8 other international professionals.</t>
  </si>
  <si>
    <t>3 categories of service. 1) Data Sales, 2) Music industry Business Integration 3) Consultation. We aggregate information and data from various sources. Own unique platform, algorithm and search engine. An ability to perform multilingual searches with Cyrillic, Japanese any other character set.</t>
  </si>
  <si>
    <t>Music industry specifically media houses, radio stations and even public structures harnessing the large consumer groups of music. Currently, targeting Finnish market however ongoing negotiations held with 1st tier global business partners to develop products and for expansion.</t>
  </si>
  <si>
    <t>The Echo Nest, Musikki, Allmusic by Rovi, Decibel and Gracenote are considered as the key competitors. The competitive advantage is the ability to perform multilingual searches.</t>
  </si>
  <si>
    <t>The first year of turnover - estimated Eur120k through consultation services.</t>
  </si>
  <si>
    <t>2016 first radio stations through business integration services - estimated turnover 450k.</t>
  </si>
  <si>
    <t>Datavole Oy</t>
  </si>
  <si>
    <t>http://www.datavole.fi/</t>
  </si>
  <si>
    <t>Analytics, big data &amp; AI
Social media</t>
  </si>
  <si>
    <t>Social media analytics</t>
  </si>
  <si>
    <t>We are developing social media analytics tool. We extract opinions, feelings and other from the data and make it more valuable information. Our target audience is media companies and others, who are interested what people are thinking about them in social media.</t>
  </si>
  <si>
    <t>Tiia Leuhu, Technical University of Tampere
Joonas Kemppainen, University of Tampere
Tuomas Salmi, Technical University of Tampere
Ville Toni, University of Tampere</t>
  </si>
  <si>
    <t>Risuaita reports in real-time about how your own and audience's tweets are being delivered, who re-tweets them and whether the content is positive or negative. With Risuaita you will always know what people are saying about you. You can also make quaries and get the answers analysed.</t>
  </si>
  <si>
    <t>Market area will be at first in Finland, in particular, the Helsinki metropolitan area. Markets are pretty fresh, and social media has grown exponentially. The expansion of operations abroad at some point.</t>
  </si>
  <si>
    <t>TweetAtlas, Futusome, Big data solutions are our main competitors. Our competitive advantage is our web API. With it, user can analyse what they want and when ever they want.</t>
  </si>
  <si>
    <t>We have just opened business at March and done two projects. We hope to increase the customer number to have key metrics.</t>
  </si>
  <si>
    <t>Stragedy is to get as many interested customers as possible. This semester is for advertising, marketing and developing our business.</t>
  </si>
  <si>
    <t>Collob Oy</t>
  </si>
  <si>
    <t>http://www.collob.com</t>
  </si>
  <si>
    <t>Collaborate visually, intuitively and transparently on objectives and execution!</t>
  </si>
  <si>
    <t>Collob redefines collaborative objective and task management with a modern, “iPad age” tool that is suitable also for demanding, professional needs, where support is required from many collaborators. Plan, implement and execute in realtime with Collob, instead of sharing static files like ppt or doc</t>
  </si>
  <si>
    <t>Core Team has 50+ years of proven experience from small startups to large enterprises: Mika Suila CEO&amp;Co-Founder (e.g. VP&amp;COO of Whitevector). Sami Linnainmaa Co-Founder (e.g. Director, Products and Technology, Nedecon Plc). Vesa Keskinen CTO (e.g. CEO of Nautics, Lead Software Architect of Mystes)</t>
  </si>
  <si>
    <t>Light SaaS -tool for objective management and communication. Work with and execute your plans visually, iteratively and in genuine collaboration. Tool highlights the most essential information, e.g. responsible persons and next steps, and encourages to break down and structure your plans logically.</t>
  </si>
  <si>
    <t>Collob supports objective management and communication, the two factors that determine the success of any organization that has collective goals. Currently there is no such tool that can appeal to masses, and yet support versatile enough needs. The market potential for such solution is huge.</t>
  </si>
  <si>
    <t>Numerous tools offer ways to do messaging, file sharing, socializing, or task handling. But to professionally manage and collaborate on objectives, especially in complex environments, the options are few. Collob is a unique way to visualize, structure and collaborate on objectives.</t>
  </si>
  <si>
    <t>Company is in the product development phase, with a few ongoing customers pilots.</t>
  </si>
  <si>
    <t>Company is developing the product towards MVP, together with a few strategic customers. With the MVP version larger sales efforts are started.</t>
  </si>
  <si>
    <t>Zaibatsu Interactive Inc.</t>
  </si>
  <si>
    <t>http://zaibatsu.fi</t>
  </si>
  <si>
    <t>Bringing the essence of classic video games to mobile gaming.</t>
  </si>
  <si>
    <t>We make games that create strong emotions in players and then transfer that gaming experience to mobile platforms. Most mobile games are very shallow, which is why we focus on creating the ultimate user experience by carefully designing everything from gameplay to visualization.</t>
  </si>
  <si>
    <t>Jussi Perttola, CEO/Producer, M.Sc. (IT)
Antti Lax, Game Designer, B.Sc. (Economics)
Wille Hujanen, AD, B.Des.
Pauli Kettunen, Game Programmer, M.Sc. (IT)
Jussi Varis, Game Programmer, B.Sc. (IT)
Maria Pakkanen, Graphic Artist, B.Sc. (IT)
= Years of exp. in programming, design and gaming.</t>
  </si>
  <si>
    <t>Our debut title E?lder Goo ?is a c?o-operative puzzle-adventure? for mobile devices . Elder Goo is a l?ocal multiplayer ?game for up to four players and it ’s suitable for players of all ages. The game is scheduled for release in late 2015 and it will be available for iOS and Android.</t>
  </si>
  <si>
    <t>Our tests suggest that the game is most appealing to casual female gamers and children. Elder Goo is a good substitute for board games because of their similar social features. We target mothers (age 35+) with more than one child (under 12 years) and an iPad. (= +10M customers via FB only)</t>
  </si>
  <si>
    <t>Local co­operative multiplayer is popular on PC and consoles, but non­existent on mobile. Instead of taking turns the players should share the gaming experience ­ like in a board game! Elder Goo is suitable for all ages whereas many other games contain adult themes and unwanted competitive elements.</t>
  </si>
  <si>
    <t>We released Elder Goo beta in Slush 2014 and been developing it since based on user feedback. We've also started negotiations with the National Broadcast Station Yle as they have shown interest to act as the game's publisher here in Finland. We've also been in contact with other possible publishers.</t>
  </si>
  <si>
    <t>After raising enough revenue to secure the company’s financial situation, we'll hire a marketing specialist. We believe that efficient marketing and focus on social media is the best way to reach the ideal customers. If Elder Goo is successful we'll start working on sequel, otherwise we'll move on.</t>
  </si>
  <si>
    <t>Priori Data</t>
  </si>
  <si>
    <t>http://www.prioridata.com</t>
  </si>
  <si>
    <t>Germany</t>
  </si>
  <si>
    <t>Berlin</t>
  </si>
  <si>
    <t>Analytics, big data &amp; AI
Mobile</t>
  </si>
  <si>
    <t>App Market Analytics for App Developers, Publishers, Analysts and Investors</t>
  </si>
  <si>
    <t>We use data science and tech innovation to shed light into the black boxes that are the Apple App Store and Google Play Store. This means that app developers, publishers, investors and consultants can make data-backed decisions on marketing, internationalization and investment.</t>
  </si>
  <si>
    <t>Patrick Kane, Founder and CEO (INSEAD, Morgan Stanley, Vestar Capital Partners), Anders Lykke, Head of Sales and BD (Copenhagen Business School, Google), Michelle Tran, Director of Data Science (Cambridge, The Brattle Group), Janis Kesteris, CTO (Softgames)</t>
  </si>
  <si>
    <t>Mobile market intelligence tool for app economy stakeholders - we provide download and revenue information for 55 key mobile geographies, as well as individual app and publisher level information, in a clean, easy to use interface. This means market, trend and competitor analyses are all possible.</t>
  </si>
  <si>
    <t>500,000 app developers/publishers as well as mobile agencies, consultants, advertising networks,</t>
  </si>
  <si>
    <t>App Annie (current market leader) - Strong on some markets, and is well funded, but prices are very high (reflecting 400 staff and nearly 100mm in funding). Our competitive advantage is our platform's ease of use and our data-for-data exchange model which our clients love.</t>
  </si>
  <si>
    <t>Expansion of data network effect - more data means more accurate estimates which means more valuable product: 1500 apps tracked at Jan 1, now over 7000 apps tracked. Release of Google Play platform. Continued refining of estimation models.</t>
  </si>
  <si>
    <t>Continued focus on increasing data quality and network effect by continuing to build developer and publisher relationships. Longer term focus on continuing to release valuable tools for app industry stakeholders.</t>
  </si>
  <si>
    <t>Music Drive-In</t>
  </si>
  <si>
    <t>http://www.musicdrivein.fi</t>
  </si>
  <si>
    <t>Music &amp; entertainment
Education</t>
  </si>
  <si>
    <t>Music eLearning toolbox - visual music learning moments for group teaching</t>
  </si>
  <si>
    <t>Online service for music teaching with ca. 600 teaching items including videos, sheet music, tasks and exercises, links etc. MDI is targeted for group teaching in elementary schools. Teacher can create own teaching plan combining ready material with own ideas. Subscriptions can vary 3-12 mo.</t>
  </si>
  <si>
    <t>Jenni Rahunen and Terhi Romu. Founders, Music educators (Master of Music)
Olli Berg and Ari Nikula, software development 
Antti Kokkola, videographer
Many professional musicians and music educators as guests in educational videos.</t>
  </si>
  <si>
    <t>Learning is a holistic process where music and arts can be one core tool. We are presenting education material in a fresh and easy style e.g. giving tools to increase music making in classroom. At the moment material is in Finnish but we are looking for the way to expand the service internationally.</t>
  </si>
  <si>
    <t>Market now: Comprehensive schools in Finland.</t>
  </si>
  <si>
    <t>Big publishing houses that dominate the sales of textbooks in Finland. Traditional textbooks still have a big market in Finnish school system. Though eLearning materials are coming to the market, music as a subject is still  in the margin.</t>
  </si>
  <si>
    <t>Music Drive-In was founded in August 2014. We have customers all around Finland, at the moment ca. 80 schools. The first year has been a pilot year focusing on the content and developing the platform.</t>
  </si>
  <si>
    <t>There are over 3000 schools in Finland. For the next period our goal is 200 per cent increase (i.e. 300 clients) through active marketing and visibility on the market. At the same time an international project, which is planned for 2017, goal is to reach 3000 schools through international launch.</t>
  </si>
  <si>
    <t>MUUT.ME</t>
  </si>
  <si>
    <t>http://www.muut.me</t>
  </si>
  <si>
    <t>Education
Gaming</t>
  </si>
  <si>
    <t>World's first children founded gaming and fun learning start-up for billions</t>
  </si>
  <si>
    <t>William Holm: "We have create a network of apps which is safe for children to have a great time, we have given them a positive attitude towards learning and curiosity. There is enough violence and inappropriate content on the web out there in the world so that’s why we made MUUT."</t>
  </si>
  <si>
    <t>William Holm 14-years
Patrik Holm 12-years</t>
  </si>
  <si>
    <t>https://youtu.be/ifTtd2Xtxo8</t>
  </si>
  <si>
    <t>Japan, USA, followed by rest of Asia and Europe.</t>
  </si>
  <si>
    <t>Global brands with digital licensing capabilities that appeal to children.</t>
  </si>
  <si>
    <t>Three books, a audio visual book, two iBooks (initial iBook launched in Japan surpassed Disney and Pixar productions). USA launch in month of October and first math game in November and Augmented reality APP also in November. SLUSH is our platform to get into our first game and investor meetings.</t>
  </si>
  <si>
    <t>Growth out of Japan through USA to all Asian major markets with iBooks, apps and games.
First one million MAU across five published digital products to reached by end of 2016 together with powerful partner out of Japan.</t>
  </si>
  <si>
    <t>meramedia</t>
  </si>
  <si>
    <t>http://www.meramedia.com</t>
  </si>
  <si>
    <t>Lulea</t>
  </si>
  <si>
    <t>Communications &amp; media
Enterprise software</t>
  </si>
  <si>
    <t>meramedia can realize the dream for a SaaS start-up company</t>
  </si>
  <si>
    <t>Meramedia has extensive knowledge and experience creating web based systems with high quality and scalability. We have built and designed booking and hotel management systems. Systems to handle scheduling, medical records and time reporting. Systems to create your web online - just to mention a few.</t>
  </si>
  <si>
    <t>Thomas Andersson, CEO with over 15 years in IT and system development
Henri Toivonen, CTO extensive knowledge and experience creating web based systems
Victor Astrom, Art Director and UX designer</t>
  </si>
  <si>
    <t>Software development</t>
  </si>
  <si>
    <t>Companies with an idea that they want to realize online</t>
  </si>
  <si>
    <t xml:space="preserve">There are many good companies building systems like this but few of them have our experience and efficiency </t>
  </si>
  <si>
    <t>We are steady growing the last three years, around 25-30% per year.</t>
  </si>
  <si>
    <t>We will expand internationally, with our network IAN but also together with our clients entering an International market. https://www.interactiveagencynetwork.com/</t>
  </si>
  <si>
    <t>Duunitori / Skyhood Oy</t>
  </si>
  <si>
    <t>http://duunitori.fi</t>
  </si>
  <si>
    <t>Communications &amp; media
E-commerce &amp; online marketplaces</t>
  </si>
  <si>
    <t>Digitizing Recruitment. We help organizations to find the best talent.</t>
  </si>
  <si>
    <t>We help recruiters and hiring managers to reach the best candidates through our job advertising network, which has become one of the largest recruitment media verticals in Finland during the last year. We reach the best candidates by using intelligent job ad distribution and social media campaigns.</t>
  </si>
  <si>
    <t>Duunitori team has a background of 100 successful web development projects and over 1000 executive searches. Team members have acquired experience from early stage startups, executive search agencies and technology companies. Thomas Grönholm CEO &amp; Co-founder, Martti Kuusanmäki, COO &amp; Co-founder.</t>
  </si>
  <si>
    <t>Duunitori is a recruitment media platform with a job search engine and an efficient job ad network. Our users are able follow jobs in dozens of different channels and employers love to reach and find the best talent while also branding themselves.</t>
  </si>
  <si>
    <t>The size of the talent aqcuisition &amp; search / recruiting advertising market in Finland is around 100 – 150M€. The size of the market consists of 1) executive search / headhunting (40-50M€), 2) recruiting services (40-50M€) and 3) job ads and employer branding (40-50M€).</t>
  </si>
  <si>
    <t>Competitors are local recruiting media players, recruiting agencies &amp; LinkedIn / Indeed. We have strong local knowledge of the Finnish recruitment market and a great mix of already proofed business models. Digitalization is eating the traditional recruiting process in the next 5-10 years.</t>
  </si>
  <si>
    <t>Website traffic +100%. Revenue +50%.</t>
  </si>
  <si>
    <t>We are currently 8 employees working full time with Duunitori and planning to hire 5-10 professionals (sales &amp; product) more during the next 18 months.</t>
  </si>
  <si>
    <t>DuuniBuumi Oy</t>
  </si>
  <si>
    <t>http://duunibuumi.fi</t>
  </si>
  <si>
    <t>DuuniBuumi is a consumer service for finding employees for short time jobs.</t>
  </si>
  <si>
    <t>At DuuniBuumi we make your life easier by offering an easy and a reliable marketplace to outsource your household tasks to others and enjoy your spare time like never before. At the same time by outsourcing your tasks, you provide job opportunities for those who are in need of work.</t>
  </si>
  <si>
    <t>Erik Back CEO: First year business school student. 
Tommi Ekholm: CTO: First year business school student. 
Jussi Kaijalainen: Lead developer. MSc Tampere university of technology. Partner Wingmen Ltd.
Juha Kalamies: Lead developer. MSc Tampere University of Technology. Partner Wingmen Ltd.</t>
  </si>
  <si>
    <t>An online peer-to-peer marketplace where households and small companies can outsource tasks and jobs . Users name the task they need done and the price they are willing to pay for it, and a network of service providers bid for the task.</t>
  </si>
  <si>
    <t>The addressable market is big. With the help of Uber and AirBnb, the time for sharing economy is now! The US market is pretty crowded with TaskRabbit and Thumbtack conquering for the hottest market around. That is why our target markets are the EU countries and especially the Nordic countries.</t>
  </si>
  <si>
    <t>In Finland and the rest of the Nordics, the competition is not significant. Right now there is not a big player that is dominating the market. Our goal is to be that big player. Our advantage is that our marketplace is free of charge for private people and we are one of the firsts on the market here</t>
  </si>
  <si>
    <t>We launched our beta-version of our product in april 2015 and our main-version in august 2015.</t>
  </si>
  <si>
    <t>Our goal during the next 18 months is to establish an overpowering market position in Finland, and in 2016 expand to Sweden.</t>
  </si>
  <si>
    <t>Innogiant</t>
  </si>
  <si>
    <t>http://www.innogiant.com</t>
  </si>
  <si>
    <t>[PLACEHOLDER]</t>
  </si>
  <si>
    <t>Meetingpackage.com</t>
  </si>
  <si>
    <t>http://meetingpackage.com</t>
  </si>
  <si>
    <t>Online marketplace that specialises in trading of standardised meeting packages.</t>
  </si>
  <si>
    <t>Meetingpackage.com is a b2b online marketplace and venue search engine that specialises in trading of standardised meeting packages. Total transparency in prices and possibility to book online. Saves time and money for the supplier and the customer. Forget messy spreadsheets, lists and enquiries.</t>
  </si>
  <si>
    <t>Joonas Ahola (Founder) has a background from the hospitality industry and event organizing as a entrepreneur. Saku Loukonen (Co-founder) has a background from advertising agency as a entrepreneur. Our board has wide knowledge of the market area and making businesses international.</t>
  </si>
  <si>
    <t>Meetingpackage.com offers customers a new approach for booking offsite meetings. We have transparent pricing and possibility to book without enquiries. The service is free to use for the booking customer and commission based for the venue suppliers. Integrations with PMS and revenue management.</t>
  </si>
  <si>
    <t>The global market for offsite meetings can be estimated as 70 billion EUR, while European market size is 38,5 billion EUR. We did in-depth market analysis 1Q 2015 with highly encouraging results. While there are some meeting venue catalogue providers, there is no comparable service in the market.</t>
  </si>
  <si>
    <t>There are no dominant competitors yet, but globally there are local meeting venue list providers with enquiry options. Typically these services lack of transparency in pricing and ordering capability. The quality of pictures, ease of use and overall appearance are key differentiators for us.</t>
  </si>
  <si>
    <t>We have strong traction in Finland in just 8 months. In 8 months we have got over 460 meeting packages to our web site in Finland (kokouspaketit.com). Average register fee for the venue suppliers has been 150-300€. And recently we have also started to convert service usage into orders.</t>
  </si>
  <si>
    <t>..</t>
  </si>
  <si>
    <t>Smartster</t>
  </si>
  <si>
    <t>http://www.smartster.se</t>
  </si>
  <si>
    <t>Borås</t>
  </si>
  <si>
    <t>Smartster - The Marketplace for Offers.</t>
  </si>
  <si>
    <t>Smartster is the marketplace for offers where 130+ retail chains and 5,300 brands actively present existing offers allowing consumers to find and buy products. Smartster is live in Sweden and Norway with 300,000+ offers daily.  3+ million USD is sought for further international expansion.</t>
  </si>
  <si>
    <t>Andreas Swahn - Founder &amp; CEO, Serial entrepreneur with multiple exits. Rafiq Ahmed, Engineer. Steven Harding, Designer. The team is highly international with people from Sweden, United Kingdom, United States, Pakistan, Mexico and Afghanistan. Location is Borås, Sweden the Nordic hub for retail.</t>
  </si>
  <si>
    <t>Smartster offers 300,000+ of offers (discounts) on products in areas such as clothing, shoes, accessories, furnitures, cosmetics, sport equipment, vehicles, and more. Smartster has two customers: 1) The Retailers and 2) The Consumers. Retailers pay either a monthly fee or commission per transaction.</t>
  </si>
  <si>
    <t>Smartster is digitising the distribution of direct mailing leaflets. 209 million European households receive on average 12 leaflets per week. Retailers spend  annually 30+ billion USD on leaflets in Europe, which is crazy when consumer behaviour is going digital. Smartster solves this.</t>
  </si>
  <si>
    <t>Smartster has a better solution than players such as Kaufda.de, Fyndiq.se, Nettavisen.dk and others as we have a solution for physical retail stores, e-shops and hybrids of them. We offer the retailers and consumers a more holistic omni channel approach.</t>
  </si>
  <si>
    <t>600+% in terms of traffic and monetization. Activated Smartster in Norway on top of Sweden and prepared for additional markets. Revenues, orders, order value and other KPIs are all going the right direction.</t>
  </si>
  <si>
    <t>Thousands of % in terms of traffic, number of orders and order value. Smartster is conducting a phased roll-out, where the Phase 1) Technical Platform and Phase 2) Signing up Retailers is achieved. Phase 3) Reaching Consumers is underway and Phase 4) Enter New Markets is ready for roll out.</t>
  </si>
  <si>
    <t>Infogram</t>
  </si>
  <si>
    <t>http://infogr.am</t>
  </si>
  <si>
    <t>San Francisco</t>
  </si>
  <si>
    <t>Infogram is the easiest way to tell visual stories with data.</t>
  </si>
  <si>
    <t>Infogram is the data visualization product that brings out the best in your data. Our charts and graphs are quick to use, fast to share, and easy on eye. Our customers are media and marketing professionals – anyone, who needs to get engagement from the information.</t>
  </si>
  <si>
    <t>Mikko Jarvenpaa(CEO), Uldis Leiterts (cofounder)-UX designer, Raimonds Kaže (cofounder)-R&amp;D, Alise Semjonova (cofounder)-UI designer</t>
  </si>
  <si>
    <t>Infogr.am is the data visualisation service that brings out the best in your data. Our infographics and charts are quick to use, fast to share, and easy on eye. Our customers range from small businesses to global media organizations.</t>
  </si>
  <si>
    <t>Our customers are media publishers and marketing organizations and agencies.</t>
  </si>
  <si>
    <t>There are plenty of automated data visualisation tools such as Tableau Public, Piktochart, Easel.ly, Venngage and others. Infogr.am is the most intuitive of them. Infogr.am also focuses on quantitative data visualisation rather than information visualisation using boxes and arrows.</t>
  </si>
  <si>
    <t>During the last 12 months we have on average grown our MRR by 11% per month, working with very good initial traction. Infogram's inflow of new users has been very strong - on each month we get around 60 000 new registered users.</t>
  </si>
  <si>
    <t>Our strategy is growth in the B2B marketing and media segments.</t>
  </si>
  <si>
    <t>Radiant Games</t>
  </si>
  <si>
    <t>http://radiantgames.is</t>
  </si>
  <si>
    <t>Iceland</t>
  </si>
  <si>
    <t>Reykjavik</t>
  </si>
  <si>
    <t>Radiant Games creates playful coding games and experiences for children</t>
  </si>
  <si>
    <t>Our mission is to empower children by providing the best playful coding experiences possible. We spark interest by crafting innovative coding games that engage through active participation. We ensure a trusted bond with parents through quality and integrity, where children learn as the play.</t>
  </si>
  <si>
    <t>Vignir Gudmundsson (CEO), BSc. Mathematics &amp; MSc. Computer Science from Reykjavik University (RU). Worked with NASA &amp; QuizUp in his research. Other founders are Haukur Logason (Head of Games), Þorgeir Karlsson (Technical Lead), both BSc. Computer Science from RU and Gudmundur Vidarsson (Lead Artist)</t>
  </si>
  <si>
    <t>Box Island is a logical puzzle game on mobile which introduces the basic concepts of coding to children. In the game, children journey with a family of boxes to find a lost baby box in a tropical wilderness (see: https://goo.gl/HLc635). Box Island will be released worldwide in November this year.</t>
  </si>
  <si>
    <t>77% of parents in the US &amp; UK believe interacting with a tablet helps their children develop creative thinking and gain problem-solving skills, with parents spending over $100 p. year in apps for their children (KidsIndustries). Game-based learning will be $2.4B in 2017 worldwide (Ambient Insight).</t>
  </si>
  <si>
    <t>Current competitiors are for examples: Tynker, Lightbot, Hopscotch. Box Island solves many of the problems current logical puzzle games have. We introduce a simple story to promote a clear objective for children to participate. We also have a shorter feedback loop for children to maximize engagement</t>
  </si>
  <si>
    <t>Founded in 2014. Started formally developing our first coding game, Box Island, last January. Box Island was soft launched for iPads in Iceland where it received a great amount of attention and reached the #1 in the paid and grossing lists. Worldwide release of Box Island will be in November.</t>
  </si>
  <si>
    <t>During the next 18 months, we expect to scale our team to 10-12 people total, which includes hiring a CBDO, 3D Artist, Animator, Game developers to the team. The team additions are spurred from the estimated growth from our Box Island game, and will allow us to continue building great edu-games.</t>
  </si>
  <si>
    <t>Therese Bogan</t>
  </si>
  <si>
    <t>http://www.theresebogan.com</t>
  </si>
  <si>
    <t>I raise insight on ideas + emotions and show the impact of energy in people.</t>
  </si>
  <si>
    <t>I offer psychological expertise. Although, I have an edge compared to others because I gained my training and practiced in San Francisco for 15 years and I have professional experience in the IT field. So, I am an exciting cultural fit for creatives and decision makers.</t>
  </si>
  <si>
    <t>I offer psychological expertise, consulting and coaching for global executives, experts, and entrepreneurs who are shaping the global market in Finland. The product is psychological expertise and guidance that links their products, teams, and personal lives, as well as the Finish global market.</t>
  </si>
  <si>
    <t>There are about 100,000 foreign nationals and expats living in the Helsinki region. Of that number, there are approximately 1,000 who have powerful impact on how Finland responds to the global markets and their respective industries. The opportunity grows as this small group grows in cohesion.</t>
  </si>
  <si>
    <t>Corporate executive consulting and private Finnish coaching houses which focus more on when people fail.</t>
  </si>
  <si>
    <t>I measure with time and Euro per hour in my client work. I started at average 65,00€ per hour for 15 hours a week and ended 2014 with 25 hours per week average and a rise in 15,00€ per hour.</t>
  </si>
  <si>
    <t xml:space="preserve">My strategy is to create short term contracts with a base retainer fee, which will increase my base rate. And, I will partner with other private firms to create a branded approach to top performing Finnish companies for service design, psychological services and expertise for the Health/Wellbeing. </t>
  </si>
  <si>
    <t>Sofia Soft</t>
  </si>
  <si>
    <t>http://www.sofiasoft.pl</t>
  </si>
  <si>
    <t>Poland</t>
  </si>
  <si>
    <t>Gdansk</t>
  </si>
  <si>
    <t>Sofia Soft is a B2B startup developing Field Force Managment SaaS  solution.</t>
  </si>
  <si>
    <t>Sofia Soft was established March 2015. The focus is to develop standarized on-premise and SaaS Field Force Managment software. The target audience range from service companies, sales organization as well as marketing. We aim to have both on=premise as well as cloud version by end of 2015.</t>
  </si>
  <si>
    <t>Piotr Pagowski - Experienced leader in IT business with background in Intel, Microsoft and HP sales organizations. 
Solwit SA - Software house with Intel background company leadership, 100+ developers.
Black Pearls - Polish early stage Venture Capital fund</t>
  </si>
  <si>
    <t xml:space="preserve">With Sofia Field Force Managment solutions companies running dispersed field employees can achieve: better resource utilization, improved productivity, cost optimization, customer satisfaction improvments and finally better financial results. </t>
  </si>
  <si>
    <t>Poland, US</t>
  </si>
  <si>
    <t>Local solutions mainly.</t>
  </si>
  <si>
    <t>None yet</t>
  </si>
  <si>
    <t xml:space="preserve">We aim to have first running installations in next 6 months and SaaS operational by year end. </t>
  </si>
  <si>
    <t>Crucible Associates SL</t>
  </si>
  <si>
    <t>http://crucible-associates.com</t>
  </si>
  <si>
    <t>Spain</t>
  </si>
  <si>
    <t>Barcelona</t>
  </si>
  <si>
    <t>We deliver IoT and Smart City sales advisory services and ecosystem creation.</t>
  </si>
  <si>
    <t>Crucible Associates have many years experience of creating and delivering sales enablement programs and activities for technology vendors and systems integrators. By understanding customers’ particular requirements, we can create and deliver customised sales training on a variety of subjects.</t>
  </si>
  <si>
    <t>Andrew Wragg - An accomplished sales and technology leader who offers over 20 years’ experience within the IT and telecoms sectors, managing international sales businesses, driving multi-million dollar new business initiatives and leading the development and sale of industry leading technology solut</t>
  </si>
  <si>
    <t>Our mission is to play a crucial role in the transformation of how Enterprise companies and the Public Sector apply IoT technology.
Our aim is to create a strong and compelling link between technology and business outcomes through the value chain.</t>
  </si>
  <si>
    <t>Enterprise and Public Sector</t>
  </si>
  <si>
    <t>Customer acquisition, references.</t>
  </si>
  <si>
    <t>Bionautit/Lab Impact Africa</t>
  </si>
  <si>
    <t>http://www.bionautit.fi</t>
  </si>
  <si>
    <t>Improving laboratories in developing countries</t>
  </si>
  <si>
    <t>Lab Impact Africa consists of Finnish microbiology experts who aim to improve laboratories in Africa. Knowledge is our product.
Our social enterprise trains laboratory personnel to run well-functioning, high-quality laboratories, which are linked
to the health sector or to food and water quality.</t>
  </si>
  <si>
    <t>Kaisa Haukka, Christina Lyra, Leena Räsänen and in Burkina Faso Isidore Bonkoungou, all with PhD in Microbiology, Edina Rudner with PhD in Ecology. New businesspartners helping to set uo th estart-up Markus Kivikangas and Pentti Bruun.</t>
  </si>
  <si>
    <t>Our product consists of services related to human capacity building in the field of microbiological laboratories. We offer training in quality assurance, pathogen monitoring, laboratory management, molecular methods etc.</t>
  </si>
  <si>
    <t>Governments and also private sector in African countries that want to develop their laboratory services. There appears to be huge demand to our services.</t>
  </si>
  <si>
    <t>Maybe consultant companies, but we have not recognized any competitors.</t>
  </si>
  <si>
    <t>We have been developing our idea through participation in the University of Helsinki's Helsinki Challenge competition. We are currently writing our business plan to have the first investor round.</t>
  </si>
  <si>
    <t>We will get private angel investors after which we will get public money from TEKES (BEAM), Finnpartnership, African Development Bank etc.</t>
  </si>
  <si>
    <t>Innsystec</t>
  </si>
  <si>
    <t>http://www.innsystec.com/</t>
  </si>
  <si>
    <t>Aachen</t>
  </si>
  <si>
    <t>Energy efficient transmitter technology for wireless base stations</t>
  </si>
  <si>
    <t>Innsystec has developed a transmitter technology that leads to a significant decrease in energy consumption in wireless base stations. The strongly growing global demand of mobile broadband services will lead to substantial growth in total energy consumption. We are targeting OEMs like Nokia.</t>
  </si>
  <si>
    <t>We are a founding team of 3 engineers (Ahmed, Anh, Junqing) and 1 business guy (Ralf). The 3 engineers have developed the technology in the last 4 years at the universities and have filed the patents. The business guy has started several companies on his own and advised other hightech entrepreneurs.</t>
  </si>
  <si>
    <t>Our technology, once developed, will be integrated into the radio unit of wireless base stations. The way of implementation in the radio unit is unique, patented and different to the state of the art and will lead to substantial performance improvements.</t>
  </si>
  <si>
    <t>We address a $6bn global market of radio units in small and macro base stations. It is still growing as data transmission demand will still increase over the next couple of years. In order to enter the market it is important to win a big player as a partner.</t>
  </si>
  <si>
    <t>There is a small number of infrastructure OEMs that are having their own radio unit. It is the strategy to create a pull effect through the network operators and additionally to partner with one OEM for the market entry.</t>
  </si>
  <si>
    <t>The technology has been developed to a state where it is now ready to be tested in a real market environment. So far the current product demonstrator shows excellent results compared to the state of the art technology. The company will be founded in summer 2015.</t>
  </si>
  <si>
    <t>We are expecting to have the product ready which can be integrated into base stations by Q1 2016, even with greater performance than today's product demonstrator. Revenues of &gt;$100m are expected in 2020.</t>
  </si>
  <si>
    <t>Equivalentor Ltd.</t>
  </si>
  <si>
    <t>http://www.equivalentor.com/</t>
  </si>
  <si>
    <t>Social entrepreneurship &amp; Impact
Analytics, big data &amp; AI</t>
  </si>
  <si>
    <t>We engage talents.</t>
  </si>
  <si>
    <t>Patent pending. Our solutions help build talent pipeline outside companies and benefit from the digital powershift between employees and employers. Focus is on those 99 candidates over 100 that do not become selected in each individual recruitment process. We aim global. Clever algorithms and A.I.</t>
  </si>
  <si>
    <t>Saku Valkama (CEO) &amp; Joni Latvala (Head of R&amp;D and Market Op.)
[Team] (4 pers.): Sales Mgr, Solution Designer, Head of Mktng &amp; Comms, UX Designer
[Advisory Board] (5 Sr. pers.): SVP in HR, Dep. CEO in IT w/ exit exp., Head of strategy (media), Partner in int'l law &amp; Leading IT guru in Finland.</t>
  </si>
  <si>
    <t>Patent pending. It solves one by one each bottle neck in the job application process. First app. launched enables a 100% personalized feedback to each candidate in only 10 sec. REALLY! The app. is based on a platform and intelligence that can be replicated to other domains with unlimited potential.</t>
  </si>
  <si>
    <t>The target market for our first solution covers recruitment, communication, employer branding and marketing. Market is growing strongly and rapidly changing. Our initial target market is Finland, Scandinavia, Germany, UK, USA, Canada, Latin America. Rest of Europe and Asia will follow after that.</t>
  </si>
  <si>
    <t>Talent Relationship Mgmt. is an established market with very fragmented solutions. Our first solution is unique and doing it manually is the main comp. Closest competing platforms in TRM require significant configuration. Ours is plug&amp;play. Potential for millions of users vs. competitor's thousands.</t>
  </si>
  <si>
    <t>We introduced the product to select customers recently. We have evidenced that as high as 90% or more of the companies we have visited have committed to either pilot the solution against a payment or buy a license once the first official version is available. First pilots sold. Solid deal pipeline.</t>
  </si>
  <si>
    <t>We expect 0.5-1.5M€ in 2016. We continue selling select pilots and enterprise licenses &amp; at the same time we launch a global online store. We are also negotiating partnerships within target markets. Product will be priced based on value. Ave. enterprise customer expected spend ~20-35k$ per yr.</t>
  </si>
  <si>
    <t>Good Sign</t>
  </si>
  <si>
    <t>http://goodsignsolutions.com</t>
  </si>
  <si>
    <t>Enterprise software
Industrial internet &amp; IoT</t>
  </si>
  <si>
    <t>Good Sign's Digital Services Growth Platform - Red Herring Top 100 Europe W 2015</t>
  </si>
  <si>
    <t>Good Sign's software connects IT, Telecom and IoT devices, data and systems enabling intelligent automation and monetization for Service Providers. Our Customers uncover 10% non-billed revenue resulting into 40% profit increase with 70% quicker cash flow and 90% of billing administration eliminated.</t>
  </si>
  <si>
    <t>CEO&amp;Founder Taija - Fujitsu Nordic upper business management, Fujitsu and Nokia in the USA;
CTO&amp;Founder Juha - Fujitsu Nordic &amp; Europe new business development and presales;
COO &amp; Intelligent Traffic Lead Petri - ADP Car Dealer Services sw business unit;
Advisor Hannu - Senior SW growth executive</t>
  </si>
  <si>
    <t>Enabling speed, accuracy and transparency never seen before at financial chains in IT service businesses. 10% more revenue, 90% eliminated manual work. Offering IoT Services the same capabilities. Key: Dynamic end-to-end business digitalization for complex and convergent service contracts.</t>
  </si>
  <si>
    <t>50 billion devices connected to IoT by 2020 mean 50 billion service objects. That is estimated as $ 2-14 trillion market. 1% software cost out of a 2 trillion is $ 20 000 000 000 000 000.
A market study made by UCLA stated current serviceable ICT market $ 350 million for Good Sign in the US alone.</t>
  </si>
  <si>
    <t>Competition:
”The Zuoras” Subsciption billing software with an enterprise background 
”The Amdocses &amp; CloudCruisers” Subscription billing sw for telco or cloud only 
 Unlike competition, Good Sign combines intelligent monetization with dynamic automation throughout the Internet of Things &amp; Services.</t>
  </si>
  <si>
    <t>Revenue growth 20% to $ 2,8 million in 2014.
Profit growth 270% to $ 630.000 in 2014.</t>
  </si>
  <si>
    <t>Revenue target 5 million for 2016.
Operative profit in the same % level.</t>
  </si>
  <si>
    <t>Vulpine Games</t>
  </si>
  <si>
    <t>http://www.vulpinegames.com</t>
  </si>
  <si>
    <t>Mobile
Gaming</t>
  </si>
  <si>
    <t>Engaging Social</t>
  </si>
  <si>
    <t>Vulpine Games is an independent Finnish game development studio focusing on mobile and tablet games. We think games should be social and offer plenty of ways to play together with friends and strangers alike.</t>
  </si>
  <si>
    <t>Toni Nylund - Serial entrepreneur, Juha Huhtakallio - Industry veteran, Rashad Hasanzade - Renown designer, Ville Sillanpää - Extraordinary engineer, Tommi Wiik - Game artist with millions of downloads, Cuong Le - Unity master</t>
  </si>
  <si>
    <t>Currently we are developing Last Planets, a massively social mobile and tablet base defense game with unique gameplay that hasn't been seen before on mobile.</t>
  </si>
  <si>
    <t>Our core audience is 30+ men and women who have established a family and own mobile devices. Extended audience is 13+ mobile device owners.</t>
  </si>
  <si>
    <t>Competition in the mobile space is huge so we decided to focus on fully unique games in terms of their scope, setting and mechanics and we are confident they will stand out from the mass with sufficient marketing support behind them.</t>
  </si>
  <si>
    <t>We have expanded our team with 2 new members, gathered 100k in seed financing and developed several game prototypes with the most promising (Last Planets) progressing to further development.</t>
  </si>
  <si>
    <t>We are going to gather two rounds of financing first being 500k, soft launching Last Planets and eventually going for a global launch for the game. We are also going to scale our team organically and are constantly keeping our eye out for the best talent.</t>
  </si>
  <si>
    <t>YOU-app</t>
  </si>
  <si>
    <t>http://www.you-app.com/</t>
  </si>
  <si>
    <t>Health &amp; wellbeing
Mobile</t>
  </si>
  <si>
    <t>Self-improvement through small steps.</t>
  </si>
  <si>
    <t>YOU-app is self-improvement through small steps, supported by a global peer group community. Our vision is to be the leading service for personal self-improvement, creating positive, sustainable behavior change at scale.</t>
  </si>
  <si>
    <t>Nelli Lähteemäki (CEO), Aleksi Hoffman (CTO), Nora Rosendahl (COO)</t>
  </si>
  <si>
    <t>YOU-app gives daily micro-actions, created by experts, completed by a global community. Get an action - complete - take a picture - share it!  YOU-app is based on science and designed to deal with the behavioral barriers that commonly keep us from adopting a healthy lifestyle.</t>
  </si>
  <si>
    <t>Consumer internet, mobile, wellbeing, wellness, health</t>
  </si>
  <si>
    <t>coach.me, change collective, happier app, lifesum</t>
  </si>
  <si>
    <t>We launched in spring 2015 in collaboration with Jamie Oliver, and have reached 200k downloads. Our core focus has been in retention (D1: 60%, D30: 30%) and engagement (our users use our app on average 4 times every day, 1 minute per session).</t>
  </si>
  <si>
    <t>We are turning on monetization early 2016 with premium content.</t>
  </si>
  <si>
    <t>Mealston</t>
  </si>
  <si>
    <t>http://mealston.com/en</t>
  </si>
  <si>
    <t>Vaasa</t>
  </si>
  <si>
    <t>Order your meal for pick up, delivery or enjoy it in the restaurant</t>
  </si>
  <si>
    <t>The leading restaurant portal in Finland enabling the public to order their meals for pick up, home delivery or eating in the restaurant</t>
  </si>
  <si>
    <t>Klaus Salonen CEO, Taavi Halkola, development, Jussi Saarela, design. All founders.</t>
  </si>
  <si>
    <t>In a nutshell: Consumers save time and restaurants save money, thus the slogan: Serve Better, Save Money.</t>
  </si>
  <si>
    <t>This is really more of a wish list, an academic guess at best based on closest competition data and internal goals: Finland 1st yr  2M, 5th yr 19M. The Nordic countries 4-5 times Finland and Europe 40-50 times Finland. Rest of the World - well u do the maths</t>
  </si>
  <si>
    <t>pizzaonline.fi, not a direct competitor but the closest we can name. Same is true for Wolt, a new actor on the market.</t>
  </si>
  <si>
    <t>From 0 to 2.295 restaurants in 4 months</t>
  </si>
  <si>
    <t>Market launch in Finland and Sweden. If properly financed, accelerated market launch first in the nordic countries then rest of Europe, US and rest of the world</t>
  </si>
  <si>
    <t>Sports Performance Tracking</t>
  </si>
  <si>
    <t>http://www.sptgps.com</t>
  </si>
  <si>
    <t>Australia</t>
  </si>
  <si>
    <t>Melbourne</t>
  </si>
  <si>
    <t>Analytics, big data &amp; AI
Wearable technology</t>
  </si>
  <si>
    <t>SPT is a wearable in-game GPS solution for Consumer sports</t>
  </si>
  <si>
    <t>SPT is a in-game GPS solution for contact sports. The ability to track, understand and collate the players data to compete, benchmark and improve allows consumers to have the professional technology they need to be the best they can be.</t>
  </si>
  <si>
    <t>William Strange (Founder + CEO) Andreas Limberopoulos (CTO) - Software Engineer lecturer in Australia</t>
  </si>
  <si>
    <t>SPT GPS - Our Hardware is a 5hz device that allows our players to have a super sleek and slimline GPS GameTraka - is our software platform that the GPS solution provides the data and the software breaks down the data to give the player a sports science understanding of their game.</t>
  </si>
  <si>
    <t>1.8million - Australia34 Million - US54 Million - Europe264 Million Worldwide</t>
  </si>
  <si>
    <t>Catapult - Although they are elite onlyStat Sports (Elite)GPSports (Elite)</t>
  </si>
  <si>
    <t>Launched in the last 6 months,$140,000</t>
  </si>
  <si>
    <t>We have a high target to have hardware sales above $2million in first 12 months, and 3x growth in Year 2. In Australia. We export to over 22 countries and expect to have distribution agreements in place in the next 6 months. Our value is within our customers and our data, not the sales.</t>
  </si>
  <si>
    <t>RevoMedi Oy</t>
  </si>
  <si>
    <t>http://www.revomedi.com</t>
  </si>
  <si>
    <t>kotka</t>
  </si>
  <si>
    <t>We are appmakers, our apps saves lost of time and even lives</t>
  </si>
  <si>
    <t>Is a technology company founded in 2014, that specializes in mobile software development.
Our goal is to grow into a multinational  service provider that focuses on saving:
Money
Time
Resources
Lives
Environment</t>
  </si>
  <si>
    <t xml:space="preserve">CEO: Pasi Töytäri
+10years in 
ICT- Experience
4years Entrepreneur
VP: Antti Willberg
5years 
Sales Experience
Global sales network
</t>
  </si>
  <si>
    <t>112 App-serie saves lifes faster (112professional, 112SAR sea air rescue, developing together with Finnish Boarder Guard)
B2B apps</t>
  </si>
  <si>
    <t>Govenrments  20-50M € / year
B2B  50-200M€ /yYear</t>
  </si>
  <si>
    <t xml:space="preserve">Appstore random competitors 
Our advantage is Government as developing partner which gives us great trust level. </t>
  </si>
  <si>
    <t>Partners: Developing product with Government, Finland Boarder Guard, SPR</t>
  </si>
  <si>
    <t>Launching apps,  4/year, 112Sar in 2016 Q1</t>
  </si>
  <si>
    <t>Agendium Ltd</t>
  </si>
  <si>
    <t>http://www.agendium.com</t>
  </si>
  <si>
    <t>Mobile
Enterprise software</t>
  </si>
  <si>
    <t>Digitizing Professional Services</t>
  </si>
  <si>
    <t>Companies often have smart ERP or CRM systems. But collaboration between knowledge workers is still done through personal tools (e.g. email + excel), which don't work well e.g. for planning, gathering information or meeting processes. We're creating the next level of business tools to fill this gap.</t>
  </si>
  <si>
    <t>Ismo Paananen (founder) - 15 years as a software entrepreneur (e.g. www.avoine.com)
Aleksi Pulkkanen (founder) - entrepreneur with fresh ideas, 5 years of team lead exp from web companies
Tom Courthold (tech lead) - full-stack web dev guy</t>
  </si>
  <si>
    <t>Agendium is a browser-used platform for knowledge work, that brings together the people working on a theme and the needed digital tools in a secure and easy way. Workspaces can be customized in two minutes and everything works responsively.</t>
  </si>
  <si>
    <t>Our market is knowledge workers globally. Consulting companies / project agencies use it for project management, industrial companies use it in company management (board / management team / dev projects) and chambers of commerces run comittees with Agendium. Started from Finland, going global fast.</t>
  </si>
  <si>
    <t>Podio from Citrix is the closest competitor. Mostly competition comes from a combination of individual clouds tools like Yammer + Trello + Dropbox.</t>
  </si>
  <si>
    <t>Revenue has grown from 30 000 to 130 000 euros through piloting and almost no actual sales. Current product launched on Slush 2014 and broader emphasis on sales initiated since September 2015.</t>
  </si>
  <si>
    <t>Revenue at the end of 2016 through own sales (and no external investments) 300 000 euros. Not much to say yet though, the game has just began.</t>
  </si>
  <si>
    <t>SplitMetrics</t>
  </si>
  <si>
    <t>http://splitmetrics.com</t>
  </si>
  <si>
    <t>A/B testing for app stores</t>
  </si>
  <si>
    <t>SplitMetrics helps to optimize conversion rate of mobile apps' pages for App Store and Google Play with A/B testing of app icons, screenshots and other meta-data.</t>
  </si>
  <si>
    <t xml:space="preserve">Eugene Nevgen - CEO, co-founder
Max Kamenkov - CTO, co-founder.
Matt Krivoshein - Director of Customer Success.
Eugene and Max previously </t>
  </si>
  <si>
    <t>Our users using SplitMetrics for improve conversion conversion and increase ROI</t>
  </si>
  <si>
    <t>Mobile companies which buying mobile traffic and caring about ASO. About 150k companies.</t>
  </si>
  <si>
    <t>http://storemaven.com</t>
  </si>
  <si>
    <t>30+ top market leader already using SplitMetrics. Such as: Rovio, Wargaming and Rakuten.</t>
  </si>
  <si>
    <t>Elliot For Water Ltd</t>
  </si>
  <si>
    <t>http://www.elliotforwater.com</t>
  </si>
  <si>
    <t>Elliot For Water is the search engine that allows you to save lives for free.</t>
  </si>
  <si>
    <t>Elliot For Water is the first search engine that allows the users to save lives for free, simply by surfing the net.The company donates 70% of its profit to buy a solar energy based product that purifies dirty and polluted water and bring it where the people die from water related diseases.</t>
  </si>
  <si>
    <t xml:space="preserve">Andrea Demichelis - Founder - BBA/MBA ESLSCA Business SchoolYannis Kolovos - Web Engineer - Long and worldwide experience in his fieldLaurene Gatti - Social Media Editor - MBA ESLCA Business SchoolVincenza Cornelli - CommunicatorCostanza Rivarossa - Marketing - BA Westminster </t>
  </si>
  <si>
    <t>Elliot For Water created a new search engine.What differs us from the others is that we use 70% of our profit to bring safe drinking water to the poeple who need it.In this way the web users can surf the net and save a life for free and at the same time.</t>
  </si>
  <si>
    <t>Elliot For Water's target is potentially everyone in the world with an internet connection and a device able to surf the web. This market is composed by 4.5 billions people splitted between the pc, smartphone, and tablet users. These potential targets have an average growth of 9% a year.</t>
  </si>
  <si>
    <t>The main competitor in this field is Google, followed by Yahoo! and Bing.Our competitive advantage is that since is Yahoo! that provides us with the results, we can give their same qualitative service, but with the difference that the users are also contributing to save a life.</t>
  </si>
  <si>
    <t>We will go online the 20th of May, so we do not have this data.</t>
  </si>
  <si>
    <t>We have different goals: Reaching at least 2,000,000 searches per month, in three months; reaching at least 400,00 active users per month by January 2016 (the active user is the user who makes at least 15 searches per month;) having a growth of searches per month of 15% a month for the first year.</t>
  </si>
  <si>
    <t>NoNoNo.io</t>
  </si>
  <si>
    <t>http://nonono.io/info</t>
  </si>
  <si>
    <t>NoNoNo.io will make constructive customer feedback transparent and public.</t>
  </si>
  <si>
    <t>Our mission is to help consumers, improve customer service &amp; increase transparency. Nonono.io is the first feedback channel built primarily for the consumers. It is a simple website that allows to post feedback about any service provider. Each feedback is by default an unresolved ticket.</t>
  </si>
  <si>
    <t>Jaakko Timonen: Founder, CEO, board member
Markku Haukijärvi: Co-Founder, CTO, former Startup Sauna winner, board member
Sami Somero: Co-Founder, Senior Advisor, investor, board member
Antti Husa: Lawyer, Co-Founder, Chairman of the Board
Olli Kähkönen, Senior Advisor, investor</t>
  </si>
  <si>
    <t>Anyone can share their story on Nonono.io. Once feedback is published, we deliver a tight-lipped email notification to Service Providers for free. SPs need to purchase a subscription to receive full story with direct URL &amp; to be able to post comments as a validated representative of the SP.</t>
  </si>
  <si>
    <t>Our target is to reach large, service intensive companies who have big volumes in transactions and feedback. In general railway operators, airlines, insurance companies, banks, private health care, mobile and broadband operators, car dealerships, furniture retailers etc. The list goes on and on.</t>
  </si>
  <si>
    <t>No 100% direct competition. We compete with Twitter, Facebook, official feedback channels, Yelp, Hellopeter.com and Puskaradio.net. None of these offer the same advantages we do.</t>
  </si>
  <si>
    <t>We are still in beta.</t>
  </si>
  <si>
    <t>Our strategy is to validate the idea in Finland and then launch the service internationally in English.</t>
  </si>
  <si>
    <t>Poppermost Productions</t>
  </si>
  <si>
    <t>http://www.poppermost.se</t>
  </si>
  <si>
    <t>Gaming
Virtual reality</t>
  </si>
  <si>
    <t>SNOW: the next generation of winter sports games for all major platforms.</t>
  </si>
  <si>
    <t>Poppermost is a small independent game developer that creates high quality games for all major platforms without compromising team size and creative control. Poppermost builds games that focus on quality and end-user experience using the latest technology, business models, and publishing methods.</t>
  </si>
  <si>
    <t>Alexander Bergendahl (CEO) - Background in AAA game development and publishing
Markus Palviainen (Art Director) - Background in indie game development working on award winning game "The Ball"
Filip Lundgren (Tech Director) - Self-taught whizz kid, published a book on programming at the age of 20</t>
  </si>
  <si>
    <t>SNOW is the only free-to-play, open world, winter sports game. Explore a massive mountain, customize your character with clothing and equipment from the biggest brands, and compete in a series of events to be the best.</t>
  </si>
  <si>
    <t>More than 120M people go skiing or snowboarding around the world every year and spend over $4.5bn on specialized clothing and equipment – not to mention the cost of hotels, ski passes and travel for an average of only 3 days of riding on the mountain.  What do they do for the remaining 362 days?</t>
  </si>
  <si>
    <t>As sport games are extremely complex the only form of competition exists in major game publishers ability to execute on a similar vision. So far, the only similar games are the likes of SSX or Tony Hawk. Unlike those game, SNOW has partnered with the biggest brands, athletes and events in the sports</t>
  </si>
  <si>
    <t>Poppermost has grown from a team of 6 to 10 in the last twelve months. The game has game has grown massively as a product on the front and backend. SNOW is now in Closed Beta with over 60,000 users waiting to get access to the game. The users already with access are monetizing strongly.</t>
  </si>
  <si>
    <t>Poppermost and SNOW will continue to grow as SNOW is launched on PS4, transition to Open Beta on PC and venture into the VR space with Oculus, Morphus and Vive. SNOW will also make it's move onto mobile in 2016 to further expand the experience.</t>
  </si>
  <si>
    <t>NE Device SW</t>
  </si>
  <si>
    <t>http://www.nedevicesw.com</t>
  </si>
  <si>
    <t>Queue Management for busy places in the smartphone era: enjoy the wait!</t>
  </si>
  <si>
    <t>Face to face interactions in hospitals, banks and other retail are inefficient for both customers and staff. People waste too much time anxiously checking in and waiting for service, while organizations lose money through lost appointments. We can solve this with 'BeOnQ' our queue management system.</t>
  </si>
  <si>
    <t>3 founders each with 15+ years' experience from Nokia/Microsoft.Moyeen Ahmad (CEO): product, marketing, sales.Achim Peters (COO): financials, program manager, software.Miikka Kirveskoski (CTO): architecture, software, connectivity.Team: embedded sw engineers (Android/iOS) and designers.</t>
  </si>
  <si>
    <t>BeOnQ is a Queue management system - it has a cloud back-end and re-brandable smartphone app for enterprises and organizations that 1) provides waiting time and relevant info to customers, 2) Collects and improves customer service metrics, 3) Analytics to match resources better with demand.</t>
  </si>
  <si>
    <t>Estimated $200m market annually in Europe. Potential market of at least 120,000 venues including hospital clinics, banks, telecom shops.  Key competitor Qmatic has revenues around $60m annually (globally).</t>
  </si>
  <si>
    <t>Our competitors include Qmatic, Qminder, InTouchWithHealth, QLess. We will disrupt their biz model as we don't have dependency to expensive hardware kiosks or incur high licensing costs. BeOnQ can integrate with existing appointment systems and doesn't need any sensitive personal data.</t>
  </si>
  <si>
    <t>Revenue: Grown from zero in Nov 2014 (start to operations) to $700k (est.) by Dec 2015. Currently coming from consulting business with several major companies.Number of business customers: 1 potential pilot customer in feasibility assessment phase</t>
  </si>
  <si>
    <t>Launch across Europe through own and partner channels. Strengthen channel marketing.Phase 1: pilot showcases in venues with no existing infrastructure and customise deeply. Phase 2: increase services (analytics, resource planning) and improve scalability and quality.</t>
  </si>
  <si>
    <t>http://www.flipkart.com</t>
  </si>
  <si>
    <t>India</t>
  </si>
  <si>
    <t>Mumbai</t>
  </si>
  <si>
    <t>asdnaosdnaso</t>
  </si>
  <si>
    <t>sjdoasdoasjdo</t>
  </si>
  <si>
    <t>aosdjasjdoas</t>
  </si>
  <si>
    <t>asdsadasd</t>
  </si>
  <si>
    <t>asdasdsa</t>
  </si>
  <si>
    <t>asdasdas</t>
  </si>
  <si>
    <t>jdnkdsfd</t>
  </si>
  <si>
    <t>Transcense</t>
  </si>
  <si>
    <t>http://transcense.com/</t>
  </si>
  <si>
    <t>Berkeley</t>
  </si>
  <si>
    <t>Analytics, big data &amp; AI
Social entrepreneurship &amp; Impact</t>
  </si>
  <si>
    <t>Realtime speech to text transcription for group conversations.</t>
  </si>
  <si>
    <t>Transcense lets you understand ‘who’ says ‘what’ around you, by leveraging people’s smartphones and translating speech to text. We’re Siri for group conversations, with a focus on a very specific use case. We aim to help 360M deaf and hard of hearing people understand and participate in groups.</t>
  </si>
  <si>
    <t xml:space="preserve">Transcense is a team of three co founders, Thibault Duchemin, a data scientist (CODA) from France, Skinner Cheng, a (deaf) software developer from Taiwan, and Pieter Doevendans, a civil engineer from The Netherlands (learning ASL). </t>
  </si>
  <si>
    <t>We collect many hours of natural conversational data from the people around the deaf person, allowing us to train our system and create personalized speech profiles that perform much better than Google’s and Apple’s speech engines.</t>
  </si>
  <si>
    <t>It's a $4.1B market in a completely broken industry with no real solution to these everyday social and professional issues. This market happens to be the perfect entry way into much larger markets like conference calling, business meetings ($7.5B), and even language translation ($45B).</t>
  </si>
  <si>
    <t xml:space="preserve">There is the $4.2 B/year hearing aid industry (with only 20% penetration). Hearing aids cost between $3000-7000 dollars. Then there are captioners and interpreters who cost $100 per hour. No solution today solves the group problem and brings autonomy to the deaf or hard of hearing user. </t>
  </si>
  <si>
    <t>Launched beta product on Android, tested with first group of 100 beta testers. Indiegogo campaign with 450 backers buying the product (pre-sales) up to $250 dollars worth. Build a web app and core iOS app to be launched soon. Closed seed round very recently.</t>
  </si>
  <si>
    <t xml:space="preserve">Growing the team with 4 engineers and someone on the sales and marketing side. Testing the product with 500 people and improving the product until launching the full iOS and Android app at the end of 2015, to acquire 60.000 users by the end of 2016. </t>
  </si>
  <si>
    <t>Gamurs Pty Ltd</t>
  </si>
  <si>
    <t>https://gamurs.com</t>
  </si>
  <si>
    <t>Sydney</t>
  </si>
  <si>
    <t>The Facebook for Gamers</t>
  </si>
  <si>
    <t>GAMURS is a social network helping passionate gamers share their content, meet like-minded players, and keep up to date with all their games, in one site. GAMURS is a dedicated network catering solely to gamers looking to connect with each other.</t>
  </si>
  <si>
    <t>Riad Chikhani (CEO): Founded first gaming business at 14, sold at 17 with 16,000 members and 5M annual pageviews.
George Amine (Product Mngr): Ran and exited digital media company
Phillip Luu (Gaming Analyst): Life-time gamer with industry know how</t>
  </si>
  <si>
    <t>Users can connect their Xbox Live, Steam and PlayStation Network accounts to show off all their achievements. They can also share their content (photos, stories, achievements, etc) using Facebook style social features, while engaging with any game-content from around the world.</t>
  </si>
  <si>
    <t>$1.1B global game advertising market. 
Advertisers go to Facebook &amp; Google to reach a gaming demographic, although that's not accurate. We can accurately pinpoint a gamer to the game they were playing an hour ago - nobody else can reach this level of detail.</t>
  </si>
  <si>
    <t>Player.me: More of a linkedin for gamers. Lacking scalable technology.
Duxter: Redundant and old technology, no market growth whatsoever.
PlayFire: The incumbent, although was complacent and stopped innovating.
Our competitive advantage: An intrinsic understanding of the market!</t>
  </si>
  <si>
    <t>Launched for 3 months privately with BETA and seen over 4,500 members sign up with minimal advertising whatsoever, other than building our Facebook community.</t>
  </si>
  <si>
    <t>Aim of 100,000 users by the end of the year, and approximate growth to 500,000 by end of 2016.</t>
  </si>
  <si>
    <t>Joel Hypén</t>
  </si>
  <si>
    <t>AdLaunch Inc.</t>
  </si>
  <si>
    <t>http://www.adlaunch.com</t>
  </si>
  <si>
    <t>AdLaunch - The easiest way to start a video advertising campaign™</t>
  </si>
  <si>
    <t>AdLaunch provides a platform through which entrepreneurs and small businessess can start video advertising campaign on YouTube and Facebook for as low as $99.</t>
  </si>
  <si>
    <t>Ordering a video ad has been cumbersome for small companies, due to opaque pricing. AdLaunch provides an easy to use platform for customers to order video ads and distribute them on Google AdWords, YouTube and Facebook.</t>
  </si>
  <si>
    <t>Our market is english language small business markets such as the US, Canada, UK and Australia.</t>
  </si>
  <si>
    <t>Veeroll is an Australian / Singapore based company working on a similar service. Our advantage is better looking video ads made by a professional advertising video director and focus on automating the production process.</t>
  </si>
  <si>
    <t>Last year AdLaunch had 85 000€ in sales.</t>
  </si>
  <si>
    <t>We have now started marketing in the US and UK and have started selling our service in Texas and California. This should double our revenue this year and grow 10x in 2016.</t>
  </si>
  <si>
    <t>Friends Drawer</t>
  </si>
  <si>
    <t>http://www.friendsdrawer.com</t>
  </si>
  <si>
    <t>New Delhi</t>
  </si>
  <si>
    <t>Stable business</t>
  </si>
  <si>
    <t>Here you share with people that care...</t>
  </si>
  <si>
    <t xml:space="preserve">Here you're the real you. No showoff. Just be real let your best friends know what's up. You can only add 3 people. and share pictures , status , audio notes, vlog and many more features coming soon. Share things with people who care. not just do anything to make people jealous and for likes. </t>
  </si>
  <si>
    <t xml:space="preserve">Tejas Singh : Founder 18 year old programmer taught him self to code. </t>
  </si>
  <si>
    <t>Here people get to be real. People are doing anything they could to make people jealous and get likes. When in real life they are not happy as the show. So here they could write to make them feel better and post anything know only people that'll see is their best friends ( could add 3 )</t>
  </si>
  <si>
    <t xml:space="preserve">Social Networking </t>
  </si>
  <si>
    <t>---</t>
  </si>
  <si>
    <t>PolarSpin</t>
  </si>
  <si>
    <t>http://polarspin.com</t>
  </si>
  <si>
    <t>Monetising geolocationgaming worldwide</t>
  </si>
  <si>
    <t>Polarspin is a Helsinki based gaming startup</t>
  </si>
  <si>
    <t>Jouni Kontinen - Cofounder, Petri Tolonen - Cofounder / CEO</t>
  </si>
  <si>
    <t>Geo location based mobile TBS (Turn Based Stratedy) experience.</t>
  </si>
  <si>
    <t>Mobile game players worldwide</t>
  </si>
  <si>
    <t>What competition?</t>
  </si>
  <si>
    <t>Not yet... We're working hard to meet all the expectations..</t>
  </si>
  <si>
    <t>Exponential. For sure.</t>
  </si>
  <si>
    <t>Intui Travel</t>
  </si>
  <si>
    <t>http://en.intui.travel</t>
  </si>
  <si>
    <t>France</t>
  </si>
  <si>
    <t>Annecy</t>
  </si>
  <si>
    <t>Transport &amp; automotive
E-commerce &amp; online marketplaces</t>
  </si>
  <si>
    <t>GDS&amp;solution for integration PERSONAL TRAVEL TRANSFER into dynamic packaging</t>
  </si>
  <si>
    <t>Intui this is GDS of transfers. On the one hand are connected to GDS a land carrier companies  from the 1st level of prices with its fleet, on the other hand the project is Affiliates Network with  API for integration Transfers into Cross, Post sales of Travel sites and dynamic packaging for OTA</t>
  </si>
  <si>
    <t>Our team has the competence to work in the field of software for IT B2B tourism and is able to generate ideas for the development of non-trivial solutions and implement them. CEO, Founder 19 years in business,14years as  CEO&amp;CTO in tourism in CRM,ERP for b2b</t>
  </si>
  <si>
    <t>Our GDS system for Transport Suppliers can sell the its transfers Worldwide via IntuiGDS 
We have unique algorithm that is can to integrate the Relevant transfer into postcrosssales of any Travel booking systems Customers can Planning Transfer hassle out at advance to any target point over the worl</t>
  </si>
  <si>
    <t>1) 12% of users want to book the whole trip using one website  
2)  51% of them is important to solve a task with getting from Arrivals to the Hotel
3) Travel websites are looking for ways of offering relevant service &amp; value their customers. OTA, Hotels, Airlines want to raise the average bill.</t>
  </si>
  <si>
    <t>Competitors Iway  HolidayTaxis  FoxTransfer.  They can match Airport with City only! Intui is compose transfer from ANY Airport/station to ANY Hotel/Villas with big list of suppliers,165 type vehicles. Largest covering on today is 113 countries. Our solution is eatable for OTA, Hotels, Airticket</t>
  </si>
  <si>
    <t xml:space="preserve">Our achievements: launched HUB for b2b. Orgainc indexed pages is 5M. Conversion increased from 0,01% to 1,3%. New customer +55%  Satisfied customers 97%. 
Turnover +50% monthly!
</t>
  </si>
  <si>
    <t>Attract more than 500 Transport Suppliers to Intui  GDS. Then increase the number of routes.  Enlarge our distribution network.  We will up the conversion + 0,05% monthly and we involve  new customers + 10% monthly.  Turnover + 90% monthly</t>
  </si>
  <si>
    <t>1st Facebook Approved Auction App Exhibia</t>
  </si>
  <si>
    <t>http://www.exhibia.com</t>
  </si>
  <si>
    <t>turku</t>
  </si>
  <si>
    <t>E-commerce &amp; online marketplaces
Social media</t>
  </si>
  <si>
    <t>Facebook all-pay-auction app, customers 1.Fund 2.Bid 3.WIN! Amazon merchandise.</t>
  </si>
  <si>
    <t>Exhibia is revolutionizing the online auction industry by verifying every bidder through Facebook or Google, ensuring honest, friendly, social shopping competition. Slush attendees are invited November 12 at 4:30PM to Facebook's Slush booth for Exhibia &amp; Facebook Games breakout session.</t>
  </si>
  <si>
    <t>Tim Gorree - CEO, Former Digital CEO of Nokia.
Miko Lasso - CMO, Founded the first penny auction site in the United States.
Andriy Tymchenko - CTO
Colin Sydes - Customer Relations, Former Nokia Senior Quality Manager</t>
  </si>
  <si>
    <t>We are the only bidding fee auction application approved by Facebook. Exhibia is an all-pay-auction system where everyone pays, one person wins, and the rest complains. Slush attendees are invited November 12 at 4:30 to Facebooks Slush booth for Exhibia games breakout.</t>
  </si>
  <si>
    <t>Dealdash, €40M 
Quibids, €29M
Beezid, €24M
Madbid, €109M
Total Revenue:€202M or $221M dollars.
The rule of thumb in the industry is: 1/3 advertising cost, 1/3 items cost, 1/3 profit</t>
  </si>
  <si>
    <t>The 4 largest bidding sites in the world are: Madbid, Quibids, Beezid, Dealdash</t>
  </si>
  <si>
    <t>+%6300  Facebook Open Graph Stories</t>
  </si>
  <si>
    <t>+%500 Open Graph Stories more.</t>
  </si>
  <si>
    <t>TrademarkNow</t>
  </si>
  <si>
    <t>http://www.trademarknow.com</t>
  </si>
  <si>
    <t>Intelligent web-based trademark management platform</t>
  </si>
  <si>
    <t>TrademarkNow provides an intelligent web-based trademark management platform that is used by enterprise companies, law firms and branding agencies.</t>
  </si>
  <si>
    <t>Rich diversity of experience in trademark law, technology and serving the enterprise:
Mikael Kolehmainen (CEO), Matti Kokkola (CTO), Anna Ronkainen (Chief Scientist), Heikki Vesalainen (Chief Architect), Charles Hill (Head of Product), Joseph Patterson (VP Sales), Alison Shurell (CMO)</t>
  </si>
  <si>
    <t>NameCheck - Full trademark search in less 15 seconds.
NameWatch - Less noise to trademark watching.</t>
  </si>
  <si>
    <t>The global market sizes for trademark services are estimated as follows:
Trademark Search:		$441M – 8.8B
Trademark Watch:		$1.2B 
Portfolio Management:	$960M 
Brand Monitoring:		$336M 
The total global market size for the entire TMNow platform is somewhere between $3 – 11.3B.</t>
  </si>
  <si>
    <t>Today, most of the trademark work is done manually. Main competition comes from the combination of 1) legal service providers in the trademark space and 2) the third party trademark database providers (i.e. Thomson Reuters and Corsearch), which databases are utilized in the provision of the service.</t>
  </si>
  <si>
    <t>With the our new sales model we have constantly increased our MRR growth rate (at 27.9% from June to July 2015).</t>
  </si>
  <si>
    <t>Keep the MRR growth rate at 15-20% with applying the sales model to a larger number of leads.</t>
  </si>
  <si>
    <t>VP9 VIETNAM</t>
  </si>
  <si>
    <t>http://www.vp9.tv</t>
  </si>
  <si>
    <t>Viet Nam</t>
  </si>
  <si>
    <t>Hanoi</t>
  </si>
  <si>
    <t>Communications &amp; media
Consumer electronics</t>
  </si>
  <si>
    <t>VP9VN is the startup to provide video streaming products and services</t>
  </si>
  <si>
    <t>VP9VN is founded to commercialize an algorithm to improve video codec (by improving PSNR/SSIM). The algorithm has been peer reviewed by VN Ministry of Science and Technology, project FIRST sponsored by World Bank. The re resulting streaming platform is superior: smaller data, smooth, cost less bw</t>
  </si>
  <si>
    <t>1. CEO-Nguyen Dinh NAM (1981): Fouder, author of an algorithm to improve encoding process of video coding standards (H264, HEVC, VP9), started programming since 1992, won many national awards
2. COO: Quang (1984) - worked with Nam since 2006</t>
  </si>
  <si>
    <t>VP9 selling video streaming platform, app/web, paid subscriptions which support all major devices (TV, phone, PC). Our streaming platform use least bandwidth, less storage, less buffering time, scalable in low  budget servers; having satisfied users (4.6*) in 100+ countries</t>
  </si>
  <si>
    <t>- Under served: 200m expats worldwide: Chinese: 50m; Indian: 25m; Filipino: 13m; Indonesian: 5.3m; Pakistan: 5.8m; Bangladeshi: 5.7m; Vietnamese: 4m
- Surveillance camera: $25B/year (est.)
- Telepresence Video Conference products and services: No data</t>
  </si>
  <si>
    <t>Our advantage in video streaming market is better video quality and smaller size: 
- Encode real time video stream using commodity PC or embedded system
- Use less bandwidth: less than 50% of youtube
- Less storage/network cost; 
- Less buffering time;
- Horizontally scalable on low budget servers</t>
  </si>
  <si>
    <t>In 3 months after launching TV streaming service to Vietnamese overseas, we have 30000 subscription, 10% paid.
In 2 months after showing the demo of IP camera streams to friends on Facebook, the company got contracts to install 1000+ camera without paying for advertisement yet.</t>
  </si>
  <si>
    <t>Next 18 months: serving 70% Vietnamese expats; clone to others expats worldwide such as Chinese, Filipino.
Sell IP camera products
Sell Telepresence Video Conference products and services</t>
  </si>
  <si>
    <t>CrownCloser - MobiLion</t>
  </si>
  <si>
    <t>http://www.crowncloser.com</t>
  </si>
  <si>
    <t>All the info updates automatically from your mobile to your CRM</t>
  </si>
  <si>
    <t>CrownCloser mobile app finally ties sales to CRM - automatically. It auto updates sales activities from your mobile phone to the company CRM - setting the sales people free from annoing CRM filling duties and making the high CRM investment worthwhile.</t>
  </si>
  <si>
    <t>CEO, Matti Haramo, MSc.(econ.) - Experienced entrepreneur, two exits (resent OrangeContact sold 2007 - founding partner and CEO – exit value 4 million)CTO, Mika Häkkinen, datanome - Experienced software developer (over 20 years - former founding partner and CTO of OrangeContact)</t>
  </si>
  <si>
    <t>CrownCloser makes B2B sales so easy and so much more efficient. Our typical customer comments have been:“This is how the sales should always have been done.” "We have seen a lot but this is good.""Looks too good to be true.""Have compared many of these but yours is the best"</t>
  </si>
  <si>
    <t>Gartner says that 80% of all sales activities never end up to the CRM. CRM and sales assisting systems spending’s is over 24 billion USD annually with yearly growth of 14%. There are around 30 million B2B sales people around the world.</t>
  </si>
  <si>
    <t>Our main competitors will be CRM makers own mobile apps. The usability from sales people point of view is far from ours but they have the customers. Our competitive advantage is that we have build and thought everything from mobile sales person's point of view not just handling static customer info.</t>
  </si>
  <si>
    <t>We launched the product for our piloting customers this spring (from small to public companies). According to those pilots we are introducing now in Slush our brand new version called "CrownCloser - for closers only!"  Several new customers are already waiting for the new CrownCloser client.</t>
  </si>
  <si>
    <t>Testing and fine tuning the concept in Finland will be done during 2015/2016. Starting to deploy globally 2016. Revenue target 2016 450.000 USD and 2021 over 100 million USD.</t>
  </si>
  <si>
    <t>Getlokal</t>
  </si>
  <si>
    <t>http://www.getlokal.com</t>
  </si>
  <si>
    <t>Bulgaria</t>
  </si>
  <si>
    <t>Sofia</t>
  </si>
  <si>
    <t>App based platform helping businesses attract, reward and retain customers</t>
  </si>
  <si>
    <t>Businesses setup bespoke loyalty programmes to reward/retain clients. They attract new clients via advertising and get client data
Consumers collect points and receive vouchers to claim rewards via Getlokal app. They find/chose places with loyalty programmes or via UGC and publish their own content</t>
  </si>
  <si>
    <t xml:space="preserve">Nick Saunders - CEO. 15 years digital media experience. 2nd start-up. Active mentor
Marta Messechkova –Product Development. Digital media product management and marketing background and prior startup exp
Dilyana Evtimova – Marketing. Social-media marketer for various start-ups prior to Getlokal
</t>
  </si>
  <si>
    <t>App based platform providing businesses the ability to set-up and run bespoke loyalty programmes. Businesses attract new clients via advertising across the platform then reward and retain them via loyalty programmes. Users love rewards and actively choose businesses with loyalty programmes</t>
  </si>
  <si>
    <t>European SMEs operating in the leisure/lifestyle sectors.
Number SME's in Getlokal sectors - 16 million
Of which 3.4 million wish to run loyalty programmes 
212 million consumers with smartphones
Loyalty market - EUR 1.7 bn
Digital ad market - EUR 44 bn and growing 10% per year</t>
  </si>
  <si>
    <t xml:space="preserve">Large int loyalty providers (LoyalBocks, Belly, Perka) – require integration with PoS/OS
Large int search companies (Yelp, Foursquare, TripAdvisor) – don't offer businesses ability to run loyalty programmes  
Local companies – generally don't offer loyalty programmes and are not international
</t>
  </si>
  <si>
    <t>Annual revenues – $0 to $25k
Unique visitors pcm – 150k to 200k
Countries operating in – 6 to 7</t>
  </si>
  <si>
    <t>International expansion via partners (companies and individuals) using a revenue share model. Mobile app and site in local language so Getlokal is a global platform perceived as local. 
Goals in 18 months
Annual revenues – $900k
Unique visitors pcm – 2 million
Present in 28 countries</t>
  </si>
  <si>
    <t>Valossa</t>
  </si>
  <si>
    <t>http://valossa.com</t>
  </si>
  <si>
    <t>Analytics, big data &amp; AI
Communications &amp; media</t>
  </si>
  <si>
    <t>AI-powered video search. Apple tvOS search - we do it for everyone else.</t>
  </si>
  <si>
    <t>Valossa is a spinoff of the Oulu University (officially launched 10/2015), following 4 years of full time Uni. R&amp;D. Today we have offices in Oulu &amp; Palo Alto, are in talks with undisclosed market leaders. Patent pending. Winners of Midnight Pitch Fest 15</t>
  </si>
  <si>
    <t>Mika Rautiainen (Senior Research Fellow @ Uni. Oulu, father of the technology - CEO)Harri Pesola (Seasoned entrepreneur)Ville Hulkko (Commercialisation, former Founder at Raknar Oy)Otso Kassinen (Chief Architect, PhD)</t>
  </si>
  <si>
    <t>We enable search through natural language descriptions ("Movie where a boy learns he's a wizard" -&gt; Harry Potter 1). We disregard the superficial meta layers and analyse the heart of the video itself; patterns, audio, transcripts, web references. Automated, machine learning, proprietary NLP.</t>
  </si>
  <si>
    <t>Every major TV Middleware provider (Cisco, Ericsson, Arris) - Every SmartTV / Set Top Box provider (LG Electronics, Comcast, Samsung) - Every OTT video vendor (Amazon Instant Video, Roku, Youtube Movies) - Every Voice Control / V2T operator (Alexa, Nuance, Siri, Cortana)</t>
  </si>
  <si>
    <t>VionLabs in Sweden (our search reigns superior)ThinkGlue (focus on video analytics)</t>
  </si>
  <si>
    <t>We grew from a Finnish demo site (KuukkeliTV) to advanced tech demo whatismymovie.com, beating commercial video searches (Amazon, Youtube Mov., Google Play) by 10x, Bing by 5x and Google by significant proportion, pre-launch. We've refined our algorithm, integrated new data feeds and filed a patent.</t>
  </si>
  <si>
    <t>We are working to close our first customers as we continue to refine our search algorithms. We recently opened a new office in Palo Alto.</t>
  </si>
  <si>
    <t>GameLayer Oy</t>
  </si>
  <si>
    <t>http://www.gamelayer.co</t>
  </si>
  <si>
    <t>Helping companies engage with their users in new ways.</t>
  </si>
  <si>
    <t>We use game mechanics in non-gaming services to make them more engaging for users. These gaming 'snacks' provide new engagement opportunities and are proven to drive loyalty and retention from users, amongst other business objectives.</t>
  </si>
  <si>
    <t>Steven Judge, Founder &amp; CEO - 15 years in mobile games industry (Digital Chocolate, Vivendi, Nokia)Gerard Bosch, Co-Founder &amp; CTO - 12 years developing large scale software systems and gaming APIs (Nokia)Stuart Wells, Advisor &amp; CMO - 15 years working with partners and brand (Nokia, Various)</t>
  </si>
  <si>
    <t>SNAP! is a gamification platform comprising an easy-to-use web interface and API library. SNAP! is used to power Veikkaus Points (www.veikkaus.fi/veikkauspoints) a gamified loyalty program for the Finnish National Lottery. We offer a hosted and managed service to keep it lightweight for customers.</t>
  </si>
  <si>
    <t>Digital service (and App) providers that want to engage their user base more deeply or motivate their behaviour in a particular direction. The market opportunity cuts across many industries (entertainment, health &amp; wellbeing, education, financial services, for example).</t>
  </si>
  <si>
    <t>Competition mostly US -based (Badgeville, Big Door, Gigya, Bunchball) but the concept and use of gamification is spreading. Recently the Finnish company FutureFly announced $2.5 seed funding for a gamified messaging app (not launched).</t>
  </si>
  <si>
    <t>We launched with Veikkaus (the Finnish National Lottery) and secured monthly revenue.</t>
  </si>
  <si>
    <t>Add 15-20 new enterprise accounts and 75-100 basic accounts. We will also launch a free tier to our service at Slush aimed at start-ups. We anticipate 750-1000 free accounts.</t>
  </si>
  <si>
    <t>Horus</t>
  </si>
  <si>
    <t>http://horusvr.vn/</t>
  </si>
  <si>
    <t>Software and hardware for VR and games</t>
  </si>
  <si>
    <t>We are developing VR games with a game controller which makes users easily control in the VR environment. Our products are for both mobile and desktop systems. We aim to low-income market and also people who like simple setup.</t>
  </si>
  <si>
    <t>Son Nguyen - CEO, 10 years experience in game services.
Long Ngo - CT0, PhD in IT</t>
  </si>
  <si>
    <t>- An affordable game controller with rotation sensors, can be used for existing application as an air mouse, or for applications that support its 3D-pointing feature for a better immersive gaming time.
- A shooting game that supports different platforms, 2D/VR modes and differnt types of controller</t>
  </si>
  <si>
    <t xml:space="preserve">We aim to low-income market and people who like simple setup. Users can enjoy the immersive gaming feeling everywhere with no effort. Virtual reality is groing extremely fast so this market is getting huge very soon. </t>
  </si>
  <si>
    <t>On the one hand, VR controllers like STEM or coming Oculus controller are for sophisticated systems with high prices. On the other hand, traditional game controller are hard to use for VR applications. There is no simple cheap but effective controller for VR. We are the first to fill this gap.</t>
  </si>
  <si>
    <t>- A lot of prototypes have been built and we are finalzing the controller. At this time it works very well but need more polishment.
- Some technical demos for the game has been shown. We are now builing the full-feature demo</t>
  </si>
  <si>
    <t>- A commercial game controller and three game that support the game controllers will be released.</t>
  </si>
  <si>
    <t>LiquidBlox</t>
  </si>
  <si>
    <t>https://liquidblox.com</t>
  </si>
  <si>
    <t>E-commerce &amp; online marketplaces
Communications &amp; media</t>
  </si>
  <si>
    <t>Create beautiful online brochures, catalogs and magazines in minutes.</t>
  </si>
  <si>
    <t>We are a digital agency founded in 2012. Early years we have made digital publications as tailored work for our clients. In 2014 we started working on LiquidBlox providing the world means for making digital magazines, brochures and catalogs in minutes.</t>
  </si>
  <si>
    <t>Jani Hiltunen (Founder, CEO) |
Santtu Puurunen
(Partner / CTO / Programmer) |
Hannu Pekka Hakamäki (Cloud Architect, Back End Developer)</t>
  </si>
  <si>
    <t>LiquidBlox allows anyone to create beautiful digital Brochures, Catalogs and Magazines in minutes. No coding required - LiquidBlox publications work on all devices and are optimized for social media and search engines.</t>
  </si>
  <si>
    <t>Market size is estimated to be  283M€ in Europe and 69M€ in USA.</t>
  </si>
  <si>
    <t>Main competition is plain PDF files, flip page applications and doing nothing. None of this competition can evolve to same kind of full blown HTML5 solution as LiquidBlox provides. In native HTML5 publication software there is a company called Ceros. Their solution is quite different from ours.</t>
  </si>
  <si>
    <t>We are still developing the product.</t>
  </si>
  <si>
    <t>After launch by the end of 2016 we will have 50000 freemium users.</t>
  </si>
  <si>
    <t>Imagine to get (I2G)</t>
  </si>
  <si>
    <t>http://facebook.com</t>
  </si>
  <si>
    <t>Russian Federation</t>
  </si>
  <si>
    <t>Moscow</t>
  </si>
  <si>
    <t>I2G is a new type of platform with unique environment for producer and customers</t>
  </si>
  <si>
    <t>Imagine2Get-just imagine getting it done - is the new way of relationship between clients and suppliers. Current demand of personalized and customized services is not satisfied by supply. The I2G is the unique IT concept that allows consumers to personalize environment they want to be surrounded by</t>
  </si>
  <si>
    <t>Evgeny Pavlov - Strategy &amp; Product development, CEO, IT leader. Moscow Engineering Physics Institute
Andey Kuznetsov - Sales strategy and partially product development function. Moscow Engineering Physics Institute
Alexander Kosotukhin - IT product development. N/A</t>
  </si>
  <si>
    <t>The I2G offers WEB interface that combines clients and suppliers. In general it's a mix btw CRM system and online auction. The system will dramatically change and optimize quality of communication/sales within each deal btw producers and buyers.</t>
  </si>
  <si>
    <t>The main target market of demand is the EU – consumers are professional small &amp; average size producers, designers, furniture consumers and resellers and even furniture (interesting things) makers. Only furniture EU market generates a turnover about €126bln.</t>
  </si>
  <si>
    <t>No direct competiton only partially like houzz.com, ebay.com and lot of other such kind of websites but in general there is an another niche.</t>
  </si>
  <si>
    <t>na</t>
  </si>
  <si>
    <t>Medigoo</t>
  </si>
  <si>
    <t>http://www.medigoo.com</t>
  </si>
  <si>
    <t>Medigoo sells home medical diagnostic test kits and provides free health info.</t>
  </si>
  <si>
    <t>Medigoo offers to consumers professional medical health self-tests like Cholesterol, Cancer pre-indicator, Heart attack, STD tests and DNA tests. Live healthier, Live longer.</t>
  </si>
  <si>
    <t>-New recruit, CEO. We are negotiating with a candidate for this role, he has a background in health tech field.
-Marko Karhiniemi, COO. Previous Nokia, UI, UX, Patents, Specialty background.
-Mika Karilahti, CIO. Previous Nokia, Samsung; Sourcing and Sales background.</t>
  </si>
  <si>
    <t>Home medical diagnostic test kits. These products save more time and money to the consumers than going to the doctor, asking for a lab test , and then having another appointment to hear the analysis results. Most of our test provide the results in a few minutes and are 95-99 percent reliable.</t>
  </si>
  <si>
    <t>Self-testing of health is a rising trend. These tests have so far been done is labs and are now available to the consumers. The global lab market size is 17bn USD, and the home testing in Europe is estimated to be one million USD, but is increasing rapidly.</t>
  </si>
  <si>
    <t>The market is still very small. Of our four major European competitors, two are actually our suppliers. We currently have the largest self-testing potfolio in the Nordic Countries, and we expect to have the largest portfolio for consumers in all Europe at the time Slush 2015 takes place.</t>
  </si>
  <si>
    <t>1. We launched website at Slush 11/2014. We are increasing the site ranking and the number of visitors.
2. We launched webstore in 03/2015. We have been increasing the product portfolio.
3. We are now putting our efforts on sales for H2/2015. We expect to sell products worth of 50k USD in H2.</t>
  </si>
  <si>
    <t>Our priority is clearly working on the sales. We are so far selling products online. We now intend to also sell them to private and public healthcare, and specialty shops. At a later point in time we will push them into supermarkets.</t>
  </si>
  <si>
    <t>TabTrader</t>
  </si>
  <si>
    <t>http://www.tab-trader.com</t>
  </si>
  <si>
    <t>Financial &amp; payment services
Mobile</t>
  </si>
  <si>
    <t>TabTrader is world's first bitcoin broker</t>
  </si>
  <si>
    <t>Imagine you are a crypto-currency enthusiast holding different coins and trading them. You have accounts on multiple exchanges. TabTrader allows tracking and trading the crypto-assets on major exchanges from a single mobile interface. Fast price charts with technical indicators, drawing and trading.</t>
  </si>
  <si>
    <t>Kirill Suslov - CEO ru.linkedin.com/pub/kirill-suslov/22/6a6/563
Denis Suslov - Business development director uk.linkedin.com/in/denissuslov/
Kirill Yashchuk - CTO ru.linkedin.com/pub/kirill-yashuk/26/985/948 
Yaroslav Madarakh - Chief architect ru.linkedin.com/pub/yaroslav-madarakh/39/4a/682</t>
  </si>
  <si>
    <t>TabTrader allows tracking and trading the crypto-assets on all major exchanges from a single mobile interface. Fast price charts with technical indicators, drawing and trading directly from charts. Price alerts by push notifications. Newsfeed from Reddit, Coindesk, Bitcoin Magazine.</t>
  </si>
  <si>
    <t>TAM: 100 bln
There are circa 100 bitcoin exchanges worldwide with $300 mln/day turnover, collectively earning $600k/day in commissions. 
Our attainable market is 60 exchanges.
Total number of bitcoin traders in the world is around 1 mln people growing 200% pa.</t>
  </si>
  <si>
    <t>Our app is free and has most exchanges connected
BTCFX
http://www.btcfx.ch/
10K+ downloads
zTrader
https://play.google.com/store/apps/details?id=co.bandicoot.ztrader
1K-5K downloads
Cointra
http://www.unicoinex.com/
500-1K</t>
  </si>
  <si>
    <t>15,000 downloads
175 DAU
1000 MAU
$35 mln orders placed thorugh our system
4.6* rating on Google Play, the highest rated bitcoin related app on all Google Play</t>
  </si>
  <si>
    <t>iOS and web version to reach $100 mln order volume on 30 exchanges in 20 countries.
Extensive value added marketing combined with cross promotion on connected exchanges.</t>
  </si>
  <si>
    <t>NA3M Games</t>
  </si>
  <si>
    <t>http://Na3mgames.com</t>
  </si>
  <si>
    <t>Denmark</t>
  </si>
  <si>
    <t>Copenhagen</t>
  </si>
  <si>
    <t>NA3M creates mobile games and other creative content inspired by the Arab World</t>
  </si>
  <si>
    <t>NA3M stands for "New Arab Media". NA3M produces a wide variety of creative content (i.e. animation, comics, etc.), with  a particular emphasis on games. NA3M employs 25 people (primarily artists and programmers) and has offices in Copenhagen, Amman, Dubai and NYC.</t>
  </si>
  <si>
    <t>Prince Fahad al Saud founded NA3M Games. A Stanford Univ. graduate. Fahad worked for Facebook as Head of Users Operations- Arabic in 2008. The company's GM, Ryan Riegg, an American ICT lawyer with a background in Finance and 12 years of international work experience.</t>
  </si>
  <si>
    <t>NA3M is currently the largest company of its kind in the Middle East North Africa (MENA). One year ago it expanded to Copenhagen due to the large Arab population in the Oresund region and to be closer to the global center of mobile games (i.e. the Nordics).</t>
  </si>
  <si>
    <t xml:space="preserve">NA3M's 1st game (Yalla Hurrof/ Yalla Alphabet) became the #1 Educational Game in four Middle Eastern markets when it was released. It's 2nd game (Harwil Ya Wash/ Run Camel Run) has been downloaded 500.000 times, primarily? in its target market of Saudi Arabia. </t>
  </si>
  <si>
    <t>In its first 18 months, NA3M will have released 8 games - aprox 2-3 times the average of most new game companies. NA3M has already had several top/ highly downloaded games in the Middle East.</t>
  </si>
  <si>
    <t>Saudi Arabia has higher smartphone penetration than the US or any market in Europe. The youth population is among the highest in the world and extremely active in terms of gaming and all forms of electronic/ social media consumption.</t>
  </si>
  <si>
    <t>Our company releases approximately 2 - 3 more games per year than any developer in the Middle East. We combine expert Western labor with low- cost advantages of the Middle East; our employees come from 13 different countries.</t>
  </si>
  <si>
    <t>Hauser</t>
  </si>
  <si>
    <t>http://www.gethauser.com</t>
  </si>
  <si>
    <t>We make communication easy</t>
  </si>
  <si>
    <t>Hauser is the worlds first platform for housing related communication that is build from the residents perspective.</t>
  </si>
  <si>
    <t>Mikko Riikkinen
J-P Kevätsalo
Quang Pham</t>
  </si>
  <si>
    <t>Hauser is a easy communication tool for residents. Main features are 
- FEED - discussion within the community
- INBOX - direct messages with neighbours
- CALENDAR - booking spaces within the house
- GROUPS - sharing economy possibilities</t>
  </si>
  <si>
    <t>Europe, starting from Finland and expanding to Germany second. There are around 2 million apartment houses in Europe but we consider accessible market share to be around 50.000 houses. With our subscription and estimated lifetime value we expect a revenue of 87 million euros within the next 5 years.</t>
  </si>
  <si>
    <t>There are solutions in the market that are trying to solve the same problem, however they are always build from the property manager / owner perspective. Our solution builds fully on the basis of residents and Peer-2-peer communication.</t>
  </si>
  <si>
    <t>We follow the number of houses joined and downloads by residents as our KPIs. By the end of 2015 we expect to have 300 houses in and 5000 downloads.</t>
  </si>
  <si>
    <t>We are estimating to have 10.000 houses and 100.000 downloads in the end of 2016.</t>
  </si>
  <si>
    <t>MysteryVibe</t>
  </si>
  <si>
    <t>https://www.mysteryvibe.com/</t>
  </si>
  <si>
    <t>Biotechnology
Consumer electronics</t>
  </si>
  <si>
    <t>Making bedrooms fun with empowering tech - Your body, your pleasure, your way.</t>
  </si>
  <si>
    <t>At MysteryVibe we design &amp; create beautiful pleasure products that are simply intuitive, multi-sensorial and full of layered delights. Our vision is to  make bedrooms more fun through IoT with music, erotica, aromas &amp; toys all working together to adapt to the user &amp; make pleasure truly personal.</t>
  </si>
  <si>
    <t>Soumyadip Rakshit, CEO: PhD in Pattern Recognition, previously ran &amp; successfully exited biometrics startup, Experience at Deloitte Consulting. Rob Weekly, CTO: Specialist in electronics and embedded software development, 25+ years experience with BAE Systems, QinetiQ, e2v, Aspex, Nokia</t>
  </si>
  <si>
    <t>Crescendo is the world's first 'platform sex toy' and is truly user-centric. - It can be bent to take and hold any shape to adapt to every body - Has 6 powerful yet quiet motors whose vibrations can be individually personalised through the smartphone app - Women-designed, every step of the way</t>
  </si>
  <si>
    <t>The market for sex toys &amp; accessories globally is estimated to be over $20b, a big proportion of which is in the USA - and the marketing is exploding thanks to 50 shades &amp; liberation. Target customer demographic is women from 25-55 with income of $40k, globally via retail partners and directly.</t>
  </si>
  <si>
    <t>Sex toys fall under 3 general segments, fun (Ann Summers), innovative (OhMiBod) &amp; luxurious (Lelo). They range in price from $5 - $300. We are uniquely placed in the middle of those 3 segments with our luxurious brand, fun app &amp; with deep research &amp; innovation - a real 'layered delight'.</t>
  </si>
  <si>
    <t>We launched for pre-orders at TC DisruptNY last month (May). That generated great press coverage who loved our passion to put the user back in the centre of pleasure. We got featured in TechCrunch, FastCompany, Glamour, Bloomberg &amp; many others. With zero marketing we already got $60k in revenue.</t>
  </si>
  <si>
    <t>We are building close relationships with leading online and offline retailers across the world from USA to NZ. We already have intent from GoodVibrations (USA), Bondara (UK), Amorelie (Germany, Austria), Amorana (Switzerland), Adam&amp;Eve (Australia) etc. This will help us scale rapidly once we launch.</t>
  </si>
  <si>
    <t>Glome OY</t>
  </si>
  <si>
    <t>http://glome.me</t>
  </si>
  <si>
    <t>E-commerce &amp; online marketplaces
Industrial internet &amp; IoT</t>
  </si>
  <si>
    <t>Connect all things - forget the login.</t>
  </si>
  <si>
    <t>Glome is a unique service for businesses to personalise their offerings and serve users in real time across multiple devices. 
For users we enable a frictionless way to get service from businesses any time and from any device - nothing is required from users: no registration, no apps to install.</t>
  </si>
  <si>
    <t>Edvard Immonen, CEO - creative technologist from world of business and marketing.
Ferenc Szekely, CTO - architect and developer from world of messaging, security and scalability.
Antti Venetpalo, designer - user experience from world of gaming.</t>
  </si>
  <si>
    <t>Glome is a SaaS company. We offer a service with a RESTful API to help businesses earn users trust by serving them across multiple devices with no forced registration or identity requirements.</t>
  </si>
  <si>
    <t>Analytics&amp;BigData market is 135B and the CRM market is 30B. The privacy megatrend is shaping these industries, and Glome is the solution for the right to be forgotten and anonymous personalisation in the connected world.</t>
  </si>
  <si>
    <t>Glome has an unique technology (patent granted) and business model - no direct competition has yet been found as we operate without identity requirements.</t>
  </si>
  <si>
    <t>We are now in pilot phase and have proven the business model with revenue - proof of business. We are now about to open the markets.</t>
  </si>
  <si>
    <t>We promise to improve conversion, user acquisition and retention. The next months will be used to get numbers for proof and then we start scaling. The API is tested and we are creating products on top of the Glome API to help businesses and developers to integrate us faster.</t>
  </si>
  <si>
    <t>Payment Highway</t>
  </si>
  <si>
    <t>https://paymenthighway.fi</t>
  </si>
  <si>
    <t>Enabling new digitalized business models with an easy card payment solution.</t>
  </si>
  <si>
    <t>We help digital businesses to solve their payment problems by providing them with an easy and flexible card payment service for mobile and web applications as well as e-commerce platforms.</t>
  </si>
  <si>
    <t>Pekka Koskinen is a serial entrepreneur, chairman of board at Solinor Oy, our parent company.
Sami Karhunen is a payments visionary, networked in the payments industry, developing our product and business.
Arno Hietanen is the team lead and team developer, held various tech team lead positions.</t>
  </si>
  <si>
    <t>Payment Highway is a card payment service for mobile and web applications as well as e-commerce platforms. We allow our customers the maximum flexibility by letting them handle all user information, authentication and the means of initiating a payment transaction.</t>
  </si>
  <si>
    <t>Companies with new business models, where a smooth payment in mobile and web apps is a critical feature. We have started in Finland and are extending our technical capabilities in 2015 to support business expansion in Europe.</t>
  </si>
  <si>
    <t>Our competitors are ecom card payment solution providers. The important ones are Stripe and Braintree Payments. Our biggest advantage is our slimness. We concentrate purely on the transactions, not for example on user authentication or handling money. We allow our customers the maximum flexibility.</t>
  </si>
  <si>
    <t>Payment Highway was launched in February 2015. We have increased our transaction processing amount 340 % in the last three months.</t>
  </si>
  <si>
    <t>We will provide customers with easier on boarding to our service and to acquirer services through a single sign up. We will expand online marketing to target small and medium customers in selected European countries and segments. We will further simplify our technical integration to the max.</t>
  </si>
  <si>
    <t>Digimafia Media Private Limited</t>
  </si>
  <si>
    <t>http://www.digimafia.com</t>
  </si>
  <si>
    <t>Bangalore</t>
  </si>
  <si>
    <t>Communications &amp; media
Social entrepreneurship &amp; Impact</t>
  </si>
  <si>
    <t>We make Animated Promo Videos and Youtube Ad films.</t>
  </si>
  <si>
    <t>We do everything there is to do with Digital Creativity, right from Digital Films, Explainer Videos and Ad films. While video production remains our core strength, we also thrive on content and design driven digital marketing.</t>
  </si>
  <si>
    <t>Rohit - Founder &amp; Business HeadNarender - Co-founder &amp; Technology HeadVikas - Director - Marketing and Sales</t>
  </si>
  <si>
    <t>Video Development and Production ranging from animated promo videos and live shoot youtube ads servicing medium sized companies and startups.</t>
  </si>
  <si>
    <t>The startup and tech community across Europe and US to leverage opportunity with like minded though leaders.</t>
  </si>
  <si>
    <t>There are very few real competitors for us in India right now. We are already among the best there are in the country and we have reached this stage within a year of our inception.</t>
  </si>
  <si>
    <t>We have scaled from a 2 member to about 15 right now. We are rapidly increasing team members to scale in business and production.</t>
  </si>
  <si>
    <t>Our company is not yet that old.</t>
  </si>
  <si>
    <t>Apped</t>
  </si>
  <si>
    <t>http://www.apped.com</t>
  </si>
  <si>
    <t xml:space="preserve">Apped frees the information workers by new kind of mobile productivity Apps. </t>
  </si>
  <si>
    <t>Apped was formed in February, 2015 to set free the information workers of the world. No more clocking in, no more tiring routines or syntax errors from ancient legacy systems. We say let IT do what it was meant to do: take us to the future in new and exciting ways. What’s more, let’s let people be p</t>
  </si>
  <si>
    <t xml:space="preserve">Board: Ari Rahkonen (ex-GM of Microsoft Finland), Aki Antman (CEO of Sulava), Tero Virtala (ex-CEO of RedLynx), Kimmo Rasila (senior board expert). Team: CEO Peter Lindberg (international career with digital services, eMBA), CTO Mikko Lampi (ex-CTO of Innofactor). </t>
  </si>
  <si>
    <t xml:space="preserve">Apped Apps bring gamelike features and usability to corporations with a new delivery model. Each App solves one of several bottle necks in business routines.  Apps integrate directly with company's data and bring instant value without requiring integrations, development of MDM solutions. </t>
  </si>
  <si>
    <t xml:space="preserve">Apped's first market are corporations in the middle of cloud transformation. Microsoft cloud serves already 425 million customers with yearly growth of 96%. All SaaS platforms total over one billion users. </t>
  </si>
  <si>
    <t xml:space="preserve">SalesForce Force.com mobile ecosystem is closest to our model. SAP and IBM are moving fast to corporate mobility. Apple and Microsoft are also building their own solutions. Google for Work has some similarities as well. </t>
  </si>
  <si>
    <t>KidED</t>
  </si>
  <si>
    <t>http://www.kided.co.uk</t>
  </si>
  <si>
    <t>KidED brings a unique way how to engage children with education</t>
  </si>
  <si>
    <t>Children waste far too much time on smartphones and tablets. Time that could be spent doing something useful. KidED has a solution. A clever app that runs on the background of other activities and pauses the ongoing activity at pre-set intervals overlaying the screen witheducating questions.</t>
  </si>
  <si>
    <t>Founder - Martti Luik CEO Maiko Arras – Product Development Manager (6 years experience,Moblet) Indrek Kõue – Android Developer (10 years experience; Davis Nore – Illustrator (10 years experience), Tom Osborne - Chief Marketing Officer ( Over 6 years experience), Reimo Õun - Animator</t>
  </si>
  <si>
    <t>Our method is very simple – by activating KidED the application starts running on the background of kids' screen-time activities, after preset intervals KidED pauses ongoing activity, regardless of what it is, and overlays the screen with a quiz to be solved.</t>
  </si>
  <si>
    <t>2015 Game based learning market is estimated 2 billion dollars and in the 2018 it will be 2.4 billion dollars. Our estimated target group globally is 80million children who have access to Android devices.</t>
  </si>
  <si>
    <t>We're currently the only educational application on the market which targets to incorporate educational quizzes and tasks into kids' other activities on the device.  Competitiors: SkillsPixels, Hopster, Tiggly, Zoodles, TinyBop, Fingerprint.</t>
  </si>
  <si>
    <t>In the beginning of January, 2015 we released alpha version in Estonia. In first month we got 2700downloads and retention rate was over 60% over 3 month period. With alpha we made just proof of concept to get feedback about our solution. Feedback was utterly positive and we decided to develop beta.</t>
  </si>
  <si>
    <t>In the beginning of august we will release our beta version in UK and Estonia. In first three months our milestone is to get 5000 active users. At the end of the 18 months we will have 75 000 active users. Mainly via educational institutions to make effective marketing to parents.</t>
  </si>
  <si>
    <t>You-Get</t>
  </si>
  <si>
    <t>http://www.you-get.com</t>
  </si>
  <si>
    <t>Watergang</t>
  </si>
  <si>
    <t xml:space="preserve">You-Get is the leading business services provider, optimizing all organizations </t>
  </si>
  <si>
    <t xml:space="preserve">You-Get has built up a lot of experience over the past years in developing, maintaining and optimizing process applications. The total implementation process is constantly optimized by us, and set-up based on certified “Best Practices”, which have been in-house developed during customer projects. </t>
  </si>
  <si>
    <t>Founder, co-owner and business development director: Hans van Krevel; background (bg): finance &amp; telco
Co-owner and general manager: Hanke Dekker. Bg: contactcenter &amp; telco
Operations director: Annelies Kobus. BG: Process Consultancy
Commercial director: Erik van Krevel: Bg: Sales in IT &amp; telco</t>
  </si>
  <si>
    <t>You-Get designs and builds unique process applications to fill in the needs and requirements of our customers. In combination with our process consultancy we provide higher efficiency, optimized work processes, cost savings as well as reduced time to market to all our customers.</t>
  </si>
  <si>
    <t>Addressable market is huge and across all segments, since all business (large, medium or even SME) work with processes. Most of these companies are not  aware of the potential of both optimization and automation. With You-Get reusable assets &amp; process accelarators this €x00M market can be opened.</t>
  </si>
  <si>
    <t>Competition is mainly the larger system integrators (Capgemini, Tieto, CGI, Atos Origin, Infosys etc.), but they do not have - unlike You-Get - business process management as a core activity, merely as an IT side activity. Throughout Europe similar 'boutique shop" sized companies are competitors.</t>
  </si>
  <si>
    <t>You-Get has more than doubled in resources over the last 1 years.We now have our own staff of developers, business analysts, consultants, architects and project managers. Revenue has gone up with 25%, margin has gone up with double digit numbers.</t>
  </si>
  <si>
    <t>You-Get has more than doubled in resources over the last 1.5 years.We now have our own staff of developers, business analysts, consultants, architects and project managers. Revenue has gone up with 25%, margin has gone up with double digit numbers.</t>
  </si>
  <si>
    <t>has.to.be</t>
  </si>
  <si>
    <t>http://has-to-be.com</t>
  </si>
  <si>
    <t>Austria</t>
  </si>
  <si>
    <t>Radstadt</t>
  </si>
  <si>
    <t>Industrial internet &amp; IoT
Transport &amp; automotive</t>
  </si>
  <si>
    <t>has.to.be makes electric recharging as easy as refuelling gas today.</t>
  </si>
  <si>
    <t>has.to.be is the B2B innovation leader in cloud-based electric vehicle charge point management platforms!  Our solutions are designed to optimise processes, create sustainability and enable new business opportunities in the e-mobility and renewable energy space.</t>
  </si>
  <si>
    <t>Martin Klässner, CEO/CTO - serial entrepreneur, 10 yrs experience in consulting &amp; software development
Alexander Kirchgasser, COO - management experience in kiosk- &amp; digital signage project for Microsoft, Roche.
Jakob Sterlich, Sales &amp; BD - Software sales at SAP &amp; building up a smart home startup.</t>
  </si>
  <si>
    <t>Our SaaS offering is called be.ENERGISED, it is a management and billing platform for electrical charging stations that allows anyone to sustainably operate a charging infrastructure for electric vehicles. Our target audience are utilities, automotive companies, gas stations an car park operators.</t>
  </si>
  <si>
    <t>- 6.1 million charging points (CP) by 2017 in the US and Europe
- CP sales revenues expected to reach &gt; USD 10,4 billion by 2021 - excluding operations of CPs.
The market is heavily dependent on market success of electric vehicles (EVs). By 2020, &gt; 20 million EVs are expected to be on the road.</t>
  </si>
  <si>
    <t xml:space="preserve">NTT Data, Now! Innovations, enio, ICU, The New Motion, Charge Point
Our USPs are:
- Affordability &amp; ease of setup
- Broad white label offering (EMP backend, mobile website, end-customer portal)
- Task- &amp; ticket management
- Extensive APIs for Roaming and other third party integration
</t>
  </si>
  <si>
    <t>Our key metric are the # of transactions/charging station, this metric is heavily dependent on the overall e-mobility market. Key KPIs for now:
# of customer: From 0 to 13
# of connected charging points: From 0 to 980
# of resellers &amp; distribution partners: From 0 to 7</t>
  </si>
  <si>
    <t>Strategy: Hire team members, switch from inbound to strategic, outbound sales, geographic expansion, presence at all major trade fairs &amp; exhibitions, setup of reseller network, development of new features &amp; revenue streams.
Goals:
# of connected charging points in 18 months: 4500</t>
  </si>
  <si>
    <t>Closr</t>
  </si>
  <si>
    <t>http://www.closr.io</t>
  </si>
  <si>
    <t>Uppsala</t>
  </si>
  <si>
    <t>Mobile
Social entrepreneurship &amp; Impact</t>
  </si>
  <si>
    <t>Closr - A personal relationship management app by Cloapp</t>
  </si>
  <si>
    <t>By adding text notes, voice memos, last met locations and reminders to your contacts, and then combining it with the cloud-based information available from social networks, Closr really delivers on the promise to get you closer to your contacts - and to close more deals.</t>
  </si>
  <si>
    <t>Alex Lewerentz, CEO (42) - Former product manager at Rebtel. Working with apps and CRM for 15+ years for H&amp;M, IKEA, Telia Sonera IC.
Peter Eriksson, CMO (52) - Swedish serial entrepreneur and former sales manager at Microsoft Sweden for 7 years.</t>
  </si>
  <si>
    <t>Free for personal use - consumer mass market
Monthly subscription model for SME, sales teams, organisations</t>
  </si>
  <si>
    <t>The competition is a blend of Linkedin and Facebook, spiced with Salesforce and Dynamic CRM.
Our competitive advantage is the simplicity, we have a great looking app and a name that sticks. We are independent from the big companies on a market that is moving toward niched, best of breed players.</t>
  </si>
  <si>
    <t>We have 200+ real users right now, with 350 more signups for early access. We launched in mid August, and we aim to get 100.000 users by the end of the year.</t>
  </si>
  <si>
    <t>We have a combined online marketing and event-strategy meaning we will spend a lot on social, and at the same time back it up with physical campaigns and we have already secured 4 events where we will be official MINGL-partner.
Metrics
2015 100.000 users
2016 1.000.000 users
2% business users</t>
  </si>
  <si>
    <t>Zemeho</t>
  </si>
  <si>
    <t>http://www.zemeho.com</t>
  </si>
  <si>
    <t>Music &amp; entertainment
Gaming</t>
  </si>
  <si>
    <t>Developer of [valinta] streaming music plugin/service for game and app studios.</t>
  </si>
  <si>
    <t>Zemeho, founded in 2015 in Oulu, Finland, offers solutions for the application and game developers. The solutions are designed and developed by mixing today's youth with seasoned tech professionals. Reasoning on mixing is the time again proven fact that youth know months ahead what’s in or out.</t>
  </si>
  <si>
    <t>River Boche: Founder - Entrepreneur and International Mob Software Guru, Kimmo Kuusipalo: Founder - Biz Director Guru, Matti Mäkelä: Partner - Front-end Guru, Dean Boche: Founder - Concept Designer, Youth and Pitching Guru, Jarkko Paalanen: Board member - Adviser + Board Member at Fingersoft</t>
  </si>
  <si>
    <t>Valinta is a service for app developers. A simple plugin adds unlimited free music with only a few lines of code to use real quality music in the game. Valinta keeps people using the app longer and shares revenue with developers and music industry for monetizing the new service.</t>
  </si>
  <si>
    <t>Global mobile game and app developers. 3.3M registered Unity developers, 1M mobile. 1BN mobile consumers reachable. Finnish mobile games alone reach &gt;0.5BN users.</t>
  </si>
  <si>
    <t>Original music licensed by developer vs Valinta unlimited variety of music Proprietary streaming plugin (e.g. Spotify) vs Valinta no account needed nor several stream providers.Music player in the background vs Valinta developer has control and can generate revenue from music in background.</t>
  </si>
  <si>
    <t>Presented concept at Slush2014- great feedback.Full team on board both biz and tech wise.Created prototype. Backend integration completed.Fingersoft 1st partner bringing on 300M gamers, also to company board.1st seed investment acquired.Tekes Skene Funding granted- KKS. 10 gaming partners joined.</t>
  </si>
  <si>
    <t>Partnering with 25 app developers for beta testing.Plugin to developer stores Q3.Create 1st version of the service for 1-2 M users.Acquire 150k€ angel and 150k€ public funding to speed up.Standalone app 1.0 developRecord labels and music service partnering</t>
  </si>
  <si>
    <t>Data Realms</t>
  </si>
  <si>
    <t>http://www.datarealms.com</t>
  </si>
  <si>
    <t>Phoenix</t>
  </si>
  <si>
    <t>Data Realms is a small indie studio with a focus on user generated content</t>
  </si>
  <si>
    <t>Data Realms is a completely distributed team spread over nine countries and founded by Dan Tabar. Their previous game was Cortex Command, an indie title that won IGF awards in 2009. Data Realms’ next title is Planetoid Pioneers (www.planetoidpioneers.com), a 2D physics-based action adventure.</t>
  </si>
  <si>
    <t>Founder: Dan TabarTeam:Arne Niklas JanssonMiroslav AdamusDanny BaranowskyStefan WinbergChris KrugerEvgeniy VigovskiyJesús Higueras PicaMatias Nahuel CarballoMathias Vera ToroMax KriesterTapio LiukkonenAleksey AbramenkoKen Vu DoMika Lakanen</t>
  </si>
  <si>
    <t>Planetoid Pioneers is a 2D physics-based action-adventure driven by User Generated Content and inspired by the classic action/exploration games Blaster Master (1988) and Exile (1988).</t>
  </si>
  <si>
    <t>Gamers from all around the world, starting with PC, MAC and LINUX with more platforms planned. Leveraging modders and a user generated content driven community.</t>
  </si>
  <si>
    <t>Survival and sandbox games such as Terraria, Starbound, RUST,  ARK. Our unique selling point is that we have our own proprietary engine, technology and have an existing modding community.</t>
  </si>
  <si>
    <t>Planetoid Pioneers and the Crush 2D engine it is built on has been completely funded by our prior game Cortex Command, which is still bringing in a strong revenue stream into the company.</t>
  </si>
  <si>
    <t>We aim to recoup the initial costs of Data Realms within the first month following its Steam Early Access launch this September 2015, followed by constant updates that expand the game and allow us to port it to different platforms.</t>
  </si>
  <si>
    <t>Book a Street Artist</t>
  </si>
  <si>
    <t>http://www.bookastreetartist.com</t>
  </si>
  <si>
    <t>Music &amp; entertainment
E-commerce &amp; online marketplaces</t>
  </si>
  <si>
    <t>We match unique street artists with art-loving event planners.</t>
  </si>
  <si>
    <t>In our platform you can discover and hire talented street artists. Over 250 fantastic graffiti artists, musicians, and other performers have already been booked by private people AND companies such as: Microsoft, Katjes, Anheuser Busch.</t>
  </si>
  <si>
    <t>Mario Rueda: Stanford; Rotterdam School of Management; Nova SBE. Experience in Marketing and Sales (LÓreal, Phillips, Danone) and online businesses (Housetrip.com)
Charlotte Specht: Manheim, Nova SBE. Experience in strategic consulting and operations management in Foodora.com by Rocket internet</t>
  </si>
  <si>
    <t>Our online product revolves around content created by the artists where event organizers are provided with an excellent user experience and with tools to discover a great artist (by looking at their videos/photos, reviews); favorite; book, and pay for their services.</t>
  </si>
  <si>
    <t>Our main markets are Germany, UK, and the US where the total spending on arts and entertainment in the segments Corporate Events, Weddings, Festivals, is €14 billion per year. Corporate events is the main segment: around 4.5M events per year in UK, DE, and US; spending an av of 1.5k per event.</t>
  </si>
  <si>
    <t>Some competitors: FatCap http://www.fatcap.com/, http://gigsalad.com/, sidestage.com; and www.gigmit.com. We are the only ones creating a super interactive product around discovering new talents-street artists. At the same time we have a strong community backed by our PANTA magazine with +4M visitor</t>
  </si>
  <si>
    <t>Comparing Q1 2014 w/ Q1 2015:
- leads asking for artists from 92 to 251 (+279%)
- #bookings from 22 to 70 (+218%)
- Sales from 5.3K to 20K (+273%)
- Artists sign-ups from 17 to 72 (+320%)
- PANTA magazine visitors from 300K to 4M (+%1233)</t>
  </si>
  <si>
    <t>With an investment of 500K we will:
- Increase the #bookings from an average of 10 per month to 100 per month (+900%)
- Ave booking value from 400 euros to 600 euros
- Sales from 4K to 60K (+1400%)
- PANTA Magazine visitors from 4M to 10M 
Strategic investments in staff and FB, and Google Ads</t>
  </si>
  <si>
    <t>sdafasdkj</t>
  </si>
  <si>
    <t>http://www.mihamiha111.com</t>
  </si>
  <si>
    <t>Slovenia</t>
  </si>
  <si>
    <t>Maribor</t>
  </si>
  <si>
    <t xml:space="preserve">safdsafgsdagsdfgdfhgdf hmnbds jg hdkh? fs hkh?sjkah fh hiai sohd oI </t>
  </si>
  <si>
    <t>Spletni ra?unovodski program miniMAX je preprosta rešitev, ki omogo?a podjetnikom in ra?unovodjem 100 odstotno usklajenost prek spleta in, da imajo so?asno vedno na voljo najnovej
Za delovanje uporablja najmodernejše varovalne mehanizme. Vsi poslovni podatki so zaš?iteni z z</t>
  </si>
  <si>
    <t>Tomaž Mileki?
Miha Tomi</t>
  </si>
  <si>
    <t>Glavne koristi pri uporabi miniMAXa
Prikaz najpogosteje uporabljenih funkcionalnosti za podjetnike
Odgovori na vprašanja udeležencev
miniMAX za ra?unovodske servise in podjetja, ki sama knjižijo
Odgovori na vprašanja udeležencev</t>
  </si>
  <si>
    <t>Eu</t>
  </si>
  <si>
    <t>120%</t>
  </si>
  <si>
    <t>!30%</t>
  </si>
  <si>
    <t>expressFlow GmbH</t>
  </si>
  <si>
    <t>http://www.securebeam.com</t>
  </si>
  <si>
    <t>Vienna</t>
  </si>
  <si>
    <t>Mobile
Cyber security</t>
  </si>
  <si>
    <t>SecureBeam combines all your cloud services to the safest place on the web</t>
  </si>
  <si>
    <t>expressFlow develops innovative mobile security applications. With SecureBeam - the key product - expressFlow built a highly secure, innovative mobile security solution available natively for Android, iOS, Windows and Mac OS.</t>
  </si>
  <si>
    <t>Martin Vasko, Founder
Martin holds a Ph.D. in Computer Science and loves cloud services like Dropbox and Google Drive. As friends asked him often for safe cloud services, he did not find any - and started SecureBeam as a "cloud service add-on"
Lukas Stanek 
studies currently computer science</t>
  </si>
  <si>
    <t>SecureBeam encrypts your files right on your smartphone or desktop PC and splits the encrypted files over DIFFERENT cloud services. This simple yet innovative concept combines highest availability (by RAID5) with highest security and speed. The more services the user connects, the better ;)</t>
  </si>
  <si>
    <t>Todays cloud storage market is about 800 M users big. We expect a growth till 2018 to 1.000 M users and aim to address 10% of this market by 2018.</t>
  </si>
  <si>
    <t>BoxCryptor: They also provide an encryption app, but do not split the files via RAID5 over different cloud services.
Tresor.IT: They provide an encrypted cloud service, SecureBeam does not provide cloud storage, but is defined as a "add-on" for cloud services.</t>
  </si>
  <si>
    <t>We softly launched the first version a few months ago and currently see 3000 users actively using our app. The organic growth is stable and increasing, by the release of the next version (more clouds, but also "private" cloud services like ownCloud) we expect an increase.</t>
  </si>
  <si>
    <t>As mentioned above: We aim to provide a secure connection between "public" cloud services like Dropbox, Google Drive and OneDrive and "private" cloud services like ownCloud. By the end of the summer we plan to expand to B2B to address SMEs and solve the pain of "possible IP loss" when using Dropbox.</t>
  </si>
  <si>
    <t>Suade</t>
  </si>
  <si>
    <t>http://suade.org</t>
  </si>
  <si>
    <t>LONDON</t>
  </si>
  <si>
    <t>Enterprise software
Financial &amp; payment services</t>
  </si>
  <si>
    <t>Suade is building a modern platform for financial regulation.</t>
  </si>
  <si>
    <t xml:space="preserve">The financial system is swamped with costly regulations and it is only getting worse. The problem is that they take years to write, years to implement and years to evaluate their success. We are using modern technology to reduce this decade-long process to days for the industry as a whole. </t>
  </si>
  <si>
    <t xml:space="preserve">Murat Abur - CTO &amp; Co-Founder: Physcist, BNP Paribas,  Nomura
Diana Paredes - CEO &amp; Co-Founder: Civil Engineer, Barclays, Merrill Lynch
Jesper Thomschutz - VP Engineering: Developer, TrollTech, Nokia, Mendeley
Marcus Mo - Full Stack Engineer: Mathematician and Visualization expert, Spreadpoint
</t>
  </si>
  <si>
    <t>Suade offers a SaaS platform of regulatory software services which can be deployed on-premise or on the cloud. The system has been demonstrated to deliver over 80% in cost savings through improved speed, accuracy and auditing capabilities.</t>
  </si>
  <si>
    <t xml:space="preserve">Our market is the 20,000 G20 banks that all have to implement the same regulations. Banks spend over $400bn on technology p.a. and from our conversations with customers we have been told the majority is regulatory change. The OECD estimates the cost of implementing new regulations at $100bn p.a. </t>
  </si>
  <si>
    <t xml:space="preserve">Large banks use a mix of large vendor solutions (SAS, Oracle, IBM, Axiom) built on 20+ year old, creaking legacy technology being patched and constantly breaking. None of them deliver the current auditing and granularity requirements of the regulators. Small banks use Excel. </t>
  </si>
  <si>
    <t>We incorporated in Sept 2014 and already have a paying customer bank with &gt; $5bn in assets. We are in talks with another 13 banks for paid contracts. We have formed the key relationships needed with regulators in UK, EU &amp; USA.</t>
  </si>
  <si>
    <t>We hope to acquire 10 more customers and demonstrate the scalability of the product as an industry solution in order to do a larger fundraising to build out the depth to cover all the regulations.</t>
  </si>
  <si>
    <t>Kindgine</t>
  </si>
  <si>
    <t>http://www.kindgine.com</t>
  </si>
  <si>
    <t>Czech Republic</t>
  </si>
  <si>
    <t>Prague</t>
  </si>
  <si>
    <t>A Mobile app where people take pics, share them as Postcards, and make an Impact</t>
  </si>
  <si>
    <t>Kindgine is a mobile app allows tourists send their pics as Printed Postcards to their Family &amp; Friends, or even themselves, and collaborate with 1 $ per Postcard for a Social Cause. We provide unique souvenirs to the tourists and they give a little of money for a Local Social Cause.</t>
  </si>
  <si>
    <t>Ricardo Monagas, Android Development &amp; Business Operations.
Mohamed Saheli, Business Operations.</t>
  </si>
  <si>
    <t xml:space="preserve">People will be able to buy unique postcards with their own pics and share their travel moments with their families and friends in a more meaningful way than social networks. </t>
  </si>
  <si>
    <t xml:space="preserve">We are starting at Prague. The city receives approx. 500.000 tourists per month. </t>
  </si>
  <si>
    <t>Our competitors are:
- Ink Cards (https://sincerely.com/ink)
- Postagram (https://sincerely.com/postagram)
Our competitive advantage goes related to the idea people will get unique souvenirs and collaborate with a social cause. Being part of an unique community which wants to support causes.</t>
  </si>
  <si>
    <t xml:space="preserve">We just released at the end of march. Our key metrics are:
- Number of sent postcards per month.
- Frequency of use.
</t>
  </si>
  <si>
    <t>Our strategy is:
- Have presence at the local hotels in Prague to promote our app among the tourists.
- Get feedback from the community to improve the app.
- Have presence at Twitter and Facebook through travel bloggers.</t>
  </si>
  <si>
    <t>Rivet-APP</t>
  </si>
  <si>
    <t>http://www.rivet-app.com</t>
  </si>
  <si>
    <t>Social entrepreneurship &amp; Impact
Education</t>
  </si>
  <si>
    <t>Rivet is YOUR crowdfunded productivity booster to focus on your essential tasks!</t>
  </si>
  <si>
    <t>Rivet is an app that monitors the time you spend on Social Media, motivating you to only spend your time on there in a productive way. You can accept a Rivet Challenge, where you pay a small fee if you go above your own set time limit, but if you stay beneath the limit, Rivet will pay you!</t>
  </si>
  <si>
    <t>http://www.rivet-app.com/the-rivet-team/
Dr. Julian Hosp: Medical Doctor and Entrepreneur
Evan Grossman: Front-End Developer
Toby: Back-End Developer
Paul: Graphic &amp; Design
Bettina: Marketing &amp; Customer Service</t>
  </si>
  <si>
    <t>Plain app blockers are boring and inefficient. Instead of letting them help you, people start trying to find ways how to work around them. In Rivet we work with positive motivation, so that people get a small bonus to maximize their efficiency.</t>
  </si>
  <si>
    <t>Asia, US, Europe</t>
  </si>
  <si>
    <t>Various App Blockers</t>
  </si>
  <si>
    <t>Just launched</t>
  </si>
  <si>
    <t>Target: 50,000 Active APP User</t>
  </si>
  <si>
    <t>000</t>
  </si>
  <si>
    <t>http://ifdd.com</t>
  </si>
  <si>
    <t>000000</t>
  </si>
  <si>
    <t>00000</t>
  </si>
  <si>
    <t>-00000</t>
  </si>
  <si>
    <t>0000</t>
  </si>
  <si>
    <t>Liandri Health</t>
  </si>
  <si>
    <t>http://liandri.weebly.com</t>
  </si>
  <si>
    <t>Kirov</t>
  </si>
  <si>
    <t>Analytics, big data &amp; AI
Health &amp; wellbeing</t>
  </si>
  <si>
    <t>Vision statement: redefining Healthcare through innovations in Digital Health</t>
  </si>
  <si>
    <t xml:space="preserve">Our mission statement to become the leader in intelligent software in medicine. </t>
  </si>
  <si>
    <t>Our team: Alexander Luchinin, CEO, MD; Alex Kosik, CBDO, business adviser and mentor (from US); Alexey Glushkov, CTO, software development; Dmitriy Tsypin, CFO, sales &amp; product development with experience of work in EMC, Oracle and Intel. Plus two software developers.</t>
  </si>
  <si>
    <t>Our first technology is cloud clinical decision support system works with database of lab tests. We transform medical data of patients for understanding. The result is lab test 2.0 - the clear message to patients about their Health, the analytical report to doctor and the market conversion tool.</t>
  </si>
  <si>
    <t xml:space="preserve">Healthcare Analytics Market worth $21.3 Billion by 2020! Healthcare decision support Market worth $558 Million by 2018! (Markets and Markets)
</t>
  </si>
  <si>
    <t xml:space="preserve">CBC Advisor Pro by Dr. David B. Wilson; Medical Test Analyzer bu SmrtX; eLab Test Results by OffSiteCare. Our summary competittve advantages are unique smart technology and new business model, based on our solution.
</t>
  </si>
  <si>
    <t>Our development during last 12 months: 1. From prototype to work product; 2. From 4 team members to 6 team members; 3. From 0 business partners to 1 business partner</t>
  </si>
  <si>
    <t>To become the leader in intelligent software in medicine in Russia, start sales in US or EU market.</t>
  </si>
  <si>
    <t>Cozify Oy</t>
  </si>
  <si>
    <t>http://en.cozify.fi/</t>
  </si>
  <si>
    <t>Industrial internet &amp; IoT
Consumer electronics</t>
  </si>
  <si>
    <t>Cozify - The Heart of the Smart Home.</t>
  </si>
  <si>
    <t>As the Internet of Things matures, more smart devices creep into our homes and result in a clutter of apps that are not intelligently interconnected. Cozify Hub easily automates smart devices across different application silos - such as energy, security and lighting.</t>
  </si>
  <si>
    <t>Kimmo Ruotoistenmäki, CEO, specialist in technology, product managment and business (fi.linkedin.com/in/kimmoruotoistenmaki/en) 
Tony Risikko, master of customer engagement (fi.linkedin.com/pub/tony-risikko/0/51/648/en) 
Antti Vihavainen, channel strategy (fi.linkedin.com/in/anttivihavainen/en)</t>
  </si>
  <si>
    <t>Cozify smart home solution differentiates with: 
1. Elegant and robust rule engine
2. Focus in automation and intuitiveness of the user interface which has been designed for the early majority
3. Understanding and support of the service provider requirements</t>
  </si>
  <si>
    <t>We have identified three main target groups: "urban hipsters", "hubby&amp;wife" and "active seniors". According to our own market research there are 17 m households that have planned to buy home automation within the next 2 yrs in Germany alone. Globally a $100bn market by 2020.</t>
  </si>
  <si>
    <t>1. Qivicon - user experience depends on the channel partner - very confusing for users
2. SmartThings - only a device company as opposed to Cozify's Home Automation as a Service
3. Zipato - automation requires programming skills while Cozify developed intuitive drag'n'drop UI</t>
  </si>
  <si>
    <t>Since last summer we have gone from MVP with 20 consumers to proprietary HW&amp;SW, scalable logistics, web store availability for continuous experimentation and trials with strategic channel partners in Scandinavia and Western Europe. These channel partners are large retailers and ISP's.</t>
  </si>
  <si>
    <t>By the end of 2016 Cozify will have strategic channel partners in Scandinavia, UK, Germany, NL, and Austria. We aim for exclusive relationship with service providers that will use their brand and trust to convince consumers about smart homes. Order intake: Q4/2015: 5000, Q4/2016: 50000.</t>
  </si>
  <si>
    <t>Gazohim Techno LLC</t>
  </si>
  <si>
    <t>http://www.gazohim.ru</t>
  </si>
  <si>
    <t>Innovative gas processing technology</t>
  </si>
  <si>
    <t xml:space="preserve">Cost-eefective technology for processing APG into synthetic oil has a process flow that involves catalytic partial oxidation of hydrocarbonaceous gas (APG, NG) by using atmospheric oxygen to obtain synthesis-gas consisting of carbon oxide and hydrogen to enable its conversion into synthetic oil. </t>
  </si>
  <si>
    <t>Sergey Dolinskiy, PHD Chemistry - Formerly: the head of the Laboratory of Synthetic Fuel of the Fossil Fuel Institute, research member of Institute of Organic Chemistry of the Russian Academy of Sciences, Director of research and innovations of some design institutes, coauthor of the ??? technology.</t>
  </si>
  <si>
    <t>THE SCOPE OF APPLICATION OF THE MINI-GTL™ TECHNOLOGY IS DETERMINED BY ITS VIRTUES AND ADVANTAGES. It's small, have a modular design, cost-effective and clean technology for oil and waste management companies. Using this process is the best and most profitable alternative to the conventional variants</t>
  </si>
  <si>
    <t xml:space="preserve">Our market is oil, gas and waste management companies. Our estimation that global market - is around $20 billions, it's huge. Our solution is waiting by customers, we have already a dozens of preorders. </t>
  </si>
  <si>
    <t>Our main competitor and partner at the same time is Velocys plc. Our unique advantages that our decision is cheaper and very flexible for customers demands.</t>
  </si>
  <si>
    <t>Controlinng of costs and preoders. CAPEX of our solution is not changed during engineering, quantity of preoders is growing.</t>
  </si>
  <si>
    <t xml:space="preserve">Our main goal is finish of our serial plant to prove our technology in conventional size. </t>
  </si>
  <si>
    <t>Luxbright AB</t>
  </si>
  <si>
    <t>http://www.luxbright.com</t>
  </si>
  <si>
    <t>Mölndal</t>
  </si>
  <si>
    <t>Biotechnology
Med tech &amp; pharma</t>
  </si>
  <si>
    <t>Nano based X-Ray Imaging: Less radiation, portable, energy efficient microfocus</t>
  </si>
  <si>
    <t>Luxbright x-ray tubes can operates at cold temperatures which allows it to take images while exposing the patient to up to 30% less radiation.  Luxbright tubes also have the capability to create whats called microfocus resolution, which offers improved image quality in many areas of medical imaging.</t>
  </si>
  <si>
    <t>Gregory Carson Acting CEO
Dr. Qiu Hong Hu CSO
Eric Bronstein
Farhad miri
Cris Labra Rodriguez
Johanna Ojala</t>
  </si>
  <si>
    <t>FMF 40   Xray tube that is created from field emissions using nano technology and enables a 40 micron focal point
FMF 25 xray tube that is crated from field emissions using nano technology and enables a 25micron focal point
MF 40 xray 40micron low rad, low power load
MF 25 xray 25micron low rad,</t>
  </si>
  <si>
    <t>Xray imaging and xray source tube makers. 
2bn a year in revenue. 
*only medical, not including security, industrial or geological</t>
  </si>
  <si>
    <t>Dunlee, Varian, other innovation companies not yet on market. 
our competitive advantage
patented technology uses extemely durable nano material
30% less radiation to patient
1000x faster rise time, pulse capability
extremely high powerload, and low energy capable.</t>
  </si>
  <si>
    <t>we have been R&amp;D, we have created 3 iterations of prototypes, and have our first customer about to transact with us. We are in talks with large device makers as well, including GE Healthcare, and other large playes.</t>
  </si>
  <si>
    <t>We plan to scale up, and have our first customers in mini/carm makers, as well as have sold several hundred of our microfocus replacement product. 
next year we plan to have significant sales and be the reference design source in at least one major imaging device. 
we have 5 more patents in queue</t>
  </si>
  <si>
    <t>Thingthing LTD</t>
  </si>
  <si>
    <t>http://www.thingthing.co</t>
  </si>
  <si>
    <t>The fastest way to share your content while chatting and emailing</t>
  </si>
  <si>
    <t>We are doers. Designers, coders and marketers. A small team that loves to build stuff that people really want to use. We work together because we share a common belief: content should always be accessible in the easiest possible way. No distractions, no complications.</t>
  </si>
  <si>
    <t>- Olivier Plante (@oplante): CEO &amp; Co-founder
- Jose Bautista (@_btsta): CDO &amp; Co-founder
- Francesc García (@fgojalvo): CTO
- Xevi Farrarons (@xfarrrarons): Senior Developer</t>
  </si>
  <si>
    <t>Thingthing Keyboard is a wide open door to all your content. A keyboard that is more than a keyboard. It gives you a fast access to everything you need when you are using your messaging or emailing app, and this without ever switching apps.</t>
  </si>
  <si>
    <t>Our market is huge. We chat and email an average of 23h per week and we have an average of 100+ apps on our smartphone. Now, in mobility, you often need to work and these workers are actually the ones we are focusing on. We call them digital professionals and they love using their iPhone.</t>
  </si>
  <si>
    <t>Fleksy, FannyPack, KeyFeed, Etch have all something similar to us in part. They mainly have one feature of Thingthing. However, we offer a more familiar experience but an organized one. If you use Thingthing, you'll have one keyboard for all your stuff. We basically the App Store of keyboards..</t>
  </si>
  <si>
    <t>For the past 12 months, we have changed a lot. Now in the pre-launch phase, we can say that we have this data for 7 days of users (9th Aug - 15th Aug): Beta users: 580+, Returning users: 64%, shared content: 5000+. Launch is scheduled for Sept. 1st.</t>
  </si>
  <si>
    <t>We are now pumping the media, we have influential PH subscribed to our waitlist, TNW CEO as well, GearDiary, VentureBeats, The Verge, Macworld, TNetc..they are all lined up for our pre-release. Then, it will be about creating partnerships and increase our user base. And multiple marketing campaigns.</t>
  </si>
  <si>
    <t>Motorica LLC</t>
  </si>
  <si>
    <t>http://motorica.org/</t>
  </si>
  <si>
    <t>Manufacturing tech &amp; materials
Med tech &amp; pharma</t>
  </si>
  <si>
    <t>We produce active and functional upper limb prosthetic devices for all ages</t>
  </si>
  <si>
    <t>Our Company mission is to develop accessible myo-controlled electromechanical upper-limb prosthesis  and develop complex training system of using a prosthesis by means of the virtual reality (VR). On the first stage we have already developed an active mechanical prosthetic fingers for the kids.</t>
  </si>
  <si>
    <t>Ilya Chekh - founder and CEO at Motorica, graduated from the St. Petersburg National Research University of Information Technologies, Mechanics and Optics. BA and MA (with honors) in "Mechatronics and Robotics." Key team members - two engineers with extensive experience in the machinery production.</t>
  </si>
  <si>
    <t>Our active fingers prosthetic is not a medical device, which hides the flaws as well as interesting and useful gadgets, toys, which allows the child to forget about their shortcomings. Our myo-prosthetic device has the same functionality  as Europe models, but will be much cheaper.</t>
  </si>
  <si>
    <t>The global market of limb prostheses is about $16 bln. World’s demand for upper limb prostheses is estimated to be 2 mln. pcs. This is around $3 bln. in price equivalent. Russian market is around 60.000 pieces and $50 mln. b</t>
  </si>
  <si>
    <t>Current most advanced prosthetic devices produce next Companies:
Otto Bock - Dynamic Arm, Mikelangelo
RSL Steeper - BeBionic
Touch Bionics - iLimb
Vincent Systems - Vincent Evo
There are no such prosthetic Company in Russia.</t>
  </si>
  <si>
    <t>We started our project almost two years ago. During last year we have tested our finger prosthetic device, developed new impact design for the kids, received urssian goverment certificate and launch sales. Also we start to develope first prototypes of the myo-electric prosthetic wrist.</t>
  </si>
  <si>
    <t>During next 18 month we are planning to spread our first product to all regions in Russia and launch sales in other countries. Also we are planning to finish first basic model of the bionic upper limb prosthetic, receive russian certificate and launch test-sales.</t>
  </si>
  <si>
    <t>Pollen VC</t>
  </si>
  <si>
    <t>https://pollen.vc</t>
  </si>
  <si>
    <t>Mobile
Financial &amp; payment services</t>
  </si>
  <si>
    <t>Pollen VC: Fuelling growth of the app economy with faster app store payments.</t>
  </si>
  <si>
    <t>Pollen VC gives app developers faster access to revenues they’ve already earned from the app stores, which can be channelled back into user acquisition immediately, meaning that the app or game is funding its own user growth, and developers are less reliant on self-funding or venture capital.</t>
  </si>
  <si>
    <t>Martin Macmillan, CEO &amp; founder - Previously an app developer and a bond trader, Martin is blending his traditional financial markets and startup experience to create a disruptive new business model for the digital industry.</t>
  </si>
  <si>
    <t>Recycle revenues from your new and established apps or games straight back into user acquisition. Pollen gives you earlier access to the earned revenue so you can get a head start on user acquisition for new products or reinvigorate your existing apps.</t>
  </si>
  <si>
    <t>Pollen VC’s target customers are often developers making revenues from the app store whose apps rank outside of the top 20, but generate between $1,000 - $1,000,000 per month. There are in excess of 30,000 mobile developers who don’t have access to VC funding at the point they launch their product.</t>
  </si>
  <si>
    <t>Billfront, Payability. 
Pollen VC was first to market with a dedicated service for mobile developers. Our founders and team have strong financial services experience, providing a secure, stable platform for our customers to transfer their sales to ad platforms including Facebook.</t>
  </si>
  <si>
    <t>Pollen VC launched the service for iOS developers in the UK in May 2014. We carried out a closed beta with 10 mobile developers, completing beta testing in October 2014. We began supporting Google Play in June 2015, and currently have 50 customers across North America and Europe.</t>
  </si>
  <si>
    <t>We'll be focussing on building our customer base and growing our business; we will be adding new team members in the US and Europe, scaling the platform as more customers come in.</t>
  </si>
  <si>
    <t>Authenteq</t>
  </si>
  <si>
    <t>http://authenteq.com</t>
  </si>
  <si>
    <t>Financial &amp; payment services
E-commerce &amp; online marketplaces</t>
  </si>
  <si>
    <t>An online biometric passport that validates users across multiple websites.</t>
  </si>
  <si>
    <t>Authenteq is an automatic identity verification &amp; reputation management platform that verifies people's real identity &amp; issues a certificate of authenticity that can be used across multiple P2P marketplaces, eliminating anonymity while allowing for privacy, leading to more responsible behaviour.</t>
  </si>
  <si>
    <t>Kari Thor Runarsson - CEO and Co-founder
Runar Karlsson - CSO and Co-founder
As well as an Android programmer, frontend programmer and biz ops expert.</t>
  </si>
  <si>
    <t>Authenteq’s technology verifies the user’s identity by using a combination of Entity/Identity Binding methods, device fingerprinting, social footprint, biometrics and official identification documents to automatically authenticate a user for a much lower price and shorter time than currently availab</t>
  </si>
  <si>
    <t>Over 1 billion P2P users that are on over 10.000 P2P marketplaces. Additionally we can move into the financial industry as well as several other potential markets.</t>
  </si>
  <si>
    <t>Jumio, IDchecker, MiiCard</t>
  </si>
  <si>
    <t>We are pre-launch.</t>
  </si>
  <si>
    <t>Estimated 83 B2B clients with over 10,000,000 ID Authenteq members.</t>
  </si>
  <si>
    <t>www.palkkaus.fi</t>
  </si>
  <si>
    <t>http://www.palkkaus.fi</t>
  </si>
  <si>
    <t>DIGITALISING EMPLOYMENT: Hiring made easy for everybody with just one click!</t>
  </si>
  <si>
    <t>Platform which makes hiring easy for anybody: household, entrepreneur or a small company. Zero bureaucracy and no need to study regulations. Just one online payment and everything related to hiring is done in seconds!</t>
  </si>
  <si>
    <t>Janne Isosävi, CEO: Marketing and comms, Jukka Kiiskinen: Sales, Olli Perttilä, CTO: Tech &amp; product developmentRobbie Lindberg: PR &amp; Governmental relationsTeemu Kaltea: Financing and investor relations</t>
  </si>
  <si>
    <t>We are digitalizing employment and providing an universal platform for easy direct salary payment. This is the most efficient way to work and employ. Our platform can be used by 3rd party services. We get our share on transaction and channel fees generated on the platform by hiring services.</t>
  </si>
  <si>
    <t>Started in Finland Aug/2014: market estimate 400 000 people and 200 000 entrepreneurs and small companies. We will open the service in Sweden 2016.</t>
  </si>
  <si>
    <t>Palkkaus.fi is transparent and legally 100% correct. You can set up an employment relationship with just a few clicks. No need to communicate with a wide range of different bodies, everything related to the employment and payroll is done properly. We are the only service profiding the whole process.</t>
  </si>
  <si>
    <t>Aug/2014 we started from zero and we have not thouhands of Finnish households using the service. We will open the corporate service for entrepreneurs and companies before December.</t>
  </si>
  <si>
    <t>Our platform has partnerships in place with key pension and incurance services providesr in the Nordics: this will give us strong channels to push our platform and service to companies and 3rd party services. We will get more users and revenue from the growing transaction and channel fee volume.</t>
  </si>
  <si>
    <t>Fingertip Ltd.</t>
  </si>
  <si>
    <t>http://fingertip.org/</t>
  </si>
  <si>
    <t>Fingertip solves the universal decision-making challenge in organizations.</t>
  </si>
  <si>
    <t xml:space="preserve">Fingertip is a holistic social decision-making cloud app built on the world’s largest cloud platform, Salesforce.com. Fingertip revolutionizes organizational decision-making. Increase transparency and accountability, improve communication and gain commitment for better made decisions and outcomes. </t>
  </si>
  <si>
    <t xml:space="preserve">Jaakko Pellosniemi, Founder and Chairman of Board, serial entrepreneur
Pia Westerling, Founding Partner, prior CEO of startup incubator
Sebastian Langenskiöld, Founding Partner, previously in blue chip companies
Anand Bhardwaj, product owner, certified Salesforce developer
</t>
  </si>
  <si>
    <t>Fingertip is the cure for the universal problem of decision-making in all knowledge work. Fingertip is a unique first comer solution to the most important process of all organizations. It solves problems of disconnect, accountability and increases productivity. Fingertip results in better business.</t>
  </si>
  <si>
    <t>To monetize the significant potential, we target knowledge-workers in L&amp;M organizations in OECD countries making large number of decisions of medium or high complexity. Our sales focus on Salesforce users and online provisioning. There are over 200,000 organizations using Salesforce.com worldwide.</t>
  </si>
  <si>
    <t>As a first comer, Fingertip is in an excellent position to pursue the blue ocean of holistic approach to decision-making.  The two sources of competitive advantage are: uniqueness of the product and Fingertip Ltd.’s long experience and ability to offer elevated features in the future.</t>
  </si>
  <si>
    <t>We have secured our first Fortune500 customers, a good salespipeline and finished a a 923K financial round in June 2015.  Our international launch took place in Dreamforce'14 and resulted with our first US and global customers.</t>
  </si>
  <si>
    <t>Fingertip is going for global growth, getting ready for Around, growing our customer/user license # from 15/300 to 100/3000. Revenue  is based on a SaaS model. Long term up to 50% through Online Provisioning, 30% from partners and affiliates, rest through direct sales to strategic customers.</t>
  </si>
  <si>
    <t>ComfortWay. Global Internet at local prices</t>
  </si>
  <si>
    <t>http://www.4tourist.com</t>
  </si>
  <si>
    <t>Mobile
Industrial internet &amp; IoT</t>
  </si>
  <si>
    <t>Mobile Internet and calls without roaming charges in 100+ countries (€10 per GB)</t>
  </si>
  <si>
    <t>Developer of a Global SIM card that solves the problem of high cost of mobile roaming and provides affordable data and voice roaming in 100+ countries at local prices (€10 per GB). Customers can select a tariff plan of any local mobile operator with one click via easy-to-use mobile app.</t>
  </si>
  <si>
    <t>Oleg Pravdin: IT Entrepreneur and investor with 15-years experience, launched VoIP and video-conference projects. Yaroslav Svintsov: 10+ years in Telecom industry, launched mobile commerce projects for MNOs. Development team: 8 engineers who developed software for major vendors.</t>
  </si>
  <si>
    <t>Users of our Global SIM card can select a local tariff plan and pay for it via an easy-to-use mobile application. They reduce their expenses on mobile roaming up to 95%. This solution is based on innovative Remote SIM Provisioning technology coupled with own Cloud Billing platform.</t>
  </si>
  <si>
    <t>According to investigations of "Deloitte" and "StarHome Mach", more than 100 M travelers purchase local SIM cards on arrival, and more than 600M travelers switch the Mobile Internet off because of high cost of roaming data (from €100 to $1000 per GB). They are our potential customers.</t>
  </si>
  <si>
    <t>Major competitors are travel SIM card providers such as "TravelSIM", "WorldSIM", "Keepgo". Our product has 10 times lower price (€10 per GB vs €100+ per GB) and better quality, because we allow selecting the best local mobile operator.</t>
  </si>
  <si>
    <t>We sold 2500+ travel routers which provide affordable rates on Mobile Internet in the EU. ARPU is about €50 per year. Also we received 50K pre-orders for our Global SIM card from manufacturers and SIM resellers during Mobile World Congress in Barcelona last March.</t>
  </si>
  <si>
    <t>We're planning to sell at least 100K global SIM cards via our partners: 1. Manufacturers of mobile devices  2. Resellers of SIM card  3. Internet shops  4. Electronic shops in airports  5. Travel agencies for private and business clients. Annual revenue: 4+ M $ on sales, mobile traffic and VAS.</t>
  </si>
  <si>
    <t>RealSpeaker Group</t>
  </si>
  <si>
    <t>http://www.realspeaker.net/en</t>
  </si>
  <si>
    <t>Kazan</t>
  </si>
  <si>
    <t>Industrial internet &amp; IoT
Enterprise software</t>
  </si>
  <si>
    <t>Audio - visual enhancement to speech recognition systems</t>
  </si>
  <si>
    <t>RealSpeaker Group develops the audio-visual speech recognition application RealSpeaker.
Our solution uses additional video information, which allows us improving voice recognition accuracy by at least 20-30 per cent. This makes our patent pending technology way ahead of existing competitions.</t>
  </si>
  <si>
    <t>Viktor Osetrov, CEO, founder, 27 years old. Senior engineer with 7 years’ experience designing, programming and testing software across a variety of platform. Musina Aliia, CFO, co-founder, 24 years old. AR specialist, account and financial manager with 5 years’ experience at the companies as IBM.</t>
  </si>
  <si>
    <t>We have released beta version of our product for Windows OS, which is currently in use by about 3k paid users from Russia. By the end of the next year, we are going to reach over 35 paid users with a revenue over $1M by the means of English and Spanish speaking people too.</t>
  </si>
  <si>
    <t>According to TechNavio currently, only 15-20% of the speech recognition market potential is used. The total expenses on speech recognition technologies developing in the world in 2010 were estimated at $1000M and in 2016 the speech recognition market will reach the point of $2500M (+25% per year).</t>
  </si>
  <si>
    <t xml:space="preserve">Nuance, Google Speech Recognition, Microsoft Speech Recognition - the biggest speech recognition companies
Voice assistants such as Cortana, Siri, Google Now
Additional solutions M*Modal, Oculus Rift and others
</t>
  </si>
  <si>
    <t xml:space="preserve">We won Startup Sauna acceleration program in Finland. After this time we are starting actively working with big corporations. Some of them Toyota, Itouchu, Samsung, LG. And in Startup Chile we are prepared and launched version of our application for Spanish speaking people. </t>
  </si>
  <si>
    <t xml:space="preserve">By the means of Slush we are going to start cooperation with big companies from the Europe. And the next goal for us - attract round "A" of investments that can help us to transfer our solution from perspectives technology to commercially successful product. </t>
  </si>
  <si>
    <t>iamtogether</t>
  </si>
  <si>
    <t>http://iamtogether.com</t>
  </si>
  <si>
    <t>Social entrepreneurship &amp; Impact
Social media</t>
  </si>
  <si>
    <t>We deliver power to citizens to be as big as the great to deal as equals.</t>
  </si>
  <si>
    <t>The lobby of the citizens: We deliver power to citizens to be as big as the great to deal as equals.</t>
  </si>
  <si>
    <t xml:space="preserve">Background is Industrial Engineering as academics, and several positions in managemnt of teams.
</t>
  </si>
  <si>
    <t>We tender people.</t>
  </si>
  <si>
    <t>mass market</t>
  </si>
  <si>
    <t>Could be centrals of purchase and companies like groupon</t>
  </si>
  <si>
    <t>we are more than 50k registered users</t>
  </si>
  <si>
    <t>1 million people</t>
  </si>
  <si>
    <t>Spartonix Games LTD</t>
  </si>
  <si>
    <t>http://www.spartonix.com/</t>
  </si>
  <si>
    <t>Israel</t>
  </si>
  <si>
    <t>Ramat Gan</t>
  </si>
  <si>
    <t>Gaming
Analytics, big data &amp; AI</t>
  </si>
  <si>
    <t>Spartonix Games is an innovative cross platform gaming studio.</t>
  </si>
  <si>
    <t>Spartonix is an Israeli gaming startup, founded by 5 MAMRAM (IDF's elite technology unit) graduates, heavy gamers, artists and game developers. We make fun, creative and innovative mobile games.  We released 4 games to date and our vision is becoming a strong leading force in the gaming industry.</t>
  </si>
  <si>
    <t>Spartonix's team was founded by 5 ex-military, elite technology unit, graduates with years of experience in software development (Dror Cohen, Omer Leshem, Alexander Mazyarik, Orr Perets &amp; John Weinberg). Our specialty is in delivering End-to-End complex information systems both in web and mobile.</t>
  </si>
  <si>
    <t>Spartonix is an Israel-based vibrant gaming studio consisting of heavy gamers, artists and game developers whose mission is to create the ultimate game zone. Together we make Fun, creative and innovative mobile games. We've released 4 games to date and recently soft-launched our 5th.</t>
  </si>
  <si>
    <t>Mobile gaming industry | "The Quarterly Global Games Market Update, from Newzoo, pins the total estimated value of mobile games at $25 billion for the year of 2015"</t>
  </si>
  <si>
    <t>Other gaming companies | We created a smart infrastructure that enables us to manufacture games swiftly and efficiently. We also created our own exclusive real-time analytics system, an automated system that enables a targeted segmentation and personalisation.</t>
  </si>
  <si>
    <t>In the past 12 months we published 4 games (Evostar: Legendary Warriors, Tiny Warrior, Fireliner: Wild Space Battle, Break The Stone: Fun Smashing) which claimed over 600K downloads with a minimal marketing budget (About $10,000 for User Acquisition only). We've soft-launched our 5th game Nov 4th.</t>
  </si>
  <si>
    <t>We will publish more high-quality games and continue improving our k-factors, retention, conversions and revenue. Our final goal is to reduce production costs and increase profits while delivering innovative, fun and dynamic games.</t>
  </si>
  <si>
    <t>Getaway</t>
  </si>
  <si>
    <t>http://gtwy.com</t>
  </si>
  <si>
    <t>E-commerce &amp; online marketplaces
Analytics, big data &amp; AI</t>
  </si>
  <si>
    <t>Amazing hassle-free citytrips, accessible in seconds - that's Getaway!</t>
  </si>
  <si>
    <t>Getaway answers the question 'What can I do next?' We don't provide a search but inspire users with amazing possibilities to discover European cities. A typical Getaway consists of at least a flight and hotel. We have built our own technology to discover outstanding offers and provide bookings.</t>
  </si>
  <si>
    <t>Christian Würdemann: Co-Founder, Product Manager, Travel Industry Expertise // Johannes Engl: Co-Founder, CTO, Developer // Matthias Reinholz: Co-Founder, CEO, Marketing &amp; Business // Sebastian Reinholz: Growth Hacker // Till Leinen: Developer // Boris Krause: Designer</t>
  </si>
  <si>
    <t>Getaway builds technology to provide simple access to the best citytrips inside of Europe. We analyze over one million citytrips every day and dig for the most attractive offers based on price, availability, and what is relevant to users. These daily highlights can be booked on our platform.</t>
  </si>
  <si>
    <t>For the first months of our lean startup approach, we're focussing on the citytrip market in Germany. Outbound citytrips are the fastest growing segment in the travel market. In Germany, we're talking about around 1B € in revenues, only generated via e-commerce.</t>
  </si>
  <si>
    <t>Travelbird, Secret Escapes, Urlaubspiraten, Travelzoo...
We are different in our clear positioning: Getaway is not the next website, providing you with a search for accommodation or flights. Getaway analyzes all the travel data out there and answers the question 'What can I do next?'.</t>
  </si>
  <si>
    <t>We're early stage. Founded June 25th, 2015. Closed beta launch August 31st. Growth can be demonstrated by our social media campaign and more than 1000 collected email signups so far.</t>
  </si>
  <si>
    <t>Most important KPIs: Email signups, Platform users, Social Media growth, Revenues (will be able to generate revenues starting with November).
Our strategy is to focus on a strong Social Media presence and extraordinary Marketing Automation, combined with Performance Marketing.</t>
  </si>
  <si>
    <t>Test Lab</t>
  </si>
  <si>
    <t>http://test-lab55.ru</t>
  </si>
  <si>
    <t>Biotechnology
Health &amp; wellbeing</t>
  </si>
  <si>
    <t>Early stage cancer screening by saliva</t>
  </si>
  <si>
    <t>The aim of the project is  diagnostic methodology to identify the presence cancer by saliva. The basis of the techniques of biochemical analysis of metabolites in the saliva of the tumor process with simultaneous statistical estimate of more than 30 parameters</t>
  </si>
  <si>
    <t>Belskaya Lyudmila project cofounder
Ph.D., R&amp;D Director,
Gilbert Massard Ph.D, MD, Academician of RAMS
Titov Andrey
Ph.D., Technical Director project cofounder
Denis Kosiakov Chief of international relations
Kovalenko Dmitry Commertial director
Kosenok Victor Ph.D, MD, Academician of RAMTS</t>
  </si>
  <si>
    <t>One of the main factors that guarantee the success of diagnostic techniques, will be its universality. In one test of saliva can be tested directly for the presence of several cancers.It will increase the frequency of detection of the early stages, and as a result, allow for the effective treatment</t>
  </si>
  <si>
    <t>Its open for everybody who wants to prove health.
Whole market is $53 billion/year and it had a trend to grow more 7% per year
We looking at $1 billion commercialization opportunities.</t>
  </si>
  <si>
    <t>DNA tests
endoscoprion
blood tests etc
http://israel21c.org/health/new-blood-test-offers-early-cancer-detection/ 
http://onkotub.ru/?page_id=12
getcolors.com</t>
  </si>
  <si>
    <t>We almost create a new technology</t>
  </si>
  <si>
    <t>We have to start sale it :)</t>
  </si>
  <si>
    <t>Study Advisory</t>
  </si>
  <si>
    <t>https://www.studyadvisory.org</t>
  </si>
  <si>
    <t>Social media
Education</t>
  </si>
  <si>
    <t>A unique online service for universities to recruit students globally.</t>
  </si>
  <si>
    <t>Study Advisory makes the perfect matches between universities and students. The service has information of over 11000 universities, and students are able to share opinions about their university. For universities Study Advisory is a cost-efficient, powerful and global marketing tool.</t>
  </si>
  <si>
    <t>Tuomas Kauppinen&amp;Harri Suominen: Founders of Asia Exchange, Susanne Suominen: Background in financial admin, Antti Järvensivu: Background in IT project mgt, Maria Lahtinen: Background in sales mgt; Veikko Lindberg: Background in IT prod mgt &amp; dev, Janina Haapaniemi: Background in marketing and sales</t>
  </si>
  <si>
    <t>Study Advisory makes the perfect matches between universities and students. The service has information of over 11000 universities and students are able to share opinions about their university. For universities Study Advisory is a cost-efficient, powerful and global marketing tool.</t>
  </si>
  <si>
    <t>Currently there are approximately 20 000 universities in the world and each one of these is our potential customer. Also the number of university students is going to reach 262 million by 2025 and student mobility is growing rapidly especially in developing countries.</t>
  </si>
  <si>
    <t>There are two types providers that we see as competitors: rating providers (Times, QS etc.) and university portals (StudyPortals etc). We differentiate from competitors by having different approach that prioritize students' voice and by including all universities whether they are customers or not.</t>
  </si>
  <si>
    <t>Our service was launched in September 2015. Before having the service live we have managed to gather numerous leads around the world and worked with founding customers.</t>
  </si>
  <si>
    <t>After the launch of our service we will start active marketing and selling campaigns towards our potential customers. Our goal is to have 150 customers by the end of 2015 and 1200 customers by the end of 2016</t>
  </si>
  <si>
    <t>InnoLabs</t>
  </si>
  <si>
    <t>http://innolabs.ru</t>
  </si>
  <si>
    <t>Give possibility to listen to any screen (even silent) from your own mobile</t>
  </si>
  <si>
    <t>Problem 1: Not all screens can «speak». 
Mute screens exist at:
• Sport mass events
• Polyscreen system
• Conferences
• Exhibitions
• Metro/transport
• Museums
Problem 2: Conferences and museums require additional translation equipment:
-You wear translation «luggage», can't change location</t>
  </si>
  <si>
    <t>Sheshalevich Vladislav , CEO. 10 years experience in telecom software. Co-founder of 'IKB Inventor' software company.
Gromakova Natalia, Sales &amp; Business-consultant. 15 years in IT &amp;Telecom, MBA in marketing.
Poloz Ignat. Software developer, microelectronics and robotics experience.</t>
  </si>
  <si>
    <t>VIS Cast - device for audio transfer from any sources to mobile devices of users. Gives opportunity to listen to a sound of all existing TV screens (which are silent because of location, high noise level, multiscreen system, etc). Can also be used for simultaneous interpretation on user's phone.</t>
  </si>
  <si>
    <t>The VIS CAST project belongs to the market of Digital Signage, IoT, advertising, conferences.
According to Intel Digital Signage systems will will increase from 10 to 30 mln in next 6 years to 30 billion USD. Conference market is 27.6 billion USD (AMR International).</t>
  </si>
  <si>
    <t>Sennheiser Mobile Connect - device for cinema or theather to stream to mobiles.
Tunity - application for Android/iOS for receiving audio from TV. Kiq - device for audio transferring from any source to a smartphone.</t>
  </si>
  <si>
    <t>Prototype is done based on Intel Edison SoC, patent-pending. Prototype currently installed and working in test mode in Moscow SVO airport and Novotel hotel restaurant and bar. Next week start testing in shopping center and cinema (for second language in earphones simultaneously with main one).</t>
  </si>
  <si>
    <t>Finish prototype to make it easy to use in plug'n'play style. Got first customers and start production.</t>
  </si>
  <si>
    <t>Jobspotting</t>
  </si>
  <si>
    <t>http://jobspotting.com</t>
  </si>
  <si>
    <t>Personalised Job Matching</t>
  </si>
  <si>
    <t>PRODUCTJobspotting is a discovery engine for effortless and personalised job matching based on your skills and professional experiences. It offers intuitive exploration of relevant job offers, and improves with usage.</t>
  </si>
  <si>
    <t>Hessam Lavi, Founder CEO - Also BerlinStartupjobs, Londonstartupjobs, Monoqi, Amen, 5y Google EngeeneringManuel Holtz, Founder CTO - Former founder Memegen (+10mio monthly visits), 8y Google EngeeneringJan Backes, Founder CDO. ""Robin Haak, Founder COO - Founder Axel Springer Plug and Play, 4y</t>
  </si>
  <si>
    <t>Going beyond basic categorisation, Jobspotting’s algorithms consider broader topics and related skills. This enables the user to discover relevant jobs that might remain undetected using basic keyword search. Jobspotting thus ensures that users stay loyal to their talents.</t>
  </si>
  <si>
    <t>Jobspotting GmbHLychener Strasse 71, 10437, BerlinRegistered in Berlin, Amtsgericht Charlottenburg / HRB153616B</t>
  </si>
  <si>
    <t>Indeed, JobandTalent, TheMuse</t>
  </si>
  <si>
    <t>6 countries, 8 languages, +40% retention the first 3 month (people love it), 600k, 1M Feedback Data</t>
  </si>
  <si>
    <t>30 countries, +10 languages, 1M users</t>
  </si>
  <si>
    <t>VEEDEEO</t>
  </si>
  <si>
    <t>http://www.veedeeo.me</t>
  </si>
  <si>
    <t>Portugal</t>
  </si>
  <si>
    <t>Lisbon</t>
  </si>
  <si>
    <t>Enterprise software
Communications &amp; media</t>
  </si>
  <si>
    <t>VEEDEEO: The 21st Century VIDEO HIGHWAYS</t>
  </si>
  <si>
    <t>Video communications are broken. Unlike in phone, companies simply can’t connect easily with each other using their video conferencing systems. It’s a technological nightmare that doesn’t make sense in the 21st century. VEEDEEO is the cloud platform that enables a new global video connected world!</t>
  </si>
  <si>
    <t>Carlos Tavares, CTO and Founder. I have been working in IT for over 15 years and have already developed and launched a collaboration product called NEEAAUDIO (www.neeaaudio.com). I have started my first company at the age of 26, that remains active, profitable and successful.</t>
  </si>
  <si>
    <t>VEEDEEO is a cloud video connectivity service that allows any video conference room to connect externally with other video conference rooms enabling cross-company, cross-geography and cross-network video connectivity. Our main differentiators are: the price model + the ease-of-use (user interface).</t>
  </si>
  <si>
    <t>The global video-conferencing market is reaching 6.3 billion USD/year in 2020. Cloud video services are growing exponentially and it is expected to reach more than 3.5 billion USD/year in a 5 years timeframe. VEEDEEO is positioned exactly in this market (cloud video platform)</t>
  </si>
  <si>
    <t>Bluejeans (industry leader), Cisco CMR (new product).
Our main competitive advantages are the process (ease of use), universality (no need to install any software or plugins) and the business / pricing model (on-demand connectivity)</t>
  </si>
  <si>
    <t>0. We are preparing to launch the product in January 2016.
From the few approaches we have made to the market - either in large companies, VARs and Telco operators, the feedback has been great, so we expect a rapid growth from the moment the product is launched.</t>
  </si>
  <si>
    <t>We expect to reach 300.000 USD of revenue in our first year of activity and a MRR of 50.000 EUR/month until the first 18 months of activity.</t>
  </si>
  <si>
    <t>BioMicroGels</t>
  </si>
  <si>
    <t>http://biomicrogel.com</t>
  </si>
  <si>
    <t>Yekaterinburg</t>
  </si>
  <si>
    <t>Cleantech
Manufacturing tech &amp; materials</t>
  </si>
  <si>
    <t>BMG - is an absolutely new method of water purification from oil and metals ions</t>
  </si>
  <si>
    <t>BioMicroGel efficiently removes oil and metals ions from the water. It is suitable for waste waters dumped by industrial plants containing ions of metals, separation of oil-water mixtures, mitigation of emergency in case of petroleum products spills either from the surface or from the water column.</t>
  </si>
  <si>
    <t>The project team was formed by 3 partners who more than 5 years have been working together in different commercial projects. We have brightest minds in the team:  1 doctor of chemical science and 4 candidate of sciences.</t>
  </si>
  <si>
    <t>BMG - is a new patented water purification reagent technology based on microgels of ecologically-friendly polysaccharides, reagents that are obtained from cellulose, apples and other bio-resources. BioMicroGels can be used as a sweep-coagulants, liquid sorbents (oil encapsulator)  and demulsifier.</t>
  </si>
  <si>
    <t>The European market of water treatment reagents is a continuously growing market, which was estimated to be as large as € 62B in 2004 and by the USA National Research Agency estimate that the European market to reach € 100B by 2017 and €120B by 2020. European total of 26,9% of the world consumption.</t>
  </si>
  <si>
    <t>Kemira, Feralco, Acorn Water, Chemifloc, Kemiron. BMG aims to disrupt this market by offering BioMicroGel on a competitive price to other conventional coagulants, but offering a unique value to customers due to its eco-friendly nature as well as its effectiveness even in low-concentration solutions.</t>
  </si>
  <si>
    <t>Rise of revenue on 50%, increase in the number of employees on 40%, Supply of 6 international patent applications: European, Eurasian, US, Canada, India, China and 2 Russian. Get the residency of Skolkovo foundation.</t>
  </si>
  <si>
    <t>Rise of revenue on 65%, increase in the number of employees on 50%</t>
  </si>
  <si>
    <t>GameAnalaytics</t>
  </si>
  <si>
    <t>http://www.gameanalytics.com</t>
  </si>
  <si>
    <t>GA is the largest free big data analytics platform specialising in mobile gaming</t>
  </si>
  <si>
    <t>GA is the leading big data analytics platform for mobile gaming helping over 5,000 live games monitor, understand and act on how 350m MAU are engaging with their games. Through this unique understanding and scale, GA is developing big data applications to further help developers and studios.</t>
  </si>
  <si>
    <t>Background of team is in gaming and technology, all successful founders and proven business builders.Morten Wulff - Founder. http://bit.ly/1McuRmOLuke Aviet - CEO. http://bit.ly/1DwnCDkNick Roveta - VP. http://bit.ly/1gM3zqGClaus Moseholhm - CCO. http://bit.ly/1JNFhaV</t>
  </si>
  <si>
    <t>GA provides a free analytics solution for mobile game developers, our differentiation vs other solutions is:100% freeUnity Gold Partner5.5k live games (only Google Analytics and Flurry could claim to have more in gaming)350m MAU - we think we are the biggest and have unique insight</t>
  </si>
  <si>
    <t>GA's free analytics is for mid to long tail game developers - growing at same pace as Unity is growing it's customer baseGA's Game Insight (Beta) is for the large publishers / AAA - very new product, but we think it can compliment AppAnnies product</t>
  </si>
  <si>
    <t>DeltaDNAUnityAnalytics1) GA has more customers, more data and more insight2) GA is free3) GA is integrated in the major game engines (easy to deploy/reduced friction)4) GA's long term model is a data science/optimisation platform (due to our increasing scale) not an analytics service</t>
  </si>
  <si>
    <t>From 150m MAU to approx 350m MAU From 3.5k games to 5.5k games</t>
  </si>
  <si>
    <t>Between 50% and 100% growthGoals: Launch 1-2 revenue generating products to proof of concept data driven applications (1st product is Game Insight)Raise a round in January 2016 based on the growth of our core metrics and continued growth from the new products</t>
  </si>
  <si>
    <t>Tsobbies Oy</t>
  </si>
  <si>
    <t>http://www.tsobbies.com</t>
  </si>
  <si>
    <t>Mobile apps that make everyday's life fun!</t>
  </si>
  <si>
    <t>In this busy world of ours there are so many little things we have to do.
Sometimes they're big, sometimes small. The point is that
you don’t have to do everything yourself! That’s why Tsobbies created Hubtory, 
an application that get’s you help for what ever needed. Helper gets compensation.</t>
  </si>
  <si>
    <t>Mr. Juuso Vuorenoja, ~ 20 years of experience in graphic- and webdesign. Last 5 years mobile appcilation UI designwork.
Mr. Sakari Salli, ~ 20 years of entrepreneurship in Film Post Production.
Mr. Harri Saarinen, ~30 years of experience in financial administration.</t>
  </si>
  <si>
    <t>Hubtory in a nutshell is as follows. User can create tasks that other users can carry out. For a little compensation of course.
Everybody wins.
It might be local information, a small case of help with carrying your piano or maybe baking a cake. User interface is like a radar of opportunities.</t>
  </si>
  <si>
    <t>Our market is global, basically anyone who has a smartphone. Task creator might be in Japan and the executor in Spain.
Market research with our demo version gave positive feedback from a small testgroup.</t>
  </si>
  <si>
    <t>There are some websites and apps that are providing similar services, but none of these match our concept. Hubtory is for ordinary people that need information or  help with ordinary things. We are not trying to be an employment agency, we are just connecting users and their needs.</t>
  </si>
  <si>
    <t>Our product is in development stage so there are no sales.</t>
  </si>
  <si>
    <t>Our goal is to get the Hubtory app ready for release in June 2016. We aim at 30000 registered users and 180000$ gross sales and 6-8 employees by the end of 2016. By the end of 2017 we are aiming at 100000 registered users and 8-10 employees.</t>
  </si>
  <si>
    <t>Finnofy</t>
  </si>
  <si>
    <t>https://www.finnofy.fi</t>
  </si>
  <si>
    <t>Finnofy is an innovation platform for mobile applications.</t>
  </si>
  <si>
    <t>Finnofy is built to ensure everyone’s equal chances to become the innovator of the next breakthrough. The key concept is to use large crowds for innovation process. Finnofy enables regular people to utilize their full potential as innovators.</t>
  </si>
  <si>
    <t>Tomi Laitila, CEO, Operations and Product Design.
Roope Hakulinen, CTO, Software.
Lauri Alasaukko-oja,  Marketing.
Jussi Reijonen, CFO, Finance and Strategy.
Ilkka Kaikuvuo, advisor &amp; member of the board, COO of Surveypal Oy
Mika Suominen, advisor &amp; member of the board, CEO of Druid Oy</t>
  </si>
  <si>
    <t>Finnofy produces mobile applications by collecting the ideas of regular people. First the innovating crowd brings the idea and innovation to our platform. If the idea is evaluated as good enough, it will be pursued and brought alive by Finnofy.</t>
  </si>
  <si>
    <t>Finnofy has basically two kinds of markets. The main market are the normal people who have ideas they aren't able to pursue because for example lack of time, resources and connections. On the other hand we produce new mobile applications for global market and thus also global audience is our market.</t>
  </si>
  <si>
    <t>Finnofy operates in global scope. The mobile application market is of course heavily competed but we get a huge advantage from the crowd already associated with the idea from the beginning.</t>
  </si>
  <si>
    <t>Our key metrics come from community involved. Main attributes are the number of people involved with Finnofy and the number of ideas collected. Because we are just launching our platform we are still running low on volume and hope to increase our user base rapidly in near future.</t>
  </si>
  <si>
    <t>Our main quantitative goal is to launch 5 successful mobile application and create stable community on our platform that constantly evolves the ideas provided. Hopefully one of the applications launched will make a breakthrough and the opportunity to global has realized.</t>
  </si>
  <si>
    <t>Aurus</t>
  </si>
  <si>
    <t>http://aurus5.com</t>
  </si>
  <si>
    <t>Novosibirsk</t>
  </si>
  <si>
    <t>We develop and provide proprietary enterprise software on top of Cisco platforms</t>
  </si>
  <si>
    <t>Aurus is a Cisco Solution Partner that develops enterprise-class software solutions to extend the feature set of Cisco Collaboration and Contact Center products. Today, 20% of corporate customers in Russia with Cisco products deployed are already our clients and we aim to expand internationally.</t>
  </si>
  <si>
    <t>Alexander Anoshin (founding CEO), Konstantin Shamin (CTO) and Maria Bodneva (Chief Marketing and Sales). For the past 4 years we've grown into a well-known developer and vendor, built a network of 100+ channel partners and attracted largest Russian companies as clients.</t>
  </si>
  <si>
    <t>PhoneUP and U-Meet - extensions to Cisco Collaboration products to make the employee communications even more convenient and secure. RichCall and Outbound - add-ons to Cisco Contact Center solutions designed to drive customer loyalty with proactive service and live video assistance.</t>
  </si>
  <si>
    <t>Our target is 200,000+ companies worldwide that already have Cisco Collaboration and Contact Center solutions deployed. With the average check of $5K and growing that makes a $1 billion market we will tap.</t>
  </si>
  <si>
    <t>Each Aurus product has 2-5 competitors. Our advantages are: 1) deep integration with Cisco solutions adds a set of unique features to our products; 2) several products in the suite provide us with great cross-sell opportunities; 3) focus on Cisco customers facilitates marketing and sales.</t>
  </si>
  <si>
    <t>During the past 3 years we've been selling our products to Russia-domestic customers with the annual growth of 40% and we aim for international expansion upon domestic market saturation to keep the growth.</t>
  </si>
  <si>
    <t>The expansion to the global market will allow us to double the annual sales volume each year. We aim to build a global technology leader in our respective field and sell the company to a strategic acquirer.</t>
  </si>
  <si>
    <t>InvestorEye Oy</t>
  </si>
  <si>
    <t>http://www.investoreye.com</t>
  </si>
  <si>
    <t>Hausjärvi</t>
  </si>
  <si>
    <t>Communications &amp; media
Financial &amp; payment services</t>
  </si>
  <si>
    <t>Innovative and modern way for a company to do IR communication.</t>
  </si>
  <si>
    <t>InvestorEye is a unique and modern solution to a well-known problem companies have in reaching private investors with their investor relations communication. InvestorEye allows companies to conduct their IR efficiently and directly to private investors engaging them to the company.</t>
  </si>
  <si>
    <t>Co-Founders: 
Laura Kuittinen (CEO), the marketing genius;
Naseer Ahmad (CTO) , the techical mastermind;
Antti Kuittinen (chairman), the financial expert
Rest of the team:
Marc Dillon (advisor), co-founder/COO of Jolla</t>
  </si>
  <si>
    <t>Our product is about connecting companies with investors and creating interactive vibrant communication platform between them. Our product is valuable to our customers and users since current solutions does not address challenges investor communication is currently facing.</t>
  </si>
  <si>
    <t>The problem is world-wide and currently there is no fully functional solution. We estimate the current value of the market to be approximately USD 6 bn and growing.</t>
  </si>
  <si>
    <t>IR Communications market is very fragmented. IR Experts (such as Investis) target individual companies and build tailor-made solutions. 
Social media (Twitter, FB, LinkedIn) is being used but also acknowledged that they work poorly.</t>
  </si>
  <si>
    <t>08/2014 company was established and development was ignited. A vision was set and work started.
01/2015 beta release. Since, we have learned a lot and been able to clarify the vision and business model.
08/2015 first release with Nasdaq.</t>
  </si>
  <si>
    <t>Launch the service first in Nordics and then move rapidly to Europe. Goal is to be first in the market and eventually remain as number one.</t>
  </si>
  <si>
    <t>CrowdImpact GmbH</t>
  </si>
  <si>
    <t>http://www.crowd-impact.com/</t>
  </si>
  <si>
    <t>Munich</t>
  </si>
  <si>
    <t>Social entrepreneurship &amp; Impact
Communications &amp; media</t>
  </si>
  <si>
    <t xml:space="preserve"> Transformational micro-stories to inspire action.</t>
  </si>
  <si>
    <t>Using storytelling, we break down goals, processes and brand values into micro-actions. Delivered via software, people can implement development into their everyday lives. Framed by a specific process, we can facilitate change and empower companies to engage their stakeholders on a day-to-day basis.</t>
  </si>
  <si>
    <t xml:space="preserve">Nils-Claudio Sierck (Co-Founder, CEO), serial entrepreneur, builds his businesses based on being at service, meaning matters, trust and gratitude.  
Antti Kirjalainen (Co-Founder, Creative Director) serial entrepreneur, architect, designer, curator World Design Capital Helsinki 2012. </t>
  </si>
  <si>
    <t xml:space="preserve">Change management consulting process supported by micro-action software as a service. CI-Flight Suite connects the client-operation to their blood memory and translates corporate strategy into firsthand experiences on an individual level.
</t>
  </si>
  <si>
    <t xml:space="preserve">Tier-2 companies and their communities who have ascended beyond the goal of selling a product to selling meaning and quality of life. The meaning economy is a growing market and we see our opportunity in creating professional content.
</t>
  </si>
  <si>
    <t>grovo.com is a competitor. But instead of focussing on simple tutorials for business-tools via embedded videos we offer a more holistic approach for the user and try to create an impact in his everyday life, unlocking his potentials and help him to become his true self. We focus more on bottom up.</t>
  </si>
  <si>
    <t xml:space="preserve">We grew from a core team of 4 members to 10, tripled our investors money and gained 5 new business partners/customers. Our product evolved from a mere idea to a defined process and an application in beta phase.
</t>
  </si>
  <si>
    <t>We'll gain a community of around 750.000 users, generating 1 million $ revenue. Our team will grow to 20 members including specialists from every interactive field.
Strategy: Heavy networking in tier-two companies with established communities.</t>
  </si>
  <si>
    <t>BuyFactors Inc.</t>
  </si>
  <si>
    <t>http://www.buyfactors.com</t>
  </si>
  <si>
    <t>BuyFactors™ is a Prescriptive Decision Analytics platform for B2B sales.</t>
  </si>
  <si>
    <t>BuyFactors™ takes the guesswork out of selling by helping sales reps analyze their sales interactions and buyer´s decisions. It detects the weak spots within the deal and sales reps can use this insight in optimizing their next sales interaction, in order to effectively influence buyer´s decisions.</t>
  </si>
  <si>
    <t>Pekka Sipola (Founder, CEO) has +15 years experience in sales and marketing, building web/mobile products and growing a successful business. Dave Douglas (Founder, VP Customer success) has +25 years experience in sales and marketing, 2 x IPO and 4 x Exit under his belt in Silicon Valley.</t>
  </si>
  <si>
    <t>BuyFactors™ is a cloud platform using reinforced machine learning and prescriptive analytics to detect weak spots within the deal and it provides actionable recommendations for salespeople to optimize their next sales interactions with the buyer´s to effectively influence purchase decisions.</t>
  </si>
  <si>
    <t>Sales Acceleration market is estimated to grow to $15.8B by 2019. There´s 5.6M non-retail sales reps in US, average spend in Sales Acceleration Technology is $2820 / sales rep / year.</t>
  </si>
  <si>
    <t>There is a lot of sales solutions on the market to increase sales effectiveness, but these solutions are failing to resolve the main problem what front-line sales is facing today, poorly performed sales interactions. There is no other solution on the market focusing on optimizing sales interactions.</t>
  </si>
  <si>
    <t>We are in pre-revenue stage. Launching the Beta in October 2015.</t>
  </si>
  <si>
    <t>We are using a B2C2B strategy and our goal is to build out a B2C user base of 15 000+ people in the next 18 months and we are focusing on Enterprise companies. The follow up strategy is to convert 10 000+ B2B users into paying customers by selling the product for their employing companies.</t>
  </si>
  <si>
    <t>Plumbr</t>
  </si>
  <si>
    <t>https://plumbr.eu</t>
  </si>
  <si>
    <t>Tallinn, Tartu, Boston</t>
  </si>
  <si>
    <t>Application performance monitoring with automatic root cause detection.</t>
  </si>
  <si>
    <t>Computers are ready to take care of performance troubleshooting. Plumbr notices when your application is slow or down and automatically reports what you need to fix in source code to make the problem go away. Very unique and distinguishing IP, multi-billion-dollar market, proven with customers.</t>
  </si>
  <si>
    <t>Founders were key team members of nortal.com - the biggest IT consultancy company in the Baltics. Priit (CEO) built a team of 70 from 0. Ivo (Product) was CTO of Nortal Group. Vladimir and Nikita were core developers and running the R&amp;D team.</t>
  </si>
  <si>
    <t>Plumbr monitors IT application performance. When an incident (slowness, crash) happens, it detects what line of code is causing it. The concept grew out of PhD research and was considered impossible before :) Allows for millions of savings in reduced manual work and avoided impact on image</t>
  </si>
  <si>
    <t>Application Performance Monitoring - Gartner reports to be around $3bn/year and growing at 15% year-on-year. Market growth is accelerating, because more and more businesses depend on IT and they feel the need to ensure that their IT systems are up and at top performance.</t>
  </si>
  <si>
    <t>There are tens (hundreds?) of Application Performance Monitoring products. Most important ones: Dynatrace, New Relic, AppDynamics, CA. Also IBM, HP, Dell, etc have APM units. None of the incumbents have ability to automatically detect root cause. Some early stage startups (Takipi, jClarity).</t>
  </si>
  <si>
    <t>2015Q2 vs 2014Q2:
* JVM-hours (the amount of time Plumbr users monitor their applications) +43%
* ARR +128%
Throughout 2015, we have grown MRR by more or less 10% every month</t>
  </si>
  <si>
    <t>Reach $50k monthly bookings by end of 2015.
$100k MRR by end of 2016.</t>
  </si>
  <si>
    <t>Artquant Ltd.</t>
  </si>
  <si>
    <t>http://www.artquant.com</t>
  </si>
  <si>
    <t>Analytics, big data &amp; AI
Financial &amp; payment services</t>
  </si>
  <si>
    <t>ArtQuant Ltd. provides innovative FinTech and InvestTech solutions</t>
  </si>
  <si>
    <t>The company provides FinTech and InvestTech software solutions for the stock market.Our goal is to create innovative products that can successfully overcome global challenges which are caused by the extraordinary increase of the amount of various data in the financial sphere.</t>
  </si>
  <si>
    <t>Samit Yakovlev - Co-founder and Managing Partner. Samit has the recognized by the world community stock market experience (including asset management with the use of algorithmic trading systems.
Ilya Filippov - CEO and Co-founder. Ilya has a huge experience in creating of the quantitative models.</t>
  </si>
  <si>
    <t>Portfolioand.Me is a fundamental analysis tool for the US stock market that is based on artificial intelligence. The tool allows users to build and adjust stock portfolios in accordance with specified criteria and to monitor the dynamics of company shares and exchange-traded funds (ETFs).</t>
  </si>
  <si>
    <t>Our clients are all financial market participants, including major financial institutions, banks, hedge funds, investment funds, portfolio managers, financial advisors and private investors.</t>
  </si>
  <si>
    <t>Our competitors include companies like Kensho, Lucena Research and Bloomberg. Our main advantages are: a complete stock portfolio ready for purchase, ranking of indicators that have worked well in the recent past and smart estimates. Testing strategies through Portfolioand.me takes mere seconds.</t>
  </si>
  <si>
    <t>We launched our flagship product Portfolioand.Me in June 2015. During this time, we managed to conduct beta-testing. Our 60 beta testers included financial analysts, hedge fund managers and portfolio managers from major Russian companies.We improved the product, using the valuable feedback obtained.</t>
  </si>
  <si>
    <t>Our goal is to reach 1 million in revenue for this period. We intend to run a full-scale marketing campaign, to continue direct sales, take part in conferences and to engage in other marketing activities. We also seek to launch an updated version of Portfolioand.me in September 2015</t>
  </si>
  <si>
    <t>Eristica</t>
  </si>
  <si>
    <t>http://eristica.com</t>
  </si>
  <si>
    <t>Eristica – Global Challenge Network</t>
  </si>
  <si>
    <t>Eristica is the unique network of digital dares, challenges and proofs – the synthesis of social betting and new media formats: mobile gaming and online video. We provide a great tool for undertaking digital dares. We believe that daring someone using smartphone is 21st century. Oraly - stone age.</t>
  </si>
  <si>
    <t>We doubt that such kind of social network of dares and crazy challenges could have been founded by over-educated MBA managers and mature businessmen. It turned out that the idea of Eristica came to four young, ambitious, upstarts, who want to make this “world a better place”.
- Nikita, CEO Eristica</t>
  </si>
  <si>
    <t>Eristica is a mobile app platform that makes possible to dare anyone and everyone. Users can send dares to each other, upload and watch funny video-proofs and create massive challenges in a few taps. Dares have become social events, next level of online/offline entertainment.</t>
  </si>
  <si>
    <t>Our usage matrices only prove that the market opportunity is very significant. By developing a synthesis of such emerging markets as social betting ($7B), mobile gaming ($30B) and online video ($30B) we create an exceptional business story.</t>
  </si>
  <si>
    <t>Our competitors are: YouBetMe, Klash, etc. We are unique because we make daring fun, user-friendly and interesting to watch and share. Consequently, this has an impact on our phenomenal retention rate. Moreover, we have several killer features which we are planning to present on Slush exclusively.</t>
  </si>
  <si>
    <t>Eristica exists for 8 months in CIS only and has outstanding metrics. 500k users during the last 8 months. 50% retention of 1 week. MAU of 170k and DAU of 50k. Average time of one session in the app: 20 min. Substantial mo/mo growth of 15%. More to come...</t>
  </si>
  <si>
    <t>Eristica is moving towards becoming a ubiquitous platform which integrates dares, video content and gaming. There are 2 major directions of our further evolvement: global expansion and gamification. We want to become the global Instagram of dares with integration of challenges into third-party games</t>
  </si>
  <si>
    <t>Game Garden</t>
  </si>
  <si>
    <t>http://www.game-garden.com</t>
  </si>
  <si>
    <t>Founded in 2009 Game Garden is one of the leading mobile/social game developers.</t>
  </si>
  <si>
    <t>With over 10 million players around the world, Game Garden currently develops family oriented games. Topping the charts of Apple Store, Google Play and Amazon Store, Game Garden offers exceptional programming, art, gamedesign, and technologies, as well as a team of highly professional individuals.</t>
  </si>
  <si>
    <t>Yury Pomortsev, CEO, founder, co-owner.</t>
  </si>
  <si>
    <t>Along with successful freemium games (Fairy Farm, Fairy Kingdom, Farmdale, and 2 upcoming titles), we work on GENIE (Game ENgInE) – a package of multi-purpose client-server program solutions for development and analysis of mobile and social gaming products.</t>
  </si>
  <si>
    <t>We can estimate the target market, or the gaming engine segment, at $15 bln worldwide according the reports released by Unity3D developer. We believe that this market will continue to grow. Since there is no counterpart to GENIE at the moment, our product can bcan become the leader in this segment.</t>
  </si>
  <si>
    <t>Unity 3D is an environment for 3D game development, but, unlike our product, does not include a server module. Unity 3D requires the work of highly qualified programmers. Cocos2D — game development environment. Unlike our solution, Cocos2D isn't miltiplatform – it only functions with iOS/MacOS.</t>
  </si>
  <si>
    <t>All three parts of GENIE (a multi-purpose high capacity server solution; statistics and data analysis collection system; a multiplatform client engine) have been used successfully in the past 3-5 years by Game Garden, a Moscow-based game development company in its own projects.</t>
  </si>
  <si>
    <t>Second quarter of 2016 – creation of the alpha version of GENIE.
Second quarter of 2017 – creation of the beta version GENIE 
Forth quarter of 2017 – commercial release, creation of the sales and the technical support departments.</t>
  </si>
  <si>
    <t>Anisoprint LLC</t>
  </si>
  <si>
    <t>http://www.anisoprint.com</t>
  </si>
  <si>
    <t>3D printing of high performance functional parts with composite materials</t>
  </si>
  <si>
    <t>Anisoprint connects 3D printing with the world of high performance fiber reinforced plastics. Our technology is one another step towards new industrial revolution, which will move us away from the era of standardized mass production and reveal new horizons of human creativity.</t>
  </si>
  <si>
    <t>Fedor Antonov - CEO and Founder, PhD in mechanics, MSU graduate, Moscow, Russia
Andrey Azarov, CTO and Founder, PhD in mechanical engineering, MSTU graduate, Moscow, Russia
Zafer Gurdal, Scientific advisor and Founder, Professor, University of South Carolina, Columbia, SC, USA</t>
  </si>
  <si>
    <t>Imagine that you can create high performance part, such as used today in aircrafts and rockets just here, on your desk. You do not need expensive equipment or tooling, you do not need to be skilled manufacturing engineer - all you need is Anisoprint Composer 3D printer.</t>
  </si>
  <si>
    <t>Our technology opens a new niche in a big and fast-growing 3D printing market - personal 3D printing of functional parts, which can be estimated at $1bln by 2018. Our customers are small innovative companies working on UAVs, robotics, personal medicine, sports goods and other high-tech products.</t>
  </si>
  <si>
    <t>MarkForged Mark One 3D printer. Printer uses composite filament, preliminary impregnated with Nylon, which limits the choice of materials, versatility and tailorability. We offer more flexible solution for 3D printing parts with better mechanical poperies for lower price.</t>
  </si>
  <si>
    <t>The technology was developed in February 2015 and the company was started in June 2015. Since than we've developed a working prototype of a printer and are able to produce stronger and stiffer parts using different plastic and fiber materials.</t>
  </si>
  <si>
    <t>The main goal for following 18 months is to bring the product to market and to start sales and offering services. We expect sales of  1500 printers during first year, based on the global demand. The expected revenue of the first year of sales is $10 mln.</t>
  </si>
  <si>
    <t>Jumbon Ltd.</t>
  </si>
  <si>
    <t>http://www.freakcircus.net</t>
  </si>
  <si>
    <t>Passionate game studio creating high quality mobile games.</t>
  </si>
  <si>
    <t>We're a growing game studio from Oulu, Finland. Our core focus is creating fun-to-play mobile games combining crazy ideas and brilliant visuals. Our first game, Freak Circus Racing, released for iOS and Android in June 2015. Currently we're working on expanding the Freak Circus universe.</t>
  </si>
  <si>
    <t>Samu Keränen, CEO, Founder - Serial entrepreneur since 2007, industry speciality B2C, Music, Gaming, Entertainment
Olli Mäntylä, COO - Background at LudoCraft Ltd., in Mobile, PC and Educational game projects
Jyri Autio, CTO - Long history in game development, Finncodex, Kinos Game Studio</t>
  </si>
  <si>
    <t>Freak Circus Racing is wacky and crazy mobile racing game with unique visual style and sense of humor.</t>
  </si>
  <si>
    <t>Mobile games are growing faster than any other segment on global games market. This year will mark the first time mobile games surpasses all other segments, including console games.</t>
  </si>
  <si>
    <t>All racing games on market. Racing game players change their games easier and more often than players on other categories like Puzzle and Strategy games. Our Day 1, Day 3 and Day 7 Retention numbers show exceptionally good player dedication.</t>
  </si>
  <si>
    <t>Last 12 months we've focused on game development, early market entry and analytics. And followed that with additional polish and optimization for the game and marketing push based on player feedback and metrics.</t>
  </si>
  <si>
    <t>Launching Freak Circus Racing on Asian markets, additional polish, optimization and content for the game. Optimizing marketing push and visibility. Expanding Freak Circus universe with new titles.</t>
  </si>
  <si>
    <t>processCLOUD</t>
  </si>
  <si>
    <t>https://www.processcloud.xyz</t>
  </si>
  <si>
    <t>Industrial internet &amp; IoT
Manufacturing tech &amp; materials</t>
  </si>
  <si>
    <t>processCLOUD is what you do in the cloud</t>
  </si>
  <si>
    <t>processCLOUD is a tool to support management and decision making through process measurement. 
Every single repetitive event is registered on our cloud servers allowing to our customers follow up what they are doing using charts, sorting results by day, month or specific period, from anywhere.</t>
  </si>
  <si>
    <t>The founder is Eduardo Luis Hofmann, who has a large background on manufacturing process. 
The concept of processCLOUD came from a self-professional requirement of a simple tool to measure process productivity.
More info on linkedin: https://fi.linkedin.com/pub/eduardo-hofmann/0/257/659</t>
  </si>
  <si>
    <t>processCLOUD is a sensor connected to our servers on which every single event is stored on the cloud
It allows  user to get reliable data about any process, how many pieces produced, downtimes and others
The key differentiation is that you can access it from tablet, smartphone or desktop, anywhere</t>
  </si>
  <si>
    <t>Manufacturing industry, small shops that want to know how many customers enter the store, offices, anyone that want to record repetitive events</t>
  </si>
  <si>
    <t>There are some players in this market, with focus on special equipments and the cost is &gt;500€ per station.
Our target is to provide a simple solution less than 100€ and also API to allow users to implement their own way to detect events and store in our servers with a subscription fee.</t>
  </si>
  <si>
    <t>The kick off of this project was in August, 2014. Since then, I spent 500 hours working on the development and testing, this was during my free time as I still have my regular work.</t>
  </si>
  <si>
    <t>Approach partners from my network and supply them one device for testing.
Another approach will be offering to teachers from MBA and Engineering schools to test processCLOUD allowing them to know it and use on their discipline. The objective is to help students and later keep them as customers.</t>
  </si>
  <si>
    <t>LiveRing</t>
  </si>
  <si>
    <t>http://www.livering.com</t>
  </si>
  <si>
    <t>Helsinki (and LiveRing, Inc. in Delaware)</t>
  </si>
  <si>
    <t>A social networking app that let’s groups of friends enjoy LIVE video moments</t>
  </si>
  <si>
    <t>LiveRing lets you tap into your friends’ lives whenever something is going on and lets you experience moments together in real-time. A LiveRing moment gives you the feeling of truly belonging, understanding, and being present through face-to-face interaction with your friends.</t>
  </si>
  <si>
    <t>Daniel Holmström, CEO, Co-founder: previously CEO and Co-founder at Promotion Point with 200 employees,  MSc Finance.Markus Pukari, Co-founder:  currently also CEO and Co-founder at Promotion Point Ossi Tiltti, Advisor (CTO), Co-founder: currently also Technical Director at Rovio+4 engineers</t>
  </si>
  <si>
    <t>LiveRing provides many-to-many live video moments for groups of friends - sending out a tagged invitation makes it social and easy to join your friends live. In addition to 'traditional' passive sharing of pictures and video clips users can experience things together when they happen.</t>
  </si>
  <si>
    <t>Core target group: young adults and teenagers. The ‘video chat’ market has grown to about 380 million users in 2015. We believe that the growth for live video will start booming from 2015. Gartner Research ‘Predicts Live Video Broadcasting Will Be the New "Selfie" By 2017’.</t>
  </si>
  <si>
    <t>We divide our competitors into two categories: video calling or streaming, and social networking. Skype, Facetime, Oovoo, and Google Hangouts provide video calling. Livestream, Ustream, Meerkat and Periscope are focused on one-to-many broadcasting. In social networking there are several others.</t>
  </si>
  <si>
    <t>Product is still in beta / soft launch with some key product features being developed. The core of service, live video, works well. We have validated with tests in markets, we have some use and people invite their friends. Set to launch October 2015 - updates in autumn :)</t>
  </si>
  <si>
    <t>Launch in early October, focus on engagement and virality within user's groups of friends - achieving network effect and value for users. Key features for support under development: web client, adding content and engagement.</t>
  </si>
  <si>
    <t>Markus Kantonen</t>
  </si>
  <si>
    <t>Stormcharge</t>
  </si>
  <si>
    <t>http://www.stormcharge.com</t>
  </si>
  <si>
    <t>Transport &amp; automotive
Gaming</t>
  </si>
  <si>
    <t>Simulation development to real world autonomous vehicle command and control</t>
  </si>
  <si>
    <t>Developer of realistic broad audience 3D battle simulations with real map data, with serious training and real world applications of distributed remote control and monitoring of autonomous vehicles. Target audience games: core gamers enjoying realism, serious applications: government organisations.</t>
  </si>
  <si>
    <t>The differentiating features for serious markets have been innovative user experience that allows seamless view switching between 2D real world map data, 3D and sensor views and that there are both 2D and 3D views. For core gamer the differentiating features are UX, scale and realistic behaviour.</t>
  </si>
  <si>
    <t>10M+ core gamers that enjoy  using Steam, App store and Google Play
Organisations that need to train, operate, monitor and control autonomous vehicles (land-based or airborne) from single command centre or multiple locations and devices.</t>
  </si>
  <si>
    <t>Wargaming (World of Tanks), Focus Interactive (War Game), Bohemia Interactive (Virtual Battlefield), etc. Competitive advantage is in innovative UX that works both with mouse / keyboard and with touch devices, realistic behaviour, works on devices with different screen sizes down to mobile.</t>
  </si>
  <si>
    <t>Last 12 months have been R&amp;D to achieve the minimum level of engine features for a battlefield simulation for IOS tablets.</t>
  </si>
  <si>
    <t>6 months: Find publisher that is ready to fund the polishing of the first game. Self publish if we cannot find a publisher with acceptable terms. Close first serious application government deal.
12 months: First game out for IOS, Android and Windows/Apple/OSX. Expand serious application market.</t>
  </si>
  <si>
    <t>Kwork Innovations (Upote.com)</t>
  </si>
  <si>
    <t>http://www.kwork.fi/</t>
  </si>
  <si>
    <t>Tampere + Helsinki</t>
  </si>
  <si>
    <t>Stop boring web sites with Upote.com by Kwork!</t>
  </si>
  <si>
    <t>Kwork Innovations has the mission to "stop boring web sites". We a have a variety of ways to accomplish this goal - starting from web site upgrades, web development to our proprietary, patent-pending embedding platform - Upote.com (to be launched at Slush &amp; TechCrunch Disrupt London)</t>
  </si>
  <si>
    <t>Team of 10: 6 full-time developers with university degrees and appropriate work experience, 4 administrators, contract patent attorney. Founder-inventor has over 10 years experience in web development and as an e-commerce entrepreneur with multiple developer certifications. Invention-based startup.</t>
  </si>
  <si>
    <t>Digital Services SaaS applications with a twist: a plugin on your website, while all logic, data, maintenance in cloud. Kwork Cloud is the platform for embeddable SaaS. Embeds seamlessly. Go To Market with major digital service on web: recruitment, events, e-commerce, social media and reservations.</t>
  </si>
  <si>
    <t>SaaS business process apps are a $40 billion industry. We focus on processes which have a digital interface with customers through web. 
Embedding industry is small with huge growth. Chat, forms and search are the common products. First embeddable products reached 1M users within last 12-24 months.</t>
  </si>
  <si>
    <t>Each application on the platform has competition from independent SaaS services, but our focus on embedding makes us unique. Some have embedding by making “a hole” on the site (iframe) – we are not distinguishable from the original web site. Platform competition from eg. powr.io and sumome.com.</t>
  </si>
  <si>
    <t>Early stage startup. Pilots are in regular production. 1 patent pending + 2 pre-studied inventions. Team expands constantly.  Attended Tuoteväylä, Protomo, accepted to Aalto Start-up Center, offices in Tampere and Helsinki. Funding from EU Regional Fund. Accepted to TechCrunch Disrupt Europe 2015</t>
  </si>
  <si>
    <t>Revenue goals and operational targets for 
2015 – 50k – technology development; expansion of team; productization; pilots
2016 – 500k-1M  - early growth
2017 – 2M-3M – global growth</t>
  </si>
  <si>
    <t>Deli Piste</t>
  </si>
  <si>
    <t>https://delipiste.fi/</t>
  </si>
  <si>
    <t>Food &amp; nutrition
Transport &amp; automotive</t>
  </si>
  <si>
    <t>Deli Piste brings lunch from your favorite restaurants to your door.</t>
  </si>
  <si>
    <t>Deli Piste is an online food ordering for business meetings and events. We help to save time, cost, and efforts by connecting restaurants and catering services with companies and ease the process of placing orders for events with easiness, convenient and transparency.</t>
  </si>
  <si>
    <t>Minh Nguyen, CEO &amp; Co-founder, BBA in Business Information Technology 
Olli Keränen, Marketing Director, BBA in International Business
Chau Do, Co-founder, BBA in International Business</t>
  </si>
  <si>
    <t>Deli Piste aims to gather all catering services and restaurants onto only one place with suitable menus and prices for business meetings and events. Companies can easily compare menus and place the order for 100 people at the same time only by going to https://delipiste.fi.</t>
  </si>
  <si>
    <t>The aimed market is worldwide, especially first in the Nordic areas and then rest of Europe. Targeted markets segments are companies and catering services. The market has a lots of opportunities as there is currently no good enough service provider and the segments have the need for the service.</t>
  </si>
  <si>
    <t>Currently, there is no direct competitors. The most competitive advantage is we have all many catering menus for business events with the transparency of cost.</t>
  </si>
  <si>
    <t>Since the establishment of company on 15 Feb 2015, our current revenue is 7000 EUR and it is increasing fast. We have made partnership with more than 10 high-quality restaurants and catering services and expand our service to 3 big cities of Finland which are Helsinki, Espoo, and Vantaa.</t>
  </si>
  <si>
    <t>To improve the metrics, we would like to focus more on sales and marketing in order to reach more customers and retain the existing ones. Besides, we would perform market research and improve our ordering methods - website, app, phone, sms and communication methods with restaurants and companies.</t>
  </si>
  <si>
    <t>insta Holding AG</t>
  </si>
  <si>
    <t>http://www.instalog.in</t>
  </si>
  <si>
    <t>Switzerland</t>
  </si>
  <si>
    <t>Lucerne</t>
  </si>
  <si>
    <t>Cyber security
Mobile</t>
  </si>
  <si>
    <t>Revolutionary &amp; highly secure log-in technology that will kill the password!</t>
  </si>
  <si>
    <t>The insta Holding AG provides log-in technology for web and intranet applications. We focus on providing the highest available security for log-in and other authentication processes with applications that are designed to provide additional value to you and your customers.</t>
  </si>
  <si>
    <t>Marcel Amann, CEO, Founder / Julius Knoche, COO / Michael Piecko, CTO / Pasquale Pultrone, CSO / Jochen Kassberger, Chief Strategist</t>
  </si>
  <si>
    <t>instalog is our universal cross-platform log-in tool. We developed a technology that does not simply substitute or emulate login via username and password…it makes it obsolete! We enable your users to authenticate via mobile device.</t>
  </si>
  <si>
    <t>We believe that static two factor authentication is one of the oldest unchanged technologies still used unchanged since the beginning of the world wide web. So basically we would like to state infinity...however based on our value proposition it is business profiting from increased customer lifetime</t>
  </si>
  <si>
    <t>Some...most however not as secure and not focused on actively fueling revenue in order to pay for its own application. In addition there are patents which limit competition using similar UX and encryption.</t>
  </si>
  <si>
    <t>...hey, relax a little bit...we are just beginning to push into the market...but our sales pipeline has grown massively in quantity &amp; quality over the past three month.</t>
  </si>
  <si>
    <t>Talk to us!</t>
  </si>
  <si>
    <t>JJworld?Beijing?Network  Technology Co.,LTD</t>
  </si>
  <si>
    <t>http://www.jj.cn</t>
  </si>
  <si>
    <t>China</t>
  </si>
  <si>
    <t>Beijing</t>
  </si>
  <si>
    <t>Popularize board game culture, gather game masters and enjoy the competition</t>
  </si>
  <si>
    <t>Concept?Popularize board game culture, gather game masters and enjoy the competition
Slogan?Fun with the board game
R ole?The promoter of board game
Position?The specialized board game match platform
Features?Expert, excitement, fun,team-spirt, honor</t>
  </si>
  <si>
    <t>PC, web and mobile game publisher and developer</t>
  </si>
  <si>
    <t>Registered users :  90,000,000+?
DUA: 5,000,000+?
PCU: 500,000+?
Over 10 ios &amp; android games.</t>
  </si>
  <si>
    <t>All the acounts connect with PC client. The users accounts in JJ Match app connect with PC client.</t>
  </si>
  <si>
    <t>2014 
1. TOP 50 of China Mobile Game Enterprise 
2. JJ Fight the Landlord won the most popular game of the Golden Apple awards.
3. The most valuable cultural and creative enterprise award and  the Outstanding contribution award of the Hope Project 25th Anniversary .</t>
  </si>
  <si>
    <t>Registered Users:220,000,000</t>
  </si>
  <si>
    <t>Yepzon</t>
  </si>
  <si>
    <t>http://www.yepzon.com</t>
  </si>
  <si>
    <t>Wearable technology
Consumer electronics</t>
  </si>
  <si>
    <t>In the future nothing is lost anymore. In that future Yepzon is a concept.</t>
  </si>
  <si>
    <t>Yepzon designs and sells locators and locating services. The locator is used to track e.g. elderly, children and valuables. Our locator is already sold in 7 countries and worldwide sales are being ramped up. Yepzon competitive edge comes from easiness of use, high quality and cost efficiency.</t>
  </si>
  <si>
    <t>Otto Linna,</t>
  </si>
  <si>
    <t>Yepzon is the simplest positioning device in the world. In addition to its simplicity it is also foolproof in data security. No usernames, accounts, emails asked. Yepzon's unique operating logic gives it extremely long battery life, even months. Perfect for kids, pets and valuables!</t>
  </si>
  <si>
    <t>3,5BN market at 2019 (ABI Research) in industry. Great tool for families to ease their lives. Only Alzheimer patients tens of millions globally. Million children reported lost every year in only US and EU territories. Market is global and need increasing.</t>
  </si>
  <si>
    <t>Industry is at its early stage and only a little of competition. All the actors in this field grow the market so Yepzon does not see competition tough yet. Yepzon stands out with its simplicity, battery life, design and data security. Yepzon's reliability is already recognized among the customers.</t>
  </si>
  <si>
    <t>From sales of zero to 0,25M. Return rate of the devices is less than 1%. Customer satisfaction is at very high level.</t>
  </si>
  <si>
    <t>Yepzon has just got US certificates and will launch there big in Christmas season. Own e-commerce platform is just opened and at the same time company has signed significant distribution agreements with important players in the field. Following 18 months will gain 5M of revenue.</t>
  </si>
  <si>
    <t>Brazil 135 Ultramarathon</t>
  </si>
  <si>
    <t>http://www.brazil135.com.br</t>
  </si>
  <si>
    <t>Brazil</t>
  </si>
  <si>
    <t>Resende - Rio de Janeiro</t>
  </si>
  <si>
    <t>We do International Social Integration with   a foot race with 256 Km non stop.</t>
  </si>
  <si>
    <t>We are developing a GPS tracker that last for 120 hours. Our race is 62,5 hours and there is no device like this on the market. Runners from around the world. Our social work is:
- Fighting the sedentarism
- Fight children prostitution
We use our own device and software to record the GPS position</t>
  </si>
  <si>
    <t>Mario Lacerda - Doctor Degree  Education and Technology Transfer -  Ultra Runner
Moacir Lacerda - Prof. Doctor  Atmospheric Physics  - University of Mato Grosso do Sul
Hugo Marques- Mechanical Engineer CWRU - USA
Giuliano Santos - Mechanical Engineer - Ultra Runner
Robson Jaques  - Programer</t>
  </si>
  <si>
    <t>We are working in an electronic device that is able to work for 120 hours continuously . We collect the runners data, and   motivate people to practice sports doing long distance foot race.
We are also transmitting these data in real time, in areas where there is no cel phone signal.</t>
  </si>
  <si>
    <t>Foot race athletes - Marathoners - 1/2 marathoners - Adventure Race Runners - Endurance Athletes</t>
  </si>
  <si>
    <t>Gps companies are our competitors. Our major advantage are:
-  our battery life. 
- Capability to transmit the Athlete position in real Time.
- Record 50 potions per minute during all the race duration</t>
  </si>
  <si>
    <t>We already tested our 3 prototypes and now are looking for a massive test with 100 devices.</t>
  </si>
  <si>
    <t>We are planning to run a massive test. With these the data we will advertise ou capability and will recruit more people to work with us.</t>
  </si>
  <si>
    <t>Etsimo Ltd</t>
  </si>
  <si>
    <t>http://www.etsimo.com</t>
  </si>
  <si>
    <t>We improve findability, utilization and monetization of products and information</t>
  </si>
  <si>
    <t>We provide superior, fast to implement, cost-effective and easy to use cloud-based visual discovery services that makes all our customers information/products findable without messing with their existing monetization models.</t>
  </si>
  <si>
    <t>Thomas Grandell, CEO, serial entrepreneur and visionary / Ville Virtanen, CTO, cloud systems development / Giulio Jacuzzi, CSO, Professor, human-computer interaction / Tuukka Ruotsalo, CDO, post doc, interactive information retrieval, AI &amp; machine learning / Samuel Kaski, Professor, machine learning</t>
  </si>
  <si>
    <t>The Etsimo Explorifier is a visual discovery platform built for information discovery services and ecosystems. It works with just keywords on any type of data and can be applied on e.g. news, publications, products and business intelligence. It produces 109% better hits than text based systems.</t>
  </si>
  <si>
    <t>All organizations dependent on consumer's easy discovery of information and products.</t>
  </si>
  <si>
    <t>We indirectly compete with conventional search engines. Our competitive edge is the unique combination of exploratory search engine and visual interface built specifically for information discovery. Tests show 109% better results, 4x more interactions and 2x more page views. Two pending patents.</t>
  </si>
  <si>
    <t>We're in pre-launch stage with several pilot projects.</t>
  </si>
  <si>
    <t>We are launching our SaaS Q1/2016 and based on the publicity and over 1.000 contact requests we have received despite being in stealth mode, we expect significant growth.</t>
  </si>
  <si>
    <t>Me2we Finland Oy</t>
  </si>
  <si>
    <t>http://me2we.fi</t>
  </si>
  <si>
    <t>Me2we is a versatile collaboration platform between universities and companies.</t>
  </si>
  <si>
    <t>Me2we is a tool for companies to expand into international markets with the help of talents and universities. Me2we platform fosters company-university cooperation by providing real business cases to university courses.</t>
  </si>
  <si>
    <t>Petri Tuomela (CEO, founder), Jami Haavisto (CTO, founder), Doris Hollo, Chuqiao Yu, Julia Khvostova, Felipe Cañete, Svetlana Popova, Valtter Laaksonen, Aapo Väätäinen, Tuyen Nguyen</t>
  </si>
  <si>
    <t>Me2we is an innovation and internationalization platform. Companies can collaborate with universities around the world. They can either send projects to universities or crowdsource their projects for talents. Platform remarks itself through the simplicity of use.</t>
  </si>
  <si>
    <t>SME's, universities and highly educated talents. Most important group is companies with their own product/service.</t>
  </si>
  <si>
    <t>Freelancers, Consulting companies, Project platforms, HR companies</t>
  </si>
  <si>
    <t>- External funding - Strategic partnership with Eilakaisla Oy an Vincit from June 2015- 10 successful projects done- We are in contact with 30 new universities and negotiating their registration- Platform and service development- Team development - employees from 6 different countries</t>
  </si>
  <si>
    <t>Our team focuses on expanding the network to Scandinavia, Baltics and central Europe. We keep the door open for other countries as well. We expect 150 universities to join our platform in the next 18 months.</t>
  </si>
  <si>
    <t>Phoenix Studios</t>
  </si>
  <si>
    <t>https://twitter.com/phoenixstudiojp</t>
  </si>
  <si>
    <t>Japan</t>
  </si>
  <si>
    <t>Tokyo</t>
  </si>
  <si>
    <t>Global Games, Made-in-Japan</t>
  </si>
  <si>
    <t>80% of smart-device owners play games, and 50% are playing for the first time. We target the *other* 50% – the midcore and hardcore gamers currently underserved by today's market. Based in Tokyo but with a global focus from Day 1, our flagship JRPG blends local creative talents with Western agility.</t>
  </si>
  <si>
    <t>Founded by 4 Japanese and social-gaming industry veterans with a combined 30+ years of experience at: Square-Enix, WETA, Lionhead, GREE, Gloops, and CyGames.</t>
  </si>
  <si>
    <t>Our flagship title "Historea" expands on the rich gameplay elements established by global JRPG hits like Tactics Ogre, Fire Emblem, and Final Fantasy Tactics. Historea additionally delivers a streamlined mobile UX, "Free-to-Win" monetization model and both single and multiplayer contents and events.</t>
  </si>
  <si>
    <t>Headquartered in Tokyo to stay ahead of latest mobile gaming trends, we are aiming at the Japanese and US markets which are projected to hit $8B and $6B respectively in 2016, with a total addressable multi-platform global gaming market of $90B.</t>
  </si>
  <si>
    <t>Established players in Japan are in an endless cycle, copying existing hits as returns diminish due to skyrocketing promotional costs and over-hiring in an attempt to scale. The biggest threats are under-the-radar studios developing a similar title who can ink a deal with a major publisher in Japan.</t>
  </si>
  <si>
    <t>We have been bootstrapping since October 2014 while working full-time jobs to pay rent. Despite limited time and money resources, our skill and passion speak for themselves through the alpha prototype of our flagship title "Historea" which won the 'Best Visual Award' at the 2015 Tokyo Indie Fest.</t>
  </si>
  <si>
    <t>Plan A) Upon receipt of $1M in funding we will all start working full-time and hire 2 more people (est. one year to soft-launch with an additional year of runway money to pivot as necessary to reach profitability).  Plan B) Release scaled back version and launch a Kickstarter in December.</t>
  </si>
  <si>
    <t>Synnapps Ltd</t>
  </si>
  <si>
    <t>http://synnapps.com</t>
  </si>
  <si>
    <t>Health &amp; wellbeing
E-commerce &amp; online marketplaces</t>
  </si>
  <si>
    <t>Synnapps aims to connect people to markets using mobile apps</t>
  </si>
  <si>
    <t>Synnapps focuses on creating health and wellness apps in the UK, Pakistan and the Middle East. We develop and market our own apps as well as partner with other companies to bring their solutions to the countries in which we operate.</t>
  </si>
  <si>
    <t>Umair Sami(co-founder) - Previously founded 5 different companies in the retail, telecom and tech in 4 countries. 
Sophie Newman-Sanders(founder and CEO)- Previously Accenture and founder of SNS consulting.</t>
  </si>
  <si>
    <t>Zindagi is a an app that aims to become a destination for all patients needs. We are starting off with a booking doctors in developing countries.</t>
  </si>
  <si>
    <t>5 Billion Dollars</t>
  </si>
  <si>
    <t>No successful competitors at the moment</t>
  </si>
  <si>
    <t>We have developed and tested our products and are ready for launch</t>
  </si>
  <si>
    <t>Growth Hack, Social Media campains</t>
  </si>
  <si>
    <t>Dramatify</t>
  </si>
  <si>
    <t>http://www.dramatify.com</t>
  </si>
  <si>
    <t>Enterprise software
Music &amp; entertainment</t>
  </si>
  <si>
    <t>Dramatify is mobile SaaS production management for TV, Film &amp; scripted VR.</t>
  </si>
  <si>
    <t>Dramatify replaces today's antiquated production management methods in TV, film, video &amp; scripted virtual reality, with a modern, industry specific mobile platform that gives  producers better management tools resulting in increased efficiency, reduced risks and decreased standstill costs.</t>
  </si>
  <si>
    <t>Annika Lidne, CEO &amp; biz / design lead - serial entrepreneur with a background in TV, film, internet, communication / marketing. 
Angelika Olsson, CTO &amp; lead developer - seasoned lead dev and business system architect.
Daniel Chilla, production pro &amp; advisor
Jan Svensson, business controller</t>
  </si>
  <si>
    <t>With the support from producers around the world, Dramatify have developed the most sought after features for creating and managing a TV or film production from script to planning and shooting with team collaboration and information on mobile during the shoot, saving both time &amp; money.</t>
  </si>
  <si>
    <t>Our addressable market is 300 MUSD - 1 BUSD, the higher figure in relation to a fully networked solution that dominates the market and that not only monetises the production companies, but also the network and individual team members through valuable add-on ?services. TV is the primary focus.</t>
  </si>
  <si>
    <t>Currently, there are 3-4 small companies active in our space, of which none have wide adaption. They either lack a mobile solution and/or have an antiquated user experience. Most  producers we meet say that our solution is the best they’ve seen, even before all core functionality was in place.</t>
  </si>
  <si>
    <t>We have been focused on finishing the commercial product, not growth or user acquisition. Still, before commercial launch this fall, we have 900 professional users from over 30 countries.</t>
  </si>
  <si>
    <t>Our goals are to 1) Sign up the major Nordic production companies on company-wide deals that kicks up rollout in their international parent companies  2) To work with early adopters among international producers  3) Establish our first sales reps in key territories</t>
  </si>
  <si>
    <t>PlateCulture</t>
  </si>
  <si>
    <t>https://plateculture.com/</t>
  </si>
  <si>
    <t>Lithuania</t>
  </si>
  <si>
    <t>Vilnius</t>
  </si>
  <si>
    <t>E-commerce &amp; online marketplaces
Food &amp; nutrition</t>
  </si>
  <si>
    <t>We are community which invites you to dine in real homes and eat authentic food.</t>
  </si>
  <si>
    <t>PlateCulture connects people who love cooking &amp; hosting dinners with people who love eating authentic home cooked meals. Each dinner is a unique experience where people can share food, discover new cultures and build friendships from all over the world.</t>
  </si>
  <si>
    <t>Reda Stare, CEO – previously managed online media agency, avid traveller.Edvinas Bartkus, CTO – previously Product development @ Vinted.com.The rest of the team: full stack Ruby on Rails developer, Android developer, Marketing performance manager, Community manager, ambassadors in countries.</t>
  </si>
  <si>
    <t>We have created desktop/mobile responsive product. Using selfservice members connect, communicate, become hosts or join for events. We have collected insights about usage of our product on mobile and now rapidly moving to mobile first. Our Android app is being shared, shows lower user acquisition.</t>
  </si>
  <si>
    <t>Phase 1 (currently) PlateCulture started with amateur chefs and wannabe cooks. We turn their passion for food to a start in home restaurant business, by helping them to sell and reach local people and travelers through online marketplace.</t>
  </si>
  <si>
    <t>We are the first marketplace in South East Asia. We have started in Malaysia and gain brand awareness in Malaysia, Singapore, Hong Kong and The Philippines. Taking our lessons global we are building mobile first company which will have competitive advantage to competition in EU&amp;US.</t>
  </si>
  <si>
    <t>Our key metrics are users and transactions. We have been growing our users on average 72%. We have been growing our transactions on average 80%.  We have 20% conversion rate from transactions to paid.</t>
  </si>
  <si>
    <t>The company was founded in 09.2014.</t>
  </si>
  <si>
    <t>Admetsys</t>
  </si>
  <si>
    <t>http://www.admetsys.com</t>
  </si>
  <si>
    <t>Boston</t>
  </si>
  <si>
    <t>Med tech &amp; pharma
Biotechnology</t>
  </si>
  <si>
    <t>Novel artificial pancreasl that improves health outcomes and health economics.</t>
  </si>
  <si>
    <t>The Admetsys Smart Pancreas™ measures and maintains a hospitalized diabetics blood sugar levels in real time so their blood sugar mirrors that of a healthy patient.</t>
  </si>
  <si>
    <t>The management team is led by Jeff Valk, Chief Executive Officer, a seasoned leader of highly technical organizations, and a hardware and software engineer specializing in design of adaptive systems. Research and clinical operations are headed by Dr. Tim Valk, Chief Scientist, a board certified endo</t>
  </si>
  <si>
    <t>Admetsys has developed the first artificial pancreas system specifically for the needs of hospital and surgical care. The system attaches to a patient’s intravenous line, and automatically measures blood glucose concentration in real time and with no blood loss. From this, it creates an adaptive, co</t>
  </si>
  <si>
    <t>21 Drydock Ave Fl 6
FL 6</t>
  </si>
  <si>
    <t>Admetsys’ system is the first fully- automated glucose control device designed for hospital care; no competitive closed-loop systems presently exist. Moreover, it is the only technology that provides an active safeguard against hypoglycemia in hospital patients.</t>
  </si>
  <si>
    <t>Admetsys has conducted three FDA approved clinical trials using fully-engineered prototype devices, demonstrating 97% target glucose control (80–125 mg/dL) and 100% prevention of hypoglycemia (&lt;70 mg/dL). Pivotal trials to support market clearance will begin in late 2015, and market launch is expect</t>
  </si>
  <si>
    <t>Admetsys is raising a $500k convertible debt round to accelerate its production engineering and support its European clinical trials planned for launch in November at Kolding Hospital. A subsequent series A raise of $7 million will be required to achieve market clearance both in the Europe and the U</t>
  </si>
  <si>
    <t>MobilityBee</t>
  </si>
  <si>
    <t>http://www.mobilitybee.com</t>
  </si>
  <si>
    <t>E-commerce &amp; online marketplaces
Mobile</t>
  </si>
  <si>
    <t>Platform for eCommerce native app development</t>
  </si>
  <si>
    <t>MobilityBee platform is helping eCommerce create their apps in couple months, rather than a year. Our investment goal is open sourcing our product so it could be accessible anyone worldwide and gain growth.</t>
  </si>
  <si>
    <t>Ernestas Zvaigzdinas CEO - Serial Entrepreneur, passionate and active in startup arena
Tadas Kleinauskas CTO - Mobile technology guru with 50+ mobile projects released
Laurynas Kublickas COO - Disciplined operation manager and a Kung Fu champion</t>
  </si>
  <si>
    <t>Our platform, with its components, tools, solid API, services, is the only one helping developers create eCommerce native Android/iOS apps for mobile and tablet. When we will open source it, all the world will be able to use it.</t>
  </si>
  <si>
    <t>mCommerce in couple years will equal desktop sales, so for every business it will be as important as eCommerce software. We can assuming mCommerce software market will reach eCommerce $3Bn size. At least 5% of market share would reach $150M</t>
  </si>
  <si>
    <t>Most of eCommerce native app development is done in-house. There are no tools helping them. Of course there are some agencies/services that help to create apps not in-house, but this business model is not scalable.</t>
  </si>
  <si>
    <t>Our revenue grew back to back 300%.</t>
  </si>
  <si>
    <t>We plan to change our business model to open source and reach wide audience, focusing on selling tools, services, support and consulting.</t>
  </si>
  <si>
    <t>bitREC</t>
  </si>
  <si>
    <t>http://bitrec.com</t>
  </si>
  <si>
    <t>Analytics, big data &amp; AI
E-commerce &amp; online marketplaces</t>
  </si>
  <si>
    <t>bitREC develops personalization tools for eCommerce</t>
  </si>
  <si>
    <t>bitREC develops personalized and context-aware recommendations engine as well as discount optimization tools that improve conversion rates of eCommerce businesses by making shopping truly personal.</t>
  </si>
  <si>
    <t>Romas Juskevicius, CEO, an entrepreneur running his third company.
Linas Baltrunas, CTO, PhD in Recommendation Systems. 10+ years of experience in  R&amp;D in Machine Learning
Alexandros Karatzoglou, CSO, PhD in Machine Learning and Artificial Intelligence. 15+ years of experience in R&amp;D</t>
  </si>
  <si>
    <t>Unlike most of our competitors we are able to utilize hundreds of external signals we call contexts defining the shopper or even the anonymous visitor of the typical webstore and thus predict his/her needs in a much accurate way. Therefore we have been trusted by world's second retail chain.</t>
  </si>
  <si>
    <t>There are more than 500k SME's in eCommerce that generate at least 100k USD of yearly revenue. And this market is growing by 20% year over year. According to Gartner companies will spend 44b USD in 2014. 10 to 30% of this amount is attributed to retail.</t>
  </si>
  <si>
    <t>Our core competitive advantage is our ability to include potentially hundreds of external signals we call contexts defining a shopper and manipulate them online and in large scale. Most of our competitors such as nosto, richrelevance, baynote or others rely on much simpler profiling technologies.</t>
  </si>
  <si>
    <t>Our revenue has doubled.</t>
  </si>
  <si>
    <t>Number of customers has increased from 2 to 8</t>
  </si>
  <si>
    <t>PromoRepublic.com</t>
  </si>
  <si>
    <t>http://promorepublic.com</t>
  </si>
  <si>
    <t>PromoRepublic instantly turns SMEs and Startups into social marketing gurus</t>
  </si>
  <si>
    <t>PromoRepublic is supporting sustainable development of local SMEs, being a mix of online course for first-time marketers and social media marketing automation tool. We give SMEs and Startups additional sales and marketing channel for a very-very low cost. They build brand and sell more on Facebook.</t>
  </si>
  <si>
    <t>VAL (CEO) Entrepreneur, 8 years in digital marketing. Founded digital agency for SMEs, built web services for SMEs
MAX (BIZ DEV) 10 years in digital marketing and sales. Co-founded digital agency which became leading in 3 years
MIKE (CTO) 7 years experience of web development on senior positions</t>
  </si>
  <si>
    <t>PromoRepublic users get only 20% of knowledge and do 20% of actions that bring 80% of results on social networks. They spend just 30 minutes to fill content calendar for a months and get back to their business, while PromoRepublic is posting for them automatically at a right time and frequency.</t>
  </si>
  <si>
    <t>PromoRepublic is operating in a growing segment (marketing automation) of proven market. Segment enjoyed a 60% growth from $750 mln in 2013 to $1.2 bln in 2014.  Automated platforms will soon gain the lion’s share of the market, while agencies are likely to get burnt. Regular acquisitions take place</t>
  </si>
  <si>
    <t>Our competitors are either providing sophisticated tools that fit needs of full-time marketers. Tools that have a lot of functions but are hard to use (HootSuite, HubSpot). There are also easy-to-use tools like Buffer or Canva, that are usable but cover only part of social media marketing.</t>
  </si>
  <si>
    <t>Relaunch after Pivot starting February 2015.
Growth last 6 months - from 0 to 3 000 registered users, 0 to 5 000 connected social media profiles, 0 to 10 000 posts made monthly, from 0 to 350+ paying customers growing 25% weekly. Viral effects.</t>
  </si>
  <si>
    <t>We will keep growing where we are strong (Russian Speaking Internet) until we have reached position of market standard. We know our channels already. We made localisations and entered English speaking market (UK, US) and Brazil realising "Preparation for global growth" project (powered by Tekes).</t>
  </si>
  <si>
    <t>Simbiotech</t>
  </si>
  <si>
    <t>http://www.simbtech.com/</t>
  </si>
  <si>
    <t>Education
Med tech &amp; pharma</t>
  </si>
  <si>
    <t>Manufacturing company of ex-vivo simulators of Traning Center RNRMU (Moscow)</t>
  </si>
  <si>
    <t>Manufacturing company of ex-vivo simulators  and service eqiupment based in Traning Center of innovative medical technologies RNRMU (Moscow) laboratory. Our aim -  creation of the most realistic and high-quality, and also cheap and disposable ex-vivo simulators.</t>
  </si>
  <si>
    <t>Rebricov D.V., Ivanov A.A., Lucenko N.N, Yakusheva E.V., Evteev D.V., Petrova K.V.</t>
  </si>
  <si>
    <t>The medical ex-vivo simulators designed to improve in various directions of surgery, characterized by low prime cost and hight effectiveness.</t>
  </si>
  <si>
    <t>Ostrovitianov str. 1, Moscow, Russia,</t>
  </si>
  <si>
    <t>Endosim LLC.</t>
  </si>
  <si>
    <t>Prototypes of biological components of simulators, for various the technician of surgeries are developed.Test of prototypes by the group of experts.</t>
  </si>
  <si>
    <t>Development of portable traning station, social net marketing, commercialization.</t>
  </si>
  <si>
    <t>StartUp Roadway</t>
  </si>
  <si>
    <t>http://startuproadway.com/</t>
  </si>
  <si>
    <t>Liepaja</t>
  </si>
  <si>
    <t>Education
Social entrepreneurship &amp; Impact</t>
  </si>
  <si>
    <t>A new way  To develop your business around the world</t>
  </si>
  <si>
    <t>Start Up Roadway is arranging the worldwide part time business placements and mentorship, as it's never been done before.Bring your business to a new country every week, meet with fantastic business people, explore the business world inside for your project in a different locations.</t>
  </si>
  <si>
    <t>Davis Paipa, entrepreneur, has bachelor in entrepreneurship and innovation. Rodijs Razmus, IT developer, Bachelor in E- Concept.Friends from child hood, didn't succeed with last  business idea, but learned a lot and now we are stronger and smarter as team.</t>
  </si>
  <si>
    <t>We are providing easy way to start business in different locations around the world. With help of our mentors in specific locations, teams will have faster start to launch their product into new market. We are partnering with business centres around the world to have a best locations.</t>
  </si>
  <si>
    <t>We are looking into providing this service to startups and graduates from accelerators.</t>
  </si>
  <si>
    <t>We dont have any direct competitor, but there is indirect as share a desk</t>
  </si>
  <si>
    <t>We are working only for one week, and we have 17 international partners</t>
  </si>
  <si>
    <t>We are focusing on startups and accelerators, hoping to have more than 100 international partners.</t>
  </si>
  <si>
    <t>Zoined</t>
  </si>
  <si>
    <t>http://www.zoined.com</t>
  </si>
  <si>
    <t>Saas Retail and Hospitality Analytics - powerful, beautiful and intuitive.</t>
  </si>
  <si>
    <t>Zoined offers Retail and Hospitality Analytics as a cloud based service for the whole organization.  The sales data is presented in a very accessible, visual format.  Zoined is an off-the-shelf solution with ready-made dashboards and reports, and implementation requires no IT-project.</t>
  </si>
  <si>
    <t>Sasa Moilanen, Atte Roine, Karipekka Kaunisto and Tatu Puupponen, all with long backgrounds in business intelligence in various roles. The board was recently strengthened by Mr. Charles Smith, previously Head of Tech at TESCO and Mrs. Paula Lehtomäki, current State Secretary of Finland.</t>
  </si>
  <si>
    <t>Zoined offers Retail and Hospitality Analytics as a cloud based service. We collect sales, inventory and other data from stores and venues. Data is analyzed and presented in a very accessible, visual format. Zoined is an off-the-shelf solution with ready-made dashboards and reports.</t>
  </si>
  <si>
    <t>Mainly Europe at this moment. Good traction in the UK</t>
  </si>
  <si>
    <t>Traditional Business Intelligence. Our service has all the reports, KPIs and dashboards built-in. There's no need for an IT project, separate licenses or own hardware.</t>
  </si>
  <si>
    <t>We plan to double our revenue in 2015 to 700ke.</t>
  </si>
  <si>
    <t>Scaling up sales and preparing for hyper growth phase. Opening new markets - UK in 10/2015 and more with increasing pace next year.</t>
  </si>
  <si>
    <t>Futureplay Ltd</t>
  </si>
  <si>
    <t>http://www.futureplaygames.com/</t>
  </si>
  <si>
    <t>Futureplay Games is redeveloping the future of mobile games</t>
  </si>
  <si>
    <t>Founded in 2015. Our focus is on creating a new category of “view-to-play” games – broadly accessible gameplay with a natural integration and rewarding ad-based monetization. We believe in F2P and ads – both done right can be great, you will see.</t>
  </si>
  <si>
    <t>Five founders with 60+ years of total experience from the gaming industry and from companies such as EA, Rovio, Remedy, Boomlagoon and Reaktor. Kai Auvinen, Jami Laes, Tuomas Huhtanen, Arttu Mäki and Mika Rahko.</t>
  </si>
  <si>
    <t>We are combining two very high growth trends in the market - mobile ad explosion and idle clickers with a very mass-market theme into a mobile gaming hit in the making. We want to show it to you and let you play it for yourself.</t>
  </si>
  <si>
    <t>The mobile ads market is estimated to top $100B in 2016 and no developers are focused on this huge growth. Everybody is still looking at the TOP-Grossing chart when the there will be a larger market on the Free Charts.http://bit.ly/1an7Kpw</t>
  </si>
  <si>
    <t>App Stores are of course full of games, but with a focus on ad driven monetization we can build games in our View-To-Play model that are more fun, viral and less costly for the players. We don't compete with ad networks, we work with them. We don't compete with Supercell they run ads in our games.</t>
  </si>
  <si>
    <t>TBD, haven't launched the game yet when I am writing this.</t>
  </si>
  <si>
    <t>Our goal is to launch 6-12 games in the next 18 months to grow into 30 people and $50M-$100M yearly revenue in 2016. We believe in F2P and ads – both done right can be great, you will see. We want to develop fast and have fun launching multiple games per year and not work multiple years per game.</t>
  </si>
  <si>
    <t>Familings Oy</t>
  </si>
  <si>
    <t>http://familings.fi</t>
  </si>
  <si>
    <t>Health &amp; wellbeing
Consumer electronics</t>
  </si>
  <si>
    <t>Baby sleeping made easy</t>
  </si>
  <si>
    <t>Millions of parents around the world struggle to get their baby fall asleep. They spend hours by rocking the baby, walking around, pushing the pram or driving a car. At Familings we have invented a cot mattress that moves up-and-down automatically, lulling the baby asleep in his/her own bed.</t>
  </si>
  <si>
    <t>Hanna Sissala: B2B sales, new business creation, Markus Vihottula: R&amp;D and manufacturing, Bahare Afrahi: entrepreneur in children goods, Teemu Järvinen: designer, Pekka Salmi: Mechanical engineering, Riitta Sissala: textile design and manufacturing</t>
  </si>
  <si>
    <t>Our cot mattress  helps the baby sleep as long as he/she needs to. Meanwhile - parents can concentrate on other things like taking care of the home, other children or themselves. During nighttime our mattress helps parents sleep instead of lulling the baby. We provide wellbeing for the family.</t>
  </si>
  <si>
    <t>In Europe ca. 5 Meur babies are born each year. 50 % of parents say getting baby fall asleep is more or less difficult.</t>
  </si>
  <si>
    <t>Most of European parents have not found any product to help their baby sleep in their own bed. We have the possibility to be the first mover in our market.</t>
  </si>
  <si>
    <t>The product is to be launched soon.</t>
  </si>
  <si>
    <t>200 keur</t>
  </si>
  <si>
    <t>InsightsForce</t>
  </si>
  <si>
    <t>http://insightsforce.com</t>
  </si>
  <si>
    <t>InsightsForce - App Reviews Intelligence and Engagement Platform</t>
  </si>
  <si>
    <t>InsightsForce collects all reviews from app stores, social media, forums and blogs and precess it with sophisticated multilingual semantic engine returns clear actionable insights, gives alerts and provides tools to react for the developer.</t>
  </si>
  <si>
    <t>The team combines Entrepreneurship Drive, Enterprise level Business experience and deep technology expertise with 10+ engineers onboard. Founders have experience with companies like Google, Nokia, SAP, Motorola.</t>
  </si>
  <si>
    <t>InsightsForce collects all reviews from app stores, social media, forums and blogs and precess it with sophisticated multilingual semantic engine returns clear actionable insights, gives and alerts and provides tools to react for the developer.</t>
  </si>
  <si>
    <t>There are over 15 000 developers with over 1 million downloads in Google play only. The number grows fast and we also address markets like China with 9 Android app stores bigger than Google Play. The average? check for analytics and collaboration pack will be about USD 200 per month.</t>
  </si>
  <si>
    <t>Main competitors for now are Applause.com and several significantly smaller players. 
The main differentiators:
- Broad data collection including Chinese stores and custom sources
- Sophisticated linguistic engine with client specific customization even in starting packs
- Reasonable pricing</t>
  </si>
  <si>
    <t>Started in March, test clients since May.   Several paying customers including Microsoft, banks, mobile operators. Startup Sauna Spring'15 batch participant.</t>
  </si>
  <si>
    <t>300+ customers
9 languages supported covering top app stores regions including China, Japan and Russia</t>
  </si>
  <si>
    <t>Devilabs Oy</t>
  </si>
  <si>
    <t>http://devilabs.com</t>
  </si>
  <si>
    <t>Turku</t>
  </si>
  <si>
    <t>Enterprise software
Education</t>
  </si>
  <si>
    <t>Data center training company with a unique remote connection technology.</t>
  </si>
  <si>
    <t>We have a solid track-record of data center trainings for which we developed a simple remote connection technology. Besides trainings, Devilabs WARP can be used for any remote access purpose. WARP can be embedded into any website using REST API -- Only browser is needed, no installations, no hassle.</t>
  </si>
  <si>
    <t>Markus Leinonen (CEO) has a 15-year solid technical track from programming to data center trainings and consultation. Antti Hemminki (CoB) has over 20 years of recognized experience as an IT entrepreneur, trainer, speaker and consultant.</t>
  </si>
  <si>
    <t>Devilabs WARP is a remote connection technology that only requires a web browser -- no installations or configuration tasks. Using WARP you can establish connection to virtually any network accessible service. Thanks to REST API, WARP can be embedded into any website with simple JavaScript code.</t>
  </si>
  <si>
    <t>Market opportunity is huge:
a) Virtually all companies with "some IT stuff" can benefit of WARP (SMBs to Enterprises), but especially companies with own SW or HW products, data centers and remote offices/workers. "Where there is remote use, WARP is the solution"
b) Product is ultra scalable!</t>
  </si>
  <si>
    <t>Traditional remote connection technologies like Remote Desktop Protocol, SSH, VNC and VPN secure connections.</t>
  </si>
  <si>
    <t>Practically zero growth because of heavy investment on product R&amp;D.</t>
  </si>
  <si>
    <t>FY 16/17 are expected to be rapid growth years. Revenue is expected to triple for 2016 and double for 2017.
Strategy is clear: finish commercialized product (fall 2015), update websites + all other sales support resources. Invest in inb. marketing &amp; targeted sales. Launch 50 WARP pilot projects.</t>
  </si>
  <si>
    <t>Thingsee</t>
  </si>
  <si>
    <t>http://www.thingsee.com</t>
  </si>
  <si>
    <t>Thingsee enables you to build new IoT solutions 90% faster, cheaper &amp; easier</t>
  </si>
  <si>
    <t>Thingsee creates smart IoT tools that anyone can configure and reprogram for their own use. Thingsee One is a rugged, weatherproof device with a wide range of sensors, WIFI, BT and GPRS connectivity and 1-year battery life.</t>
  </si>
  <si>
    <t>Ville Ylläsjärvi, Founder (Nokia, Haltian) - Pasi Jokinen, CEO (Workflower, Web design entrepreneur) - Anu Lapola, COO (Nokia, Flextronics), Kari Kujala, Sales (Liana Technologies, Koodiviidakko) + Team Haltian</t>
  </si>
  <si>
    <t>Thingsee One helps teams of all sizes to build IoT applications faster and easier. The device is open source and can be linked to any IoT Platform out there. It opens up IoT development without the need to invest in hardware. The product is ready and certified. It comes with SDK &amp; Thingsee dev tools</t>
  </si>
  <si>
    <t>Currently 53% of Mobile developers are eyeing the IoT market or building applications. The amount of developers is estimated to grow up to 4,5Million by 2020 (15x growth in 5 years). For Thingsee a single developer can mean thousands of sold units.</t>
  </si>
  <si>
    <t>Currently we see Raspberry Pi, Arduino and similar developer kits to be our primary competitors. Our advantage is that Thingsee One is a complete product with sensors, connectivity and OS inbuilt. Our core value is the speed and ease we bring to any Internet of Things project.</t>
  </si>
  <si>
    <t>we have just started sales. Daily visitors to our website have grown to roughly 250 per day. We see now purchases happening every day. every week we get contacted for bigger volumes for a single developer. We are working with a handful of verticals with a opportunity of thousands of units each.</t>
  </si>
  <si>
    <t>Our target is to grow the daily visitors to a level of 1k by extending our marketing to new verticals, supported by our developers and the results they are able to get. We expect to sell 1000 devices a month by the end of 2015 by end of 2016 we expect to be 3 fold in all metrics.</t>
  </si>
  <si>
    <t>Future Home</t>
  </si>
  <si>
    <t>http://www.futurehome.no</t>
  </si>
  <si>
    <t>Norway</t>
  </si>
  <si>
    <t>Stavanger</t>
  </si>
  <si>
    <t>Developing smart home solutions for the future!</t>
  </si>
  <si>
    <t>Future Home develops smart home solutions for everyone. A lot of the systems out there are very complicated end expensive, so we focus on making brilliant and user-friendly solutions at affordable prices. Target customers are house owners which we target through a network of electricians.</t>
  </si>
  <si>
    <t>Erik Stokkeland: CEO and Co-Founder, background as an electrician. Bjarne Handeland: CTO and Co-Founder, background as an web developer and has a bachelor degree in electrical engineering. Odd Eivind Evensen: COO and Co-Founder, background as an electrician. Sigbjørn Groven, CFO and Co-Founder, MBA</t>
  </si>
  <si>
    <t>For the end user it is the smart home app that communicates with light, heating etc. Key differentiating features are easiness of adding products, adding users with different access levels. Due to a ridiculous easy installation and configuration prosess, it takes minutes instead of days to set up</t>
  </si>
  <si>
    <t>Due to the smart phone explosion this market isn't only for the techies or filthy rich anymore. With user-friendliness and prices dropping the smart home market and the IoT market is expected to explode in the coming years. Currently this is a blue ocean market with huge opportunities.</t>
  </si>
  <si>
    <t>There are a lot of existing systems that haven't made a breakthrough in to the general population. A lot of the big companies such as Google with they Nest, and Apple with their Home Kit is establishing themselves in a market expected to explode. Our competitive advantage is ease of use product.</t>
  </si>
  <si>
    <t>A $ 200 000 successful crowdfunding campaign in November 2014. Grown from 4 founders to total of 9 people. Key metrics include the development of our own smart hub, a viable product and a killer app for smart home, which is a continuous development. $1,3 M funding in June 2015.</t>
  </si>
  <si>
    <t>One thing is to have the product, another thing is have you scale it. We are therefore launching a web portal for easy orders of smart home solutions, so we can deliver to several thousand smart homes in one week. The web portal will help us reach our goal of 1 million customer by 2020.</t>
  </si>
  <si>
    <t>teleScrypts</t>
  </si>
  <si>
    <t>http://www.telescrypts.com/</t>
  </si>
  <si>
    <t>Social entrepreneurship &amp; Impact
Wearable technology</t>
  </si>
  <si>
    <t>teleScrypts offers wearable and mobile healthcare solutions for base of pyramid.</t>
  </si>
  <si>
    <t>teleScrypts develops a low-cost wearable sensor to measure body vitals, and a mobile medical record platformto improve the healthcare offered in low-resourced communities. Our service is targeted for NGOs, governments and private clinics operating in developing nations. We are creating an impact.</t>
  </si>
  <si>
    <t>Omron Blauo, Founder and CEO, Background: Wearable Sensor Specialist and Biomedical Technician,Luke Undhjem, Co-Founder and CTO, Bg: Software Engineer, Anton Vanamo, Co-Founder and Business Development Manager, Bg: Bio Engineer, Sales Manager and Aviation Pilot</t>
  </si>
  <si>
    <t>Our wearable sensor takes body vitals fast and consistently. With our platform the information can be easily accessed and analysed anytime anywhere. We concentrate on simple, robust, low-cost design and on mobile solutions to be able to offer our service anywhere. https://vimeo.com/141579852</t>
  </si>
  <si>
    <t>Healthcare budget outside first world countries is 1600 billion USD. Just in Eastern Africa, our initial target market, there are estimated 50.000 low-resourced clinics serving over 200 million people. The healthcare expenditure on this area is over 16 billion USD a year.</t>
  </si>
  <si>
    <t>There are only few competitors, such as OpenMRS, that target on developing markets. Competing platforms are heavier than our mobile system and are for computers that are not as popular as smart phones in developing countries. Our integrated analytic sensor gives additional competitive edge.</t>
  </si>
  <si>
    <t>teleScrypts is 3 months old. During just one week in July we reached and signed LOIs with 6 NGOs reaching 236 clinics and over 500.000 patients. We are now focusing on our pilot program with 5 clinics on different areas, on product development, and on building our contact networks.</t>
  </si>
  <si>
    <t>Our beta launch is targeted for beginning of 2016. Our first year goal is 1000 clinics. We are optimising our platform together with our customers and adding features on the sensor with constant R&amp;D. We scale our business through the social infrastructure that we are currently building.</t>
  </si>
  <si>
    <t>Sabriscan Oy Ltd</t>
  </si>
  <si>
    <t>http://www.sabriscan.fi</t>
  </si>
  <si>
    <t>RIIHIMÄKI</t>
  </si>
  <si>
    <t>Transport &amp; automotive
Manufacturing tech &amp; materials</t>
  </si>
  <si>
    <t>Solutionprovider offering for clients lightingmoulds and services world-wide</t>
  </si>
  <si>
    <t>Aim is to create world-wide Network (China, US, Brazil, Mexico, India, UAE, NOrth,East,West Europe, Russia, Australia, Japan) of Sabriscan local facilities, next to the big automobilplayers. Production ability is based on external network Worldwide. 1700 own workers and 17000 external suppliers.</t>
  </si>
  <si>
    <t>Jari Kokkonen, founder. MSc, Serial entrepreneur. Basan Patil Export Manager. Ex Country Manager for global Indian Co. Petri Kurki, Sales Manager. Ex Design Manager in big Engineering co. Marko Mölsä Tech Manager. Ex Sales Manager. Ari Väisänen Engineering manager. ex Quality Manager in China.</t>
  </si>
  <si>
    <t>Our moulds can produce all kind of carlights. SabriscanMethod can create 80% faster moulds with 30-50% lower prices. In manufacturing there is no need for environment spoiling emulsion which is polluting water all over the world. Energy saving is 40%. Lightmakers do win new customers with us.</t>
  </si>
  <si>
    <t>Lighting mould market in the worlds automobilebusiness is about 4.5 billion euros, our target is 10% market share eg 450 M€. Other lighting sectors (infrastructure, medical, household) are also very fast growing expecially with LED and LASER-technologies; market about 7-9 billion for the moulds.</t>
  </si>
  <si>
    <t>100 companies offering moulds. Most of the molds are from automobil producers own plasticfactories. We have a) tech advantage for fast manufacturing + b) world-wide network-modell giving us lower overallcosts. Quantities, quicker deliveryspeed,Quality,service local,low price,= from one hand globally</t>
  </si>
  <si>
    <t>Turnover +25% (5 M€), netproft +500.000€ (growth 400%). Personnel +7 (24). Own Company established in Romania. Own Company established in India. New order 130.000€ got from India (Hella + Caterpillar). Turnover per employee 300.000€. Offers for India, Mexico, US, German, France 3.5 billion €.</t>
  </si>
  <si>
    <t>Turnover + 2.5 million €. (50%). We empower our activities in Germany, eastEurope and India (placing employees next to design centers of clients). We start looking the real potential in Mexico and Brasil (aiming to establish daughter companies). 20-25 new employees outside Finland (+100%)</t>
  </si>
  <si>
    <t>Neighbourfood Ltd</t>
  </si>
  <si>
    <t>http://www.neighbourfoodapp.com</t>
  </si>
  <si>
    <t>Mobile
Food &amp; nutrition</t>
  </si>
  <si>
    <t>We will feed the world.</t>
  </si>
  <si>
    <t>Neighbourfood Ltd is developing a mobile platform for excess food. We will significantly reduce the food waste and help people to access healthy and cheap food.</t>
  </si>
  <si>
    <t>The Hannus brothers: 
Juho's background is in engineering and he is in charge of programming. 
Henrik works with regulatory affairs in London and is in charge of the same issues at Neighbourfood.
Klaus has a background in finance and tax law. He takes care of running everything.</t>
  </si>
  <si>
    <t>Neighbourfood Ltd is developing a mobile platform for excess food.</t>
  </si>
  <si>
    <t>Global</t>
  </si>
  <si>
    <t>Fast food chains and mobile apps for restaurants.</t>
  </si>
  <si>
    <t>Klinik - Peace Of Mind, Cure On Time</t>
  </si>
  <si>
    <t>http://www.klinik.fi</t>
  </si>
  <si>
    <t>Med tech &amp; pharma
Health &amp; wellbeing</t>
  </si>
  <si>
    <t>Klinik is a health website uniting people with matching health pros and products</t>
  </si>
  <si>
    <t>We offer advanced tools for consumers to identify their conditions and to treat them properly. If needed, we connect them with matching health professionals. It’s a unique platform for health experts to show their true expertise to consumers. POC is acquired in Finland with TTM revenue &gt;€420k.</t>
  </si>
  <si>
    <t>Hannu Nissinen, CEO: 15y in digi-marketing &amp; business management, long term entrepreneur (Sonera, Fonecta, Hakemistomediat). Petteri Hirvonen, MD, COO: 12y in healthcare and business management (Attendo). Pekka Puustinen MD, C. Medical Officer: 15y in healthcare management and medicine (Terveystalo)</t>
  </si>
  <si>
    <t>Klinik attracts consumers with its fresh brand, advanced condition identification tools, fluent medical guidance and easy access to truly matching health pros. Health operators enjoy the exquisite ROI created by unique expertise related visibility that brings them highly inclined customers.</t>
  </si>
  <si>
    <t>Main markets are premium subscriptions and healthcare companies advertising. Target geographies for next 5yrs are FIN, SWE, UK, GER &amp; USA. The main potential user group are women aged 30-49. The market potentials are: A) Premium subscriptions: EUR 4,6bn. B) Health operators ads: EUR 5.8bn.</t>
  </si>
  <si>
    <t>Current health related sites offer wide range of general wellbeing info and poor usability, often leaving people unanswered. In addition, these sites don’t offer highly targeted marketing spots for health pros. One of the key competitors is WebMD, with giants like Yahoo slowly waking up on the race.</t>
  </si>
  <si>
    <t>*FINANCIALS: TTM revenue €420k, on track to €423k in FY 2015, &gt;600 B2B customer deals.  *FINANCING: €582k to date (owners, grants, bank loans, public R&amp;D loans), 1st financing round start Aug 2015.  *CONSUMER TRACTION: 1.5M visits since launch Q2/14, 90k monthly visitors, 8k monthly booking actions</t>
  </si>
  <si>
    <t>The market lead is maintained with expansion to SWE, UK &amp; GER markets and preparing for US launch. This yields in revenue growth to €1,4M (FY 2016) with operating margin €-240k caused by investments in aggressive growth strategy.</t>
  </si>
  <si>
    <t>Agrishares</t>
  </si>
  <si>
    <t>http://www.agrishares.com</t>
  </si>
  <si>
    <t>Serbia</t>
  </si>
  <si>
    <t>Novi Sad</t>
  </si>
  <si>
    <t>Online marketplace for sharing of agricultural machinery, equipment and services</t>
  </si>
  <si>
    <t>AGRISHARES matches renters’ needs and owners’ spare resources, optimising efficiency and reducing costs for both sides, thus creating a win-win solution. Additional assistance is provided though scheduling and record keeping tools, renting price calculator and a review system.</t>
  </si>
  <si>
    <t>Boris Petrenj (CEO), PhD in Industrial Eng. and Management, MSc Computer Eng. Milutin Nikolic (CTO), PhD  in Robotics. Ana Milicic, PhD in Applied computing, MSc in Computer Eng. Miloš Obradovic, MSc in Electrical Eng, MSc in Eng. Management. Marko Nedeljkov, Master in Agronomy, 10-year experience</t>
  </si>
  <si>
    <t>Online marketplace for sharing of agricultural machinery and equipment and hiring services. AGRISHARES matches renters’ needs and owners’ spare resources, optimising efficiency and reducing costs for both sides, creating a win-win solution.</t>
  </si>
  <si>
    <t>Our analysis estimated that agricultural machinery rent and lease market in EU is around 4.65 billion EUR, and more than 17.5 billion EUR worldwide. This is very rough estimation but good enough to show that the market is large.</t>
  </si>
  <si>
    <t>Competitors are Tractor rental agencies. Our competitive advantages are: unlimited territorial coverage, wide spectrum of machinery and equipment, customization and flexibility (rent or hire), win-win solution for both sides (empowering owners), scheduling and record keeping tools.</t>
  </si>
  <si>
    <t>The project officially started on June 1st, 2015 with a duration of 6 months. The web application is currently under development, and the release of an MVP is expected at the beginning of September.</t>
  </si>
  <si>
    <t>Multiple-channel marketing activities will start in parallel with the website launch. Validation will be carried out through engagement of the Fractals end-users community. At the time of Slush we should be able to provide more information on user traction and growth.</t>
  </si>
  <si>
    <t>Basemark Oy</t>
  </si>
  <si>
    <t>http://www.basemark.com</t>
  </si>
  <si>
    <t>Testing products and services for the leading VR, mobile and semiconductor cos</t>
  </si>
  <si>
    <t>We help our customers to make gadgets that act faster and consume less energy. Our customers include Samsung, Qualcomm, ARM, Intel, NVIDIA, AMD, Microsoft, Mediatek and Renesas. We're a profitable and fast growing B2B software and hardware company.</t>
  </si>
  <si>
    <t>Tero Sarkkinen, Founder &amp; CEO is accomplished serial entrepreneur with 17 year track record of the graphics industry. He has successfully founded, grown,exited, acquired and spun off companies.
Arto Ruotsalainen, Co-Founder &amp; VP Operations. Tech wiz, background from NVIDIA, Futuremark and Rightware</t>
  </si>
  <si>
    <t>Basemark testing products have become industry standard way of measuring and comparing processor and device performance and power consumption. All key product reviews in leading technology media use regularly our products for deciding who's the "editor's choice".</t>
  </si>
  <si>
    <t>Target market for our new offering is all embedded (mobile, automotive, medical, military, industrial, etc.) software and hardware developers. Estimated market potential is over 1B EUR.</t>
  </si>
  <si>
    <t>Agilent, Rohde-Schwartz. We have a new generation solution that costs a fraction, has more abilities and is easier to use.</t>
  </si>
  <si>
    <t>Basemark was founded in May 2015 as a MBO. This year we will grow about 75-100% of previous year and make a positive net income.</t>
  </si>
  <si>
    <t>Our new offerings in power consumption measurement and in VR testing will come to market and propel our growth to approx 200%.</t>
  </si>
  <si>
    <t>Leadfeeder</t>
  </si>
  <si>
    <t>http://www.leadfeeder.com/</t>
  </si>
  <si>
    <t>helsinki</t>
  </si>
  <si>
    <t>Leadfeeder turns your website visitors into sales leads.</t>
  </si>
  <si>
    <t>About 98% of website visitors don’t leave contact information. Leadfeeder shows you a list of companies that visit your website and what they do there. Leadfeeder is built on top of Google Analytics API and combines data from other sources to make the data actionable for sales and marketing people.</t>
  </si>
  <si>
    <t>Pekka Koskinen: Founder of Leadfeeder, Snoobi, Solinor, Fraktio. 1 exit, investor in 10 companies. 
Herkko Kiljunen: Partner, Tech Lead. Ran 12-member tech team @Snoobi.
Vicent Llongo: Partner, Software Engineer. Built Google Analytics integration. 
Peter Seenan: Customers. Partners. Growth.</t>
  </si>
  <si>
    <t>The idea for Leadfeeder was born when we were working for Snoobi, a web analytics company. We saw that the right way to build analytics-driven applications was on top of Google Analytics instead of adding yet another script to your website. We are an out-of-the-box solution for marketing and sales.</t>
  </si>
  <si>
    <t>Leadfeeder is principally aimed at B2B companies in Europe/North America, whose market is primarily SMEs and who want to generate more sales leads from their website. There are between 50 and 100 million websites using Google Analytics. GA is the de facto standard in web analytics.</t>
  </si>
  <si>
    <t>#1 competitive advantage is that Leadfeeder connects to your Google Analytics instead of requiring extra script on your website. It means the threshold for signing up is low, plus we present historical data from before account creation. No Gorilla, no one building on GA. #1 competitor:Lead Forensics</t>
  </si>
  <si>
    <t>monthly recurring revenue: 6,000 --&gt; 28,000 USD</t>
  </si>
  <si>
    <t>monthly recurring revenue: 28,000 ––&gt; 200,000 USD</t>
  </si>
  <si>
    <t>North Sixty-One Ltd</t>
  </si>
  <si>
    <t>http://www.northsixtyone.com</t>
  </si>
  <si>
    <t>Solutions to everyday problems using modern cloud services and mobile devices.</t>
  </si>
  <si>
    <t>North Sixty-One is an expert in cloud services, integration architectures and mobile devices. We provide solutions to everyday problems. Our specialty is integration of enterprise software (salesforce.com, ERP systems, accounting systems), web crawling/scraping and mobile clients.</t>
  </si>
  <si>
    <t>Founders Kimmo Löytänä and Erkki Rysä have a long background in cloud and mobile software development.</t>
  </si>
  <si>
    <t>An example of our offering is our lounaspaikka.fi app that helps people choose the lunch restaurant by showing the daily lunch menus and provides a marketing channel for restaurants. Our specialized web crawler collects the daily lunch menus from the web sites of thousands of restaurants in Finland.</t>
  </si>
  <si>
    <t>Oysterworld Ltd</t>
  </si>
  <si>
    <t>http://www.oysterworldgames.com</t>
  </si>
  <si>
    <t>Cardiff</t>
  </si>
  <si>
    <t>World Class Video Games development studio about to launch major new projects</t>
  </si>
  <si>
    <t>Creation of a sensational new and sublimely beautiful virtual world for kids and their families to explore and interact with. The start of a long term project superceding and pushing the boundaries in this lucrative genre. Development of a range of high quality HOPA games with distribution in place.</t>
  </si>
  <si>
    <t>Simon Bailey – Managing DirectorSimon has 20 years experience in the games industry Matthew Nagy – Finance DirectorMatthew has been in the games industry since 1994Howard Jacobson - Business DevIn the video games business for over 30 years, owning his own company which he excited to a PLC</t>
  </si>
  <si>
    <t>Kids and family virtual world - aimed at Moshi Monsters and Club Penguin audience as well as their family members. Pushing the quality and playability of this genre to new heights using our in-house development server technology.Top quality HOPA games with distribution in house.</t>
  </si>
  <si>
    <t>Virtual world aimed at kids and their families. Oysterworld's new development raises the bar in this area of the market, where Moshi Monsters for example has a worldwide user base of 80m. Our HOPA games are sold thru Big Fish games who have downloads of around 1m per day</t>
  </si>
  <si>
    <t>Main Competitors are Moshi Monsters with a user base of 80m users. Disney's Club Penguin has 6m unique visitors every month and they paid 700m usd for the project. They are both tired games and do have have the ability of using the latest technology that we have developed in our own studio.</t>
  </si>
  <si>
    <t>We have released one game so far and this is still selling. So far we have achieved around 500k downloads. The two new major projects will be launched over the next few months.</t>
  </si>
  <si>
    <t>Make Garden Party a household name with MAU reaching over 5MExpand Garden Party to Facebook and iOSExtend the In Game Purchases to increase ARPPU to over £10 License Garden Party IP to toy production, magazines, t-shirts, television, etc.Expand in-game creative options</t>
  </si>
  <si>
    <t>Liid Oy</t>
  </si>
  <si>
    <t>http://liid.com</t>
  </si>
  <si>
    <t>Enabling smarter sales insights by automating CRM data entry</t>
  </si>
  <si>
    <t>Our app automatically logs all client contacts (calls, emails, meetings &amp; notes) into cloud-based CRMs. The data collected in our cloud is used for a virtual assistant that steers the sales process. Benefits: time-saving for salespeople, improved CRM data quality and analytics for sales leadership.</t>
  </si>
  <si>
    <t>Our core team and full-time employees are Juha Herranen, CEO and Product Owner, Risto Linnoskivi, Lead Developer and Maria Sundström, Head of Sales. Our fourth founder Antti Nikander is chairman of the board and working part-time. We are experienced in developing mobile applications and B2B sales.</t>
  </si>
  <si>
    <t>Our app automatically logs calls and emails into cloud-based CRMs based on the contact data that can be found in the CRM. Meetings and notes can be added by speech-to-text and new leads created by scanning business cards. We currently support Salesforce &amp; Dynamics on the CRM side and iOS &amp; Android.</t>
  </si>
  <si>
    <t>The market for CRM-related mobile applications are estimated to grow by 500% by 2017. We are focusing on cloud-based CRMs and over 50 % of CRMs will be SAAS-based at the end of 2015. Salesforce has an annual growth rate of 30 %. Microsoft Dynamics has an annual growth rate of  23 %.</t>
  </si>
  <si>
    <t>Our main competitors are Tactile &amp; Ondigo. They do not log calls &amp; emails automatically but rely on manual logging. They also only support Salesforce, while we have a cloud based platform that enables us to scale our business into new CRMs in 2-4 weeks.</t>
  </si>
  <si>
    <t>We have more than 100 users from different European countries and around 50 piloting companies. We also have several paying customers. We are currently in the process of launching a free version for Salesforce and Microsoft Dynamics CRM and expect user acquisition to multiply.</t>
  </si>
  <si>
    <t>We expect to have &gt;5000 users and &gt;100 clients. We will be present around the globe and cash flow positive.</t>
  </si>
  <si>
    <t>Locolo</t>
  </si>
  <si>
    <t>http://locolo.me</t>
  </si>
  <si>
    <t>Easy way to rent stuff that you need right now and rent out your own stuff</t>
  </si>
  <si>
    <t>We create a simple tool to rent out your own stuff that you're not using right now and rent stuff that you need right now. Locolo helps both its users-consumers to cost-effectively satisfy their short-term needs and its users-owners to conveniently make money on stuff they have but aren't using.</t>
  </si>
  <si>
    <t>Founders: Artyom launched largest online newspaper The Village and founded Apparat Magazine cited by Mashable; Denis redesigned largest online magazine Look At Me and working as a product designer for Bookmate to launch in Singapore. Team has a rich experience: App in the Air (1M), Cirqle, Conici.</t>
  </si>
  <si>
    <t>Five main sharing economy sectors generate $15Bn in global revenues. By 2025 a potential revenue opportunity worth $335Bn. People tend to have less things and more shares excess consumption and the example of Uber and Airbnb we believe that Locolo is the long-awaited new player in the market.</t>
  </si>
  <si>
    <t>Our direct competitor — european service for sharing things between neighbors called Peerby (100K MAU). As we see competitors in the e-commerce players, we encourage people to consume less of the things that can just be borrowed from other people.</t>
  </si>
  <si>
    <t>At the moment our product is in development. It will be ready in the end of September.</t>
  </si>
  <si>
    <t>We would like people to consume mindlessly less and put down their consumer demands by 25%. This will benefit both world’s economy and ecology.</t>
  </si>
  <si>
    <t>Bxx Software Ltd.</t>
  </si>
  <si>
    <t>http://www.bxxsoftware.com</t>
  </si>
  <si>
    <t>Customer Experience. Brand. Master the Growth.</t>
  </si>
  <si>
    <t>Bxx Software helps companies to improve their customer experience, grow their brand and business.</t>
  </si>
  <si>
    <t>Tommi Huuska, CEO, Customer insight, customer behavior
Antti Rahtu, CTO, Technology
Jari Taipale, Brand development</t>
  </si>
  <si>
    <t>Ground breaking customer in-sight software for developing, follow-up and grow your brand and business.</t>
  </si>
  <si>
    <t>Total Bi market is 18 BUSD globally. Relevant market 5-10% of it.</t>
  </si>
  <si>
    <t>Competitor categories are BI software and dashboards. Our product is sharply focused on Brand and customer experience.</t>
  </si>
  <si>
    <t>Our product was launched spring 2015 so the growth is high.</t>
  </si>
  <si>
    <t>Full sales launch in Finland 2015 and opening the markets in Sweden.</t>
  </si>
  <si>
    <t>Foodiac</t>
  </si>
  <si>
    <t>http://foodiac.fi</t>
  </si>
  <si>
    <t>Food &amp; nutrition
E-commerce &amp; online marketplaces</t>
  </si>
  <si>
    <t>Bringing private chefs directly to people - Your Event. Your Chef. Your Foodiac.</t>
  </si>
  <si>
    <t>Foodiac is an online marketplace that will revolutionise restaurant industry by bringing private chef to your events, for both consumers and businesses.
 Further, Foodiac is a modern tool and concept for chefs to manage their business, leaving time for their core-talent - cooking.</t>
  </si>
  <si>
    <t>CEO: Miikka Mäkiö (Background in e-commerce solutions sales), CTO: Jouni Mustalahti (Bg: IT consulting), Lead developer: Dexter Ogie-osahon (Bg: full-stack developer), Finance: Otso Kallonen (Bg: Financial Auditing), Finance/HR: Juho Lassila (Bg: Controller), Marketing: Juho Äikäs (Bg: marketing)</t>
  </si>
  <si>
    <t>Foodiac.fi is a marketplace platform with emphasis on tools and automation; we offer tools for chefs from receiving RFQs, up until payment (and accounting) so that they can focus better on cooking. 
Customers can manage their orders and discuss directly with the chefs in our RFQ chat.</t>
  </si>
  <si>
    <t>Our markets are the restaurant market (casual &amp; fine-dining $220b), b2b event catering market ($36b) and home-catering market ($33b).
Business model based on a commission.</t>
  </si>
  <si>
    <t>We have few competitors; one in France and two in the US. Our two differentiators from our competition: 1. Focus also on B2B, not only home-dinners 2. Comprehensive set of tools for our chefs - chef commitment to our tools and possibility for additional service (e.g. accounting) sales.</t>
  </si>
  <si>
    <t>MVP launched in January 2015. In Finland around 50k€ of incoming inquiries per month.
Launched in Dubai, UAE mid-October 2015 - 50k€ of incoming inquiries per month
Launching 3rd market at the end of 2015.
Sales 200k€ in Finland for 2015, 100k€ for Dubai in 2015.</t>
  </si>
  <si>
    <t>Finland: 150k€ incoming RFQs per month,
Dubai:  150k€ incoming RFQs per month
UK: Birmingham 150k€ RFQs per month
UK: Other 100k€ RFQs per month, 10k€ commission per month
UAE: 150k€ RFQs per month, 15k€ commission per month</t>
  </si>
  <si>
    <t>Deveteam Oy</t>
  </si>
  <si>
    <t>http://stages.deveteam.com</t>
  </si>
  <si>
    <t>Revolutionary bricks to clicks solution for offline stores</t>
  </si>
  <si>
    <t>Deveteam is developing products for realtime communication. Our main product Deveteam Stages provides unique solution for offline stores how to combine online and offline sales(bricks to clicks). The potential market globally for Stages is huge as it can be used almost any offline store.</t>
  </si>
  <si>
    <t>Erkki Lohiniva, CEO 
Over 25 years career as leading  B2B  software product and solutions development and sales.
Pentti Timonen, Chairman 
Long and successful career as software business director and entrepreneur.
Strong hands-on competence in startup and mature business strategies.</t>
  </si>
  <si>
    <t>Devteam Stages is a bricks to clicks solution providing extremely easy way to sell products to online users with the help of offline store products. Online customer can see and buy products from the offline store with the help of browser based live video.</t>
  </si>
  <si>
    <t>Retail globally</t>
  </si>
  <si>
    <t>E-commerce platforms, however not providing exactly similar solution</t>
  </si>
  <si>
    <t>During 2015 the first version of the product has been developed.
Sales operations have been started in Finland and in Germany.</t>
  </si>
  <si>
    <t>Our strategy is to invest on the following key areas
- Sales and marketing - Choose the main market areas (EMEA, US, ?) and invest on entering the market
- Invest on growing the team, including management, boards, sales and R&amp;D
- Develop product further 
- Develop product further</t>
  </si>
  <si>
    <t>inSelly Ltd.</t>
  </si>
  <si>
    <t>http://inselly.com</t>
  </si>
  <si>
    <t>First Instagram Marketplace &amp; the easiest tool for mobile selling.</t>
  </si>
  <si>
    <t>inSelly is the easiest tool for mobile selling. Offline retailers, crafters and individual merchants can get a fully functional mobile optimized e-store on top of Instagram account within a few minutes and few clicks. Starting an e-commerce business becomes as easy as posting pictures on Instagram!</t>
  </si>
  <si>
    <t>Aleksandrs Rostovs, Product Manager &amp; co-founder. Internet profy with 12-year experience in e-project management, New Media. Ex co-founder at several startups. Kseija Rostova, CEO &amp; co-founder. Experienced team leader with more then 10-year experience in business.</t>
  </si>
  <si>
    <t>inSelly is the only solution that allows to set up an online store in just a few clicks right on the smartphone. Store owner gets a set of useful e-commerce features, such as online messenger, customizable storefront, sales statistics etc. inSelly has desktop &amp; mobile versions, Android and iOS apps.</t>
  </si>
  <si>
    <t>Potential market - 300 000 000+ Instagram users around the world. Target audience – small and micro business owners, crafters and individual merchants. Initial market – North America, region with the biggest number of active Instagram users.</t>
  </si>
  <si>
    <t>inSelly has 1 direct competitor - Spreesy. It is only an online store building tool while inSelly is also a marketplace. There is a number of indirect competitors - traditional online store builders &amp; online marketplaces - that are significantly more complicated to setup and/or much more expensive.</t>
  </si>
  <si>
    <t>Since September 2014 inSelly has been growing the user base by ~18% per month and currently has 6000 registered sellers.</t>
  </si>
  <si>
    <t>We are determined to keep the same pace of growth, start the monetization as well as to make several major upgrades: finish the complete inSelly redesign and introduce a new concept of inspirational Instagram shopping.</t>
  </si>
  <si>
    <t>Zervant</t>
  </si>
  <si>
    <t>http://www.zervant.com</t>
  </si>
  <si>
    <t>Online invoicing for micro businesses</t>
  </si>
  <si>
    <t>Zervant is an invoicing software for small business. Easily track and invoice work, send invoices easily and get paid faster. Zervant creates the required accounting material on the fly.</t>
  </si>
  <si>
    <t>Founders M.Hansson and T.Koskinen have built several products and services in the last 15 years. Over 10 years international experience (UK, USA, France, Sweden, Belgium) in both startups and large corporations. Our international team represents 7 nationalities and speak 9 languages natively.</t>
  </si>
  <si>
    <t>A cloud based software for easily sending invoices used by business owners to run their operational tasks. The accounting engine in Zervant automatically processes all data according to local rules and generates the accounting data respectively. Service is available in ENG, GER, FRA, SWE, FIN.</t>
  </si>
  <si>
    <t>The service addressable market in Europe is 20 million micro businesses, making the opportunity for this underserved segment a 10+ billion dollar market. 64% of small businesses still invoice their customers manually.</t>
  </si>
  <si>
    <t>We have 3 clear benefits compared to the other solutions on the market:1) Super easy invoicing &amp; accounting according for entry level companies (positioning) 2) User does not have to know accounting (automated accounting for dummies) 3) Can be fully localised to any market (benefits of scale)</t>
  </si>
  <si>
    <t>Until Q1/2015 focus has been on growing signups, focus shifted towards revenue growth in Q3/2015. Signups: &gt; 300% growth last 12 months (adding 4000+ / month, in total 65.000+ companies).Revenue: &gt; 200% ARR growth in last 12 months.</t>
  </si>
  <si>
    <t>Signups: In total 300.000+ companies, 15.000 signups / month.Revenue: ARR &gt; 5M€ in 18 months.</t>
  </si>
  <si>
    <t>Caprice Oy / International Minifiddlers</t>
  </si>
  <si>
    <t>http://www.minifiddlers.org/</t>
  </si>
  <si>
    <t>Education
Music &amp; entertainment</t>
  </si>
  <si>
    <t>Caprice Oy offers distance education in music studies.</t>
  </si>
  <si>
    <t>International Minifiddlers, implemented by Caprice Oy from 2012, offers to groups in Finland and around the world the opportunity to learn to play violin from initial stages with the Colourstrings Method. We use some of the latest teleconferencing technology for online and real-time instruction.</t>
  </si>
  <si>
    <t>CEO/Founder Maarit Rajamäki has developed musical distance teaching since 1997 and is a pioneer in the field in FinlandProfessor Géza Szilvay, developer of the Colourstrings Method, teaches the IM groupsProducer Heidi Kuusava focuses on international relations, financing and business development</t>
  </si>
  <si>
    <t>We have filmed and edited in total 90 weekly violin lessons, which form a comprehensive syllabus for the challenging primary teaching. Videos can be purchased through the webshop as VOD service. We also offer weekly online coaching for pedagogues and children playing violin around the world.</t>
  </si>
  <si>
    <t>Pedagogues, music schools, universities that educate pedagogues, and parents worldwide. Virtual learning is a growing market all over the world. Especially in Asia (China) parents are very interested in their child’s music education and want to have high-quality lessons.</t>
  </si>
  <si>
    <t>Though there are some companies and private pedagogues that offer online violin lessons, there aren’t any who offers education with Colourstrings Method.Competitive advantage:Use of the tested and child-centered Colourstrings MethodComprising a systematically progressing syllabus for 4 years</t>
  </si>
  <si>
    <t>This far the major focus has been on producing the weekly filmed video lessons and this has also consumed most of the resources. However, three new Finnish groups has started. Our webshop was launched in the spring 2015 which will serve as the main sales channel for the video material.</t>
  </si>
  <si>
    <t>Focus will be on the most potential markets. Offering online education for all Finnish music schools. Additionally new international IM groups will be established in China, Nepal, Canada, etc. Growth in video material through webshop, app, etc. (scalable to different countries)</t>
  </si>
  <si>
    <t>Streamr</t>
  </si>
  <si>
    <t>http://www.streamr.com</t>
  </si>
  <si>
    <t>Industrial internet &amp; IoT
Analytics, big data &amp; AI</t>
  </si>
  <si>
    <t>Application enablement platform (AEP) for realtime IoT</t>
  </si>
  <si>
    <t>The world is increasingly loaded with streaming data sources (IoT devices, websites and apps, social media, stock &amp; cryptocurrency markets, credit card transactions, etc.). How to bring these together and enable easy refinement, automatic reaction, and development of added-value applications?</t>
  </si>
  <si>
    <t>Nikke Nylund, CEO, serial entrepreneur (Quartal, Sujuwa)
Henri Pihkala, CTO, background in algorithmic trading -related tech (Hedgehog, Unifina)</t>
  </si>
  <si>
    <t>The Streamr platform enables users (often developers or domain experts) to quickly create visualizations and logic on top of streaming data, and use the results in flexible ways. They might build dashboards for their clients, or power external websites and applications with realtime data.</t>
  </si>
  <si>
    <t>Companies across industries dealing with IoT or other sources of realtime event streams. Our pilot cases range from manufacturing to finance and entertainment. Available tools for realtime analytics and automation are far from established. Targeting the realtime subspace of the grand IoT market.</t>
  </si>
  <si>
    <t>- Open-source frameworks like Storm - need a lot of infrastructure and development effort from scratch to get to where you are with Streamr in a few clicks.
- Big players like IBM and Tibco - expensive and slow to start using, not agile and lightweight like Streamr.</t>
  </si>
  <si>
    <t>During 2015, we have achieved a working MVP and done some pilot customer cases with it, proving traction and starting initial cash flow while bringing lessons learned into product development. Looking at USD 50k-100k revenue for 2015. First hires. TEKES support.</t>
  </si>
  <si>
    <t>More customer cases are in the pipeline for Q3/2015, and R&amp;D efforts aim for global product launch in Q4/2015 or Q1/2016. Bring in funding to accelerate growth, team expansion in both tech and business, focus on sales and marketing efforts. Establish partnerships with key development houses.</t>
  </si>
  <si>
    <t>Bobonto</t>
  </si>
  <si>
    <t>http://bobonto.com</t>
  </si>
  <si>
    <t>Bobonto is a platform that connects all activities of NGOs in one place</t>
  </si>
  <si>
    <t>Whether you look for a voluntary work, the right cause to donate for or maybe you just want to follow the current projects and actions of your preferred NGO’s is currently involved with; All that information can be found through Bobonto, in a simple, reliable and easy way.</t>
  </si>
  <si>
    <t>Karim Ali ( Founder and CEO )Elizaveta Ragozina  Social Media StrategistSaieed Ashraf Web developperQuoc Toan To  Finance managerMaria van der Veer  Business Development In addition we have many Volunteers and interns</t>
  </si>
  <si>
    <t>Bobonto provides a new marketing channel for Non-profits that will increase their visibility and awareness among the general public. Moreover, we offer cheaper acquisition cost for donation.  and make it easier to Volunteers and donors to find everything about NGOs in Finland in one page</t>
  </si>
  <si>
    <t>there are about 120 000 NGO in Finland only 800 of them are active and running fundraising campaigns we believe it is really good place to start in Finland and after that we can go international</t>
  </si>
  <si>
    <t>Pifworld in Amsterdam is the only one that we consider them as a competitors , we are currently working together and having cooperation since we all want to do something good for the society</t>
  </si>
  <si>
    <t>we are still developing our product</t>
  </si>
  <si>
    <t>It is included in our business plan which is attached</t>
  </si>
  <si>
    <t>Supermetrics</t>
  </si>
  <si>
    <t>http://supermetrics.com</t>
  </si>
  <si>
    <t>We develop tools that simplify business reporting</t>
  </si>
  <si>
    <t>Companies have their business data spread between various reporting systems and getting the big picture is often time-consuming. Our tools help by connecting to all these systems and bringing the data into one place, so our clients can focus on analyzing and taking action.</t>
  </si>
  <si>
    <t>Founded by Mikael Thuneberg, formerly at Sulake. Clinton Deacon formerly at WorldCarFans.com.</t>
  </si>
  <si>
    <t>Our reporting tools work in spreadsheets (Google Sheet &amp; Excel). They plug into various APIs like Google Analytics, AdWords, Bing Ads, Facebook and YouTube, to fetch all the relevant online marketing, social media and web analytics data for marketers and analysts.</t>
  </si>
  <si>
    <t>Digital marketing agencies, and other companies where online marketing plays a large role.</t>
  </si>
  <si>
    <t>With spreadsheet reporting tools, small companies like Analytics Canvas and Next Analytics. To some extent bigger players like Tableau, Klipfolio and Geckoboard are competitors as well.</t>
  </si>
  <si>
    <t>Over 100 %</t>
  </si>
  <si>
    <t>200 %</t>
  </si>
  <si>
    <t>Perukirjanetissa.fi</t>
  </si>
  <si>
    <t>http://perukirjanetissa.fi</t>
  </si>
  <si>
    <t>Teamtreehouse for probate business</t>
  </si>
  <si>
    <t>We have developed and online platform to help people to administer the estate of deceased people. Currently the system is up an running in Finland but we have plans to expand. Probate business is currently over billion dollar rip off in almost every single developed country - and we will change this</t>
  </si>
  <si>
    <t>Juhani Tolvanen, Jarkko Tolvanen and Jaakko Ojanen</t>
  </si>
  <si>
    <t>Online platform to help people to handle administering a deceased person's estate.
According to the Daily Mail the probate business is a £600m rip off in the UK alone.</t>
  </si>
  <si>
    <t>Now in Finland, but soon international</t>
  </si>
  <si>
    <t>Solicitors</t>
  </si>
  <si>
    <t>Moderate</t>
  </si>
  <si>
    <t>Good</t>
  </si>
  <si>
    <t>Funimate</t>
  </si>
  <si>
    <t>http://www.funimate.com</t>
  </si>
  <si>
    <t>Turkey</t>
  </si>
  <si>
    <t>Istanbul</t>
  </si>
  <si>
    <t>Best video editor app with a community of passionate users making awesome videos</t>
  </si>
  <si>
    <t>Funimate is a video editor for iOS, downloaded 1.5M times allows young creators to make awesome vides very quickly using never before seen effects. Funimate is launching its social platform and will be the place for creatives to showcase their talent and a platform to watch cool &amp;creative videos.</t>
  </si>
  <si>
    <t>Founders are PhDs in mobile imaging, worked earlier at Nokia and Imagination and are experts on mobile imaging and video processing, and led teams building products and technologies now used by millions of people. Creative director earlier founded her design studio and advised many clients.</t>
  </si>
  <si>
    <t>At its core, Funimate is a video editor with innovative features and never before-seen effects.Effects are extremely well engineered and fine-tuned to make Funimate run very snappy. Software was architected to enable some UX paradigms first time ever, such as live previewing of video effects.</t>
  </si>
  <si>
    <t>Having a social platform around creative visual content creation is a large and dynamic market. PicsArt, a photo editing app with dynamic community, recently raised $15M with a rumoured valuation of $250M. There is no winner around creative mobile video editing, hence there is a big opportunity.</t>
  </si>
  <si>
    <t>There are multiple well known apps/communities around creative photo editing, such as PicsArt and PicCollage, but not a clear winner around creative video editing space. Video is very hard on mobile, experience of the founders make Funimate the best positioned app for owning this space.</t>
  </si>
  <si>
    <t>Funimate reached 1.5M downloads and is currently a Top-50 app in US Photo&amp;Video category. Since September 2014, our MAU is growing 18% month-over-month and currently more than 300,000. Funimate is now in Top-20 in Top-Grossing US Photo&amp;Video category and its revenue is growing 45% month-over-month.</t>
  </si>
  <si>
    <t>We will be launching our social platform in September. Afterwards we are planning to increase our registered users and aim to increase their engagement in our platform. We will be measuring key metrics around the engagement, such as number of videos posted/viewed, number of like&amp;comments performed.</t>
  </si>
  <si>
    <t>EntoCube</t>
  </si>
  <si>
    <t>http://www.entocube.com</t>
  </si>
  <si>
    <t>Cleantech
Food &amp; nutrition</t>
  </si>
  <si>
    <t>Scalable farming solutions to delight the world with edible insects.</t>
  </si>
  <si>
    <t>EntoCube's mission is to eradicate malnutrition and provide the world with tasty, sustainable and nutritious insects. EntoCube produces scalable farming systems to efficiently produce insect for human consumption. EntoCube has traction and is seeking funding to scale up production and grow further.</t>
  </si>
  <si>
    <t>The EntoCube team has shown that it has the drive and the balls to change the world we live in. The team is equipped with expertise in business, engineering, insect farming, food industry and design and is committed to build EntoCube into the giant of the insect industry.</t>
  </si>
  <si>
    <t>EntoCube's offering consists of edible insect products, container cricket farms and industrial farming solutions. EntoCube is among the first movers in the European edible insect industry and the leading supplier of edible insects and insect farming technologies in Finland, ready to expand further.</t>
  </si>
  <si>
    <t>Insects are already eaten by over 2bn people all over the world. Edible insects have huge momentum in developed countries and the demand is rising sharply. Estimated market size of edible insects in Europe is €230 million in 2020. EntoCube targets a 10-20% share of this market.</t>
  </si>
  <si>
    <t>The hotspot for edible insects is in South-East Asia. Thailand alone has 20,000 farmers. In the west the industry is underdeveloped, but growing. EntoCube is one of the strongest brands and is the only company targeting to cover the entire value chain from farming technologies to consumer products.</t>
  </si>
  <si>
    <t>EntoCube has acquired enough customers to a subscription based model to sell all the produced insects. EntoCube is building more capacity to satisfy more customers (already signed). The first container farm has been sold and will be delivered this year.</t>
  </si>
  <si>
    <t>EntoCube will focus on building the markets for edible insects in Europe and strengthening its position as the top insect brand. More capacity will be added to keep up with demand. EntoCube will also develop and launch the next generation insect farming system.</t>
  </si>
  <si>
    <t>Forecast.it A/S</t>
  </si>
  <si>
    <t>http://forecast.it</t>
  </si>
  <si>
    <t>Analytics, big data &amp; AI
Enterprise software</t>
  </si>
  <si>
    <t>Intelligent project insights for better business decisions with Forecast.it PPM</t>
  </si>
  <si>
    <t>_x0007_Forecast.it provides intelligent project insights for better business decisions. _x0007_We help management and project managers gain transparency and understand how their digital projects perform. _x0007_We do this by connecting to your existing apps and giving vital visual feedback that is easy to understand.</t>
  </si>
  <si>
    <t>Dennis Kayser - CEO | dk.linkedin.com/in/denniskayser/
Danny Larsen - CTO | dk.linkedin.com/in/dannylarsen
Niels Frederiksen - Front-end Technology | dk.linkedin.com/in/nielsgfrederiksen
Jens Pallesen - Back-end Technology | dk.linkedin.com/in/jensduelundpallesen</t>
  </si>
  <si>
    <t>Forecast.it is for startups and enterprises who wish to get predictability into their budgets and projects. It is for companies who want the full portfolio and resource overview and organizations that want to get their distributed teams of any size more organized and productive.</t>
  </si>
  <si>
    <t>$4 billion market with 12% annual growth geared towards SaaS</t>
  </si>
  <si>
    <t>There are several players in the market but they all fall into 3 categories:
1: Specialized for planning, difficult to use and expensive to implement 
2: Complex to implement, not well integrated and expensive
3: Not intelligent, heavy manual work required and error-prone
See deck for details.</t>
  </si>
  <si>
    <t>We have been focused on building the product. Now we're at a stage where we're gaining traction and onboarding more customers. We have had paying customers since the company was founded.</t>
  </si>
  <si>
    <t>Our strategy is to massively increase our customer base as well as executing on our product &amp; integration roadmap. To do this we need to ramp up our inside sales, customer success and marketing skills, which we're already in the process of doing.  Our first investment round will help execute this.</t>
  </si>
  <si>
    <t>Palringo Ltd.</t>
  </si>
  <si>
    <t>http://www.palringo.com</t>
  </si>
  <si>
    <t>Newcastle</t>
  </si>
  <si>
    <t>Palringo is the world’s largest network of mobile gaming communities</t>
  </si>
  <si>
    <t>Palringo connects people from around the world through a combination of mobile gaming and instant messaging. With a range of native mobile games and in-app chat games, it’s a games discovery platform where users can find new games and new people people to chat and play with.</t>
  </si>
  <si>
    <t>Founder: Martin Rosinsky
CEO: Tim Rea
COO: Bob Johnson
Head of Chat Games: Elina Arponen
Head of External Games: Magnus Alm</t>
  </si>
  <si>
    <t>Palringo is a mobile chat and gaming app for iOS and Android</t>
  </si>
  <si>
    <t>Messaging has evolved into a platform in its own right. But it is early days in how messaging can work with games that are inside the chat app. The opportunity to create casual and midcore games for the growing messaging audience is huge.</t>
  </si>
  <si>
    <t>Competition comes from other messaging platforms like Line, Kik, Tango etc. Our competitive advantage comes from the focus on group messaging, where you can meet new people in groups and play games with them while chatting.</t>
  </si>
  <si>
    <t>Our key metrics include ARPU, ARPPU and the number of engaged users.</t>
  </si>
  <si>
    <t>We will focus on user acquisition through marketable in-app games and launching on new geographical markets.</t>
  </si>
  <si>
    <t>adjust</t>
  </si>
  <si>
    <t>http://adjust.com</t>
  </si>
  <si>
    <t>we make data work for you</t>
  </si>
  <si>
    <t>adjust is a business intelligence platform for mobile apps, providing the highest quality analytics and attribution solutions for companies worldwide. Developers can track and analyze user data in real-time with adjust’s open source SDK.</t>
  </si>
  <si>
    <t>Christian Henschel - CEO &amp; Co-Founder
Paul Müller - CTO &amp; Co-Founder
Hendrik Volp - CRO</t>
  </si>
  <si>
    <t>Our company stands for app tracking and analytics. With our platform advertisers learn from campaigns, about in-app user behavior and can thus optimize marketing budgets. For every type of marketing outreach and each channel, adjust measures performance by each cohort of incoming traffic.</t>
  </si>
  <si>
    <t>There are millions of apps in the worlds app stores and billions of downloads every year. Any app developer could make use of our platform to learn about their UA campaigns as well as in-app user behavior. We not only support iOS or Android but also Windows 8, Windows Phone and other platforms.</t>
  </si>
  <si>
    <t>There are four independent third-party attribution trackers in the world. adjust is the only one of these to leverage a European headquarters to build privacy-compliant, secure data analysis. We treasure building things right.</t>
  </si>
  <si>
    <t>adjust grows steadily by 15-20 % every month - sevenfold over the last 12 months - launching five new satellite offices in Shanghai, Tokyo, Beijing, Sydney, Istanbul; 30 % of revenues now come from the APAC region. Staff has doubled to over 70, primarily in support and engineering.</t>
  </si>
  <si>
    <t>With 1.3bn integrated SDKs in over 10,000 apps, we are looking at continually building out new features and products that makes data work for our clients. While we already cover all markets from a timezone perspective, we're also very eager to get more people on the ground in new places.</t>
  </si>
  <si>
    <t>Citynomadi Ltd</t>
  </si>
  <si>
    <t>http://www.citynomadi.com</t>
  </si>
  <si>
    <t>Education
Health &amp; wellbeing</t>
  </si>
  <si>
    <t>Ask us where to go in tourism, education, logistics, culture - you just name it!</t>
  </si>
  <si>
    <t>Citynomadi is a concept to be scaled in any line of activity in a very cost effective way. We have customised products, and references to market. This enables the spin offs that would be attractive to the investors.</t>
  </si>
  <si>
    <t>founder Merja Taipaleenmäki, MA and MBA - 20 years in Internet business
software architect Kalle Koljander, concept development - 6 years in Citynomadi
software architect Sami Karhumäki, concept development - 6 years in Citynomadi
marketing  consultant Nadja Osipova - 2 years in Citynomadi</t>
  </si>
  <si>
    <t>Our product covers the whole lifecycle of the location based data. We cover media, open data and interactivity. Serious gaming is the main target of our r&amp;d meaning that gaming motivates people to utilise our service.</t>
  </si>
  <si>
    <t>Market is unlimited depending on the line of activity.</t>
  </si>
  <si>
    <t>We have identified three types of competition; maps embedded in mobile devices, GIS companies that run the enterprise map services and apps, that have some kind of maps to offer. We do not name any companies, because that might make us blind.</t>
  </si>
  <si>
    <t>They have not developed during the last 12 months due to the global financial situation.</t>
  </si>
  <si>
    <t>We'll strengthen 3 -5 lines of activities, get internationalised and become the market leader. The turnover will triple in each of them, customer base will enlarge and the brand will be well known.</t>
  </si>
  <si>
    <t>Adeasygo</t>
  </si>
  <si>
    <t>http://www.adeasygo.com/</t>
  </si>
  <si>
    <t>One-stop solution for cross-promotion, payment and community on all platforms</t>
  </si>
  <si>
    <t>Our product can help app/game developer to exchange traffic from any platform freely and provide one-stop solution for multi payment methods to help developers free from lengthy codings and in-app community SDK helping on efficient DAU improvement and quick direct communication with users.</t>
  </si>
  <si>
    <t>James Wu 2011~2012 HP China  2012~2014 Microsoft China
Weibin Zha 2007~2013 Consultant in Nokia services projects 2013~2015 Appcampus</t>
  </si>
  <si>
    <t>Adeasygo includes 3 parts which are cross-platform cross-promotion SDK, one stop payment solution SDK, unique user community SDK. These 3 parts can help app/game developers to resolve user acquisition, payment integration and end user management issues with very easy steps.</t>
  </si>
  <si>
    <t>Our product is for application/game developers all over the world. We are going to global market.</t>
  </si>
  <si>
    <t>All other ad network comanies. We have corss-platform cross-promotion network and unique community SDK.</t>
  </si>
  <si>
    <t>We have finished and soft-launched cross-platform cross-promotion SDK. There are over 20 apps/gmaes using it at the moment.</t>
  </si>
  <si>
    <t>We are trying to reach as many developers as possible via different channels such as media, expo like slush etc. at the moment.</t>
  </si>
  <si>
    <t>Usetrace</t>
  </si>
  <si>
    <t>http://usetrace.com</t>
  </si>
  <si>
    <t>Software testing for agile teams</t>
  </si>
  <si>
    <t>In Usetrace, you automate cloud computers to test your website’s features, suchas logging in, ordering products and posting comments. Cloud computers thenautomatically repeat the checks, using your site as customers would with realbrowsers.</t>
  </si>
  <si>
    <t>Eero Heino, CEO, Nokia MeeGo project manager, startup co-counder @ CMAX.ggArto Vuori, CTO, Next-S CTO, testing consultant, co-founder @ CMAX.ggJussi Holm, Lead Dev, CTO @ Grow VCOur team is experienced in developing successful international web products with agile and automated testing.</t>
  </si>
  <si>
    <t>Usetrace has a visual editor which presents tests in a cartoon-like form. Usetrace does not require any coding; thus, it brings test automation available to non-programmers. Unlike conventional software testing methods, Usetrace is suitable for the short development cycles which is the trend today.</t>
  </si>
  <si>
    <t>Our total addressable market in the USA is estimated at $60 B spent on software testing each year (Gartner, 2013). Gartner (2013) estimates a 17% CAGR . Our estimated serviceable market to be $45 B - with obtainable market around $30 billion. The USA is known for embracing new high-tech innovations.</t>
  </si>
  <si>
    <t>Telerik TestStudio and HP Unified Functional Testing, are highly established. Telerik's and HP's tools are difficult or impossible to use over the internet.  Usetrace is cloud-based and easily available for testers. Our tests are simple to create and customer pay only the conducted test automation.</t>
  </si>
  <si>
    <t>Number of paying customers (from 10 to 40).</t>
  </si>
  <si>
    <t>We've got 20 new paying customers during the past two months through the automated internet sales. Now we are creating more content and visibility by using email, twitter, blog and press releases .  With the current growth rate we expect to have 400 paying customers in 18 months from now.</t>
  </si>
  <si>
    <t>Statbeat Oy</t>
  </si>
  <si>
    <t>http://www.statbeat.com</t>
  </si>
  <si>
    <t>Social media
Health &amp; wellbeing</t>
  </si>
  <si>
    <t>Tournament&amp;team sport -software disrupting the grass-root sport industry</t>
  </si>
  <si>
    <t>Statbeat.com is a tournament-software to save tournament organisers' time and resources in the huge grass-root sport industry. While solving this global pain we provide both a whole new digital experience for the players and fans as well as an highly efficient marketing channel for sponsorships.</t>
  </si>
  <si>
    <t>Owners: Fast Monkeys, a venture building company; Arena Center (biggest tournament organiser in Nordics) and Sontek Oy, a Business Angel. Team: CEO Sami Verkkoperä has a vast experience in UX and sales; COO Henri Mehto (M.Sc Bus Admin) with Business Development background + 3 full-time developers.</t>
  </si>
  <si>
    <t>Statbeat is the only software which serves all the processes around a tournament, from registration to analytics. In addition to bringing everything to mobile, players receive NHL-level data from their own profiles and obviously their opponents - something unseen in the lower skill and age levels.</t>
  </si>
  <si>
    <t>Global sport sponsorships exceeded $50B 2014 and have raised steadily for a decade. Obviously, most of this is targeted to pro-athlete level but the model works. Bottom of the pyramid consists of hundreds of millions players and their families, which is a lot of purchasing power to reach out to.</t>
  </si>
  <si>
    <t>Only few softwares globally work in the same level as we and they are missing the continuity for the players. Sport Ngin in USA has raised $45M and few Nordic (Cup-Online, Torneopal) have been around for a decade. Statbeat is the only start-to-finnish software with a layer to player and sponsors.</t>
  </si>
  <si>
    <t>+50 000 players (5%-8% of Finnish team players) within first year, 60 000€ revenue target for 2015 with half from tournament sales and half from sponsors such as Gatorade. 100 tournaments in the pipeline, biggest clients are the biggest clubs and unions. +4000 teams and +12000 games in the system.</t>
  </si>
  <si>
    <t>To spread the system in continuous cooperation with the different sport Unions to reach minimum 160 000 players during 2016. Historical data shows 1€/1player in the marketing sales. Fast growth comes from Finland and we aim to have "land and expand" projects in Sweden, Norway, Estonia and USA.</t>
  </si>
  <si>
    <t>Leiki.com</t>
  </si>
  <si>
    <t>http://leiki.com</t>
  </si>
  <si>
    <t>Communications &amp; media
Analytics, big data &amp; AI</t>
  </si>
  <si>
    <t>Leiki is uniquely capable of understanding meaning of text and user interests.</t>
  </si>
  <si>
    <t>Leiki provides market leading solutions for online content and consumer analysis, automatic recommendations and targeted advertising. Our customers are publishers, retailers and advertisers in Europe and US. Leiki is growing profitably and has an AAA credit rating.</t>
  </si>
  <si>
    <t>Petrus Pennanen, PhD (Physics) - CEO
Roy McDonald, MBA (Stanford), AB (Physics), former founder and CEO of Connectix - Head of North America
Jari Kokkonen, MSc (Eng) - VP of Business Dev
Tomi Päiväniemi, MSc (CS) - CTO</t>
  </si>
  <si>
    <t>Leiki Focus is a semantic software engine designed to understand and create a detailed profile of any piece of text and intelligently match similar items together. It also creates real-time interest profiles of users for personal recommendations and audience segmentation.</t>
  </si>
  <si>
    <t>Online advertising service providers and content owners in US and Europe.</t>
  </si>
  <si>
    <t>AlchemyAPI - their major customers have switched to us. We are unique with our deep meaning analysis.</t>
  </si>
  <si>
    <t>Revenue last year 1.3M€, this year 1.7-2M€</t>
  </si>
  <si>
    <t>at least 2.6 M€ in 2016</t>
  </si>
  <si>
    <t>BizChatBox</t>
  </si>
  <si>
    <t>http://www.bizchatbox.com/</t>
  </si>
  <si>
    <t>BizChatBox is a easy to use CRM platform for small to medium size businesses.</t>
  </si>
  <si>
    <t>BizChatBox is a CRM platform catered towards SMEs. Businesses can set up customer support, capture feedback and gain business insights using powerful tools that are easy to integrate and can be set up in mere minutes. We launched in May 2015 and BizChatBox has gained over 2500 users in 5 Months</t>
  </si>
  <si>
    <t>Dennis Surendra (Founder) - 15 Years in Experience in developing software. Mayan Narendran (Co Founder) - Experienced Business Analyst. Bhavin Patolia (Software Developer)  - Experince in CRM platforms. Talha  Qamar (Mobile Developer). Partha Chakboti (Software Developer) in Communication Platforms</t>
  </si>
  <si>
    <t>Our Product comprise of three parts Provide Customer Support, Collect Feedback and analyst user and customer behavior to improve marketing strategies.  We have launched some features already and we will launch rest of features in coming months.</t>
  </si>
  <si>
    <t>So we are in Customer Relationship Management (CRM) space which is a 36 Billion dollar market by 2017 as per Gartner. We are looking at global market which is huge and it’s growing really fast.</t>
  </si>
  <si>
    <t>UserVoice lacks in Chat support and visitor behavior analysis. FreshDesk is a HelpDesk solution not focusing on product development or visitor behaviors. ZenDesk and SafesForce are big players who are rich in features but these products are expensive and not really focusing on small companies.</t>
  </si>
  <si>
    <t>BizChatBox launched the website with basic features in May 2015 we got 200 users. From then till now we have had over 2500 users within 5 months without a single paid advertisement. Our Users are online businesses who use our CRM tools in their business process.</t>
  </si>
  <si>
    <t>We are expecting our user base to grow as we introduce new features. Once our product is matures in terms of features are released we can introduce a subscription revenue model for our users. Next 6 Months - 10000 UsersNext 12 Months - 30000 UsersNext 18 Month - Over 50000 Users</t>
  </si>
  <si>
    <t>TicBits Oy</t>
  </si>
  <si>
    <t>http://ticbits.com</t>
  </si>
  <si>
    <t>Mobile game developer.</t>
  </si>
  <si>
    <t>Mobile game developer, our most recent game is Crazy Kings, a free to play Tower Defense game which was published in May 2015 by Wooga.</t>
  </si>
  <si>
    <t>TicBits is founded by cousins Fredrik and Niklas Wahrman. Both have worked with mobile games since late 2002, working for a Canadian developer, SilverBirch Studios, on games such as Superman, Constantine and Zorro.</t>
  </si>
  <si>
    <t>Our main project at the moment is Crazy Kings, a free to play Tower Defense game. The game is a massive Tower Defense with more than 300 levels and over 60 unique collectible cards.</t>
  </si>
  <si>
    <t>Mid-core gamers, offers a huge potential in the ever-growing mobile market</t>
  </si>
  <si>
    <t>Both the App Store and Google Play are extremely competitive with lots of other developers all aiming for the same customers. Our experience with already having delivered a number of titles as well as our ongoing experience with Crazy Kings helps us in making the right design decisions for our games</t>
  </si>
  <si>
    <t>During the last 12 months our growth has been quite stable, we have about the same turnover and profit during the last 12 months as before that. Since the release of Crazy Kings our turnover and profits will rise</t>
  </si>
  <si>
    <t>Our goal is to achieve a game which has a solid chance at the Top 10 Grossing List.</t>
  </si>
  <si>
    <t>MindApps</t>
  </si>
  <si>
    <t>http://mindapps.se</t>
  </si>
  <si>
    <t>We create Apps that Move Your Mind!</t>
  </si>
  <si>
    <t>We want to give everyone access to digital solutions for improving mental health and wellbeing. We have a trio of apps under the concept Sleep, Breathe and Relax to help people reduce stress, improve their sleep, general wellbeing and health.</t>
  </si>
  <si>
    <t>Magnus Fridh. Previous career in music industry. Ashtanga yoga and meditation teacher.  B. Sc. in History of Literature from Lund University.
Martin Wikfalk. Previously worked UN Founder of Bara Yoga, a yoga studio based in Stockholm. M.A. in International Affairs from Johns Hopkins University, USA</t>
  </si>
  <si>
    <t>The Mindfulness App is our first and most well known product with more than 1 million paid users. It helps people to find some calm in everyday life. Users care about it because it works and makes a difference in their lives. It is simple, easy to use and yet adaptable to your needs.</t>
  </si>
  <si>
    <t>75% of americans experience physical or mental symptoms due to stress so currently there is about 200 million potential users globally with a continuous growth as interest and awareness of the positive effects from mindfulness and mental training is increasing.</t>
  </si>
  <si>
    <t>There are other apps available such as Calm and Brainfit however these are not specific for mindfulness. Our advantage is that we are keeping very close to the mindfulness model as it has been developed in the west which has lead to a large interest among universities to do research on our app.</t>
  </si>
  <si>
    <t>We have doubled our revenue over the last two years and the EBIT for the last year was 105 k USD..</t>
  </si>
  <si>
    <t>We are launching a subscription model and developing a more comprehensive platform that will both increase user retention and customer life time value. We also see a great potential in cross selling of our trio of apps.</t>
  </si>
  <si>
    <t>Jakamo Limited</t>
  </si>
  <si>
    <t>http://jakamo.net</t>
  </si>
  <si>
    <t>Seinäjoki</t>
  </si>
  <si>
    <t>Jakamo provides an online collaboration platform for manufacturing companies.</t>
  </si>
  <si>
    <t>Jakamo Ltd provides and develops a new age enterprise software to gain productivity of manufacturing companies. The online collaboration platform is designed together with users to reach the ultimate goal - A perfect way to manage shared information and collaboration between manufacturing companies.</t>
  </si>
  <si>
    <t>Jarl Matti Anttila CMO &amp; Co-founder, Matti Manner Executive Chairman, Matti Mäkelä Co-founder, Tommi Ranta Co-founder, Timo Rossi CDO &amp; Partner, Anssi Uitto CEO &amp; Co-founder, Jukka Vesalainen Co-founder</t>
  </si>
  <si>
    <t>Jakamo is an online collaboration platform enabling information sharing and collaboration between customers and suppliers in manufacturing industries. Information sharing across companies is easy, fast and secure. The service has big manufacturing customers already in 25 countries.</t>
  </si>
  <si>
    <t>Jakamo service is designed for and by manufacturing companies. The service fits for knowledge workers who collaborate daily with other companies (suppliers / customer). Jakamo has customers all over the world.</t>
  </si>
  <si>
    <t>Jakamo's competitive advantage is in the logic of sharing. It connects companies together and enables a context based information sharing on cross-company level. Information is transparently available for both parties in business relation in real-time.</t>
  </si>
  <si>
    <t>Osakepalvelut.fi / Aalto Capital</t>
  </si>
  <si>
    <t>http://www.osakepalvelut.fi</t>
  </si>
  <si>
    <t>Creating platform for company share registers and crowdfunding issuances</t>
  </si>
  <si>
    <t>Osakepalvelut.fi is a spin-off from investment bank Aalto Capital providing software solutions for share management and crowdfunding. Target is to provide feasible share services and create market disruption for share management and information in Finland.</t>
  </si>
  <si>
    <t>Ari Tamminen
Partner and COO. Previously e.g.  PCA, KOP
Aapo Talvensaari
Head of IT. Previously e.g.  Sininen Meteoriitti, Project Cast, PCA
Markus Salmijärvi
Software developer. Previously e.g.  Konecranes
Risto Karinkanta
Business development. Previously e.g. HYY Yhtymä, Vaisala</t>
  </si>
  <si>
    <t>Share register maintenance in mandatory by law, but it is often neglected. Osakepalvelut.fi provides solution for often complicated share number handling as a software tool or total outsourcing. In later stage ownership analytics is commercialized.</t>
  </si>
  <si>
    <t>Currently multiple CFOs, accounting companies, law firms etc. struggle to maintain by-the-law share register. Almost any Finnish company with 10+ owners and changes in the ownership have a need for solution to maintain precise and solid share data.</t>
  </si>
  <si>
    <t>Euroclear Finland holds monopoly for stock exchange listed companies. Few players exist - main competitor for small companies is MS Excel.
Multiple crowdfunding competitors exist - Osakepalvelut.fi is targetting more professional, corporate finance linked customers.</t>
  </si>
  <si>
    <t>Osakepalvelut.fi has acquired new customers for testing purposes.</t>
  </si>
  <si>
    <t>Targetting volume customers via accounting offices, PE and VC investor etc.</t>
  </si>
  <si>
    <t>Daniel Mkale</t>
  </si>
  <si>
    <t>DTECH NET SOLUTION COMPANY</t>
  </si>
  <si>
    <t>http://dtechnetsolution.wordpress.com</t>
  </si>
  <si>
    <t>Tanzania, United Republic of</t>
  </si>
  <si>
    <t>Dar es salaam</t>
  </si>
  <si>
    <t>Working with youth in design and implementation of technology ensures</t>
  </si>
  <si>
    <t>work with schools in difference application</t>
  </si>
  <si>
    <t>Software and systems</t>
  </si>
  <si>
    <t>Schools
Companys</t>
  </si>
  <si>
    <t>non</t>
  </si>
  <si>
    <t>ExoAtlet</t>
  </si>
  <si>
    <t>http://www.exoatlet.com/</t>
  </si>
  <si>
    <t>Exoskeleton for rehabilitation of patients with paraplegic after stroke, injury</t>
  </si>
  <si>
    <t>ExoAtlet is a unique device designed to assist in verticalization and walk of patients with locomotion disorders of lower limbs: its controll system is based on signals from torque sensors, electromyograms and brain signals. Voice control can be used as well.</t>
  </si>
  <si>
    <t>Ekaterina Bereziy (Founder &amp; CEO) Past: Sales &amp; Marketing Director of «KM/H»
Mikhail Krundyshev (Co-founder &amp; BDM) Past: Former Head of Representative office of BBK Russia 
Elena V. Pismennaya (Head of research in robotics) Senior  Researcher, PhD.
Pavel Komarov (CTO) Junior Researcher</t>
  </si>
  <si>
    <t>ExoAtlet automatically repeats natural pattern of walking. Provides neurological biofeedback, has electromio stimulation system and physiological sensors. Helps with neurology and orthopedic disorders,in sport medical treatment and social rehabilitation.</t>
  </si>
  <si>
    <t>The main consumers of the product (technology): leading rehabilitation centers, hospitals and clinics. 
The market of mechanotherapy using robotic rehabilitation complexes:
Mechanotherapy equipment in the hospital (b2b),
Equipment for everyday home rehabilitation (b2c).</t>
  </si>
  <si>
    <t>Competitive environment: 
Ekso bionics (US): 22kg, Standard step
Rewalk (Israel): 25kg, Standard step
ExoAtlet (Russia): 17kg, Extended and controlled a set of movements, unlike competitors ExoAtlet has modularity, myostimulation, adaptive control system</t>
  </si>
  <si>
    <t>Pilot tests;Improvement of the system control;Material cost reduction;ExoAtlet I industrial design;ExoAtlet I prototypes development and manufacturing; Clinical researches;Medical certification - preparation and submission of a file for the registration certificate to the Russian Health Supervision</t>
  </si>
  <si>
    <t>Clinical tests of ExoAtlet I and ExoAtlet Pro;Collecting pre-orders;Preparation and launch of serial production; Control system development; 
Saling of the first batch of ExoAtlet I (50 pieces); Development of a working prototype ExoAtlet Pro;Preparation of the company for the the EU/USA market</t>
  </si>
  <si>
    <t>PlayWin</t>
  </si>
  <si>
    <t>http://www.playwin.me</t>
  </si>
  <si>
    <t>PlayWin enables friends to play mobile skill games with each other for money.</t>
  </si>
  <si>
    <t>The PlayWin platform allows mobile developers to integrate directly into their existing games. Players can immediately begin challenging their friends and win real money.</t>
  </si>
  <si>
    <t>Garrett Weinzierl - Founder - Developed a variety of models and tools while running a sports betting group
Margus Kerma - Technical Advisor - ex-Skyper/ZeroTurnaround team lead</t>
  </si>
  <si>
    <t>PlayWin allows casual and competitive gamers to play against people they know for real money in their favorite mobile games.</t>
  </si>
  <si>
    <t>PlayWin allows casual and competitive gamers to play against people they know for real money.</t>
  </si>
  <si>
    <t>Cashplay and Skillz currently have developed pseudo multiplayer environments for mobile enabling gamers to play against unknown people. PlayWin is the first to provide an actual multiplayer experience allowing people to choose who they play against.</t>
  </si>
  <si>
    <t>At the time of application we are pre-launch finishing up closed beta.</t>
  </si>
  <si>
    <t>We intend to aggressively begin marketing and developer integrations in earnest. Finding product/market fit and identifying profitable user acquisition channels are the next step.</t>
  </si>
  <si>
    <t>Dapper Media Oy</t>
  </si>
  <si>
    <t>http://www.lokaldo.com</t>
  </si>
  <si>
    <t>Marketplace for local services - Book, Pay and Review</t>
  </si>
  <si>
    <t>Mobile application that helps users to book, pay and review local services. We are launching a demo version in one month that will help consumers connect with local professionals from various categories using the latest mobile technology. We are passionate about making peoples everyday life easier.</t>
  </si>
  <si>
    <t>Kalle Nummi, Co-Founder, runs a warehouse business called Nokian Trukit Oy. Markus Rantanen, Co-Founder,  just graduated as a master of science in business and has also little entrepreneur background. Ville-Matti Hakanpää, Software Developer, has a long history in web development and programming</t>
  </si>
  <si>
    <t>Mobile application that allows user to book and pay local services through our platform. It locates the user and connects the person with all available businesses and services where ever the application is being used. Service providers can create their own online store and communicate with customers</t>
  </si>
  <si>
    <t>Target market is a +20 year old mobile user that acts basically as a consumer or a business. Platform is also equally usable for B2C and B2B opportunities. Market opportunities are favourable , because similar solutions don't yet exist and mobile users are expanding worldwide every year.</t>
  </si>
  <si>
    <t>There are no direct competitors at least not in Europe. Fiverr.com steps close to our platform but only by focussing to jobs made online. Taskrabbit.com works in the USA, but they only have their own small task employees. We have a competitive edge because we focus to deliver an easy solution.</t>
  </si>
  <si>
    <t>We have not entered the market yet.</t>
  </si>
  <si>
    <t>Midverse Studios</t>
  </si>
  <si>
    <t>http://www.midversestudios.com</t>
  </si>
  <si>
    <t>Mountain View</t>
  </si>
  <si>
    <t>Gaming
Music &amp; entertainment</t>
  </si>
  <si>
    <t>We make mobile games based on popular sci fi/horror/fantasy Hollywood IP</t>
  </si>
  <si>
    <t>Midverse works with Hollywood partners (movies studios, TV Networks, IP owners) to create engaging games abased upon popular fan properties.  Our first game is based on Showtime's hit TV show, Penny Dreadful. We have other IPs licensed, and do both 1st party and 3rd party development.</t>
  </si>
  <si>
    <t>Rizwan Virk - co founder of Gameview Studios (makers of Tap Fish), sold to DeNA, fouding team at Tapjoy, angel investor/advisor in Funzio, angel investor in Telltale</t>
  </si>
  <si>
    <t>We make a collectible card game (CCG) and puzzle RPG engine that can be customized for different hollywod IPs. The first game is Penny Dreadful: Demimonde, which is based on Showtime's horror series, Penny Dreadful.</t>
  </si>
  <si>
    <t>The market for mobile gaming is growing to $30B.   Midcore / hardcore mobile games are among the top grossing.  Working with Hollywood IPs will let us get users for significantly less cost than our competitors.</t>
  </si>
  <si>
    <t>Zynga, Glu, and other mobile game developers</t>
  </si>
  <si>
    <t>We licensed our first two IPs in the past 12 months, Penny Dreadful from Showtime and another leading TV show from NBC/ Universal.  We also built our CCG engine which will be used to release multiple games.</t>
  </si>
  <si>
    <t>We will release at least 4 hollywood IP games, each of which we expect to do ~$5 million and $10 million in revenue.</t>
  </si>
  <si>
    <t>Wirepas Oy</t>
  </si>
  <si>
    <t>http://www.wirepas.com</t>
  </si>
  <si>
    <t>Intelligent Wireless Multi-Hop Mesh Networks for M2M and IoT platforms</t>
  </si>
  <si>
    <t>Wirepas is a pioneer of IoT enabling world’s largest mesh networks. Embedded in devices from smart meters and environmental wireless sensors to home and building automation, clean tech, health care and lighting. Wirepas enables profitable large-scale sensor and metering business for its customers.</t>
  </si>
  <si>
    <t>- Teppo Hemiä, CEO, Head of Business Unit (500M$) Group VP STMicroelectornics
- Ville Kaseva, CTO, Doctoral thesis on WS Networks
- Jani Vehkalahti, VP of Sales. Harman, Red Bend, ST-Ericsson
- Youssef Kamel, VP of Biz Dev. STMicroelectronics and ST- Ericsson 
- Hannu Hirvi, Head of R&amp;D. EB</t>
  </si>
  <si>
    <t>Wirepas offers Pino™, wireless multi-hop mesh protocol stack for IoT. Enabling M2M and Wireless Sensor Network (WSN) solutions with fully automatic operation and excellent energy-efficiency, scalability, and uncompromised robustness. Industry first and only automatic and autonomous network.</t>
  </si>
  <si>
    <t>HUGE! Wirepas Pino focus on network protocol only making it application independent. Hence market covers all IoT wireless connectivity areas: Smart Metering, Lighting, Commercial Buildings, Logistics etc. Pino has made a breakthrough in Automatic Meter Reading, where it is market leader in Nordic.</t>
  </si>
  <si>
    <t>LIMITED! Today majority of activities in IoT are on sensors, applications and IPv6 adaptation, very little in the MAC and routing of connectivity or generally network layers where the most important IPR in Pino is and where the biggest impact can be made for performance, scalability and robustness.</t>
  </si>
  <si>
    <t>DOUBLE! We have doubled the revenue in the past 12 months and we expect to triple it in each coming few years. We have extended the targeted segments from smart metering to lighting, logistics and commercial building automation. We have created presence in central Europe, US and Korea.</t>
  </si>
  <si>
    <t>TRIPLE! We are establishing several important partnerships, at different layers of the value chain: OEMs, M2M/IoT operators and big verticals. We are building global presence in most continents and the product fit is complemented in to new segments. The core technology is further developt for perf.</t>
  </si>
  <si>
    <t>Plan Brothers</t>
  </si>
  <si>
    <t>http://www.planbrothers.io</t>
  </si>
  <si>
    <t>Making compliance count. Statutory paperwork made quick and easy with web tools.</t>
  </si>
  <si>
    <t>Bootstrapped to date, revenue 2M €. Transforming statutory and bureaucratic paperwork from boring necessity to an asset with quick and easy mobile tools since 2012. We automate safety and compliance processes in vast corporate markets, including retail, energy, facility management and logistics.</t>
  </si>
  <si>
    <t>Arttu Vesterinen, CEO (entrepreneur), Konsta Vesterinen, Chairman (Google, Brain Alliance), Olli Pölönen, CFO (Technopolis Ventures), Janne Vanhala, CTO (Genius), Okko Kouvalainen, COO (several safety companies).  Mostly MSc, BSc background in tech and economics. Couple dropouts of course :)</t>
  </si>
  <si>
    <t>Audits.io - Audit and inspection creation, filling, analytics and reporting. Save 50% of your valuable time /Pelsu.fi - Creating, updating and sharing statutory rescue and safety plans /Hotworks.io - Hot work plans and permits with mobile /Incy.io - Incident reporting, tracking, management /</t>
  </si>
  <si>
    <t>Altogether compliance market is worth billions and billions. Mostly it's still consultancy-dominated industry waiting to get disrupted. Legacy software has roughly 15-20% market share, SaaS tools &lt;10%. Biggest player still pen, paper and excel. We expect the market to grow up to 100% p.a.</t>
  </si>
  <si>
    <t>Rivo Software, iAuditor (SafetyCulture), effective-software, snagr.</t>
  </si>
  <si>
    <t>We have shifted from service-heavy model towards a SaaS organization since early 2014. Today 55% of our revenue comes from SaaS products and SaaS share (+1M€) is growing on faster than 100% p.a. Customer retention is strong, and upselling potential is huge. We want you to pour money in that machine</t>
  </si>
  <si>
    <t>We can grow organically 100% per year, however if we get funding we can speed that up drastically. We have opened up a sales office in London and want to invest more money on acquiring customers - including bluechip clients - in UK as well. Our aim is to grow 200-300% per year.</t>
  </si>
  <si>
    <t>Finnay OY</t>
  </si>
  <si>
    <t>http://www.finnay.com</t>
  </si>
  <si>
    <t>Finnay is the best sustainable gift service. Available globally soon.</t>
  </si>
  <si>
    <t>Finnay provides completely new fun, easy way to give &amp; receive gifts in a sustainable way. The model is scalable &amp; low cost. Give a gift instantly from USA to Australia without shipping. Using local partners we can combine offline &amp; online shopping.</t>
  </si>
  <si>
    <t>Riikka Lindström CEO, Timo Kaleva CTO, COO Heikki Myllyoja. In house team: Veera Saarelainen, Gilles Traditi, Heidi Kumpulainen, Inna Krushtal, Jhonatan Guillermo. Advisors: Maria Sipilä, Filippo Bonsanti, Anne Berner, Aija Bärlund, Oisin Lunny and Pietari Grohn.</t>
  </si>
  <si>
    <t>With our app the gift giver does not have to worry about shipping &amp; wrapping.This is an exciting &amp; ecological way to invite the gift receiver to live an emotional adventure using the mobile app. Local Home &amp; Hotel Delivery is simple &amp; easy way to give a gift ecologically and ethically.</t>
  </si>
  <si>
    <t>Finnay’s consumer customers are people that are busy but want to give unforgettable gifts. The global luxury gift market is worth 200B$ with 8% annual growth. Finnay is looking for a market share of that in affordable luxury products.</t>
  </si>
  <si>
    <t>Direct competitors are other gift apps. No gift app currently provides a complete solution like Finnay, with gamified features or experiences and wrapped gifts. Finnay is selling best price bundled gifts combining the products from different shops.</t>
  </si>
  <si>
    <t>Finnay increased the collaboration with the corner shops to 65 shops and we expanded in Berlin, Frankfurt, London &amp; Tallinn. Finnay piloting hotel service with hotel Klaus K, GLO Hotel Kluuvi in Helsinki, as well as Das Stue Hotel and the Berlin. Wayfinder is being improved currently.</t>
  </si>
  <si>
    <t>Finnay is focusing on to expand its business to Stockholm &amp; San Francisco. Finnay has started customer research and market entry planning for the targeted markets in 2015. CEO Riikka Lindström will be running the project full time &amp; looking for EUR 1 Million to fund its global expansion.</t>
  </si>
  <si>
    <t>Nordic Hug</t>
  </si>
  <si>
    <t>http://nordichug.com</t>
  </si>
  <si>
    <t>The first professional disinfectants specifically developed for touch screens</t>
  </si>
  <si>
    <t>Multiple-patents-pending natural based formula and world class certifications in accordance with strict Boeing and Airbus requirements. The only company on the market which can safely and effectively disinfect touch screens in professional setting: Healthcare, Aerospace, Education.</t>
  </si>
  <si>
    <t>PhDs in Biochemistry, Colloid and Surface Chemistry, ex investment banker, Ex. head of sales of GE Healthcare Nordics. Advisory board of 4 PhDs.</t>
  </si>
  <si>
    <t>Formula is unique on the market and the only one that passed strict certifications and can be used in Aerospace, Hospitals and Education setting to disinfect effectively modern touch screens without damaging them. (alcohol based products are not suitable for touch screens)</t>
  </si>
  <si>
    <t>Focus on B2B due to our clear advantage of the unique formula and certifications. Big prog</t>
  </si>
  <si>
    <t>There is no other alcohol free formula which is at the same time a strong disinfectant on the market. Challenge is to create a formula which is non alcohol, strong disinfectant and leaves no residue on the screen. Moreover we are the first and only to be certified by Boeing and Airbus.</t>
  </si>
  <si>
    <t>Flagship Finnish airline as client, partnership with Samsung Smart Classroom Finland, expanding distribution to Denmark and Italy.</t>
  </si>
  <si>
    <t>Product line launched, focusing on B2B in Education, Healthcare and Aerospace. We will focus further once we select the most promising direction within the segments.</t>
  </si>
  <si>
    <t>Slava Mukhin</t>
  </si>
  <si>
    <t>ConferRoom</t>
  </si>
  <si>
    <t>http://conferroom.com</t>
  </si>
  <si>
    <t>St.Petersburg</t>
  </si>
  <si>
    <t>Online booking services</t>
  </si>
  <si>
    <t>Online booking services for business and custommers</t>
  </si>
  <si>
    <t>Technoautomat Research &amp; Development Centre</t>
  </si>
  <si>
    <t>http://www.technoautomat.net</t>
  </si>
  <si>
    <t>Engels</t>
  </si>
  <si>
    <t>Energy
Manufacturing tech &amp; materials</t>
  </si>
  <si>
    <t>Research, development and products’ manufacturing for all industrial application</t>
  </si>
  <si>
    <t>Technoautomat is developing new products and services based on its own technologies and research with a focus on customers’ needs. Our innovations are generated in own laboratories by an experienced and awarded team of professionals. Company became a resident of the Skolkovo innovations fund in 2013</t>
  </si>
  <si>
    <t>Oleg Kachanov (managing director),  Viacheslav Tokarev (CTO), Anton Kurenkov (Chief Designer), Andrei Romanov (Chief process engineer), Dmitri Aristov (Project manager, Director of Development), Lidia Tuulas (COO, Europe), Antti Eskelinen (CTO, Europe).</t>
  </si>
  <si>
    <t>Taking into account customers’ needs, we are designing products based upon our own research and unique technology.Our ultrasonic level recorder Rubin-1M helps industrial tank level control without disturbing the main technology process.It is very accurate, but at the same time smart an simple to use</t>
  </si>
  <si>
    <t>Level recorders market globally: 2,8 M units – 3 058 MUSD (2014). Market growing 7,5 % /year. Non-invasive devices: 30% of all devices (2015) with forecast to growing up to 60 % by 2020. Main application industries: oil &amp; gas, chemistry, pharmaceutical, food industries.</t>
  </si>
  <si>
    <t>Our patented technology gives us excellent advantages over our competitors. Main advantages: non-invasive, simple to install, tank interior configurations do not affect installation of the sensor in any form (flat, spherical, etc.) on the tank, reliable and accurate measuring, self-diagnostic.</t>
  </si>
  <si>
    <t>Our company has expanded into the European market by establishing a subsidiary in Finland. The first prospects and partners have been found. At the same time, our development department has launched new innovative products, which have been successfully tested and approved by customers.</t>
  </si>
  <si>
    <t>Expansion of our European market will continue by searching for new customers and partners. Also a dialog with Skolkovo and Tekes about new device development will continue. Ready-to-sale devices will move to the next stage and new devices' development will continue.</t>
  </si>
  <si>
    <t>Usability Test</t>
  </si>
  <si>
    <t>http://usabilitytest.fi</t>
  </si>
  <si>
    <t>Maia</t>
  </si>
  <si>
    <t>Usability testing of websites, based on real users and screen videos</t>
  </si>
  <si>
    <t>Our usability tests reports and condensed highlight videos help website owners understand, why visitors leave and why some of them buy.  Our test users visit your site and the usability will be analyzed from their screen videos and spoken feedback.</t>
  </si>
  <si>
    <t>Founder Roope Koski: web art shop-keeper 1997-2004, usability enthusiast since early 90's.</t>
  </si>
  <si>
    <t>Our test users perform defined tasks on their PC's and mobile devices, "thinking aloud" at the same time.  Their screen videos, spoken feedback and written answers are uploaded to UT server either for the developers to see directly, or as a basis for our usability reports and short highlight videos.</t>
  </si>
  <si>
    <t>Most websites worth more than one k€ would potentially benefit from our services, since most sites have clear usability problems which harm conversion.  At the moment operating in Finland only.  Plans to expand to other non-English speaking countries.</t>
  </si>
  <si>
    <t>The only provider of usability testing in Finland in this price range and technology.  Competing against lab-based usability testing, A/B testing, Hotjar and statistical web tools plus Fivesecondtest.com, and mainly against sheer ignorance and pride.  Our product is similar to Usertesting.com.</t>
  </si>
  <si>
    <t>Finally earning more than we spend.</t>
  </si>
  <si>
    <t>After a couple of pivots we have found the right channels for our product in Finland.  Our goal is to strengthen our co-operation with our re-sellers, and after the concept has been fine-tuned, expand to other countries.</t>
  </si>
  <si>
    <t>Zeifie</t>
  </si>
  <si>
    <t>http://zeifie.com</t>
  </si>
  <si>
    <t>Social entrepreneurship &amp; Impact
Mobile</t>
  </si>
  <si>
    <t>Safety app that sends an alarm to people nearby with just a clic of a button.</t>
  </si>
  <si>
    <t>Zeifie keeps you safe in dangerous or threatening situations by allowing you to send a safety alert to family and friends at the touch of a button while your phone remains safely tucked away. In addition, a message will be sent to users nearby so help will always be close at hand.</t>
  </si>
  <si>
    <t>Michaela Holtz, CEO - passionate entrepreneur and safety nerd with a legal background.
Erik Pettersson. CTO - business oriented developer with extensive experience both as entrepreneur and developer. 
Viktor Rehnman, developer - solution oriented developer with extensive experience.</t>
  </si>
  <si>
    <t>Activating Zeifie with a bluetooth button is a much faster and easier way to activate your safety app. It will send your alarm to people nearby, so that help is always close at hand. Anyone can download the app and receive messages of help form others, thus creating a community of god samaritans.</t>
  </si>
  <si>
    <t>There is, unfortunately, a global market for this product. People all over the world, mostly women, feel the need for additional safety. But the system can, and will, also be sold as a B2B product with small alterations.</t>
  </si>
  <si>
    <t>Zeifie is fast and easy and use Peer Safety.
Competitors:
Hand held personal security alarms - been on the market a long time but does not appeal to the customer.
Wearable gps - does not help in a dangerous situation. 
Apps - not a practical solution to open phone to activate.</t>
  </si>
  <si>
    <t>The app was launched July !st. We did a crowdfunding equity campaign that reached the goal in less than three hours making us the fastest funded Nordic App and the fastest funded female entrepreneur. Success! We are using Sweden as a test market before international launch November 2015.</t>
  </si>
  <si>
    <t>We are now raising our next round of capital in order to do the international launch. We are focusing on building collaborations in order to quickly reach a critical mass of users in the targeted area.</t>
  </si>
  <si>
    <t>Fiare</t>
  </si>
  <si>
    <t>http://www.fiare.com</t>
  </si>
  <si>
    <t>FiareADS - turnkey online marketplace solution.</t>
  </si>
  <si>
    <t>Fiare is an expert in online marketplaces. Media companies and other customers in 15 countries use FiareADS to monetize digital.  We know the online classifieds market inside out, so our customers do not buy only software service, but also years of business expertise See more at www.fiare.com</t>
  </si>
  <si>
    <t>Tommi Heikkonen, CEO - +10 years of experience from international software business from corporations to start-ups.
Kirsi Johansson, VP sales &amp; marketing, + 10 years of experience from international software and media business.
Hanny Kytölä, founder, seasoned software business expert and angel.</t>
  </si>
  <si>
    <t>FiareAds provides an online classifieds and shopping platform to set up and deploy fast a new marketplace for general or specialist markets.
FiareAds white label solution offers a comprehensive functionality with ease of use and fully responsive design that ensures the best user experience.</t>
  </si>
  <si>
    <t>Global. Over billion dollar market.</t>
  </si>
  <si>
    <t>Mainly internal development. 5-6 identified companies doing something similar in nature.</t>
  </si>
  <si>
    <t>27%. UK office recently opened.</t>
  </si>
  <si>
    <t>30%</t>
  </si>
  <si>
    <t>MeetnGreetMe</t>
  </si>
  <si>
    <t>http://www.meetngreetme.com</t>
  </si>
  <si>
    <t>Belarus</t>
  </si>
  <si>
    <t>Minsk</t>
  </si>
  <si>
    <t>Personal concierge services for business and leisure travelers from locals.</t>
  </si>
  <si>
    <t>MeetnGreetMe is founded to support the success of business and leisure travelers through local personal assistants worldwide. Blending our online social platform with offline localized concierge services, MeetnGreetMe aims to complement the travel and hospitality industry around the world.</t>
  </si>
  <si>
    <t>Our team consists of 7 people: 3 cofounders with skills in strategy, business dev, product&amp;project management, IT and UX; 3 members who pursue SMM, UX and IT; a mentor who is a "big" social media guy in Belarus.
CEO: 8+ years in international retail banking, MBA; CTO: 7+ in IT dev; CDO: 7+in UX</t>
  </si>
  <si>
    <t>We bring luxury of concierge services to masses by inviting local people to become personal assistants for business and leisure travelers. We change the existing concept of concierge service by making it easily available and and fill it with fun and friendship.</t>
  </si>
  <si>
    <t>MeetnGreetMe aims to complement tourism and hospitality business. The size of world travel market by the end of 2015 is forecasted to reach $1,3 trillion with more than 3 mln people crossing the international boards every day. $2 bln is the size of global concierge market by the end of 2016.</t>
  </si>
  <si>
    <t>Concierge companies are expensive, usually for affluent customers. American Express is for cards owners. Vayable focuses on tours, mostly for leisure travelers, not a social network, no opportunity to choose a personal assistant. Tour guides offer limited services with focus on city guiding.</t>
  </si>
  <si>
    <t>Number of registered meetngreeters, number of service requests. People got an opportunity to sign up in April 2015. Our first marketing campaign was on August, 21st on Product Hunt. The last month growth is 1 043% and 1 050% correspondently (Product Hunt was awesome).</t>
  </si>
  <si>
    <t>Now we are establishing legal entity, so we will focus on signed up meetngreeters and transactions (not just requests). We will 'win' city by city, promoting our service via SMM and offline partnerships as well as encourage co-creation with existing MeetnGreetMe community.</t>
  </si>
  <si>
    <t>Fleep</t>
  </si>
  <si>
    <t>https://fleep.io</t>
  </si>
  <si>
    <t>A messaging app that works with email.</t>
  </si>
  <si>
    <t>Founded by ex-Skypers, Fleep is only messenger that integrates with email, enabling users to smoothly migrate all their email conversations to a modern messenger. All your team chats and business emails in one place. Fleep is your life after email.</t>
  </si>
  <si>
    <t>Henn Ruukel - Co-founder &amp; CEO, ex-Skype Head of Site OperationsAsko Oja - Co - founder &amp; CTO, ex-Skype Head of Databases</t>
  </si>
  <si>
    <t>Fleep is a messenger that integrates with email. Chat and share files with all Fleep users, also you can include into Fleep conversation non-Fleep users with their email. They receive all messages and files as normal email thread. Available on browser, Mac, Windows, iPhone and Android.</t>
  </si>
  <si>
    <t>Fleep will replace email conversations. Email market:- 2.4Bn users- 100Bn business emails annually- 82Bn consumer emails annually</t>
  </si>
  <si>
    <t>Our main competitor is email. On team internal messaging we face also competition from Skype, Slack and HipChat.</t>
  </si>
  <si>
    <t>350% growth in active users.</t>
  </si>
  <si>
    <t>Expecting 10x growth after email email linking launch in October.</t>
  </si>
  <si>
    <t>Tempo Space</t>
  </si>
  <si>
    <t>http://www.tempo.space/</t>
  </si>
  <si>
    <t>Canada</t>
  </si>
  <si>
    <t>Toronto</t>
  </si>
  <si>
    <t>E-commerce &amp; online marketplaces
Social entrepreneurship &amp; Impact</t>
  </si>
  <si>
    <t>Tempo Space is an online marketplace for temporary space rentals.</t>
  </si>
  <si>
    <t>Tempo connects space seekers with space owners. Space is a versatile commodity, one often underused. Tempo encourages owners to rethink the usability of space by giving them access to several rental markets through their listing. Therefore increasing the diversity of space available for rent.</t>
  </si>
  <si>
    <t>Dan Hadad - CEO - Background in Marketing, Journalism and Business Innovation
Sarina Rehal - COO - MBA with a background in business development
Noah Kockman - VP Partnerships - Background in Law</t>
  </si>
  <si>
    <t>Tempo Space is a web platform that allows space owners to list their space for different temporary rental types while allowing potential space seekers to search the database through a filter heavy search functionally.</t>
  </si>
  <si>
    <t>There are currently no marketplaces/classifieds that deal with exclusively temporary space rentals in Canada. Very little competition.</t>
  </si>
  <si>
    <t>There a number of niche websites on the market that focus on connecting owners of specific space types with specific users. Whereas most of our competitors function in specific markets, Tempo gives space owners the opportunity to access multiple markets through one listing.</t>
  </si>
  <si>
    <t>Completed
-  Incorporation
-  Terms and Conditions
-  Branding (Basic complete, ongoing) -  Partnership Agreement
-  Web content
-  Website development beta
-  Web hosting, domain
-  Financial processes (in progress)</t>
  </si>
  <si>
    <t>Out goal is to raise $300,000US within the next 6 months and solidify our Go-To-Market strategy. 
We will hire a developer and a marketing team.</t>
  </si>
  <si>
    <t>Fincon</t>
  </si>
  <si>
    <t>http://fincon.rs</t>
  </si>
  <si>
    <t>Belgrade</t>
  </si>
  <si>
    <t>Internationalization consulting for Finnish companies in Balkan market</t>
  </si>
  <si>
    <t>We help Finnish companies to penetrate Balkan market and to establish business in the market. Wide range of services from market research to EU funding application support.</t>
  </si>
  <si>
    <t>Founder, Igor Madzarevic, ex-Finpro consultant and expert of Balkan market. Partner, Mikko Savusalo, Eastern Europe Finnish business pioneer</t>
  </si>
  <si>
    <t>Internationalization service in Balkan area combining local Balkan market expertise and knowledge of Finnish business needs</t>
  </si>
  <si>
    <t>All Finnish / Nordic companies looking to expand in Balkan area. Huge potential for cleantech, biomass, technical services.</t>
  </si>
  <si>
    <t>No apple-to-apple competition</t>
  </si>
  <si>
    <t>Not public information</t>
  </si>
  <si>
    <t>BuffetGo</t>
  </si>
  <si>
    <t>http://www.buffetgo.fi</t>
  </si>
  <si>
    <t>Service left over internet sales</t>
  </si>
  <si>
    <t>BuffetGo is webshop where customers can purchase high quality take-away restaurant food with +80 % discount.  BuffetGo is partner to buffet restaurants that increases sales by 2 % and with 100 % profitability. This amazing value proposition is based on using service left over.</t>
  </si>
  <si>
    <t>Mikko Valtonen is the CEO. He has 11 year experience as IT entrepreneur. Mikko is bases in Espoo. Emil Lolby is the sales manager. Emil has 6 year experience in  B2B sales, B2C sales and marketing. Emil is based in Denmark.</t>
  </si>
  <si>
    <t>www.buffetgo.fi and www.buffetgo.dk</t>
  </si>
  <si>
    <t>Buffet restaurants service left over value is 20 Billion per year in West Europe.</t>
  </si>
  <si>
    <t>No competition currently.</t>
  </si>
  <si>
    <t>Company is 3 months old and currently we are making 50 000 eur per year level</t>
  </si>
  <si>
    <t>We are growing 30 %  in each month compare to previous month.  Our target is to be 500 000 level in next 18 months</t>
  </si>
  <si>
    <t>StoryBy</t>
  </si>
  <si>
    <t>http://www.storyby.com</t>
  </si>
  <si>
    <t>Storyby is a topic driven microblogging service that pays its contributors.</t>
  </si>
  <si>
    <t>Storyby is a topic driven microblogging service that pays its contributors. StoryBy believes that users’ content is valuable, thus writers should get paid for what they do today for free. The idea is simple; the blogs are topic specific and conversational. The content is compact and visually rich.</t>
  </si>
  <si>
    <t>Janne Jormalainen, Founder &amp; CEO: Global executive roles at Nokia. Recently did successful exit from SPU. Serial entrepreneur and investor; Juha Lehtomäki, Co-Founder &amp; CTO:Global broad  SW engineering and organizations experience; Pia Jormalainen, Co-Founder &amp; CMO:Broad global marketing experience</t>
  </si>
  <si>
    <t>StoryBy wants to help people share their experiences by making blogging topic-specific, compact, conversational and profitable. StoryBy believes that writers should get paid for what they do today for free. StoryBy pays back 2/3 of revenues to the contributors.</t>
  </si>
  <si>
    <t>We are targeting global markets, first launching in the US followed by UK and rest of Europe. The market opportunity is all internet users that use social media services.</t>
  </si>
  <si>
    <t>Tumblr and Medium are main competitors. Still, there are none that would be a direct one with its earning logic or topic driven approach. There is a market gap for a visually rich, topic-specific and conversational microblogging app. Rewarding users for their content is a novel feature.</t>
  </si>
  <si>
    <t>Key metrics: 1)registered users, 2) unique visitors, 3) ad revenue. We are launching our full service on 15 October and starting customer acquisition.  We've run as beta since end 2014 with app 10000 unique visitors.</t>
  </si>
  <si>
    <t>By the end of 2015 100 t registered users and 470 t unique visitors have been acquired; 16.5 t$ revenue. By the end of 2016: 4.7 M registered users, 22.5 M unique visitors, 1.9 M$ revenue. Goals reached through massive user acquisition campaigns. First business pilot in the US starts 15 Oct 2015.</t>
  </si>
  <si>
    <t>BitCalm</t>
  </si>
  <si>
    <t>http://bitcalm.com</t>
  </si>
  <si>
    <t>Enterprise software
Cyber security</t>
  </si>
  <si>
    <t>BitCalm is server backup software as a service.</t>
  </si>
  <si>
    <t>BitCalm helps SMBs that have data and don't have sysadmin configure backup easily by 55 seconds.
BitCalm allows non-experts to configure backups for their servers.
In the basis of the service there is the principle of a fully automated backup configuration</t>
  </si>
  <si>
    <t>- Eugene Morozov (CEO, CTO) – 5 years of experience in development of high load software and development management.
- Boris Dus (Sales, Business development) – 4 years in b2b sales and marketing
- Yury Andreykovich (Product management &amp; Analytics) – 7 years in product management and design.</t>
  </si>
  <si>
    <t>Our service is based on the multimodule agent software that our users install on their servers.
BitCalm web interface allows users to manage backup settings and monitor backup logs and statistics.</t>
  </si>
  <si>
    <t>SMB servers backup market (Medium and small internet companies, web development,  Freelancers, online stores, online services) - $630m
Cloud backup world market – $3.2b</t>
  </si>
  <si>
    <t>The Backup Run is a reseller of R1SoftStorage company’s product. They do not have their own technological solution.
Bit?an is a startup. They technological also have difficulties, since they make backups via their own servers which might lead to problems with scalability.</t>
  </si>
  <si>
    <t>Our growth is x2 every month. We are testing and analyzing different traffic channels: social networks, advertising in google and bing, publications on specialized technical resources, startups catalogues as well as  partnerships with technical conferences and other events.</t>
  </si>
  <si>
    <t>We want to raise investments in the amount of $200,000. Money will be spent on marketing needs, entering new markets, striking strategic partnership with specialized services and on developing our product.</t>
  </si>
  <si>
    <t>NurtUp</t>
  </si>
  <si>
    <t>http://www.nurtup.com</t>
  </si>
  <si>
    <t>Inspiring people through gamified facilitation</t>
  </si>
  <si>
    <t>It is a social trend that people are becoming more distant and less social. NurtUp is here to fix that! We license facilitation games to cafes, so that even strangers  can interact at a deeper level, creating communities. Because that's the path for bringing coaching and facilitation to the masses.</t>
  </si>
  <si>
    <t>Daniel Collado-Ruiz and Hajnalka Zigmund</t>
  </si>
  <si>
    <t>The license now includes PassionUp: an activity based on gamified coaching. It helps people develop personally and professionally.
Our target are cafes who want to change society around them. Organizing these events brings new customers, as well as visibility (we do the promotion of the events).</t>
  </si>
  <si>
    <t>Market: Our target are cafes (and similar) who want to change society around them, worldwide. Many cafes open their business for more than serving coffee.
Users: Anybody who's triggered by self-development, creativity, hobbies, etc.</t>
  </si>
  <si>
    <t>There is currently no direct competition. Substitutive products (for cafes) would be other companies that organize events in cafes (e.g. Baaripelit), or event promotion platforms (e.g. meetup).</t>
  </si>
  <si>
    <t>We have been mainly working on prototypes, and sensing the market (talking to cafes and users). We have just now started asking potential customers to convert to paying customers.</t>
  </si>
  <si>
    <t>We plan to focus in Finland until the end of the year (prototyping phase), and then scale to other European countries.</t>
  </si>
  <si>
    <t>Maple</t>
  </si>
  <si>
    <t>http://www.maple.is</t>
  </si>
  <si>
    <t>Maple facilitates and visualizes information flows within enterprises</t>
  </si>
  <si>
    <t>The future belongs to the enterprises that maximize information sharing, and Maple is the tool that will turn information hoarders into supersharers. It pinpoints the hotspots of info and the isolated silos, and offers a way to track and improve the flow of information.</t>
  </si>
  <si>
    <t>Axel Röhr, CEO, an avid information freak that has a lot of love for communications.
Lauri Junkkari, a perfectionist Senior Developer.
Veikko Karsikko, an experienced Senior Developer.
Co-founded with &amp; supported by Nordic Venture Family.</t>
  </si>
  <si>
    <t>Maple is based on the best practices of information sharing from social media, and combines them with analytical tools that help enterprises share and track information. It can be used to follow the latest hot topics of the enterprise and offers new ways to look at what the organization talks about.</t>
  </si>
  <si>
    <t>Maple operates in the HR-technology and internal communication market. HR-technology is a $15 billion dollar industry, so the market for products such as Maple that offer a specific part of HR tech is in tens - hundreds of millions globally.</t>
  </si>
  <si>
    <t>Our closest challenger is Honey.is from US, other competitors being Slack, Yammer, HipChat and SharePoint. Maple is operating in the enterprise internal communications market as the companies mentioned before, but as a product is very different from them, Honey being the only real competitor.</t>
  </si>
  <si>
    <t>Six months intensive customer development has lead to several pilots. We have received good traction, including agreed pilots with publicly listed companies. We’ll release beta and start these first pilots during this fall.</t>
  </si>
  <si>
    <t>We are looking for to acquire first 100 corporate accounts by summer -16.</t>
  </si>
  <si>
    <t>Netled Oy</t>
  </si>
  <si>
    <t>http://www.netled.fi</t>
  </si>
  <si>
    <t>Customer oriented lighting solutions for professional greenhouse companies.</t>
  </si>
  <si>
    <t>Assimilation light is necessary besides in northern regions, also in modern plant factories. Netled provides solutions for plant lighting, which improve the energy efficiency and overall productivity of customers´ cultivation process.</t>
  </si>
  <si>
    <t>Netled is a spin-off from professional greenhouse company. Niko Kivioja, MSc, leads his team with innovative R&amp;D backround. Arsi Kujala works as crop specialist with education of both electronics and plant science. Sanna Rosnell, MSc, is in charge of business development and customers in Russia.</t>
  </si>
  <si>
    <t>We develop our products together with our customers. As a result we implement new features in our products that no other company has even considered. Our products are user friendly, high quality and life-cycle cost-effective.</t>
  </si>
  <si>
    <t>LED grow light modules markets are anticipated to reach $3.6 billion by 2020. There is a technology leap going on in plant lighting where old technology is no longer developed further and new projects are made with led technology. Target markets are Northern Europe, Canada and Japan.</t>
  </si>
  <si>
    <t>Main competitors in target markets are Philips, Fionia Lighting and Heliospectra. Our company´s competitive advantage is deep customer knowledge and understanding. We help to develop the growing process, others sell lamps. The most innovative ideas are protected by patent applications.</t>
  </si>
  <si>
    <t>Rapid turnover growth, entering two new markets.</t>
  </si>
  <si>
    <t>Yoogaia Oy</t>
  </si>
  <si>
    <t>http://yoogaia.com</t>
  </si>
  <si>
    <t>Yoogaia is the first live, interactive online yoga studio in the world.</t>
  </si>
  <si>
    <t>Yoogaia is the first live, interactive online yoga studio in the world. Yoogaia enables its users to attend live, interactive yoga classes wherever they are. Now available globally in the App Store.</t>
  </si>
  <si>
    <t>Mikko Petäjä, Piia Maaranen, Tomi Mickelsson, Kaisa Soininen, Katja Wickström</t>
  </si>
  <si>
    <t>Yoogaia is the first live, interactive online yoga studio in the world. We make it easier for people to fit more wellbeing into their everyday lives all around the world.</t>
  </si>
  <si>
    <t>$500B</t>
  </si>
  <si>
    <t>YouTube, online video archive services, fitness apps, yoga studios and gyms.</t>
  </si>
  <si>
    <t>10 x sales and users</t>
  </si>
  <si>
    <t>10 x sales and users due to the global expansion.</t>
  </si>
  <si>
    <t>Etco</t>
  </si>
  <si>
    <t>http://www.etco.fi</t>
  </si>
  <si>
    <t>We won't save the world but we'll make it a better and happier place to live</t>
  </si>
  <si>
    <t>Etco is developing barometer, an online price comparison and drink list presentation site for bars.  It will help users to choose their venue and bar owners to fill their bars.</t>
  </si>
  <si>
    <t>Joel Jaakkola, a lawyer turned into a disruptor. https://www.linkedin.com/in/joeljaakkola</t>
  </si>
  <si>
    <t>Barometer allows users to browse the drink menus and the drink prices of the bars before deciding where to go. It can also show promotional happy hour and drag-in prices to attract customers, which is prohibited in many countries. And yes, we make it legal.</t>
  </si>
  <si>
    <t>Outgoing price and/or brand sensitive students, hipsters and other bar aficionados in virtually all cities in virtually all countries.</t>
  </si>
  <si>
    <t>The service is still under development</t>
  </si>
  <si>
    <t>We anticipate a wide userbase in 3 months following the initial launch. But unlike Leonard Cohen, first we take the Nordics then we take Manhattan</t>
  </si>
  <si>
    <t>Kibo</t>
  </si>
  <si>
    <t>http://www.kiboapp.com</t>
  </si>
  <si>
    <t>Social media
Cyber security</t>
  </si>
  <si>
    <t>Kibo app is made by HiderTeam - the project team in privacy/security markets</t>
  </si>
  <si>
    <t>HiderTeam - the project team which develops mobile solutions in the field of information privacy and the protection of user data</t>
  </si>
  <si>
    <t>Sergey Blintsov, Kirill Davydov, Mikhail Gasanov, Anna Afanasieva, Alexey Bolshakov</t>
  </si>
  <si>
    <t>With Kibo keyboard you can privately chat with your friends via instant and text messages in any popular messenger. While looking just like an ordinary message for an outsider, a message sent with Kibo keyboard has a hidden part that is visible only to your and your friend.</t>
  </si>
  <si>
    <t>Personal privacy and Data Security</t>
  </si>
  <si>
    <t>weak</t>
  </si>
  <si>
    <t>We are just going to market</t>
  </si>
  <si>
    <t>Smarp</t>
  </si>
  <si>
    <t>http://www.smarpshare.com</t>
  </si>
  <si>
    <t>Employee Advocacy platform that turns your employees into brand ambassadors</t>
  </si>
  <si>
    <t>Smarp is the creator of SmarpShare employee advocacy SaaS. Clients include EMC, EY, Deloitte and over 100 other industry leading enterprises.</t>
  </si>
  <si>
    <t>Roope Heinilä, Co-Founder &amp; CEO. Founded Smarp at the end of uni studies in Aalto and grew it to a global success.
Mikale Lauharata, Co-Founder &amp; UK MD. Formerly Nordea &amp; Aalto
Lars Ingerslev, VP Sales, Former head of LinkedIn Nordics
TruongSinh Tran-Nguyen, Head of Technology, development guru</t>
  </si>
  <si>
    <t>SmarpShare (SaaS) is an employee advocacy platform turns employees into brand ambassadors. Employees can easily find company approved content that they can share to their personal social media networks increasing their professional brand and the reach of the messages.</t>
  </si>
  <si>
    <t>Dubbed the next mega-trend in marketing, employee advocacy software market has been growing exponentially in the past 24 months. Over 100 clients to prove traction and growing recurring revenues over 511% in last 12 months</t>
  </si>
  <si>
    <t>Smarp is the leading provider in Europe and in the top three globally with over 50 companies having entered the space recently. Most of the competition is from the US.</t>
  </si>
  <si>
    <t>We have won global clients such as EMC and grown our month recurring revenue over 6x in last 12 months. Team has grown from 15 to 40 in the same time with offices in Helsinki, London, New York and Stockholm.</t>
  </si>
  <si>
    <t>We aim to be the leading employee advocacy provider globally with sales of over 5M € expected for 2016. We will be growing our US and UK teams and focusing on fortune 1000 clients while providing a self-service model for the mid-market.</t>
  </si>
  <si>
    <t>www.panorics.com</t>
  </si>
  <si>
    <t>http://www.ptrig.com</t>
  </si>
  <si>
    <t>New York</t>
  </si>
  <si>
    <t>Consumer electronics
Virtual reality</t>
  </si>
  <si>
    <t>Panorics builds 360 video cameras for VR and other industries.</t>
  </si>
  <si>
    <t>Panorics builds affordable spherical (360-degree) video cameras that enable consumers and video studios to create immersive VR content and stream it live over Internet. The company's spherical cameras can be used in multiple industries including entertainment, drones, real estate, tourism, etc.</t>
  </si>
  <si>
    <t>Alex Boch, CEO. Founded 5 companies, sold 3. Ex-Rocket Internet, Morgan Stanley. Wharton MBA, Harvard ExEd, MSU JD.
Alex Dmitriev, CPO. 10+ yrs of 3D, 360-degree photo/video experience. Holds 2 patents.
Alex Karabutov, Chief Engineer, PhD. 8+ yrs of embedded devices programming. Holds 1 patent.</t>
  </si>
  <si>
    <t>PTRig (www.ptrig.com) is a 360-degree video system developed to be used with 3 GoPros.
B2B camera (pre-orders open in September-October) - spherical video camera targeted at professional users.
B2C camera (launched on Indiegogo in Jan 2016) - spherical video camera for consumer use.</t>
  </si>
  <si>
    <t>$50B+. Panorics has a "cross-sectoral" technology. Exponential development of VR is impossible without 360-degree video content. Thus, VR is the most obvious application of our technology. Security, drones, robotics, entertainment are by themselves huge markets which can benefit from spherical video</t>
  </si>
  <si>
    <t>360cam, Ladybug, Bublcam, Immersive Media.
Panorics builds cameras which provide a resolution of 3000x1500, real-time streaming capability (working on it now), cover fill sphere (360x180 degrees, no blind spots), are more efficient and cost less that competitors' products.</t>
  </si>
  <si>
    <t>We have just launched the new product and have collected numerous pre-orders for the new camera.</t>
  </si>
  <si>
    <t>Exponential, product sales will pick up quickly given the demand. We expect to sell tens of thousands of cameras in the next 1.5 years.</t>
  </si>
  <si>
    <t>Scrooge</t>
  </si>
  <si>
    <t>http://www.scrooge.cc</t>
  </si>
  <si>
    <t>The Fair Splitting App</t>
  </si>
  <si>
    <t>Splitting costs and settling debts among friends is both complex and socially awkward. Our solution is the Scrooge mobile application. After having fun with your friends, Scrooge remembers who paid, does the fair splitting and even reminds you to pay back the money you owe.</t>
  </si>
  <si>
    <t>Co-founders Janne, Samu and Taneli have skills in business, concept design and digital services. Janne has a vast experience as an AD &amp; Copywriter. Samu has 14 years of experience in the ICT in management-level positions. Taneli has led over 100 digital marketing campaigns and mobile app projects.</t>
  </si>
  <si>
    <t>After having fun with your friends Scrooge mobile app remembers who paid the bill, does the fair splitting and even reminds you to pay back the money you owe. Scrooge is the first fair splitting app that combines instant social connectivity, seamless collaboration and one-click peer payments.</t>
  </si>
  <si>
    <t>In 2018 there will be 86 billion euros of mobile peer payments in Europe. Moreover, according to trendwatching.com Fair Splitting is No. 3 on the trend list for 2015. Our potential early-adopter Power Users will be students and young professionals who are active and typically short on money.</t>
  </si>
  <si>
    <t>Our main competitor is still pen and paper. There are several peer payment apps available on the market – e.g. Facebook, Twitter, Snapchat, PayFrienz, MobilePay and Swish. We don’t consider those as competitors, more as potential partners. Direct competitors include Splitwise, Billpin among others.</t>
  </si>
  <si>
    <t>Scrooge is in the pre-launch phase for mobile apps for iOS, Android and Windows Phone. After launching previous version of Windows Phone app in Feb 2015 our aim has been to gather a limited group of users for customer feedback. At the moment we have 4 000 downloads for Windows Phone app.</t>
  </si>
  <si>
    <t>Scrooge has launched mobile apps for three mobile platforms (iOS/Android/Windows Phone) in Oct 2015. Our aim is to have 2 million users and revenue of 1,4 Meur by the end of 2016. Moreover stickiness over 30% and viral factor (k&gt;1) are our most relevant KPIs for next 18 months.</t>
  </si>
  <si>
    <t>Conexbird Oy</t>
  </si>
  <si>
    <t>http://www.conexbird.com</t>
  </si>
  <si>
    <t>Transport &amp; automotive
Cleantech</t>
  </si>
  <si>
    <t>Intensify container logistic's with online container and cargo condition info</t>
  </si>
  <si>
    <t>Through innovation and passion Conexbird has created and patented technology to revolutionize cargo industry’s efficiency. This will reduce shipping broken containers, prevent cargo damages, fasten handling, decrease lift counts of containers and therefore vastly mitigate the stress this industry.</t>
  </si>
  <si>
    <t>Teuvo Heikkilä, CEO (the inventor). 20 years in managing device development and manufacturing (Nokia phones and Emfit healthcare devices). 
Kimmo Laakkonen, COO 20 years of entrepreneurship and running a software company
Janne Juhala, CTO is multitalent in electronics, cloud and software development</t>
  </si>
  <si>
    <t>Automated container check is the perfect way to prevent damages, help operators, insurance companies, container and cargo owners, freight forwarders and depots to be more efficiency and save amount of money. The devices based on vibration technology are included. Customers pay of the results.</t>
  </si>
  <si>
    <t>Annually shipping containers make 150 Million trips and are handled 500 Million times in ports and as many times in inland operations. We want to collect condition data of every handling time and sell it several times in the form that help our end customers.</t>
  </si>
  <si>
    <t>OCR and laser techniques are used to inspect empty containers. Unfortunately these can't see the frames or floor. Cargo is inspected with x-ray's and followed by devices installed in containers and are expensive. Our cloud has interface to co-operate with competitors to complement the followup data</t>
  </si>
  <si>
    <t>Prototype test use during the winter 2014-2015. First product in commercial use of a depot in 8/2015. First agreement with a port operator to install the system to the cranes in 8/2015.</t>
  </si>
  <si>
    <t>We are partnering with port operators and depots to produce and sell the inspection data. The estimated revenue is 4 Million€.</t>
  </si>
  <si>
    <t>grand cru</t>
  </si>
  <si>
    <t>http://grandcrugames.com</t>
  </si>
  <si>
    <t>Free to play mobile games</t>
  </si>
  <si>
    <t>markus pasula, mikko wilkman, celine pasula</t>
  </si>
  <si>
    <t>free to play mobile games</t>
  </si>
  <si>
    <t>global</t>
  </si>
  <si>
    <t>lot of competition</t>
  </si>
  <si>
    <t>past 12 months we have been developing 4 new games</t>
  </si>
  <si>
    <t>all the 4 games will go to soft launch during next 18n months</t>
  </si>
  <si>
    <t>AdasWorks</t>
  </si>
  <si>
    <t>http://adasworks.com</t>
  </si>
  <si>
    <t>Hungary</t>
  </si>
  <si>
    <t>Budapest</t>
  </si>
  <si>
    <t>Transport &amp; automotive
Enterprise software</t>
  </si>
  <si>
    <t>AdasWorks develops artificial intelligence for self driving cars</t>
  </si>
  <si>
    <t>ADASWorks focuses on automotive computer vision, artificial intelligence and navigation technologies. The startup’s aim is to revolutionise the automotive industry by developing cost-effective Advanced Driver Assistance Systems (ADAS) software for next-generation application processors.</t>
  </si>
  <si>
    <t>Laszlo Kishonti (CEO) launched his first company - Kishonti Ltd - 10 years ago, which become a global leader in chip testing and optimisation, working with NASDAQ 100 technology companies. After starting automotive-related research teams in the past 5 years, he founded AdasWorks in 2015.</t>
  </si>
  <si>
    <t>Sensor fusion based artificial intelligence software for self-driving cars. Runs on off-the-shelf, inexpensive embedded application processors and integrates all ADAS related functionality in a single control unit. More intelligence and lower cost than current distributed, proprietary systems.</t>
  </si>
  <si>
    <t>Driver assistance (ADAS) and artificial intelligence for self-driving cars are the fastest growing market within the automotive industry. The estimated market size - including hardware - is currently around USD 8 billion, which is expected to reach USD 20 billion by 2020.</t>
  </si>
  <si>
    <t>Mobileye</t>
  </si>
  <si>
    <t>N/A, company was setup in July, 2015</t>
  </si>
  <si>
    <t>We are already have started projects with OEMs, Tier1s and Tier2s. All of them are premium automotive companies. We expect to deliver our solutions in the next 12 months, which will establish AdasWorks as a reliable AI software vendor for the market.</t>
  </si>
  <si>
    <t>Goodwiller Oy</t>
  </si>
  <si>
    <t>http://www.goodwiller.fi</t>
  </si>
  <si>
    <t>World’s first truly reliable alcohol tester for every consumer</t>
  </si>
  <si>
    <t>Goodwiller creates new and innovative diagnostics products for consumer markets. Our first product is reliable and easy-to-use alcohol test for people wanting to make responsible decisions in their life. Our vision is to change people’s perception about how convenient diagnostics products can be.</t>
  </si>
  <si>
    <t>Our team (Petri Särkelä, Petteri Närä, Teemu Mäkiniemi and Gitte Meriläinen) are experienced entrepreneurs &amp; high-tech experts with previous experience in launching innovations to global markets. The team has unique combination of scientific, engineering and business development competencies.</t>
  </si>
  <si>
    <t>We offer reliable, easy-to-use and disposable alcohol test for people wanting to make responsible decisions. The product is developed for large consumer market and not for trained professionals. The product includes validated patent pending innovations and is ready for launch in the coming months.</t>
  </si>
  <si>
    <t>Consumer studies indicate that already in Finland 2/3 of adult population have the need for our product. In global scale the market for alcohol testers is growing to over 2 billion USD in coming years. Significant portion of that need can be fulfilled with our new and innovative product.</t>
  </si>
  <si>
    <t>Compared to existing breathalyzers in the market we offer truly reliable laboratory-grade accuracy with very affordable price. By using modern manufacturing technologies we bring the functionality and usability of diagnostics tests from 80’s to this century.</t>
  </si>
  <si>
    <t>We closed significant seed round during 1H/2015 that enabled us to start the next business development phase. We are working at full speed with rigorous product validation as well as to fine-tune the details of the manufacturing process, product launch and pilot sales with retail partners.</t>
  </si>
  <si>
    <t>We are finalizing the product and ready to launch in Finland during coming months. By the end of 2016 we have validated the business model and achieved &gt;1M€ sales in Finland. In addition we are also ready for international expansion to key EU markets.</t>
  </si>
  <si>
    <t>Fiilis Experience Oy</t>
  </si>
  <si>
    <t>http://www.fiil.is</t>
  </si>
  <si>
    <t>Mobile platform for collecting feedback and converting it into business benefits</t>
  </si>
  <si>
    <t>Fiilis is a mobile platform for collecting feedback and converting it into business benefits. We raised a pre-seed round and launched our MVP in May 2015. Our customer base (shopping centres and chains) is steadily growing and we are actively looking at opportunities to expand in Europe and Asia.</t>
  </si>
  <si>
    <t>Antti Heikkilä (Founder, CEO)
-5 years experience in B2B sales &amp; management 
Klaus Dahlén (Co-Founder, CTO)
-7 years experience in building awesome digital products 
Risto Hurmeranta (Co-Founder, Growth)
-Rising marketing superstar with background in finance.
Nordic Venture Family (Co-Founder)</t>
  </si>
  <si>
    <t>Fiilis enables collecting mobilefeedback on location. Giving feedback is made simple, and the customer is immediately rewarded with a future discount. Turn negative customer experiences into positive ones to increase customer retention and drive added sales through smart coupons.</t>
  </si>
  <si>
    <t>Our 3 major customer segments and initial go-to-markets are shopping centres, retail and multichannel chains and single stores. Our product is highly scaleable, and we are planning to enter the Asian market (Singapore, Philippines, Malaysia) in 2016. Opportunity globally is vast.</t>
  </si>
  <si>
    <t>Traditional paper feedback forms, online feedback forms, one-way feedback tools.</t>
  </si>
  <si>
    <t>Six months intensive customer development lead to several pilots. MVP launched in May 2015, since then we have acquired 5 paying customers (including Skanssi, Hansa, Aschan, and Johto Café-chain) and our current MRR is 561 € /mo.</t>
  </si>
  <si>
    <t>We are looking to acquire 1000 freemium locations and 50 paying locations (break-even) by the end of Q1 2016 and start international expansion after this with a tested go-to-market strategy.</t>
  </si>
  <si>
    <t>Teicos Pharma</t>
  </si>
  <si>
    <t>http://www.teicospharma.com/</t>
  </si>
  <si>
    <t>"Universal inhalation formulation", making any drug inhalable to the lung.</t>
  </si>
  <si>
    <t>Inhalation drug delivery is now almost exclusively for lung diseases (alone worth approximately 25 B$). Teicos believes that this is too small and has the vision to expand inhalation to include a major fraction of the 1 T$ global pharmaceutical industry for other drugs now taken by, e.g., injection.</t>
  </si>
  <si>
    <t>David Brown, PhD,  VPBD (Founder, founding CEO StreamWise, Teicos Pharma, Canatu), Dr. Janne Raula, CTO (Co-founder, Snr. Res. Sci.), Jussi Pyysalo, COO (Founder BCB Medical, BC Brothers Finland), Prof. Esko Kauppinen, CSO (internationally re-nowned nanotechnologist), Tanneli Jouhikainen, Advisor</t>
  </si>
  <si>
    <t>For non-generic drugs, Teicos works with pharma companies to formulate their own molecules for inhalation. Teicos then licenses the technology for that specific molecule back to the partner.  For generics, like insulin, Teicos manufactures and sells powders directly to downstream customers.</t>
  </si>
  <si>
    <t>The total addressable market is assessed to be higher than $43.9 billion (the expected size of the global market for pulmonary  (lung and systemic) drug delivery technologies in 2018) because Teicos technology enables new pulmonary formulation as an alternative to oral and other parenteral route.</t>
  </si>
  <si>
    <t>By delivering drugs to the lung, Teicos provides the same fast action and efficiency as injection without the pain and discomfort of needles, avoids the inconvenience, slow action and side effects of, for instance, pills and tablets and can deliver at higher efficiency that competitive inhalables.</t>
  </si>
  <si>
    <t>Teicos has brought in one new founder (Jussi Pyysalo), has completed several stage 2 development projects with fortune 500 companies and is now negotiating our first "seven-figure" stage 3 development project and licensing deal.Scaling from lab scale to pilot scale production has begun.</t>
  </si>
  <si>
    <t>Teicos plans to: -Close its first stage-3 development and licensing contract in Q4 and targets two more such contracts in 2016.  -Complete its pilot scale production facility in Q2 2016 and will be hiring operators for 24 hr production in Q3 2016. -Begin a 2.4 M$ EU market acceleration project</t>
  </si>
  <si>
    <t>JWM Technologies Oy</t>
  </si>
  <si>
    <t>http://www.jwmtech.com</t>
  </si>
  <si>
    <t>Lahti</t>
  </si>
  <si>
    <t>Consumer electronics
Mobile</t>
  </si>
  <si>
    <t xml:space="preserve"> Wireless chargers for mobile devices based on printed  electronics.</t>
  </si>
  <si>
    <t>Finnish based company who develops, designs, markets and sales chargers for different kind of mobile and portable devices based on printed electronic.</t>
  </si>
  <si>
    <t xml:space="preserve">Jari Nietosvuori (Marketing &amp; co-founder) Head of the board, Will Stone (PR &amp; co-founder) Member of the board and Marco Hautakoski (Sales &amp; founder) Member of the board. </t>
  </si>
  <si>
    <t>Worlds thinnest wireless chargers for mobile and portable devices.</t>
  </si>
  <si>
    <t>Global market of wireless chargers.</t>
  </si>
  <si>
    <t>Fast growing markets with multiple different players incl. big mobile device manufacturers.</t>
  </si>
  <si>
    <t>Just started from 0 to few k€</t>
  </si>
  <si>
    <t>Market entry + fast growth in sales, expected revenue for 2016 is 2 million €</t>
  </si>
  <si>
    <t>Cognitive Finance Technologies LLC</t>
  </si>
  <si>
    <t>http://cofite.com</t>
  </si>
  <si>
    <t>Saint-Petersburg</t>
  </si>
  <si>
    <t>LiveTrade is a platform for trading. Blockchain-based marketplace comes true.</t>
  </si>
  <si>
    <t>Cognitive Finance Technologies presents LiveTrade platform for financial services. One can build stock marketplace using LiveTrade, other bank can add new services for business. Banks, stock exchanges, brokers, investteams and users already pays us. Blockchain based version is under prototyping.</t>
  </si>
  <si>
    <t>Roman Gagarsky is a founder. He has strong mathematical background as well as practic experience in trading.
Our HFT strategies win "Best private investor" award on Moscow Exchange.</t>
  </si>
  <si>
    <t>LiveTrade is flexible financial trading platform, oriented for HFT trading. It is enabled to be decentralized.
It includes order management systems, know a lot of protocols, work with networks and dark-pools.
We know a lot of “how to” with happiness of traders, with high-speed databases and etc.</t>
  </si>
  <si>
    <t>Software for trading is huge market estimated by USD2 billion according to Bloomberg annual reports</t>
  </si>
  <si>
    <t>Trading platforms (from Bloomberg to Ninja trader and Metatrader). Decentralized stock exchanges like Medici
We have complete solution from stock exchange gate to user terminal, able to be customized. It is designed to support HFT technics and algorithm trading.</t>
  </si>
  <si>
    <t>500 new users, one bank, 9 brokers and 2 acquision requests from industry.</t>
  </si>
  <si>
    <t>Next blockchain version, US market and 10000 more new users.</t>
  </si>
  <si>
    <t>Abylight</t>
  </si>
  <si>
    <t>http://www.abylight.com</t>
  </si>
  <si>
    <t>Video game developer and publisher</t>
  </si>
  <si>
    <t>Abylight has a solid fundation, an experienced and solid team working together for over a decade. We develop our own technology and brands (AfterZoom, Musicverse), and also work with other teams to co-produce projects.</t>
  </si>
  <si>
    <t>Eva Gaspar, CEO
Nacho Garcia, Creative Dr. &amp; CTO
Ricardo Fernández, Engine Dev.
Alberto González, Audio Dr.
http://www.abylight.com/corporate/team</t>
  </si>
  <si>
    <t>Afrodita V: multi platform C++ Engine;
AfterZoom: multi platform video game. Based on science exploration, uses the camera of the device to AR the surroundings of the players and find microorganisms;
Musicverse: share and create music in a worldwide dedicated network</t>
  </si>
  <si>
    <t>Videogames: wide range, mid core players.
Technology (Afrodita V): other development studios</t>
  </si>
  <si>
    <t>Other video game developers, but it is rare to find a team with such track record: over 60 games published since 1989, technological dexterity and genius creativity.</t>
  </si>
  <si>
    <t>TBS</t>
  </si>
  <si>
    <t>TBD</t>
  </si>
  <si>
    <t>DropDeadPaper</t>
  </si>
  <si>
    <t>http://dropdeadpaper.com</t>
  </si>
  <si>
    <t>A free repository for scientific studies and unpublished papers.</t>
  </si>
  <si>
    <t>Many scientific studies do not get published and end up forgotten or unused for various reasons(eg negative results, language/format errors etc). We believe that all scientific studies are beneficial in some way and can be useful to others and thus have created a free repository for these studies.</t>
  </si>
  <si>
    <t>James Dixon - Technician/Developer. Over 6 years working in software. Developed the product from scratch.Aline Quadros - Biologist. Over 15 years working in the science/research industry. Understands the industry and the problems it currently has.</t>
  </si>
  <si>
    <t>-Once users are signed up to the website, they can upload a new project,including files,datasets,university name etc-Comments section allows users to discuss the data, and why the it was not published. Also offering possible monetised proofreading service</t>
  </si>
  <si>
    <t>The entire academic/research industry.</t>
  </si>
  <si>
    <t>researchgate.com, figshare.com, arxiv.org,plosone.org,What separates us from the existing websites, is we focus on unpublished/rejected papers. Because of this, we do not deal with traditional publishers, therefore we make the process free for both the authors of the papers and the consumers.</t>
  </si>
  <si>
    <t>Very new company, only started this year.</t>
  </si>
  <si>
    <t>EligoVision</t>
  </si>
  <si>
    <t>http://www.eligovision.ru</t>
  </si>
  <si>
    <t>Education
Virtual reality</t>
  </si>
  <si>
    <t>We develop interactive 3D technologies and create proprietary VR &amp; AR systems</t>
  </si>
  <si>
    <t>Our field of expertise is software tools for AR/ VR tracking and recognition systems as well as multiple cameras calibration for performing effective and highly immersive presentations for B2B. We also developed a universal software tool for teachers to create AR for edutainment -  EV Toolbox.</t>
  </si>
  <si>
    <t>Sergey Matveyev, Ph.D, CEO &amp; Founder - author of inventions, utility models, R&amp;D projects, patent holder. Konstantin Matveyev, Innovations Director - mathematician, key-programmer, patents co-author. Valeria Kholodkova, Marketing Director, responsible for corporate vision and business development.</t>
  </si>
  <si>
    <t>EV Toolbox is a multiplatform software tool aimed at creating augmented reality projects of diverse functionality for educational &amp; commercial purposes.  A complex software system that includes series of ready-made edu discipline projects and 3D models libraries and easy-to-use programming modules.</t>
  </si>
  <si>
    <t>Educational institutions (schools, colleges, universities) both governmently and privately owned located in Russia, CIS, Asian &amp; European countries, aimed at integrating modern interactive technologies in educational process. Market opportunity is 10-15%</t>
  </si>
  <si>
    <t>Arloon &amp; Eureka offer ready-made educational applications for selected desciplines. Gaia provides a large database of 3D educational models. Layar and Aurasma offer AR toolboxes. EV Toolbox is the only tool that offers both big databases of AR projects &amp; 3D models and the creation tool itself.</t>
  </si>
  <si>
    <t>EV Toolbox Standard Commercial &amp; Educational versions with sufficient functionalities are released, successfully implemented and used in a number of schools and colleges in Russia. Advanced version is under research. AR projects databases are being developed for basic educational disciplines.</t>
  </si>
  <si>
    <t>Develop the large database of universal AR educational projects and 3D models for main school disciplines; release Advanced verison with programming module; create effective training centers, develop distribution chains in Russia &amp; CIS, enter the Asian educational market with a customized solution.</t>
  </si>
  <si>
    <t>Topicalio</t>
  </si>
  <si>
    <t>http://topicalio.org</t>
  </si>
  <si>
    <t>Topicalio - a new empowering gamified media, that makes politics interesting</t>
  </si>
  <si>
    <t>Topicalio is a media for the ”apps generation” to keep up with current national and local matters. It lowers the barrier of engagement with personally relevant headlines and visual gamified presentation. Our aim is to be THE app to awake interest in public topics and enable collective lobbying magic</t>
  </si>
  <si>
    <t>Sami Pippuri, Olavi Toivainen, Lauri Svan, Jerome Laufer</t>
  </si>
  <si>
    <t>Topicalio is a B2C media app for politics. It engages with relevant notifications and tasks, context UX (“Real-life Simcity”) and by endorsing people behind matters (LinkedIn for politics). Content is enriched from public open data and value is made via sponsored assignments and as a campaign-media</t>
  </si>
  <si>
    <t>We address a global opportunity. Citizen engagement is a trend in public sector. Topicalio has a lot to offer for the city planners, politicians (the whole long tail) and companies: in construction, less appeals mean major savings. In campaigns, in US alone, the election business is a $280B market</t>
  </si>
  <si>
    <t>No direct competition, but many services that call for polls and initiatives. City planning software and targeted marketing activities are also used. For local community engagement, Facebook is popular – yet although not being a “local media”, Facebook is a main marketing channel for Topicalio too</t>
  </si>
  <si>
    <t>First launch happening at November and timing well with presenting at Slush Booth too (applied). Raised funding for product development in the past 6 months and pilot project funding is coming in.</t>
  </si>
  <si>
    <t>Pilot projects being planned with major cities in Finland during the first half 2016. The first international market in 2nd half of 2016. Team will grow to 10 people in spring and gross margin pass the 100k mark in September. The first 18 months turnover will be ca. 500k.</t>
  </si>
  <si>
    <t>Deomo</t>
  </si>
  <si>
    <t>http://www.deomo.com</t>
  </si>
  <si>
    <t>Music &amp; entertainment
Consumer electronics</t>
  </si>
  <si>
    <t>Current musical instruments come from steam era. Today, we demand more.</t>
  </si>
  <si>
    <t>Grammy Award Winner Roger Linn has said: "The advancement of electronic sound synthesis has been phenomenal. It's the human interface which has been the hard part". Our target #1 product is based on high-tech sensors and control mechanisms - giving musicians more freedom, simplicity and power.</t>
  </si>
  <si>
    <t>Tomi Itkonen, CEO, Designer, Coder, Engineer,
Nina Itkonen, Creative Director</t>
  </si>
  <si>
    <t>Encouraging physicality and embracing sense in our fingertips, our patent-pending high-tech musical instrument has unprecedented control and power over notes and sounds of different lengths and velocities. Yet, it's terribly simple and intuitive bringing the joy of playing to more and more people.</t>
  </si>
  <si>
    <t>In 2010, the musical instrument market was globally 10 Billion USD.
China's musical instrument market size is expected to reach 16 Billion USD before 2020.</t>
  </si>
  <si>
    <t>Yamaha, Roland, Native Instruments, IK Multimedia, Korg are in the same space.
The competitive advantage comes from providing a patentable product that gives unprecedented features and expressiveness for musicians. We also have focus on the human interface side and leave sound generation to others.</t>
  </si>
  <si>
    <t>We have been in stealth R&amp;D phase. No sales, no growth.</t>
  </si>
  <si>
    <t>Incorporating, finalizing the IPR processes, finalizing the product, team building, building sales channels and support systems.</t>
  </si>
  <si>
    <t>PeerF LLC</t>
  </si>
  <si>
    <t>http://peerf.me</t>
  </si>
  <si>
    <t>Application for easy &amp; fast content transfer between any devices even w\o Net</t>
  </si>
  <si>
    <t>An average person uses three devices daily choosing the most convenient one based on location and task.  File copying and switching content to the different screen is a headache especially w/o Internet. PeerF connects devices nearby into peering network to allow exchange your content with one click.</t>
  </si>
  <si>
    <t>1. CEO -Nikolay ILYIN – (Tech Visionary &amp; Serial Entrepreneur, top manager at NEC, Sistema/MTS Group, ARCCN) – General Management
2. CTO -Vladimir Bashev - (Software engineer, NEC) -  applications and protocols development
3. CSO -Alex Smirnov - 20y in Sales &amp; Marketing at C-level, 100+ campaigns.</t>
  </si>
  <si>
    <t>1. PeerF can find &amp; connect any devices P2P even if there is no Internet or WLAN
2. Advanced fast protocol
3. Easy &amp; uniform user experience no matter what network, transport or content type. Sending now is just a one swipe \ drag on the screen
4. Connects P2P without depositing data to mediators</t>
  </si>
  <si>
    <t>TAM - $3B smartphone users, PeerF focuses on
1. Multi-device users (up to 4 per average user by 2020)
2. Heavy - content users who needs to send that (Designers, Young moms, GoPro owners, Photographers, Publishers/Editorial staff, ads salespeople,  Entrepreneurs)
SOM within 6y. - 6M ($12M annually)</t>
  </si>
  <si>
    <t>1. BTSync - www.getsync.com - cannot connect Mesh (device to device directly) - cannot connect directly, complex 
2. Infinit.io (1.8M funded last year) - cannot do P2P no network connection
3. Xender - 25M downloads (do only proximity sending, manually connect needed)</t>
  </si>
  <si>
    <t>SMM channel test (Facebook) 500 downloads. Conversion rate: 1%, CPC = $0,08
Unit economy: LTV (customer life time value) is above $0.8 with customer acquisition cost below $0,2
Business model: Freemium with Pro version
Later stage: Business version and Selling paid content</t>
  </si>
  <si>
    <t>To segment target audience more precisely. To promote application among focus social and business groups (exhibitions, meetups, speakers, etc.)
To find the content partners to get more interest to the app and increase viral effect (recommendation to friends)
SMM, Ads, Context Search, Reviews, PR</t>
  </si>
  <si>
    <t>RBC Signals</t>
  </si>
  <si>
    <t>http://www.rbcsignals.com</t>
  </si>
  <si>
    <t>Redmond, WA</t>
  </si>
  <si>
    <t>Space technology
Analytics, big data &amp; AI</t>
  </si>
  <si>
    <t>RBC Signals is the Uber for Satellite Ground Communications.</t>
  </si>
  <si>
    <t>RBC Signals provides global satellite ground "infrastructure as a service" to the growing Low Earth Orbit spacecraft market. Our network enables real-time communication with satellites, and real-time processing of Earth Observation data. We make it simple to unlock the potential of space systems.</t>
  </si>
  <si>
    <t>Christopher Richins is CEO and Co-Founder, BS EE, MS Astronautics, MBA, Former Bain Consultant, SpaceX, Sea Launch RF Engineer.
Olga Gershenzon is Co-Founder and President, co-founder ScanEx with 25 years of experience in satellite ground stations and Earth Observation data processing.</t>
  </si>
  <si>
    <t>RBC Signals provides access to global satellite ground station "infrastructure as a service." Our global infrastructure allows users to receive and process data from their satellites in real-time, at a fraction of the cost and complexity of managing their own global communication station network.</t>
  </si>
  <si>
    <t>Our addressable market is any operator or user of a satellite in Low Earth Orbit (LEO). Hundreds of satellites are already in orbit and thousands of new satellites have been forecast for launch in the next few years. Since '10 60% CAGR for small sats. Projected RBC Signals revenue of ~$40M in 2019.</t>
  </si>
  <si>
    <t>Legacy competitors: KSAT, SSC/USN. New entrants: Spaceflight Networks, ATLAS. Legacy competitors are characterized by high costs, govt. owners and limited flexibility. New entrants lack focus and plan limited coverage. RBC Signals provides low costs, global coverage and unique real-time capability.</t>
  </si>
  <si>
    <t>Since incorporation in June 2015, we have agreements in principle with 6 existing ground station operators in over 13 different locations. Several more supplier agreements are in progress. 2 current, and 1 future satellite constellation operator have agreed to compatibility testing with our network.</t>
  </si>
  <si>
    <t>Phase I: Q4 2015: Seed capital. Build a network utilizing excess capacity of existing ground stations. Demonstrate operating model. Recognize initial revenue and profitability. Phase II: 2016-2017: Series A. Build a global network of 50 ground stations, serving hundreds of satellites daily.</t>
  </si>
  <si>
    <t>Cloudriven Oy</t>
  </si>
  <si>
    <t>http://www.cloudriven.com</t>
  </si>
  <si>
    <t>Our mission is to make your work more meaningful through technology.</t>
  </si>
  <si>
    <t>To achieve that, we deliver gamified enterprise software solutions and professional consulting services, which increase employee engagement and align your people with your business goals.</t>
  </si>
  <si>
    <t>Jukka Koskenkanto, CEO, https://fi.linkedin.com/in/koskenkanto
Antti Jokinen, CTO, https://fi.linkedin.com/in/anttijokinen
Matti Pitkänen, CCO, https://fi.linkedin.com/pub/matti-pitkänen/21/837/a6
Tuomas Kesti, CDO, https://fi.linkedin.com/pub/tuomas-kesti/0/944/448</t>
  </si>
  <si>
    <t>Our gamified coaching and training platform TrainEngage (www.trainengage.com) allows anyone to create intensive video-based training programs online. TrainEngage helps coaches and trainers to scale their digital business, reach global client base and increase brand awareness.</t>
  </si>
  <si>
    <t>The target market for TrainEngage is North America, as it is the biggest training and coaching market in the world. 2013 Corporate and government spend for training activities in North America was approximately $141.7B, and spend for training services increased by about 5.2 percent from 2012.</t>
  </si>
  <si>
    <t>Our main competitors are platforms providing online tools for trainers and teachers (Campwire, Fedora), Massive Online Open Courses (Udemy, Skillshare, Edx) and online training platforms (Lynda.com, Alison). TrainEngage is the Eventbrite of training programs: great service effortlessly.</t>
  </si>
  <si>
    <t>TrainEngage.com was launched in mid-March. Our key metrics are New Signups, Visitor-to-Signup Conversion Rate and Revenue. We currently have well over 1000 registered users, about half of them are paying. Visitor-to-Signup Conversion Rate in March was 7.27%, in August 23.39%.</t>
  </si>
  <si>
    <t>We're focusing on finding the right training partners for TrainEngage, especially in the fields of wellness, sales and leadership development. Our goal is to have 100 000 registered TrainEngage users and 1,5 million in  revenue by the end of 2016.</t>
  </si>
  <si>
    <t>Neuro event labs</t>
  </si>
  <si>
    <t>http://www.neuroeventlabs.com</t>
  </si>
  <si>
    <t>Tamepere</t>
  </si>
  <si>
    <t>We help people suffering from epilepsy in getting best possible treatment faster</t>
  </si>
  <si>
    <t>We aim to develop a scalable solution for registering data about patient’s seizures using video and other sensors, analytics that help medical staff to use data efficiently and tools that help patients to take active role in the process.</t>
  </si>
  <si>
    <t>Jussi Piispanen, CEO, former leader at Nokia &amp; MSFT
Kimmo Eklund, CTO, former leader at Nokia &amp; Mediconsult
Juha Latvala, Chairman of the Board, CEO of Intopalo
Jukka Peltola, Medical Director, Assistant Chief Physician in TAUH (neurology)
Matti Sarén, Chief Scientist, VP at Oulu University</t>
  </si>
  <si>
    <t>We are building an affordable, cloud based recording system to monitor patient’s sleep at home or other controlled environment. Healthcare provider’s benefit is more efficient treatment of epilepsy, and patients get the best possible treatment earlier; which has significant impact on the total cost.</t>
  </si>
  <si>
    <t>10% of world population have at least one epilepsy seizure during their lifetime, 65 million people diagnosed with epilepsy; making the cost of epilepsy being 25 bn€ each year globally. With  20% of new patients (globally 2.4M per year) using the system for 4 weeks, market opportunity is ~5 bn€.</t>
  </si>
  <si>
    <t>Direct competition by various seizure sensors and applications. Our competitive advantage is the visual data for the seizures, which is essential for clinical decisions. Seizure sensors are about triggering a seizure alarm, where we provide a comprehensive visual dataset about patient’s seizures.</t>
  </si>
  <si>
    <t>We are in a business that has long lead times and have just started. The product development has already been ongoing several months, and we have a proof of concept prototype of the product, first patient recording done in collaboration with Tampere University Hospital.</t>
  </si>
  <si>
    <t>We will be estimating our market fit and targeting to pilot the solution to validate the benefits and define more precise monetary value for the solution.</t>
  </si>
  <si>
    <t>Nordic Revolve</t>
  </si>
  <si>
    <t>http://www.nordicrevolve.com</t>
  </si>
  <si>
    <t>Biotechnology
Food &amp; nutrition</t>
  </si>
  <si>
    <t>Specialty renewable products from trees in Food, Beverage, Cosmetics, Pharma.</t>
  </si>
  <si>
    <t>Humanity uses the equivalent of 1.5 planets to provide the resources it uses! Nordic Revolve vision is to sustainable integrate humanity into Natural cycles. LIVING trees is an abundant and a natural part of the ecosystem, which potential is far from fostered. It will be done!</t>
  </si>
  <si>
    <t>The company is founded by the brothers Martin and Mikael Häggblom. Martin has a M.Sc in Biotechnology and R&amp;D work experience from major Finnish and international companies in the biomass industry. Mikael is pursuing a M.Sc. degree in Electrical Engineering and a M.Sc. degree in Economics.</t>
  </si>
  <si>
    <t>The first products launched are made from three different living trees. Spruce resin salve has superior antimicrobial properties compared to non-natural medical products. Pine bark flour, a functional food and health ingredient. Birch syrup, an exotic combination of spice and sweetener.</t>
  </si>
  <si>
    <t>To this point five main sectors identified: Horeca, Natural medicines, beverage, high value food products, and retail. Asian market big potential i.e. export to Japan, representation agreement with Japanese company, too big order from South Korea. Biggest challenge educating customers about products</t>
  </si>
  <si>
    <t>No other companies focusing on solely specialty products from trees. Some small companies offer in general only one tree based specialty product in limited amounts. Big companies in biomass industry focus mostly on processed biocehmicals and biomaterials from biomasses.</t>
  </si>
  <si>
    <t>Our main target has been to educate the market and scale-up accordingly. Regarding educating, we have during last 12months started co-operation with 12 other companies in different sectors. Regarding up-scaling i.e. this spring we went from  1000L Birch sap for 7L of Birch syrup, to 35000L and 200L.</t>
  </si>
  <si>
    <t>Our goal within 18months is to grow the revenue to 1 000 000EUR. Our strategy is to deepen the established co-operations, where up-scaling is feasible. One crucial point is educating the market. Therefore marketing is also the core of the strategy.</t>
  </si>
  <si>
    <t>TraceRay Oy</t>
  </si>
  <si>
    <t>http://traceray.com</t>
  </si>
  <si>
    <t>A novel bioactive implantable system for bone regeneration in humans and vet.</t>
  </si>
  <si>
    <t>TraceRay Oy – established in April 2015 as a spin-off from the University of Turku – specialises in the design and manufacture of a novel bioactive and bioresorbable implantable system for bone regeneration application in humans and animals using 3D techniques.</t>
  </si>
  <si>
    <t>1. Niko Moritz, PhD, Adjunct professor, expert in biomaterials and 3D tech.
2. Julia Kulkova, DDS, PhD, R&amp;D director, clinical and biomaterials expert.
3. Saara Inkinen, PhD,  business expert.
4. Ignat Kulkov, PhD, sales and marketing.
5. Two clinical advisors from vet. and orthopaedics.</t>
  </si>
  <si>
    <t>The company's technology allows the creation of bioresorbable and bioactive devices. Bone cells can proliferate and mineralise to form a physiological bond between the host bone and the implantable system to enhance the performance. All the components of the system are approved for the clinical use.</t>
  </si>
  <si>
    <t>Bone graft substitute market valued at $1.9 billion in 2010, estimated $3.3 billion in 2017, compound Annual Growth Rate of 8.3%. 
According to Millennium Research Group veterinary market study, the US market for veterinary orthopaedic implants will be $270M by 2021.</t>
  </si>
  <si>
    <t>Human:
-	Signafuse Bioactive Bone Graft Putty (Signafuse)
-	NanoFUSE® DBM (Nanotherapeutics)
-	Vitoss Bone Graft Substitute (Stryker)
Vet:
-	Fusion TTA (Fusion Implants)
-	KYON TTA (KYON)
-	SECUROS TTA Products (SECUROS)
-	TTA RAPID (RITA LEIBINGER Medical)</t>
  </si>
  <si>
    <t>The company was started in May 2015. Therefore, no data available, the estimate is 30 - 40 k$.</t>
  </si>
  <si>
    <t>We do expect to be funded for R&amp;D about 100k$. Therefore, the estimate is 140 k$</t>
  </si>
  <si>
    <t>Envitems Inc.</t>
  </si>
  <si>
    <t>http://www.envitems.com/</t>
  </si>
  <si>
    <t>Envitems offers solutions for demanding air quality monitoring applications.</t>
  </si>
  <si>
    <t>Envitems Inc. is a Finnish company specializing in cleantech, air quality measuring instruments, in particular. We design and manufacture air quality stations that are used to measure the pollutants and particles of ambient air. We believe that our products will make the future a little better.</t>
  </si>
  <si>
    <t>Mr. Eero Alkkiomäki, founder &amp; CEO, M.Sc, over 10 years of HW/SW design, serial entrepreneur
Mr. Kari T. Mäkinen, MotB, strong marketing background in several companies such as Nokia
Ms. Outi Alkkiomäki, Master's Degree in English and PR, marketing director at Envitems
Mr. Vesa Pikki, SW wizard</t>
  </si>
  <si>
    <t>Envitems' products revolutionize measuring air quality. We offer cost effective, compact solutions to monitoring air quality and meteorological data. The previous air quality stations cost $$$$$, ours $$ - still doing the same thing.</t>
  </si>
  <si>
    <t>The global air quality market is currently 3-4 billion dollars yearly, and the market grows approximately 10 % every year. The largest growth period of the market is estimated to be still ahead. Envitems regards that its new and unique product has great potential in gaining market share.</t>
  </si>
  <si>
    <t>Traditional air quality measuring equipment is expensive, bulky and maintenance intensive. The Envitems E4100 breaks this mold with a design that prioritizes convenience, reliability and compact packaging.</t>
  </si>
  <si>
    <t>We have sold our devices to six different country so far. Envitems has started marking 6 months ago and the results are promising.</t>
  </si>
  <si>
    <t>Our reasonable target is to gain revenue over 1 Meur within 18 months. To achieve that we have to scale up our production and boost marketing.</t>
  </si>
  <si>
    <t>Aikumo</t>
  </si>
  <si>
    <t>http://www.aikumo.com</t>
  </si>
  <si>
    <t>Analytics, big data &amp; AI
Industrial internet &amp; IoT</t>
  </si>
  <si>
    <t>Making meaning with data analytics</t>
  </si>
  <si>
    <t>The core of our business is to add value to our customers operations and decision making. We turn the hidden information in your data into a great business value. As a result we enable you to better know what is going on, what would be the optimal mode of operation and what is going to happen in you</t>
  </si>
  <si>
    <t>Pasi Ojala, co-founder, business developement and customer acquisition, technical lead in product concepting and implementation
Okko Räsänen, co-founder, scientific lead, responsible for technical solutions</t>
  </si>
  <si>
    <t>Our products are based on machine learning based data analytics.
AI-Energy for energy market operations, efficiency optimisation
AI-Uptime for predictive maintenance services</t>
  </si>
  <si>
    <t>The addressable market in efficiency improvements and optimization of operations in energy sector only is around 1.5 billion euros.</t>
  </si>
  <si>
    <t>The competition is mainly in data visualization and companies building BI systems. Our advantage is in value added results. We find the meaning in the data and tell our customers what happens next.</t>
  </si>
  <si>
    <t>We have managed to build reputation in data analytics which has opened doors for testing our products in the market.
We have established sales channels by partnering with another companies</t>
  </si>
  <si>
    <t>We will leverage our channels and find our first customers outside Finland.</t>
  </si>
  <si>
    <t>Delicode Ltd</t>
  </si>
  <si>
    <t>http://www.delicode.com</t>
  </si>
  <si>
    <t>Communications &amp; media
Virtual reality</t>
  </si>
  <si>
    <t>Real-time motion tracking and computer vision algorithms.</t>
  </si>
  <si>
    <t>Delicode develops software specific to the areas of digital signage and real-time motion capture (for developer and VR purposes). The company is the only in the Nordic region with a long-time focus on depth sensor technologies.</t>
  </si>
  <si>
    <t>Julius Tuomisto, CEO, sales (51% stake, BBA). Janne Karhu, principal developer (34% stake, Master of Physics). Both founders share a development background in 3D graphics (namely Blender, the world's most popular open source 3D suite).</t>
  </si>
  <si>
    <t>NI mate is a unique, cross-platform, cross-sensor real-time motion capture suite that's been designed for anyone to use. No markers, complex and expensive camera setups, long render times - just install NI mate, attach a sensor and open up your favourite 3D suite.</t>
  </si>
  <si>
    <t>Game development, Digital Signage and Virtual Reality</t>
  </si>
  <si>
    <t>Companies such as IPISoft, Brekel and Faceshift, aiming to provide low-cost, easy-to-use real-time motion capture solutions to end users.</t>
  </si>
  <si>
    <t>Since 2012, the company's growth has been by average over 100%. During the 2015 fiscal year the company's turnover climbed to $180 000(ended August 31st, figure is an estimate). The company fully expects to keep up to pace also in 2016 with new software releases coming already in September.</t>
  </si>
  <si>
    <t>The company has spent years building its technology stack, which has, with the recent resurge of Virtual Reality, become more relevant than ever. The company will be pushing out new products based on existing tech aimed at mobile depth sensors and VR during the next 18 months.</t>
  </si>
  <si>
    <t>You Are What You App</t>
  </si>
  <si>
    <t>http://www.youarewhatyouapp.com</t>
  </si>
  <si>
    <t>Mobile
Music &amp; entertainment</t>
  </si>
  <si>
    <t>developing digital products and services for international market.</t>
  </si>
  <si>
    <t>You Are What You App is developing its own product but also helps European developers to market their services in Middle East and generate new revenue stream. The main product is a mobile app that capture the moment through the music you are listening to in real time.</t>
  </si>
  <si>
    <t>Ardavan Sahebkar has been working with interactive advertising since 2001. He is a Digital Creative with main focus on Entrepreneurship, Business Design and Experience Design. Philipp Engelhard is a senior software developer with 9 years of experience. He is specialised in iOS, Objective-C, C++.</t>
  </si>
  <si>
    <t>Ever wanted to express yourself with the music you are listening to in a special condition? In a Concert? Club? Beach? and share this moment with your friends?Music Now is a free and simple way to share life moment and express yourself through the music you are!</t>
  </si>
  <si>
    <t>All mobile users with interest on photography and music, appx 300 million users on both iOS and Android.</t>
  </si>
  <si>
    <t>Flipagram is one of the main competitors(They have raised 70 million dollar at 300 million valuation),their app is focus on creation while our app is about micro moments happening instantly,also our app has much more simpler UX with more specific market and aim. Our app also integrate music dicretly</t>
  </si>
  <si>
    <t>We finalised concept, registered the company, applied for funding (Seed round) and currently developing the product.</t>
  </si>
  <si>
    <t>Product launch in Jan 2016, Business Development,  Marketing and User Acquisition, Product Development, Funding Round A.</t>
  </si>
  <si>
    <t>Caleidocons Ltd.</t>
  </si>
  <si>
    <t>http://www.caleidocons.com</t>
  </si>
  <si>
    <t>Organization and team development services based on unique neuroscience test.</t>
  </si>
  <si>
    <t>Encouraging people and teams to make difference in business. We develop an unique approach for learning and development by integrating neuroscience based measure with Team Coaching. Cost-efficient service with wide impact in team and organizational levels.</t>
  </si>
  <si>
    <t>Caleidocons was founded by three women. We are professional, International Coach Federation credentialled coaches with wide experience in people development. Caleidocons Team is supported by a start up Company of neuroscientists carrying out the individual tests.</t>
  </si>
  <si>
    <t>Neuroscience based test tells us how our brains guide us in a situation of high pressure. This information provides the partcipant with increased self-awareness, and when integrated with Team Coaching we co-create a learning curve individually and beyond the team. Unique service, globally.</t>
  </si>
  <si>
    <t>Lot of interest in our pilot project of this service among big companies. Potential markets also among professional coaches, and companies providing professional training for coaches. Global outreach.</t>
  </si>
  <si>
    <t>Caleidocons service concept is unique; other service providers don't have this.</t>
  </si>
  <si>
    <t>As a start-up Company, only one full fiscal year. From zero to USD 81,000.</t>
  </si>
  <si>
    <t>With a modest business growth we estimate to reach USD 800,00 by 2017/2018.</t>
  </si>
  <si>
    <t>CareMonkey</t>
  </si>
  <si>
    <t>http://www.caremonkey.com</t>
  </si>
  <si>
    <t>Richmond</t>
  </si>
  <si>
    <t>Automates collection &amp; secure distribution of sensitive personal data for groups</t>
  </si>
  <si>
    <t>CareMonkey automates collection of medical/emergency/permission data for any organisation with a duty of care. Data is instantly available to authorised carers on their mobile devices in an emergency, even when offline...so they know who to call, what to do and what to tell an ambulance paramedic.</t>
  </si>
  <si>
    <t>Troy Westley, CEO and co-founder. 25 years experience in IT in a variety of technical, sales, marketing, and management roles with Oracle, Google and Salesforce.com. Martin Howell, CTO and co-founder. Successful entrepreneur, technical co-founder of realestate.com.au and Clear Grain Exchange.</t>
  </si>
  <si>
    <t>A risk management &amp; productivity system providing instant access to emergency &amp; medical data for authorised carers on their mobile devices, even when they are offline.
Parents, club members &amp; employees utilise web &amp; mobile apps to maintain &amp; share sensitive data &amp; provide permissions &amp; consent.</t>
  </si>
  <si>
    <t>Any school, university, club, sporting organisation, business, community service organisation, scouts, camps, etc. We've sold our system to all of these groups. eg. In Australia, Victoria, 25% of Catholic schools use CareMonkey.</t>
  </si>
  <si>
    <t>Unique and automated collection, follow up and distribution of sensitive data on mobile devices to trusted carers, access to data when offline. We make emergency data accessible when it is required. Productivity as well as safety solution. Shareable care profiles - the Facebook of health and safety.</t>
  </si>
  <si>
    <t>Opened new markets and geographies. Now have customers in pre, primary and secondary schools, universities, scouts, church groups, businesses, sporting clubs and national/state bodies. New locations around Australia, New Zealand, UK and Ireland.</t>
  </si>
  <si>
    <t>Our strategy is to be the health and safety plug-in for admin systems. We're integrating with student info systems, sports admin systems, and HR platforms and partnering with those vendors to go to market. We've signed partnership agreements with various vendors who are taking our product to market.</t>
  </si>
  <si>
    <t>valotalive.com</t>
  </si>
  <si>
    <t>http://www.valotalive.com</t>
  </si>
  <si>
    <t>Cloud service (SaaS) that delivers smart content services for Enterprises.</t>
  </si>
  <si>
    <t>Valotalive delivers inspiring content services for customers in enterprise and retail industries. Our cloud-based service gives you the power to instantly share and visualise your business data, engaging your people, customers and partners - turning your data into visual story.</t>
  </si>
  <si>
    <t>Kaijus Asteljoki, Co-founder &amp; CEO, 15years B2B sales &amp; leadership roles in ICT industry. One successful exit (A-COM, ATEA). Tomi Paajanen, Co-founder &amp; CGO, 17 years B2B sales, partner management &amp; leadership roles (Cisco, TANDBERG), Mikko Korpelainen, Partner &amp; CTO, 10y+ SW development (Nokia).</t>
  </si>
  <si>
    <t>Our cloud-based services provide the ability to instantly share and visualise business data, engaging your people, customers and partners – turning your data into a visual story. We are driven by a passion to make business information live, visually interesting and easy to understand.</t>
  </si>
  <si>
    <t>Digital signage market globally (estimate market size 8MRD€, with 10%+ growth). Digital Signage industry total 9 million players by the end of 2016 (Intel research). Content created with HTML5 opens near-limitless possibilities in Digital Signage and beyond (DS to Mobile validated &amp; pilot ongoing).</t>
  </si>
  <si>
    <t>Main competitors are Screenfed, blue fox content and Seenspire. Live, automated content as a service (CaaS) is a young market within digital signage. Our main USP´s are: Data visualization, Valotalive storyEngine (NDA) and online capability with smart go to market (selected marketplaces).</t>
  </si>
  <si>
    <t>Revenue 2014: 190K€, 2015 Jan - August 225K€ (2015 forecast 350K€). YoY growth 84% (2014 vs 2015).</t>
  </si>
  <si>
    <t>Our growth plan based on our ecosystem and go to market strategy: 
- 2016 revenue 960K€ (274% growth in company revenue)
- 2017 revenue 4M€ (416% growth in company revenue)</t>
  </si>
  <si>
    <t>J &amp; P</t>
  </si>
  <si>
    <t>http://None.none</t>
  </si>
  <si>
    <t>Not yet a company. We are a core team of 2, with an additional helper.</t>
  </si>
  <si>
    <t>Our team have many years experience in private and public sector, James as a Customer purchasing services, Pekka as a Supplier selling services. We have combined our experience to come up with an idea that could revolutionize the way that intellectual services are traded.</t>
  </si>
  <si>
    <t>James, founder - many years experience in IT, especially in contract and project management. 
Pekka, associate - many years experience in IT, business solutions &amp; process design.</t>
  </si>
  <si>
    <t>Online platform orchestrates the end to end process of service demand/supply: customer wants solution, finds service supplier, follows up to ensure the service delivery provides the solution, and finally pays &amp; rates the supplier. We've found a solution to guarantee the customer will be satisfied.</t>
  </si>
  <si>
    <t>I believe this concept can apply to most intellectual services. There is no geographic boundary, and the concept can be franchised.</t>
  </si>
  <si>
    <t>Competition are the agencies that sell CV's (consultants paid by the hour) to customers. Our concept will disrupt this market place.</t>
  </si>
  <si>
    <t>None. We are at the ideas phase.</t>
  </si>
  <si>
    <t>We are at the ideas phase. No future projections so far.</t>
  </si>
  <si>
    <t>Klarismo</t>
  </si>
  <si>
    <t>http://klarismo.com</t>
  </si>
  <si>
    <t>Klarismo (YC S15) creates a 3D model of the inside of your body from an MRI scan</t>
  </si>
  <si>
    <t>Klarismo is 23andMe for medical imaging. We create a consumer lifestyle product around full body MRI scans and accumulate the world's largest longitudinal medical imaging dataset in the process. We will learn and know more about human bodies than anybody else.</t>
  </si>
  <si>
    <t>Marcus Foster, Founder &amp; CEO - Product @Google, @Yahoo!, EIR @Atomico, studied @LSE, Brandon Whitcher, PhD, Chief Scientist - Image Analysis @Pfizer, @GSK, studied @CMU, Dewet Diener, Software Lead - Engineer @Google, Jack Kreindler, MD, Co-founder &amp; Advisor - CHHP, UCL</t>
  </si>
  <si>
    <t>Klarismo creates a detailed 3D model of your body. We measure and visualise body composition and give you unprecedented insights into your anatomy. As you embark to change your body through diet or exercise we help you track progress and validate lifestyle changes.</t>
  </si>
  <si>
    <t>Klarismo creates a completely new product for the insatiable and quickly growing consumer health and wellness market. Our goal is to make whole body magnetic resonance imaging widely available to consumers for self exploration and quantification purposes at a $249 price point.</t>
  </si>
  <si>
    <t>Other techniques for body composition analysis, such as DEXA only provide estimate numbers and lack visually appealing data presentation. High end clinical segmentation is done by Swedish company AMRA at a dramatically higher price, but not directly to consumers.</t>
  </si>
  <si>
    <t>We started engineering in March 2015 and since June have scanned over 150 people in our private beta in San Francisco, London and New York. We plan to launch publicly in November 2015 and scan 200 people per month by February.</t>
  </si>
  <si>
    <t>Launch in L.A. in Dec, buy additional capacity in major US cities. 1000 scans by May, 2500 by end of 2016. Purchase our own MRI scanner in S.F. and build completely new wellness experience around MR scanning. 
Own the world's largest database of full body MRI scans by 2017.</t>
  </si>
  <si>
    <t>Iridium Ltd.</t>
  </si>
  <si>
    <t>http://www.iridiummobile.net</t>
  </si>
  <si>
    <t>Nijnii Tagil</t>
  </si>
  <si>
    <t>Cleantech
Industrial internet &amp; IoT</t>
  </si>
  <si>
    <t>iRidium is software developer for IoT and building automation market</t>
  </si>
  <si>
    <t>iRidium is developer of B2B/B2C multi-platform application for Home Automation, Building Management and Internet of Things markets. It gives developers the ecosystem with ability to connect together, automate and control IoT devices</t>
  </si>
  <si>
    <t>Sergei Korolev (founder of big computer shops network), Eugeniy Ovchinnicov (co-founder of Auvix company, big distributor of AV equipment), Marat Gilyaletzinov (20 years programming automation), Nikolai Rusanov (founder of Smarthome Training company, leading support/consulting on automation market)</t>
  </si>
  <si>
    <t>Bongo is application which allows user to connect together and control all IoT devices around. It does not use cloud, but foggy computing instead. App scans network, generates user interface. Used can set rules and schenules like it is one system. No hardware is required, SDK available</t>
  </si>
  <si>
    <t>Home/Building automation market is estimated as 12-15 bln. USD and growing 27-29% every year. IoT market is growing even faster, estimates are up to trillions USD in 2020</t>
  </si>
  <si>
    <t>Big players are all hardware manufacturers and we are pure software solution. Main software competition are Roomie Remote and Yonomi. First is targeted on AV tech and mostly just one room solution. Second is cloud rules manager, and we try to make it much more independent on Internet connection.</t>
  </si>
  <si>
    <t>34% growth with current product (iRidium mobile). Bongo is not on a market yet.</t>
  </si>
  <si>
    <t>We plan to reach up to 4.3 million USD in sales of our new product during next 2 years</t>
  </si>
  <si>
    <t>Solace Media Oy</t>
  </si>
  <si>
    <t>http://www.willrememberyou.com</t>
  </si>
  <si>
    <t>We change the way people will be remembered.</t>
  </si>
  <si>
    <t>We digitalize one of the oldest traditions in the world - remembering loved ones that are no longer with us.
We visualize an online place to honor, respect and memorize people regardless of time and space.</t>
  </si>
  <si>
    <t>Jussi Heikelä, media since 1993 (Radio Rock / Heikelä Korporaatio).
Mikko Ahlholm, Nokia Mobile Phones, Oplayo, Mozo, entrepreneur since 2003.</t>
  </si>
  <si>
    <t>We provide comfort, peer support and lasting memories via web-based memorial service. We differentiate ourselves by making memories a social experience, by visualizing caring and by supporting mobile devices.</t>
  </si>
  <si>
    <t>60M people die every year. Our market consist of Internet users who new them. There is growing need for people to memorialize their loved ones online. The urbanization and individualization of the 21st century has caused a change in death cultures.</t>
  </si>
  <si>
    <t>Online memorial market does not have a major player yet. Since 1996 there has been simple memorial web-sites that have not been able to break into mainstream. Our approach will make the difference.</t>
  </si>
  <si>
    <t>Funding, recruitment and product development.</t>
  </si>
  <si>
    <t>Product launch in late 2015. User acquisition. Funding early 2016. Service launch in five selected market areas.</t>
  </si>
  <si>
    <t>Finthings Oy</t>
  </si>
  <si>
    <t>https://fi.linkedin.com/in/juhakupiainen</t>
  </si>
  <si>
    <t>Means for everyone to age healthy, connected and securely with least $$$.</t>
  </si>
  <si>
    <t>Currently there is a vast amount of disconnected market products for IoT based elder healthcare . Health@Home integrates the best Finnish and Global elder healthcare IoT services into a solution that can be flexibly configured for the needs of hospitals, elder homes, insurances and relatives.</t>
  </si>
  <si>
    <t>Juha Kupiainen - Master of Tech / an experienced management consultant with focus in digital business development, municipal services and healthcare 
Hannu Verkasalo - Doctor tech / mobile consumer analytics with experience in multiple startups
Meri Verkasalo - MBA / with an eye for the financials</t>
  </si>
  <si>
    <t>Finnish population is relatively ageing and the related healthcare costs are growing all the time. The healthcare system requires a solution that reduces the need to commute to doctor's appointments and increases the wellbeing at home. Health@Home integrates the best solutions to achieve this.</t>
  </si>
  <si>
    <t>The saving opportunity related to the spend of Finnish public instances and private companies focusing elder care is huge, e.g.  HUS budget is 1,7b EUR. Sixpack municipality remote visits totals 34m EUR. There is a multiple billion opportunity in global market.</t>
  </si>
  <si>
    <t>GE, Apple, Microsoft and specific elder healthcare tech provider (blood sugar, position, glucose etc). At the same time these companies can be the most important partners as the key idea is to integrate the best products as a single solution that can be configured as per specific needs.</t>
  </si>
  <si>
    <t>The goal is to start product development focusing on integrating best IoT based elder healthcare solutions during Autumn 2015 and have first signatures during 2H 2016. The revenue logic is subscription based and scales according to users (patients, main users, relatives - depending on the model)</t>
  </si>
  <si>
    <t>First signatures 2H2016 yielding 150k EUR / m revenue. Development will be pursued with several internal and ext. developers. The strategy is to balance the development between internal and external specialist companies according to 50/50 rule.</t>
  </si>
  <si>
    <t>Femma5 Oy</t>
  </si>
  <si>
    <t>http://www.femma5.com</t>
  </si>
  <si>
    <t>Femma5 is a novel control algorithm for management and care of diabetes.</t>
  </si>
  <si>
    <t>Femma5 product consist of smart device application for controlling blood suggar level of diabetic. In summer 2014 we had first Femma prototype system ready for 24/7 testing and further development. Femma5 enables diabetic to live almost normal life with out stress.</t>
  </si>
  <si>
    <t>Mika Bäckström, Ph.D., Type 1. Diabetic, is an expert in measurement sciences and computing. 
Petteri Venetjoki, MA, is an expert in strategic and practical product and service development, marketing and communication.
Juhani Bäcktröm, MS. is an expert in business management.</t>
  </si>
  <si>
    <t>The prototype system includes a continuous blood glucose meter,?an insulin pump and a Femma5 smartphone application to control the system and blood?sugar levels.</t>
  </si>
  <si>
    <t>Femma5 aims for global markets. At the moment markets of insulin pumps and sensors are growing 15-20% year. Market size at USA is about 1,1B US dollars.</t>
  </si>
  <si>
    <t>Biggest competitors are Medtronic, Roche and Dexcom. Competition is getting harder and there are great number of small companies. Femma5 competitive advantages are simplicity, easiness of use and safety.</t>
  </si>
  <si>
    <t>Sfonge Oy</t>
  </si>
  <si>
    <t>http://www.sfonge.com</t>
  </si>
  <si>
    <t>SFonge is a global community of smart-device professionals</t>
  </si>
  <si>
    <t>Sfonge community offers a unique set of smartphone talent with w global reach. It has been used in various projects starting from a simply app development to creating a brand new Mobile OS to the markets.</t>
  </si>
  <si>
    <t>David Chun, chairman of the board &amp; Co-founder
Yasin Hamed, co-founder and the GM of the ME markets
Hyjung Yun, co-founder and the GM of the South-Korean markets
Saila Laitinen, co-founder and the GM of the European markets</t>
  </si>
  <si>
    <t>We offer different kind of services from simply consultancy to market insight to R&amp;D projects.</t>
  </si>
  <si>
    <t>Companies selling their mobile expertise and companies in a need for mobile expertise.</t>
  </si>
  <si>
    <t>Companies own out-sourcing organisations</t>
  </si>
  <si>
    <t>Sales figure raised with 200%</t>
  </si>
  <si>
    <t>Sales figure increase with 20%</t>
  </si>
  <si>
    <t>Fellow Games</t>
  </si>
  <si>
    <t>http://fellowgames.com</t>
  </si>
  <si>
    <t>Multiplayer games for PC and consoles, and game technology services.</t>
  </si>
  <si>
    <t>Fellow Games is a small, but very ambitious indie studio. We have a passion for making cooperation games that provide a beautiful gaming experience to enjoy with friends. We want our games to be short, but packed with memorable content. We believe that games worth playing are worth playing together.</t>
  </si>
  <si>
    <t>Hanna Ahtosalo
Agnieszka Besz
Maciej Gornicki
Toni Heinonen
Our company is combined out of people that have at least 3 years of working experience in the game industry. Previously our team worked together in R&amp;D research group called Turku Game Lab under Turku University of Applied Sciences.</t>
  </si>
  <si>
    <t>Step Into the Light – a tactical, cooperative turn based game with puzzle elements. Step Into the Light is aiming for shorter levels with challenging and rewarding experience that you can play together with friends. It will be released on Steam at the Q1 2016 and later on consoles.</t>
  </si>
  <si>
    <t>Mid-core players of both genders. Age 30+. Players that are fans of turn-based games. Using either Steam, PlayStation 4 or Xbox One. Favorite games are high quality game play focused titles.</t>
  </si>
  <si>
    <t>Our main competitors in the area of multi platform multiplayer games are companies like ARROWHEAD, FrozenByte and The Behemoth. Their biggest advantage is that these companies have more resources and known name. We differentiate from these by focusing on cooperation and teamwork.</t>
  </si>
  <si>
    <t>We are in really early stage so we don't yet have any metrics.</t>
  </si>
  <si>
    <t>Release of 2 game titles supported by game technology services.</t>
  </si>
  <si>
    <t>WiMark Systems</t>
  </si>
  <si>
    <t>http://wimarksystems.com</t>
  </si>
  <si>
    <t>We focused on the creation of the virtual functions to manage Wi-Fi from cloud</t>
  </si>
  <si>
    <t>WiMark decouples Wi-Fi management functions from the hardware and runs them as virtualized instances across common off-the-shelf servers. WiMark virtualizes Wi-Fi network functions (VNFs) such as functions of Wi-Fi controllers and makes it running on standard x86 servers.</t>
  </si>
  <si>
    <t>Ilya Khodyakov, CEO: Over 13 years in IT and Telecom, co-founder of several startups. 
Yury Shvedov, Architect, Chief Researcher: Have a 9 years of programming experience. Responsible for creating a prototype of universal Wi-Fi controller and radio resource management (RRM) algorithm.</t>
  </si>
  <si>
    <t>Our product is the virtual WiFi controller, which is able to completely replace the hardware-based controllers without compromising network functionality. It can be integrated with any NFV/SDN platform, for instance, to provide faster roaming and unify management of the wired and wireless networks.</t>
  </si>
  <si>
    <t>Service Providers and Operators who want to offer a virtualized wireless WiMark controller to support a Wi-Fi service that they would then deploy on side of their Enterprise client. The market size in 2018 will 3.9B and this year is expected a massive annual jump of 88%.</t>
  </si>
  <si>
    <t>Ruckus, Adtran, Calsoftlab.
Our competitive advantages:
1. Vendor-agnostic solution.
2. Can be easily integrated with different SDN platforms. 
3. Can be embedded into access point.
4. Our price. Our clients can choose several middle-price APs and commodity servers and thus will save money.</t>
  </si>
  <si>
    <t>Pipeline (companies):
Early Adopters - 63
Prospects Customers - 42
Pre-project negotiations and testing - 4
Deals - 2
Revenue - $20K
Development: 
Successfully completed tests in the laboratory of ROSTELECOM (largest Russian Telco operator) and after that released the first commercial version</t>
  </si>
  <si>
    <t>In accordance with our 5 year financial plan we will reach break-even in 3 years. At the end of the year we are going to sell more 2000 licenses. Last spring we have risen 100K funding from Skolkovo Foundation as a grant. This will allow us to increase and accelerate the development team.</t>
  </si>
  <si>
    <t>Zenniz</t>
  </si>
  <si>
    <t>http://www.zenniz.com</t>
  </si>
  <si>
    <t>Zenniz has developed the world’s first affordable tennis tracker.</t>
  </si>
  <si>
    <t>Zenniz's solution makes automated line calling, coaching and social interaction possible in tennis. Comparable services are very popular in other sports. Our patent pending, new sensor technology costs 1/10 of existing solutions.</t>
  </si>
  <si>
    <t>Vesa Mikkola, Co-Founder, CEO has been responsible for $300m sales and marketing investments and he has won NSN's deal of the month price (&gt;$200m deal). Juha Toivanen, Co-Founder, CTO’s PhD research has been a critical asset to develop new breakthrough algorithms. Juha also holds an MBA from Oxford.</t>
  </si>
  <si>
    <t>Our solution makes automated line calling, coaching and social interaction possible in tennis. The solution consists of on court device and cloud based post game service. Tennis is an over $10B sport overall and competitors are able to target &lt; 1 % of this market due to their high cost level.</t>
  </si>
  <si>
    <t>Based on our market study, pilot sales and comparison against other sports, the value of automated refereeing, statistics and coaching supports can be 10 % of the total tennis market size. Tennis market is an over $10B market.</t>
  </si>
  <si>
    <t>There are two competitors on the market. The key difference between us and the competitors is price. Existing solutions are far too expensive for widespread use due to different technology. Zenniz solution offers a no-brainer investment opportunity for the clubs to bring their courts online.</t>
  </si>
  <si>
    <t>We started a commercial pilot in one Finnish tennis club in December 2014.  Around 300  players have tried the system. 80-90% of players like the service and are willing to pay continuously as much as we modeled  in our financials.</t>
  </si>
  <si>
    <t>Zenniz has just got a mass production version ready and international sales activities have started. There are 400 000 tennis courts in the world and Zenniz wants to reach 1 % penetration of these courts during the coming 18 months period. 1 % of courts is enough to reach a break even.</t>
  </si>
  <si>
    <t>Lunchback</t>
  </si>
  <si>
    <t>http://www.lunchback.co</t>
  </si>
  <si>
    <t>Lunchback connects you with someone who give you feedback for a price of lunch</t>
  </si>
  <si>
    <t>Lunchback connects users with mentors for the price of a lunch. Users connect with their Linkedin profiles and let users know when they are available. Mentors who receive matches decide who they will meet. Users buy them lunch and discuss their needs.</t>
  </si>
  <si>
    <t>Jimmy Zhao
https://se.linkedin.com/pub/jimmy-zhao/7/832/686
Hua dong
https://se.linkedin.com/pub/hua-dong/17/258/b19
Jesper
https://se.linkedin.com/in/jesperpetersson
Tony Lee
https://se.linkedin.com/pub/tony-lee/31/2a2/17a
Jacquelin
https://se.linkedin.com/in/jacquelinesibert</t>
  </si>
  <si>
    <t>Problem we are trying to solve is where you get feedback from someone who has been there and done there. Family and friends dont know how to give you the constructive feedback when it comes to certain topic. Most of people dont know who willing people are ready to give you feedback. We help both.</t>
  </si>
  <si>
    <t>Described in pitch deck</t>
  </si>
  <si>
    <t>we only 3 month old, 650 users and 250 lunches booked in Stockholm</t>
  </si>
  <si>
    <t>Morrr Ltd</t>
  </si>
  <si>
    <t>http://morrr.com</t>
  </si>
  <si>
    <t>E-commerce &amp; online marketplaces
Health &amp; wellbeing</t>
  </si>
  <si>
    <t>Morrr is a marketplace connecting pet owners with pet services.</t>
  </si>
  <si>
    <t>Morrr is a marketplace connecting pet owners with pet services. We help pet owners decide on everyday care and businesses increase their sales. With an experienced international team, we use e-commerce solutions and artificial intelligence to revamp a fragmented, multibillion € pet services market.</t>
  </si>
  <si>
    <t>We are a strong and balanced team with experience across industries and geographies. Jani, Juan and Carl have previously launched their own digital startups while Maria joins from Mars Petcare. Jani Tierala (CEO), Juan Gutierrez (Product), Maria Estlander (Marketing), Carl Lachmann (Sales)</t>
  </si>
  <si>
    <t>Morrr is a marketplace connecting pet owners with pet services. Inspiring blogs, local service listings and a petcare advisor powered by artificial intelligence help pet owners decide on everyday care, while customer reviews, online bookings and content marketing help pet businesses increase sales.</t>
  </si>
  <si>
    <t>Owners now care more than they used to, viewing pets as family members and extensions of their own identities. Total spend stands at € 100 billion in US and Europe combined. Morrr introduces e-commerce tools to a fragmented pet services market and helps businesses connect with pet owners digitally.</t>
  </si>
  <si>
    <t>First globally using artificial intelligence to help owners care for their beloved pets, Morrr combines Nordic design, cutting-edge technology and 100% pet industry focus. With strong partners in both pharma and tech sectors, Morrr is well equipped to succeed in a rapidly transforming pet market.</t>
  </si>
  <si>
    <t>Morrr started operations in August 2014 and has come a long way since. Launched in March 2015 in Sweden and Finland, the service has attracted more than 50 000 users and lists more than 7 000 local pet businesses. Our team has grown to 20 people in Helsinki and Stockholm, including 8 nationalities.</t>
  </si>
  <si>
    <t>We now focus on business model validation, building an active user base, attracting paying business customers and generating revenue in existing markets. Next we seek to expand, e.g. entering UK/US markets and adding a telemedicine tool for vets to our product portfolio.</t>
  </si>
  <si>
    <t>Simpliday (flo)</t>
  </si>
  <si>
    <t>http://www.simpliday.com</t>
  </si>
  <si>
    <t>Malmö</t>
  </si>
  <si>
    <t>Simpliday will replace the calendar as the main interface to your day.</t>
  </si>
  <si>
    <t>Simpliday puts meetings, todos &amp; email side-by-side in a beautiful interface. We rethink and simplify the way people interact with their day and their commitments. We use a lot of APIs in order to ensure that people can utilize their data wherever they are.</t>
  </si>
  <si>
    <t>Johan Gunnars, CEO &amp; Co-founder. Former CEO &amp; Co-founder of Avail, sold to Rich Relevance in 2013.
Sebastian Mutsson, CTO &amp; Co-founder. Former Co-founder of Kloz &amp; ShiftCloud.
Jens Willumsen, Chairman. Former Deputy CEO of SAS Airlines.
Daniel Hasselberg, Advisor. CEO &amp; Co-founder MAG Interactive</t>
  </si>
  <si>
    <t>Simpliday puts meetings &amp; todos side-by-side and makes your day a little smoother, nicer and more productive. The app rethinks and simplifies the way people interact with their day and their commitments. We use a lot of APIs in order to ensure that people can utilize their data wherever they are.</t>
  </si>
  <si>
    <t>Productivity apps.</t>
  </si>
  <si>
    <t>iCal, Handle, EasilyDo, 24me. Since last Slush, five of our competitors have been acquired by Microsoft, Google &amp; Salesforce.
Our advantage is A) the design, look &amp; feel which differs a lot and B) that we rethink and have redesigned the user experience to simplify the user's day</t>
  </si>
  <si>
    <t>Product/market-fit since july 2015. Working with the most experienced app-people in Scandinavia to get it right.</t>
  </si>
  <si>
    <t>Launch- &amp; growth plans will be shown in one-to-one meetings at Slush. It's a mix of marketing, PR, virality and product features.</t>
  </si>
  <si>
    <t>Uplause</t>
  </si>
  <si>
    <t>http://www.uplause.com</t>
  </si>
  <si>
    <t>Crowd gaming and analytics technology for live events in stadiums and arenas.</t>
  </si>
  <si>
    <t>Uplause Entertainment System is patented sw platform, plugged into venue A/V systems, that will display for the fans interactive, voice-activated games on giant videoboards. Clients include: NY Jets, Dallas Cowboys, SF 49ers. Uplause Pulse is Data&amp;Analytics solution that quantifies the atmosphere.</t>
  </si>
  <si>
    <t>Veli-Pekka Marin: Co-Founder, CEO - ex-Nokia games sales/bd 
Heikki Aura: Co-Founder, Sales/BD - ex-Nokia games strategy/bd
Jussi Marin: Co-Founder, Creative Director - agency background
Tuomas Paavola: CTO - game startups
Ken Yaffe: Presindent, North America - Exec at NHL for 15 yrs</t>
  </si>
  <si>
    <t>1.Uplause Entertainment System is patented sw platform, plugged into venue A/V systems, that will display for the fans interactive, voice-activated games on giant videoboards. 2.Uplause Pulse is Data&amp;Analytics solution that quantifies the atmosphere. 3.Uplause App is photo/video app for live events.</t>
  </si>
  <si>
    <t>0.5 Billion spectators at a main sports and music events globally every year. In North America sports sponsorship revenues expected to grow to $17.5B by 2018. Global sponsorship spending over $50B annually.</t>
  </si>
  <si>
    <t>In-house (teams/clubs) production of video and fan content, Digital/Creative Agencies. 
Uplause is a product/platform company with most advanced and scalable technology for interactive fan content.</t>
  </si>
  <si>
    <t>$520k in new sales contracts within last 12 months. Reached break-even level during summer 2015. Record sales month in September with $133k.
New product Uplause Pulse in beta phase with Golden State Warriors (NBA 2015 Champion), Chelsea FC (EPL 2015 Champion), France Football Federation (EURO16).</t>
  </si>
  <si>
    <t>Strategy is to grow sales thru major partnerships (SAP, Sportradar, Daktronics, Cisco). Uplause Pulse data and analytics for wide commercial roll-out with expected revenues at $2-3M annually. Develop Uplause App into most popular live event app globally.</t>
  </si>
  <si>
    <t>Reconstruct Online Advertising</t>
  </si>
  <si>
    <t>http://www.reconstructads.com</t>
  </si>
  <si>
    <t>Communications &amp; media
Mobile</t>
  </si>
  <si>
    <t>RA makes online advertisements 100% relevant for consumers.</t>
  </si>
  <si>
    <t>With RA individual Consumers save time and consume smarter by easily finding advertisements that are 100% relevant. Advertisers get excellent hit rates and more value from their online advertisements, and they know the target audience is receptive.</t>
  </si>
  <si>
    <t>The company is founded by Fredrik Borgström, M.Sc.(Econ.). Fredrik has an extensive experience in developing company strategy and sales organization in international start-ups. As VP of Sales, Fredrik participated actively in the successful exit of Fastrax Ltd, a Finnish electronics company.</t>
  </si>
  <si>
    <t>RA is an online service for consumers to save time and to consume smarter by showing advertisements that are truly relevant for a particular individual. For Advertisers, RA is a compelling alternative to existing online advertising channels.</t>
  </si>
  <si>
    <t>RA target online advertisements. In 2014 the value of online advertisements reached €30,7bn in Europe and €43,9bn in the US. With growth numbers of 11,6% and 16% from 2013, online advertisement outperforms any other advertisement media.</t>
  </si>
  <si>
    <t>Main competitors are existing alternatives for online advertisements. In Finland the online advertising revenue is generated from Search Engine Marketing (35%), Newspaper websites (18%), Classified online media (15%), SOME (10%), TV &amp; Radio websites (8%) etc.</t>
  </si>
  <si>
    <t>The company is founded in January 2015 and currently the internal demo is being developed. So far no sales have been made and no key metrics have been established.</t>
  </si>
  <si>
    <t>Internal demo (D1)is ready by end of December 2015, external demo (D2) is ready end of March 2016 and a first Pilot will be launched in September 2016. At the moment we scan for possible Advisors and future VC's. Advisors are considered immediately while investors will be approached after Demo 2.</t>
  </si>
  <si>
    <t>Oikian Solutions Ltd.</t>
  </si>
  <si>
    <t>http://www.oikian.com</t>
  </si>
  <si>
    <t>Oikian provides turn-key consumer targeting white-label B2C solutions.</t>
  </si>
  <si>
    <t>Oikian: a real-time mobile marketing platform delivering relevant content to consumers at a very specific time and location, enabling personal engagement resulting in higher conversion rates.</t>
  </si>
  <si>
    <t>Kai Öistämö, Chairman of the Board: 30 yrs business executive
Mikko Lietsalmi, CEO and co-founder: 25 yrs strategy, marketing &amp; tech
Pasi Pikkarainen, COO and co-founder: 20+ yrs mobile tech
Sami Halonen, CTO and co-founder: 20+ yrs mobile tech
Petri Rinne, partner and advisor: 25+ yrs sales</t>
  </si>
  <si>
    <t>Oikian is a mobile marketing platform that benefits shopping centres, and restaurant, hotel and retail chains. It works on all mobile platforms. The patented platform solution targets marketing in scientific precision exactly to the right person, at the right time and in the right place.</t>
  </si>
  <si>
    <t>Mobile marketing is growing fast. And we provide the right solution for mobile marketing needs. By Gardner, mobile marketing is growing at 34% CAGR over the next 4 years, reaching $27bn by 2017. By IAB, UK mobile ad spend is £2bn in 2014 and £3.2bn in 2015.</t>
  </si>
  <si>
    <t>Traditional marketing companies are our competition. Our mobile targeting platform multiplies marketing efficiency. We have proprietary IPRs and the team is experienced with world class knowledge in mobile technologies and business strategy. Our solution is in use by many international companies.</t>
  </si>
  <si>
    <t>Our sales has grown 61.4% from 2013 to 2014. We have been able to secure several international reference customers, e.g., Neste, Sanoma and Daniel Footwear, during the last 12 months and we have reached the cash flow neutral state.</t>
  </si>
  <si>
    <t>With investments in international sales we are expecting to reach 1M € sales in 18 months. That will include growth to Russia and the Baltic countries with multinational customers and new customers in Scandinavia. That will require opening Scandinavian sales activities and improving R&amp;D capability.</t>
  </si>
  <si>
    <t>Fundu Oy</t>
  </si>
  <si>
    <t>http://fundingtool.com</t>
  </si>
  <si>
    <t>Jokipii</t>
  </si>
  <si>
    <t>Funding round as a service - a turnkey solution for raising capital online.</t>
  </si>
  <si>
    <t>Funding round as a service - a turnkey solution for raising capital online. Software takes care of investor identification and transaction monitoring. The service includes also standardized legal documentation. Raising capital has never been this easy and cost-effective.</t>
  </si>
  <si>
    <t>Sakari Korpela
Lasse Vuola
Tero Fordell
Tuomas Oksanen
Juuso Fabritius</t>
  </si>
  <si>
    <t>Every company needs capital and most of them needs external financiers. Market potential is tremendous.</t>
  </si>
  <si>
    <t>We have not identified other "white-label service providers" like us. Crowdfunding platforms are our biggest competitors.</t>
  </si>
  <si>
    <t>We launched FundingTool in April 2015. So far, we have made a deal with 20 companies.</t>
  </si>
  <si>
    <t>We will make our business international in the following months. Our goal is to have 5000 funding rounds by the end of 2016.</t>
  </si>
  <si>
    <t>Pilvi - Creating Cloud Commerce</t>
  </si>
  <si>
    <t>http://pilvi.com</t>
  </si>
  <si>
    <t>Pilvi Shop is an E-commerce and management platform for Hosting and Cloud.</t>
  </si>
  <si>
    <t>We are experts in cloud computing, hosting and e-commerce. Pilvi has an excellent team, owing over ten years of experience in Hosting &amp; cloud services and e-commerce. The motivation for developing the Pilvi-service was found in feedback from customers currently struggling with the cloud.</t>
  </si>
  <si>
    <t>Tapio Talvisalo, Serial entrepreneur &amp; Angel, long history in e-commerce and webhosting
Lassi Virtanen, Hosting &amp; Cloud business, focus on creating digital business with clouds
Ville Laitinen, Seasoned software engineer, over 10 years of experience in web developing</t>
  </si>
  <si>
    <t>Pilvi offers a cloud service marketplace and management platform that enables hosting, managed and cloud service providers to upgrade their online sales channel to a new digital user experience and start reselling global cloud services.</t>
  </si>
  <si>
    <t>Up to $158B by the end of 2018. See Investor presentation for more details.</t>
  </si>
  <si>
    <t>AppDirect with it's saas marketplace platform or Computenext with its IaaS marketplace platform are the nearest competitors. Our main advantage is that our development focus is on the user shopping &amp; managing experience. More on the investor deck.</t>
  </si>
  <si>
    <t>In the last 12 months we have signed the first customer contracts. The focus still has been on the platform development but the first feedback from our customers has been positive and when new customers see what and how we do it, it's easy to impress.</t>
  </si>
  <si>
    <t>Just signed a major deal with a global customer. Expecting significant growth from the Nordic / Europe markets. Microsofts new Cloud Service Provider has effected positively on the need of E-commerce platforms focused on cloud and hosting services. Gartner / IDC expects the market to grow.</t>
  </si>
  <si>
    <t>Pikkuyrittäjät</t>
  </si>
  <si>
    <t>http://www.pikkuyrittajat.fi</t>
  </si>
  <si>
    <t>Pikkuyrittäjät is an enrepreneur club for 4.-5. graders</t>
  </si>
  <si>
    <t>Listen to children playing. You hear ideas. You hear stories, where everything is possible. Let's make these ideas happen in real life! Our goal is to have  clubs all around Finland. Pikkuyrittäjät is a club for 4.-5. graders where children can try out, how it feellike to be an entrepreneur.</t>
  </si>
  <si>
    <t>Mikko Nurminen, entrepreneur (Kotisivukone, AddSearch)
Virpi Utriainen, CEO, Nuori Yrittäjyys
Päivi Laakso, Project Manager, Pikkuyrittäjät</t>
  </si>
  <si>
    <t>In Pikkuyrittäjät clubs children will develop new ideas around various themes and learn by doing. One club consists of nine events plus additional company visit. At the final day of every club, all small entrepreneurs can use the skills they've learned by selling their products for real customers.</t>
  </si>
  <si>
    <t>Finland. In the future maybe other countries.</t>
  </si>
  <si>
    <t>We don't see anything as a competitor for Pikkuyrittäjät clubs.</t>
  </si>
  <si>
    <t>Last fall we had more than 50 clubs all around Finland!</t>
  </si>
  <si>
    <t>Hopefully we will have more than 100 clubs this year and twice as much next year!</t>
  </si>
  <si>
    <t>Brazen Ventures AB</t>
  </si>
  <si>
    <t>http://brazen.se</t>
  </si>
  <si>
    <t>Linköping</t>
  </si>
  <si>
    <t>Communication services for startups</t>
  </si>
  <si>
    <t>We help startups to reach their target audience, potential partners and investors, primarily with the help of digital media.</t>
  </si>
  <si>
    <t>Maija Vilkina
10 years experience with graphic design
2 years experience with web development
2 years experience with work in entrepreneurship support system in Sweden</t>
  </si>
  <si>
    <t>We are currently looking for a product / market match by offering communications services to our first clients and observing what problems they face when reaching out to potential customers, partners and investors. Product development will start after acquiring enough information.</t>
  </si>
  <si>
    <t>Startups in East Sweden</t>
  </si>
  <si>
    <t>Competitors are other communications companies in the region and the country.
Our competitive advantage is knowledge of the unique challenges that startups face and experience with communication about technology and research intensive projects.</t>
  </si>
  <si>
    <t>None yet.</t>
  </si>
  <si>
    <t>1. Leveraging personal network to bring in first clients.
2. Doing awesome stuff that exceeds their expectations.
3. Taking really good care of our clients' needs.
4. Creating products that we have identified during the aforementioned processes.
5. Selling products.
6. ???
7. Profit!</t>
  </si>
  <si>
    <t>Tacticsoft Ltd.</t>
  </si>
  <si>
    <t>http://www.tacticsoft.net</t>
  </si>
  <si>
    <t>Tel Aviv</t>
  </si>
  <si>
    <t>Tacticsoft develops and operates MMOs since 2006 on web &amp; mobile.</t>
  </si>
  <si>
    <t>Tacticsoft develops and operates MMOs since 2006 on web &amp; mobile.
We are working now on a line of games that will generate better KPIs than current leading games based on our unique &amp; proven game mechanics.</t>
  </si>
  <si>
    <t>Michael Rosen - CEO: A game designer. Self-funded and built Tacticsoft, profitable from day one.
Noam Gat - CTO: Previously JoyTunes, Intel, Israeli Intelligence
Dave Levy - CCO: Previously Cinematic Art Director @ UbiSoft
Adir Ron - VP Marketing: Previously 888 Holdings, Win, bWin</t>
  </si>
  <si>
    <t>Currently working on a World domination MMO mobile game with unique, proven &amp; tested gameplay and monetization mechanics that produce better KPIs than the leading titles on mobile.
The game is currently in closed Alpha and already showing promising KPIs.</t>
  </si>
  <si>
    <t>Mobile Gaming market ($35B est. 2017)
Market is stagnated with big players holding the top grossing charts.
In a market driven by hit games, we are now working on delivering the next hit game.</t>
  </si>
  <si>
    <t>Competitors: Machine zone, Super Cell
Competitive Advantages: Gameplay designed at its core to suit the mobile medium
We aim for Extreme Engagement metrics of 20+ daily sessions and higher LTV per player based on our unique Monetization &amp; Gameplay mechanics we have developed over the last 10 years</t>
  </si>
  <si>
    <t>Game currently in development, Alpha stage.
Already showing more than 12 daily sessions per player.</t>
  </si>
  <si>
    <t>Global launch in 2016.
Based on KPIs, our plan is to cross a $1m/month revenues within 18 months, and $1m/day 12 months year later.</t>
  </si>
  <si>
    <t>Jevelo - jewelry You Create</t>
  </si>
  <si>
    <t>http://www.jevelo.io</t>
  </si>
  <si>
    <t>Fiskars, Helsinki, Oulu</t>
  </si>
  <si>
    <t>Create unique jewelry from precious memories and things you love.</t>
  </si>
  <si>
    <t>Jevelo is jewelry You create.
Design unique silver necklaces from precious moments and things you love, with a free custom jewelry app for iPhone / iPad. With Jevelo you can save and share your designs. You can also purchase any of your designs, and get it delivered home in two weeks (EU).</t>
  </si>
  <si>
    <t>1. Hannu Turunen: main investor.
2. Kristian Saarikorpi: founder and head of production.
3. Marko Mäkinen: CEO and tech entrepreneur.
4. Jani Lehtinen: CTO and tech entrepreneur.
5. Fito Benitez: CMO and user acquisition.
6. Jesse Kuhn: AD and UX.</t>
  </si>
  <si>
    <t>Jevelo is an app-as-a-service for personalized jewelry. With a low learning curve, users can design unique jewelry from photos in just a few minutes by utilizing a set of automated tools, see their designs visualized, and buy them in-app. Upon purchase, Primesmith manufactures the pieces on-demand.</t>
  </si>
  <si>
    <t>Pandora, a Danish designer and manufacturer of configurable contemporary jewelry provides one reference when scoping the addressable market size; in 2014 Pandora had sales of 1.6 Bn EUR, mostly through the traditional jewelry retail channel as well as their own stores.</t>
  </si>
  <si>
    <t>Divided into jewelry brands offering configurable products, and brands enabling browser-based personalisation. Jevelo is faster and cheaper, and the user is the designer with the 1st; with the 2nd, we differentiate by allowing full customisation, emphasizing affection over design value.</t>
  </si>
  <si>
    <t>Jevelo was only launched in App Store in August '15 and as of today we h +15000 registered users, with ~500 new registered users per day. 
Current availability in EU with marketing focusing in Nothern Europe. For end of '15, the plan is to understand &amp; define sales triggers and best target customers</t>
  </si>
  <si>
    <t>Main strategic focus is on growing our user base up to 2M users while maintaining/improving from the current cost per user acquisition. Improving our user engagement metrics by improving UI/UX, adding 'marketplace' and other functionality, and building brand awareness.</t>
  </si>
  <si>
    <t>Nuwe</t>
  </si>
  <si>
    <t>http://www.nuwe.co</t>
  </si>
  <si>
    <t>Cloud backend infrastructure to enable faster and cheaper iteration of Apps.</t>
  </si>
  <si>
    <t>The Nuwe mission is to make the world a better place by creating and distributing powerful tools to design and deploy personal digital services. We supply the technology that allows you to engage, motivate and manage every aspect of personal data for individuals, groups or organisations.</t>
  </si>
  <si>
    <t>Sergio Mottola, Founder and CEO (Linkedin: https://uk.linkedin.com/in/smottola)
Steve Schofield, co-Founder and CTO (Linkedin: https://uk.linkedin.com/in/r3trosteve)
Chris Massot, CMO (Linkedin: https://www.linkedin.com/pub/chris-massot/7/23a/17a)</t>
  </si>
  <si>
    <t>Nuwe is a ‘Platform as a Service’ (PaaS) that provides tools and infrastructure to mobilise IoT solutions faster, increase the use of intelligence to improve user experience and engagement, and remove the anxiety of investing in security and compliance.</t>
  </si>
  <si>
    <t>Addressable market of USD 1.9 Billions by 2018.</t>
  </si>
  <si>
    <t>parse.com, thethings.io, validic.com</t>
  </si>
  <si>
    <t>Happy paying customers...</t>
  </si>
  <si>
    <t>...more happy paying customers.</t>
  </si>
  <si>
    <t>eHaven Oy</t>
  </si>
  <si>
    <t>http://www.spot-a-shop.fi</t>
  </si>
  <si>
    <t>Spot-a-Shop is the Momondo for Fashion.</t>
  </si>
  <si>
    <t>Spot-a-Shop brings all the best international web stores and all their discounted fashion items together for a swifter shopping experience when looking for the best bargains. Summarised, Spot-a-Shop is the Momondo for fashion. At the moment there are 22 retailers and  around 150 000 prod.</t>
  </si>
  <si>
    <t>- Jesse Jyläs, CEO &amp; Co-Founder, Previously Digital Sales Director at SOK (Responsible for S-group's eCommerce operations, overall sales and marketing responsibility)
- Matias Hilario, Co-Founder, Previously Sales Manager at Sanoma Digital 
- Marko Tamminen, Experienced Lead Developer</t>
  </si>
  <si>
    <t>Our concept helps people find great fashion bargains online. All the on sale items are in one destination. It also helps e-tailers to enhance the inventory turnover and increase average margin levels. There aren't similar services yet present and we're expanding quickly to the international markets.</t>
  </si>
  <si>
    <t>We launched the pilot in Finland in July 2015 and plan to launch in several European markets within this year. The market potential in Europe is enormous as online shopping market size grows at a yearly rate of 10-20% and the market value of goods sold in 2014 in Europe was 196 billion €.</t>
  </si>
  <si>
    <t>There are some web store aggregators, but not with a similar discounted items only -concept. Our value proposition allows us to communicate that we never have full priced items and through Spot-a-Shop it is easy to find great bargains. Our competitors do not have that advantage.</t>
  </si>
  <si>
    <t>The service was launched 4 months ago and we have had better than expected traffic volume and sales KPIs. Market tractions can be seen and we are already generating revenue.</t>
  </si>
  <si>
    <t>- Quick internationalization within Europe (UK, DE, FR etc.)
- Our platform is scalable and the localizations can be done with fast pace 
- Revenue in 2016: 2 065 000 €
- Profit in 2016: 160 000 €</t>
  </si>
  <si>
    <t>Applixure Oy</t>
  </si>
  <si>
    <t>http://www.applixure.com</t>
  </si>
  <si>
    <t>User experience measurement for endpoint infrastructure. And happier employees.</t>
  </si>
  <si>
    <t>Proprietary SaaS technology combined with a managed service component. Independent and real time visibility into the end-user experience in desktop environments. Recommended prescriptive actions to increase efficiency, end-user satisfaction and productivity.</t>
  </si>
  <si>
    <t>CEO Harri Turtiainen, MSP and Channel experience for over 15 years. Spent years planning how the end user devices could be measured for better productivity.
CTO Kalle Saunamäki, Internationally acclaimed technology professional (Microsoft MVP) in Windows computers, applications and virtualization.</t>
  </si>
  <si>
    <t>Automated visibility of computer issues that employees face at their daily work. Continuous up-to-date states of how your software and hardware assets are utilized. Recognize unauthorized software and multiple software version in use in your environment. Unique quality meters and trend analysis.</t>
  </si>
  <si>
    <t>Over 60% of large companies have outsourced IT (Deloitte, 2014)17 largest outsources in Europe had combined revenues of over $7bn, 27.5 million end-users. The umbrella market category, Application Performance Management is expected to grow from $2.72 billion in 2014 to $ 4.98 billion.</t>
  </si>
  <si>
    <t>Applixure offers a unique, novelty approach to bring missing visibility of the end user-experience measurement. We have developed proprietary SaaS technology which we are combing with a professional managed service concept ensuring employees increased efficiency, user satisfaction and productivity.</t>
  </si>
  <si>
    <t>YTD Sales growth 37 % compared to same time period in 2014.</t>
  </si>
  <si>
    <t>+100 % yearly sales growth through revised strategy where market ready (paying customers already) proprietary SaaS technology is combined with a professional, new managed service concept to ensure maximal value for the customers in their endpoint infrastructure for employees.</t>
  </si>
  <si>
    <t>Video Analysis Technologies, LLC</t>
  </si>
  <si>
    <t>http://tevian.ru</t>
  </si>
  <si>
    <t>Face recognition for video surveillance and customers’ identification</t>
  </si>
  <si>
    <t>Video Analysis Technologies specializes in computer vision for video surveillance and biometry. Main products are face detection and recognition software library, video management system with integrated people detection and logging, face based loyalty program participants’ recognition system.</t>
  </si>
  <si>
    <t>The company has two founders: Vadim Konushin and Anton Konushin. Anton is a head of Computer Graphics and Media Laboratory in Moscow State University. Vadim is a CEO of the company. Currently company consists only of researchers and software developers, all are alumni of the laboratory.</t>
  </si>
  <si>
    <t>1)	VA FaceSDK - face recognition software library; 2) Video Concierge – video management system with integrated people detection provides easy way to browse through photos of people, captured on camera; 3)Loyalty program participants’ face recognition system as an alternative to common loyalty cards</t>
  </si>
  <si>
    <t>1)	Face recognition engine is licensed to video surveillance and digital signage companies.
2)	Video Concierge focuses on the video surveillance market for households and small companies.
3)	Loyalty program participants’ face recognition system targets to replace plastic discount cards for retail.</t>
  </si>
  <si>
    <t>Both face recognition engines and video management systems are highly competitive markets with many participants. 
Currently plastic discount cards dominate loyalty program participants’ recognition market. Several projects try to replace them by mobile applications or NFS.</t>
  </si>
  <si>
    <t>The company has recently released face recognition software library and is still working on its own video management system. Loyalty program participants’ face recognition system is currently being tested in one of Moscow premium clothing store chains. Planned revenue in 2015 is around 100k USD.</t>
  </si>
  <si>
    <t>In 2016 both own video management system and the loyalty program participants’ face recognition system are planned to be released. Revenue in 2016 is estimated at 300k USD.</t>
  </si>
  <si>
    <t>MTX Connect</t>
  </si>
  <si>
    <t>http://www.mtxc.eu</t>
  </si>
  <si>
    <t>Luxembourg</t>
  </si>
  <si>
    <t>Bettembourg</t>
  </si>
  <si>
    <t>Mobile internet for travellers &amp; connected devices. Work in Europe, Asia - soon</t>
  </si>
  <si>
    <t>Mobile internet for travellers &amp; connected devices at flat and affordable rate.
Works in 33 countries (include All European countries) and will work in 10+ Asian countries in early 2016.</t>
  </si>
  <si>
    <t>Ilya Balashov, Business development, MNO relations - serial entrepreneur in telecom for 20 years
Mike Kornev, CTO - technical mind with 20 year experience in IP based technologies
Tatyana Overchenko, Carrier relations - ex-Vimpelcom and Telenor group executive with 18 years expirience</t>
  </si>
  <si>
    <t>two verticals designed for travelers and IOT devices with "heavy" data usage. Service provided by own network, which designed from scratch with high capacity and low latency in mind.</t>
  </si>
  <si>
    <t>travellers to Europe (exclude intra-Europe) and to Asia.
IOT startups, how looking for European wide solution at decent pricing</t>
  </si>
  <si>
    <t>keepgo.com, globalgig.com, skyroam.com, comfortway.com
all our competitors offer service as third party resellers of mobile operators or/and require  to buy MiFi device (for $100) to be connected to service
we do our service by ourselves and connection cost for consumer is zero.</t>
  </si>
  <si>
    <t>revenue from zero to 100k€ per month.
connected countries from 13 to 40
subscribers from zero to 10k</t>
  </si>
  <si>
    <t>connected countries will goes up to 60</t>
  </si>
  <si>
    <t>Emfit Ltd</t>
  </si>
  <si>
    <t>http://www.emfit.com</t>
  </si>
  <si>
    <t>Contactless sleep intelligence including heart-rate-variability</t>
  </si>
  <si>
    <t>Emfit is as a young start-up at its biggest pivot ever. We have developed contactless sleep intelligence platform that can help millions of people. From competing triathletes to children with epilepsy, adults with obstructive sleep apnea to seniors living alone.</t>
  </si>
  <si>
    <t>CEO, co-founder and serial entrepreneur Heikki Räisänen. CTO data mining, PhD., MSc., Timo Aittokoski. CTO Embedded electronics Tomi Virtanen.</t>
  </si>
  <si>
    <t>Emfit QS is world's first contactless, heart-rate-variability enabled sleep tracker. It delivers rich data including also REM and deep sleep, and helps athletes and fitness enthusiasts to track their recovery after each hard training day. No phone needed thanks to Wi-Fi and mobile optimized web app.</t>
  </si>
  <si>
    <t>Wearables, quantified self, work wellbeing, sleep research, hospitals general ward patient monitors, senior care, care of people with epilepsy.</t>
  </si>
  <si>
    <t>Samsung Sleepsense, Bamlabs, ResMed+, Beddit, Withings. Our competitive advantage is our proprietary sensor technology with hundreds of scientific publications, most rich data inclduing heart-rate-variability, mobile optmised web application, electronics with Wi-Fi (no phone needed).</t>
  </si>
  <si>
    <t>Revenue for 2014 was 2 musd. Net result has been positive since 2011.</t>
  </si>
  <si>
    <t>We have own subdsidiaries in USA, Canada and China where we target increasing sales 3-4 times during next 18 months. Operating both with our brand and as OEM.</t>
  </si>
  <si>
    <t>Pisamala</t>
  </si>
  <si>
    <t>http://pisamala.com</t>
  </si>
  <si>
    <t>Scientific entertainment</t>
  </si>
  <si>
    <t>Scientifoc entertainment with free-to-play monetization</t>
  </si>
  <si>
    <t>The CEO and founder Olli rundgren. Ye Jia, educational business. Matthew Bond game design.</t>
  </si>
  <si>
    <t>"Plants versus zombies" on the surface of the microscope; human defence system against bacteria and viruses</t>
  </si>
  <si>
    <t>300 million science fans in facebook.</t>
  </si>
  <si>
    <t>Scientific angle and great gameplay.</t>
  </si>
  <si>
    <t>Making the product.</t>
  </si>
  <si>
    <t>making the product.</t>
  </si>
  <si>
    <t>Pluss ID</t>
  </si>
  <si>
    <t>http://www.pluss-id.com</t>
  </si>
  <si>
    <t>Consumer electronics
Manufacturing tech &amp; materials</t>
  </si>
  <si>
    <t>Inventor and producer of the world's smallest  smart card reader.</t>
  </si>
  <si>
    <t>We are in business and product is on sale.  We have found first distributors and we need to grow. Smart cards market is growing huge(incl. national ID cards)and also readers for that are needed. We have very competitive price to compete worldwide and we just won Estonian e-residency public tender.</t>
  </si>
  <si>
    <t>Argo Männiste(40) founder. Argo has entrepreneur skills over 20 years. He is our technical engineer and product developer.
Argo Karuse(37) partner. Argo has been development director and team leader in YIT Corporation(management area 20M/€) and has good skills in sales, marketing, negotiations.</t>
  </si>
  <si>
    <t>Our smart card reader is carefully engineered and designed to be the smallest device of its kind available. It works just plug &amp; play and it is easy to use. We can offer also white label product if needed. We have made such easy thing as smart card reader into design, but affordable product.</t>
  </si>
  <si>
    <t>Our main markets are countries where development and usage of national ID cards is growing and we are looking at the markets where the eID systems are already in place. Also corporations, banks, healthcare. Worldwide.  In 2014, over 400 million smart card were issued and we see a lot of potential.</t>
  </si>
  <si>
    <t>ACS, Gemalto, Omnikey. They all are big producers of different smart card readers and they offer also software solutions for e-services. 
we are small, but flexible, we can offer custom made solutions(white label) easy and fast. Our operating costs are small and also product own price is low.</t>
  </si>
  <si>
    <t>2015 turnover 150K. 2016 estimation 800K. Distributors list is growing and also monthly quantities.
Product margin is over 40%. We have sold over 30 000 smart card readers this year.
We just won Estonian e-residency smart card reader tender (value 100th).</t>
  </si>
  <si>
    <t>Participation public tenders -estimated value 300-400th.
Next 6 month target is to find good distributors in Benelux, Spain/Portugal, Japan, Oman/UAE, USA, Scandinavia, former Soviet Union countries.Target is to sell 15 000 readers per month to different regions, which gives revenue close to 1 M/€</t>
  </si>
  <si>
    <t>Suippo Oy</t>
  </si>
  <si>
    <t>http://www.metapopulus.com/blog/</t>
  </si>
  <si>
    <t>Helsinki / Tampere</t>
  </si>
  <si>
    <t>Suippo Oy focuses on experimental simulation software.</t>
  </si>
  <si>
    <t>Suippo is a start-up  developing  beautiful and uncompromising simulations. Not only are our products fascinating to look at, but they also offer an interactive playground with infinite possibilities for scientific discovery.</t>
  </si>
  <si>
    <t>Suippo was founded by Atso Kauppinen and Samuli Turunen. Atso leads software development as the only full-time participant, while Samuli handles marketing and production.  Our team also consists of part time graphic and audio designers. A total of six people are involved.</t>
  </si>
  <si>
    <t>Metapopulus is a fantasy terrarium that simulates evolution of imaginary species. The ecosystem is fully procedural, implemented in meticulous detail from climate to DNA level. Special attention is paid to touchscreen usability and aesthetics.</t>
  </si>
  <si>
    <t>Our simulations are designed to be customized for casual users as well as  science centers and museums (negotiations are already underway with Heureka). Ultimately, we want to see our products as interactive pieces of art in public places, such as cafeterias and airport lounges.</t>
  </si>
  <si>
    <t>Simulations are becoming increasingly popular in computer gaming, which has increased competition. Also, museums and science centers are constantly looking for new digital solutions in order to attract young audiences. Our products have the quality to succeed in both domains.</t>
  </si>
  <si>
    <t>Metapopulus has evolved from an early prototype to its alpha phase. Audio and graphic designers were hired for a short while through AVEK-digidemo -funding.</t>
  </si>
  <si>
    <t>We have a  committed team of five full-timers. Metapopulus is released, and we have science centers, museums (and, possibly schools) piloting the software.</t>
  </si>
  <si>
    <t>CartSkill</t>
  </si>
  <si>
    <t>http://www.cartskill.com</t>
  </si>
  <si>
    <t>Deep learning based visual product recommendation engine for online stores.</t>
  </si>
  <si>
    <t>Increasing revenue of online stores by providing a visual product recommendation engine that adapts according to visitor preferences and helps them find faster products they love. Target audience is online stores selling watches, handbags, shoes and glasses with thousands of items on stock.</t>
  </si>
  <si>
    <t>Indrek Vainu - Project manager and sales. Harvard educated. Ex-CEO of 70 person software company.
Hendrik Luuk, PhD - Full-stack engineer, data scientist, deep learning expert. Author of scientific publications.
Team has worked together for 2 years. Experience in building software solutions.</t>
  </si>
  <si>
    <t>Users simply click a like / dislike button that learns their preferences in real-time and feeds similar images of products.
Backend: Convolutional deep nets on GPUs &amp; linear regression.
Frontend: Web browser (JavaScript applet).</t>
  </si>
  <si>
    <t>$11 billion cloud-based e-commerce market.</t>
  </si>
  <si>
    <t>Various companies in Enterprise and Recommendation Engines. Our edge is ability to analyze product images in real-time and offer relevant suggestions through an easy-to-user interface.</t>
  </si>
  <si>
    <t>Ongoing pilot with an online watch store with 40,000 sessions / month.</t>
  </si>
  <si>
    <t>Ramping up the customer pipeline.</t>
  </si>
  <si>
    <t>Goins</t>
  </si>
  <si>
    <t>http://www.goins.fi</t>
  </si>
  <si>
    <t>Health &amp; wellbeing
Gaming</t>
  </si>
  <si>
    <t>Goins turns exercise into game currency</t>
  </si>
  <si>
    <t>Goins turns your favorite F2P mobile game into a health game by converting exercise into game currency. Instead of using real money to make in-app purchases, the user can earn game currency (coins, diamonds etc.) just by moving. We're in the process of developing an app.</t>
  </si>
  <si>
    <t>Mikael Kojo, founder. MSc, exercise medicine. Liisa Koivisto, founder.  BBA, information technology. Software developer. Jaakko Oikkonen, founder. MSc, interactive technology. Game software developer.</t>
  </si>
  <si>
    <t>We use Apple Health/Google Fit to track movement and turn exercise into game currency in exsisting F2P mobile games. We want to encourage players to move more and also play more. Especially parents like our product. They can get their kids out and moving without having to limit their playing time.</t>
  </si>
  <si>
    <t>F2P mobile game players. We believe the market opportunity is very promising. Mobile game companies need to evolve and we want to help them also in the long run.</t>
  </si>
  <si>
    <t>Everymove, earndit, WalkOn, Achievemint, Nudge and Bounts apps. They offer mainly discounts to various stores or online shops. We offer rewards (F2P game currency) in a world where people are waiting for an immediate reward. People play more and more but also take care of their health.</t>
  </si>
  <si>
    <t>We have started about 6 months ago a still working to get the idea into a working MVP.</t>
  </si>
  <si>
    <t>We want to get on touch with mobile gaming companies and start to build our product together with them.</t>
  </si>
  <si>
    <t>JOUK</t>
  </si>
  <si>
    <t>http://www.joukapp.com</t>
  </si>
  <si>
    <t>Social media
Mobile</t>
  </si>
  <si>
    <t>JOUK IS A MOBILE PLATFORM FOR EXPRESSING YOURSELF AND BEING PRESENT IN THE WORLD</t>
  </si>
  <si>
    <t>Our company is focused on creating hyperlocal mobile applications.</t>
  </si>
  <si>
    <t>Juhani Vainio &amp; Kustaa Kivelä</t>
  </si>
  <si>
    <t>Jouk is a mobile app for creating real life moments and encounters. With Jouk, you can explore other user profiles who are within 50 meter radius from you. Find out who are relevant people for you, identify them with Jouk and go there and break the ice! Rest is up to you.</t>
  </si>
  <si>
    <t>Targeting young &amp; urban networkers and socially active people (&gt;500 million users).</t>
  </si>
  <si>
    <t>Our main competition is proximity-based mobile lifestyle applications.</t>
  </si>
  <si>
    <t>Launching soon on iOS &amp; Android.</t>
  </si>
  <si>
    <t>Launching soon.</t>
  </si>
  <si>
    <t>BiNAREE, Inc.</t>
  </si>
  <si>
    <t>http://www.binaree.net</t>
  </si>
  <si>
    <t>Korea, Republic of</t>
  </si>
  <si>
    <t>Seoul</t>
  </si>
  <si>
    <t>International game studio knowledgeable in Asian/Western mobile gaming</t>
  </si>
  <si>
    <t>BiNAREE is the international mobile game studio capable of bringing cool things to mobile gaming in their own way. Zap Zombies is ad-based idle RPG and APO(June 2016) will be a dramatic mobile strategy game featuring Zombies with blending story/character/contents with F2P model.</t>
  </si>
  <si>
    <t>Kyungheon, founder, was a game producer at Com2us and an executive producer of Rovio. Also he ran a US-based startup from 2009 to 2013. Since he started BiNAREE in early 2015, he has been working to establish an international team, knowledgeable in all aspects of gaming production and business.</t>
  </si>
  <si>
    <t>BiNAREE has 2 mobile game projects. Zap Zombies (Sep 2015) is an idle RPG featuring zombie action. You upgrade your survivors to slay zombies fast. Project APO (June 2016) is an action strategy about the zombie apocalypse. You manage a limited supply of survivors and upgrade them to stay alive.</t>
  </si>
  <si>
    <t>BiNAREE believes zombies are the best characters for entertainment. We know many zombie movies, TV shows and console games, but we know only a few mobile games. BiNAREE understands production, marketing and branding so will serve the audience who are waiting for cool zombie mobile games.</t>
  </si>
  <si>
    <t>BiNAREE competes with most top mobile gaming companies. Although BiNAREE is small, it's international, experienced and balanced. Creativity/Data, Branding/F2P Mechanic, Eastern/Western and Production/Marketing. We know how to balance these and it's our biggest strength.</t>
  </si>
  <si>
    <t>Since BiNAREE started and raised funding from NCSOFT this January, there has been no growth.</t>
  </si>
  <si>
    <t>BiNAREE will launch Zap Zombies this October and expect the revenue to reach $500K in 6 months. Until June 2016, there's no further launching plans beyond Zap Zombies.</t>
  </si>
  <si>
    <t>Ismo Pentikäinen</t>
  </si>
  <si>
    <t>Euforex Ltd</t>
  </si>
  <si>
    <t>http://www.Euforex.fi</t>
  </si>
  <si>
    <t>E-commerce &amp; online marketplaces
Financial &amp; payment services</t>
  </si>
  <si>
    <t>Forex risk management for small and medium industry</t>
  </si>
  <si>
    <t>I shall offer full-automatic service (the software watches FX rates, makes trading decisions and executes the trades) for small and medium size industry. The executing software is ready and widely tested. The tests have been made with USDDEM and EURUSD Trading.</t>
  </si>
  <si>
    <t>The need of my product is the fact that my method offers much higher effect than ordinary ones used by banks.</t>
  </si>
  <si>
    <t>We start in Finland, where exists about 20 000 small and medium sized companies with 10 eployees or more. We aim to 100 pcs with in average 200 kUSD open trades in first 18 months.  Later on we aim to 100 000 companies globally + speculating investors. 18 mth income c:a kUSD 10 000</t>
  </si>
  <si>
    <t>I dont find proper competition</t>
  </si>
  <si>
    <t>We are starting</t>
  </si>
  <si>
    <t>Straight line from 1 to 100 average customers</t>
  </si>
  <si>
    <t>AiScreen Oy</t>
  </si>
  <si>
    <t>http://www.aiscreen.co</t>
  </si>
  <si>
    <t>AiScreen tracks equipment &amp; player patterns and movements in sports in real time</t>
  </si>
  <si>
    <t>We know the speed, position &amp; direction of the equipment &amp; players all the time. Our disruptive innovation let's us do this without any chips inside the equipment. Real time data feed from our cloud service enables huge new content oriented revenue opportunities for teams/leagues, media and betting.</t>
  </si>
  <si>
    <t>-CEO, Mika-Petteri Kuro; product service system guru with double university degree
-Business Developer, Peter Ollikainen; global experience in mobile applications and commercialization
-Founders &amp; Advisors; wide experience in financing, machine vision and innovation management</t>
  </si>
  <si>
    <t>AiScreen - the only company currently capable of tracking the equipment (puck/ball etc) in fast team sports in real time without any chips inside the equipment. We change the game but not the equipment. Creating new opportunities for in-play betting, media &amp; teams - content oriented fan engagement.</t>
  </si>
  <si>
    <t>-Sports betting, AiScreen can multiply the number of in-play markets, AiScreen opportunity even 100MUSD
-Media, 2nd screen apps etc. AiScreen opportunity tens of million in USD
-Teams/Leagues, Sponsors and fan engagement in events with new content, AiScreen opportunity millions in USD</t>
  </si>
  <si>
    <t>There are several other technology approaches for tracking, e.g. RFID, Bluetooth, 3D-cameras etc. Many of those are missing the equipment tracking totally, or they have to put a chip inside, or they do it post processing. AiScreen has non-invasive tracking with real time data feed for customers!</t>
  </si>
  <si>
    <t>-We have the minimum viable product finalized, and important partners negotiations ongoing
-We developed a video streaming product for junior sports - ready for sales
-We spent significant amount of our time with potential partners and customers which gives us an advantage in the next phase</t>
  </si>
  <si>
    <t>-We increase our sales pipeline into over 200kUSD during the next 18 months. During 2017 we aim to 2 MUSD sales.
-We take the step with the tracking product
-We partner with major players to speed up sales.
-We re-structure our offering related to AiScreen Jr product in order to speed up sales</t>
  </si>
  <si>
    <t>Blue Berry Communications &amp; IR Oy</t>
  </si>
  <si>
    <t>http://www.blueberrycom.com</t>
  </si>
  <si>
    <t>Blue Berry develops a ground-breaking product for financial communications.</t>
  </si>
  <si>
    <t>Blue Berry Communications &amp; IR Oy is an early-stage start-up providing financial communications services for stock exchange listed companies - in a totally new way. We develop a ground-breaking new digital product for companies for more efficient financial communications.</t>
  </si>
  <si>
    <t>Founder&amp;CEO Mervi Pohjoisaho (M.Sc. Econ, CIRP) has over 12+years of expertise on financial communications of listed companies in Helsinki. Prior to founding Blue Berry, Mervi worked as IR Manager of F-Secure &amp; in IR team Outokumpu. In product development Blue Berry has utililized its vast network.</t>
  </si>
  <si>
    <t>Our product is ground-breaking in the field of financial communications of stock listed companies. Our digital product is aimed for more efficient and faster financial communications for listed companies - utilizing today's, not yesterday's ways of communicating.</t>
  </si>
  <si>
    <t>Markets are initially global, however, we are starting in the Nordics. With our new, soon-to-be-piloting scalable product, we estimate the market opportunity for revenue for this kind of service only in Nordics &gt;1-2 million euros, if extending to London and Frankfurt the sums of course get bigger.</t>
  </si>
  <si>
    <t>To date, this kind of product does not exists as such. There are many slightly different solutions available, also new start-ups, however, they do not solve the customers' problem as we do.</t>
  </si>
  <si>
    <t>Our focus in the past 12 months has been on product development, thus revenues were low with an executed product investment plan.</t>
  </si>
  <si>
    <t>After market-entry, we aim for double-digit or even faster growth after the piloting project ends.</t>
  </si>
  <si>
    <t>PostPal</t>
  </si>
  <si>
    <t>https://www.postpal.ee/en/</t>
  </si>
  <si>
    <t>PostPal is an on-demand delivery service platform for online stores.</t>
  </si>
  <si>
    <t>PostPal is an on-demand delivery service platform for online stores that offers fast and green delivery by connecting freelance delivery people with online stores using latest mobile, social and AI technology.</t>
  </si>
  <si>
    <t>Veiko Proos, CEO, Business management and logistics expert with years of experience in the industry.
Harry Kanistik, CMO, Marketing and advertising expert with years of experience in the industry.
Klemens Arro, CTO, Mobile and backend development expert with years of experience in the industry.</t>
  </si>
  <si>
    <t>Mobile and social network technologies enable a faster, more sustainable approach to logistics. PostPal is using the latest technologies to offer point-to-point delivery, compare to current point-to-hub-to-point delivery on the market. Thanks to our solution online stores can now sell more product.</t>
  </si>
  <si>
    <t>Our beachhead market is ecommerce and we first launched our service in Tallinn, Estonia. Tallinn market size is 20M € and ecommerce sector is growing 50% / year. In following years we are planning to add 10 more cities in Europe with a total market size of 400M.</t>
  </si>
  <si>
    <t>On our selected markets, we currently don’t have any direct competition, but our main indirect competitors are bigger logistical companies. Our competitive advantage is first to market and lock-in (integration) with online stores.</t>
  </si>
  <si>
    <t>Within just four months we have managed to launch our service on our beachhead market Tallinn, Estonia. Within just few weeks on the market we already have 200 couriers and 30 clients signed up.</t>
  </si>
  <si>
    <t>After proving our business model on our beachhead market, we are planning to raise capital to expand to Finland, Latvia and Lithuania later this year. Our goal is to be the market leader in at least 10 cities in Europe by 2018 and we have a strong dedicated technical and marketing team to do that.</t>
  </si>
  <si>
    <t>WhereOS</t>
  </si>
  <si>
    <t>http://www.whereos.com</t>
  </si>
  <si>
    <t>Cloud based big data "operating system"</t>
  </si>
  <si>
    <t>WhereOS is a product platform for developing and running cloud based big data applications.</t>
  </si>
  <si>
    <t>Jussi-Pekka Partanen, CEO &amp; Founder. JP has founded multiple start ups during last 15 years, and also held the positions in Head of Search products at Nokia (www.nokia.com) and Director of Analytics &amp; Advertising products at Here (www.here.com).</t>
  </si>
  <si>
    <t>WhereOS is targeted for data scientists who need an easy platform to develop applications to store, analyse, and visualize big data. WhereOS has built in support for data gathered from IoT devices, such as GPS or other location data.</t>
  </si>
  <si>
    <t>Addressable market sizing is very difficult, as the whole big data ecosystem is developing rapidly, but the whole market is estimated by IDC "The big data and analytics market will reach $125 billion worldwide in 2015".</t>
  </si>
  <si>
    <t>Other big data product platforms are both potential collaborators and competitors.</t>
  </si>
  <si>
    <t>Early stage still.</t>
  </si>
  <si>
    <t>Depends on the market trials.</t>
  </si>
  <si>
    <t>NFleet Oy</t>
  </si>
  <si>
    <t>http://www.nfleet.fi</t>
  </si>
  <si>
    <t>NFleet is a provider of a transportation planning and optimization solution.</t>
  </si>
  <si>
    <t>NFleet is a SaaS provider in Central Finland, offering a business-to-business solution for optimizing transportation planning, for transportation companies and for other SW companies. The company is a University of Jyväskylä spin-off.</t>
  </si>
  <si>
    <t>NFleet team of 9 people have strong background in research and development. The founder and CTO is Tuukka Puranen, PhD, a specialist in logistics optimization and SW development. The co-founder and CMO is Jouko Nieminen, MSE, with a corporate track record in the area. NFleet is owned by the team.</t>
  </si>
  <si>
    <t>Highly advanced but easy to use road transportation optimization tool, with geocoding, with a UI and various integration methods. Supports wide range of use, from strategic planning to operational control and quality follow-up. Quick to implement. Provides saving of time, money and environment.</t>
  </si>
  <si>
    <t>The primary market consists of medium size transportation companies and of SW / ERP providers. The companies do their planning almost all manually but are showing visible signs of moving towards calculated optimized plans. Estimated market size in EU is hundreds of MEUR annually.</t>
  </si>
  <si>
    <t>The primary competitor is time. In EU we are one of about 50 providers, our functionality takes us to the top 10. Our integration, usability focus and disruptive business model makes us unique. We all are mainly competing in figuring out a practical and working solution for transportation use.</t>
  </si>
  <si>
    <t>The company is a bit over one year old. Sales for the first year were about 100 kEUR.</t>
  </si>
  <si>
    <t>Estimation for sales in 2015 is 250 kEUR. With the current team and methods we estimate to double that in 2016. We are looking for ways to accelerate growth and development.</t>
  </si>
  <si>
    <t>luxexecel</t>
  </si>
  <si>
    <t>http://www.luxexcel.com</t>
  </si>
  <si>
    <t>kruiningen</t>
  </si>
  <si>
    <t>3D printing of optics, for photonics, aerospace, lighting, automotive, medical</t>
  </si>
  <si>
    <t>Luxexcel is the only company in the world able to directly print for a CAD file to a finished product without post-processing, no cutting no grinding no polishing. By jetting nano-droplets (in the 5 pico litre range) which a cured with UV light, there is no layering.</t>
  </si>
  <si>
    <t>Richard van de Vrie, President and Founder,  Eric Tierie CEO, Guido Groet CFO, Joris Biskop CTO</t>
  </si>
  <si>
    <t>3D printed acrylic optics (PMMA)</t>
  </si>
  <si>
    <t>Lighting (incl. LED optics and displays),   Automotive lighting,   Photonics (incl. machine vision, solar/PV, laser, VR),   Aerospace &amp; Defence,  Medical (incl. opthalmic)</t>
  </si>
  <si>
    <t>No competition in 3D printing
Only competing against traditional injection  molding with low flexibility, long lead times and high volume focus</t>
  </si>
  <si>
    <t>Sales 2014 Euro 140k, 
Sales 2015 approx. Euro  0.5 mio, 
Plan 2016 Euro 2 mio</t>
  </si>
  <si>
    <t>1  Widen global commercial coverage. 
2  Create alliances with large players in each major market segment (in progress)
3  Further expand technical capabilities (multi material printing, higher UV stability for outdoor)</t>
  </si>
  <si>
    <t>Altogame Ltd</t>
  </si>
  <si>
    <t>http://www.altogame.com</t>
  </si>
  <si>
    <t>Altogame -virtual platform revolutionise the way people innovate and collaborate</t>
  </si>
  <si>
    <t>Altogame make innovation everyone´s business. We use advanced virtual technology to revolutionise the way people innovate and collaborate. Games are platforms suitable for different needs without tailoring. E.g. brands can get most out of their people or customers by engaging them in a novel way.</t>
  </si>
  <si>
    <t>Eija Makirintala, CEO, has &gt;30 years entrepreneurial experience, PhD in Behavioral sciences and is a former professional violist. Olli-Pekka Makirintala, COO, has extensive business/corporate experience. He has software background and &gt; 25 years’ experience in businesses, including Nokia</t>
  </si>
  <si>
    <t>Save money and time, get groundbreaking results. Science based unique behavioral design (anonymity: flat hierarchy, arts: creative problem solving). Games: LateralGallery for innovation and collaboration, AgileAvenue for agile and lean. Fully scalable, ready to use off-the-shelf without tailoring.</t>
  </si>
  <si>
    <t>Altogame target corporates and organisations who are looking to acquire next generation innovation and agile tools / games. Main segments are innovation leaders, challengers in their business areas. New tools and innovations are needed in all sectors, market opportunity is &gt;$1 billion globally.</t>
  </si>
  <si>
    <t>Altogame's main competitors include other serious games providers such as PlayGen, LudoCraft as well as e-learning and traditional f2f training providers. All competitors, however, lack features that Altogame is able to provide. Our games are suitable for a variety of businesses without tailoring.</t>
  </si>
  <si>
    <t>Products are now on sales and first customers acquired. Our revenues are ca. 50 k$ so far this year. Customer feedback has been very positive. Currently we have more than 70 global brands as hot leads in our sales pipeline.</t>
  </si>
  <si>
    <t>Strategy is to strengthen our team with professional sales people to acquire references. This will boost online sales and sales for SMEs. Our aim is to go global fast.  A contract offer from Chinese partner.
Forecast for the next 18 months: Turnover:&gt;$3M, PBT:&gt;$1.5M</t>
  </si>
  <si>
    <t>More Mobile Relations Finland Oy</t>
  </si>
  <si>
    <t>http://www.moremr.com</t>
  </si>
  <si>
    <t>Photo reporting solutions</t>
  </si>
  <si>
    <t>We develop collaborative photo reporting solutions for retailers. The solution helps retailers to follow up how their brand, products and POS material are displayed across their retail network. It also helps identify and share best practices.</t>
  </si>
  <si>
    <t>Jari Anttonen, 25 years background in mobile services.Rafael Garcia, 15 years background in mobile software development</t>
  </si>
  <si>
    <t>The photo reporting allows field workers to document and report on observations, task completion and issues in a super simple way by taking a photo and attaching category and additional tagging information to it. All this can be done on-the-go with the present date devices, in an affordable manner.</t>
  </si>
  <si>
    <t>The target customers are brands and retail chains. The global software market size can be tens of millions USD.</t>
  </si>
  <si>
    <t>CRM vendors.  The main competitive edge is the flexibility to adapt to diverse use case. The reporting approach is fundamentally different. The reporting starts by taking a photo and attaching category information to it whereas the other solutions starts from a form to which a photo is attached.</t>
  </si>
  <si>
    <t>Number of new customers have doubled</t>
  </si>
  <si>
    <t>Expanding to other markets and finding partners to speed up the sales.</t>
  </si>
  <si>
    <t>Silvermile</t>
  </si>
  <si>
    <t>http://www.silvermile.net</t>
  </si>
  <si>
    <t>We make dreams come true with multiplayer mobile games.</t>
  </si>
  <si>
    <t>Silvermile propels the power of fun gameplay and multiplayer gaming into addictive free to play experiences.
We create games and virtual worlds for players to freely express themselves and interact with others.
Silvermile acquired a stake in top LatAm game studio to launch 2 games in 2016.</t>
  </si>
  <si>
    <t>Silvermile is a mobile game developer formed by industry veterans behind global brands like Angry Birds and Habbo Hotel working together with top talent in Finland, Latin-America and US.</t>
  </si>
  <si>
    <t>Multiplayer mobile games, Virtual world technology</t>
  </si>
  <si>
    <t>Worldwide</t>
  </si>
  <si>
    <t>Leading game companies</t>
  </si>
  <si>
    <t>Silvermile acquired a stake in top Latin-American game developer to collaborate on launching two free-to-play mobile games in 2016.</t>
  </si>
  <si>
    <t>Silvermile is focusing to grow the team with top talent in Helsinki and Latin-America.</t>
  </si>
  <si>
    <t>Foilchat Oy</t>
  </si>
  <si>
    <t>http://www.foilchat.com</t>
  </si>
  <si>
    <t>Cyber security
Communications &amp; media</t>
  </si>
  <si>
    <t>Encrypted IM, VOIP, Cloud storage, filesharing and communications platform</t>
  </si>
  <si>
    <t>Foilchat is a platform for a huge range of secure data/messaging products. Like Google has done for normal internet we are planning to take all aspects of encrypted internet.</t>
  </si>
  <si>
    <t>Eero Vainionpää (Founder &amp; Chairman of the board)
Taneli Tikka (Board)
Jarno Limnéll (Board)
Janne Rainvuori (Board)
Mika Karikoski (Board)
Henri Heikkinen (Founder)
Sampo Luoto (Founder)
Jani Pienimäki (Founder)</t>
  </si>
  <si>
    <t>Foilchat is a secure and private online messaging and data transfer platform that is “NSA-proof”. All of the information is encrypted on the fly by the users’ device. The information is not going to be transferred or stored on the device or on the servers’ unencrypted.</t>
  </si>
  <si>
    <t>The target market of Foilchat is basically anyone who wants to have encrypted messaging channel with their smartphones. Foilchat has targeted the app for everyone and is trying to reach maximum attention, especially now when personal privacy is a hot topic.</t>
  </si>
  <si>
    <t>WhatsApp as well as Facebook Messenger offer a messaging system where you can send pictures, messages, videos and voice recordings, but neither platform is secure.
There are few other secure IM apps but none of them are really easy to use and directed to the consumer market</t>
  </si>
  <si>
    <t>The application has gone from early test version to almost ready to release beta version.</t>
  </si>
  <si>
    <t>Our goal is to release the product and gain as many users as possible by focusing most of our budget into marketing using various different methods. More information available on request.</t>
  </si>
  <si>
    <t>Emmy Clothing Company</t>
  </si>
  <si>
    <t>http://emmy.fi</t>
  </si>
  <si>
    <t>Recycling used women's and children's brand clothes</t>
  </si>
  <si>
    <t>Emmy Clothing Company is developing a system and a process for recycling used women's and children's brand clothes. At the first stage, we're focused on releasing the brand value of used clothes, and turning it to more revenue for international clothing brands.</t>
  </si>
  <si>
    <t>Markus Rautopuro, a serial entrepreneur
Hanna Autio, an entrepreneur with women's &amp; kid's clothing background</t>
  </si>
  <si>
    <t>We currently gather used brand clothes from consumers, and sell them in our web shop. The consumer gets 50 % of the sales. We're currently making a pilot with Nordic kid's clothing brands to co-operate in gathering the clothes, and turning the sales into gift cards for these brands.</t>
  </si>
  <si>
    <t>The addressable market (recycling textiles and clothes) is a 10 M€ annual business in Finland only. We're currently seeking ways to expand from Finland to other Nordic countries and Europe.</t>
  </si>
  <si>
    <t>There are several local competitors (UFF, vähänkäytetty.fi, ...) in the general B2C-recycling services, but no direct competitors focused only in recycling brand clothes in Finland. Brand-clothing recyclers can be found from Europe, for example Percentil (Spain), and if we go further in to USA: more</t>
  </si>
  <si>
    <t>We've started the company in February 2015, and raised our monthly revenue into 10k$. We have a cloth stock value of 100 k$, and have processed ~10000 clothes.</t>
  </si>
  <si>
    <t>We expect to reach a 50 k$ monthly revenue in the next 12 months in Finland. We're also seeking global expansion opportunities as we speak.</t>
  </si>
  <si>
    <t>Aeromon Oy</t>
  </si>
  <si>
    <t>http://www.aeromon.fi</t>
  </si>
  <si>
    <t>We provide airborne emission monitoring by cloud enabled drones</t>
  </si>
  <si>
    <t>Aeromon is developing airborne emission monitoring services to control and limit emissions from ships, powerplant, refineries and other polluters. Our drones enable monitoring of ships SOx emissions to confirm "suplhur regulation" compliance. We have also solutions to reduce risk of biomass storage.</t>
  </si>
  <si>
    <t>Company founders Jouko Salo, Jouni Salo, Risto Kariranta, Esa Henttinen, Juha Heikinheimo, Lasse Rikala, Matti Irjala, Hannu Lepomäki and Juha Lehtonen have a strong background in shipping, cleantech, service products etc. Our backgrounds are in leading companies like NAPA, BMH Technology and ESL.</t>
  </si>
  <si>
    <t>Our services enable cost efficient monitoring of 3D airborne emission clouds. The service is based on a drone platform with gas sensors and a cloud based analysis platform. This makes it possible to analyze emissions that have been difficult to analyze before. Point-of-source emission monitoring.</t>
  </si>
  <si>
    <t>In the beginning of 2015 MARPOL Annex IV suplhur regulations came to force on the north sea and baltic (and US coast). Currently there is no method of evaluating vessel compliance. We expect this market to be around 10 M€ in europe in 2018 and a bit larget in US. The industrial market is larger.</t>
  </si>
  <si>
    <t>Our competition is a danish company called Explicit which has also a suplhur monitoring drone. Aeromon's product is more flexible for use in other applications and we can adapt the sensor approach to different industries very quickly. We can readily implement sensors for over 70 gases in our drone.</t>
  </si>
  <si>
    <t>Our concept development was started in 2015 from square 1. Now we have a working prototype measurement drone and cloud platform which already proof the concept of airborne emission monitoring. We have measured vessel emissions and can prove non-compliance of vessels with the MARPOL Annex IV.</t>
  </si>
  <si>
    <t>We aim to finish our feasibility study by the end of 2015. In 2016 we aim to prove the concept in beyond-line-of-sight operations in collaboration with aerospace system manufacturers. We also aim to have the concept ready for market in the beginning of 2016 to start commercial operations in industry</t>
  </si>
  <si>
    <t>Verto Analytics Inc.</t>
  </si>
  <si>
    <t>http://www.vertoanalytics.com</t>
  </si>
  <si>
    <t>New York City</t>
  </si>
  <si>
    <t>Verto Analytics provides measurement data on the multi-screen digital ecosystem</t>
  </si>
  <si>
    <t>A pioneer in digital multi-screen media measurement. We measure 500M devices globally to provide competitive intelligence, consumer and market insights &amp; data.</t>
  </si>
  <si>
    <t>Hannu Verkasalo, Tom Butler, Bob Hooven, Matti Aksela, John McLaren, Meri Kupiainen - experienced C-level executives in market research, multiple exits and IPOs in the backround</t>
  </si>
  <si>
    <t>Verto's digital measurement product provides data for tactical decisions, ranking from audience acquisition to consumer insights, and competitive intelligence to advertising research.</t>
  </si>
  <si>
    <t>The opportunity is the 10B USD market for data on the multi-screen and cross-platform media ecosystem, and its measurement &amp; research.</t>
  </si>
  <si>
    <t>Nielsen, Comscore, AppAnnie, Hitwise, Compete</t>
  </si>
  <si>
    <t>Grown revenues 10X</t>
  </si>
  <si>
    <t>From 10 to 45 employees</t>
  </si>
  <si>
    <t>Alkimo Ventures</t>
  </si>
  <si>
    <t>http://www.alkimoventures.com</t>
  </si>
  <si>
    <t>We spawn unicorn eggs.</t>
  </si>
  <si>
    <t>A small team of experienced entrepreneurs who have some nice ideas and have set up their own little venture lab. We are starting with a new kind of social app, and we also have some enterprise stuff we intend to explore later. We would be happy to meet potential investors.</t>
  </si>
  <si>
    <t>Two co-founders, both with track record in software and consulting.</t>
  </si>
  <si>
    <t>Social app</t>
  </si>
  <si>
    <t>A new type of social app so the market is potentially very large.</t>
  </si>
  <si>
    <t>WhatsApp, WeChat, Kik, among others. Our app brings something new to this market and may be ground-breaking.</t>
  </si>
  <si>
    <t>We only just started.</t>
  </si>
  <si>
    <t>Who knows, but we are aiming very high and want to move fast.</t>
  </si>
  <si>
    <t>Lingvist</t>
  </si>
  <si>
    <t>http://www.lingvist.com</t>
  </si>
  <si>
    <t>Learn a language in 200 hours. Get results starting from any level.</t>
  </si>
  <si>
    <t>Lingvist is the fastest &amp; most effective way to learn a new language. Save time and money learning with Lingvist. It’s suitable for everyone, at any age, skill or fluency level. It is useful. It is powered by science. It adopts to you.</t>
  </si>
  <si>
    <t>Lingvist was founded by people who helped discover the Higgs boson at CERN as well as the people who built the core technology at Skype.
Mait Müntel (CEO), Ott Jalakas (COO), Tanel Hiir (CTO), Scott Dodson (CPO), Eamonn Carey (CMO).</t>
  </si>
  <si>
    <t>Lingvist is the first language-learning tool to harness the potential of technology and computational science to significantly decrease learning time and help you learn effectively. No learning experience is the same, but every learner can go faster with Lingvist compared to other learning methods.</t>
  </si>
  <si>
    <t>Global online language learning is huge.</t>
  </si>
  <si>
    <t>Duolingo, Babbel, Buzuu, Memrise.</t>
  </si>
  <si>
    <t>From 8ths customers to 115ths customers.</t>
  </si>
  <si>
    <t>From 110ths customers to 5mln customers.</t>
  </si>
  <si>
    <t>Innorange</t>
  </si>
  <si>
    <t>http://www.innorange.com</t>
  </si>
  <si>
    <t>Advanced in-store analytics for brick and mortar retailer</t>
  </si>
  <si>
    <t>Innorange is the leading provider of location based marketing solutions and consumer analytics for brick and mortar retail stores. We utilize IoT sensor networks with scalable cloud-computing to provide tools for retailers to improve their store performance and increase sales.</t>
  </si>
  <si>
    <t>Markku Siikala (CEO) has successfully driven new businesses both in large enterprises and in start-ups.Samuli Silanto (COO/Chair of Board) has keen interest in turning innovations to business.Antti Lappeteläinen (CTO) is an inventor in over 40 US patents mainly in  Wi-Fi and BT technologies</t>
  </si>
  <si>
    <t>Innorange provides a solution for retailers to analyze customer flows inside the stores. Retailers optimize the store layout and product placement. Furthermore, optimize staffing to meet the service level expectations. Innorange's solution is scalable from in-store analysis to outdoor measurements.</t>
  </si>
  <si>
    <t>Retailers are motivated to influence shopper behavior, invest heavily in consumer data and related analytics - both in online and off-line retail. In-Store Analytics is expect to exceed $3 billion in 2018 (ABI Research). Retail Analytics is expected to grow 19% annually (Retail Analytics Market)</t>
  </si>
  <si>
    <t>The key competitors are: Retail Next, Nomi (acquired by BrickStream), Shoppertrack (acquired RBS). We see increasing need of advanced analytics required side-by traditional people counting. Innorange provides the most accurate WiFi based analytics supported with unique 3D Time-Of-Flight sensing.</t>
  </si>
  <si>
    <t>Innorange's customer base has grown from five to twenty plus customers in the last 12 months. Innorange’s assets enables us to generate recurring revenues and we  have a proven record in keeping our customers loyal to our services. Current conversion rate is one new customer every month.</t>
  </si>
  <si>
    <t>Innorange has already build an international reseller network. We have 9 resellers in 8 markets in EU &amp; US. We will copy our business model and sales development internationally. This requires more investments in sales support. In 2016 we keep our current EU market areas and expand to UAE and SA.</t>
  </si>
  <si>
    <t>TweetAtlas</t>
  </si>
  <si>
    <t>http://tweetatlas.com</t>
  </si>
  <si>
    <t>Your social media analysis team in the cloud, powered by over 6 million people.</t>
  </si>
  <si>
    <t>TweetAtlas produces social insights that brands and agencies need to fuel their business-critical decision-making, client pitches and market understanding. Handcrafted by over 6 million in-market analysts located in the cloud globally, our insights enable the highest quality service on the market.</t>
  </si>
  <si>
    <t>J. Jokirinta,CEO/Founder.Background in scaling global BI solutions &amp; managmt. consult. Grew 1st business from 0-1M€ in 6 months 
J. Anttila,CTO.Years of versatile tech experience,implemented ERP for 2nd largest electrical enterprise in PRC
J. Karjalainen,CCO.Led UI development at Polar Electro</t>
  </si>
  <si>
    <t>Scalable SaaS platform focusing on combining the best of machine algorithm based natural processing techniques and semantic analysis with crowdsourced human intelligence. Proprietary technology for filtering out all spam, branded and ad content from social conversations.</t>
  </si>
  <si>
    <t>Customer Experience Analytics Market sized 2,68 Bn USD in 2012 and estimated to grow to 6,61 Bn USD by 2017. At the same time social media advertising spend (35,98 Bn USD in 2015)is increasing heavily and is estimated to double its size by 2017-2018. The latter justifies the growth of former.</t>
  </si>
  <si>
    <t>Competition is mainly outdated algorithm-only focused tools (not services) producing completely erroneous data and absorbing client's resources out of their core business . TweetAtlas is a full service saving customer resources instead and guarantees better ROI with the best quality on the market.</t>
  </si>
  <si>
    <t>Our sales has been growing month by month and is accelerating fast. In comparison to previous year (when mainly in R&amp;D mode) our sales has grown approximately 200-400 % per month so far.</t>
  </si>
  <si>
    <t>We're expecting rapid growth of sales and scaling of business as we are expanding our key channel sales partners that consist of Media, Advertising and Digital Agencies. They key international market is currently Sout East Asia where the social media spend is growing the fastest at the momet.</t>
  </si>
  <si>
    <t>QAutomate Oy</t>
  </si>
  <si>
    <t>http://www.qautomate.fi/</t>
  </si>
  <si>
    <t>The most comprehensive unique test tool in the web application testing area</t>
  </si>
  <si>
    <t>Our business is building new innovative web test automation solutions for customers. We help customers by offering unique QAutomate test tool with unique page model test creation technology and extending it to performance testing.  We save costs and speed up test development and maintenance.</t>
  </si>
  <si>
    <t>Anssi Pekkarinen, Co-Founder as acting product owner and Lead Test Automation Consultant for developing new innovationsMisa Ahola, Co-Founder as investor and testing partner via Q-Factory OyJuha Helttunen, Co-Founder as investor</t>
  </si>
  <si>
    <t>QAutomate is test automation framework built on top of leading web and mobile technologies Selenium WebDriver and Appium. Our page model based testing approach suits web and mobile native applications. QAutomate web monitor allows you to monitor the end-user experience and measure performance.</t>
  </si>
  <si>
    <t>Market opportunity is huge. Our product can be sold all around the world to startups to large companies who are building web application/services. There is always needs for making testing more efficient and ship services more faster to markets. Test automation solutions help customers to succeed.</t>
  </si>
  <si>
    <t>Our competitors are global test tool companies. Our unique technologies gives advantage: e.g Page model generator,active test maintence, form automation, web monitor to end user experience and model based testing. We have combined to one tool multiple testing areas (func,perf)also API level testing.</t>
  </si>
  <si>
    <t>We have established company in March 2015 and we have started selling our tool licenses via webshop in September 2015. Our breakthrough is happening now, many large companies are interested of our tool and we have signed already agreements with small and large corporations.</t>
  </si>
  <si>
    <t>ABBYY Lingvo Live</t>
  </si>
  <si>
    <t>http://lingvolive.com</t>
  </si>
  <si>
    <t>Lingvo Live is a social network for those who are interested in foreign language</t>
  </si>
  <si>
    <t>Lingvo Live provides a free environment for professionals and language learners and is accessible via Web, iOS and Android. 
Lingvo Live gives free online access to 130 top dictionaries and more than 60,000 translations from 100,000 registered users. 25,000 phrases are looked up every day.</t>
  </si>
  <si>
    <t>One of the founder David Yang - founder of ABBYY company
The team consists of 15 professionals.</t>
  </si>
  <si>
    <t>Everything you need for translation and language learning at your fingertips:
Top quality dictionaries
Human translation 
Crowd-sourced dictionary 
Language learning tools 
Community of professionals and learners of different languages</t>
  </si>
  <si>
    <t>According to http://gsvadvisors.com/wordpress/wp-content/uploads/2012/04/GSV-EDU-Factbook-Apr-13-2012.pdf , the global language learning market was $115 billion in 2012.</t>
  </si>
  <si>
    <t>Competitors - free open dictionaries and language learning services.
Have a partner and main investor ABBYY with the largest professional translators' network and the largest dictionary content owner in Russia and the CIS.
ABBYY has more than 10 Mln desktop dictionaries installed.</t>
  </si>
  <si>
    <t>Month to month registered customer baser growth - 20%</t>
  </si>
  <si>
    <t>Now there are about 100K registered users. The target for 2016 is 4 Million registered users.</t>
  </si>
  <si>
    <t>First Party Software</t>
  </si>
  <si>
    <t>http://fps.ee</t>
  </si>
  <si>
    <t>"Better tools for working people"</t>
  </si>
  <si>
    <t>The idea of the company came from making better tools for myself that could then be packaged for other companies. That's where the name comes as well - FPS makes software that we use ourselves, in the industries that we work in ourselves.</t>
  </si>
  <si>
    <t>Filipp Lepalaan (founder, CEO and developer) has been involved in the Apple IT sector since 2000. He also has 9 years experience programming in different languages, mainly PHP, Python and JavaScript. In 2009 he co-founded Finland's largest Authorised Apple Service Provider, mcare.</t>
  </si>
  <si>
    <t>Servo is a full-featured service management system for authorised Apple service providers</t>
  </si>
  <si>
    <t>Authorised Apple Service Providers of any size all over the world.</t>
  </si>
  <si>
    <t>None, currently.</t>
  </si>
  <si>
    <t>Company has secured customers both large and small in northern Europe.</t>
  </si>
  <si>
    <t>Eximap</t>
  </si>
  <si>
    <t>http://www.eximap.com</t>
  </si>
  <si>
    <t>Eximap - New approach to personal motoring via an innovative smart phone apps.</t>
  </si>
  <si>
    <t>Car drivers and car repair workshops do not find each others in the digital domain. Therefore Eximap has developed AutoMopus, an innovative mobile solution - cloud service and apps - that will revolutionise the way people buy and take care of their cars.</t>
  </si>
  <si>
    <t>Pasi Pohjala - CEO &amp; partner, previously Business Development Director at Nokia
Ville Lappalainen - CPO &amp; founder, previously Senior Program Manager PPM at Nokia
Risto Aho - Chief Architect, previously Principal Technologist at Nokia
Petri Liuha - CDO &amp; founder, previously Director at Nokia</t>
  </si>
  <si>
    <t>Eximap has developed AutoMopus, a mobile solution that revolutionizes the way people buy and take care of their cars. AutoMopus is an innovative cloud service and smart phone application that connects car owners and repair shops enabling efficient targeted marketing and customer acquisition.</t>
  </si>
  <si>
    <t>The problem we are solving is global and our solution is highly scalable. Consumers (car drivers) are our end-users, and can use AutoMopus for free. Our paying customers include repair workshops, car dealers and spare part dealers in the Nordics, Baltics, UK, Germany and selected emerging markets.</t>
  </si>
  <si>
    <t>There are a few European companies, which offer web portals for car drivers searching for the cheapest maintenance service offer for their car, i.e., they offer only price comparison. Instead, AutoMopus offers a solution for targeted marketing, customer acquisition and for finding a correct parts.</t>
  </si>
  <si>
    <t>Thanks to sales of B2B development project work &amp; consultation and service fees of the resulting SaaS service (www.calixhaku.fi), the revenue grew from 0 to 86 k€ in 2014. Number of AutoMopus app downloads and registrations have risen rapidly since the launch in July 2015.</t>
  </si>
  <si>
    <t>Eximap aims to grow internationally. The plan is to launch AutoMopus in Sweden, Baltics and Germany by the end of 2016. We expect to convey 1,6 million targeted marketing messages via AutoMopus platform during 2016.</t>
  </si>
  <si>
    <t>Tapp Commerce</t>
  </si>
  <si>
    <t>http://www.tappcommerce.com/</t>
  </si>
  <si>
    <t>Tapp Commerce is 'Here for Good' to democratize commerce.</t>
  </si>
  <si>
    <t>Tapp has developed and operates a scalable payments processing platform that is autonomous of any existing global banking ecosystem. The peer-to-peer commerce network enables people without bank accounts or credit cards to use CASH to pay for goods and services.</t>
  </si>
  <si>
    <t>*Warren Sample- CoFounder &amp; Chief E-magination Officer(CEO); BA Psychology/MA Business Econ&amp;Politics. 20+ yrs international business growth, product/market development &amp; tech innovation.
*Tomi Heinonen- CoFounder &amp; VP of Engineering; BBA. 18 yrs experience software development &amp; product management.</t>
  </si>
  <si>
    <t>Tapp's flagship service 'Tapp Market' is redefining buying and selling. Tapp is uniquely targeting CASH: ANYONE can become a mobile ‘point of sales’ with a phone and a small deposit; EVERYONE can store value online and safely transact via mobile.</t>
  </si>
  <si>
    <t>Cash economy. Filling the void in banking infrastructure within emerging markets, while conditioning the usage of an innovative P2P commerce (value exchange) network, that allows everyone to move cash online and freely transact between themselves via digitalised value.</t>
  </si>
  <si>
    <t>Wallet players, SMS air time sellers in emerging local markets and mobile pos marketplaces.</t>
  </si>
  <si>
    <t>- Global Head count: +9 (of 18)
- Funding 1.4M euro
- Subsidiaries (market entries): +1</t>
  </si>
  <si>
    <t>- Global headcount +50 (of 68)
- Seed Funding secured for 7M euro pre-series A plan
- Subsidiaries (market entries ) + 10</t>
  </si>
  <si>
    <t>RiftCat</t>
  </si>
  <si>
    <t>https://riftcat.com/About</t>
  </si>
  <si>
    <t>Bialystok</t>
  </si>
  <si>
    <t>Virtual reality
Gaming</t>
  </si>
  <si>
    <t>A unique app store dedicated for virtual reality games and applications.</t>
  </si>
  <si>
    <t>RiftCat is a website and desktop application that allows you to quickly find games designed for virtual reality headsets (eg. Oculus Rift). It manages all your games in one place and makes your download and installation process as easy as possible. Developers can sell their games on RiftCat as well.</t>
  </si>
  <si>
    <t>Marek Antoniuk (CEO), Lukasz Balukin (CTO), Wojciech Bancarzewski, Katarzyna Wawrzeniuk - Founders of RiftCat company. We met few years ago at Computer Science courses. We have few years of experience working together on many innovative projects. RiftCat is our second virtual reality based product.</t>
  </si>
  <si>
    <t>Oculus company released two developers version of Oculus Rift headset. DK1 and DK2 which were sold in around 200 000 items. Reports made by KZero.co.uk service estimate, that in 2016 the active virtual reality users will reach around 43 millions. Jumping to 90 millions in 2017.</t>
  </si>
  <si>
    <t>The Rift Arcade Market - They do not have a desktop games manager and they do not provide in-voices to developers after payments for games.
WEARVR - They do not provide a desktop application so all downloads have to be done manually. They have no selling mechanisms of their own for developers.</t>
  </si>
  <si>
    <t>We went public with our platform in June 2015. Since our first 100 users we are trying to keep 10% growth each week, with a success. End of July: 237 users. End of August: 519 users. Now: Around 700 and raising.
We have also established a database of 92 virtual reality games.</t>
  </si>
  <si>
    <t>We have established a procedure for VR games aquisition by direct contact.
We are also in the process of developing a full marketing strategy with marketing agency for the upcoming release of Oculus Rift headset (Q1 2016).
Before the release of Oculus Rift we would like to reach 5 000 users.</t>
  </si>
  <si>
    <t>SketchMyApp</t>
  </si>
  <si>
    <t>http://sketchmyapp.com</t>
  </si>
  <si>
    <t>Rapid Prototyping For Agile Outsourcing</t>
  </si>
  <si>
    <t>SketchMyApp is the markets fastest prototyping solution that automatically creates interactive device prototypes from Photoshop designs. This enables an agile work process by allowing prototyping and iteration to be used in with outsourcing and fixed price contracts before committing to development.</t>
  </si>
  <si>
    <t>Matias Kiviniemi, 10 years in TeliaSonera leading outsourced product development and mobile app maintenance and an hobbyist game developer.</t>
  </si>
  <si>
    <t>SketchMyApp automates the prototyping process and allows the designer to focus in creative work
Unique features:
- 5 second iterations
- Interactive, animated, native device prototypes
- Intelligently scales to any screen size
- Runs in phone, tablet, desktop, television</t>
  </si>
  <si>
    <t>Enterprises that use outsourcing face two major problems because they outsource development and use fixed price contracts that prevent iteration
1) Projects regularly fail to keep schedule and budget
2) Products are not competitive because of the mediocre UX from lacking iteration and user testing</t>
  </si>
  <si>
    <t>Other prototyping solutions use their own cloud tool for creating the prototypes meaning the designer needs to sync changes between tools, slowing down iteration. SketchMyApp works inside Photoshop automating the process and allowing interactive prototypes that run in all platforms and screen sizes.</t>
  </si>
  <si>
    <t>Alpha release in Q1 with 250 users, 0.8% paid conversion</t>
  </si>
  <si>
    <t>MVP will be launched in September and the goal is to raise 1000 test users with 1-2% paid conversion. Additionally we will visit 20-50 Twitter followers in Finnish design houses for feedback. Based on the MVP feedback we'll iterate and prepare for a bigger commercial launch.</t>
  </si>
  <si>
    <t>orbetter</t>
  </si>
  <si>
    <t>http://www.orbetter.co.uk</t>
  </si>
  <si>
    <t>Market Harborough</t>
  </si>
  <si>
    <t>Social entrepreneurship &amp; Impact
Virtual reality</t>
  </si>
  <si>
    <t>We are fighting against averageness and for best solutions.</t>
  </si>
  <si>
    <t>One quote says - if you are missing some service, create it. We are missing one kind of civilization, so we are going to create it. 
We build a project which probably doesn't have equivalent in history. Simple solutions, a bit of fun and all world involved.</t>
  </si>
  <si>
    <t>Peter Kollega, founder, Sukrut Gariya developing, Nataly Kollega, marketing, Jana Simova design</t>
  </si>
  <si>
    <t>Generator of best solutions.</t>
  </si>
  <si>
    <t>Europa, The World</t>
  </si>
  <si>
    <t>Bureaucrats, average, gorillas</t>
  </si>
  <si>
    <t>We are going to market on October.</t>
  </si>
  <si>
    <t>Turnover 1 m. EUR</t>
  </si>
  <si>
    <t>Enterpay Oy</t>
  </si>
  <si>
    <t>http://www.laskuyritykselle.fi</t>
  </si>
  <si>
    <t>We help B2B companies selling online to increase revenues and save costs</t>
  </si>
  <si>
    <t>Companies buying online are typically forced to use payment services designed for consumers or to register with a time consuming process to sellers site leading to low conversion and lost sales. We replace all that with simple to use invoice based payment service and fully digitalized process.</t>
  </si>
  <si>
    <t>Jarkko Anttiroiko, CEO, over 20 years experience in payments and electronic banking
Tony Träskelin, Business oriented CTO with a decade of experience
Harri Mähönen, Software developer with an eye for great solutions
Ismo Hulmi, 25 yrs experience in imports and B2B sales
Timo Rinne, projects</t>
  </si>
  <si>
    <t>Our service is the most convenient an cost efficient way to pay for any person who is purchase goods and services for their companies. It lowers the barrier to buy and thus leads to increased conversion rates for merchants. Merchants also benefit from zero credit risk and prompt and secure payments.</t>
  </si>
  <si>
    <t>B2B e-Commerce market excluding EDI based solutions in developed countries is about twice as big as consumer market. European B2B e-Commerce market is ca. €726 Billion. The cost of payment processes and funding is around €10 to 15 Billion which is the addressable market for or services in Europe.</t>
  </si>
  <si>
    <t>Our main competitor is in-house invoice processing and outsourced services related to it. Typically it takes 1-2 day to board a new account. Our solution is fully online and it offers the merchant accept the order from new and existing customers instantly.</t>
  </si>
  <si>
    <t>We have started our operation in Oct. 2015 and have been piloting the product with few customers. Our main goal has been increasing the conversion rate and getting the sales and integration channels working. We have signed 3 out of 6 target channel partners. Conversion is close to target now.</t>
  </si>
  <si>
    <t>We are planning to scale sales for open webshops towards the end of the year when sales and integration channels are ready and conversion rate has been stabilized on satisfactory level. For B2B webshops requiring registration on the landing page we are developing and testing new services within 6 mo</t>
  </si>
  <si>
    <t>Movendos Oy</t>
  </si>
  <si>
    <t>http://www.movendos.com</t>
  </si>
  <si>
    <t>Coaching tools to bring the professional coach support in your daily life</t>
  </si>
  <si>
    <t>Movendos provides online coaching tools to improve the communication and progress monitoring between coach and coachee. Application areas include health and life coaching, workplace wellness, physical rehabilitation, psychotherapy and mental coaching.</t>
  </si>
  <si>
    <t>Movendos is spin-off from health behaviour research at Tampere University of Technology. Founding team, 4 members, have extensive background from behaviour research, health technologies and business development not only from research community but also from industry.</t>
  </si>
  <si>
    <t>With Movendos mCoach web service coaches can create personalised coaching programs (full content customisation), progress the monitor of customers and motivate for lifestyle change. Group coaching, videocalls and multidisciplinary coaching teams (medical grade system) are supported.</t>
  </si>
  <si>
    <t>Coaching services provided by Workplace Wellness, Occupational healthcare, Wellness coaching, Psychotherapy, Rehabilitation service provider.</t>
  </si>
  <si>
    <t>Other coaching solutions are typically tailored for certain specific need or for self-monitoring (MealTracker, HeiaHeia, Coach.me...) and not supporting the needs of professional coaches (fysiotherapist, psychotherapist, personal trainers, nurses, career coaches...)</t>
  </si>
  <si>
    <t>Monthly revenue 3x higher now compared to August 2014
More than 50 licensing organisations in Finland</t>
  </si>
  <si>
    <t>Active monthly customers x 10 and double the revenue every 12 months.</t>
  </si>
  <si>
    <t>Temployer Ltd</t>
  </si>
  <si>
    <t>http://www.temployer.co</t>
  </si>
  <si>
    <t>Automated temp and employee matching with nursing recruitment and shift booking</t>
  </si>
  <si>
    <t>Temployer connects temporary workers to companies in city-regions through mobile platform. We save companies time and money by streamlining the recruitment process and the booking of workers to shifts and open up more job possibilities for workers on a shift-by-shift basis from multiple employers.</t>
  </si>
  <si>
    <t>Markus Itkonen, CEO, member of the board (LinkedIn)
Nils-Erik Siren, CTO, member of the board (LinkedIn)
Matias Itkonen, Founding Partner, member of the board (LinkedIn)
Harri Lahtela, UK Country manager (LinkedIn)
Nina Nordlund, Sales Director (LinkedIn)</t>
  </si>
  <si>
    <t>Temployer automates recruitment activities and provides solution to distribute work, which used to be outsourced to agencies or handled manually. More effective resources utilization and reduced agency usage saves money and time. The role of Temployer is to act as a broker between temp and employee</t>
  </si>
  <si>
    <t>In the EU area, there are 310M temporary shifts in healthcare and social sectors. Yearly, it generates 5 billion euros market opportunity for Temployer with 4,6% annual growth. The number of part time and temporary workers is growing annually with 1% being 20% (41,6M) of the total workforce.</t>
  </si>
  <si>
    <t>We haven´t find competition with exactly same idea (Uber of temps) in UK or Scandinavian market. The competition: Traditional methods of work (pen, phone and notebook), Staffing agencies and companies internal HR or shift planning systems with Temp "module". Staffing agencies control market in UK!</t>
  </si>
  <si>
    <t>Number of employers +100%
Shift amount per month +58%
Offered hours per month +203%
Shift fill rate increased from 88% to 93%
Shift median reservation time improved from 12 min to 6 min (last 6 months)
New temporary worker registrations around 300 per month (nurses and carers)</t>
  </si>
  <si>
    <t>Revenue around 7M€ (end of 2017), B-Round funding around 3M€, Service up and running in Scandinavia, UK and German, 3000 health care employee units using service, 50000 health care sector Temps.</t>
  </si>
  <si>
    <t>Like A Local Guide</t>
  </si>
  <si>
    <t>http://www.likealocalguide.com</t>
  </si>
  <si>
    <t>Combining local travel tips with a marketplace for local tours &amp; activities</t>
  </si>
  <si>
    <t>Like A Local is helping travelers to skip the tourist traps and get more out of their travels by recommending cool local spots and selling local tours &amp; activities. The content on our offline mobile app and website is curated by a community of travel loving locals across the world.</t>
  </si>
  <si>
    <t>Kalev Külaase, CEO, product development. 12 years of exp. in design and marketing, 9 years of exp. as a tourism entrepreneur.
Ülane Vilumets, COO, community manager. 9 years of exp. in international sales &amp; recruiting. 6 years of exp. as a tourism entrepreneur.</t>
  </si>
  <si>
    <t>???Like A Local is helping travelers to skip the tourist traps and book tours and activities with locals. The content on our mobile app and website is curated by over 1600 locals from 170 cities. We offer high quality up-to-date local travel content for independent travelers.</t>
  </si>
  <si>
    <t>The total online tours &amp; activities market is worth $20B, growing 10-15% a year. So far still 75% of the tour bookings are made through offline channels. Over 50% of people who take tours don't plan them ahead before the trip, we aim for these impulsive buyers by combining travel tips &amp; tours.</t>
  </si>
  <si>
    <t>We compete with GetYourGuide, Vayable, Withlocals, Eatwith in the local tours &amp; activities area. Over 50% of people who take tours don't plan them ahead before the trip, but find them out on their trip. We aim for these impulsive buyers by providing a travel guide platform with a tours marketplace.</t>
  </si>
  <si>
    <t>Our web visits have doubled in the last 12 months (365 000 a month in Aug 2015)
Tour bookings have increased more than 10 times (€10000 a month in Aug 2015)
App downloads have doubled in the last 12 months (7000 a month in July 2015)</t>
  </si>
  <si>
    <t>Increase the tour bookings to €100,000 a month
Increase the web visits to 1,000,000 a month
Increase app downloads to 50,000 a month
Become a top known platform for local travel tips, tours &amp; activities
Get over 10,000 locals from 1000 cities to give local recommendations through Like A Local</t>
  </si>
  <si>
    <t>Wishylist</t>
  </si>
  <si>
    <t>http://www.wishylist.com</t>
  </si>
  <si>
    <t>Bournemouth</t>
  </si>
  <si>
    <t>The Social Wish List.</t>
  </si>
  <si>
    <t>Share all your wishes, with family &amp; friends, for Christmas, Birthdays, Weddings; even goals &amp; dreams. Wishylist will be a platform to record &amp; share your anything you want or need – from anywhere, any store, online or offline.</t>
  </si>
  <si>
    <t>Founder, Rory Lawrence. 15 year digital design background working with advertising, branding, &amp; marketing agencies.</t>
  </si>
  <si>
    <t>Our users love Wishylist because it's a simple solution to the age old problem of sharing their Christmas &amp; Birthday lists with family &amp; friends. It means they don't have to hassle anyone for what they want, and they can save time &amp; money getting exactly what someone wants.</t>
  </si>
  <si>
    <t>18-35 students – time rich &amp; money poor. 25-35 affluent mums – money rich &amp; time poor. Generally people that want things, experiences. Our ultimate market is retailers with an online &amp; offline presence.</t>
  </si>
  <si>
    <t>Amazon Wish List, Pinterest, Fancy.com + Wisher.com</t>
  </si>
  <si>
    <t>We're only just going to market, so no substantial growth. We have groups of approx 90 private beta users. 
Metrics: no. of indexable wishes with links to products.</t>
  </si>
  <si>
    <t>With the funding needed we aim to turnover £450k from 300,000 users grown within 18months, using £50k on Facebook marketing alone to reach 100,000 users (CPA 16.6p) (each user connects avg min 3 people). These users will generate min’ 2.5m indexable &amp; affiliate links(wishes) alone (excluding other r</t>
  </si>
  <si>
    <t>adele:systems GmbH</t>
  </si>
  <si>
    <t>http://adele.systems</t>
  </si>
  <si>
    <t>Götzis</t>
  </si>
  <si>
    <t>Austrian company to develop the ADELE ROAD PRICING SYSTEM for modern tolling.</t>
  </si>
  <si>
    <t>ADELE ROAD PRICING - simple-smart-ecologic way of modern tolling. Adele:systems in cooperation with German Aerospace Center presents innovative, smart toll system whose high adaptability at low costs &amp; great rates can compete any existing toll system &amp; add to existing transportation control systems.</t>
  </si>
  <si>
    <t>GERHARD MARTE, Founder &amp; CEO, has successfully founded and led multiple companies, invented &amp; sold technologically advanced financing and controlling systems.ROY POPIOLEK, CTO &amp; Co-Developer, founder and CEO of the LiveMap GmbH and consultant for the IT branch of the European Commission.</t>
  </si>
  <si>
    <t>ADELE ROAD PRICING is a patent registered solution for tolling that alters the outdated approach to tolling &amp; taxing of transportation systems to evolve a fair, smart and ecologically advanced system capable to meet individual needs &amp;requirements of any state/company/individual driver at low costs.</t>
  </si>
  <si>
    <t>EUROPE has 20 different, incompatible toll systems, many ineffective at high operational costs. Many US states are considering modern toll systems to support their tax income &amp; climate friendly transportation. Governmental organizations are also searching for solutions in traffic regulation &amp; safety</t>
  </si>
  <si>
    <t>Playmysong</t>
  </si>
  <si>
    <t>http://www.playmysong.com</t>
  </si>
  <si>
    <t>Mobile social jukebox app giving people the power to choose the music in bars.</t>
  </si>
  <si>
    <t>The mobile social jukebox app, which does two things: 1) It works as your free personal remote control for music in parties and bars that use Playmysong. 2) You can host your own social jukebox with your own music library in your bar or party.</t>
  </si>
  <si>
    <t>Rani Korhonen, CEO: 16 years in mobile tech business, co-founded 5 companies. Playmysong, Iwa Labs, Walkalone Productions, Small Planet (reached $2.75m peak annual revenue) and Timo Kari, 10 years of software engineering experience from Aspiro and Loistava Interactive.</t>
  </si>
  <si>
    <t>The mobile social jukebox app, which does two things: 1) It works as your free personal remote control for music in parties and bars that use Playmysong. 2) You can host your own social jukebox with your own music library in your bar or party. Premium subscription service for businessess for $40/m.</t>
  </si>
  <si>
    <t>Over 5 million bars in the western world.</t>
  </si>
  <si>
    <t>Rockbot</t>
  </si>
  <si>
    <t>25000 new users</t>
  </si>
  <si>
    <t>10000000 new users.</t>
  </si>
  <si>
    <t>Anyline</t>
  </si>
  <si>
    <t>http://anyline.io</t>
  </si>
  <si>
    <t>Industrial internet &amp; IoT
Wearable technology</t>
  </si>
  <si>
    <t>Anyline enables advanced mobile text recognition on mobile devices.</t>
  </si>
  <si>
    <t>Expert in mobile text recognition &amp; image pre-processing (everything happening before algorithms are able to extract information). Company strives to give developers tools to build advanced OCR applications. Technology comes as a robust SDK, working completely offline. Implementable in iOs &amp; Android</t>
  </si>
  <si>
    <t>Founders: Lukas Kinigadner, Managing DirectorDaniel Albertini, Technical DirectorDavid Dengg Jakob HoferThe team consists of highly skilled image pre-processing experts which years of experience in this field and a dynamic and young business team.</t>
  </si>
  <si>
    <t>Anyline SDK (Software Developer Kit) enables mobile devices to read any kind of text, digit or code in camera's vision field. It extracts information &amp; turns it into digital output. The SDK is currently used at Red Bull Mobile to scan voucher codes from cans, scans power meters, barcodes &amp; passports</t>
  </si>
  <si>
    <t>OCR has been around for a long time, but without advanced pre-processing of images, the accuracy rate could never be raised above a certain percentage. With Anyline, reading digits and texts is even possible in bad lighting conditions and from displays.</t>
  </si>
  <si>
    <t>There are the big players like ABBYY who are used for reading text under standard conditions, they also only work online. In the different industries there are specific players like pixolus in the energy market, Jumio in the know-your-customer market or basic solutions in Augmented Reality sector.</t>
  </si>
  <si>
    <t>Within the last 12 months, Anyline hired 6 new employees, moved to a new office, raised investment and closed 4 deals with big clients, got a patent pending for the image pre-processing of 3D objects.</t>
  </si>
  <si>
    <t>Anyline will be expanding to the US, where our target market is (Silicon Valley, Augmented Reality companies to partner with), double the business team, increase R&amp;D within the OCR section and register 2 new patents.</t>
  </si>
  <si>
    <t>Syngi</t>
  </si>
  <si>
    <t>http://syngi.net</t>
  </si>
  <si>
    <t>Warsaw</t>
  </si>
  <si>
    <t>Syngi is innovative technology to synchronize any number of devices with Interne</t>
  </si>
  <si>
    <t>In order to synchronize devices we synchronizes time system of devices. Further functions can be activated simultaneously or at a predetermined sequence. Both operations are based on written script (that device download). One master will invite rest of users or people connect to flashmob.</t>
  </si>
  <si>
    <t>Roman J?drkowiak CEO
Piotr Krzysztofik CEO
Zbigniew D?ugosz CEO
Marek W?gierek CEO
Przemys?aw Stangierski CEO</t>
  </si>
  <si>
    <t>Our technology will be used to build mobile apps 4 synchro operations at sport events (team anthem karaoke on everyone's phone, visual wave made of flashes in crowd) concerts (background sound from people's phones - unplug) or ambient, guerilla marketing sollutions connect phone &amp; electric billboard</t>
  </si>
  <si>
    <t>mass events, sport events, big enterprices that want to have unparalleled guerilla marketing adverts that uses clients mobile devices</t>
  </si>
  <si>
    <t>As far as we know there is no such technology right now, so there is no competitors in our market. We need to build a need for synchronous operations among mass events organisers.</t>
  </si>
  <si>
    <t>We started in February 2015. Since we have fresh tech we still are looking for some VC funding to develop tech as well we try to attend as many start-up events as we know to find some business partners.</t>
  </si>
  <si>
    <t>we still are looking for some funding to develop tech since we have some more developments project to our tech such as mapping devices in the crowd to know which device is where if we would like to split video among mobile screens (in order to make big beam with many screens)</t>
  </si>
  <si>
    <t>MouseTrap</t>
  </si>
  <si>
    <t>http://www.mousetrap.is</t>
  </si>
  <si>
    <t>MouseTrap develops mobile games for iOS and Android.</t>
  </si>
  <si>
    <t>MouseTrap develops mobile games for iOS and Android.
Main goal is to develop highly addictive and entertaining games in a short amount of time (2-4 months). With emphasis on quality (e.g. graphic, music and gameplay) and crowd testing, through idea selection and from analytical point of view.</t>
  </si>
  <si>
    <t>Jóhann Helgi Ólafsson, Vilhjálmur Snær Ólafsson, Ágúst Ævar Guðbjörnsson, Ólafur Friðrik Ólafsson</t>
  </si>
  <si>
    <t>Dot-A-Lot is an arcade game where survival, response and fast thinking plays a big importance.
The idea of Dot-A-Lot came out from Snake, however it is in very different form and is more about survival, we are proud to say that the core gameplay is not what you see every day.</t>
  </si>
  <si>
    <t>Mobile games on AppStore and PlayStore. We analyze all statistics in real time, defining our market and adjusting our strategy from the current data.
Located in Iceland we use our small size (population 330.000) to test and develop our products through local media.</t>
  </si>
  <si>
    <t>All mobile game publishers focusing on smaller sized games, although our view is that the user can enjoy many different products in the same category from many different publishers.
Similar companies are:
Bossa, King, Ketchapp, etc..</t>
  </si>
  <si>
    <t>Our first game will launch in October, 2015</t>
  </si>
  <si>
    <t>Through fast iteration with a mix of Waterfall and Agile development it takes us about 2-4 months to produce a new game. Our plan for the next 18 months is to launch 4 new mobile games in AppStore and PlayStore. Our development is highly focused on quality, statistics and analytical strategies.</t>
  </si>
  <si>
    <t>CONDA Crowdinvesting</t>
  </si>
  <si>
    <t>http://www.conda.eu</t>
  </si>
  <si>
    <t>CONDA is the European crowdinvesting platform enabling investments to companies</t>
  </si>
  <si>
    <t>Our mission is to democratize financial markets with European-wide ecosystem of startups, SMEs, crowd- and angel investors. We make crowdinvesting simple with our standardized investment-process and participation model &amp; aim to build a bridge between eastern and western Europe with our platform.</t>
  </si>
  <si>
    <t>Paul Poeltner, business development &amp; finance. MA in economics and informatics. Previously tax advisor and founder of IT-company.Daniel Horak, marketing &amp; sales. MAs in business informatics and executive management. Co-founded first startup at 19 years, previously IT- and senior consultant.</t>
  </si>
  <si>
    <t>CONDA built the platform, processes &amp; legal framework to create the first cross-border crowdinvesting-platform in Europe. It currently enables people from Austria, Germany, Switzerland, Slovakia &amp; Slovenia to invest in startups and SMEs. We've proven our business model in AT and focus on expansion.</t>
  </si>
  <si>
    <t>Vast market potential for alternative financing instruments - average growth per year of more than 150% (world market size in 2012 &gt; 2,6 Billion USD). UK leads the market in Europe. Crowdfunding platforms are dominated by Western Europe. CONDA has the know-how and network to expand to the east.</t>
  </si>
  <si>
    <t>There are more than 600 crowdfunding and crowdinvesting platforms worldwide but there is almost no cross-border offering in europe. Some platforms which are trying to target this market are fundedbyme or companisto. But almost all platforms are only working on a local level.</t>
  </si>
  <si>
    <t>We've more than doubled our funding volume and the number of financed companies. We've launched our service in Germany and Switzerland and pre-launched in Slovenia and Slovakia. We've also got the approval from legal authorities of different countries (e.g. UK, HU, PL) to offer our services there.</t>
  </si>
  <si>
    <t>Our current plans are focusing on two pilars: 1) expanding to more (Eastern) European countries and 2) increasing the funding volume of our platform (per company and in total) at a minimum of three times compared to current status.</t>
  </si>
  <si>
    <t>Teamscope</t>
  </si>
  <si>
    <t>http://www.teamscope.io</t>
  </si>
  <si>
    <t>We help you build a great team so that you could build a greater future</t>
  </si>
  <si>
    <t>Great things are never done by one person, they are done by a team of people. Teamscope relies on big data, machine learning and visual data analysis to discover the patterns behind great teams. We will revolutionize how companies select, develop and engage their teams.</t>
  </si>
  <si>
    <t>Alo Arro, CEO - data visualization and business intelligence professional. Lauri Illison, CTO - data science and machine learning guru. Siim Lepisk, CMO - digital marketing and business development expert. Tõnis Arro, board member - leading recruitment professional and management consultant.</t>
  </si>
  <si>
    <t>Teamscope dashboard is a visual and interactive tool that gives you an overview of team members' personality traits, evaluates their cultural fit, monitors team dynamics and benchmarks the team against the best startups.</t>
  </si>
  <si>
    <t>Initial target market is 1200 VC investors and 240 000 business angels in Europe. Market opportunity is $5 Billion corporate talent management software market that is growing 17% annually.</t>
  </si>
  <si>
    <t>Closest competitors are Saberr, RoundPegg and Entelo, who all focus on a single aspect of team development. Teamscope has a complete product vision, clear market entry strategy, more advanced technical platform and the right team to beat the competition.</t>
  </si>
  <si>
    <t>From idea to working prototype, product vision, business strategy and a strong team in less that 6 months with no external funding.</t>
  </si>
  <si>
    <t>Beta testing with startup accelerators in Q1 2016. Data gathered for 500 startup teams by Q3 2016. Commercial product launch in Q1 2017.</t>
  </si>
  <si>
    <t>Pocket Sky OG</t>
  </si>
  <si>
    <t>http://www.pocket-sky.com</t>
  </si>
  <si>
    <t>We steward projects along the entire creative value chain.</t>
  </si>
  <si>
    <t>USP of Pocket Sky OG is a deep integration in value chain. Technical development competence is combined with creative design competence. We focus on complete development of innovative products up to patent &amp; pilot production level. From brand strategy phase to manufacturing transition engineering.</t>
  </si>
  <si>
    <t>High competence is bound in the two founders with long time networks, which results in low overhead and short internal ways as there is no friction between technical and design development, giving a slim and effective structure and merging both core competences to one integral development unit.</t>
  </si>
  <si>
    <t>Blue light fights winter blues, reduces jetlag &amp; gives additional energy boost. PocketSky provides such blue light in the world’s smallest device. Wearable, ultra-light bow delivers the light of a clear blue sky to eyes. This thin &amp; stylish lifestyle product with maximum comfort fits in any pocket.</t>
  </si>
  <si>
    <t>The phenomenon of winter blues is well known and widely discussed in northern countries, and current solutions are Home light therapy devices (stationary, wearable) or Light cafes (restaurants with very bright white lamps).</t>
  </si>
  <si>
    <t>There are Stationary devices on the market. Because these devices are large and stationary, one has to sit in front of them for about 30 minutes, mobility is limited significantly. Wearable devices are still too heavy to be worn comfortably and not suitable for use in the public.</t>
  </si>
  <si>
    <t>At this point of time we do not yet generate revenue.</t>
  </si>
  <si>
    <t>Key points to generate revenue: High margins by low production, assembling, marketing &amp; sales costs (intelligent one-size-design, easy fabrication) result in reasonable final price (an innovative and well-designed product can make a larger profit) which can diminish when competitors enter the market</t>
  </si>
  <si>
    <t>Shopbaloo Ltd</t>
  </si>
  <si>
    <t>http://www.shopbaloo.fi</t>
  </si>
  <si>
    <t>Pori</t>
  </si>
  <si>
    <t>Shopbaloo Ltd creates mobile marketing services for retail</t>
  </si>
  <si>
    <t>Shopbaloo mobile application is a new way to connect the consumers with retail. There are innovative brand marketing methods reaching the customer at the point-of-decision. Shopbaloo is a modern way to reduce food waste and make environmentally friendly marketing.</t>
  </si>
  <si>
    <t>Shopbaloo has got five experienced founders and two angel investors inboard. Key team members are Marko Mikkola and Harri Messo. They both have long experience in both technology and business development.</t>
  </si>
  <si>
    <t>Shopbaloo mobile application is a new way to read all the grocegy promotions of the retail stores. Later on this will evolve to include BOPIS/BISBO methods and gamification of online marketing.</t>
  </si>
  <si>
    <t>Test market is Finland with 3000 stores. Next targets are France, Nordics and Russia.</t>
  </si>
  <si>
    <t>Large media houses.</t>
  </si>
  <si>
    <t>Application is just released in the summer of 2015. Fast growing user base.</t>
  </si>
  <si>
    <t>Go international. Marketing, specially in SoMe, and R&amp;D activities to implement the planned new unique features. Targeting to reach a substantial user base.</t>
  </si>
  <si>
    <t>Usersnap</t>
  </si>
  <si>
    <t>https://usersnap.com</t>
  </si>
  <si>
    <t>Usersnap is GoPro for bug reporting.</t>
  </si>
  <si>
    <t>Usersnap replaces written with visual communication by using screenshots. Web designers, developers, QA engineers can communicate directly in their browser. Our motto: "Show, don't tell!" massively reduces misunderstandings and frustration among team members.</t>
  </si>
  <si>
    <t>Florian Dorfbauer 
Josef Trauner</t>
  </si>
  <si>
    <t>Usersnap allows to report bugs on the web where they happen: directly in the browser. Instead of forcing QA engineers to write tedious reports, Usersnap follows a point-and-click approach. Virtual sticky notes can be placed to illustrate a bug - the developer gets a snapshot of the annotated screen.</t>
  </si>
  <si>
    <t>- Web agencies building web pages and web application for their clients
- Companies building digital products (e.g. booking sites for airlines, e-banking)</t>
  </si>
  <si>
    <t>Bugherd.com - similar to UsersnapTrackduck.com and Invisionapp.com - Focus on Design-Feedback In general, we also compete with existing bug trackers. We approach them by integrating Usersnap with 20+ of them. This piggyback approach is very successful - our customers don't have switching costs.</t>
  </si>
  <si>
    <t>All significant numbers grew roughly 3x in the last 12 month including monthly recurring revenue (MRR), annual recurring revenue (ARR), the number of customers, new signups per week.</t>
  </si>
  <si>
    <t>After the anticipated closing of our Series A round later this year, we will invest in our sales team which allows us to grow faster than ever. In 18 month we will reach 10x MRR of today.</t>
  </si>
  <si>
    <t>Polartag Oy</t>
  </si>
  <si>
    <t>http://www.polartag.fi</t>
  </si>
  <si>
    <t>Binding your e-commerce into your customers everyday duties.</t>
  </si>
  <si>
    <t>Polartag offers a way to purchase items or servicesfrom webstore with a mobile phone within one click. The idea of  using near field communication to ease the login and ordering process is pending US and EU patents. The first reference of the order method is SuperService By LVI-WaBeK Oy.</t>
  </si>
  <si>
    <t>CEO Kimmo Pelkonen, Entrepreneur in wholesale business since 2004 in LVI-WaBeK Oy and installation Company LVI-Nordic since 2000 . ICT Director Mari-Jaana Pelkonen, M.Sc in Telecommunications Management, former Nokia employee, ICT Manager in LVI-WaBeK Oy</t>
  </si>
  <si>
    <t>Polartag offers a very good way to bind the customer to your business. With this product you are able to offer your customer easy way to order and track previous orders using ones own moble device without any application. It's scalable, variable and has wide variety of possible use cases.</t>
  </si>
  <si>
    <t>All B2B and B2C markets either sales, industry, maintenance or services. Market opportunities are huge because this product is extremely variable and scalable.</t>
  </si>
  <si>
    <t>Amazon has a competiting invention. That's a button, which can be used for reordering. The button costs more than NFC tags, requires Wifi Access and seems not to be as scalable and variable as this product.</t>
  </si>
  <si>
    <t>The product is brand new. No sales from Company so far.</t>
  </si>
  <si>
    <t>During the next months the real sales work is started in Finaland and Europe and the organizational growth is required in terms in sales and product development personal (4-10 new employees). The goal to achieve large scale sales is within the next 18 months.</t>
  </si>
  <si>
    <t>XAUTOMATA TECHNOLOGY GmbH</t>
  </si>
  <si>
    <t>http://www.sherlogic.com</t>
  </si>
  <si>
    <t>Klagenfurt</t>
  </si>
  <si>
    <t>Build value out of automatic artifacts.</t>
  </si>
  <si>
    <t>XAUTOMATA project began with realization that Italian customers' experience could be rationalized into internationally successful product, meeting widespread need. After successful application at the build! incubator program, R&amp;D activities started with Klagenfurt University and market entry in AT.</t>
  </si>
  <si>
    <t>Giovanni Esmanech, CEO and co-founder
Salvatore Campana, CIO and co-founder
Francesco Vitelli, Quality Manager
Guglielmo Ferri, Development Manager
The founders have two decades of experience in IT and TLC.</t>
  </si>
  <si>
    <t>Sherlogic engages people allowing to define work in terms of resolution and manage a collection of tasks to achieve desired outcomes. It empower speople &amp; systems to respond proactively to events in order to make faster, better and more accurate decisions - allowing them to work more efficiently.</t>
  </si>
  <si>
    <t>Information Technology, Energy, Cloud computing, Big Data, Security, Telecommunication, Mechatronics, Industries 4.0, Internet of Things</t>
  </si>
  <si>
    <t>Solutions that seek to represent synthesis dashboards, collecting data from monitoring systems or metrics in general, with the aim of facilitating the technicians to analyze the clues faster but the burden of proof it is still 100% on people.(ES: IBM Tivoli Netcool/Omnibus, HP OM, SPLUNK etc.)</t>
  </si>
  <si>
    <t>We installed the base camp by our experience; generated revenue for this year, which supports investments in accordance with our business plan; registered the brand and created a good reputation on the Italian and Austrian market.</t>
  </si>
  <si>
    <t>Follow our business plan; to continue our growth in the EU market using partners; looking for a maximum of two value-added investors who need our technology, patenting the algorithms that are the basis of our technology.</t>
  </si>
  <si>
    <t>Lento Life Ltd</t>
  </si>
  <si>
    <t>http://www.olentolife.com</t>
  </si>
  <si>
    <t>We create effective, game like methods to increase health and happiness.</t>
  </si>
  <si>
    <t>comming soon</t>
  </si>
  <si>
    <t>Couples therapy on your mobile! We Did It® is the world’s first mobile tool for active couples therapy. It helps couples solve problems in a totally new way, by themselves without books, lectures or therapy sessions. When both partners commit, effects are immediate.</t>
  </si>
  <si>
    <t>Savelist</t>
  </si>
  <si>
    <t>https://savelist.co</t>
  </si>
  <si>
    <t>Madrid</t>
  </si>
  <si>
    <t>Bookmarking for Online Shopping + Price Notifications</t>
  </si>
  <si>
    <t>Savelist is a bookmarking service for online stores that lets users know when the prices drop. Starting from here, we're working on making Savelist a social shopping platform where users can also discover interesting products by providing personalised recommendations based on their interest.</t>
  </si>
  <si>
    <t>Rodrigo Fernández Romero is CEO/CTO, studied Telecommunications Engineering and Business Administration. He is coding since he was 14 years old, has worked as product manager. Nami Hashimoto is COO, has an experience working as customer development and international business development.</t>
  </si>
  <si>
    <t>We make online shopping easier by providing a unified wishlist that works in every store. We developed an artificial intelligence combined with computer vision that takes product information from websites and checks for changes all the time, sending price notifications when prices get lower.</t>
  </si>
  <si>
    <t>Our initial target is Millennials and Gen X online shoppers who are already using shopping app in the US, which has market size 1.3 billion USD, and we plan to expand internationally.</t>
  </si>
  <si>
    <t>Our competitors like TrackIf only work at selected local stores as they add the product’s info of the stores one by one. Our difference is we designed Savelist to work in all of the online stores around the world. Our artificial intelligence can get this info and check for the changes in real time.</t>
  </si>
  <si>
    <t>We have launched open beta for Android and Chrome Extension in February 2015 and open beta for iOS in July 2015. Now we have 700 beta users from 40 countries (Top 3 countries: US, ES, JP) without spending any marketing cost. We have 43% of monthly growth in users.</t>
  </si>
  <si>
    <t>We're adding social discovery to increase engagement and lower the churn rate. Once we get good traction, then we'll focus on growth by curating content and having partnerships with retailers, brands and event organisers. An 80 % of the content will be generated by users.</t>
  </si>
  <si>
    <t>Klovy</t>
  </si>
  <si>
    <t>http://www.klovy.com</t>
  </si>
  <si>
    <t>Map your favorite places, share them, raise awareness, build loyalty.</t>
  </si>
  <si>
    <t>Klovy wants to be the mobile gateway for consumers to interact with local places. Klovy customers get rewarded with points redeemable for vouchers, to spend at their favorite places or at new places they wish to discover. Lower customer acquisition costs, long-term loyalty.</t>
  </si>
  <si>
    <t>Xavier, CEO. IT Engineer, SAP specialist.
Joao, COO. Runs an online media agency.</t>
  </si>
  <si>
    <t>Bookmark your favorite places on maps. Share these maps with others. Get inspired by other maps. Users get informed about news and specials through thematic feeds. They easily engage with these places on- and off-site to earn points and vouchers to reward their engagement.</t>
  </si>
  <si>
    <t>Local businesses, chains or independent.</t>
  </si>
  <si>
    <t>Google Maps, Groupon, Mapstr, Foursquare and the likes.</t>
  </si>
  <si>
    <t>None. We are starting from scratch after trying to develop mobile solutions for the hospitality industry.</t>
  </si>
  <si>
    <t>Concept validation by Q2 2016. Prototype by Q3 2016. Test with limited partners by Q4 2016.</t>
  </si>
  <si>
    <t>coModule</t>
  </si>
  <si>
    <t>http://comodule.com</t>
  </si>
  <si>
    <t>Analytics, big data &amp; AI
Transport &amp; automotive</t>
  </si>
  <si>
    <t>coModule is the OEM supplier for connected vehicle technology.</t>
  </si>
  <si>
    <t>coModule is the OEM supplier of connected vehicles technology for electric vehicle manufacturers.  We supply the full platform including hardware, mobile software and online analytics platform. We are focused on light electrics (bikes, scooters, motorcycles) which is the fastest growing market.</t>
  </si>
  <si>
    <t>Previously have built electric racing cars and written scientific papers on battery electronics and assembling technologies. Today combines experts from embedded systems, mobile software, electronics and bus. dev. Experience from startups, large cooperates and automotive OEM manufacturing.</t>
  </si>
  <si>
    <t>Easy to implement platform offers instant access to all connected vehicle technologies bringing automotive grade technologies to small manufacturers ("android of electric vehicles").</t>
  </si>
  <si>
    <t>Light electric vehicles predicted to become the largest industry in the World by 2025 (annual sales 130M). We focus on EU &amp; US. In 2015 EU alone sold around 1M e-bikes with a growth of 25%. Additionally the e-motorcycle and e-scooter markets are growing even faster.</t>
  </si>
  <si>
    <t>Biggest competior Detusche Telekom who came out with their connected bike concept in Sep 2015. Superb validation of market. We are years ahead technologicaly. Others take a niche of our offering (cobi, e-social bike) and are only focused on e-bikes. We have full platform that works on all e-vehicles</t>
  </si>
  <si>
    <t>From 2 integration clients in Germany to 12 pilots in Germany, Estonia, Switzerland, UK &amp; US. 
From 4 people to 10. 
From prototype to Eurobike Gold Award (highest possible numeration in bike industry)
From accelerator funding to 500k seed round (prestigious fund)
Accepted to Climate-KIC prog.</t>
  </si>
  <si>
    <t>Launch with manufacturers in summer 2016 (reoccurring revenue). 
Mass adoption in summer 2017 ( long selling cycle). 
Create a small team in US for global reach. 
Development fleet operations modules for cargo deliveries. 
Finalise first version of autonomous e-bike technology.</t>
  </si>
  <si>
    <t>Azoolla</t>
  </si>
  <si>
    <t>http://azoolla.com</t>
  </si>
  <si>
    <t>The world’s very first prototypes marketplace for buyers and sellers.</t>
  </si>
  <si>
    <t>Even with a validation process that includes surveys, questionnaires, focus groups, market research etc. there is no guarantee the product will be well received on the market. Azoolla allows brands to showcase their prototype, generate pre-orders, validate their product and advertise their brand.</t>
  </si>
  <si>
    <t>Fouad Tolaib, CEO - Growth Hacker &amp; marketing/design guru  
Jonatan Håkansson, CCO - 7 years' experience within sales and business development https://se.linkedin.com/in/jonatanhakansson
Andrey Vitalevich Malygin, CTO - 6 years' experience in software development https://ru.linkedin.com/in/malygin</t>
  </si>
  <si>
    <t>Azoolla creates the opportunity to truly validate a product, to keep up with new customer demands, to minimize product development spending and risks, to gain more exposure and to generate profits easier. It’s not another crowd funding platform, it's about buying and selling.</t>
  </si>
  <si>
    <t>Primary market focus will be on the North American markets but we’re open to brands from all around the world and since we're the world’s first prototypes marketplace we consider ourselves to be in a position where we can make a serious impact on how we look on the entire product life cycle.</t>
  </si>
  <si>
    <t>Most similar platforms are about allowing startups or individuals to fund their ideas through admirers or fans as long as the idea fits into one of Kickstarter's categories. Azoolla is different, it's about value in exchange for value and there is no funding involved.</t>
  </si>
  <si>
    <t>We are currently building our MLP ( Minimum Loveable Product) and are planning for Beta Launch in early December.</t>
  </si>
  <si>
    <t>1. Roll out all 4 phases and require enough capital to have a team working full-time on the site.
2. Generate enough profits to support growth and increase product development and advertising budgets.
3. Get around 5,000 active brands on Azoolla pushing live campaigns and achieve our sales goals</t>
  </si>
  <si>
    <t>Kontoor.com</t>
  </si>
  <si>
    <t>http://aalto.fi</t>
  </si>
  <si>
    <t>"News enrichment" - Discover the news and topics that matter - Spotify for news</t>
  </si>
  <si>
    <t>Not all news are equal - Kontoor let's user to discover the hidden connection between the news flow and return dynamics of company stocks with a combination of quant tools and artificial intelligence. Access to all news without hassle with paywalls is combined with analytics that help make a call.</t>
  </si>
  <si>
    <t>Jukka Taskinen, CFA: Corporate and investment banking, fund management
Pekka Mako: Assistant professor in statistics (Aalto University)
Ankur Sinha: Assistant professor in statistics (Indian Institute of Management, Ahmadabad)
Sergey Gritsyuk: Head of IT, National Nuclear University, Russia</t>
  </si>
  <si>
    <t>Not all news are equal: Find out the topics and sentiments related to topics that influence changes in share performanceEvents drive market: Understand significance of corporate and peer news flow before the eventsRead relevant news: Read news from unexpected sources</t>
  </si>
  <si>
    <t>We target investors who like to challenge of stock picking. Based on our qualitative market research in Helsinki, Stockholm and Frankfurt, these investors (the first users) represent 7-8% of all retail investors.</t>
  </si>
  <si>
    <t>Market re-segmenting - a crossroad between stock analytics and news sites. No direct competition, but anyone offering news and analytics for individual investors. Potentially services such as Blendle could evolve, but we offer AI supported analytics as key difference. Symphony looks interesting.</t>
  </si>
  <si>
    <t>University project (Aalto University, School of Business). We are currently building UI to experiment with scalable business model. The first user testing with a closed beta version will start in November.</t>
  </si>
  <si>
    <t>The growth of roboadvisors offers a proxy for a demand for low cost automated financial services. We believe that by correctly packaging news and analytics, we are able to achieve significant interest from our target segment.</t>
  </si>
  <si>
    <t>Echoboy Oy</t>
  </si>
  <si>
    <t>http://www.echoboy.biz/</t>
  </si>
  <si>
    <t>US PATENTED ROBOTIC CAR STEERING SYSTEM</t>
  </si>
  <si>
    <t>We license and sell patents which solve many problems for instance in steering robotic cars and helicopters. Our patents make robot steering safe and accurate for instant for cars Google is trying to build safe.</t>
  </si>
  <si>
    <t>Timo Eränkö, Inventor in IoT,Founder of Echoboy Oy, Founder of The Lapinlahden Linnut Band/ Casimir Pohjanraito, technical assistent/ Lisbeth Söderman, patent attorney BocoIp Oy/ Marko Niskanen, software architect, Codesign Oy Juska Pekkanen, physicist in Cern, softaware architect</t>
  </si>
  <si>
    <t>IoT patents conserning robotics.</t>
  </si>
  <si>
    <t>All robotic steering through cloud.</t>
  </si>
  <si>
    <t>The advantage is that we have US patents conserning robotic steering through the cloud. All other IoT patent innovators are our competitors.</t>
  </si>
  <si>
    <t>US .patent application in 2015. Nokia Oy investors found it a new invention.</t>
  </si>
  <si>
    <t>Meeting possible lisencing customers or buyers of our patents. Patenting new inventions in IoT.</t>
  </si>
  <si>
    <t>Jamifind</t>
  </si>
  <si>
    <t>http://jamifind.com</t>
  </si>
  <si>
    <t>Social entrepreneurship &amp; Impact
Music &amp; entertainment</t>
  </si>
  <si>
    <t>Jamifind brings musicians together</t>
  </si>
  <si>
    <t>Jamifind is an easy to use, intuitive, mobile optimized service for music amateurs and professionals to connect with each other. Jamifind also provides a way for music teachers and other music field professionals to offer their services. Our goal is to make a place to be for all musicians.</t>
  </si>
  <si>
    <t>Slobodan Stanic - founder (software developer with background in design and development, music enthusiast)
Salomo Mäentakanen - founder (entrepreneur and investor with background in marketing and communications, also music enthusiast)</t>
  </si>
  <si>
    <t>Jamifind is filling the space on the market of socializing musicians and making unique community. We want to become next Linkedin for musicians and help people use their talent and potential better by matching them together.</t>
  </si>
  <si>
    <t>Global market of active music hobbyists is over 300 million people and the global size of the private tutoring market is over 100 billion US$.  The exact size of the music teachers is hard to put in numbers since this sector is not a regulated industry.</t>
  </si>
  <si>
    <t>muusikoiden.net, bandmix.com ...
We would start by launching in Finland and our advantage is that we are building modern and simple application that would more actively work with musicians to fill their needs and we would use matching algorithms.</t>
  </si>
  <si>
    <t>Last 12 months we were mostly building the product and talking with customers, in this period we have completed MVP and we are about to launch the product. No real customers yet.</t>
  </si>
  <si>
    <t>In next 18 months we would launch the product and we are aiming to get around 100k users globally through marketing and word of mouth. We would also have about 5k teachers which would be paying customers.</t>
  </si>
  <si>
    <t>LeeLuu Labs Oy</t>
  </si>
  <si>
    <t>http://leeluu.fi</t>
  </si>
  <si>
    <t>Manufacturing tech &amp; materials
Wearable technology</t>
  </si>
  <si>
    <t>LeeLuu is a soft interactive nightlight controlled by textile touch sensors.</t>
  </si>
  <si>
    <t>LeeLuu Labs Oy is a smart textile development company, exploring new ways of interacting with our environment. LeeLuu Labs develops products together with users to solve everyday problems.  First product is a soft interactive nightlight controlled by our own textile touch sensors.</t>
  </si>
  <si>
    <t>Lisa Gerkens (Co-Founder; Product Development)
Hanna Markgren (Co-Founder; Design Strategy)
Emmi Pouta (Co-Founder; Textile Innovation)
Heini Salovuori (Co-Founder; Business Development)
Jukka Jokelainen (Engineering)</t>
  </si>
  <si>
    <t>LeeLuu Nightlights are soft interactive nightlights controlled by LeeLuu Labs own textile touch sensors.  The sensors can detect pressure and touch patterns. The plush nightlight is portable and charged wirelessly during daytime.</t>
  </si>
  <si>
    <t>Nightlights are sold in the toy market. In 2014 the revenues of the global toy market where 84.1 billion USD.  The tech toys segment is the fastest growing. The average amount spent on toys per child in 2013 was 371 USD in the USA. 90 million nightlights are sold each year in the US market only.</t>
  </si>
  <si>
    <t>LeeLuu nightlight is both a toy and a light. In our direct competition in the nightlight sector there is no competitor who provides a similar user experience and most certainly no company that designed something as intuitive as a LeeLuu. Our strength is designing together with our future users.</t>
  </si>
  <si>
    <t>Year 2015 LeeLuu Labs has focused on building the company: growing the team, patenting our textile sensor technology, building manufacturing chain and building distribution network.</t>
  </si>
  <si>
    <t>In November 2015 launching a global crowdfunding campaign for the LeeLuu Nightlight. Opening sales channels for LeeLuu Nightlight in Europe during 2016 and launching the next textile sensor product by the end of 2016.</t>
  </si>
  <si>
    <t>to be registered</t>
  </si>
  <si>
    <t>http://www.rrc.fi</t>
  </si>
  <si>
    <t>Pioneering the next global baseline for the new generation of inter-networking.</t>
  </si>
  <si>
    <t>The challenge with business networks is complexity, the need of manual labor and proneness to configuration errors affecting availability which together induce high expenses. Customer focus at the beginning is the numerous small and medium sized businesses suffering most in this situation.</t>
  </si>
  <si>
    <t>Jesse Hulkko: The idea, strategic planning &amp; peoples skills;
Jani Huhtala: From ideas to mid-term goals, project management;
Mikko Korkalo: The next step forward, code code code and patents &amp; IPR;
Jon Ekberg: Data Driven Everything.
Antti, Teemu, Juho and Tuomas: A top notch dev team in .fi land</t>
  </si>
  <si>
    <t>Easilly approachable, comprehensive network management suite provided as IaaS with capability to support all modern networking products if needed. Creating opportunities for intelligent networking and a new B2B service delivery ecosystem to build on top of, globally.</t>
  </si>
  <si>
    <t>Our focus is to build a global ecosystem. We provide for both customer businesses and service providers alike and join them together for better service availability and overall network security by using our suite. The market segment practically covers any business depending on todays ICT or networks</t>
  </si>
  <si>
    <t>Currently there are no similar concepts for business networking but some existing solutions could be used as a subset of our vision, which is to create a ecosystem where even our 'competitors' will be an advantage to our customers. This is the advantage of the totally new and fresh market area.</t>
  </si>
  <si>
    <t>Zero in finances but from 0 to 100 in technology by numerous proof of concepts to validate our ideas in technology. Business planning, market studies and IPR strategy has also emerged during the last 12 months of technology and business development by our team members.</t>
  </si>
  <si>
    <t>With proper help in financing and business it takes only about three months to the market. Only a year to comprehensive patent portfolio in the field based on current provisional patents, publications to bootsrap the emerging ecosystem concept and the brand to build our global influence upon.</t>
  </si>
  <si>
    <t>Omnijar</t>
  </si>
  <si>
    <t>http://omnijar.coffee</t>
  </si>
  <si>
    <t>Food &amp; nutrition
Financial &amp; payment services</t>
  </si>
  <si>
    <t>End-to-end solutions for analysing and acquiring coffee products ethically.</t>
  </si>
  <si>
    <t>Working on a full end-to-end agricultural / consumer platform for coffee taking big data from farms all the way to coffee consumers, via roasters and coffee houses. Focused on independents, with geolocation, beacons, augmented reality, and mobile payments technologies and using seasonal data.</t>
  </si>
  <si>
    <t>Phil J. Laszkowicz is a proven CTO having worked for several start-ups and many blue-chip companies at board level designing and delivering technologies. Currently works on projects with W3C communities, and consults for start-ups worldwide. Has worked with IBM, Microsoft, and Nokia to deliver.</t>
  </si>
  <si>
    <t>Aggregates seasonal data from farms around the world, including Africa and South America, to produce analysis of coffee crops. The data is then used by roasters, who add to the analytics, before it goes to coffee shops via a point-of-sale system, and finally to consumers via a payment app.</t>
  </si>
  <si>
    <t>Working through environmental and economic factors to assist independent farmers, roasters, and suppliers to bring high quality products to market, and help consumers find those companies who use the system to get the best possible experience.</t>
  </si>
  <si>
    <t>There is no complete solution that does the exact same thing, but any company with a point-of-sale system used by coffee shops is a potential competitor with Square being the closest. It still lacks the full lifecycle product and is less specific about its aims in terms of environmental.</t>
  </si>
  <si>
    <t>Not started yet.</t>
  </si>
  <si>
    <t>Not started yet. Currently delivering several elements of the solution in modular, agile projects in partnership with several organisations and communities.</t>
  </si>
  <si>
    <t>Motorious Entertainment Ltd.</t>
  </si>
  <si>
    <t>http://www.motorious.fi</t>
  </si>
  <si>
    <t>Global license to publish 3 Top Gear mobile games including free UA with BBC</t>
  </si>
  <si>
    <t>3 Top Gear mobile games (not driving games), global license from BBC, F2P IAP, full free marketing support in global BBC channels for effective and cheap user acquisition, development studio in Helsinki. Other brands and original IP under development as well.</t>
  </si>
  <si>
    <t>CEO &amp; Co-Founder Jari Pauna has been part of BBC Top Gear family for 5 years as Publisher and Editor in Chief. VP Online &amp; Co-Founder Timo Poijärvi is an experienced entertainment and technology executive. VP Games Kaj HeGe Häggman was previously VP Games and General Manager at Digital
Chocolate.</t>
  </si>
  <si>
    <t>Games based on the World's most watched factual TV show - 400 million fans worldwide. New, ambitious games with modern monetizing methods and incentive advertising. Games localized to various markets with local versions of the show - Top Gear China, Korea, France etc.</t>
  </si>
  <si>
    <t>The licensing deal is global and the brand is known and loved worldwide. The game genres we have chosen for this brand are monetizing well. In-game advertising fits the game genres and the brand well. Games will be adapted to majro markets, Top Gear China is different to Top Gear in west.</t>
  </si>
  <si>
    <t>The Top Gear brand is known and popular worldwide. Top Gear is a superbrand, but also a media platform. The deal with BBC includes free use of relevant Top Gear media channels for user acquisition: online, social media, online video, TV and print. Enquire about other brands and original IP.</t>
  </si>
  <si>
    <t>Early stage, games at pre-productions.</t>
  </si>
  <si>
    <t>Free marketing support from BBC Top Gear channels ensures effective user acquisition. Both IAP and ad income will be substantial. The games will receive regular updates to keep the fresh and interesting.</t>
  </si>
  <si>
    <t>Soulmate</t>
  </si>
  <si>
    <t>http://soulmateapplication.com</t>
  </si>
  <si>
    <t>Stop right now and forget everything you ever knew about social networks!</t>
  </si>
  <si>
    <t>Soulmate gives valuable information and lifelong friendships. It brings together users around the globe - whether you're a fan of Metallica, you're a barista, you like '68 Ford Mustangs or whatever your interests are. Soulmate is the application, which never existed, but everyone's been waiting for.</t>
  </si>
  <si>
    <t>Pekka Keinänen. Background in product development and marketing.Jukka Lehtinen. Background in branding and sales.</t>
  </si>
  <si>
    <t>Soulmate is the only application, which works as a rapid information source on every topic that the user is interested in. It brings up information which is specially targeted for the user, and meanwhile builds unique friendships across the globe.</t>
  </si>
  <si>
    <t>About 1.9 billion people own a smart phone. The total number for social media accounts globally will soon reach 4.9 billion. Soulmate is not limited to certain kind of demographics or user preferences hence the market potential is huge.</t>
  </si>
  <si>
    <t>Soulmate is competing with other social media platforms - e.g Badoo, Facebook, Instagram, Twitter, MeetMe etc., but Soulmate is not trying to connect you with people you already know, people residing close to you, nor trying to aim for a relationship. Soulmate has a different perspective. ?</t>
  </si>
  <si>
    <t>The company has just been founded.</t>
  </si>
  <si>
    <t>Profilence</t>
  </si>
  <si>
    <t>http://www.profilence.com</t>
  </si>
  <si>
    <t>Simulate months of real life usage in a matter of hours for Android</t>
  </si>
  <si>
    <t>Profilence are the developers of Tau. With Tau Android developers can hammer those last tricky hard to find bugs out of their software well before launch. Tau combines automated testing with automated analysis into a unique package that greatly speeds up development velocity of any Android software.</t>
  </si>
  <si>
    <t>Profilence was founded by 3 ex-Nokia test automation leads - Mikko Keskitalo, Sami Utriainen and Mika Mikkelä. Alltogether we have built 4 software analysis tools, 5 test automation frameworks and a device cloud of 800 devices.</t>
  </si>
  <si>
    <t>Besides tarnishing your brand, bugs that are found by end users are very costly to fix. Tau is a test automation solution for Android designed to root out these bugs while still in development by simulating months of real life use in a fraction of the time.</t>
  </si>
  <si>
    <t>We've estimated the total adressable market to be $66.2M per year for Android phone and tablet OEMs. This still excludes other Android devices such as wearables, TVs and the automotive industry and the wireless carriers who need to test their offering as well.</t>
  </si>
  <si>
    <t>Xamarin test cloud, Google's test cloud, Testdroid, Appium, Espresso, and many others. All are intended for shallow application testing, whereas Tau was designed for simulating long term end user usage for hours or days. Also most have none or few features to analyze the found bugs.</t>
  </si>
  <si>
    <t>Started development late last year. Started to approach select trial customers in April. Made the first sales in August. Currently ramping up marketing and sales for Tau.</t>
  </si>
  <si>
    <t>Android is the starting point. We intend to first to adapt for iOS and then market the platform as a basis for custom test automation solutions for the industry. The analytic features and the server backend can be generalized to fit any test automation targets - mobile/IoT devices, cars, etc.</t>
  </si>
  <si>
    <t>Leia Media Oy</t>
  </si>
  <si>
    <t>http://leiamedia.com</t>
  </si>
  <si>
    <t>Turn world print newspaper revenue digital with superior reader convenience</t>
  </si>
  <si>
    <t>We provide media companies a turn key service and technology solution to dramatically increase brand visibility and digital content reading time. We bring the media content to the front line of readers' experience enabling increased subscription and ad revenue plus new digital revenue models.</t>
  </si>
  <si>
    <t>Ari Erkinharju, CEO, 25 years of global ICT sourcing and supply chain management in PC, mobile phone and telecom infrastructure business.
Valtteri Halla, CTO, Founder Intel Finland SW R&amp;D-center. Nokia MeeGo OS &amp; Maemo OS founder and director. Smartphone SW and OS development and product management</t>
  </si>
  <si>
    <t>Leia provides a turnkey solution to news publisher and readers enabling new digital business models totally independent from paper. It is based on high quality Android tablet, Leia Display system software, logistics solution and remote maintenance at less cost than average print distribution cost.</t>
  </si>
  <si>
    <t>Newspaper revenue in the world is 140B€, in Finland 1B€. Half of the revenue is used to cover physical distribution cost and is thus our total addressable value. Subscriber segment is age 40+ yrs. Initial geos Nordics, Germany, US, Canada =&gt; Total addressable value 30 B€, selected segments 3B€.</t>
  </si>
  <si>
    <t>Competition is digital news media software providers such as Flipboard, Blendle, Onion, Woodwing  and Visiolink and on-line news and journalistic service aggregators such as Facebook and Yahoo! who are competing with and disintermediating our customer, the news publisher.</t>
  </si>
  <si>
    <t>Leia Media has developed the solution in the past 12 months. We have paying publisher customer with signed pilot being executed in October 2015. The overall sales of Leia Media in 2015 will be 50-75K€</t>
  </si>
  <si>
    <t>We target to have first commercial subscriber delivery contract signed during the next 3 months. Annual revenue is estimated to be over 3 M€ in 2017. We will have 1-2 customers in Finland and  1-2 major customers both in western Europe and USA.</t>
  </si>
  <si>
    <t>Synoste</t>
  </si>
  <si>
    <t>http://synoste.com</t>
  </si>
  <si>
    <t>Lengthening bones - changing people's lives</t>
  </si>
  <si>
    <t>SYNOSTE utilizes its competence in smart material management and wireless energy transfer to offer novel implants for treatment of skeletal deformities. We focus first in delivering a complete leg lengthening solution, which provides higher patient convenience and better treatment outcome.</t>
  </si>
  <si>
    <t>The founders, inventors and developers Harri Hallila, Antti Ritvanen and Juha Haaja are medical engineers graduated from Aalto University in 2010. Micheal Piccirillo, former CEO of AO Spine and Trauma reinforces the team with more than 30 years experience from medical business and surgeon societies.</t>
  </si>
  <si>
    <t>Our product is a 3rd generation Limb Lengthening solution, which includes robust expanding implant, easy to use and fast home care unit, and a unique tool to collect treatment outcomes. With our solution the surgeon achieves better treatment outcome with lower costs and higher patient satisfaction.</t>
  </si>
  <si>
    <t>Based on the German statistics, the current addressable global limb lengthening market value is estimated to grow from €100M to €360M by the year 2021. High growth potential arises from safer solutions, patients' better access to the treatment and increasing interest to cosmetic surgeries.</t>
  </si>
  <si>
    <t>External Fixators represent 60% - 80% of the limb lengthening market. Meanwhile Implants have captured 20% - 40%. The closest competitor is Ellipse Technologies (USA), which has rapidly become the dominant market leader for implants (2000 surgeries in the 3.5 years from its launch in 2011).</t>
  </si>
  <si>
    <t>SYNOSTE had first closing of the series A financing round (€2.2M). Two high profile surgeons joined the Medical Advisory Board, clinical trial organization was built, implant manufacturing was established in clean room environment and a quality manager was recruited.</t>
  </si>
  <si>
    <t>First priorities are to conduct clinical investigations with 20 patients and to close €5.0M Series B round. CE approval will be obtained for the first product line and the focus is moved to commercialization. Target is to achieve €200.000 sales in the first quarter after launch in 2017.</t>
  </si>
  <si>
    <t>Aid One</t>
  </si>
  <si>
    <t>http://www.aid-one.net</t>
  </si>
  <si>
    <t>Manufacturing tech &amp; materials
Health &amp; wellbeing</t>
  </si>
  <si>
    <t>We help bystanders be lifesavers with a new (pat. pend.) first aid device.</t>
  </si>
  <si>
    <t>Anyone can save a life with the right tools. We have developed such a tool: The Aid One Cover. It is an award-winning, pat. pend. first aid device, which we aim to make into a standard safety product for workplaces, cars and homes around the world. Growing traction, now scaling up.</t>
  </si>
  <si>
    <t>Jussi Koskimäki, ME, (Co-Founder, CEO) is an experienced industrial designer, Tuomas Silverang, M.ScBA, (Co-Founder, Sales and Marketing Director) graduated from Aalto School of Business and Maud Bocquillod, M.Sc, (Co-Founder, Engineer) has been teaching Product Innovation at Aalto Design Factory.</t>
  </si>
  <si>
    <t>The Aid One Cover is a double-sided cover with lifesize infographic instructions, on how to give first aid treatment. It includes a detachable CPR guide piece and it can be used to keep a victim warm. We have designed a simple and hands-on tool that can be used by anyone in an emergency situation.</t>
  </si>
  <si>
    <t>The first aid products market is estimated at 2.1 B€ in Europe. If we think of potential in individual segments, having a cover in every car, every household, for hazardous industries workplaces and for every first aid course graduate, we reach a potential of 80M pcs sold per year in Europe alone.</t>
  </si>
  <si>
    <t>Our competitors are traditional paper instructions in first aid kits, FA info posters and FA apps, which are not hands-on enough to boost the confidence of bystanders. AEDs are also important competitors but they remain far more expensive (you can get 20 covers for 1 defibrillator).</t>
  </si>
  <si>
    <t>Since our product launch last spring our customers now include Kone, Fennia, Helsingin Energia, Aalto University and Cern Reserch Center, amounting to ~10K€ in revenues. At the same time, we're negotiating distribution and collaboration partnerships both in Finland and abroad.</t>
  </si>
  <si>
    <t>We intend to scale up our business in Finland and abroad through partnerships and ever-bigger clients, as well as devoting more efforts to the consumer market.  Additionally, we are developing a more technical, "premium" version of the product, which will open further growth possibilities.</t>
  </si>
  <si>
    <t>Invesdor</t>
  </si>
  <si>
    <t>http://www.invesdor.com</t>
  </si>
  <si>
    <t>Invesdor runs a pan-European debt and equity crowdfunding service.</t>
  </si>
  <si>
    <t>Invesdor is a licenced fintech company that runs a pan-European, cross-border debt and equity crowdfunding service. Invesdor has so far helped raise more than €7.6 million for more than 40 successful crowdfunding projects and aims to become the go-to-place to invest in European growth companies.</t>
  </si>
  <si>
    <t>Core team: CEO &amp; co-founder Lasse Mäkelä (Merrill Lynch, KONE), CTO Petteri Kääpä (programmer and entrepreneur), COO Hanna-Leena Back (Vectia, Phizer, Wellmo). Other founders include Timo Lappi (Fondia), Lare Lekman, Petteri Poutiainen (Oracle), Jouni Leskinen (Avarea), Miikka Poutiainen (PinkAgency</t>
  </si>
  <si>
    <t>Invesdor delivers a lean and professional online funding platform for European growth companies. Our processes have been accepted on an EEA-level by FIN-FSA. We provide a comprehensive service to help growth companies raise financing, including investor outreach and management of capital flows.</t>
  </si>
  <si>
    <t>We target the European alternative financing market with both equity and debt products. In the past 3 years European equity crowdfunding grew by 116% and peer-to-business lending by 272%. In the whole of Europe, the equity and peer-to-business lending represented approximately €1.3bn.</t>
  </si>
  <si>
    <t>Our main competition comes from licenced players in the UK (Crowdcube, Seedrs). We are one of the few players with a MiFID licence allowing us to operate EEA-wide. We make fundraising easier for companies, as we are able to manage all capital flows and provide professional funding assistance.</t>
  </si>
  <si>
    <t>Our growth has been explosive ever since the granting of our MiFID licence. Of the 7.7 MEUR that have been invested through our platform in total, 4.2 have been invested in 2015 including two 1 MEUR offerings. In 2014 we had 1588 investments overall while H1 of 2015 there were already 3193.</t>
  </si>
  <si>
    <t>The launch of international operations first in the UK and Netherlands, with the first UK clients already secured; Launch of a debt based product, the Crowdbond; expanding our service offering with i.a. a secondary market. To boost growth we recently raised 1 MEUR equity through our own platform.</t>
  </si>
  <si>
    <t>Movial Secure</t>
  </si>
  <si>
    <t>http://www.movial.com</t>
  </si>
  <si>
    <t>We lower the barrier to buy smartphones with consumer financing  in Africa</t>
  </si>
  <si>
    <t>Our Cyber security solution lowers access to smartphones by making financing of phones possible in markets where credit rating, consumer loans and fraud are not common. Device can be used as a collateral to lower the interest rate.</t>
  </si>
  <si>
    <t>A team consisting of mobile and software industry pioneers lead by Movial co-founder Jari Ala-Ruona. A seasoned entrepreneur with 3 business sold, more than 8 million euros raised for the companies.</t>
  </si>
  <si>
    <t>Unlike other fraud prevention techniques our solution base is advanced cyber security methods making it difficult and non-scalable to steal phones before and after they are activated. Further, the solution can be used by banks to turn the phone into collateral which reduces consumer loan defaults.</t>
  </si>
  <si>
    <t>Targeting the several hundreds of millions of consumers via banks and operators in developing markets. In markets with high level of identity, device theft and fraud. Several key operator groups and banks in Africa want to use the solution to tailor device finance and anti-fraud services.</t>
  </si>
  <si>
    <t>Risk premium, credit rating and insurance services do not increase consumer loans or smart phone sales in markets where most users are on pre-paid, lack proper personal ID and credit history. We are creating a new market that is untapped by combining finance and security.</t>
  </si>
  <si>
    <t>We signed our first deal in February 2015, going live in Kenya on 200k phones in November with world's largest silicon maker targeting 3M+ phones in next 6 months. Nigerian operator with 30+ million subscribers will launch in Q1/2016.</t>
  </si>
  <si>
    <t>Key is to sign up manufacturers, operators and banks to launch device finance in Nigeria, Kenya, Tanzania and South Africa.</t>
  </si>
  <si>
    <t>Ikoniac</t>
  </si>
  <si>
    <t>http://www.ikoniac.com</t>
  </si>
  <si>
    <t>We tap into the under utilized niche of hardcore gamers in the mobile market.</t>
  </si>
  <si>
    <t>Our strategy is to build our business by first focusing on mobile gaming and then expanding to other platforms. We will do this by creating games with rich content and deep narrative elements to immerse the player. We believe content precedes success.</t>
  </si>
  <si>
    <t>We are 2 Founders. CEO Jaakko Huokkola comes from mobile industry with an exceptionally wide background Including sourcing, product management and project management. CTO Elias Haviola is a long term Developer with roots in the demo scene of the 90s and is skilled in multiple programming languages.</t>
  </si>
  <si>
    <t>Our game is a high quality puzzle targeted for hardcore gamers and gamers looking for content rich games. We are combining elegant mechanics into an epic narrative that unfolds as the player embarks on a quest to explore what our galaxy holds. We enable the player to determine human kind's future.</t>
  </si>
  <si>
    <t>Total gaming market will reach 86.1BUSD in 2016. Smartphones and tablets account 23.9BUSD out of this and are highest growing gaming categories. Puzzle game preference is up to 45% depending on the market. Thus, the total mobile puzzle market potential is ~7-10 BUSD.</t>
  </si>
  <si>
    <t>Puzzle games are abundant on the market from small players (Sirvo LLC with Threes!) to big (King with Candy Crush). Our target is to create a new segment in the market by combining epic narrative element to the featured puzzles to create purpose beyond mere puzzle solving and thus create fan base.</t>
  </si>
  <si>
    <t>We are a startup working on our first game and therefore, we have no turnover during the last 12 months.</t>
  </si>
  <si>
    <t>We will launch the first game at the end of this year and are targeting 1MEUR sales for 2016 and 2.5MEUR for 2017. Our strategy is to create differentiated launch strategies for the biggest markets and to combine both Premium model and targeted ads to maximize user lifetime value and thus revenue.</t>
  </si>
  <si>
    <t>Proximi.io</t>
  </si>
  <si>
    <t>http://proximi.io/</t>
  </si>
  <si>
    <t>Järvenpää</t>
  </si>
  <si>
    <t>Reach your clients wherever they are</t>
  </si>
  <si>
    <t>We combine all the existing location technologies (iBeacons, Eddystone, Wi-Fi, IndoorAtlas, cellular, GPS, custom IoT devices) under one user-friendly platform, making it possible to reach out to your clients wherever they are. Additionally, we collect detailed analytics of all interactions.</t>
  </si>
  <si>
    <t>- Mika Koskiola, CTO: Over 10 years of experience in IT solutions (both hardware and software), entrepreneur since -10. - Annina Koskiola, business development: insight into end user needs, working in sales since -05. MAs from Stockholm and Edinburgh universities.- 3 top notch developers</t>
  </si>
  <si>
    <t>Proximi.io consist of the SDKs, demo applications and the easy-to-use online platform, where the entire system is controlled.  With Proximi.io, developers can save months of programming work. For marketers, it represents one of the most versatile mobile marketing platforms available.</t>
  </si>
  <si>
    <t>There are at least 20 000 developers using iBeacons and 15 000 developers using IndoorAtlas currently. Mobile marketing field is estimated to grow into 30 billion USD business by 2018. The market focusing purely on location based marketing software is estimated as 8 billion USD in 2018.</t>
  </si>
  <si>
    <t>Some competition exists, such as Walkbase, Pushwoosh and Gimbal. We are the first technology-agnostic platform in the indoor navigation field. We also offer the widest range of use cases for the data.  We have also developed the first HTML5/Cordova-plugin for Eddystone beacons and IndoorAtlas.</t>
  </si>
  <si>
    <t>We successfully soft launched the platform in July this year. We have already gained a  significant amount of interest among large Finnish companies and registered users internationally.</t>
  </si>
  <si>
    <t>We are looking to reach 1,76M USD turnover by the end of 2016. We will partner with different navigation technology providers and beacon manufacturers to market the solution to developers. We will be also looking for big app and marketing partners to help us distribute the solution to retailers.</t>
  </si>
  <si>
    <t>Koepala Packaging Ltd</t>
  </si>
  <si>
    <t>http://www.koepala.com</t>
  </si>
  <si>
    <t>Koepala Packaging Ltd develops innovative packaging solutions for takeaway food.</t>
  </si>
  <si>
    <t>Koepala Packaging Ltd develops innovative packaging solutions for takeaway food and offers ready-for-sales packaging solutions for the packaging industry.</t>
  </si>
  <si>
    <t>Janne Asikainen (Founder and Innovation Director) has the background of a Packaging Designer and R&amp;D engineer in the packaging and creative industry of almost 10 years.</t>
  </si>
  <si>
    <t>The first product is an innovative takeaway packaging that takes very little space when empty allowing cost savings in packing &amp; logistics. Less space needed in food service unit which increases efficiency in service production. The packaging is easy to use for consumers and makes less waste.</t>
  </si>
  <si>
    <t>The Global fast food market is growing rapidly: 30 % growth 2013 =&gt; 2019. The direct fast food and takeaway packaging market is about 50 Bn€. The Packaging manufacturers often suffer from low margins and the only players launching innovative solutions are making high profits.</t>
  </si>
  <si>
    <t>No players on the market specialized in packaging R&amp;D including testing and licensing the solutions.</t>
  </si>
  <si>
    <t>0 - 1 million USD as a licensing business by 2018.  Targeted financial position: 5,5 Million USD Turnover (EBITDA 40%) as a licensing business by 2020.</t>
  </si>
  <si>
    <t>Olento Life Ltd</t>
  </si>
  <si>
    <t>We Did It® The Relationship Method – Couples therapy on your mobile! 
We Did It® just soft launched in Finland – iPhone  #1 Google Play #2 (Health&amp;Fitness)
We Did It® users are happier - 94,6% of couples increased their happiness after one week*
*Results from the pilot program 2014</t>
  </si>
  <si>
    <t>Peeter Lange - CEO, founder
Ville Riikkala - CTO
ADVISOR BOARD:
Antti Villanen - Chairman of the Board
Juhani Vuoti - Psychotherapies and eLearning
Susanna Toropainen - Health advisor, board member
Cilla Mattheiszen - Communications</t>
  </si>
  <si>
    <t>Couples therapy on your mobile! We Did It® is the world’s first mobile tool for active couples therapy. It helps couples solve problems in a totally new way, by themselves without books, lectures or therapy sessions. When both partners commit, effects are immediate. Based behavioral science.</t>
  </si>
  <si>
    <t>600 million people in western countries are unhappy with their relationship or feel there's room for improvement. Current traditional services help only 2,5% (market: 5 billion €), exposing a multi billion market for new solutions like We Did It® capable of serving the remaining 97,5%.</t>
  </si>
  <si>
    <t>Market leader traditional couples therapy is seen as uncomfortable, expensive and as a last ditch effort
We Did It® is the first of it’s kind, soon available globally, on all platforms and in major languages.
- Relationship problems never cease to exist
- Relationship problems are universal</t>
  </si>
  <si>
    <t>We Did It® was released in September 2015.
Our product has been a top health app in Finland in Revenue for the last three weeks (iOS&amp;Android)
During the earlier pilot, out from 166 couples, 96,4% increased their happiness by using our beta product.</t>
  </si>
  <si>
    <t>Wedidit® is the world leading cross platform tool for couples to build healthy and satisfying relationships</t>
  </si>
  <si>
    <t>Slush</t>
  </si>
  <si>
    <t>http://www.slush.org</t>
  </si>
  <si>
    <t>Welcome to the North.</t>
  </si>
  <si>
    <t>Slush is the focal point for startups and tech talent to meet with top-tier international investors, executives and media. In 2014, Slush brought together over 14.000 attendees and more than 3500 companies for the two-day event.</t>
  </si>
  <si>
    <t>Slush is a non-profit event organized by a community of entrepreneurs, investors, students and music festival organizers.</t>
  </si>
  <si>
    <t>In 2014, Slush brought together over 14.000 attendees and more than 3500 companies for the two-day event. More than 750 investors came to Helsinki to meet startups in nearly 3.800 pre-booked meetings.</t>
  </si>
  <si>
    <t>Next Slush will take place in Helsinki on November 11-12th, 2015.</t>
  </si>
  <si>
    <t>Emotion Tracker</t>
  </si>
  <si>
    <t>http://www.emotiontracker.fi</t>
  </si>
  <si>
    <t>We help people to master themselves through knowledge, tracking and insights.</t>
  </si>
  <si>
    <t>Many people have problems handling their emotions. We combine emotion data, knowledge and visualizations to help people through various media: currently application (Emotion Tracker) and trainings, soon also through digital media (EmotionPedia) and a book - and in the future, through watch.</t>
  </si>
  <si>
    <t>4 Founders: Camilla Tuominen, Laura Hokkanen, Jarkko Rantanen and Asmo Halinen
Full time: Camilla Tuominen
Part time: 2</t>
  </si>
  <si>
    <t>We have released Emotion Tracker, a digital micro diary application for tracking and learning. Next up is creation of EmotionPedia, a media which offers emotion knowledge &amp; insights. To further support learning, we train emotions to organizations and soon release a visual book about emotions.</t>
  </si>
  <si>
    <t>At the core is always one individual and increasing his/her wellbeing. He/she can be introduced to our products through different channels: our though leadership, through our media EmotionsPedia or she can be buy Emotion Tracker or it might be bought to him/her by e.g. employer, therapist or school.</t>
  </si>
  <si>
    <t>App: other emotion applications (there are many but they rare are good). Media: other emotion data sites (data is scattered and there is no "emotion wikipedia" available - that is verified by patent research).</t>
  </si>
  <si>
    <t>From 2000€ (2014) to about 60 000€ (2015). Mainly through emotion trainings.</t>
  </si>
  <si>
    <t>500 000</t>
  </si>
  <si>
    <t>SunTori</t>
  </si>
  <si>
    <t>http://suntori.co</t>
  </si>
  <si>
    <t>Smart energy, clean tech solutions, and sustainability to  developing countries.</t>
  </si>
  <si>
    <t>SunTori Ltd. delivers high-quality, cost-effective, and reliable energy sources, specially solar power to emerging markets. Alongside clean tech solutions developed from Finland and around the world, we want to answer the challenges for smarter living and more sustainable environment.</t>
  </si>
  <si>
    <t>Jani Kasper, Carlson Ygot, Eduardo Ygot, Sheila Riikonen</t>
  </si>
  <si>
    <t>SunTori delivers renewable energy solutions and standalone clean tech products and services. Partnerships with best-of-breed  “Green Manufacturing” providers using only ecological manufacturing and recycling processes. Our promise is to deliver and bring them to the doorsteps of emerging markets.</t>
  </si>
  <si>
    <t>OFF-GRID Community Solar Projects in ASEAN (Philippines &amp; Malaysia). SunTori . works with technology partners and solution providers to deliver customized and unique solutions for our target groups in developing countries.</t>
  </si>
  <si>
    <t>Healthy competition with wearable technology solar providers, but they have become our suppliers as well. We have access to fast growing markets with high potential for growth.</t>
  </si>
  <si>
    <t>Customers in 3 countries for the WEBSHOP http://suntori.eu. Opening of sister company in Asia (The Philippines).</t>
  </si>
  <si>
    <t>Recruiting Mentors and advisors Launch a product</t>
  </si>
  <si>
    <t>TWID</t>
  </si>
  <si>
    <t>http://www.twid.com</t>
  </si>
  <si>
    <t>TWID IS AN ONLINE MARKETPLACE SOFTWARE FOR DIGITAL CONTENT AND EXPERT KNOWLEDGE</t>
  </si>
  <si>
    <t>With TWID, experts of any field such as life coaches, counselors, health and diet specialists, sport and fitness trainers can set-up web-based service with their own brand and image. TWID is used to promote, sell and automatically deliver digital content-based service online.</t>
  </si>
  <si>
    <t>Jari Kaitera (Chairman, CEO), an experienced serial entrepreneur founded TWID in May 2009. Team includes Riikka Ikonen, Jani Utriainen. Company’s advisors are well known SW professionals such as Dr. Petri Salonen (Texas, US). Board members include Mikko-Jussi Suonenlahti and Peter Ollikainen.</t>
  </si>
  <si>
    <t>TWID is a cloud based online commerce solution developed for experts that wish to digitalize and scale up their business through an online business model. TWID is fast and affordable to setup. It includes all necessary tools to promote, sell and automatically deliver online digital content.</t>
  </si>
  <si>
    <t>There is a huge global market opportunity for online sales and delivery of expert knowledge. In the US there is over 0.5M experts, coaches and counselors. TWID’s US total available market (150 000 coaches) is worth $3,75B and target market (5%/ 25 000 coaches) size is $625M.</t>
  </si>
  <si>
    <t>Jjigsawbox.com (UK) and Coachaccountable.com (USA) in the coaching market, current competitors are mainly do-it-yourself Word press sites implemented by web-page shops as customized solutions.No other supplier currently provides a complete solution suiting the one coach –to - many customers approach</t>
  </si>
  <si>
    <t>number of paying customers from 10-30</t>
  </si>
  <si>
    <t>number of paying customer from 3 - 30</t>
  </si>
  <si>
    <t>Aves Netsec</t>
  </si>
  <si>
    <t>http://www.avesnetsec.com/en</t>
  </si>
  <si>
    <t>Adaptive cyber defence in the cloud</t>
  </si>
  <si>
    <t>We're a Finnish cyber security company focusing on SaaS-based solutions. 
Traditional security measures are not effective - a US example: 80% of US companies have been succesfully hacked. We want to detect those who go unseen by existing security technology and cause the real damage to companies.</t>
  </si>
  <si>
    <t>Simo Kohonen, CEO and all things technical.
Simo has a CS background with a focus on penetration testing/offensive security in general.
Teemu Halme, CMO, all things business.
Teemu, MSc. in international business, has worked in an international service company.</t>
  </si>
  <si>
    <t>We're building an adaptive cyber defence system which detects the attacks unseen by regular security solutions and constantly evolves the client’s existing defense mechanisms against these sophisticated cyber attacks. We can also profile the attacker and build behavioural models from it.</t>
  </si>
  <si>
    <t>The worldwide cybersecurity market is defined by market sizing estimates that range from $77 billion in 2015 to $170 billion by 2020. 
Traditional solutions have proved ineffective in stopping hacks, we are using a disruptive method to address this issue.</t>
  </si>
  <si>
    <t>Our competition comes in the form of American startups, namely Cymmetria, Illusive Networks and Lightcyber. They have solutions that operate in similar principle to ours.</t>
  </si>
  <si>
    <t>We are still purely in R&amp;D stage.</t>
  </si>
  <si>
    <t>The MVP is being finished and we are pushing it out in a month. We're also talking to some top players in the industry currently to establish a trust component in our company, which has been proven vital for expansion. This and incoming public funding (used for hiring) will enable rapid growth.</t>
  </si>
  <si>
    <t>Professa</t>
  </si>
  <si>
    <t>http://www.professa.info</t>
  </si>
  <si>
    <t>Hyvinkää</t>
  </si>
  <si>
    <t>Cloud Solutions using IoT tools with focus on energy saving</t>
  </si>
  <si>
    <t>Target Audience: Real estate customers and Energy consuming industrial customerProblem solved: Make energy consumption visible per unit and facilitate the action accordinglySolution: Cloud Service, which collects energy consumption information per unit, analyses it and facilitates action</t>
  </si>
  <si>
    <t>Ensio Ruotsalainen: background in IT, Business Development and Traditional industries</t>
  </si>
  <si>
    <t>Cloud Service, which collects energy consumption information per unit using IoT tools: sensors, gateways and cloud; analyses it and facilitates action</t>
  </si>
  <si>
    <t>Real Estate Owners, House Masters and Energy consuming large customers</t>
  </si>
  <si>
    <t>enerocloud in real estates</t>
  </si>
  <si>
    <t>Prototype/demo developedPipeline of first three potential customers</t>
  </si>
  <si>
    <t>Close about 10 customers</t>
  </si>
  <si>
    <t>SkillzzUp Oy</t>
  </si>
  <si>
    <t>http://www.skillzzup.com/en/</t>
  </si>
  <si>
    <t>SkillzzUp is worlds first real time skill assessment tool for teachers</t>
  </si>
  <si>
    <t>SkillzzUp scales up globally and enables teachers to give constant individual feedback about learning outcomes. As a result schools can obey the current law in Finland, save money (ROI &gt; 600%), and to compete globally with better educational image to gain the best students.</t>
  </si>
  <si>
    <t>Kimmo Kumpulainen – head of education &amp; nationally awarded teacher (14 years of experience)
Taru Kumpulainen – marketing expert (15 years)
PIhla Rostedt – project manager (19 years)
Jani Mikkola – software development (6 years)
Jarmo Palukka - growth business advisor (25 years)</t>
  </si>
  <si>
    <t>SkillzzUp is a SaaS and works with every device. Students can recognise their own talents and the skills that need more practise. Teacher’s can adjust their tasks individually. Constant personal feedback and the feeling of growth keeps up the motivation and helps students to graduate on time.</t>
  </si>
  <si>
    <t>We start from Finland (1,89 Mil students) China (209 Mil) and Mexico (53 Mil) because thse countries have decided to invest to new learning technology and we have existing networks and partners. Education sector is bigger in volume than all the software and entertainment sectors combined.</t>
  </si>
  <si>
    <t>All the traditional task based platforms and online courses (MooC's, Moodle, Knewton etc.). Our competive advantage is that with SkillzzUp the learning results are visible in real time, teacher can assess social skills like teamwork and the students can set their own targets for learning.</t>
  </si>
  <si>
    <t>Our goals were to create  a prototype, test it with hundreds of users, get funding, create a commercial version, start sales in Finland, start piloting abroad and find partners for our sales channels. We have achieved all of these (in 10 months)</t>
  </si>
  <si>
    <t>With our current investment round we will be able to start marketing nationwide in Finland, support our first pilots abroad and to start sales abroad through our sales channels. We are aiming to grow fast, possibly as a partner with a bigger company in the industry.</t>
  </si>
  <si>
    <t>Sweetest News</t>
  </si>
  <si>
    <t>http://sweetestnews.fi</t>
  </si>
  <si>
    <t>Sweetest News brings the most interesting news directly to your mobile</t>
  </si>
  <si>
    <t>Sweetest News is an app, which brings news directly into your mobile as a beautiful Instagram-styled newsfeed, where you can easily scroll through the screen captures of the most interesting news articles from the subjects you have chosen.</t>
  </si>
  <si>
    <t>Heikki Pelkkikangas, https://www.linkedin.com/pub/heikki-pelkkikangas/0/29/556</t>
  </si>
  <si>
    <t>Sweetest News makes it easy, fast and fun to read the news with a mobile device and discover all the news you want to read. The primary product is the upcoming moblie app which will be released before Slush 2015. Sweetestnews.fi is the website featuring the content channels available in the app.</t>
  </si>
  <si>
    <t>Global market with local editions. The first edition is for Finland.</t>
  </si>
  <si>
    <t>Apple News and all existing solutions such as Pulse and Flipboard. Facebook Instant articles is also trying to partially solve the same problem. Our solution is far superior due to patent pending algorithm and experience with meta-journalism.</t>
  </si>
  <si>
    <t>n/a</t>
  </si>
  <si>
    <t>The strategy is to finalize the product for finnish market and then expand to other markets region by region.</t>
  </si>
  <si>
    <t>Unitech</t>
  </si>
  <si>
    <t>http://www.tmexpress.cn</t>
  </si>
  <si>
    <t>License universities' patents to technology users in Chinese market</t>
  </si>
  <si>
    <t>The company is still in planing.  The idea is that universities have created a great number of patents, but they rarely exploit these patented technologies by themselves. The company will collect university patents to license them to customers in Chinese market.</t>
  </si>
  <si>
    <t>Liguo Zhang, a Chinese lawyer, has been studying and working in intellectual property law in Europe (Germany and Finland) for 10 years.  He  has investigated  many issues  with respect to licensing intellectual property and finds  great potential in doing business in licensing intellectual property.</t>
  </si>
  <si>
    <t>First we collect unused valid patents from universities, then we find potential users in China. We will license these patented technology to implementors. We will share the royalty with patent owners.</t>
  </si>
  <si>
    <t>At the beginning, we will focus on Chinese market. On one hand, the demand for technologies in China is growing, on the other hand, many foreign universities are unable to exploit their technology in Chinese market. There could be a wast of resource. There is great potential in Chinese market.</t>
  </si>
  <si>
    <t>Intellectual ventures and other technology licensing companies, open innovation companies. We are familiar with both Chinese and European environments.</t>
  </si>
  <si>
    <t>we are going to start.</t>
  </si>
  <si>
    <t>We are still investigating the opportunity</t>
  </si>
  <si>
    <t>Oy Testant Ab</t>
  </si>
  <si>
    <t>http://www.testant.fi</t>
  </si>
  <si>
    <t>Piikkiö</t>
  </si>
  <si>
    <t>Robotics
Industrial internet &amp; IoT</t>
  </si>
  <si>
    <t>Beyond Antenna. Beyond Platform. Beyond Today.</t>
  </si>
  <si>
    <t>Original idea of browsing innovation sources from RF and R&amp;D Testing is is about/soon to take the first step towards new product (s) for new market development(s) while securing basic cash flow from B2B services. We will become an umbrella/home for propelheads of many kind for series of new ideas.</t>
  </si>
  <si>
    <t>We are the founders and key team members. Our background is from ANT and TEST areas with academic degrees(Int/Dom)</t>
  </si>
  <si>
    <t>A different SAR UAV. 
Key differentiating feature is that will will not apply to any public money as it slows down the development and creates all kinds of useless people calling about and attaching themselves&amp;organizations to the fainting and fabricated glory.... Our path is thus clear.  CU - Y&amp;N?</t>
  </si>
  <si>
    <t>Secret NDA required</t>
  </si>
  <si>
    <t>look above :)</t>
  </si>
  <si>
    <t>from minimal to steady but barely enough</t>
  </si>
  <si>
    <t>nice</t>
  </si>
  <si>
    <t>Conmio Oy</t>
  </si>
  <si>
    <t>http://www.conmio.com</t>
  </si>
  <si>
    <t>Conmio provides scalable software, tools &amp; services for Media and Brands.</t>
  </si>
  <si>
    <t>Conmio provides software, tools &amp; services for  Media and Brands. Our clients use  Conmio’s software solutions and expertise to build digital experiences to their increasingly mobile audiences. Conmio’s solutions have powered mobile engagement for Discovery, Gannet, NYTimes, Televisa and Univision.</t>
  </si>
  <si>
    <t>Tero Hämäläinen, CEO &amp; Founder, M.Sc., Starcut Ltd., MatchON Sports Oy, OKO Oyj 
Lotta Lautsuo, CEO Conmio Inc.,COO, MSc., Starcut Inc., Codetoys, Springtoys, Telia–Sonera  
Sami Ruotsalainen, VP of Business Development, M.Sc., DS Consulting, SimLab
Jaakko Isotalo, CFO, M.Sc., KPMG, Andriz</t>
  </si>
  <si>
    <t>Delivering customer-facing services most efficient way and enabling the management of services in a robust manner. In our offering we apply our pre-developed software frameworks(e.g. for curating,news-delivery,advertising,2nd screen). Pivoting products with with global Tier I global Media companies.</t>
  </si>
  <si>
    <t>The addressable market is Media and Brands with geographic market targets especially in US and Latin America. Currently Conmio works with two largest Hispanic Media companies Univision&amp;Televisa and thus have very good opportunities to quickly scale the business in Hispanic market</t>
  </si>
  <si>
    <t>Service offering: Media companies' internal resources and Digital &amp; Mobile Agencies; Productized offering: e.g.  ePublishing/CMS platforms and other "single-purpose" application or service-developers that address the desired mobile publishing/interaction needs of our prospective clients</t>
  </si>
  <si>
    <t>During the last 12 months we have been concepting, developing and creating business models and agreements with the largest Hispanic media companies to launch common digital (mobile) products portfolio to Hispanic markets (US &amp; Lat.Am). Conmio is investors in media start-ups Richie.fi and BigTags.com</t>
  </si>
  <si>
    <t>The  new products are to be launched in Q4/15 with ability to reach with immediate co-operation models more than 200 Hispanic media companies.  In addition of the reach local business models will be pivoted and expectations for large &amp; realistic growth opportunities in revenues have been placed.</t>
  </si>
  <si>
    <t>Tietokonekauppa VihreäOmena Oy</t>
  </si>
  <si>
    <t>http://www.vihreaomena.net</t>
  </si>
  <si>
    <t>Second hand Apple products easily and trustworthy from webshop.</t>
  </si>
  <si>
    <t>Apple is the most famous brand in the world. VihreäOmena is an online store of second hand Apple products. We have built - as a part of mResell - an online store, in which the selling and purchasing of a second hand Apple product takes less than 30 seconds!</t>
  </si>
  <si>
    <t>Juho Katainen - Founder of VihreäOmena Oy
Jari Åvall - International operations, mResell
Piot Fernandez - Founder of mResell</t>
  </si>
  <si>
    <t>Second Hand Apple-products - with a warranty. Long-life computers and mobile devices validated by authorized Apple Service.</t>
  </si>
  <si>
    <t>IT-market, Media Companies and Media Creators, Individual IT-users, Other</t>
  </si>
  <si>
    <t>Second hand market between individuals. Wholesale of second hand products.</t>
  </si>
  <si>
    <t>Revenue 2013: 180.000€
Revenue 2014: 285.000€</t>
  </si>
  <si>
    <t>Revenue 2015 target: 410.000€
Revenue 2016 target: 600.000€</t>
  </si>
  <si>
    <t>Aarium</t>
  </si>
  <si>
    <t>http://aarium.com</t>
  </si>
  <si>
    <t>The best online marketplace to buy premium design - directly from the designers.</t>
  </si>
  <si>
    <t>Aarium is an online marketplace unifying the scattered online markets of design goods. Instead of every designer and brand having individual web stores with few hundred customers, Aarium aims to combine these web stores and customer bases to multiply the visibility of every brand.</t>
  </si>
  <si>
    <t>Founder &amp; CEO, Joona Forss, M.Sc Tech (IEM), strategy, sales, international projects (Finland and China)Founder &amp; CTO, Markus Kumpulainen, M.Sc Tech (UX), UX specialistSami Saloheimo, M.Sc Tech (student), Sales specialist Lassi Piironen, Back-end specialist, hacker.</t>
  </si>
  <si>
    <t>Global design markets are huge. Just individual designers have 32bn euro markets in Europe, which means small/mid-sized brands having over €100bn markets in Europe and over €500bn globally. Still, the best part is that online sales have tripled during the past 3 years.</t>
  </si>
  <si>
    <t>Globally the main competition can be seen as Etsy, Tictail and Wolf&amp;Badger. The main advantage of Aarium is the focus on the promotion of the design brands instead of Aarium as the brand behind the products. Professional brands, cost effective solution &amp; best UI makes Aarium best for target market.</t>
  </si>
  <si>
    <t>During past 8months, we have grown from 0 to have 20 brands using Aarium, 25 more willing to join soon and 100 brands from 4 different countries expressing interest. Platform was built from scratch and soft-launched early October. Raised public&amp;private money for 83k euros.</t>
  </si>
  <si>
    <t>Next 18 months the platform has evolved in to the best solution for design brands to reach their customers. 2016 we expand to 4 new markets in nordics and baltic, Soft entry to rest of Europe.  In early 2017 expanding to Europe  and going for Asia. In 18 months we have 1000brands using Aarium.</t>
  </si>
  <si>
    <t>Hello Hobby</t>
  </si>
  <si>
    <t>http://www.hellohobby.co</t>
  </si>
  <si>
    <t>Online marketplace for all the world's hobbies - the "AirBnB for hobbies"</t>
  </si>
  <si>
    <t>It's often hard to find a new hobby nearby that suits your preference. And it's hard to be self-employed for people with specific skills, such as yoga teachers, dog agility instructors, or oil painting teachers. Our open marketplace platform enables people to list (sell) &amp; share hobbies' courses.</t>
  </si>
  <si>
    <t>Mikko Evinsalo - https://fi.linkedin.com/in/mikkoevinsalo
Mika Vatanen - https://fi.linkedin.com/in/mikavatanen
Tuomas Pättö - https://fi.linkedin.com/in/tuomaspatto</t>
  </si>
  <si>
    <t>What ever your skill or hobby might be HH is an easy tool 1) for customers to search for hobbies nearby, and 2) for instructors to sell various classes. You can also suggest what kind of hobby you are interested in, when, and where, and HH will match the need with an instructor who can teach you.</t>
  </si>
  <si>
    <t>Currently: Finland
Target market: Europe &amp; North-America</t>
  </si>
  <si>
    <t>Current solutions and competition is very fragmented. 
- Google search
- Facebook listings
- Local newspapers
- Hobby instructors' home pages
Startups with similar bus. model operate on different vertical market
- Coursera
- Meetup
- Taskrabbit
- Thumbtack</t>
  </si>
  <si>
    <t>Just getting started with the first live version of the service (should be up and running, with some first indication on traction, by the time of Slush)</t>
  </si>
  <si>
    <t>We need to build the inventory of hobby listings fast. We're working on numerous growth hacks to achieve this. We will use Finland as a proof-of-concept country, but start expansion to other larger markets immediately when we know the service is scalable.</t>
  </si>
  <si>
    <t>Diktamen</t>
  </si>
  <si>
    <t>http://www.diktamen.com/welcome/</t>
  </si>
  <si>
    <t>Faster documentation production method for any IS for physicians and lawyers</t>
  </si>
  <si>
    <t>A disruptive method to free physicians from Hospital Information Systems by generating fault free patient diagnostic documents in real-time using natural language. Diktamen-method also fits for lawyers and other field where a professional's time is a scarce and expensive resource.</t>
  </si>
  <si>
    <t>Olavi Valkama, CEO &amp; Co-Founder of Diktamen, SaaS-Company 'Acute'  Founder and CEO 
Johannes Korpela, Lead Developer &amp; Co-Founder of Diktamen, software and service companies
Pekka Keskiivari, CTO and Partner of Diktamen, several positions in SaaS Companies</t>
  </si>
  <si>
    <t>Diktamen solves a problem how to enter data to i.e Hospital Information Systems in more efficient way using natural speech. 
No one has done it like Diktamen does it combining a dictation to speech rec engines and a unique multitasked manual transcription.</t>
  </si>
  <si>
    <t>Hospitals and law firms in developed countries. Document production market is growing over 50 billion market in developed countries.
Diktamen is focusing to english speaking markets and it has steady on-going and growing business in Ireland at the moment.</t>
  </si>
  <si>
    <t>Nuance (TM) Speech Recognition, it only partly optimises document production to IS and leaves error correction to professionals. Diktamen's full optimised method saves professionals' time more than any SpeechRec -engine ever will able to do which gives us a competitive advantage.</t>
  </si>
  <si>
    <t>Turnover 2.5 Meur,  profitable and growing SaaS and medical documentation transcription business in Finland, a software reseller/agent started channel sales in Ireland</t>
  </si>
  <si>
    <t>Turnover 4.5 Meur, profitable and growing SaaS and medical documentation transcription business in Finland, a new 'Diktamen-method' will be launched and software resellers/agents will start channel sales in UK, Canada and US</t>
  </si>
  <si>
    <t>Vulcan Vision Corporation</t>
  </si>
  <si>
    <t>http://www.vulcanvision.com</t>
  </si>
  <si>
    <t>Synchronized video content from multiple mobile devices to create #wholenewview</t>
  </si>
  <si>
    <t>We take smart devices' video to create a whole new visual experience. FloatingViewpoint™ technology allows viewing of any moving object from a desired, floating viewpoint. First application is a powerful communications tool for professional sports coaching.</t>
  </si>
  <si>
    <t>Asko Roine, founder and chairman, a digital imaging pioneer with 14y entrepreneurship in visualization. Hannu Eronen, CEO, 25y with international sw and services business. Pekka Roine, board member, a start-up mentor. Jukka Ropponen, professional sports business and top ice hockey goalie coaching</t>
  </si>
  <si>
    <t>UbiQvue™ is a visual communication tool allowing you to seamlessly float around your athlete. Being light &amp; mobile, ubiQvue allows you to quickly position the cameras into optimal angles of the action. Operating the cameras conveniently from your iPad, allowing for simple floating around the action.</t>
  </si>
  <si>
    <t>We target European and North-American professional coaching markets. We enter the market in High Performance Centers, such as Netherlands and USA Olympic Training Centers. We expand to professional coaching community (234 900 in USA alone) and later into youth coaching (3.5M in USA)</t>
  </si>
  <si>
    <t>In the low-end, fixed view-point video is the basic technology widely used but providing limited visual info. In the very high-end is the motion analyzing system used in biomechanical research; very expensive, and does not feed into training process. UbiQvue is mobile, quick and very easy-to-use.</t>
  </si>
  <si>
    <t>We are on beta level in product development.  We are currently running a customer pilot at Kuortane Olympic Training Center and about to start pilots in Netherlands Olympic Training Center and USA Olympic Committee Training Center at Chula Vista. We've generated initial revenue already.</t>
  </si>
  <si>
    <t>Run the international pilots and make them references with case studies. Finish the first product version. Expand the team. Launch in EU and North American markets.  Gain revenue.</t>
  </si>
  <si>
    <t>Mobihai</t>
  </si>
  <si>
    <t>http://mobihai.com</t>
  </si>
  <si>
    <t>We provide a cloud-based mobile service for contacting your customers.</t>
  </si>
  <si>
    <t>We are developing a service for international corporations. Fully automated mobile communication with international end users, supporting all mobile devices.</t>
  </si>
  <si>
    <t>Jaripekka Salminen, Senior Software Engineer with a long Nokia background</t>
  </si>
  <si>
    <t>Fully automated, cloud based mobile communications platform, supporting all mobile devices globally.</t>
  </si>
  <si>
    <t>Working on getting corporate customers in Finland, later in Baltic and Scandinavia. Market opportunity is in global, self-service Internet sales.</t>
  </si>
  <si>
    <t>Several Finnish companies provide simple SMS based communication services. We provide global service starting with two-way SMS and easily using other mobile communications channels.</t>
  </si>
  <si>
    <t>We have put 6 months in product development. Our first sales are around 10 k€.</t>
  </si>
  <si>
    <t>Success with beta customers can be multiplied with say 20 customers each paying 5-10k€ per month = 1-2 million €/year.</t>
  </si>
  <si>
    <t>Sosho</t>
  </si>
  <si>
    <t>http://www.sosho.co</t>
  </si>
  <si>
    <t>Virtual assistant for shopping</t>
  </si>
  <si>
    <t>Search is too limited, time consuming and challenged at delivering multi-layered responses in context.  Sosho delivers contextual information through a virtual assistant. Building on P2P responses enables the underlying technology to improve responses.Pass: disrupt https://vimeo.com/140950879</t>
  </si>
  <si>
    <t>Teemu Kinos, M.Sc. Toni Öyry, Digital Emmy Award Winner. Mikko Malmari, CTO. Daniel Gyves, Retail Expert, launched Dr. Martens in Europe. Mario Alemi, Data Sciences,  PhD in high-energy nuclear physics. Kimmo Oila,  Chairman of Eversheds. Elie Nasr and Ghady Rayess, Founders of Foo.mobi.</t>
  </si>
  <si>
    <t>We are developing an app, which utilises machine learning to create smart responses with focus on 3 areas; 
1. Contextual to user needs 
2. Facility to remember and recall information 
3. Facility to learn and improve responses.
4. In future solution developing a machine vision to enhance U/X</t>
  </si>
  <si>
    <t>The market for digital assistants is going to be 16 times bigger in next 10 years according to BCC Research. 
- 2013: 450M$
- 2014: 585M$
- 2019: 2175M$
- 2024: 8075M$</t>
  </si>
  <si>
    <t>We can already see how the big companies are approaching virtual assistants (Siri, etc) and can expect there to be further and probably quite revolutionary changes. The problems they will be struggling with is user acceptance and getting something into market that will be used and recognised.</t>
  </si>
  <si>
    <t>We build a prototype in 2014, gained traction to pursue the mobile space. Startup Sauna alumni fall 2014. Build the team around Sosho during winter and got approved funding from Tekes during Summer 2015. Pursuing an investment for 200,000$, to build the user and client base outside of Finland.</t>
  </si>
  <si>
    <t>With the funding on hand we are able to gain substantial user and client base to work from. 
1-6 months 
- 100K unique users monthly
- 200 customers
6-12 months 
- 500,000 unique users monthly
- 1000 customers
12-18 months
- 1,000,000 unique users monthly
- 2000 customers</t>
  </si>
  <si>
    <t>Toothselfie.com</t>
  </si>
  <si>
    <t>http://toothselfie.com</t>
  </si>
  <si>
    <t>Toothselfie eradicates all cavities from people's teeth by better oral hygiene</t>
  </si>
  <si>
    <t>Toothselfie eradicates all cavities from people's teeth by creating better oral hygiene habits. The solution simply forces people to brush their teeth well by requiring a photograph of well brushed teeth to be fed into the system every morning and evening for 3 months.</t>
  </si>
  <si>
    <t>Currently this is a concept being developed by Anssi Mikola, a serial entrepreneur</t>
  </si>
  <si>
    <t>The market is all people with a smart phone. The assumption is that the product is used once or twice in a persons lifetime. With smartphone penetration above 60 % in developed countries the addressable market would be over 2 billion people.</t>
  </si>
  <si>
    <t>Competition is currently the education delivered by schools and dental practices around the world. This is predominantly a very expensive way of delivering education as each instance of education requires a personal visit.</t>
  </si>
  <si>
    <t>We are in process of finding a pilot site. Ne deployment has been made so far.</t>
  </si>
  <si>
    <t>The first pilots should be out by the end of the year, after which the intention is to distribute through viral distribution and school health education curriculums.</t>
  </si>
  <si>
    <t>Rival Games Ltd</t>
  </si>
  <si>
    <t>http://rival-games.com/</t>
  </si>
  <si>
    <t>HBO in Gaming</t>
  </si>
  <si>
    <t>We bring the customers an alternative form of entertainment, where TV series execution meets an interactive story-driven gaming in a graphic novel appearance. Current projects: The Detail (our own IP, out on Steam and iOS), unannounced partnership with a major U.S. based comic imprint.</t>
  </si>
  <si>
    <t>The founders of Rival Games have been long-time friends for the past 15 years, and they are backed by a team of various skilled individuals (currently 14), ranging from professional writers to experienced producers and movie directors. Prior experience from Digital Chocolate, Bugbear and Rovio.</t>
  </si>
  <si>
    <t>A new form of entertainment, where TV series execution meets interactive story-driven gaming. The Detail (our own IP) is inspired by the best crime TV series and aimed at the same audience. We are also hard at work on the shared development of a well-known IP.</t>
  </si>
  <si>
    <t>Games are the new storytelling medium. In US markets alone, gamers spent $21 Billion into games in 2012, which is currently about 50 percent of the market worldwide. We are answering these expectations among the first companies in the mobile market with high-quality cross-genre narrative experiences</t>
  </si>
  <si>
    <t>Interactive storytelling is a huge untapped blue ocean on mobile, since most of the competitors are still focused in traditional platforms.Due to our unique themes and design philosophies, we have a clear positioning different from other similar games.</t>
  </si>
  <si>
    <t>We've launched two episodes of our debut franchise, The Detail, on Steam and iOS. They have received positive feedback from media and players alike. Due to that, we have been able to hire experienced industry professionals as well as close the major partnership with the U.S. base comic imprint.</t>
  </si>
  <si>
    <t>Developing and launching the partnership project with the U.S. based comic imprint, who will provide unique marketing support for the game. At the same time, starting pre-development on a new innovative narrative experience for the mobile space.</t>
  </si>
  <si>
    <t>Advacam</t>
  </si>
  <si>
    <t>http://www.advacam.com</t>
  </si>
  <si>
    <t>Manufacturing tech &amp; materials
Transport &amp; automotive</t>
  </si>
  <si>
    <t>Material resolving imaging cameras for NDT and industrial quality assurance</t>
  </si>
  <si>
    <t>Advacam design, manufacture and sell digital material resolving color X-ray imaging cameras for non-destructive inspection in oil and gas, aerospace and electronics industries.</t>
  </si>
  <si>
    <t>Advacam's founding and executive team has multidisciplinary skills in business, silicon sensor manufacturing, micro packaging, electronics design and X-ray imaging solutions. Our team is divided to two offices - microelectronics in Espoo and camera manufacturing in Prague, Czech Republic.</t>
  </si>
  <si>
    <t>Advacam has extensive portfolio of camera products ranging from smallest USB-memory sized camera MiniPIX to largest laptop-sized camera WidePIX. We differentiate with unlimited image contrast and material resolving capability. Typically our product is accompanied with a new imaging solution.</t>
  </si>
  <si>
    <t>Target markets are in industrial non-destructive inspection. Currently we are penetrating to oil and gas, aerospace and electronics manufacturing industries working together with the NDT market leaders in each segment. We have been able to enter the academic and scientific markets independently.</t>
  </si>
  <si>
    <t>The main competition in NDT market is against the conventional x-ray imaging and ultra sonic inspection techniques. We are able to out perform both in the technology. Challenge has been the prejudices and hesitation to adopt the new technology. We have found the market fits for our products to start</t>
  </si>
  <si>
    <t>Year ago our revenues were ~700 k$ and now we have been able to double it. Our team size has also doubled. We have been able to enter to industrial NDT markets that is our goal. In addition, we have entered to US and Japanese markets. Second generation of products and software has been completed.</t>
  </si>
  <si>
    <t>Main goal is to satisfy the industrial customers and get them to adopt our technology into their products. Challenges are in delivering only high quality and prepare for large scale production. The revenues and team should double. Revenue transfer from academy to industry. New market fit products.</t>
  </si>
  <si>
    <t>PackageMedia</t>
  </si>
  <si>
    <t>http://www.packagemedia.com</t>
  </si>
  <si>
    <t>Kouvola</t>
  </si>
  <si>
    <t>PackageMedia digitizes everyday products</t>
  </si>
  <si>
    <t>PackageMedia is the largest digital packaging factory in the northern countries. We create connection between consumers and brands through digital services and unique packaging. We already deliver our services to 16 countries through our customers.</t>
  </si>
  <si>
    <t>Mauri Reinilä, Aleksi Uusitalo, Minna Rasimus, Vesa-Matti Marjamäki, Toni Röyhy</t>
  </si>
  <si>
    <t>The product is a campaign platform that connects packaging and digital services. We create a new way of connecting everyday consuming to games and brands. With the platform you can build campaigns by connecting several different digital services to the purchasing consumer.</t>
  </si>
  <si>
    <t>The adressable market is a combination of packaging, market research and advertising markets, total of 1900 billion € with a growth rate of 5-10%. Our target market is 2 billion €.</t>
  </si>
  <si>
    <t>Our competitor and also a major opportunity is the digitizing package industry and the companies that choose to crab the existing opportunities. Our competitive advantages are good industrial partnerships, flexible business models and a broad service selection.</t>
  </si>
  <si>
    <t>New services (IT &amp; Campaign Platform) revenues are growing with a 100% rate</t>
  </si>
  <si>
    <t>1. We start building our a retailer network in Europe, 2. Internationalization of our solution sales, 3. Marketing and image renewal, 300-400% growth in the new services business (IT and Campaign Platform)</t>
  </si>
  <si>
    <t>46elks</t>
  </si>
  <si>
    <t>http://www.46elks.com</t>
  </si>
  <si>
    <t>Voice, SMS and MMS in an easy API. For developers built by developers.</t>
  </si>
  <si>
    <t>With a growing number of developers all around the globe, 46elks provides a platform and tools for these developers to integrate telephony infrastructure into their applications. In simple words - Voice, SMS and MMS for developers.</t>
  </si>
  <si>
    <t>Johannes Lundberg is a hacker-by-heart who has a background both building WiFi-networks in Africa and software firewalls for Swedish Internet banks. Martin Harari Thuresson is a teacher and self-taught developer. Emil Tullstedt is our open source guru and Royden James is "the" growth hacker.</t>
  </si>
  <si>
    <t>We provide software companies with the tools they need to integrate telephony such as phone calls &amp; SMS into their application. Our product is "developer first" and is really tailored to remove the complex barriers for our customers, allowing for really fast integration - and thus innovation.</t>
  </si>
  <si>
    <t>Our internal calculation says that the market in Sweden alone is 77 MSEK, and that is based on there being 47000 developers in Sweden. The whole of Europe have 2.6 million developers and we expect a similar need in other European countries.</t>
  </si>
  <si>
    <t>Our main competitor is Twilio. We had an edge on them by having a better API and being more local. Which means having the telecommunication features European companies expect, as well as providing local support and pricing in local currencies.</t>
  </si>
  <si>
    <t>Our average monthly growth the last 24 months is 5%, but we are now accelerating... :-)</t>
  </si>
  <si>
    <t>We expect to be growing at least 300% per year.</t>
  </si>
  <si>
    <t>Nobicomms Ltd</t>
  </si>
  <si>
    <t>http://nobicomms.com</t>
  </si>
  <si>
    <t>Kauhajoki</t>
  </si>
  <si>
    <t>Change into action - transparent process for final execution.</t>
  </si>
  <si>
    <t>Most decisions never execute because of bad communication, lack of engagement and poor transparency. Nobicomms provides cloudsoftware with employee engaging process to make sure that all members are onboard with aligned view of what is expected. Nobicomms is great tool for all who drive change.</t>
  </si>
  <si>
    <t>Mr. Timo Kaura, product business oriented software business expert. History in various positions in OpusCapita Ltd, that was sold to Post of Finland in 2011. Farmer.
Mr. Hannu Vuola, communication and change management guru with backround from Sampo Group acquired by Danske Bank later.</t>
  </si>
  <si>
    <t>Nobicomms has complete and transparent process for effective and engaging communication across many levels of organization. Communicator loves us because she has all the information needed to know how the communication reach, affects and turns into action. Receiver loves us because of  mobility.</t>
  </si>
  <si>
    <t>Failures in efficiently executing decisions or managing change costs billions every year. Most tools available are receiver centric and due that receiver makes decision if she is interested. Nobicomms provides sender centric process that helps sender to succeed in need-to-know information sharing.</t>
  </si>
  <si>
    <t>Snapcomms, Improved Apps and Jive (on their top-down communication part). Most competitors are consultant oriented tools, not products. Nobicomms is cloudborn agile company with exponentially scalable business model.</t>
  </si>
  <si>
    <t>We have grown from zero to big bunch of customers and about 100 k€ revenue.</t>
  </si>
  <si>
    <t>We will be available for huge network of professional resellers in next six months. Projected growth is double each month during 2016.</t>
  </si>
  <si>
    <t>GoodLife Technology</t>
  </si>
  <si>
    <t>http://www.goodlife.technology</t>
  </si>
  <si>
    <t>Consumer and outcomes driven solutions for healthcare and wellness domains.</t>
  </si>
  <si>
    <t>We have developed a proprietary business development kit, Momentum BDK, bringing professional-to-client services into consumer devices. Service providers can create new revenue generation models, get measurable outcome analysis and improve service efficiency via better compliance and interaction.</t>
  </si>
  <si>
    <t>Hannu Vuola – The Chairman of the Board: 25+ years’ business development, marketing and communication. 
Henrik Jürgens – The CEO: 10+ years’ experience from gaming industry. Leading sales and marketing at Microsoft, EA and Nokia.
Janne Niittymäki – The CTO: 15+ years’ experience in development.</t>
  </si>
  <si>
    <t>The first commercial end user product based on Momentum BDK is PT Momentum - a personalized and gamified mobile application which motivates and guides clients to comply with their training program in physiotherapy.</t>
  </si>
  <si>
    <t>Our content and distribution partner, PhysioTools, is the global market leader in exercise software.  They have 250,000 therapists as clients in 80 countries. Total addressable market: 1M therapists, 300M consumers per annum (1,6B€). PhysioTools covers 25% of this market.</t>
  </si>
  <si>
    <t>In physiotherapy Physiotec, VHI Kitts, PT Studio, Fysiofile, Mobilus Digital Rehab and ExorLive. Our exclusive partnership with PhysioTools guarantees us 25% market reach. In terms of technology none of the competitors offers a mobile solution that follows the consumer compliance and gathers data.</t>
  </si>
  <si>
    <t>PT Momentum is now in use in 150 clinics in the UK, Ireland, Finland and Sweden.</t>
  </si>
  <si>
    <t>With the help of new funding we would be able to launch PT Momentum globally by strengthening our team and marketing. We will also develop a professional app based on Momentum BDK to utilize our technology in other fields of healthcare and wellness domains.</t>
  </si>
  <si>
    <t>Hardcoder Oy</t>
  </si>
  <si>
    <t>http://www.hardcoder.fi</t>
  </si>
  <si>
    <t>Wearable technology
Industrial internet &amp; IoT</t>
  </si>
  <si>
    <t>We innovate, design and develop tiny wireless devices for IoT and wearables.</t>
  </si>
  <si>
    <t>We can develop a functional prototype or final product from customer's idea. Our services include hardware design, software development (firmware, apps, backend) and mechanical design. We also constantly work on our own innovations which at the moment include wearables, trackers and communications.</t>
  </si>
  <si>
    <t>Toni Hakala - coFounder, CEO (hardware)
Jarno Lankinen - coFounder, CTO (software)
Ville Nikkanen - Advisor</t>
  </si>
  <si>
    <t>Safety bracelet for children including environmental monitoring, activity tracing, proximity tracking and customisable alerting. Our product is smaller, more energy efficient and has more versatile features than anything currently on the market.</t>
  </si>
  <si>
    <t>Families with small children, daycare centers and schools worldwide.</t>
  </si>
  <si>
    <t>Yepzon, PocketFinder, Amber Alert, Trax etc. All these products use GPS &amp; GPRS which results in bulkier size and shortened battery life. You usually also have to subscribe to GPRS service which means there's a monthly fee. Our product takes a completely different approach.</t>
  </si>
  <si>
    <t>We are an early stage startup. Our staff has grown from 2 to 3 persons. :-)
We have acquired paying customers for our contract design business and finished first prototypes for our own product lines.</t>
  </si>
  <si>
    <t>We continue to fund our own development by acquiring more paying customers and at the same time continue to bring our own products closer to launch.</t>
  </si>
  <si>
    <t>Moppicom Oy</t>
  </si>
  <si>
    <t>http://www.moppi.com</t>
  </si>
  <si>
    <t>Moppi.com is an online marketplace for independent cleaning professionals.</t>
  </si>
  <si>
    <t>Moppi connects professional cleaners with customers, deals with payments, bookings and insurances so that cleaners can do what they do best; clean. For customer it only takes 2 minutes to book and pay a cleaning. We vet all cleaners personally and insure every cleaning up to 1 million euro.</t>
  </si>
  <si>
    <t>Matti Tiainen, Founder &amp; CMO / Experience from a big company as CEO to small start-upsFredrik Engvall, Co-founder &amp; CFO / Experience in IT, Telecoms, Exit, financeOskari Räisänen, Co-founder &amp; CTO / Serial entrepreneur, IT, CleantechAntti J Peltonen, Co-founder &amp; PR / Journalist, PR, Copy</t>
  </si>
  <si>
    <t>We make it fast and simple to book cleaning services. For cleaners we do all back-office work so they can concentrate on the cleaning. Key differentiator is that we provide better quality faster and cheaper. We also insure all cleanings and vet cleaners personally.</t>
  </si>
  <si>
    <t>Our first market in Finland is private households. In Finland 116,000 households use tax deduction on home help services every year. Average amount spent on home help is around 900€ p.a. Alone the market using this deduction in Finland is over 100m€. Next markets are Sweden, Netherlands and UK.</t>
  </si>
  <si>
    <t>We compete mostly with traditional cleaning companies that are expensive, stiff and out of date. Booking processes are difficult, one man cleaning shops dont have tax deduction rights or insurances. Trust is a big issue and we bring trust through vetting, insurances and peer-reviews.</t>
  </si>
  <si>
    <t>0 to 100 cleaners in 4 months.</t>
  </si>
  <si>
    <t>Our strategy is to create scalable affiliate marketing campaigns, use traditional marketing, improve our conversions from one time cleanings to subscriptions from the current 8-10% to 30% and also bring in new revenue channels from home help IoT and subscription services. FIN, SWE, NL, UK in 2016</t>
  </si>
  <si>
    <t>Palscan</t>
  </si>
  <si>
    <t>http://www.palscan.com</t>
  </si>
  <si>
    <t>Palscan extends your social networks by matching the future.</t>
  </si>
  <si>
    <t>Palscan extends your social networks by matching the future. Connect with like-minded, team-up and discover new worlds together!</t>
  </si>
  <si>
    <t>Co-founders, very experienced team.</t>
  </si>
  <si>
    <t>Palscan extends your social network by matching your future with others.</t>
  </si>
  <si>
    <t>Pilot made for European markets, but soon after globally through strategic partnerships.</t>
  </si>
  <si>
    <t>Our advantage is unique angle of future activity and new social networks. Market leader social services and travel agencies as competition.</t>
  </si>
  <si>
    <t>Demo (POC) phase now,  beta in the beginning of 2016.</t>
  </si>
  <si>
    <t>Detailed material on this by request.</t>
  </si>
  <si>
    <t>Fantastec</t>
  </si>
  <si>
    <t>http://www.fantastec.fi</t>
  </si>
  <si>
    <t>Award-winning mobile learning games</t>
  </si>
  <si>
    <t>Fantastec developes award-winning mobile learning games. Wonder Bunny game series is one of the world's first comprehensive game-based learning solutions. Wonder Bunny games are distributed and marketed by several world-leading co-operators like Samsung kids tablet.</t>
  </si>
  <si>
    <t>CEO Juha Väisänen, more info later</t>
  </si>
  <si>
    <t>Award-winning Wonder Bunny mobile learning game series.</t>
  </si>
  <si>
    <t>Edutech markets 40 Billion USD, growing 30% yearly</t>
  </si>
  <si>
    <t>Edutech and kids game developers like Toca Boca. Competive advantage comes from visually beautiful content, appealing characters and story for kids, real learning value for parents and schools.</t>
  </si>
  <si>
    <t>Steady growth with zero marketing budget. Several new go-to-market parnerships starting Q4/2015.</t>
  </si>
  <si>
    <t>New partnerships &amp; new content.</t>
  </si>
  <si>
    <t>Lume Games</t>
  </si>
  <si>
    <t>http://www.lumegames.com/</t>
  </si>
  <si>
    <t>Lume games develops Real-World Aware games.</t>
  </si>
  <si>
    <t>Top apps in App Store today analyse the user’s context to create a more compelling experience. Lume Games incorporates this paradigm into Real-World Aware games. Our mission is to connect players in a similar situation and take leading role in next wave of mobile games.</t>
  </si>
  <si>
    <t>Riku Suomela, CEO, Co-Founder. 15+ years experience in Mixed Reality, mobile and games. Matias Ärje, CTO, Co-Founder. 15 years of experience in scalable service development. Ari Nykänen, Creative Director, Co-Founder. 10+ years in mobile gaming, delivered over 70 games to market.</t>
  </si>
  <si>
    <t>Hidden Heroes, our first product in market is a competitive game with barcodes and QR codes. Players scan codes and battle for the control of real world products. The key differentiating feature is the players ability to own any product in the real world. Pet Spot, coming to soft launch early 2016.</t>
  </si>
  <si>
    <t>Our games are Real-World Aware games played in the mobile devices: smartphones and tablets. The mobile games market is worth 30B$ in 2015 and it continues to grow significantly every year. We believe Real-World Awareness will be fueling the growth, as has happened in the application side.</t>
  </si>
  <si>
    <t>Our competition is two fold. First, there are plenty of real-world aware games that require physical distribution (cards) or movement (location-aware). Second, all mobile games operate on the same market. We differentiate from both with a non laborious Real-World Awareness.</t>
  </si>
  <si>
    <t>We have released Hidden Heroes to the market with Apple featuring in US, UK and other markets. We have gotten a six figure number of downloads and the players have scanned an equal amount of products . Our second game is in prototype stage and will be soft launched in Q1/2016.</t>
  </si>
  <si>
    <t>We aim to grow the company from 1 team to 3 teams and accelerate the speed  in which we can bring new products to market. Our platform is ready for Real-World-Aware game development making new product development much faster.</t>
  </si>
  <si>
    <t>ParsTech Rokh Pharmaceuticals</t>
  </si>
  <si>
    <t>http://www.parstechrokh.com</t>
  </si>
  <si>
    <t>Iran, Islamic Republic of</t>
  </si>
  <si>
    <t>Mashhad</t>
  </si>
  <si>
    <t>ParsTech Rokh is aimed to reconcile between nature and technology.</t>
  </si>
  <si>
    <t>ParsTech Rokh pharma is the newly estahlished herbal pharma in the eastern Iran. Being one of the fastest and well grown bio based firm, it has gained the trust of its customers with its first natural plant spray in market. Currently, firm producing more than 70 biological/herbal products.</t>
  </si>
  <si>
    <t>Taghi Mirahmadi(Chemical Engineer and Business Expert)Afshin Afsharian(Pharmacist and Business Expert)(Biotechnologists and Young Business Experts)Hojjat Naderi-MeshkinMahdi MirahmadiMuhammad Irfan-MaqsoodNasir Khadank Nikfarjam</t>
  </si>
  <si>
    <t>Producing more than 70 natural and biological derived products. Concerning rapid increase in diseases like cancer has diverted the selection of customers from chemical to natural products. Demands of ParsTechRokh products in market showing the public interest and the business perspective of firm.</t>
  </si>
  <si>
    <t>1-General public as end user2-Cosmetic industrial units using chemical components3-Agricultural sector for enhanced bio-remediation and degradation4-Food and bakery products (end users and production units)5-Ornamental industry to protect plants and animals from chemical effects6-Biodrugs</t>
  </si>
  <si>
    <t>Producers and importers of chemical products e.g. cosmetics, drugs, chemicals etc.Producers and importers of bio-products e.g. cosmetics, drugs, chemicals etc.</t>
  </si>
  <si>
    <t>1-10 products available in market2-More than 70 ready prototype herbal and natural products3-Recruitment of 15-48 young researchers 4- R&amp;D unit and involvement of about 20 young researchers in unit5-Extended market catch up for first 10 products</t>
  </si>
  <si>
    <t>1-Development of new bio-reactors2-Launch of cosmetic production plant3-Launch of body spray production plant4-Extraction and purification plant for natural derived antioxidants5-International partnership and investment for global market</t>
  </si>
  <si>
    <t>BiiSafe Oy</t>
  </si>
  <si>
    <t>http://www.biisafe.com</t>
  </si>
  <si>
    <t>Wearable technology
Health &amp; wellbeing</t>
  </si>
  <si>
    <t>Cloud connected mobile safety device (BiiSafe Buddy) and digitised cloud service</t>
  </si>
  <si>
    <t>Our mission is to digitize safety and security solutions by providing modern and stylish multi-purpose safety device BiiSafe Buddy, that is connected to mobile phone &amp; app (possibly B2B branded) and supporting cloud service. We connect SME security companies with huge customer potential.</t>
  </si>
  <si>
    <t>Jouni Suutarinen, COO &amp; Founder. M.Sc. Automation, Born 1968,  Over 23y in tech Industry 
Sauli Kiuru, Director of Board &amp; Founder. M.Sc. Economics, Born 1972, Founder of Barona Group
Tuomo Pentikäinen, CEO &amp; Board member,Born 1972, M.Sc. Economics,Entrepreneur
Pekka Kettunen, CTO&amp; Founder, M.Sc.</t>
  </si>
  <si>
    <t>Red Dot Awarded BiiSafe Buddy is a new kind of mobile phone accessory for consumers and businesses.It brings safety to ones everyday life. It is an item tracker,location sharing device,safety button and activity tracker too! For B2B customers we offer customisation and brand communication channel.</t>
  </si>
  <si>
    <t>Safety and security market is estimated to grow steadily almost 15% per year from ~$60Mrd up to $200Mrd by 2019.Wearable markets are expected to grow with the same CAGR ~16% by 2019. Many of the wearable subsegment markets are still on early adopters phase, but market situation can develop rapidly.</t>
  </si>
  <si>
    <t>Buddy is quite often compared to simple item trackers like: Chipolo, Tile etc. There are few US -based companies working with Bluetooth accessory &amp; mobile phone transmitting alerts to predefined addresses. BiiSafe Buddy is the most versatile device with its combined features and B2B branding capable</t>
  </si>
  <si>
    <t>Within last 12 months we have shipped over 20 000 BiiSafe Buddies. We have signed multi -year agreement with Finnish security company F-Secure. Our revenue has grown from 0 to over 500k$. We have signed 3 pilot agreements with different 24/7 security service companies. We are exporting over 90%.</t>
  </si>
  <si>
    <t>We continue dialogue with B2B companies and will introduce new 3.0.0 SW -version with advanced branding capabilities. For SME -security companies we will implement "Uber" -kind of security platform that takes only few days to start selling your 24/7 security services via BiiSafe Buddy application.</t>
  </si>
  <si>
    <t>LNGinside Technologies Oy</t>
  </si>
  <si>
    <t>http://www.lnginside.com</t>
  </si>
  <si>
    <t>LNG-based energy solutions</t>
  </si>
  <si>
    <t>LNG-based energy solutions for marine, automobiles and industrial energy production</t>
  </si>
  <si>
    <t>Tapio Pitkäranta
Valtteri Maja
Antti Bergholm</t>
  </si>
  <si>
    <t>Technical solution for storing and combusting LNG</t>
  </si>
  <si>
    <t>Large engineering conglomerates in traditional energy production, engine manufacturers in newer areas</t>
  </si>
  <si>
    <t>Sales stable, not growing</t>
  </si>
  <si>
    <t>Sales expected to decline due to collapse in oil price</t>
  </si>
  <si>
    <t>Muuvin</t>
  </si>
  <si>
    <t>http://muuvin.com</t>
  </si>
  <si>
    <t>Muuvin will do to Real Estate what Airbnb did to hotels and Tinder to dating.</t>
  </si>
  <si>
    <t>Muuvin is matching homeowners with potential buyers. We combine online real estate listings and saved searches with Airbnb/Tinder-like matchmaking mechanics. Selling, buying or just following the value – imagine accessing saved property searches matching your criterias.</t>
  </si>
  <si>
    <t>Lars Carlsson (1979), Business development (Concept owner)
Samuel Thesleff 1978), Business development
Sami Nikkinen (1990), Service designer and graphics (Creative lead)
Joonas Teurokoski (1988), Backend developer (Tech lead)
Leevi Huhtamaa (1979), Frontend developer (UX lead)</t>
  </si>
  <si>
    <t>Buying? We match your criteria with both on- and off-sale homes. Owning? You get direct notifications of searches matching your home and possibility to contact interested buyers.  Customize your feed, collect your favourites or make watches for interesting areas.</t>
  </si>
  <si>
    <t>The opportunity is global, but as an example the commercial real estate industry only in Finland is 500+ MEUR (fees collected by providing consumers with information that already is, or at least should be, available to them via Internet). Homes for sale (FI) ~42.000, private homes (FI) ~2,7 million.</t>
  </si>
  <si>
    <t>Online, mainly local listing services. Our benchmarks include Finnish services like Oikotie and Etuovi and US sites like Trulia and Zillow. None of the mentioned has adopted our "consumer first" approach assumably because of their main source of income being real estate agencies/agents.</t>
  </si>
  <si>
    <t>We will launch the service 2015-2016 using a local/micro-market growth hacking. We collect usage data extensively, but key metrics will include sessions, interactions, homes, listings as well as conversion from free to paying user.</t>
  </si>
  <si>
    <t>Localising our service (.fi, .se etc. compared to a generic .com) will be of significance. More detailed plans will be made as we ramp up for launch.</t>
  </si>
  <si>
    <t>Shoppire</t>
  </si>
  <si>
    <t>http://www.shoppire.com</t>
  </si>
  <si>
    <t>Shoppire is a convenient predictive shopping platform with a global social cause</t>
  </si>
  <si>
    <t>Shoppire is a predictive shopping platform, that delivers products from the preferred stores with ease and low cost. As a consumer, the eventual goal is that you needn't visit a store to do your everyday purchases, and automate it. We use big data, build retail employment &amp; global social upliftment.</t>
  </si>
  <si>
    <t>Founder: Raghunath Koduvayur (Indian, living in Finland since 2008)
8 years - Procter and Gamble, Nokia and Microsoft. Has managed products over 500millionEUR. INSEAD MBA, Computer Engineer
Igor and Deep have Msc in Machine learning and Data Mining from Aalto Yliopisto. 3years with startups!</t>
  </si>
  <si>
    <t>A world where you no longer need to order products, a world of convenience, time, and saving money. Shoppire will deliver on this promise. We will reverse the way companies do marketing with personalized, relevant marketing. Great team, Predictive algorithms, &amp; collective bidding differentiate us.</t>
  </si>
  <si>
    <t>100billion $ is the market estimation by BCG by 2018, while retail sales worldwide is about 22 Trillion $. Our addressable market is huge, because of the growing m-commerce momentum in developing nations. We can also be first movers worldwide with the predictive shopping platform.</t>
  </si>
  <si>
    <t>There are significant traditional competitors like Amazon.com, Accenture, Retailnext and Foodie.FM. But our differentiated offerings of hyperlocal collective bidding, unique predictive algorithms and the low costs with high quality products differentiate us as a platform and offering.</t>
  </si>
  <si>
    <t>Prototype, Partners and employees. In the prototype phase, the team has grown from 1 to 9 diverse employees, with a working prototype, and 1 retail customer who is willing to pilot it in Finland. We are also in good discussions with a partner in a Indian city and also with another partner in Africa</t>
  </si>
  <si>
    <t>Our GTM strategy is to do a pilot in Finland and India by Jan 2016, understand the user behaviour and finetune the prototype. Get atleast 50 retailers onboard in the first month, and about 2000 customers. In the next 18 months, we aim to expand to atleast half a million transactions on our platform.</t>
  </si>
  <si>
    <t>Suomen Talotiedot Oy</t>
  </si>
  <si>
    <t>http://www.talotiedot.fi</t>
  </si>
  <si>
    <t>Online service for condominiums and house managers</t>
  </si>
  <si>
    <t>Talotiedot improves communication between condominiums and condominium apartment owners/inhabitants. All condominium documents are safe in one place and available 24/7. It is easy and fast way to create and share information. Used as a housing service book, it helps to save the maintenance costs.</t>
  </si>
  <si>
    <t>Juho Leikas - Marketing and sales, entrepreneur, MBA
Sampo Pihl - Developer &amp; sales, BBA
Mikko Pullinen - Softare developer, partner ,University of Applied Sciences Lahti
Juhani Hodju - ICT and Project Management M.Sc. (Econ.)
Mika Viljakainen - Mobile Applications, Web-pages, entrepreneur</t>
  </si>
  <si>
    <t>We are helping condominiums to be more independent and follow the law. It is easy way to share information by themselves when house manager is not capable to do it proberly. We can also help house manager to handle several condominiums with less time and improve the current way of communication.</t>
  </si>
  <si>
    <t>Small and mid-size condominius and house manager companies. There are 80 000 condominiums in Finland and 600 000 condominium apartment owners are interested to reduce or be better aware their housing maintenance costs.  Among of 700 house manager companies are potential customers as well.</t>
  </si>
  <si>
    <t>http://goose.fi/
http://taloset.fi/
http://www.omataloyhtio.fi/
Our approach has a different angle. It is simple to read, save, share, print and create information.   As a main result, condominium keep their documents safe , better organized and available all person interested.</t>
  </si>
  <si>
    <t>Starting from scratch may 2014. We got our beta working 4/2015. So far no paying customers, just pilot cases and further development. We have close relation to Kiinteistöliitto. They have helped us in planning and knowledge. Co-operation continues and we  are confident it will help us in marketing.</t>
  </si>
  <si>
    <t>Continue co-operation with Kiinteistöliitto and develope service book together with them. To get either investment or marketing support from  their side. We are working now with marketing research to investigate other potential usage and users. We are ready to start wider marketing spring 2016!</t>
  </si>
  <si>
    <t>Dear Lucy</t>
  </si>
  <si>
    <t>http://dearlucy.co</t>
  </si>
  <si>
    <t>Business Dashboards</t>
  </si>
  <si>
    <t>Dear Lucy collects your key business metrics in one place, into live business dashboards showing where we're hitting goals or lacking in performance. On big screens at the office or with your favourite device. For your people, directors, management group, board and investors.</t>
  </si>
  <si>
    <t>Taina Sipilä, CEO &amp; Founder (https://fi.linkedin.com/in/tainasipila). Built up an international cloud business, Sympa as CEO &amp; growth director.
Sampo Pasanen, CTO, part-time (https://fi.linkedin.com/in/sampopasanen). In charge of product development in an international software business, Efecte.</t>
  </si>
  <si>
    <t>1. Great UI clearly indicating where business is achieving goals or lacking behind
2. Easily connected with existing business software (connectors)
3. Agile to modify</t>
  </si>
  <si>
    <t>Cloud based BI growing from USD 0.75B to USD 2.94B between 2013-18 (CAGR 31%). Trends towards readily-deployable solutions and subscription based self-service.</t>
  </si>
  <si>
    <t>Competition &amp; good players being born mainly in US.</t>
  </si>
  <si>
    <t>First year focus on product dev with subcontractors, concentrating on creating a scalable product. 5 customers.</t>
  </si>
  <si>
    <t>End of 2015: 10 customers / USD 100k.
2016: 50 customers / USD 500k -&gt; ready for fast scale up.</t>
  </si>
  <si>
    <t>Maikos</t>
  </si>
  <si>
    <t>http://www.maikos.net</t>
  </si>
  <si>
    <t>Oulu / Helsinki</t>
  </si>
  <si>
    <t>Maikos is a pioneer in cosmetic and skincare products for active women.</t>
  </si>
  <si>
    <t>Maikos is a pioneer in cosmetic and skincare products for active women. Our purpose is to support you in reaching your full potential. Pursue your passions, show your strength, sweat it out, and challenge yourself along the way.</t>
  </si>
  <si>
    <t>Core team consists of strategic positions of: CEO &amp; Founder (Aino-Mari), VP Marketing and Customer Relations (Katja), Marketing &amp; PR Director USA (Annina), and R&amp;D Director (Leena). Most of the other major functions are being outsourced.</t>
  </si>
  <si>
    <t>A BOLD ANSWER TO A BIG NEED
• Multifunctional, on-the-go products for active, busy women
• Perfect to be used before, during and after exercise
• Easy to buy &amp; use
• Developed with physiologists, chemists, dermatologists &amp;
athletes
• Combination of functionality, innovation, Nordic ingredients</t>
  </si>
  <si>
    <t>OPPORTUNITY IS SHOUTING
The beauty market is huge: $160 billion and growing. Active, sporty women are an under-served segment in the market.</t>
  </si>
  <si>
    <t>Big international players.
UNDERLYING MAGIC
• The whole new concept to beauty markets
• R&amp;D head ”Mrs. Lumene”, with top Italian manufacturers
• The ground-breaking AINOKII108 blend
• Relentless devotion to learning from customers
• Digital, social, personal &amp; transparent – a true Millennial</t>
  </si>
  <si>
    <t>Sales will start at Q1/2016 
Digital distribution first</t>
  </si>
  <si>
    <t>Sales projections: 1st year $500.000, year 2020 $15M</t>
  </si>
  <si>
    <t>GoDoIT Digital Oy</t>
  </si>
  <si>
    <t>http://www.tukijoukot.org</t>
  </si>
  <si>
    <t>"Tukijoukot" is new,mobile fund raising solution for sports teams and societies</t>
  </si>
  <si>
    <t>Members from sports teams / societies recruit their frends / relatives to support their hobby by purchasing subscription to Tukijoukot Mobile App. With the app, the supporters can follow news and stories from the team they're supporting.</t>
  </si>
  <si>
    <t>Jarkko Lainio, marketing &amp; IT professional with 26 year experience.</t>
  </si>
  <si>
    <t>"Tukijoukot" is totally new way to do fund raising for sports teams and societies. Current fund raising methods are based on selling goods, like cookies and washing powder, and sports teams get commission of sales. "Tukijoukot" is modern, digital solution.</t>
  </si>
  <si>
    <t>First Finland, then other ountries.</t>
  </si>
  <si>
    <t>Old fund raising methods.</t>
  </si>
  <si>
    <t>Currently one pilot Customer, broader Go to market starting.</t>
  </si>
  <si>
    <t>10 customers (sports teams) before November. Full launch in Q1 2016. Target is to get hundreds of customers.</t>
  </si>
  <si>
    <t>SMARTVISER</t>
  </si>
  <si>
    <t>http://www.smartviser.com</t>
  </si>
  <si>
    <t>RENNES</t>
  </si>
  <si>
    <t>SmartViser is smart-testing company for mobiles and IoT devices with unique SW.</t>
  </si>
  <si>
    <t>SmartViser is smart-testing company. It offers tools and expertise for testing mobiles and IoT devices. The testing is based on virtual users and automated test actions. Our unique synchronized testing solution integrates to existing laboratory environment and links with big data solutions.</t>
  </si>
  <si>
    <t>Gilles RICORDEL CEO (26%) 20 years of Experience in Telecom R&amp;D and Programme Management (Motorola, Renesas, Mitsubishi ...)
Xavier FRERE CTO (26%) 15 years of Experience in Telecam Validation as Department manager (Motorola, Renesas, Philipps ...)
3 others Ingenieers + 1 marketing and sales skill.</t>
  </si>
  <si>
    <t>Baser on viSer App (embedded standalone App able to automates user action and monitoring KPI) differents offers : VALIDATE / COMPARE / READY2LAUNCH / EVALUATE / EXPERT. Aim is To optimize and enhance the product validation process, support the commercial decision to launch,To provide relevant datas.</t>
  </si>
  <si>
    <t>Telecom Operators / Carrier
Any Device (Mobile / IoT) manufacturers</t>
  </si>
  <si>
    <t>For instance as competitiors we can see AT4Wireless, V3D, Qualistream, but advantage of the SmarViser solution is a fully embedded solution able to cover ALL user actions and monitore KPIs, doing both as an active solution, fully flexible : all user actions can be scripted as per the testing needs.</t>
  </si>
  <si>
    <t>Double the team, starting real business in Q1 2015.
First contract in March 2015 6 month after contract signed with big player (Operator)</t>
  </si>
  <si>
    <t>Team 12, Business reaching 1M€ E/2017</t>
  </si>
  <si>
    <t>MariaDB Corporation Ab</t>
  </si>
  <si>
    <t>http://mariadb.com</t>
  </si>
  <si>
    <t>MariaDB is a leading open source database used by the likes of Google&amp; Wikipedia</t>
  </si>
  <si>
    <t>MariaDB is an open source database optimized for performance, scale, security and interoperability. We have millions of users and key customers include Google, HP, Facebook, Red Hat, IBM, Deutsche Telekom and Disney.</t>
  </si>
  <si>
    <t>ex-MySQL founders: Monty Widenius, Kaj Arnö, Max Mether, Ralf Wahlsten, Patrik Backman, Ulf Sandberg, Michael CarneyKey team members: Patrik Sallner CEO, Roger Levy Products, Rasmus Johansson Engineering, Dion Cornett Sales, Kenneth Paqvalen CFO, Nishant Vyas CTO</t>
  </si>
  <si>
    <t>MariaDB Enterprise gives optimized performance, scale, security and interoperability.</t>
  </si>
  <si>
    <t>Global database market is about USD35bn. Open source is about 1-2bn. We have an opportunity to grow to multi-billion dollar sales by eating into incumbent vendor market share with more disruptive solution</t>
  </si>
  <si>
    <t>Oracle, Microsoft, Percona. MariaDB is the leading open source relational database, used by the likes of Google, Wikipedia, Red Hat, IBM, Deutsche Telekom and thousands of others. We offer better performance, scalability, security and interoperability with various data formats</t>
  </si>
  <si>
    <t>Sales grew 50% over the past year to €9m in 2015</t>
  </si>
  <si>
    <t>We aim for an annual growth of 60-80% based on increased awareness, adoption in Linux distros, improved conversion of inbound web traffic as well as an increasing distribution channel presence in both IT distributors and main cloud stacks</t>
  </si>
  <si>
    <t>Fifth Sense Studios</t>
  </si>
  <si>
    <t>http://fifth-sense.com</t>
  </si>
  <si>
    <t>Games with a Social Message...</t>
  </si>
  <si>
    <t>We are in the process of starting a Mobile Gaming Company that will focus on the development and publishing of mobile games (ios &amp; android platforms) which will carry a ‘social message’ and create social awareness among the users towards the cause being promoted.</t>
  </si>
  <si>
    <t>Vivek Burman - FounderDeepak Naidu - Chief Operating Officer</t>
  </si>
  <si>
    <t>- Games with a Social Message- Sound Promotion &amp; Marketing Strategy- Social Causes close to people's hearts- India-Centric Content- Easy Globalisation of Content- Interesting and Fun Games focussing on Casual Gamers</t>
  </si>
  <si>
    <t>- Focus on India- 200+ Mn Smart Phone Users- With a YoY growth of 132.2%, revenues in India’s mobile gaming market have grown faster than any other BRIC country.- Indian mobile gaming market to grow to US 570+ Mn in 2016 (CAGR 134.6%)- ARPU expected to rise to US 2.75, up 315% from 2013</t>
  </si>
  <si>
    <t>Our company will be the one of the first gaming companies in India to not create or publish games that do not promote a ‘social initiative’. However, we are not a ’non-profit’ company, and believe that revenues and profits are by-products of quality games, backed by a sound marketing &amp; promotion.</t>
  </si>
  <si>
    <t>Still in concept stage.</t>
  </si>
  <si>
    <t>To achieve 10 Mn downloads for our games</t>
  </si>
  <si>
    <t>Faros Business Games</t>
  </si>
  <si>
    <t>http://www.farosgroup.fi/business-games/</t>
  </si>
  <si>
    <t>Education
Mobile</t>
  </si>
  <si>
    <t>FBG offers business simulations to various customers from car industry.</t>
  </si>
  <si>
    <t>Faros Business Games is a company that develops and consolidates the business management and leadership skills of an enterprise or a branch of business through specifically tailored business games.</t>
  </si>
  <si>
    <t>Founders:
Heikki Rissanen &amp; Ilkka Wäck
 // 
Team:
Jouko Tuominen, Pekka Ryynälä &amp; Jukka Lakkonen</t>
  </si>
  <si>
    <t>We successfully combine the leading technology in the field of game simulations and the efficiency of game-based learning with a customer enterprise’s area of expertise. Our goal is to give excellent service and provide a positive long-term effect on the customer’s business.</t>
  </si>
  <si>
    <t>We are searching for new customers from both education and private sector. In Slush we aim to contact new clients from other areas than just car industry so we can offer new products to different markets.</t>
  </si>
  <si>
    <t>Currently in the car industry simulations we dont have competitors. Our advantage is the knowledge of the industry. Our partners have been working in the industry for 20-30 years.</t>
  </si>
  <si>
    <t>We have not grown in last year since we have been upgrading our product to 2.0. The year before we more than doubled the ammount of customers.</t>
  </si>
  <si>
    <t>We are aiming to close the deals that we already have which would increase the revenues up to 400%</t>
  </si>
  <si>
    <t>LifeDataWorks</t>
  </si>
  <si>
    <t>http://lifedataworks.com</t>
  </si>
  <si>
    <t>Trusted provider for all human related life data</t>
  </si>
  <si>
    <t>LifeDataWorks develops the valuable biobank assets and other bio and life data into readily available LifeDataPackages. We help pharma to shorten the time frame and lower the costs of drug development.  We enable individuals be in control and benefit from their own life data.</t>
  </si>
  <si>
    <t>Juha Ruskola - Finance and business development
Matti Karvonen - MD, PhD, Neurologist
Mika Eriksson - Sales &amp; Marketing
Claude Finkenberg - Asia and business development
Tomas Holmberg - Commercial legal
Monty Widenius - Technology
Matti Hämäläinen - Research &amp; Service innovation</t>
  </si>
  <si>
    <t>LifeDataPackages for readily made access to biobank research. LifeDataExchange to enable individuals be in control and benefit from their own life data. Life data includes both the medical hard data as well as the soft behaviour and wellness data.</t>
  </si>
  <si>
    <t>Global drug development market</t>
  </si>
  <si>
    <t>Status quo on clinical R&amp;D. National genome and biobank projects generally lack the access to data registries and commercial research positivism. Apple Research Kit, Google Baseline, 23andMe are broadly in same space. Finland's most modern biobank law in the world gives an unique advantage.</t>
  </si>
  <si>
    <t>First customer projects are in progress.</t>
  </si>
  <si>
    <t>Shaping and developing scalable LifeDataPackages. Create “search engine and catalogue” for research needs. Create a LifeDataExchange for consumers to benefit from their life data and making the data available for all industries.</t>
  </si>
  <si>
    <t>bombsquare</t>
  </si>
  <si>
    <t>http://bombsquare.com</t>
  </si>
  <si>
    <t>Tomsk</t>
  </si>
  <si>
    <t>Meet "Oh, candy!" - a fabulous way to acquire and retain mobile players</t>
  </si>
  <si>
    <t>Oh, candy! is a mobile players community, a new way to acquire and retain mobile players through direct invitations and instant real money rewards which tends to bring better retention and conversion to the market. Made by bombsquare game company, from Siberia with love.</t>
  </si>
  <si>
    <t>Roman Malakhov, CEO, founder. MD in Computer Science, 15 years of experience in software development, numerous national-wide projects in telecom, made over $1MM in sales personally. Kirill Zuev, CTO, 15 years in software engineering,  Startup Sauna Spring'14 batch graduates.</t>
  </si>
  <si>
    <t>"Oh, candy!" is a community of dedicated mobile players who plays every day and who spend money every month on in-game purchases. Marketing a game through our community differs from convenient advertisement for masses where less than 2% of players spend any money in games.</t>
  </si>
  <si>
    <t>The mobile ad market is expected to be over $68BN this year (eMarketer). Though category kings feel good on the market, many newcomers and small companies are starving paying too much for a customer (in average CAC is higher than ARPU on the market).</t>
  </si>
  <si>
    <t>Convenient ad networks including Facebook, Twitter, Google, AdColony and others. We expect that our approach will let game studios gain loyal players at a lower price and have better conversion and retention rate than the market could offer.</t>
  </si>
  <si>
    <t>Pre-revenue stage on the project. Getting traction currently.</t>
  </si>
  <si>
    <t>We expect to have nearly one million players in our community, hit $2-3MM in sales.</t>
  </si>
  <si>
    <t>Modz</t>
  </si>
  <si>
    <t>http://www.gomodz.com</t>
  </si>
  <si>
    <t>MODZ - crowdsourcing diabetes related health data</t>
  </si>
  <si>
    <t>Modz is a mobile app for relieving the global diabetes epidemic by:
1. supporting all aspects of living with diabetes.
2. crowdsourcing diabetes related health data globally.
3. providing statistics and analytics to users and professionals.
We are interested in meeting investors.</t>
  </si>
  <si>
    <t>The team of 6 consists of mobile software and medical device developers, sales and marketing professionals, and management with previous founder/CEO startup experience as well as large-scale multi-site software development management experience and C-level experience from larger companies.</t>
  </si>
  <si>
    <t>Modz diabetes self-care solution consists of:
Modz mobile application supporting all aspects of living with diabetes;
Modz wireless blood glucose meter;
Modz cloud service for patient and care-taker statistics and data analytics;
Third party activity and physiological sensors.</t>
  </si>
  <si>
    <t>600M people have diabetes today. The diabetes epidemic can be relieved by:
1) Crowdsourcing diabetes related data globally.
2) Providing extensive statistics and analytics based on the collected data.
3) Taking action locally based on best practices identified based on the data.</t>
  </si>
  <si>
    <t>Conventional blood glucose meter vendors and diabetes mobile app developers.</t>
  </si>
  <si>
    <t>Modz received regulatory approval for selling the blood glucose meter in Europe in 2014, the app is fully functional and under continuous rapid development, the cloud service is not opened for public use yet. Modz has modest revenues from meter and measurement strip sales.</t>
  </si>
  <si>
    <t>The company is now focusing on perfecting the app and launching it.</t>
  </si>
  <si>
    <t>TellAbout (Path 4More)</t>
  </si>
  <si>
    <t>http://www.tellabout.net</t>
  </si>
  <si>
    <t>Keep Good Memories Alive. Easy collaborative storytelling - always with you.</t>
  </si>
  <si>
    <t>The future of family and group albums is here. It is easy, it is flexible and it is always with you. Capture together the moments and stories that matter. Cherish in many forms and formats. We bring finally the complete solution for consumers and groups.</t>
  </si>
  <si>
    <t>Ristomatti Partanen, CEO, Founder, Product design for companies in various fields, entrepreneur.
M. Franssila, CTO, Founder, SW dev &amp; architect in R&amp;D medical and mobile.
M. Lähteenmäki, Founder, Marketing &amp; Research, R&amp;D; UX &amp; user research
L. Jaakonmäki, Businesss Development</t>
  </si>
  <si>
    <t>Private digital bookshelf with Collaborative storytelling_x000B_ for Families, Groups and Events.  Rich memories with photos and told stories to albums. Always with you. Enjoy and update at will with all devices – without installations. Digital and printed books.</t>
  </si>
  <si>
    <t>“Photobook markets continue to gain traction across the USA, Western Europe and Eastern Europe, achieving a combined retail value of $1.4 billion in 2013 - up over $120 million on the previous year” (March 2014) 
We offer much more than the photobooks.</t>
  </si>
  <si>
    <t>We are not a photo storage. Physical photobooks created by digital means are nice, but represent limited, old-fashioned solution. We offer complete, superior solution.</t>
  </si>
  <si>
    <t>We have developed our product with our customers.</t>
  </si>
  <si>
    <t>We continue our Product/Market Fit Phase. There are yet things to be learned. Recognizing and conquering right marketing channels is the key factor. We aim for readiness to scale.</t>
  </si>
  <si>
    <t>3D Online Factory/Launzer</t>
  </si>
  <si>
    <t>http://www.launzer.com</t>
  </si>
  <si>
    <t>We're world's easiest way to get into the merchandise business with 3D Printing.</t>
  </si>
  <si>
    <t>We have the easiest way to get into the merchandise business with help of 3D Printing. Our e-commerce Lanzer.com is targeted to entertainment &amp; gaming brands and their core fans to help them build stronger engagement. Upcoming SDK Play&amp;Launz for in-app purchases combines gaming and merchandise.</t>
  </si>
  <si>
    <t>Kari Voutila, Founder&amp;CEO.  Strong background in international media and merchandise business
Pekka Savolainen, CTO. Over 15 years experience in complex outsorced industrial IT solutions
Heikki Karvonen, Marketing man. Diginative with attitude
Niko Laukkarinen, Desing dude. Wizard in 3D design.</t>
  </si>
  <si>
    <t>Play&amp;Launz SDK combines gaming and merchandise in one. It allows game developers easily adapt e-commerce for 3D Printed merchandise inside the game. For players it gives a new way to experience their favorite games through unique merchandise products without leaving the game itself.</t>
  </si>
  <si>
    <t>We operate on global digital markets. We define markets through the brands which we are working with. We see the consumers as digital tribes around the brands. It is no more question of geographical or social or economical factors, it's all about how important emotionally the brand is to consumer.</t>
  </si>
  <si>
    <t>Fabzat, More like a printing service which can server only limited mount of customers. We have a partner ship with i.materilaise. Toyze, It's an App, which takes the consumer away from the gaming experience itself, we don't. Things3D.com, no application for mobile users. Sandboxr, no app for mobile</t>
  </si>
  <si>
    <t>For the last 12 months we've been focusing on product development and building up first big business cases. We have made deals e.g. with players like Warner Bros. and ITV. The commercial launz of Launzer.com is well on the way as well as our upcoming in-app merchandise tool Play&amp;Launz.</t>
  </si>
  <si>
    <t>We believe in steady growth and development.  Our goal is to have 50 mobile games to use Play&amp;Launz SDK in coming 18 months and have around 20 brands plus to use Launzer.com. Our big goal is to make Play&amp;Launz a must have tool in every mobile game and take the SDK also to console and browser games.</t>
  </si>
  <si>
    <t>Sayduck</t>
  </si>
  <si>
    <t>http://www.sayduck.com</t>
  </si>
  <si>
    <t>E-commerce &amp; online marketplaces
Virtual reality</t>
  </si>
  <si>
    <t>Sayduck allows users to find and visualise the things they love</t>
  </si>
  <si>
    <t>Sayduck visualises products in 3D Augmented Reality, allowing brands and retailers to showcase products virtually and consumers to understand how a product would look in 3D in its intended space.</t>
  </si>
  <si>
    <t>Niklas Slotte, Mikael Ylinen</t>
  </si>
  <si>
    <t>Our Virtual Showroom allows consumer to discover and experience products in their intended space using 3D Augmented Reality? Brands and retailers can showcase products virtually allowing consumers to understand the product better; its size and how it matches to existing home decor.</t>
  </si>
  <si>
    <t>The furniture market is huge, but it is mostly offline. There are a few large online retailers but they struggle in showcasing their products in the online world. We bridge this gap by allowing products to be visualised using Augmented Reality in the customers home.</t>
  </si>
  <si>
    <t>No direct competitors, but companies like Houzz and Skechfab have offerings that are similar to ours. We combine these different technologies and concepts into something that is specific for the furniture sector.</t>
  </si>
  <si>
    <t>• 42% would feel more confident to buy furniture items online when using Sayduck
• Sayduck increases the upper limit value of an item purchased online by 27%
• Conversion rate more than doubles for consumers who download our branded apps vs. they who don’t</t>
  </si>
  <si>
    <t>Short term focus on Brands, Content and Users - we need more meaningful content from brands we are already working with to become more relevant to our audience. We can organically reach profitability this year, but our ambition is to take Sayduck to the next level by raising a Series A.</t>
  </si>
  <si>
    <t>JoyHaptics Ltd</t>
  </si>
  <si>
    <t>http://www.joyhaptics.com</t>
  </si>
  <si>
    <t>Virtual reality
Industrial internet &amp; IoT</t>
  </si>
  <si>
    <t>New type 3D haptic User Interface for the Smart World and Internet of Things</t>
  </si>
  <si>
    <t>We offer a new 3D free format, touch based, and haptic user interfaces (UI) to control smart devices around us. Because smartness and Internet of Things is pushing everywhere. This new UIs can be embedded in to the surrounding. It  can look e.g. like an art piece with a haptic surface on a table.</t>
  </si>
  <si>
    <t>Jussi Tuovinen, Ph.D., Founder, Business Development  and  Kai Martesuo, Product Development. Our team is very strong,  60+ yrs of industrial and R&amp;D experience. Experience in globally leading: Sensor R&amp;D, research alliances, product design, user interfaces, product commercialization.</t>
  </si>
  <si>
    <t>JoyHaptics will have its own stand-alone products as well as solution for global players in home electronics. First product and proof of concept will be a stone looking 3D object which can be used to control lights, audio and TV at home.</t>
  </si>
  <si>
    <t>Smartness goes everywhere and will be source for competitive edge in business very widely in the society. Easy and intuitive user interface is key to success of adapting smart devices. New and embedded user interfaces are needed more and more.</t>
  </si>
  <si>
    <t>Other haptic user interfaces, especially those which can be bend or fully formed into 3D shape.  Gesture and voice control solutions are indirect competitors in some cases. Our competitive edge is that we give a real (not simulated) 3D haptic experience and it can be embedded into the surrounding.</t>
  </si>
  <si>
    <t>The startup is in initial starting phase.</t>
  </si>
  <si>
    <t>The first contracts with customer are expected to be signed in the next 18 mo.</t>
  </si>
  <si>
    <t>fair we go</t>
  </si>
  <si>
    <t>http://www.messuille.fi</t>
  </si>
  <si>
    <t>fair we go / messuille oy provides services in international trade show business</t>
  </si>
  <si>
    <t>We provide Scandinavian customers in international trade shows in Europe and in Asia tools and services to make participation more efficient and to reach better results, whether its branding, testing or sales meetings. We represent trade show organizers and build up stands in Europe and in Asia.</t>
  </si>
  <si>
    <t>Mikko Nummi, founder, 10 years of experience in trade show business and internationalization</t>
  </si>
  <si>
    <t>Our tools and services bring trade show participation for next level - we provide a turn-key delivery for customers for international trade shows. In addition to planning and stand construction we help them to reach their goals by creating virtual campaigns, lead generation and follow ups.</t>
  </si>
  <si>
    <t>Each country in Scandinavia has several hundred of potential clients which attend international events in Europe and in Asia.</t>
  </si>
  <si>
    <t>There are at the moment no trade show related service companies which provide turn key deliveries including virtual campaigns, e-services such as lead generation.</t>
  </si>
  <si>
    <t>Company started in September 2015 and has already signed first deals.</t>
  </si>
  <si>
    <t>We aim at reaching 200 000 € turnover in first fiscal year.</t>
  </si>
  <si>
    <t>Carecode</t>
  </si>
  <si>
    <t>http://www.carecode.fi</t>
  </si>
  <si>
    <t>Carecode is a versatile telehealth solution for healthcare providers</t>
  </si>
  <si>
    <t>Carecode is building a telehealth webapp.. With our app doctors, nurses and patients can communicate and collaborate using text, video and attachments.</t>
  </si>
  <si>
    <t>CEO Ahti Mäkitie M.Sc. (Engineering) (McKinsey, Morgan Stanley, Doctagon)
 CTO Paul Tötterman M.Sc. (Engineering) (ZenRobotics, Google, F-Secure)
Heikki Tarkkila MD (2015) (PHKS, McKinsey, Aalto University)
Magnus Tötterman MD Student (PHKS, Health Tech AS, Kandikustannus)</t>
  </si>
  <si>
    <t>Carecode is building a telehealth webapp. Think Slack for healthcare professionals and patients.  We’re a an enterprise SaaS company. With our app doctors, nurses and patients can communicate and collaborate using text, video and attachments to remotely solve a large percentage of care issues.</t>
  </si>
  <si>
    <t>Most healthcare professionals will use remote tools to treat patients in the future. 9/10 prospects we are talking to plan to implement telemedicine solutions in the next couple of years. There are several million healthcare professional in the European Union, most of them being potential users.</t>
  </si>
  <si>
    <t>Legacy solutions like email, telephone, fax and visits in addition to point to point telehealth solutions are mostly in use. Modern solutions are often built for use between an individual doctor and patient, but there is little widespread use of solutions built for large and medium providers.</t>
  </si>
  <si>
    <t>0 to over 10000 registered patients  in 7 months 
0 to over 150 registered professionals in 7 months 
0 to 10 customers in 7 months 
0 to 6000€ MRR in 7 months</t>
  </si>
  <si>
    <t>The 2015 end of year target MRR 12000€ and end of year 2016 target is 60000-80000€ MRR
Currently growing quickly in Finland through outbound sales. In 2016 the plan is to start sales in a large foreign market. Preliminary pre-sales activity and research is ongoing .</t>
  </si>
  <si>
    <t>OTM Games</t>
  </si>
  <si>
    <t>http://www.otmgames.com</t>
  </si>
  <si>
    <t>Analytics, big data &amp; AI
Gaming</t>
  </si>
  <si>
    <t>We will build a game into North American $24 B market with massive community.</t>
  </si>
  <si>
    <t>We are building an online game which can be played while On The Move. Game will create a massive community in $24 B market just in North America. When adding rest of the world we are talking about major market with Sport Lovers in North America, South America, Europe, Asia and Australia.</t>
  </si>
  <si>
    <t>CEO Mikko Varjamo, Business Driver Jussi Ikkelä – MBA, Tech-Biz Translator Atso Haapaniemi – MBA, Tech Lead Pirkka Kärenlampi, Rocket Richard Jussi Riipinen, Selke Trophy Candidate Kimmo Pitkänen, Calder Trophy Candidate Miikka Vainikainen =&gt; 5 entrepreuers, 3 Tech guys, 4 Gamers, See Pitch-deck.</t>
  </si>
  <si>
    <t>We provide lot more valid information to our customers than our competitors and the customer experience is much better. Interaction between customers is easier and therefore our game is far better than any other similar game in the market.</t>
  </si>
  <si>
    <t>In North America alone the market size of Fantasy Sports is 56,8 M people and total value estimated to be $24 B (fsta.org). Market is divided into traditional Fantasy Sports ($9 B) and Daily Fantasy Sports ($15 B). The market size outside of North America is still wide open.</t>
  </si>
  <si>
    <t>In Fantasy Sports large-scale publishers and broadcaster are our competitors and US based Daily Fantasy sites in gambling. First ones are seeking clicks for their sites and second ones are only in North America. We will share more valid more information to our customers and be worldwide provider.</t>
  </si>
  <si>
    <t>OTM Games was founded in June 28th 2015.</t>
  </si>
  <si>
    <t>We will come up with co-developed NHL OTM Fantasy League during this season. Daily OTM Fantasy features will also be tested. Target is to go live for the 2016-2017 season and move the operations to Malta. With funding we would be able to scale our business to cover all Major sports and go live.</t>
  </si>
  <si>
    <t>SwipeToMeet</t>
  </si>
  <si>
    <t>http://www.swipetomeet.com</t>
  </si>
  <si>
    <t>SwipeToMeet is the simplest way to schedule group meetings on the mobile</t>
  </si>
  <si>
    <t>Whether it’s about business or just trying to arrange a dinner with friends, SwipeToMeet is the simplest way to find a suitable time for a group of people. Instead of wasting days scheduling, a suitable time can be found within minutes. Featured by Apple globally as the Best New App and Amazing Apps</t>
  </si>
  <si>
    <t>CEO Teemu Arina, 15+ years as CEO, known author, consultant &amp; public speaker on enterprise collaboration &amp; social media (&gt;100 presentations/year)
CTO Antti Vähäkotamäki, formerly CTO at Dicole, teacher on computer science</t>
  </si>
  <si>
    <t>SwipeToMeet is smart: It minimizes the effort for both organizers and participants by eliminating the need to match calendars manually. Organizers can set the requirements for the meeting and the service magically matches people's availability, in real-time, accross different devices and calendars.</t>
  </si>
  <si>
    <t>25 million business meetings / day (U.S. Alone)
10 billion meeting invites / year (U.S. Alone)
(Wharton Center for Applied Research)
Hundreds of billions of dollars &amp; workforce productivity is spent on the idea of having a valuable meeting scheduled.</t>
  </si>
  <si>
    <t>Mobile scheduling tools are on the rise?(Doodle, Klutch, Pick, Sunrise Meet)
AI and other novel approaches to scheduling? (X.AI, Inbot, Meekan)</t>
  </si>
  <si>
    <t>Featured by Apple: Best New App (July) (putting us as the top 1 in business category for a while), "Best of July" collection, "Work remotely" collection, "Manage your day" collection, Amazing Apps (August). +10 000 users / month.</t>
  </si>
  <si>
    <t>- Optimizing application for engagement, virality and scheduling success rate
- Launch of commercial offering (advertising for locations that rely on group meetings)
- Grow to &gt;1 M€ in revenues</t>
  </si>
  <si>
    <t>Future leaders</t>
  </si>
  <si>
    <t>http://futureleadersglobal.com</t>
  </si>
  <si>
    <t>Oslo</t>
  </si>
  <si>
    <t>Leadership development program for youngsters</t>
  </si>
  <si>
    <t>Consists of Future leaders - the leadership development program focusing on sustainability , and FutureLabs; Where the Future leaders work as consultants for companies focusing on idea generation, concept development and insight in the millennia's generation. Ex. we've worked with Santander Nordic.</t>
  </si>
  <si>
    <t>Elin Nørve and INNEOX AS, leadership and innovation consultants firm - lead by Michael Engström are the founders of Future leaders. 
The INNEOX founders have previously founded over 10 successful companies. 
After 1 year the Future leaders team including volunteers  is approximately 40 people.</t>
  </si>
  <si>
    <t>Few understands the millennials generation, while several has them as their target group - we have youngsters helping companies with idea generation, concept development and insights in the generation. This work founds the  leadership program were running in Colombia, Norway and Colombia.</t>
  </si>
  <si>
    <t>In scandinavia we have the biggest base on demographically sorted  youngsters available as consultants working on insight and concept development regarding  the millennials generation. 
Chief Risk Officer of Santander Nordic,""FL has excellent contribution, important component of the success "</t>
  </si>
  <si>
    <t>No one is currently having the exact same model as us. Companies doing related things are Ut:studentbyrå, Hyper Island ect. 
We expect there to be several companies doing something similar in 2-3 years, but for now we are the biggest provider</t>
  </si>
  <si>
    <t>After 1 year  the leadership development is in Norway, Colombia and Florida. By middle of 2016 we've developed over 100 young leaders focusing on sustainability.  
We've worked with Santander Nordic on their biggest innovation project and with SOS - Children's Gardens on a big insight project.</t>
  </si>
  <si>
    <t>We expect to be running the free leadership development program focusing on sustainability on all continents by the end of 2017. 
Financed by FutureLabs where the "Future leaders" contribute to development for our costumers as young and great consultants.</t>
  </si>
  <si>
    <t>Culinar</t>
  </si>
  <si>
    <t>http://www.culinarorders.com</t>
  </si>
  <si>
    <t>Restaurant marketing automation via Online orders</t>
  </si>
  <si>
    <t>A single line of code embeds online ordering to restaurant's website and starts collecting customer data that can be used with our automated marketing services.</t>
  </si>
  <si>
    <t>Reetu Kainulainen, Business. Jaakko Pasanen, Front-end + Data. Markus Rautio, Backend. Joonas Suoranta, Proven track record with sales. Kaspar Lastikka, Sales manager who made a sales record while being on customer service.</t>
  </si>
  <si>
    <t>Restaurants can start taking online orders within a day by adding one line of code to their website and downloading an app to their mobile phone or tablet. No time wasted on the phone, larger orders and list of email addresses with relevant data that can be used in automated marketing.</t>
  </si>
  <si>
    <t>Target market consists of restaurants with high quality food and a take out option.Collecting customer data benefits brand-aware restaurant chains and automated marketing provides an easy access to advanced marketing for smaller restaurants.The service can be used in almost every type of restaurant.</t>
  </si>
  <si>
    <t>Largest direct competitors are the likes of ChowNow (ChowNow.com). Our global approach (ease of setup) and intelligent marketing services differentiates our service from others. We use the data from every customer to serve a single customer even better.</t>
  </si>
  <si>
    <t>We piloted our service with 5 restaurants in the spring of 2015, Got a deal from one of the largest restaurant chains in Finland and now we have partner restaurants in 7 different cities. Currently testing with restaurants from Oslo and Frankfurt.</t>
  </si>
  <si>
    <t>We are looking global partners who provide services for restaurants (Marketing agencies, website builders etc.) to complement their portfolio with our offering. We are expecting strong international growth starting from the beginning of 2016.</t>
  </si>
  <si>
    <t>Zesty</t>
  </si>
  <si>
    <t>http://www.zesty.fi</t>
  </si>
  <si>
    <t>Find out what to wear and why, with instant opinions and gratification!</t>
  </si>
  <si>
    <t>Shopping for new clothes, too many choices leaves you clueless? Zesty is an intelligent way to find out what to wear and why, by harnessing the power of your social network to help you out. Avoid wasted time in the fitting rooms, avoid headaches, choose Zesty!</t>
  </si>
  <si>
    <t>Jani Murtosuo, Founder &amp; CEO. 15 years of experience in international IT business and 2 years in Silicon Valley starting-up Tieto U.S. Inc. operations.</t>
  </si>
  <si>
    <t>It's often a battle in a fitting room making a decision on what to wear and why. Zesty makes it easy and straightforward to reach out for the larger audience and get instant feedback helping you with your decision. Paid features are planned for businesses to conduct market research via Zesty.</t>
  </si>
  <si>
    <t>Market segment of female users, in age of 15-24y has been identified as the primary target as the segment is fashion conscious and -savvy. Market size for this segment is 38K users in Finland, 415K in Scandinavia, and 5.3M in USA.</t>
  </si>
  <si>
    <t>Identified competitors are in the social polling market, including Polar Polls, Go Try It On, and HeyCrowd. Zesty's advantage is targeting the fashion niche in social polling and making the user experience intuitive and pleasant by using visual symbols as actions.</t>
  </si>
  <si>
    <t>The business idea has been validated by a  group of people and found to be feasible. The product (iOS application &amp; backend) has been beta-tested by a close group and reached the Minimum Desirable Product (MDP).</t>
  </si>
  <si>
    <t>The product will be soft launched in Apple Store in Finland in November 2015. Launch in rest of the Scandinavia in January 2016. 10000 users expected by March 2016. Going global in May 2016, which will accelerate the user growth and we expect 100,000 users in July 2016, and 1M users by July 2017</t>
  </si>
  <si>
    <t>Meetender Oy</t>
  </si>
  <si>
    <t>http://www.meetender.fi</t>
  </si>
  <si>
    <t>Meetender visualises and optimises enterprise decision making flows</t>
  </si>
  <si>
    <t>Meetender is developing a solution to visualise and optimise enterprise decision making, communication and information flows to cut down unncessary meetings, to streamline business process flows and to manage organisational changes. Target audience is enterprises over 100 persons.</t>
  </si>
  <si>
    <t>Founder: Jukka Jokiranta, entrepreneur since 2006. Owner and founder of consulting company focusing on sales marketing development for CPG in Finland, Baltics and Russia for over 10 years.
Other team members cannot be named at this point (not working 100% for Meetender yet)</t>
  </si>
  <si>
    <t>Meetender is developing a solution to visualise and optimise enterprise decision making, communication and information flows. Key differentiating feature is to use 3D visualisation, mapping and advanced optimisation techniques in organisational planning and management to pinpoint bottlenecks.</t>
  </si>
  <si>
    <t>Competitors are 'classic' consulting companies providing process consulting. Competitive advantage comes from totally different, analytical and visual perspective to organisational effectiveness.</t>
  </si>
  <si>
    <t>Delta Cygni Labs</t>
  </si>
  <si>
    <t>http://www.deltacygnilabs.com/</t>
  </si>
  <si>
    <t>Pointr app from DCL revolutionizes communication for industrial workers</t>
  </si>
  <si>
    <t>We give our customers unbeatable response time, new customer services and reduced production downtime. Pointr streamlines communication in various industrial applications: Repair &amp; off-nominal maintenance, Installation &amp; ramp-up, Upgrades &amp; retrofit, On-the-job train... www.deltacygnilabs.com</t>
  </si>
  <si>
    <t>Dr. Boris Krassi, CEO
Sauli Kiviranta, CTO
Johanna Ania, Sales</t>
  </si>
  <si>
    <t>Pointr enables your customer service and field support to solve problems rapidly with unbeatable response time, giving your organization dramatic performance improvements in all technical communication.</t>
  </si>
  <si>
    <t>B2B communications.</t>
  </si>
  <si>
    <t>Few startups (US/Sweden/Israel/Germany)</t>
  </si>
  <si>
    <t>Customer acquisition through pilots: 4 new big organizations as customer (about 100 users).</t>
  </si>
  <si>
    <t>Expansion to 3000 paying users.</t>
  </si>
  <si>
    <t>Greenhouse</t>
  </si>
  <si>
    <t>http://greenhouseci.com</t>
  </si>
  <si>
    <t>Tartu</t>
  </si>
  <si>
    <t>Hassle-free cloud-based continuous integration service for mobile app developers</t>
  </si>
  <si>
    <t>Greenhouse is a hassle-free cloud-based continuous integration service for Android and iOS apps. Build, test and distribute your apps for every commit without any complicated configuration or setup - you'll be up and running with just a few clicks.</t>
  </si>
  <si>
    <t>Co-founders: Tauno Talimaa (CEO/CTO) &gt;8 years in the mobile software development field (Skype, Microsoft). Triin Kask (CFO/CMO), serial entrepreneur, &gt;6 years in business development and sales. Developers: Uku Loskit - knows all about iOS app build process, Priit Lätt - breaks complex algorithms</t>
  </si>
  <si>
    <t>Greenhouse is a cloud based continuous integration service for Android and iOS apps. Greenhouse builds your project, runs all your automated tests, publishes the new version to your beta testers and takes care of app versioning for every change to the codebase.</t>
  </si>
  <si>
    <t>Our target customers are small to medium businesses of mobile app developers. The total addressable market is in its early stage with a current size of $250M/year, with a rapid growth rate of 80% year over year.</t>
  </si>
  <si>
    <t>Our main competitors are other cloud-based CI service providers for mobile app devs (Ship.io, Travis CI, Circle CI, Bitrise). We have built our competitive advantages on simple setup, increasing number of integrations with third party tools, personal support in 24 hours.</t>
  </si>
  <si>
    <t>Our key metrics and changes in the last 12 months are:
Total users:  315 -&gt; 1847
Paying customers: 0 -&gt; 30
Active users: 20 -&gt; 310</t>
  </si>
  <si>
    <t>Total users:  1847 -&gt; 4100
Paying customers: 30 -&gt; 220
Active users: 310 -&gt; 1300</t>
  </si>
  <si>
    <t>Big Tags</t>
  </si>
  <si>
    <t>http://bigtags.com</t>
  </si>
  <si>
    <t>Contextual personalization platform</t>
  </si>
  <si>
    <t>Big Tags helps companies improve their online business with contextual personalization. We make big data usable and actionable.</t>
  </si>
  <si>
    <t>Ari Flinkman: 20 years of experience in building demanding and scalable online services.
Juha Kaunisto: 20 years of experience on UX design, client side implementation and startup businesses.
Markus Sandelin: Over 15 years of experience of sales and marketing</t>
  </si>
  <si>
    <t>Big Tags is a SaaS platform that lets online businesses personalize their sites and apps, even for unlogged users. Responsive design only adapts layouts by screen size, but a site using Big Tags can adapt to visitor’s context: location, device or weather – all without any technical skill needed.</t>
  </si>
  <si>
    <t>We believe that every site and app will be contextually aware in the future, just like we as people behave differently depending on whether we're at work or with family or friends. In a way, Big Tags is responsive design taken to the extreme.</t>
  </si>
  <si>
    <t>Our main competitors are Personyze and Optimizely. The Big Tags platform is easier to install and use, more affordable and more versatile than our competitors. Contextualizing a project with competing offerings can take hours or days, with Big Tags you can get started in just a few minutes.</t>
  </si>
  <si>
    <t>Big Tags was started just before Slush 2014 and we released a prototype private beta in the Spring to gather comments from a limited set of test customers.</t>
  </si>
  <si>
    <t>We're releasing the Big Tags platform in Slush, with focus on US market rollout in 2016. We've been building network and talking with prospective clients (esp. agencies) in New York for over a year with one of our founders living there third of the time every month. More information to come later.</t>
  </si>
  <si>
    <t>Nathalie's Direct Trade AB</t>
  </si>
  <si>
    <t>http://nathaliesdirecttrade.se/</t>
  </si>
  <si>
    <t>Tasty fruits directly from farmers in Colombia to people in Scandinavia</t>
  </si>
  <si>
    <t>Nathalie buys fruit directly from farmers in Colombia and sells jam and dried fruits to the coolest delis and grocery stores in Sweden. She calls it "hjälpnjuta” (helpenjoy). She has developed the first Inca Berry (physalis) jam and award winning dried fruits. Next: more countries and more products.</t>
  </si>
  <si>
    <t>Nathalie Aldana, CEO, operative, spokes person - full-time. Background in telecom and coaching.
Erkki Izarra, CMO - part-time. Director at Microsoft. 15 years in advertising, of which 5 as entrepreneur. 
Jari Salo, Art Director - part time. Self employed, regular clients Burton, Patagonia etc.</t>
  </si>
  <si>
    <t>Nathalie created her first jam after she met cheated farmers in her dad's home village. Only she knows everyone from the farmer to the cool deli owners in "Söder". That's stronger than organic (which we also have). From the first product, we have introduced new tastes and concepts at premium price.</t>
  </si>
  <si>
    <t>We have grown organically to 1 mil SEK. At the moment, we have about 130 shops in Sweden, 80 of them buy regularly. We have several ways of growing: a) more shops b) more products c) products that enable new kinds of shops e.g. fruit bars d) new countries though distributors.</t>
  </si>
  <si>
    <t>In premium jams, we are twice as expensive as the competition - thanks to the unique story and taste. There are no other Physalis or Lulo jams! Our dried mango and pineapple are "best in Sweden". We won Silver at "Best Nordic Organic Food Innovation". The packaging stands our and tells the story.</t>
  </si>
  <si>
    <t>Revenue grew from 460k SEK in 2013 to 973k SEK in 2014. 
Year on year Jan-July 2015, 50 % growth.
Last year was our first profitable year.</t>
  </si>
  <si>
    <t>We'll double our sales. New fruit bars will allow us to get to the counters of grocery stores, kiosks, movie theaters etc. Stepping from jams to dried fruits was already great for profitability. Now, we'll introduce a smaller dried fruit bag for grab-and-go . We'll develop our web shop and presence.</t>
  </si>
  <si>
    <t>Kommeet</t>
  </si>
  <si>
    <t>http://www.kommeet.com</t>
  </si>
  <si>
    <t>Kommeet - Online Customer Service Solution with video chatting and co-browsing</t>
  </si>
  <si>
    <t>Kommeet is a new genius way to engage online customers and offer better customer service. The Kommeet SaaS service offers Chat, Video Chat and Co-Browsing solution to Your web pages. Video Chat and Co-Browsing help you to close the deals instantly.</t>
  </si>
  <si>
    <t>Teuvo Karppinen (CEO), wide experience from different businesses and companies, Jyrki Hietaniemi (Sales), years of international software and project sales experience, Mika Helander (CTO), experienced architect for scalable web systems and full stack development.</t>
  </si>
  <si>
    <t>Video Chat and Co-Browsing offer much more than traditional chat. Installing the Kommeet takes 15 minutes and it works withing any browser and device. Real online customer service has never been this easy in internet.</t>
  </si>
  <si>
    <t>Total Addressable Market is all B2B &amp; B2C companies having a website with defined conversion target. Globally 2,73% of the websites contain online chat customer service (Finnish web shops 7 %).  Tens of millions of web shops globally. eCommerce CAGR 11 %.</t>
  </si>
  <si>
    <t>Online chat solutions existing, but still less than 3% global penetration. Solutions with more versatile features just in starting phase.</t>
  </si>
  <si>
    <t>Pre-revenue phase: MVP 10/2014, product launch 05/2015, customer pilots 05-10/2015. 
Revenue phase 11/2015 -&gt;</t>
  </si>
  <si>
    <t>Sales scaling:  domestic and international.</t>
  </si>
  <si>
    <t>AddTruly</t>
  </si>
  <si>
    <t>http://www.addtruly.com</t>
  </si>
  <si>
    <t>Göteborg</t>
  </si>
  <si>
    <t>AddTruly – a digital CSR service for e-shops and booking sites</t>
  </si>
  <si>
    <t>AddTruly is a digital CSR service which enables e-shops and booking sites to give consumers engaging shopping experiences. We match e-shops and booking sites with relevant grass-root projects, provide a plug-in which enables donations and provide updates about the social impact of donations!</t>
  </si>
  <si>
    <t>Anna Urombi, Co-founder. Previous: Management consultant, Ramböll; Youth Officer, UN; MSc. Global Studies.Malin Jungerstedt, Co-founder. Previous: Account Manager and IT solution sales, ATEA; Marketing manager, House of Organic, NYC.Niklas Janson, CORD Concept: IT development</t>
  </si>
  <si>
    <t>An overall CSR solution:  A plug-in to install in the check-out; Matchmaking between e-shops and relevant projects; Administration of donations; Updates on how the donated money is used which gives e-shops an opportunity to continue the dialogue with consumers even after the purchase.</t>
  </si>
  <si>
    <t>In Sweden, e-commerce (incl. travel) accounts for 8% (SEK 81 billion) of total trade, a figure expected to increase to 37% (SEK 300 billion) in 2024. Turnover for the global e-commerce was SEK 12,7 trillion in 2014. There are 25000 e-shops in Sweden alone. Swedes donated SEK 6,9 billion last year.</t>
  </si>
  <si>
    <t>Similar solutions (Elefunds.de, One Cent movement) that provide a plug-in which allow consumers to donate money to large NGOs such as UNICEF or Red Cross. However, there is no matching- nor update process; Large NGOs which companies initiate collection of money to. Again, no matching or update.</t>
  </si>
  <si>
    <t>We have during the last 12 months gone from a business idea to beta-tests with 5 booking sites that have resulted in a conversion rate of 10%. On average users have donated 208 SEK/trip. More than SEK 70 000 has been collected to projects through our service. (Pre-product).</t>
  </si>
  <si>
    <t>Test of a beta version of the plug-in with 20 webshops, 10-20 booking sites with international and national trips/hotel bookings and The Tourism Council site which has 4 million visitors yearly. In q4 2016 we plan to introduce the service on the Swedish market before we roll it out in Europe.</t>
  </si>
  <si>
    <t>Brainshake Oy</t>
  </si>
  <si>
    <t>http://www.brainshake.fi</t>
  </si>
  <si>
    <t>Brainshake enables the new era in blood testing</t>
  </si>
  <si>
    <t>Brainshake’s revolutionary technology enables comprehensive, affordable and accessible biomarker profiling to transform global health. This new era of predictive medicine will fundamentally reinvent the trillion-dollar global cost structure in key metabolic diseases.</t>
  </si>
  <si>
    <t>- M.Sc. Teemu Suna (CEO). Expert in technology ventures, leadership and growth business.
- Dr. Mika Ala-Korpela. Professor and distinguished scientist in biomarker profiling.
- M.Sc. Antti Kangas. Expert in data analysis &amp; programming.
- Dr. Pasi Soininen. Expert in experimental NMR metabolomics.</t>
  </si>
  <si>
    <t>Brainshake’s unique biomarker profiling technology aims to re-invent global clinical blood testing of the key metabolic diseases. Our revolutionary technology enables comprehensive, affordable and accessible biomarker profiling to transform global health. We bring personalized medicine into reality.</t>
  </si>
  <si>
    <t>Our technology is proven to provide unprecedented improvements in understanding type 2 diabetes and heart diseases enabling immense market of tens of billions of dollars for the technology. Brainshake is the global leader in providing population scale metabolomics for the epidemiological research.</t>
  </si>
  <si>
    <t>Our combination of price, speed, comprehensiveness and reliability is unique in the market. Comparison to other technologies in the market is available at http://www.brainshake.fi/affordable (please see the table at the end of the page).</t>
  </si>
  <si>
    <t>We have achieved 19%-51% EBIT margins from day zero with average annual growth rate of around 300% in revenue.</t>
  </si>
  <si>
    <t>Based on our strong position in the European research and biobanking market, we estimate the annual growth of 200% - 300% with strong EBIT.</t>
  </si>
  <si>
    <t>Nosto</t>
  </si>
  <si>
    <t>http://www.nosto.com</t>
  </si>
  <si>
    <t>Personalizing the World of Commerce.</t>
  </si>
  <si>
    <t>Nosto is the fastest-growing personalization solution in the world, enabling any online retailer to deliver their customers personalized shopping experiences wherever they are. With offices in New York, London, Berlin and Helsinki, Nosto is used by over 10,000 retailers across the globe.</t>
  </si>
  <si>
    <t>Juha Valvanne, CPO, serial entrepreneur and e-commerce
Antti Pöyhönen, CTO, technology
Jani Luostarinen, Head of DevOps, cloud computing</t>
  </si>
  <si>
    <t>Enabling retailers to deliver their customers personalized shopping experiences wherever they are. Nosto’s ease of use and speed of implementation empowers retailers to start growing their businesses within minutes of getting started, increasing conversion, average order value and retention.</t>
  </si>
  <si>
    <t>Global 1 trillion dollar e-commerce market.</t>
  </si>
  <si>
    <t>Most competitors are focusing on providing systems to large companies. Nosto is the only solution that any online store can start using with no up-front costs or fixed fees. With success based pricing model and ease of use, Nosto is already used by over 10,000 businesses around the globe.</t>
  </si>
  <si>
    <t>500%</t>
  </si>
  <si>
    <t>Scale business in Europe and US.</t>
  </si>
  <si>
    <t>Playbrush</t>
  </si>
  <si>
    <t>http://www.playbrush.io/</t>
  </si>
  <si>
    <t>Transforming Toothbrushes into Gaming Controllers</t>
  </si>
  <si>
    <t>Playbrush is a technology startup helping children with daily toothbrushing by making it fun. We are developing a smart hardware device that transforms any conventional toothbrush into a gaming controller so kids &amp; young-at-hearts can play fun &amp; instructional mobile games while brushing their teeth.</t>
  </si>
  <si>
    <t>Paul Varga, Co-Founder and CEO: https://uk.linkedin.com/in/vargapaulTolulope Ogunsina, Co-Founder and CTO: https://ie.linkedin.com/pub/tolulope-ogunsina/7/106/222Matthäus Ittner, Co-Founder and COO: https://at.linkedin.com/in/ittnermatthaeus/en</t>
  </si>
  <si>
    <t>Our product consists of both hardware and software. The hardware works with any conventional toothbrush and sends the kid's brushing patterns in real-time to the user's smartphone/tablet. The software translates these patterns into unique games to create a better and healthier brushing experience.</t>
  </si>
  <si>
    <t>Target Market: European children between 4-14 years living in 22.2M smartphone households, starting with Dublin, London and Vienna as Beachhead Segments. This is a significant market embedded within an even bigger potential market of 96.2M smartphone households in Europe, not including the US.</t>
  </si>
  <si>
    <t>All competitors are very early-stage and focus on smart toothbrushes instead of add ons. Main competitors include Oral B (connected toothbrush for add-ons, premium price), Kolibree (smart toothbrush for families, premium price), Grush (smart toothbrush, medium price) and Beam (grown-up focus).</t>
  </si>
  <si>
    <t>Successful testing with over 300 happy children, their parents and dentists. Successful Kickstarter campaign raising GBP 40k without any marketing budget.Successful Seed round (strictly confidential) raising GBP 500k - to be announced.</t>
  </si>
  <si>
    <t>Market launch of Playbrush's batch 0 in November (@Slush), selling the first 1000 units, (500 are already sold via pre-orders). Batch 1 will be 10.000 units and sold via our online store, Amazon, selected pharmacies and dentists and some retail partners. Negotiations with big retailers are ongoing.</t>
  </si>
  <si>
    <t>Linkweb 24 Oy</t>
  </si>
  <si>
    <t>http://www.realsource.eu</t>
  </si>
  <si>
    <t>Digitalising the Commercial Real Estate Sales Process</t>
  </si>
  <si>
    <t>Digitalising the Commercial Real Estate Sales Process through a Transaction Portal where the functions normally conducted manually are switched online. The product is used by brokers and property investors ranging from big institutional investors to local property investors.</t>
  </si>
  <si>
    <t>Markku Aho, Founding Partner
Background:
Director of Fund Division at Aberdeen Asset Management
Vice President, Meril Lynch, Luxenbourg
Casper Wallen, CEO
Background:
Real Estate Agent at Re/max
Juha Lamminkari, CTO
Background:
Partner, Avaus Consulting
CTO, Uoma Oy</t>
  </si>
  <si>
    <t>Our product is a Transaction Portal for Commercial Real Estate. With over 200 verified users from the field of Commercial Real Estate it has been labeled as a sophisticated tool for finding Investment Properties, Analysis and further Sales Negotiation.</t>
  </si>
  <si>
    <t>Real Estate is the biggest single asset class. Transaction volume on the CRE market was 220 bn € in Europe 2014 and 4,25 bn € only in Finland.</t>
  </si>
  <si>
    <t>No similar products, only basic property listing portals (e.g. toimitilat.fi) and closed listing portals (asset-profiler.de).</t>
  </si>
  <si>
    <t>Reached 230 verified users with more than 1000 property investors in the network. A similar strategy will be implemented in new target markets.</t>
  </si>
  <si>
    <t>A Nordic Transaction Portal for Commercial Real Estate with over 500 verified users. Clear strategy and steps for reaching the goals.</t>
  </si>
  <si>
    <t>Zero Keyboard</t>
  </si>
  <si>
    <t>http://zerokeyboard.com</t>
  </si>
  <si>
    <t>Zero Keyboard is the the most powerful way to input information on mobile.</t>
  </si>
  <si>
    <t>Zero Keyboard is a revolutionary solution for Data-Driven Sales. With Zero Keyboard enterprise sales teams can track every action and collect all key data on their mobile, without typing. This enables managers to guide and drive their sales teams to better results with 100% up-to-date sales data.</t>
  </si>
  <si>
    <t>Jaan Apajalahti, CEO: scaling start-ups from zero to success with 2 exits; Rauli Rikama, CTO: Guru of all things mobile and web for over 10 years; Antti Rikkinen, COO: Extremely hands-on and goal oriented business development professional with over 10 years of experience in sales and biz dev.</t>
  </si>
  <si>
    <t>Zero Keyboard is a patent-pending technology combining Studio, Mobile app and Analytics.
Studio: For managers to guide their Sales teams
App: For sales reps to update CRM without typing on mobile using touch gestures, voice and pictures.  
Analytics: Out-the-box analytics to drive business</t>
  </si>
  <si>
    <t>There is over 50 million CRM users in the world. The Market size was $23B in 2014 and is growing &gt;10% yearly. We have started with number #1 CRM platform Salesforce.com but we are ready to expand to other major platforms in the near future.</t>
  </si>
  <si>
    <t>Most CRM systems are offering their own mobile interfaces to drive data into the system. All of them are based on filling out forms which leads to poor usability on mobile = adaptation rate low and data mostly unstructured. We are the only one offering structured data without typing from the mobile.</t>
  </si>
  <si>
    <t>We have two editions. Personal (free) for individual sales rep and Team/Enterprise (29€/user/month) with full suite. Team edition was launched in May 2015 and we have 10 large enterprise organizations. Personal edition launched in Dreamforce 3 weeks ago and has 500+ downloads so far.</t>
  </si>
  <si>
    <t>In 05/2017 our year recurring revenue is estimated to be 1 000 000€. Formula: x personal edition DL -&gt; gives us 10% of team edition leads with average size of 30 users -&gt; 10% conversion rate * 29€/user/month.
 i.e. First month:  500*10% = 50, 50*30 = 1500, 1500*10% = 150, 150*29€ = 4350€</t>
  </si>
  <si>
    <t>Indigium Oy</t>
  </si>
  <si>
    <t>http://www.indigium.com</t>
  </si>
  <si>
    <t>Tools for telemarketing companies and call centers.</t>
  </si>
  <si>
    <t>Indigium company was founded in 2012. Our office is located in Jyväskylä. Our strength is experience in the domain, our own products and knowledge in financing the service to our customers. This way we can provide very integrated service.</t>
  </si>
  <si>
    <t>Timo Airama, Tero Airasjärvi</t>
  </si>
  <si>
    <t>Our service is called TakeCall. It is designed to help our customers to reach their customers broadly and fast. It also helps the customers to improve their sales process by providing statistics and reports about their salesmen. The service runs on Microsoft Azure cloud.</t>
  </si>
  <si>
    <t>All telemarketing and call center companies in Finland, EU and eventually world-wide.</t>
  </si>
  <si>
    <t>In Finland, we have one big competitor and couple smaller ones. We can compete with smaller ones with our strategy to lean on Microsoft technologies and to bigger ones, with our agile and lightweight product development.</t>
  </si>
  <si>
    <t>We have joined Microsoft BizSpark program and our service features have been improved significantly. Our services are now available as cloud services (SaaS). This has brought new customers as our service is easier to deploy. This also decreases our expenses.</t>
  </si>
  <si>
    <t>The first international project have been already launched. Product localization and distribution at least in the EU area.</t>
  </si>
  <si>
    <t>Nitro Games</t>
  </si>
  <si>
    <t>http://www.nitrogames.com</t>
  </si>
  <si>
    <t>Finnish Game Developer and Publisher.</t>
  </si>
  <si>
    <t>A Finnish Game Developer and Publisher with a decade of experience in strategy games. Our goal is to offer the players the best possible gaming experience.</t>
  </si>
  <si>
    <t>Jussi Tähtinen, CEO and co-founder. Game industry veteran with a deep understanding of game development. 
Antti Villanen, Executive Chairman and co-founder. Digital media and game industry executive with over 15 years of C and board level experience from multiple companies.</t>
  </si>
  <si>
    <t>We develop high production value F2P strategy games.</t>
  </si>
  <si>
    <t>Not public info.</t>
  </si>
  <si>
    <t>Chronifold Entertainment Oy</t>
  </si>
  <si>
    <t>http://www.chronifold.com</t>
  </si>
  <si>
    <t>Our purpose is to develop new gaming experiences for everyone</t>
  </si>
  <si>
    <t>In our first product the customer base will be divided in advertisers and end users, aka players. It is a free to play RPG idle game, which works in various platforms. Our target audience consists of people who search for amusement and entertainment through video games.</t>
  </si>
  <si>
    <t>Kuutti Ilama, CEO. Education Business management and strategy, experience in customer oriented business areas. Jassu Ilama, game design, graphics and art. Education 3d animation and visualization. Santtu Ilama, software designer/architect. Education IT engineer. Experienced in gaming technology.</t>
  </si>
  <si>
    <t>Our product is a free to play RPG game. The revenue will mostly come from non-intrusive advertising and micro transactions. The key feature of our game is an idle based concept, while still providing addictive interactive user experiences.</t>
  </si>
  <si>
    <t>The market divides between advertisers and game players. We use ads in our game, through which players can access advertisers' products, if they choose to. Players can also buy in-game merchandise through micro transactions. Our unique product will enter this barely untapped market.</t>
  </si>
  <si>
    <t>Competitors are other game development companies. Our competitors' products lack the depth and complexity of ours, thus making our product stand out with much more content.</t>
  </si>
  <si>
    <t>We started planning the software over two years ago with a simple idea and have steadily built and improved our design.</t>
  </si>
  <si>
    <t>Our strategy is to penetrate the market with our superior product and continue to develop it. This product is to be our stepping stone and cash cow for our future projects. Eventually we will establish our position as a well-known forerunner in the game industry.</t>
  </si>
  <si>
    <t>Clipatize</t>
  </si>
  <si>
    <t>http://clipatize.com</t>
  </si>
  <si>
    <t>WARSZAWA</t>
  </si>
  <si>
    <t>We make explanatory videos.</t>
  </si>
  <si>
    <t>CLIPATIZE is for those of you who seek new ways of explaining ideas. It presents novel products or services in a short, clear and exciting way, because your client deserves a consistent message. We make explanatory videos, that grab peoples attention and stay in mind.</t>
  </si>
  <si>
    <t>Jakub Lebuda, PhD - Founder &amp; CEO at CLIPATIZE; 
Jan Kuczynski - Partner &amp;Creative and Art Director at CLIPATIZE; 
Mara Puacz - Head of Content CLIPATIZE.</t>
  </si>
  <si>
    <t>explanatory videos,  infographics, content marketing, B2B product launches</t>
  </si>
  <si>
    <t>marketing &amp; communication</t>
  </si>
  <si>
    <t>simpleshow, ephipheo, pigeon</t>
  </si>
  <si>
    <t>We doubled the team.</t>
  </si>
  <si>
    <t>We plan to double the team, grow the inhouse skills to extend the scope of services.</t>
  </si>
  <si>
    <t>Bankiton Oy</t>
  </si>
  <si>
    <t>http://www.talousvahti.fi</t>
  </si>
  <si>
    <t>"The Ûber of personal banking"</t>
  </si>
  <si>
    <t>"The Ûber of personal banking" Digital private banker taking care of your financial wellbeing, regardless of wealth status, bank, place or time. Creating easy way to compare and switch retail banking products for consumers.</t>
  </si>
  <si>
    <t>Perttu Kröger CEO (7 years of banking, 3 years entrepreneur, MScBA + MIM, Strategy &amp; PM)
Mikko Riikkinen CXO (7 years of banking, 10 years entrepreneur, MScE, Sales + Business Dev)
Lauri Eskola CTO (10 years of IT dev, Vocational education on IT, Soft dev + Drupal)</t>
  </si>
  <si>
    <t>Our product is a mobile application for consumer use, through which they can understand their current economic wellbeing, compare themselves to other users and improve their situation by acquiring better financial products and services on basis of the suggestions we provide to them via chat.</t>
  </si>
  <si>
    <t>Market: Eurozone where there is annually  6 164 000 bank switchers (2% of working age population, based on UK/FI market estimates). Average customer lead value, e.g what financial providers are willing to pay is 100€. We estimate 5% market cap in 3 years, which is to 30 million in revenue potential.</t>
  </si>
  <si>
    <t>Our main competitors are existing web-portal services such as Etua.fi, Vertaaensin.fi, MoneySuperMarket, Compare Group and new age digital banking providers such as Number 26 and Mondo. Our advantage is the wellbeing index and combination of comparison and personal on-demand advice features.</t>
  </si>
  <si>
    <t>We have just turned on developing the new mobile version of our software, thus no revenue targets yet. Consumer demand validation - email subscription to be tester (target 10+%) - current at 15%. Acquire 100 test users - current at 100 after 1-week FB campaign (CAC 2,5€)</t>
  </si>
  <si>
    <t>3m–IOS app out, funding secured for 18 months, 500 test users, 1000 comparisons, 500 follow-up advisory sessions
6m– Android app out, first paying customers,  50% chats automated
12m- 25,000 downloads, 30,000 comparison events, 5000 monthly subscribers, 90% chats automated</t>
  </si>
  <si>
    <t>Vibemetrics</t>
  </si>
  <si>
    <t>http://vibemetrics.com</t>
  </si>
  <si>
    <t>Tuusula</t>
  </si>
  <si>
    <t>Mobile
Health &amp; wellbeing</t>
  </si>
  <si>
    <t>We track emotions at work and help keep employees happy.</t>
  </si>
  <si>
    <t>Vibemetrics is a service to measure and track emotions at work. We believe that by giving employees a chance to be heard and make a difference, you make them more committed and motivated. Motivated employees drive your company forward.</t>
  </si>
  <si>
    <t>Mikko Ruokojoki, founder. In IT-business for 18 years. I believe that work habits are changing.  A successful company needs to have the smartest people working in new ways. 
Markus Ahonen, partner, CTO,  The master mobile guy. 
Ilkka Elovainio, Master coder</t>
  </si>
  <si>
    <t>Vibemetrics brings employees and organization together. We're not a survey people feel compelled to fill out; we track emotions in real time, allowing you to react immediately and making employees feel the impact of their feedback.</t>
  </si>
  <si>
    <t>All organizations that care about their employee wellbeing, with more than 10 employees.</t>
  </si>
  <si>
    <t>All customer statisfaction companies and companies like emotiontracker.fi. Our advantage is that we already have paying customers providing us with valuable insight. We also bring value and results directly to employees, giving people incentive to use our service without being forced to it.</t>
  </si>
  <si>
    <t>Daily users went from 600 -- &gt; 1350. Three new organizations started using our service. We now have a total of 6 paying organisations.</t>
  </si>
  <si>
    <t>We'll automate purchasing and make our pricing public, making it possible to adopt our service directly from our website. Paying organisations should jump to 30. New roads: tracking of events and meetings, native mobile application for B2C.</t>
  </si>
  <si>
    <t>Biohacker Center BHC Inc.</t>
  </si>
  <si>
    <t>http://www.biohacker.center</t>
  </si>
  <si>
    <t>HERO App is a mobile wellbeing coach based on artificial intelligence.</t>
  </si>
  <si>
    <t>Biohacker Center develops the world's first digital wellbeing coach based on artificial intelligence, conducts research into digital health, wearables, quantified self and biohacking and produces evidence-based content for optimized human performance.</t>
  </si>
  <si>
    <t>MD Olli Sovijärvi, CEO, Licensed General Practitioner
PhD Pekko Vehviläinen, CTO, Most quantified man in Finland
Dr Sam Inkinen, Director of Science, Futures researcher &amp; Author
MSc Katja Sibenberg, Business Development &amp; Communications
Teemu Arina, Chairman of the Board, Biohacker's Handbook</t>
  </si>
  <si>
    <t>HERO App is a digital wellbeing coach for optimizing daily routines. The intelligent mobile app assists high performers and wellbeing enthusiasts to facilitate  behavior change. The app uses a combination of artificial intelligence and human coaches.</t>
  </si>
  <si>
    <t>Self-improvement is a 9.6 billion dollar market in the U.S. alone (Marketdata Enterprises 2015). Health and wellness apps are on the rise and generate around 2.4 billion dollars in revenue in 2014 (Research2Guidance 2014). Wearables represented 20 billion dollars in 2015 (IDTechEx 2015).</t>
  </si>
  <si>
    <t>We are not competing with single-purpose apps or wearables, but rather connect and collaborate with existing vendors. Applications such as Coach.me for mobile coaching services and Lark for deeper analysis regarding activity data are considered as competitors.</t>
  </si>
  <si>
    <t>15 000+ readers for Biohacker's Handbook. Biohacker Summit is the largest event in Europe with 30+ exhibitors and 450+ attendees. Founders represent 100+ presentations / year on quantified self &amp; biohacking around the world. HERO App is in stealth mode. 100k€ in revenues (estimate 2015).</t>
  </si>
  <si>
    <t>Raising seed round 0.5-2M and generating 250k€ in revenues (2016).</t>
  </si>
  <si>
    <t>Guldko Ab</t>
  </si>
  <si>
    <t>http://guldko.com</t>
  </si>
  <si>
    <t>Efficient Navigation To The Chinese Market</t>
  </si>
  <si>
    <t>We’re an international and professional team dedicated to cater _x0018_the European enterprises to maturely enter the Chinese market, particularly we offer advanced service packages for the small and medium-sized enterprises (SMEs). Meanwhile, we bring the Chinese companies and investment to Europe.</t>
  </si>
  <si>
    <t>Li Liao, CEO, PhD from the University of Helsinki, with strong skills in international project management and extensive Finland-China network. 
Yajie Zhao, Director of Legal Advising, holding a LLM in European Intellectual Property Law and a licensed attorney of China.</t>
  </si>
  <si>
    <t>FINLANDplus (www.finlandplus.com) is created by Guldko Ab, aiming to build the most complete and trustworthy online Finnish startup archive/portfolio, to introduce Finnish startups and companies to the world. FINLANDplus will be featured in English and Chinese.</t>
  </si>
  <si>
    <t>Chinese market</t>
  </si>
  <si>
    <t>Chinatekway Oy is one competitor. but we have diverse our customers to be SMEs, and we are aiming to be the only Startup/SMEs experts in Finland in respect to the Chinese investors.</t>
  </si>
  <si>
    <t>We founded our company on June, 2015, and we are still in the phase of service development.</t>
  </si>
  <si>
    <t>We will launch our service before 2016 both in Finland and China, thus we are expecting at least 200% growth next year.</t>
  </si>
  <si>
    <t>Alone Today Ltd</t>
  </si>
  <si>
    <t>http://www.alone.today</t>
  </si>
  <si>
    <t>Alone.Today is a new generation of dating apps focusing on interests.</t>
  </si>
  <si>
    <t>Alone.Today. is a new generation of dating apps focusing on interests. You swipe person ads matched on suggested activities, and then see faces at same time. We provide a higher level of matching, with an outstanding success rate based on mutual interests and expectations.</t>
  </si>
  <si>
    <t>Rutmar Silde- 5 years experience in e-commerce. Built up: www.supplier.ee and www.netimarket.ee ?Skills: Leading, innovating, micro view
Andre Lall- Owner of Opus Online, problaby the best IT company in Estonia. Skills: process management, international experience.</t>
  </si>
  <si>
    <t>Alone Today is introducing people through mutual interests and that is why we are differencing. We don't match peoples looks. We take your interests and find people with same interests for you.</t>
  </si>
  <si>
    <t>Statistically there are over 300 million singles looking for online dating in Europe and US only. And singles aren't the only one who are looking for date, there are also married couples looking for date.</t>
  </si>
  <si>
    <t>Our main competitors are Tinder, Match and Badoo. Our advantage is that we introduce people through mutual interests and through very simple mobile platform.</t>
  </si>
  <si>
    <t>We just finished the product and will launch the product in the end of September.</t>
  </si>
  <si>
    <t>Our marketing strategy is described in Marketing Strategy And Action plan file.</t>
  </si>
  <si>
    <t>Karmalicious AB</t>
  </si>
  <si>
    <t>http://karma.ly</t>
  </si>
  <si>
    <t>Crowdsourced deal and loyalty platform helping retailers connect with customers</t>
  </si>
  <si>
    <t>Karma is a crowdsourced deal and loyalty platform helping customers find the best everyday deals and offers through frictionless shopping, all while delivering deep analytics for retailers using consumer-driven data.</t>
  </si>
  <si>
    <t>Ludvig Berling, MSc. Integrated Product Development, KTH, Stockholm.
Hjalmar Ståhlberg Nordegren, MD, Karolinska Institute, Stockholm.
Mattis Larsson, MSc. Engineering, LT, Luleå.
Alexander Palm, MSc. Industrial Management, KTH, Stockholm.
Elsa Bernadotte, BSc. Stockholm School of Economics.</t>
  </si>
  <si>
    <t>Karma is the first platform that combines the short term benefits of coupons with the long-term advantages of loyalty programs. We enable companies to connect with their customers in new and improved ways, providing a platform to attract, engage and retain customers.</t>
  </si>
  <si>
    <t>Karma is targeting SMBs who are in need of data-driven customer contact but who lack the mean to do it today. Through crowdsourced awareness of the product and self-signup on our website, retailers can sign up for Karma on their own. Karma is currently targeting the Swedish and Indian market.</t>
  </si>
  <si>
    <t>Shopkick, Flok and Belly card are all powerful players on the US market. However, their go-to-market strategies differ from Karma's, since Karma will focus on building content and growth through its users. Where the competitors rely on direct sales, Karma will also grow organically.</t>
  </si>
  <si>
    <t>Karma's major key metrics are number of users and number of points of sale.
Karma launches in closed beta in Stockholm in October 2015 with 2000 users and 50 points of sale.</t>
  </si>
  <si>
    <t>Karma's growth strategy is a combination of direct sales and user driven lead generation.
Early 2016: 40 000 users and 500 points of sale in Sweden and India.
End of 2016: 1 000 000 users and 70 000 points of sale in Sweden and India.</t>
  </si>
  <si>
    <t>Pianorobot</t>
  </si>
  <si>
    <t>http://www.pianorobot.com</t>
  </si>
  <si>
    <t>Gaming
Education</t>
  </si>
  <si>
    <t>Learn the Language of Music</t>
  </si>
  <si>
    <t>Pianorobot is a mobile app for learning to play sheet music. Using sound recognition, the game gives you real feedback as you play along with your own piano or keyboard. Pianorobot takes the pain away from learning the notes with a unique teaching method and a magical game world.</t>
  </si>
  <si>
    <t>Senna Lehtonen, Business, Finance, Pianist.Leena Lehtonen, Piano teacher for over 20 years.Taina Vänni, Business, Sales, Pianist.Visa Vänni, Technology, Gaming.Masi Valkonen, Sound recognition, programming.Tanja Nummela, Graphic design.</t>
  </si>
  <si>
    <t>Thousands of piano schools, millions of pianists and tens of millions of wannabe piano players.</t>
  </si>
  <si>
    <t>Joytunes and Yousician. Competition is focused on developing a tool for teaching. Pianorobot motivates players with compelling gaming experience and a unique teaching method.</t>
  </si>
  <si>
    <t>We are still developing our product but we have been featured on BetaList (http://betalist.com/startups/pianorobot) which generated hundreds of emails to our waiting list.</t>
  </si>
  <si>
    <t>We are targeting piano schools worldwide so the teachers can use Pianorobot as a teaching aid. We are also working with Sibelius Academy (One of the largest music universities in Europe). Finally we are promoting to wannabe piano players via paid advertising.</t>
  </si>
  <si>
    <t>V1bes Inc.</t>
  </si>
  <si>
    <t>http://www.v1bes.com</t>
  </si>
  <si>
    <t>Palo Alto</t>
  </si>
  <si>
    <t>Brainstimulation with magnetic fields to reduce stress or increase energy.</t>
  </si>
  <si>
    <t>The  V1bes Ring is  recording your brain (EEG) and heart (ECG).   With it's data we create brain stimulation programs.    These are sent back to you with the 'M1ndblower' which induces magnetic fields to your vagus nerve.    Your brain is then relaxed or it makes you more alert.</t>
  </si>
  <si>
    <t>Gustaf Kranck, Founder, engineer, explorer, meditator and serial entrepeneur
Dr. Christian Battista, Co-Founder, Neuroscientist at Stanford Medical School, Cognitive Science Lab
Mattias Nordstrom, Software architech and longterm entrepeneur</t>
  </si>
  <si>
    <t>Hardware consists of own (pat. pend.) neuromodulation device and bio signal recording device.  Both wearable and wireless using the V1bes app.   All data in V1bes cloud where the M1ndbook enable social sharing, reviewing and creation of brainwave stimulation programs = Spotify for brainwaves.</t>
  </si>
  <si>
    <t>USA, Global</t>
  </si>
  <si>
    <t>Thync.com, Whisky, Coffee.   
Individualized stimulation signal generation.   Better form factor.   Ultimate goal: Electric Alcohol.</t>
  </si>
  <si>
    <t>R&amp;D</t>
  </si>
  <si>
    <t>Endproduct launch.   Sales &gt; 500 000 USD</t>
  </si>
  <si>
    <t>Parking Energy Ltd</t>
  </si>
  <si>
    <t>http://parkingenergy.com</t>
  </si>
  <si>
    <t>Cleantech
Energy</t>
  </si>
  <si>
    <t>Electric Vehicle charging made affordable and ubiquitous.</t>
  </si>
  <si>
    <t>Electricity is everywhere, so why is not EV charging? We make it simple and affordable. 2017 will mark the year of the EV market boom.</t>
  </si>
  <si>
    <t>FOUNDERS
Jukka "akkujukka" Järvinen: A legendary name in all-EV circles. Owner of patents, starter of factories. A visionary and a mover.
Heikki Suonsivu: Serial Enterpreneur, including founder of Europe's first ADSL consumer internet operator.
TEAM+
Jiri Räsänen, CEO: Founder of eCars - Now!</t>
  </si>
  <si>
    <t>A simple service of EV charging for the complicated real estate environment. In real-life real estate environment, who makes decisions for what investments and services can get muddy and complicated. Parking Energy offers a simple, affordable and comprehensive service model that delivers.</t>
  </si>
  <si>
    <t>First we take Finland.
Global.</t>
  </si>
  <si>
    <t>New market. Several competitors from different market corners, but no-one has the same focus as us.
We can make market disruption happen.</t>
  </si>
  <si>
    <t>1st round funding: Target reached.
R&amp;D: Progressing steadily.
Markets: Keen to see our offer.</t>
  </si>
  <si>
    <t>1.0 Service product out in Q1/2016.</t>
  </si>
  <si>
    <t>SpaceMaker Oy</t>
  </si>
  <si>
    <t>http://www.spacemakercorp.com/</t>
  </si>
  <si>
    <t>Transport &amp; automotive
Mobile</t>
  </si>
  <si>
    <t>SpaceMaker - World’s largest consumer storage company without any own warehouses</t>
  </si>
  <si>
    <t>SpaceMaker will be the world’s largest consumer storage company without any own warehouses. You can organize your belongings and store them on-demand basis. We provide an integrated service combining transportation and storage, partnering with industry leading logistics firms.</t>
  </si>
  <si>
    <t>Antti Hannula: Serial entrepreneur digitalizing the world. Perttu Kähäri: CEO with extensive international experience in logistics. Tero Lindberg: CTO in start up space. Teemu Toroi: Expert in bringing mobile technologies to consumer services.</t>
  </si>
  <si>
    <t>Use SpaceMaker mobile application to order boxes. Pack the boxes and take photos. We store your belongings in a warm and safe high-quality storage facility. Schedule a return delivery at your convenience. Storing your stuff has never been easier - combined with high quality and low prices.
.</t>
  </si>
  <si>
    <t>SpaceMaker storage service has an addressable market of 25% of self-storage market in the short term. Based on our market research, we see a 9.0B€ market in our key target markets in Europe and Asia.</t>
  </si>
  <si>
    <t>Current competition comes from the traditional self storage providers, while integrated storage on-demand is still in its infancy in all markets. Our competitive advantage is in our superior mobile customer experience, efficient operational model and high scalability.</t>
  </si>
  <si>
    <t>SpaceMaker started 9 months ago and has since made a successful proof of concept, verified the market, generated revenues and started internationalization.</t>
  </si>
  <si>
    <t>By the end of 2016 we will have commercially sustainable business operations in Finland and in Germany, with satisified customers and recurring revenues. We will have funding and our product will be ready for the market expansion to select key markets, backed up by our professional team.</t>
  </si>
  <si>
    <t>HealthOperator Ltd</t>
  </si>
  <si>
    <t>http://www.healthoperator.com</t>
  </si>
  <si>
    <t>Health &amp; wellbeing
Industrial internet &amp; IoT</t>
  </si>
  <si>
    <t>Preventive remote health monitoring services to health &amp; social care market</t>
  </si>
  <si>
    <t>HeathOperator is bringing radically new business model - industrial internet operations and cost efficient health monitoring services - to health and social care sectors. We integrate health technology into well designed services.</t>
  </si>
  <si>
    <t>Founder, COB Riitta Tiuraniemi; Partner, COO Jani Tikkanen; Co-founder, CTO Soili Haapala; Co-founder, CFO Terhi Pellinen; Partner, CMO Ulla Koivula</t>
  </si>
  <si>
    <t>OMAseniori is our first commercial solution. It is a sensor based self-learning solution using smart analytics prediction engine. It will give seniors possibility to live longer alone at home and caregivers a secured mean to keep track on a loved one.</t>
  </si>
  <si>
    <t>In ten years size of predictive health monitoring service market is 500 M€ in Finland and will grow up to the level of 1,5 MRD€. Respectively in Europe market sizes will be 50 MRD€ and 150 MRD€. 
We start our market entry in Finland in senior segment and continue quickly to neighboring markets.</t>
  </si>
  <si>
    <t>Existing players are mainly healthcare specialists or experts in a small technical niche e.g. sensor technology companies or wellness app developers. There is no other global player with a collaborative, operator based business model like ours.</t>
  </si>
  <si>
    <t>We have just launched our first service.</t>
  </si>
  <si>
    <t>Revenue forecasts based on existing business plan:
2015 0,1 M€
2016 1,5  M€
2017 10 M€
2018 20 M€</t>
  </si>
  <si>
    <t>SOLA sense Oy</t>
  </si>
  <si>
    <t>http://www.solasense.fi/</t>
  </si>
  <si>
    <t>Energy
Cleantech</t>
  </si>
  <si>
    <t>Smart solutions for optimization and monitoring of solar energy</t>
  </si>
  <si>
    <t>We are developing smart solutions for optimization and monitoring of photovoltaic systems (solar energy production). Our solutions are based on smart embedded sensors, wireless communication, cloud services and data analysis.</t>
  </si>
  <si>
    <t>Markku Nieminen, CEO, Ms. Sc. (Tech), strong background in leadership positions in global giant companies like ABB, IBM and GE Healthcare. 
Timo Huuhtanen, CTO, Lic. Sc. (Tech), 20 years at Nokia modem development. 
Ville Tulonen, SW Platform Manager, Bc. Sc. (Tech), over 10 years at Nokia.</t>
  </si>
  <si>
    <t>This is unique wireless solution to collect data from each solar panel in the energy production field. This is more cost effective that the other solutions. SOLA system also provide more data than competitors.</t>
  </si>
  <si>
    <t>Glogal solar energy market. It is by the most attractive sector in clean-tech because of its high grow rate. Market size is 1 500 000 000 € for this kind of control products, our target to grow up-to 100 000 000€.</t>
  </si>
  <si>
    <t>Pricing has collapsed in the solar market and solutions from competitors are too expence. Our product will be targeted to be cost efficient and having more features.</t>
  </si>
  <si>
    <t>no sales yet</t>
  </si>
  <si>
    <t>Pedius</t>
  </si>
  <si>
    <t>http://www.pedius.org</t>
  </si>
  <si>
    <t>Italy</t>
  </si>
  <si>
    <t>Rome</t>
  </si>
  <si>
    <t>Social entrepreneurship &amp; Impact
Health &amp; wellbeing</t>
  </si>
  <si>
    <t>Pedius allows deaf people to make traditional phone calls.</t>
  </si>
  <si>
    <t>Pedius is a communication system helping Deaf people to make phone calls, using voice recognition and speech synthesis technologies. Active in 9 countries Pedius is focusing on telco industry in order to bring captioned phone service as a new communication standard also for emergecy services</t>
  </si>
  <si>
    <t>CEO Lorenzo Di Ciaccio 3 years in the development of web applications, consultant for Pharmaceutical industries
CTO Stefano La Cesa 4 years of experience as a Team Leader in mobile applications for Telco industry
Lead dev Alessandro Gaeta Strong background in Audio Streaming on mobile dev</t>
  </si>
  <si>
    <t>Mobile app –The app gives Deaf and Hard of Hearing people the freedom to have real-time conversations over the phone
Work inclusion –Deaf employees can use Pedius technology as an alternative to traditional phone taking part in conference calls</t>
  </si>
  <si>
    <t>70 million people in the world are deaf, more than 500 million have hearing problems. Only in the US every year $553 millions are spent in communications service for the deaf</t>
  </si>
  <si>
    <t>Deaf people can make phone calls using special relay services based on human operators,
Pedius doesn’t rely on human interpreters this produces significant advantages on operative costs.</t>
  </si>
  <si>
    <t>In the last 12 month Pedius user vase growth by 300% (starting from 2000 to 6500 users)
Signed a contract as supplier of Telecom Italia the largest Italian phone carrier.
Working wiith the Italian national police department to enable emergency number</t>
  </si>
  <si>
    <t>We are dealing with our partners in order to Close a deal with other Telco.
Launch in Brasil supported by TIM Brazil
Reach 20k users exploiting Influencer inside the deaf community
Celebrate 1 million of phone calls made with Pedius</t>
  </si>
  <si>
    <t>VibeCatch</t>
  </si>
  <si>
    <t>http://www.vibecatch.com</t>
  </si>
  <si>
    <t>VibeCatch automatically keeps track of your team's job satisfaction.</t>
  </si>
  <si>
    <t>We are solving the problems with existing job satisfaction surveys: they tend to be done once a year and don't offer instant feedback. Regular survey platforms on the other hand are not tailored for the HR. VibeCatch offers real time visibility to the spirit and productivity of the employees.</t>
  </si>
  <si>
    <t>Juha Huttunen, CEO. https://fi.linkedin.com/pub/juha-huttunen/0/27/81. A seasoned serial entrepreneur. 
Arttu Ylärakkola, CTO. An extremely experienced and fast software developer and architect. Also a veteran of startups and an entrepreneur.</t>
  </si>
  <si>
    <t>VibeCatch is the easiest way to create automatic and continuous satisfaction polls with smart analytics. We are also the only one that can soon offer a scientifically proven method for increasing productivity and financial results based on our special job engagement survey.</t>
  </si>
  <si>
    <t>There are about 5.7 million companies in the US of which 99,7% employ less than 500 employees which is the sweet spot for VibeCatch. These have about 90 million employees. This equals to a total potential of about 90-180 million USD annually from the US alone with our current version and pricing.</t>
  </si>
  <si>
    <t>https://www.cultureamp.com/
https://www.officevibe.com/
https://www.tinypulse.com/
Likely before Slush we will be adding an analytics functionality to VibeCatch provided by the only HR researcher on Earth who has a scientifically validated method to increase employee productivity.</t>
  </si>
  <si>
    <t>We started sales in July 2015, sales have doubled each month since.</t>
  </si>
  <si>
    <t>We need to keep on the strong growth track and get to at least six figure sales in 2016.</t>
  </si>
  <si>
    <t>Creetah</t>
  </si>
  <si>
    <t>http://www.creetah.com/</t>
  </si>
  <si>
    <t>Our story driven educational game teaches 3D modeling in open world environment.</t>
  </si>
  <si>
    <t>Creetah is the next generation of edugaming for primary schools! Our goal is to provide a fun and story driven game that children really enjoy playing. We help children understand and visualise the abstract concepts in education through 3D modeling. No teacher guidance is needed: learn anywhere.</t>
  </si>
  <si>
    <t>Mikki Mustonen: Experience in B2C and B2B sales, graduates as MSc. Econ, 33% - Jaakko Kemppainen: Experience in programming and gaming, graduates as MSc. Technology, 33% - Antti Heikkinen: 3D modeling and gaming, graduates as MSc. Engineering, 33%</t>
  </si>
  <si>
    <t>The game teaches children 3D perception and 3D modeling. By guiding the learner through tutorials and fun quests, our game makes learning 3D modeling fun. We are co-developing it with local primary schools and University of Tampere.</t>
  </si>
  <si>
    <t>B2B, B2G: In Finland there are 2500 primary schools and 530k students. In US 92 000 schools, in UK 19 000.
B2C: In the EU and US there are altogether over 100 million households with children.</t>
  </si>
  <si>
    <t>We have been trying to find competitors who have built a game like this, but we have not found a single one. Closest competitor to teach children 3D modeling is a combination of 3D modeling software + teacher with 3D modeling skills.</t>
  </si>
  <si>
    <t>We do not have sales yet.</t>
  </si>
  <si>
    <t>Late 2015 and early 2016 we will continue game development in cooperation with Finnish primary schools.  Spring 2016 we will start marketing and sales to private schools in Europe and US. Mid-late 2016 we will create a consumer version of the game and launch it first for iPads.</t>
  </si>
  <si>
    <t>Prominda Revolution Oy</t>
  </si>
  <si>
    <t>http://www.prominda.com</t>
  </si>
  <si>
    <t>We startup corporate cultures and bring flow back into people and business.</t>
  </si>
  <si>
    <t>Throughout 1,5 years of relentless lean customer development, we have built a method to implement the most modern startup-like organization culture into even the most old-fashioned corporate environments and public sector. We know #Lean #Teal #Learning #Transformation and #SelfOrganization.</t>
  </si>
  <si>
    <t>Jussi Markula, Founder, Serial entrepreneur / Anu Rautanen, Founder, Educationalist / Elise Levanto, Customer Insight &amp; Experience specialist / Oskari Niitamo, Educationalist / Timo Herttua, Advisor, Lean startup and Digital product expert / Tuomas Maisala, Advisor and Activist, Startup Specialist</t>
  </si>
  <si>
    <t>We help corporate environments and public sector enter into the network era and achieve completely new levels of customer impact.  Also we help growth oriented, lean companies to find totally new level of making business. We know how to put sustainable continuous change into practice, immediately.</t>
  </si>
  <si>
    <t>Large parts of development and training budgets of corporations globally.</t>
  </si>
  <si>
    <t>Our toughest competitor is "Let's pretend the problem doesn't exist and do nothing" - attitude. Our competitive advantage is the method we developed that enables us to help teams create a continuous change that sustains. We teach how to fish, instead of giving fish.</t>
  </si>
  <si>
    <t>"From the Lean Analytics 'One Metric that Matters (OMtM)' framework we are just beginning to transition into the virality stage. Existing customers are very happy, so now we can focus on user acquisition, asking our satisfied customers for referrals, still keeping an eye on retention and engagement.</t>
  </si>
  <si>
    <t>As the problem-solution-fit has been validated, we want to systematically search for the best product-market fit to build a robust "customer factory". Our strategy has been to build a team with the best expertise in the field and continue leveraging our potential with our exceptional company culture</t>
  </si>
  <si>
    <t>Evenman</t>
  </si>
  <si>
    <t>http://www.eventmore.io</t>
  </si>
  <si>
    <t>Changing the way events are organised, all in one app</t>
  </si>
  <si>
    <t>We’re a Finnish start-up in the field of Entertainment and Culture and we created a product that helps the masses get more from events by making links between event services. We launched in Finland August 2015 and where selected as the finalist for the Smart City App Hack in Barcelona Nov. 2015.</t>
  </si>
  <si>
    <t>Max Druey CEO/Founder BSc expertise: Product strategy and vision, business development, sales
Toni Laine CTO MEcon : Critical systems development
Tatu Ritali Design / Branding : AD with over 15 years of experience in B2B and B2C 
Mikko  Leisti Marketing : Large event organization and production</t>
  </si>
  <si>
    <t>Our platform is Eventmore.io. It’s a software as service for event organizers and event participants in the areas of entertainment, culture, sports, and business. Organizers can also add promotions to events to attract customers. We are currently  working on the gamification of events.</t>
  </si>
  <si>
    <t>Addressable market for global mobile marketing in 2015 35.5 Billion USD. Branded mobile content falls into this market space.</t>
  </si>
  <si>
    <t>Event discovery and conference apps.  Our business model does not depend on millions of users, we generate revenue by offering an affordable, value add service to our customers. Our end customer acquisition costs are close to 0$ as event organizers promote our Apps.</t>
  </si>
  <si>
    <t>Eventmore platform launched in Aug 2015 revenue so far (9.9.2015) 6000€ on target to reach 15k€ before end of year. First new hire starting in November.</t>
  </si>
  <si>
    <t>Goal for 2016 is to become the No 1 mobile events media in Northern Europe. We are launching a self service portal in early 2016 and will expand to Germany and Nordics during 2016. Looking to hire 2 new employees (sales and dev) in early 2016. Begin expansion to US in late 2016 early 2017.</t>
  </si>
  <si>
    <t>IGL-Technologies Oy</t>
  </si>
  <si>
    <t>http://www.igl.fi</t>
  </si>
  <si>
    <t>IGL IS A SUPPLIER OF WIRELESS SYSTEMS AND AUTOMATION TECHNOLOGY EG. ETOLPPA</t>
  </si>
  <si>
    <t>IGL-TECHNOLOGIES IS A SUPPLIER OF WIRELESS REMOTE SYSTEMS AND AUTOMATION TECHNOLOGY.IGL's expertise is in technology related to parking areas including intelligent management of parking areas and electric vehicle charging, eTolppa and eParking.  IGL also makes ICT project related to other areas.</t>
  </si>
  <si>
    <t>Alexander Ivaine, Evgeni Gordejev, Eero Leivo as founders. Antti Hiekkanen as first employee. All of which are gratuated from TUT Their knowledge is based on experience on automation and wireless technologies and business.</t>
  </si>
  <si>
    <t>eParking – system for reservation and management of parking spaces is a great way to manage your rentable long-time parking spaces. The system is possible to connect with an area with eTolppa poles. eTolppa is a remotely usable EV charging and car heating pole.</t>
  </si>
  <si>
    <t>Construction, redevelopment, parking management.  The construction field is actively using 50000 poles yearly. The eTolppa is a premium pole to be used instead of heating poles. Even 5% of this market makes the company grow. eParking is a software product to enhance eTolppa sales.</t>
  </si>
  <si>
    <t>The use of old technologies are our worst competitors. Our product, eTolppa, is a remotely usable pole which measures the electricity used which makes it possible to be billed from the user. eTolppa is a premium product for car heating but cost efficient pole for EV charging.</t>
  </si>
  <si>
    <t>The business has grown  160% within the last year and the company has managed to hire and keep their first employee.</t>
  </si>
  <si>
    <t>We want the eTolppa product to be a de facto product for new development and construction. We would like a contract with a think ahead contruction company who makes lots of own construction projects and thinks eTolppa would give them competitive advantage.</t>
  </si>
  <si>
    <t>MissPopUp</t>
  </si>
  <si>
    <t>http://www.misspopup.com</t>
  </si>
  <si>
    <t>A platform for Pop Up Culture</t>
  </si>
  <si>
    <t>MissPopUp is the ultimate platform  where anyone can set up a pop up for people who want to make some money or businesses who want to test something new.</t>
  </si>
  <si>
    <t>Enrique Montaño: International Business GraduateAli Abdali: Business Student, Promotion Specialist</t>
  </si>
  <si>
    <t>Our product will be a website where people can create their own pop ups, process payments and increase their visibility among other services.</t>
  </si>
  <si>
    <t>INITIAL TAM: 125 MILLION €EXPECTED TAM: +50 BILLION €Our market opportunity is soft launching on "Restaurant Day" in Finland and offer them a better way of organizing their Pop Up Events.</t>
  </si>
  <si>
    <t>Competitors:We have 2 major competitors: Facebook and Eatwith. Eatwith is an Israeli company popular in the States that is trying to move into Europe.None of our competitors either focus on Pop Up Culture or offer all the services they need.</t>
  </si>
  <si>
    <t>We have started nurturing local Pop Ups and making around 300/500€ per Pop Up and day on sales. Now we are continuing with 4 Pop Ups at the same time and estimate revenue of 300€/Pop Up</t>
  </si>
  <si>
    <t>Our strategy is to nurture the new pop ups of hesitant people while at the same time getting the reputation from the most important Pop Up around.Our goals are to increase traffic at least by 5% per month, and sales by 20% per quarter.</t>
  </si>
  <si>
    <t>FeelingStream</t>
  </si>
  <si>
    <t>http://feelingstream.com</t>
  </si>
  <si>
    <t>FeelingStream detects customer's emotions based on the data customers generate.</t>
  </si>
  <si>
    <t>When you contact a company, you expect good solution. Often it doesn’t happen. Building relationships is complex, time consuming &amp; manual work. We help companies run happy customers using advanced analytics to detect feelings. By statistics happy customers make higher revenue than unhappy.</t>
  </si>
  <si>
    <t>Lauri Ilison, PhD Physics,15yrs busdev exp in banking &amp; IT, Big Data &amp; machine learning 
Terje Ennomäe, MBA - 15 yrs CX exp. 
Team
Data Scientists Andres Kull, PhD Computer Science &amp; Mervi Sepp, PhD in Physics
Big Data Developer Mikhail Iljin
Marketer Maarit C., MA Communication
Designer Pirje Tumm</t>
  </si>
  <si>
    <t>Feelingstream is a cloud-based platform to evaluate customer feedback and feelings based on various provided datasets. We start with simple services towards a larger vision for new customer support setup. We are developing our own optimized algorithms for feelings detection.</t>
  </si>
  <si>
    <t>Our customers are large and SME companies who want to make their customers happy by detecting their feelings through all data available in Contact Centre (e-mails, chats, feedback, calls) or in social media. We are focusing on Nordic &amp; Baltic market. Today: TAM 3,7bn USD, SAM 1,6bn, SOM 150m EUR</t>
  </si>
  <si>
    <t>There are companies who deal with unstructured text analysis (Brainspace, Provalis Research, Content Analyst Company) and there are others who analyse text in customer service and in social media (Medallia, Clarabridge, StepOne) - most are US-based and lack Nordic language experience.</t>
  </si>
  <si>
    <t>Aug - team formed and won VUNK hackathon in Estonia with first working prototype in ENG
Sept - 2 ongoing pilots (banking &amp; telco), 3 are waiting for contract (energy &amp; banking), ENG+EST language.
Oct - we were just shortlisted out from 171 teams to Nordea Startup Accelerator powered by Nestholma.</t>
  </si>
  <si>
    <t>10 paying international customers, 15 paying customers in Estonia. Algorithm development (RUS+FIN being next languages), advanced UI solution, brand awareness in customer analytics field.</t>
  </si>
  <si>
    <t>Fibrux</t>
  </si>
  <si>
    <t>http://mpower-bestrong.com</t>
  </si>
  <si>
    <t>Health &amp; wellbeing
Wearable technology</t>
  </si>
  <si>
    <t>Mpower. Be Strong. The revolution of strength training. Measure and improve.</t>
  </si>
  <si>
    <t>Mpower. Be Strong. We are a company passionate about sports and how strength training can change how strong, fast and healthy people are. Our aim is to develop the Mpower strength trainer so that people can understand what’s happening in their muscles when they train – and be strong.</t>
  </si>
  <si>
    <t>Mika Herrala, CEO, Physiology, biophysicist, 20+ yrs entrepreneur 
Markku Vimpari, Chief Technologist, 25+ yrs tech, 40+ patents
Juha Lampela, CMO,  Customers
Heikki Alakontiola, Product Development
Minna Wahlberg, Marketing and Brand</t>
  </si>
  <si>
    <t>Mpower is strength training solution consisting of device based on sEMG sensor technology and mobile/web service for planning the training and analysing the benefits. New real-time info from individual muscle. Better frequency response with novel electrode design. Improved usability.</t>
  </si>
  <si>
    <t>Addressable market are athletes, bodybuilders or anybody to whom specific muscle fitness is important and helps in their personal goals and targets. Those are eg teams sports like ice hockey (1.4m registered players), aerobic sports like running (40m in US), strength training (25-38m in US).</t>
  </si>
  <si>
    <t>Sport / Fitness: Athos, Myontec, LEO, BSXInsight, Push, GymWatch. Medical / Clinical: Noraxon, Mega. Competitive advantage: Novel design, better usability, better technology, business model.</t>
  </si>
  <si>
    <t>Company doesnt have revenue yet.</t>
  </si>
  <si>
    <t>Strategy is go-to-market during 2016 starting from key markets USA, UK and Finland. One of the go-to-market strategy is also to build e-commerce channels, also own webshop.</t>
  </si>
  <si>
    <t>Glad Game Studio</t>
  </si>
  <si>
    <t>http://www.gladgamestudio.com</t>
  </si>
  <si>
    <t>We make distinct, polished games.</t>
  </si>
  <si>
    <t>Glad Game Studio is a tiny independent game studio in Helsinki. We make distinct, polished games.</t>
  </si>
  <si>
    <t>Juho Glad (founder, creative &amp; technical, full-time)
Jutta Glad (co-founder, business &amp; support, part-time)</t>
  </si>
  <si>
    <t>Our 1st title Fallman (iOS) was released in June 2015 and got featured by Apple in 150+ countries. It's a trampoline jumping sports action game with distinct mechanics and art style. It has been selected to indie showcases in the biggest gaming events in the world (Gamescom, PAX East, EGX London).</t>
  </si>
  <si>
    <t>Mobile/PC/Console game market. Market opportunity is huge (2015 estimated at $91 billion in sales) but the market is saturated, biggest challenge is game discovery.</t>
  </si>
  <si>
    <t>Competition is fierce. Our competitive advantage is our unique art style and unique game mechanics. Doing the kind of games that others are not doing.</t>
  </si>
  <si>
    <t>Our first product has been in the market only for 3 months.</t>
  </si>
  <si>
    <t>Our main goal is building a team - our first product was done entirely by company founder Juho.  Being new in the industry our strategy was to make our first game on a zero budget to show what we are about. During next 18 months we are hoping to grow our team 200-300% and release 2 new games.</t>
  </si>
  <si>
    <t>Mobilesalon</t>
  </si>
  <si>
    <t>http://www.mobilesalon.de</t>
  </si>
  <si>
    <t>"Mobilesalon  Great Hair Anywhere" linking mobile hair stylists with customers.</t>
  </si>
  <si>
    <t>Mobilesalon is an online platform. Stylists sign up online including a portfolio and identification information. Our Community Managers review and approve. Customers choose from a wealth of stylists who come to them.We aim to make it easier for everyone to maintain their style wherever they are.</t>
  </si>
  <si>
    <t>Christopher Emms: Founder CEO-  Sales and Marketing Exec Chris has helped establish many online platforms from startup to blue chip.
Uttara Thakore- COO Tara trained as a business developer and has helped drive many startup and corporate projects  business from conception to funding to success.</t>
  </si>
  <si>
    <t>Mobilesalon is a constant source of well paid work for any professional stylist, taking control of their own career. Customers find us an affordable and far easier alternative to visiting their local Salon. Our stylista deliver unrivaled service reviewed by people like you. Great hair anywhere.</t>
  </si>
  <si>
    <t>The Market is open to anyone but predominantly aimed at individuals who work in a full time capacity. Ages 20-45. There is huge opportunity due to the ease of access to us. Mobile stylists always need new customers. We always need an easy way to be cut and styled regardless of age,sex or gender.</t>
  </si>
  <si>
    <t>Our only current competitor is A US based company "Glamsquad."  Glamsquad only operate within The USA and aim at a high end market. Our product is aimed at everyone regardless of budget and will operate initially within The European Union. Our product permits the customer to build their own style.</t>
  </si>
  <si>
    <t>In the last 12 months the idea was conceived. A talented design and brand team have been employed and a completed platform framework has been created. Strategic Partnerships have been made with global style players who are keen to aid the launch of the product  on the international stage in March 16</t>
  </si>
  <si>
    <t>In the next 18 months we aim to: Have a fully functioning platform, a large network of Stylists in major EU cities,  A brand presence both on and offline and a company producing a healthy revenue through a large repeat customer base and obtain investment for both financial and strategic support.</t>
  </si>
  <si>
    <t>BoatDay</t>
  </si>
  <si>
    <t>https://www.boatdayapp.com</t>
  </si>
  <si>
    <t>Miami</t>
  </si>
  <si>
    <t>Social media
Transport &amp; automotive</t>
  </si>
  <si>
    <t>Instantly book a great day of boating directly from your phone!</t>
  </si>
  <si>
    <t>BoatDay is a trusted mobile community where people can host, discover and book amazing boating outings. Enjoy instant access to the water and all it has to offer! From small fishing trips to days of partying, BoatDay aims to make boating more accessible and affordable for boat-lovers everywhere.</t>
  </si>
  <si>
    <t>Founder and CEO Kimon Korres, Founder and CTO Daniel Costa, Lead UX/UI Designer Michelle Vandy, Frontend Developer Bibash Shah, Frontend Developer Padam Shrestha, Media Relations Manager Dana Herndon, Business Developer US Chana Cannon, Business Developer Europe Julian Klinger</t>
  </si>
  <si>
    <t>In the U.S.A. alone, the recreational boating industry is estimated at $36 billion per year.  Even with over 70 million individuals boating each year, many more cannot afford the high cost of renting a boat or only do so only as luxury indulgence on special occasions.</t>
  </si>
  <si>
    <t>The closest competitors to BoatDay are peer-to-peer boat rental companies.  Through an Airbnb-like service they allow boat owners to offer prices often lower than individual charter companies. These services lack mobile capacity, often require users to operate boats, and offer whole-boat prices.</t>
  </si>
  <si>
    <t>BoatDay is recently launched in the South Florida area (July). Since July, BoatDay recorded over 3100 unique users.</t>
  </si>
  <si>
    <t>Once BoatDay has optimized the application and operations to create sustained user acquisition and engagement in the current South Florida launch region (the largest boating market concentration in the U.S.), BoatDay will execute a Proof of Concept in Europe.</t>
  </si>
  <si>
    <t>NetPolice Info</t>
  </si>
  <si>
    <t>http://www.netpoliceinfo.com</t>
  </si>
  <si>
    <t>Analytics, big data &amp; AI
Cyber security</t>
  </si>
  <si>
    <t>NetPolice Info discovers your child's true interests on the web</t>
  </si>
  <si>
    <t>NetPolice Info for mobile operators and ISPs is an AI-based solution for delivering children’s web activity smart monitoring and alerts service for parents. The service analyzes child’s web activity without website blocking, calculates risks and notifies parents about threats in a convenient way.</t>
  </si>
  <si>
    <t>Igor Polyakov, the founder, 10+ years expertise in management of companies and projects in web resources analysis and filtering which enabled safe internet in all schools of Russia. Other cofounders (2 persons) develop AI technologies in the Russian Academy of sciences.</t>
  </si>
  <si>
    <t>NetPolice Info is a software solution for mobile operators and ISPs. It offers a brand new parental control service to subscribers based on the Artificial intelligence without website blocking. No conflicts over web filtering and blocking. Child’s concerns are revealed instead of being banned.</t>
  </si>
  <si>
    <t>The customers are MNOs and ISPs providing internet to home users and mobile users with children aged 7-16. 72 M children are using internet in Europe and USA. The TAM is 1152 M USD (1 ISD a month for each device, 1/3 of users have second device).</t>
  </si>
  <si>
    <t>Current parental control services of ISPs and web filters are main competitors. Unlike other solutions, NetPolice Info doesn't block access to the Internet. It calculates the personal web threats rating with advanced AI for each child and informs parents.</t>
  </si>
  <si>
    <t>We developed AI-based technology of web risks estimation, MVP and API for ISPs. It is implemented in a trial version at netpoliceinfo.com. Four ISPs started trial projects with NetPolice Info. The system can analyze web activities of 10K concurrent subscribers for a server.</t>
  </si>
  <si>
    <t>We'll include sms and billing integration modules, enhance API for integration with ISPs' subscribers accounts and we'll ensure system stable functioning with 1M concurrent subscribers for a server. The revenue forecast is 615K USD by 2017.</t>
  </si>
  <si>
    <t>Bilot</t>
  </si>
  <si>
    <t>http://www.bilot.fi</t>
  </si>
  <si>
    <t>We help companies grow profitably with analytical pricing and commerce</t>
  </si>
  <si>
    <t>Bilot is a forerunner in developing and implementing the latest SAP and Microsoft –based solutions. Bilot Smart Series products form a Digital Business Platform to drive revenues, to boost profitability and to enable real-time analytics for a world class omni-channel commerce experience.</t>
  </si>
  <si>
    <t>Founders Lauri Puolanne, Otso Lyytikäinen, Toni Haapakoski, Jussi Hauru and Jari Tukiainen all had long backgrounds in SAP consulting before founding Bilot. They were joined by Reino Pekkala, ex-SAP Country Manager.</t>
  </si>
  <si>
    <t>Bilot SmartChannel enables data-driven, personalized commerce expriences for the B2B market on SAP hybris. Bilot SmartMDM is a flexible platform for collaborative, distributed master data management. Bilot SmartPricing drives profitability with better pricing decisions based on realtime analytics.</t>
  </si>
  <si>
    <t>Overall market is 293.500 SAP customers across 190 countries</t>
  </si>
  <si>
    <t>Companies specialized in pricing, analytics and commerce solution development in the SAP ecosystem</t>
  </si>
  <si>
    <t>Bilot Oy group grew 5%. Bilot software sales grew 150 %.</t>
  </si>
  <si>
    <t>Target is to close 100 reseller agreements to address the market and earn 2MEUR in software revenue via these channels.</t>
  </si>
  <si>
    <t>Geasy</t>
  </si>
  <si>
    <t>http://geasy.ai/</t>
  </si>
  <si>
    <t>Communications &amp; media
Wearable technology</t>
  </si>
  <si>
    <t>Artificial intelligence boosted messaging for wearables</t>
  </si>
  <si>
    <t>Send quick text replies while on the go and other situations where typing is not possible. Geasy displays messages one word at a time without the need to scroll thus making the reading faster. After reading, Geasy offers contextually relevant answer candidates, where user taps one to send a reply.</t>
  </si>
  <si>
    <t>Kimmo Koivisto- Background: CEO of TellyoTuomas Husu- Background: Lead designer at ReaktorJaakko Nygren- Background: Service designer at PalmuTimo Lehto- Background: Senior developer at Iwa Labs</t>
  </si>
  <si>
    <t>Messaging is one of the most frequent tasks we do, but still typing and even reading smartphone messages is not possible in many situations where hands are busy, while driving and in social occasions where the use of phone is not acceptable. Geasy helps staying connected with fewer interruptions.</t>
  </si>
  <si>
    <t>Messaging market is growing fast and huge.</t>
  </si>
  <si>
    <t>Geasy is the first app that makes messaging with wearable devices possible in practise. Our main competition is messaging from phone instead of wearable device and audio recording on wearable device.</t>
  </si>
  <si>
    <t>We have evolved Geasy from a prototype to a product that is ready to be launched in Slush</t>
  </si>
  <si>
    <t>Our plan is to launch Geasy in Slush.</t>
  </si>
  <si>
    <t>Dazzle Rocks</t>
  </si>
  <si>
    <t>http://www.dazzle.rocks</t>
  </si>
  <si>
    <t>Mobile games for East and West markets.</t>
  </si>
  <si>
    <t>Dazzle Rocks is a mobile games startup based in Helsinki, Finland. Our belief is that great games have a story, something familiar we all know and something unexpected. We want to be that unexpected. We have formed an international team from various backgrounds of art and technology.</t>
  </si>
  <si>
    <t>Stella Wang, CEO and Co-Founder. Prior to starting Dazzle Rocks she was Executive Producer for new IP at Rovio, launched several products to global markets.
Joonas Jokela, CTO and Co-Founder. After leaving Rovio in 2012 he has worked with multiple tech startups on their technologies and products.</t>
  </si>
  <si>
    <t>Mobile games based on our own IP. We create fusion of East and West, both in the IP and game mechanics and see opportunities in connecting Asian and Western markets.</t>
  </si>
  <si>
    <t>We target both East and West markets and happy to discuss our estimates for the emerging game markets and market features.</t>
  </si>
  <si>
    <t>Casual mobile game developers, IP owners with production houses.</t>
  </si>
  <si>
    <t>We have built the team and now working on our first IP and game based on it. We've raised seed funding.</t>
  </si>
  <si>
    <t>We are entering first market tests during the next 18 months based on the initial feedback from our closed test groups.</t>
  </si>
  <si>
    <t>Trackinno Oy</t>
  </si>
  <si>
    <t>http://trackinno.com</t>
  </si>
  <si>
    <t>Trackinno is a service that makes managing your commonly used equipment a breeze</t>
  </si>
  <si>
    <t>Companies still use primitive tools like pen and paper and excel sheets to manage their equipment. Trackinno takes the process of managing equipment to the next level. Just tag your equipment with our custom NFC/QR tags and Trackinno is at your service.</t>
  </si>
  <si>
    <t>Timo Ruostila - CEO - Years of experience from challenging software projects.Jukka Janhunen - COO - Substantial experience from international software project management.Riku Pulliainen - CTO - Has broad experience of web development, software architecture and databases.Joni Lehtonen - Founder</t>
  </si>
  <si>
    <t>Trackinno is a scalable equipment management service that makes equipment related information easily accessible and maintainable. Based on our current customer feedback Trackinno reduces time spent on recurring tasks (e.g. locating an asset) up to 80%.</t>
  </si>
  <si>
    <t>Trackinno has a big market potential since the problem is very common. If even 1% of all SME in Europe have a suitable need and context to Trackinno service, the number of potential customers is 23 000. Currently the most promising customer segments are construction, IT-equipment, education and LCS.</t>
  </si>
  <si>
    <t>There are a handful of competing products with a similar concept, but Trackinno brings totally new innovations to equipment management process and the way tags are used. For example there is no competing product with as simple way to manage the tags that are attached to equipment.</t>
  </si>
  <si>
    <t>We spent the first 3 months developing the product with our first customer. Now we have started our outbound sales and we have 2 new customers. We are looking to get 10 customers during 2015.</t>
  </si>
  <si>
    <t>In the long run we aim to use inbound marketing to get customers. Currently however we concentrate on getting new customers with outbound sales. We have found an effective process to get new leads through email campaigns. We will also look for retail contracts and co-operation with e.g IT-companies.</t>
  </si>
  <si>
    <t>Safety Plan Concept</t>
  </si>
  <si>
    <t>http://safetyplanconcept.com</t>
  </si>
  <si>
    <t>SPC mobilize companies safety and critical messages and reports 24/7</t>
  </si>
  <si>
    <t>SPC create PEAK safety app. It is designed to keep companies safety level high  24/7. It’s packed with features for both everyday safety and real emergencies, making it the ultimate safety tool for your company. PEAK puts safety in YOUR and COMPANYs hand!</t>
  </si>
  <si>
    <t>Partners: Teemu Leppälä, Ville Komonen, Aino Laakso, Jouni Kohonen, Niclas Broman and Mikko Ahlholm</t>
  </si>
  <si>
    <t>PEAK is a company safety app designed to keep you and company safer 24/7. It’s packed with features for both everyday safety and real emergencies, making it the ultimate safety tool for you and everyone on your company. Messenger, near miss, non conformance and emergency situations.</t>
  </si>
  <si>
    <t>The aim of marketing is to know and understand the customer so well the product or service ?ts him and sells itself B2B.” Safety for B2B market is key element.  When you consider your product to be part of your dynamic strategy marketing plan. PEAK app gets everything messages on high level.</t>
  </si>
  <si>
    <t>PEAK app collect messenger and company safety tasks under one place. Really time and all companys employees. SPC team and partners have high level safety professional and also serial enrepreneur.</t>
  </si>
  <si>
    <t>Now we have been make research from the market and markets are really interested our PEAK solution. Now our demo2 is finished and we are soon proceeding to piloting PAEK app with some potential company.</t>
  </si>
  <si>
    <t>Main thing is to make PEAK app ready to App Store. We need 4months to create photo ready for piloting. Piloting is 6months and then we are ready to B2B market. After 18 months there have been 10 companies load PEAK app from App store. Media start to be interested and markets are open.</t>
  </si>
  <si>
    <t>Kopla Games</t>
  </si>
  <si>
    <t>http://koplagames.com</t>
  </si>
  <si>
    <t>Ex-Rovio leads on a mision to introduce action RPGs to the general audience.</t>
  </si>
  <si>
    <t>Four seasoned and ambitious developers with Rovio background on a mission to introduce action RPGs to the general audience by launching games rapidly and iterating aggressively.
We are pre-seed funded, advised by top industry guys and now raising seed round to go rest of the way.</t>
  </si>
  <si>
    <t>Previously on lead roles at Rovio. Now four years of experience working together, almost a year under Kopla Games.</t>
  </si>
  <si>
    <t>"Diablo meets Tap Titans" but for more wider audience. First one to combine popular clicker genre with meaningful and fun gameplay.</t>
  </si>
  <si>
    <t>Mid-core and more casual mobile audience.</t>
  </si>
  <si>
    <t>There are plenty of high production value ARPGs for core audience, but we think it is just tip of the ice berg. If we look at the big picture, there is a really big opportunity with mid-core and more casual audience that no one has tapped yet. That is the opportunity we are tapping.</t>
  </si>
  <si>
    <t>TBA</t>
  </si>
  <si>
    <t>Enbritely LTD</t>
  </si>
  <si>
    <t>http://enbrite.ly</t>
  </si>
  <si>
    <t>We find humans on the internet. We made the solution to stop ad fraud.</t>
  </si>
  <si>
    <t>We help advertisers and agencies to maximise ROI on their marketing budget. Our solution identifies sources of various types of advertising fraud, so this can be eliminated from their marketing channels, and the money saved is there to be reinvested in well converting channels.</t>
  </si>
  <si>
    <t>We’re a team of veteran risk managers, data scientists, and digital marketers: Oszkár Rimóczi: e-payment, anti-fraud. István Nagy: business intelligence, big data. Krisztián Kovács: marketing, media buy. Gergo Varga: product strategy and anti-ad fraud.</t>
  </si>
  <si>
    <t>Our solution identifies robots through user behavior analysis (not blacklists). We find all kinds of ad fraud (robots, vieawability, affiliate, arbitrage) so you can stop spending on an infected site/channel/zone and have a better conversion.</t>
  </si>
  <si>
    <t>Ad Verification</t>
  </si>
  <si>
    <t>Competitors: Meetrics, ForensIQ, WhiteOps, Pixalate. Instead of the usual black-list based approach and “checkbox security” products our technology consists of sophisticated machine learning and 50+ heuristics. This helps us to keep up with the evolving fraud schemes and catch more bad actors.</t>
  </si>
  <si>
    <t>Our company won Slush 100 in 2014 and received 750k EUR funding in our first round. We doubled the number of employees and we have such customers as Vodafone, GroupM, Dentsu Aegis Network, iProspect, Fastbridge, ProSiebenSat1 Group, etc.</t>
  </si>
  <si>
    <t>Online advertising anti-fraud is a new industry. Businesses will either try to develop their own, in-house tools to fight it, but since this is expensive and time consuming to do with the market moving fast, interest for our products is picking up.</t>
  </si>
  <si>
    <t>Agilefant Ltd</t>
  </si>
  <si>
    <t>http://agilefant.com</t>
  </si>
  <si>
    <t>SaaS for improving end-to-end flow of ideas to new products and features</t>
  </si>
  <si>
    <t>Solution for improving end-to-end flow of ideas to new products and features. Based on &gt;10 years of research and an open source product that’s been #1 downloaded in its category. Commercial version has gained over 50 customers and significant enterprise traction.</t>
  </si>
  <si>
    <t>Jarno Vähäniitty; The Science; Software Process Research Group at  Aalto -
Santeri Korri; Technology; Accenture, Cesim - 
Iko Rein; Sales; MySQL, Sun, Oracle, Solid, Futuremark  - 
Niklas Kari; Operations; Rovio, OpusCapita, NetSeal</t>
  </si>
  <si>
    <t>Agilefant is a SaaS solution for improving end-to-end flow of ideas to new products and features. Through flow visualization bottlenecks can be discovered, customers and stakeholders engaged to provide more and better feedback, and concepted features validated before development.</t>
  </si>
  <si>
    <t>Agilefant has a unique approach to the market putting it at the intersection of project and portfolio management ($5B), application life-cycle management ($4B), product management ($.5B) and personal productivity ($4B) tool markets.</t>
  </si>
  <si>
    <t>Enterprise project management software like Jira, VersionOne and Rally. Product management software like Aha!, Prodpad and Accept.</t>
  </si>
  <si>
    <t>From 7 to 50+ paying customers</t>
  </si>
  <si>
    <t>Target is to have 500 customers and 100k€ MRR by Q2 2017</t>
  </si>
  <si>
    <t>AGILE WORK</t>
  </si>
  <si>
    <t>http://WWW.AGILEWORK.FI</t>
  </si>
  <si>
    <t>Agile work is a workplace production company.</t>
  </si>
  <si>
    <t>Agile work is a workplace production company, expert in workplace transformation. We offer a range of products and services to support our customers at each step of the transformation process. We work with a network of specialised partners, offering tailored solutions to our clients needs.</t>
  </si>
  <si>
    <t>Esa Santamäki CEO - Concept Developer of the Aalto Design Factory.
Antti Pitkänen - Insights and Strategy Director - Co-founder of Seos Design (seos.fi), DesignROI.fi, FDBA.net , IdeationCards.com
Pekka Kumpula - Business Development Director-  Co-founder of Seos Design, Olive Green Window.</t>
  </si>
  <si>
    <t>We are on a mission to create the leading marketplace for workplace transformation products and professional services. We are developing a platform to compare, market, buy, sell and manage  all workplace transformation projects conveniently through one web based service.</t>
  </si>
  <si>
    <t>The market is currently filled with great workplace products and services that would help your business thrive, cut costs and increase employee wellbeing. Despite this many times the transformation projects are started without  the right people,  or clear understanding of the process.</t>
  </si>
  <si>
    <t>Current competition is location based &amp; basically only project work based. 
There is no marketplace for these services, services are only personal network based.</t>
  </si>
  <si>
    <t>First year invoicing is over 100k€, without any marketing.</t>
  </si>
  <si>
    <t>Doubling the revenues through partnering contracts. Biggest profit comes from Furniture shippings. Plan is to make finders fee contracts with all key players in the market.</t>
  </si>
  <si>
    <t>Pikkukala Oy</t>
  </si>
  <si>
    <t>http://www.pikkukala.com</t>
  </si>
  <si>
    <t>Fresh games for kids. Tablet+TV+characters.</t>
  </si>
  <si>
    <t>We are kids entertainment veterans which believe that children worldwide deserve better games with engaging characters and the latest technologies they love. We believe in the power of storytelling for education and in building kids brands around values of beauty, respect and curiosity for the world</t>
  </si>
  <si>
    <t>Pablo Jordi, kids animation expert, producer of Angry Birds Toons for Rovio, worked with Disney Channel, Canal +, produced 5 animated series, commercials and apps.
Veronica Lassenius, internationally awarded artist and director. Featured in Finnish pavilion of Frankfurt Book Fair 2015.</t>
  </si>
  <si>
    <t>We make digital entertainment for kids on tablets and Smart TVs, based on characters and stories.</t>
  </si>
  <si>
    <t>Educational and children's game will be a 2.5 Billion dollars derivable market by 2017</t>
  </si>
  <si>
    <t>Toca Boca, Dr Panda, Disney for the customers we offer reliable content based on characters we have created with love . We have a focus on quality and  respectful new monetisation models.</t>
  </si>
  <si>
    <t>We focused on expanding our network in Finland, servicing Rovio,  create two new IPs, and expand in Asia. We signed a distribution deal for our "Saari" animation in leading Korean VOD Platform ("PinkFongTV")and a co-production deal for an episodic storybook for tablets with Flexball (ex-Nexon emplo)</t>
  </si>
  <si>
    <t>Unlike other children-friendly game models, our episodic storybook tablet game for preschoolers is scalable if successful, (i.e new episodes). We expect growth in Asia.  We will develop a subscription based game for a bit older demographic. We will integrate new tech (SmartTV, Chromecast, AppleTV).</t>
  </si>
  <si>
    <t>SuperMashAppBros</t>
  </si>
  <si>
    <t>http://tubequiz.tv/</t>
  </si>
  <si>
    <t>Digital DJ deck to mashup the Internet</t>
  </si>
  <si>
    <t>We provide online tools for digital DJs (viral medias, SoMe celebrities, community managers, bloggers, hardcore fans, journalists, etc.) to mash up rich Internet media content (videos, gifs, images, music, UGC) into simple, structured and playful experiences for their fans.</t>
  </si>
  <si>
    <t>Kalle Määttä 
15+ years of experience in running businesses, leading productions, designing, screenwriting &amp; branding
https://fi.linkedin.com/in/kallemaatta
Wesa Aapro
15+ years of experience in software design, architecture and development
https://fi.linkedin.com/in/wesaapro</t>
  </si>
  <si>
    <t>With our SuperMashApp Digital DJ Deck we provide content DJs easy to use tools to create new and compelling content, engaging interaction and playful experiences for their audiences without needing to rip, steal or copy the original content.</t>
  </si>
  <si>
    <t>Content/digital DJs like TheFatJew, FuckJerry and LADBible are the source of memes, fun and entertainment for tens of millions of people. They are as controversial as they are popular due to the fact that they copy and steal other people works of art without acknowledging the original source.</t>
  </si>
  <si>
    <t>There aren’t any general mashing up platforms on the market. Our competitors in the field of interactive videos are Storygami, Raptmedia, Interlude and Youtube’s own annotation tools. We let people mashup and ad interaction to any video or other type of rich media from images/videos to maps/music.</t>
  </si>
  <si>
    <t>Company founded in October 2015</t>
  </si>
  <si>
    <t>First years goal is to secure and serve selected professional customers ( in the firld of media, brand, ecommerce, game, etc.) with a global or strong local reach before opening up the Digital DJ tools for everyone. In 18 months time the goal is to be the de facto mashup tool on the market.</t>
  </si>
  <si>
    <t>Tribeflame</t>
  </si>
  <si>
    <t>http://www.tribeflame.com</t>
  </si>
  <si>
    <t>Tribeflame creates free-to-play games with a unique twist.</t>
  </si>
  <si>
    <t>Tribeflame creates mobile games on iOS/Android. Our biggest game by far is Benji Bananas with around 70 million downloads. We heavily analyze game mechanics and continually improve upon our game design capabilities.</t>
  </si>
  <si>
    <t>Torulf Jernström, CEO. Nokia Corporate Business Development
Marcus Alanen, CTO, PhD. Ixonos.</t>
  </si>
  <si>
    <t>At Tribeflame we are developing two games in parallel. Our games are free-to-play, but with some unique twist and a clear target consumer profile.</t>
  </si>
  <si>
    <t>The whole western world and China, the market opportunity is huge as we all know.</t>
  </si>
  <si>
    <t>Tribeflame has strengths in an analytical approach to game design and retention testing.  We are humble enough that we want to create games which people want to play, not just games which we want to play.</t>
  </si>
  <si>
    <t>We are still receiving 40k organic downloads per day to our hit game Benji Bananas, totalling 70 million downloads.</t>
  </si>
  <si>
    <t>We are concentrating on new original IP and we expect a significant investment to enable us to improve and finalize that IP to an awesome global launch.</t>
  </si>
  <si>
    <t>Heimo</t>
  </si>
  <si>
    <t>https://beta.heimo.co/</t>
  </si>
  <si>
    <t>Heimo is a mental well-being community where people can help each other.</t>
  </si>
  <si>
    <t>There are sensitive issues, such as mental health problems, but there is a certain stigma in it that prevents us to seek help and to talk about those issues. In Heimo people can help each other, share stories anonymously and connect people who have already went through similar situations.</t>
  </si>
  <si>
    <t>Jarno Alastalo, Big Man / CEO. Former CEO of Suomi24 
Jari Jaanto, Technology. Founder and developer of IRC-Galleria,Developer Hero 2015
Johannes Hovi, Sales, psychologist
Kristian Kurikka, Sales, psychologist 
Our team members have built the two biggest social media services in Northern Europe.</t>
  </si>
  <si>
    <t>In Heimo people can help each other, share mental well-being related stories anonymously and connect people who have already went through similar situations. They are motivated by helper points that they receive when they help others.</t>
  </si>
  <si>
    <t>Every year up to 30% of the population worldwide has some form of a mental disorder, and 60% of them receive no treatment. At the early stage of those problems people can help each other with peer support. In 2005, the total EU cost burden of mental disorders was estimated to be 277 billion €.</t>
  </si>
  <si>
    <t>7 Cups of Tea is the closest and other one is BlahTherapy. Social networks and discussion forums are also competitors, where organizations and people arrange group discussions. Normally those forums are not designed for peer support in the context of mental well-being.</t>
  </si>
  <si>
    <t>We launched our beta in Finland 4 months ago with 0€ marketing budget and we have 25 000 users so far and 45% of them are returning. Users have said that they have got help from the other peers by sharing their story in our community.</t>
  </si>
  <si>
    <t>End of this year we will launch the service to international audience with influencer marketing person and target is +10% week-by-week growth. Next we engage users with a rewarding system based on the points that people receive from helping others.</t>
  </si>
  <si>
    <t>Nautics Oy</t>
  </si>
  <si>
    <t>http://www.nautics.fi</t>
  </si>
  <si>
    <t>A social navigation app with unbeatable nautical charts</t>
  </si>
  <si>
    <t>After accumulating over 30000 users, Sailmate is taking its next steps in becoming a true player in the market of navigation apps for mobile devices. We want to make Sailmate a leisure boaters' first choice and bring in some great, easy-to-use navigational features and a seamless social experience.</t>
  </si>
  <si>
    <t>Founders: Vesa Keskinen (M. Sc. (Tech.), Evita Malm (Marketing specialist), Olli Jokinen (M. Sc. in Computer science). Rest of the team: Tatu Karlström (Expected graduation 3/2016 as M. Sc. (Tech.), Robert Rostedt (M. Sc. in Economics), Tapio Heikkilä (angel investor, M. Sc. (Tech.))</t>
  </si>
  <si>
    <t>Sailmate has the best nautical charts available, provided by the Finnish Transport Agency. We have a reliable native app on all three platforms and a smooth user experience with the most important features.  To answer our users' call, a range of new features will be presented during the winter 15/16</t>
  </si>
  <si>
    <t>Our potential market is every person boating in the world. We have over 30000 users in Finland alone (our main market). The market opportunity is lucrative, since boaters in general can be considered as people with no trouble paying a reasonable sum of money for a usable navigation app.</t>
  </si>
  <si>
    <t>Globally speaking, Navionics is our main competitor. In Finland, our main market, there are apps such as Loisto, Karttaselain and Seapilot. Compared to these, Sailmate already has the best nautical charts, wide POI-coverage and a lucrative price - and great new features coming up next winter.</t>
  </si>
  <si>
    <t>Our key meter for success is the amount of users we have. All platforms combined, the number of new users from the last 12 months is 3647. Most of these are registered users on sailmate.fi - a free webapp. We expect the amount of new users expand rapidly after our new strategy takes place.</t>
  </si>
  <si>
    <t>To accumulate more users and thus build greater revenue, our future strategy relies on making the current app free for all, and selling subscriptions to versions of Sailmate, that have better features and are ad-free. These features include navigational tools and a gateway to social media platforms.</t>
  </si>
  <si>
    <t>Creagent Ltd</t>
  </si>
  <si>
    <t>http://www.creagent.fi</t>
  </si>
  <si>
    <t>We connect business needs and design talent.</t>
  </si>
  <si>
    <t>Problems: It's hard to find the right talent to company design projects fast and easy, and designer's hate to do sales. Solution: Online designer marketplace, the one stop shop to source designers in a clever way of matching. Our vision is to be the leading design talent supplier globally.</t>
  </si>
  <si>
    <t>CEO, Founder, Päivi Rosti (multidisciplinary background, design management specialisation in IDBMpro)
COO, Faraz Khan (software business and IDBM, product management, NSN, Pryte)
Software team, Kisko Labs
Design Manager, Miika Heikkinen (industrial designer, Nokia, McLaren, Ford)</t>
  </si>
  <si>
    <t>Corporations need all kinds of global design talent subcontracted. They want it fast, easy and cost-effective, and with good quality. Our matching platform provides that because it's specialized in all design competence areas and the screening process concentrates on critical things.</t>
  </si>
  <si>
    <t>The global design subcontracting market is over €500BN. Demand for design is growing (especially in China): innovation and consumer driven markets, digital design, cleantech etc.</t>
  </si>
  <si>
    <t>Behance; doesn't have the subcontracting service process and talent screening that serves MNC's. Basic headhuntind and HR firms; not web platforms or doesn't specialize in design talent.</t>
  </si>
  <si>
    <t>We have piloted the MVP with customers with small traction. Main client is KONE, also other industrial MNC's interested and assignments going on along with smaller companies.</t>
  </si>
  <si>
    <t>Finishing the product and launch it properly in Sweden and China.</t>
  </si>
  <si>
    <t>Bad Seed</t>
  </si>
  <si>
    <t>http://www.badseed.it</t>
  </si>
  <si>
    <t>Milan</t>
  </si>
  <si>
    <t>Bad Seed creates enriching, meaningful and unique game experiences</t>
  </si>
  <si>
    <t>We creates enriching and meaningful game experiences, The skilled team and the quality of the titles convinced United Ventures to invest in us. The first result is The Beggars Ride, our newest title. We aims to be a leader cross-platform brand in the video games world.</t>
  </si>
  <si>
    <t>Bad Seed is driven by a core team of industry veterans with years of experience working at Ubisoft on AAA console titles.</t>
  </si>
  <si>
    <t>We create enriching, meaningful and unique game experiences, able to touch and inspire players with never seen before gameplay mechanics, stunning graphics and compelling storylines.</t>
  </si>
  <si>
    <t>At the moment our target market is composed by hard/mid players in the mobile space, around $7.5B in the 2015. We aim to make of Bad Seed a cross platform brand, covering all the sectors and with a target market size of $48B in the 2015, estimated to grow in the following years</t>
  </si>
  <si>
    <t>We have been one of the first brand presenting console quality games on mobile platforms for mid-core players. All our game so far have been well perceived by the players and had a great visibility on the 2 major stores. We are ready to bring our games and IPs to a broader audience and platforms</t>
  </si>
  <si>
    <t>12 months ago we received an investment of 500k from United Ventures. In the meanwhile we launched Sleep Attack on iOS, Android and Steam after being greenlit by the community.
We also created The Beggar's Ride, our next title, soon available on mobile and consoles.</t>
  </si>
  <si>
    <t>We plan to release The Beggar's Ride by October 2015. Since our long term vision is to create a cross-platform brand, after the first steps in the PC/Console space made with our titles, we are going to create our first game designed to be playable on all the major platforms (PC/Console/Mobile)</t>
  </si>
  <si>
    <t>Kasauma Education Oy</t>
  </si>
  <si>
    <t>http://www.kasauma.com</t>
  </si>
  <si>
    <t>Joensuu</t>
  </si>
  <si>
    <t>Learning solution for mobile devices.</t>
  </si>
  <si>
    <t>Kasauma develops the Keeduu  learning solution, which combines a learning book, video, assignment where pupils can produce their own content, exercises based on repetition and a social game. The game require player collect gold to get forward in the game. The player get gold by doing exercises.</t>
  </si>
  <si>
    <t>Mari Kilpeläinen, teacher and vice principal,  founder, Riikka Riissanen, teacher, founder, Antti Vikman, coder and entepreneur in IT-company, founder, Matti Virtaala, investor, former CEO in Abloy, member in several boards, Ari Hakkarainen, investor, former chairman of the board at Blancco Ltd</t>
  </si>
  <si>
    <t>Keeduu is consist of game and study modules around it. You can buy a module at a time or the whole school subject at once. You can put any kind of teaching content in Keeduu, so it´s adaptiple in any kind of curriculum.  Keeduu is the only solution, which can fully replace text and workbooks.</t>
  </si>
  <si>
    <t>The user of the product is a child. The customers are parents, schools, administratives, publishers, operators, tablet and phone makers. We are aiming to primary schools to replace learning books, educational platforms and education games with one product</t>
  </si>
  <si>
    <t>Keeduu is the only solution in the world, which has put all things (book, videos, assigments, exercises based on drill, social game) together. Our competitors are Khan academy (videos), Amplifier (educational platform), FunEnglish (educational game) and Tablettikoulu (e-learning book).</t>
  </si>
  <si>
    <t>We have just released our pilot product in iOS and piloting it in schools. We have 100 customers, and 20 schools are using Keeduu. We are now translating Keeduu in English and other languages and devices.</t>
  </si>
  <si>
    <t>We will release Keeduu in English in couple of months. At the moment we are searching partners to distribute Keeduu to schools and investigating opportunities to go global. Keeduu is adaptiple in any kind of curriculum.  During the next 18 months we are aiming to have 200 000 customers.</t>
  </si>
  <si>
    <t>Fave</t>
  </si>
  <si>
    <t>https://fave.fi</t>
  </si>
  <si>
    <t>We are Twitter for local, on-demand jobs.</t>
  </si>
  <si>
    <t>We offer instant relief to your daily problems by executing a high tempo hunt for personal assistance nearby. We connect people and services with an easily attainable IM app for individuals and businesses. For the unemployed and part-time workers we offer new ways to make their living.</t>
  </si>
  <si>
    <t>Three tech orientated founders with 10-15+ years experience in web/mobile systems and payment platforms. CEO, CTO, Full Stack Developer and Marketing Manager.</t>
  </si>
  <si>
    <t>How to get money fast? Fave brings you nearby jobs so you can chat and make deals privately with the employers
 ----------------------------------
How to get assistance fast? 
Send IM to Fave, start receiving offers directly from the people or companies nearby and pick the most suitable for you</t>
  </si>
  <si>
    <t>There is a demand for workers who are on-tap rather than on payroll - but no market efficient to trade them. Staffing companies offer odd hours work but with huge overheads and new intermediate models like Fave will be there to fill the gap. Huge market opportunity with high scale volumes.</t>
  </si>
  <si>
    <t>Taskrabbit, Handy, Homejoy to name a few. Our approach positions us closer to IM than on-demand work marketplaces and our threshold for signing up is lower. Combined with geo-positioning it's a completely new beat. We include also companies as users - they can be either on supply or demand business.</t>
  </si>
  <si>
    <t>We were accepted as a Microsoft BizSpark Plus member - incl. $120.000 worth of money to run and spend in Azure Cloud Services. We had a succesful charity event, reached FB 5k+ and mentions in local newspapers. 200 new users have registered since MVP was launched in the late August.</t>
  </si>
  <si>
    <t>Investing in supply side growth, targeting unemployed, part time workers and students as early adopters. Targeted marketing and remarketing for the demand side. Applied for Tekes Internatinal Growth planning fund - and launch in Estonia, Malta and possibly in other Nordic countries.</t>
  </si>
  <si>
    <t>Pings! – Better together</t>
  </si>
  <si>
    <t>http://www.pings-the-app.com</t>
  </si>
  <si>
    <t>Arranging made fun. Just ping your friends to find out who's up for it.</t>
  </si>
  <si>
    <t>We all have friends and family groups with whom we do stuff together:  playing sports, going for drinks/lunch, running, watching a film, picking up shopping/kids, etc.  These groups know what they do – and all you need to know is who's up for it. Pings! helps you find out who's in with just one tap!</t>
  </si>
  <si>
    <t>Chair &amp; Chief Make-it-happener: Richard von Kaufmann – 15 years in marketing and entrepreneurship;  CTO: Taro Morimoto – Full Stack Developer for 14 years;  UX / UI: Maari Fabritius – Designing interaction for 20 years;  Chief Financial &amp; Business Adviser: Mika Laukia – Angel &amp; previous bank partner</t>
  </si>
  <si>
    <t>Tap one button to find out if friends and family are up for it:  coffee, tennis, getting the milk, running, picking up kids from school, etc.  Your groups know what they are about; all you need is to know is are they up for it – no need to make excuses or be further interupped if unable to join in.</t>
  </si>
  <si>
    <t>The market opportunity is the enabling SME businesses and venues to send out spontaneous offers to their Pings! company followers whenever their capacity is low.  These offers will then be spread by the followers to their friends – meaning that the offers come wrapped together with a social request.</t>
  </si>
  <si>
    <t>The competition is texting and messaging apps in general: not because we are competing with the same features but from a public perception point of view. The USP of Pings! is that the people who can't join in do not have to enter into unnecessary discussions or feel the need to make awkward excuses.</t>
  </si>
  <si>
    <t>Pings! is currently being run through testing rounds with about 50 signed up Beta testers.  And we have been discussing with venues in the Helsinki Design District region about signing up for being Pings! venue testers. Initially we have interest from a coffee shop, clothes boutique &amp; a hairdresser.</t>
  </si>
  <si>
    <t>Beta testing rounds will be done during the second half of September and October in preparation of a public release at Slush 2015. The traction plan is to focus marketing efforts in the Design District of Helsinki in order to have enough people to evaluate the business proposition with local venues.</t>
  </si>
  <si>
    <t>Callpage</t>
  </si>
  <si>
    <t>http://www.callpage.io</t>
  </si>
  <si>
    <t>Callpage is widget that help get 75% more calls from clients of your website.</t>
  </si>
  <si>
    <t>Our startup create Callpage widget that help get 75% more calls from clients of your website. Our widget in real time analyzes user behavior on your website. When it recognizes an interested visitor, it offers him or her a free call back and connect your with customers in 28 seconds.</t>
  </si>
  <si>
    <t>Genious Founders:Ross Knap - www.linkedin.com/in/rostyslavknap - CEOSergey Butko - www.linkedin.com/pub/sergey-butko/78/7a4/49b - CMOAndriy Tkachiv - www.linkedin.com/pub/andriy-tkachiv/90/382/a27 - CTOHungry young team of 6 professionals in design, IT and support!</t>
  </si>
  <si>
    <t>Interested visitor leaves their phone number on your website, our widget calls to manager's mobile phone who picks up phone. After the conversation the client will receive a SMS with gratitude and contacts info of manager, and the manager will be able to listen conversation recording in CRM.</t>
  </si>
  <si>
    <t>Our product - widget Callpage is intended for Global market. We have clients from 15 countries. Right now we have support in English, Polish, Russian, Ukrainian Languages. Our main purpose in 2015 is enter to the American Market and get next 3000 registration from USA.</t>
  </si>
  <si>
    <t>We dont have strong Global competitors in the market. We have a few smalls competitors in Russia but they are focused on their domestic market. Our main three groups with which we are compering indirectly is Live Chats,  increasing conversion services and marketing automation services.</t>
  </si>
  <si>
    <t>May 2015 - Alfa versionJune 2015 - Seed 50$July - Beta versionAugust - 1 paying customer/100 User help us Lean startup developlmentSeptember - Live version 500 Users/Pitching in London, Looking for Seria A</t>
  </si>
  <si>
    <t>1 January 2016 - 300 Paying Customers1 April 2016 - Seria A 2 000 000 $1 June 2016 - 1000 Paying Customers1 August 2016 - Opening Office in USA1 November 2016 - 3000 Paying Customers1 march 2017 - Support in all common languages. Presence in 150 countries. Global Product.</t>
  </si>
  <si>
    <t>Beta Family</t>
  </si>
  <si>
    <t>http://betafamily.com</t>
  </si>
  <si>
    <t>Find and engage testers to your product. Our SaaS has 20k+ testers ready!</t>
  </si>
  <si>
    <t>Beta Family is a crowdtesting community for beta testing iOS and Android applications.
You can test your app on real people and get an honest opinion on the user experience.
Find testers for your project and filter by age, gender, nationality, device, OS and more...</t>
  </si>
  <si>
    <t>Axel Nordenström, CEO
Andreas Svitzer, CTO
Nenad Scekic, Developer</t>
  </si>
  <si>
    <t>SaaS to find and engage testers. 20k testers, 175 nationalites, 5000 tests completed, $4k/m turnover. Ready to accelerate.</t>
  </si>
  <si>
    <t>$2B</t>
  </si>
  <si>
    <t>Some people who don't get what we are doing would compare us to utest.com or usertesting.com. We are the only open and fully transparent testing platform on the market that give you direct access to testers, that will engage with your product under a longer period of time.</t>
  </si>
  <si>
    <t>1300 visitors day. $4k/m turnover. 4x visitors, 2x revenue.</t>
  </si>
  <si>
    <t>10x</t>
  </si>
  <si>
    <t>Vektorio Oy</t>
  </si>
  <si>
    <t>http://vektor.io</t>
  </si>
  <si>
    <t>Mobile databases</t>
  </si>
  <si>
    <t>Juha Vesanen: Startup experience from 2 previous companies, M.Sc. in software engineering.</t>
  </si>
  <si>
    <t>Mobile database</t>
  </si>
  <si>
    <t>Boomlagoon</t>
  </si>
  <si>
    <t>http://www.boomlagoon.com</t>
  </si>
  <si>
    <t>We make great games for tablets and smartphones.</t>
  </si>
  <si>
    <t>We develop games for mobile devices, both tablets and phones, so they can be played anywhere and anytime. Players can enjoy short sessions when waiting for a cup of coffee to brew, or longer and deeper sessions when they have more time to spend. The experience is always perfected for touch.</t>
  </si>
  <si>
    <t>Antti Stén, Founder, CEO. In gaming since 2004, Sumea, Digital Chocolate and Rovio.
Ilkka Halila, Founder, CTO. Long time indie developer with wide knowledge on various technologies. 
Olli Laesvirta, CPO. Wide background in game and media companies such as Digital Chocolate and Frosmo.</t>
  </si>
  <si>
    <t>Our players are at the centre of our attention. Always. We believe that the best experiences are shared and happen when friends or strangers co-operate or compete in the games.</t>
  </si>
  <si>
    <t>Global mobile gaming.</t>
  </si>
  <si>
    <t>There are thousands of game companies submitting games to the market every day. Our style is exceptionally fast, iterative and with proven quality (every game featured).</t>
  </si>
  <si>
    <t>Grew from 5 people to 13. Launched two new games and entered the asian markets.</t>
  </si>
  <si>
    <t>Launch 3-4 new games and grow based on product success.</t>
  </si>
  <si>
    <t>Illuminated Rocks Oy</t>
  </si>
  <si>
    <t>http://www.illuminatedrocks.fi/</t>
  </si>
  <si>
    <t>Music &amp; entertainment
Communications &amp; media</t>
  </si>
  <si>
    <t>User centric sports following for fans with unique insights like never before</t>
  </si>
  <si>
    <t>Our service incorporates a combination of remote following, online results, and social media elements with personal preferences of users. We have merged them to create a responsive and useful application that fits the sports fans' individual needs</t>
  </si>
  <si>
    <t>Marko Suoknuuti: technology and business developer over 20 years, sold his first startup in 90’s
Lauri Hyytiäinen: sales and marketing leader and business strategist over 10 years in media industry
Jarmo Arponen:  recognized developer of complex systems over 20 years, like world’s 1st 3G system</t>
  </si>
  <si>
    <t>Our 24/7 service provides users with the most rousing moments in sports. User centric and touch optimised design simplifies, aids and extends users' sports viewing in a responsive and enjoyable way. We seamlessly connect rights owners to fans and offer them radical new ways for event sponsoring</t>
  </si>
  <si>
    <t>There are 500M sport fans globally that use handheld devices when they are following sport events. Our addressable market is 200M sport fans in Europe and US. This creates with 10% market share a market opportunity of 200M€ annually</t>
  </si>
  <si>
    <t>Our competitors are single sport applications that offer e.g., online results, sport news, social media commenting and tailored applications for single sport events. We create an exceptional user centric sports experience in novel UI concept which gives the users a unique insight like never before</t>
  </si>
  <si>
    <t>We have developed our MVP service for Android tablets and acquired with it our first customers among sport rights owners for service piloting. Our team has grown to five persons in the first half of 2015</t>
  </si>
  <si>
    <t>We develop commercial pilots for 2016 season with our first customers, aiming to sign commercial service agreements with them on early 2016. We extend our service portfolio with new sports aside of the piloting. Our target is to get the next group of sports for piloting in the first half of 2016</t>
  </si>
  <si>
    <t>MaxTrainer</t>
  </si>
  <si>
    <t>http://www.maxtrainer.fi</t>
  </si>
  <si>
    <t>MaxTrainer energizes corporations.</t>
  </si>
  <si>
    <t>MaxTrainer Energy Coaching Program provides a personalized training, nutrition and recovery program for corporate employees to empower healthy lifestyle changes.</t>
  </si>
  <si>
    <t>Miko Pietilä: International Business Leader with extensive experience from New Business Development and Product Management.
Timo Kangasluoma: Recognized Researcher, Writer and Entrepreneur in the Health and Fitness industry.
Juha Hynynen: Senior Executive with multiple start-ups and ICT companies.</t>
  </si>
  <si>
    <t>Energy Coaching Program provides a personalized training, nutrition and recovery program for corporate employees to empower healthy lifestyle changes. The results are measurable and the program has proven to significantly reduce companies' health care costs.</t>
  </si>
  <si>
    <t>Corporate Wellness Services market size is around 12 billion euros in USA and Europe.</t>
  </si>
  <si>
    <t>Human Performance Institute and similar companies providing programs to improve employee health and productivity. We differentiate by offering a program that is personalized to each participant, can be measured and uses latest digital technology to offer personalized coaching cost-effectively.</t>
  </si>
  <si>
    <t>Our key metrics are revenue, profitability and customer satisfaction. All three areas have developed very positively during the first 12 months of our commercial operations.</t>
  </si>
  <si>
    <t>We focus on scaling, growth and international expansion. Our goal is to grow 500% every year with high profitability.</t>
  </si>
  <si>
    <t>Kineso Oy</t>
  </si>
  <si>
    <t>http://www.kineso.fi</t>
  </si>
  <si>
    <t>3DFysio Exercise Visualised, a new way to look at 3D animations to exercise.</t>
  </si>
  <si>
    <t>Kineso Oy is an innovative technology-oriented company developing 3DFysio - Exercise Visualised - A mobile app for physiotherapists and their patients, a new way to look at 3D animations to exercise from home.</t>
  </si>
  <si>
    <t>Marion Boberg PhD, Directing Manager, Senior UX researcherPiia Tarnanen, Physiotherapist,Master of Health SciencesRiikka Panu, MS Technology, Software engineerMikko Muhonen, Software Architect Henri Lunnikivi, Software developerHeidi Mäenpää, Artistic Director, Graphic Designer</t>
  </si>
  <si>
    <t>3DFysio - mobile app to communicate clear visual and animated instructions.- For the physiotherapist it provides an easy way to browse, select and edit a list of carefully selected movements. - For the patient it provides an easy way to browse personal home exercise treatment in 3D and 360'.</t>
  </si>
  <si>
    <t>the potential market size we currently are focusing on are such as: Finland (population 5M - 15 000 physiotherapists (PT))Sweden (population 10M - 15 000 PT)France (population 65M - 75 000 PT)UK (population 62,3M - 49 381 PT)</t>
  </si>
  <si>
    <t>Physiotools; Pacpacs; TrackActive; Physiotec; Videorehabsolution. Although some features appear to be the same, there are considerable differences, rendering of the 3D animation and end-user utilization. We believe our application gives greater flexibility to the end-user.</t>
  </si>
  <si>
    <t>0</t>
  </si>
  <si>
    <t>Oviku Oy</t>
  </si>
  <si>
    <t>http://www.oviku.com</t>
  </si>
  <si>
    <t>Oviku Ltd offers unique added security for locking interior and exterior doors.</t>
  </si>
  <si>
    <t>Oviku Ltd offers unique and patented locking solutions for homes and public spaces. Safety, comfort and design are the cornerstones of our product development. Our story is just beginning and our mission is to improve your home safety.</t>
  </si>
  <si>
    <t>CEO, mr Tomi Ek: Founder, MBA, Inventor
-Strong sales and marketing experience, international relations
VC, mr Miika Mansikkamaa: Inventor and serial entrepreneur, BA
-Senior business advisor at Foundation for Finnish Inventions, Founder of Magisso Ltd</t>
  </si>
  <si>
    <t>Oviku patented locking solutions increases the safety of already existing lock bodies, locks, outdoor and inner doors. Scalable globally into most models of locks and brands. Researched, proven.</t>
  </si>
  <si>
    <t>Globally but especially US market where is</t>
  </si>
  <si>
    <t>August Smart Lock, Goji,  Kwikset, Lockitron Bolt. Oviku has several patents and patent pending solution which increases the safety of already existing lock bodies, locks, outdoor and inner doors. Our solutions makes existing locks unpickable and they are compatible for all major standards.</t>
  </si>
  <si>
    <t>Our first product is ready for market in November 2015.</t>
  </si>
  <si>
    <t>Market launch for first product november 2015. Second product is ready for US market at end of 2016 and smart lock version is ready early 2017. Turnover market 10milj.usd end of 2017.</t>
  </si>
  <si>
    <t>BT-Way Ltd.</t>
  </si>
  <si>
    <t>http://www.bt-way.com</t>
  </si>
  <si>
    <t>Rajamaki</t>
  </si>
  <si>
    <t>Location specific services using Mobile device - Advertize and get Easy Access</t>
  </si>
  <si>
    <t>BT-Way Ltd. has innovated an entirely new concept and platform to communicate, engage and enable  people themselves to CREATE and USE easily location specific electronic information – advertisements, Internet links etc.  - by using their own mobile devices or separate Bluetooth beacons.</t>
  </si>
  <si>
    <t>Risto Kontturi - Founder. MSc. 35 years of R&amp;D development and International experience in big multinational CompanyJari Ylinen - Partner. MSc. 25 years of R&amp;D development - SWSubcontracting  - 5 part time</t>
  </si>
  <si>
    <t>The MINFIE Concept  enables simple, easy and fast way to implement solution to advertize and get access to location specific services using  mobile devices. The concept is easily scalable globally - same app works everywhere and with all languages. User is in Control and Privacy is guaranteed.</t>
  </si>
  <si>
    <t>All mobile device users globally + all companies who want to offer electronic services at a location</t>
  </si>
  <si>
    <t>Apple - iBeacon. Google - Eddystone (Physical Web).  Both need expert organizations to set up the system and maintain them. Also very limited in what the user can do.  Our MINFIE concept - user him/her self can set-up the system easíly. Very flexible related to the content what can be advertized.</t>
  </si>
  <si>
    <t>Just launched the concept and in very early phase thinking the growth.</t>
  </si>
  <si>
    <t>Get concept known - invest in marketing. Also further development of the some areas related to the product. Very rapid growth once get the concept known.</t>
  </si>
  <si>
    <t>Kyy Games ltd</t>
  </si>
  <si>
    <t>http://www.kyygames.com</t>
  </si>
  <si>
    <t>Kyy Games focuses on card, board and role-playing games</t>
  </si>
  <si>
    <t>Kyy Games consists of 18 experienced and passionate developers and gamers, ready to deliver games of uncompromised quality. Our games have won several awards and we have a portfolio of IPs with an enthusiastic fan base.</t>
  </si>
  <si>
    <t>Mika Rosendahl Founded Kyy Games in 2009
Lasse Hirvonen Founded Universomo in 2002, sold it 2007, joined Kyy Games in 2010, working as business manager.
Arto Koistinen Founded of Dicework Games in 2009, joined Kyy Games in 2013, working as a Lead programmer and product manager</t>
  </si>
  <si>
    <t>Action Real-Time Strategy Game. Space MOBA is a narrative multiplayer online battle arena game of space conquest designed for mobile. The gameplay focus is on tactics and strategy rather than twitch reflexes. Taking the best parts of the genre, creating a game on the terms of the mobile environment.</t>
  </si>
  <si>
    <t>MMO games in general increased market share by +8% from 2013 to 2014
? At same time MOBA games increased revenue by +74%
League of Legends $946M revenue in 2014
DOTA2 $136M revenue in 2014</t>
  </si>
  <si>
    <t>? In 7/2015, the revenue of Vainglory was around $550k and Heroes of Order &amp; Chaos’ revenue was $310k 
Even the leading Mobile MOBA-games are troubled by usability and latency issues. 
Our MOBA is built mobile up, mechanics removing latency issues, offering optimal user experience.</t>
  </si>
  <si>
    <t>Save the Holiday</t>
  </si>
  <si>
    <t>http://www.savetheholiday.com</t>
  </si>
  <si>
    <t>Kaarina</t>
  </si>
  <si>
    <t>Mobile app and social platform to ensure a great holiday.</t>
  </si>
  <si>
    <t>Savetheholiday.com helps people to be present in the important moments of life, such as holidays with loved ones. We help people to restrict their mobile usage to apps that only add positive value to the holiday experience. This is done through social and charitable motivators.</t>
  </si>
  <si>
    <t>Kimmo Leveelahti, founder
Serial entrepreneur, productization and sales coaching expert.</t>
  </si>
  <si>
    <t>People are missing great moments of their lives by not taking care of their digital presence and consumption. We help them  to be in the moment and enjoy the really important stuff. One single job e-mail can totally mess-up your holiday. A pledge of presence is countered with a charitable donation.</t>
  </si>
  <si>
    <t>High intensity people who have a strong digital presence and work driven lifestyle.</t>
  </si>
  <si>
    <t>Intra OS settings are already available to restrict usage of apps, usually directed by parenta to kids. We provide a socially driven app to help our target users to keep their pledge and enjoy their holiday to the fullest.</t>
  </si>
  <si>
    <t>Just beginning.</t>
  </si>
  <si>
    <t>If the hypothesia of people beeing really stuck with their digital devices, then a massive market growth is inevitable. This shall be tested during q4/2015.</t>
  </si>
  <si>
    <t>Split Technology, Inc.</t>
  </si>
  <si>
    <t>http://split.us</t>
  </si>
  <si>
    <t>Washington, DC</t>
  </si>
  <si>
    <t>Split is a new way to get around town. Smarter shared rides.</t>
  </si>
  <si>
    <t>Split delivers smarter shared rides that utilize advanced technology to instantly connect people traveling in the same direction. Split provides affordable, efficient, and sustainable transportation. Download the app at: http://split.us/download</t>
  </si>
  <si>
    <t>CEO Ario Keshani. Technology team based on Split Finland (formerly Ajelo).</t>
  </si>
  <si>
    <t>Dynamic real-time routing allows Split to combine multiple overlapping rides in a single vehicle along an optimized route, saving everyone money. Split provides affordable, efficient, and sustainable transportation that brings communities together and changes the way that people get around town.</t>
  </si>
  <si>
    <t>Potential market in the US based on the US transport spend $60B+.</t>
  </si>
  <si>
    <t>Other on-demand transportation companies.</t>
  </si>
  <si>
    <t>Launched in May 2015 so we are still in the market entry phase.</t>
  </si>
  <si>
    <t>Split is currently live in Washington, DC and plans to expand rapidly to many more markets in the next 18 months.</t>
  </si>
  <si>
    <t>Logitrail.com</t>
  </si>
  <si>
    <t>http://logitrail.com</t>
  </si>
  <si>
    <t>E-commerce &amp; online marketplaces
Transport &amp; automotive</t>
  </si>
  <si>
    <t>Warehousing and all delivery methods you need for your online store or service</t>
  </si>
  <si>
    <t>E-Commerce? We store your products, receive and handle orders and finally ship the parcel with the logistic partner you or your end-user prefers. In other words we simply take care of your orders while you're lying on the beach! Easy contract, no fixed costs! You get all delivery methods in one go.</t>
  </si>
  <si>
    <t>Jaakko Vikman, Ville Mattila, Linda Vikman, Tomi Kottonen, Jutta Mutila
Founders are all members of the Hyvinvoinnin Tavaratalo (hyvinvoinnin.fi), one of the biggest wellness eCommerce shop in Finland.</t>
  </si>
  <si>
    <t>Our customers save lots of money, time and nerves when they can outsource the warehousing and ecommerce fulfillment to Logitrail. They don't have to deal with every logistic company either as we connect them directly to popular and innovative delivery methods.</t>
  </si>
  <si>
    <t>Online retailers, eCommerce, suppliers, marketers who want to send physical samples, IoT businesses</t>
  </si>
  <si>
    <t>In addition to our great merchant portal software one of our advantages is very high volume of deliveries per day providing good experience to our process planning.</t>
  </si>
  <si>
    <t>This is our first operational year started 01/2015. Our estimation for the revenue this year is around 0.6m USD with 0.02m USD profit.</t>
  </si>
  <si>
    <t>We are going to provide flexible API and management services in a form that can be easily tested by potential customers. We believe we get that way high volume and good growth.</t>
  </si>
  <si>
    <t>Rivender Oy</t>
  </si>
  <si>
    <t>http://rivender.com/</t>
  </si>
  <si>
    <t>Riihimäki</t>
  </si>
  <si>
    <t>Manufacturing tech &amp; materials
Robotics</t>
  </si>
  <si>
    <t>A revolution in food distribution by providing automatic, unmanned grocery shops</t>
  </si>
  <si>
    <t>Rivender is creating a new kind of modular vending solution suitable to build automatic, unmanned grocery shops open 24/7. Solution contains a patent pending identity carrying technology and state of the art managing software for remote operation of a store.</t>
  </si>
  <si>
    <t>Sami Lindstedt - a food store professional
Juha Pennanen - internatioal business leader with enginering background
Juhani Timonen - management consultant</t>
  </si>
  <si>
    <t>Consumer experience is like a merger of cold gas station and normal super market. Our solution serves multiple buyers at a time as well a state of the art fault tolerance.</t>
  </si>
  <si>
    <t>Market opportunity in Finland 100 M€  Europe 800 M€</t>
  </si>
  <si>
    <t>Manufacturers of classic vending machines as well a low cost manpower in some countries. We have the only modular solution available today. Competitors rely on massive industrial robot solutions very sensitive to break. In our case a module is fast and easy to change by a non-professional shop worke</t>
  </si>
  <si>
    <t>R&amp;D phase, revenue has been 0</t>
  </si>
  <si>
    <t>With market entry revenue will grow form 0 to 1.6 M€</t>
  </si>
  <si>
    <t>Cuckoo Workout</t>
  </si>
  <si>
    <t>http://www.cuckooworkout.com</t>
  </si>
  <si>
    <t>Enterprise software
Health &amp; wellbeing</t>
  </si>
  <si>
    <t>it is like zumba that meets Candy Crush Saga at the office</t>
  </si>
  <si>
    <t>Cuckoo workout increases employees physical activity during the workday by giving them brief exercise breaks during the workday. Alarm remids employees to take breaks and videdos guide them through the exercises.</t>
  </si>
  <si>
    <t>The core team has over 20 years experience on programming and over 30 years experience on sales.</t>
  </si>
  <si>
    <t>Cuckoo activates the masses. We have noticed that we can activate people that do not exercise much. Our key value proposition is to change the work culture, make people feel better mentally and physically and able the customer companies to endorse the happy company image.</t>
  </si>
  <si>
    <t>Sedentary behavior is a problem in the western countries. Sick leaves cost a lot to companies as well as to insurance companies. We have 2 insurance companies in Finland as a partner (Varma ja Etera) and the market opportunity is huge.</t>
  </si>
  <si>
    <t>HeiaHeia, YogaMe and ErgoPro. We have strong social aspect in our product. Companies can challenge and compete against each other. This has been key feature for us, as our active users has doubled after launching the feature.</t>
  </si>
  <si>
    <t>8 months of selling, 10 paying companies (such as LähiTapiola and Etera) and over 2000 users.</t>
  </si>
  <si>
    <t>Launching new web page with credit card buying module. After that free districted version launch (jan 16). Keeping customers close and engaging them is the key value to us. We will put money to it as well as to marketing.</t>
  </si>
  <si>
    <t>SuperApp Oy</t>
  </si>
  <si>
    <t>http://superapp.fi</t>
  </si>
  <si>
    <t>MusicSense</t>
  </si>
  <si>
    <t>http://musicsense.me</t>
  </si>
  <si>
    <t>Manchester</t>
  </si>
  <si>
    <t>First music discovery service that understands the user.</t>
  </si>
  <si>
    <t>MusicSense is an intelligent music discovery services that consider tens of parameters from the user's smartphone to automatically create a personalized playlist from the moment the user opens the app.Freshness of the playlist is based on piggybacking on the professional choices of &gt;40K  radio DJs.</t>
  </si>
  <si>
    <t>Olga, co-founder &amp; CEO. Vlad, co-founder &amp; CTO. They work together with a technical team already 4 years and already built in a past one successful music startup the core technology &amp; native mobile players of which they licensed to MNOs in Russia, Israel and etc. MusicSense is their 2d startup.</t>
  </si>
  <si>
    <t>B2B2C: Bundle solution with Mobile Operators, Smartphone &amp; Car manufactures.Integration fee and revenue split. Launched as white-label with Russian Mobile Operator, Beeline on Sep’15. Potential reach-53M subs. B2C: Freemium &amp; ads. 2 offline songs for free, if more needed-€4,99 monthly subscription.</t>
  </si>
  <si>
    <t>Smartphones provide a range of sensors, turning the user into non-interactive one. He expects to order transportation (Uber) or get a date (Tinder) by pushing only one button. Our target is majority of music listeners (47%) - radio-centric people who just want to hit Play and enjoy music they like.</t>
  </si>
  <si>
    <t>With existing music services the user has to go through a long journey of clicks, to get a personalized playlist–sort out thousands of tracks, constantly interacting with the player. This works for “Music Aficionados” (only 17% of all music listeners) who loves to spend hours searching music online.</t>
  </si>
  <si>
    <t>Total # of registered users-14K, last two months average number of daily users increased more than 100% per month organically. Total number of users that opened the app and came back to use the app after 1-day-44%, after 7-Days-23%,after 30-days, 11%. The engagement of the users grew dramatically</t>
  </si>
  <si>
    <t>We expect to reach 1Mill users by the end of 18 months with a mix of B2B2C and B2C growth. We launch as a bundle solution with 2-4 B2B partners on EU markets. Launch web &amp; Android apps in addition to growing the existing IOS App</t>
  </si>
  <si>
    <t>Doers &amp; Co Ltd</t>
  </si>
  <si>
    <t>http://www.doersco.com</t>
  </si>
  <si>
    <t>Mustasaari</t>
  </si>
  <si>
    <t>Platform and App for playing and sharing short audio clips and memes</t>
  </si>
  <si>
    <t>The idea was pitched on Slush 2014 and grew into a startup this year. 
Our service is a platform and and mobile App where users (school kids) find all sound effects and memes. It's content is entirely generated by users.</t>
  </si>
  <si>
    <t>Niklas Karlström, 6 yeas experience in publishing over 200 apps with 0,5 billion downloads.
Tommy Back,  12 yeas eperience from building robot trading software and cloud services</t>
  </si>
  <si>
    <t>The app is a disruption of soundboards form apps which all collective sounds in one place, fun, shareable and possible to use in own videos.</t>
  </si>
  <si>
    <t>Mainly kids in high school with gobal reach.</t>
  </si>
  <si>
    <t>Various small soundboard developers</t>
  </si>
  <si>
    <t>Expecting &gt;1 million users on the service.</t>
  </si>
  <si>
    <t>Expecting 10 million users of the service</t>
  </si>
  <si>
    <t>Vainu.io</t>
  </si>
  <si>
    <t>http://www.vainu.io</t>
  </si>
  <si>
    <t>Vainu brings leads. It analyzes open data and connects it to company information</t>
  </si>
  <si>
    <t>Vainu uses already generated information from various sources to combine it into a sales lead. We gather information from press releases, company websites, company database sources and various other places</t>
  </si>
  <si>
    <t>Pietari Suvanto - Operations
Mikko Honkanen - Sales &amp; Marketing
Tuomas Rasila - Tech</t>
  </si>
  <si>
    <t>By analyzing huge amount of data in intelligent way, Vainu has been proved to be undisputably the best B2B tool in the market for prospecting new clients and keeping track on existing ones.</t>
  </si>
  <si>
    <t>B2B - sales professionals.</t>
  </si>
  <si>
    <t>Company information- and intelligence data  providers.</t>
  </si>
  <si>
    <t>+15-25 % every month</t>
  </si>
  <si>
    <t>10-15% every month</t>
  </si>
  <si>
    <t>Mauno Lehtonen</t>
  </si>
  <si>
    <t>MediProFinder Oy</t>
  </si>
  <si>
    <t>http://mediprofinder.eu</t>
  </si>
  <si>
    <t>To combine European health care companies to European  health care personnel</t>
  </si>
  <si>
    <t>To find right medical personnel can be challenging. At the same time the personnel have a problem to find the job they ate dreaming about. MediProFinder will solve these problems by providing European health care companies European medical personnel.</t>
  </si>
  <si>
    <t>Olease, look at long company description</t>
  </si>
  <si>
    <t>First fase: Europe</t>
  </si>
  <si>
    <t>Traditionel recruiting companies</t>
  </si>
  <si>
    <t>Responda 113 Oy</t>
  </si>
  <si>
    <t>http://www.responda113.fi/</t>
  </si>
  <si>
    <t>Cost-effective &amp; tech advanced IoE Alarm Receiving and Monitoring Center 24/7</t>
  </si>
  <si>
    <t>We support businesses by analyzing critical and risks related information. The centralization of monitoring services to one location generates cost savings for our customers. Cost-efficiency and 24/7 operations enables our customers' resources to be allocated to their core business.</t>
  </si>
  <si>
    <t>Key Team Members:
Petri Kokkonen Managing Director, 20 yrs experience in business development and leadership
Sami Saarilahti Sales Manager, 10 yrs experience in sales
Tiina Tanttu Marketing and Comms Manager, 12 yrs experience in marketing&amp;comms
Tuomas Jousimaa ICT Manager, 15 yrs experience</t>
  </si>
  <si>
    <t>We offer a 24/7 control room, camera surveillance, alarm receiving center and command center services, high quality information security and cyber surveillance services. We take care of real time alarm monitoring and situation management of the locations or actions under our surveillance.</t>
  </si>
  <si>
    <t>Market: Security and Investigations.</t>
  </si>
  <si>
    <t>No direct competitors sharing the similar business opportunities. Competitive advantages:  1) Refining 24/7 data to operative benefits 2) Strong technical platform 3) Secure integration of existing and future systems 4) Significant cost savings</t>
  </si>
  <si>
    <t>Growth 1 M €
Metrics:
Best in class alarm monitoring technology platfrom
4 years of platform development involving 50 professionals
2 IoE Live 24/7/365 Service Centers
1.000 protocols supported
11.000 Customer sites</t>
  </si>
  <si>
    <t>113 is in an advanced ramp-up phase and forecast to grow rapidly. Assuming sales in excess of EUR 4 million and EBITDA of EUR 0.5 million by 2017. The operations, that are designed to rapidly reach critical mass, are highly scalable and there is clear scope to grow through  internationalization.</t>
  </si>
  <si>
    <t>Agoedu</t>
  </si>
  <si>
    <t>http://agoedu.com</t>
  </si>
  <si>
    <t>We make learning fun, effective and addictive with game-based learning.</t>
  </si>
  <si>
    <t>Founded in 2015, Agoedu Ltd. provides education-twisted applications for phone and tablet. We work ambitiously for solving educational problems with game-based learning. Every moment spent with our applications will increase your knowledge of languages.</t>
  </si>
  <si>
    <t>Jaakko Kuukka CEO, hard-boiled salesman
Kim Salmi CTO, engineer-minded IT wizard
Niclas Björkman Creative Director, living in Malaysia for the market launch in Asia
Niko Salkola, CMO Graphical Designer &amp; Marketing
Jari Salmi Marketing &amp; International Sales, Board Member
Peter Ollikainen Advisor</t>
  </si>
  <si>
    <t>Galaxy of Words is a mobile application developed for learning vocabulary in foreign languages. At first we’ll revolutionize your knowledge of English vocabulary to 10 000 words by guessing words by given explanations. We will change the way of learning languages.</t>
  </si>
  <si>
    <t>Year 2017: game-based learning 2.3 billion dollars &amp; simulation-based learning 6.6 billion dollars. Total market 8.9 billion dollars.</t>
  </si>
  <si>
    <t>At the moment there is absolutely not even a decent educational app in the market (except Duolingo), but we’ll change that after Slush. We are going to revolutionise the game-based learning in the mobile app genre. Our competitors aren’t focusing on gamification of learning.</t>
  </si>
  <si>
    <t>We haven’t launched the Galaxy of Words yet. The application is available on the App Store in October 2015.</t>
  </si>
  <si>
    <t>If we have 50 000 active users after one year, revenue will be approx. 130 000 US$. With 150 000 active users revenue will be approx. 615 000 US$. After 18 months the number of active users will be much more.</t>
  </si>
  <si>
    <t>Social Party Inc.</t>
  </si>
  <si>
    <t>http://www.socialparty.biz</t>
  </si>
  <si>
    <t>Gaming
E-commerce &amp; online marketplaces</t>
  </si>
  <si>
    <t>“Loyalty points Paypal" for buying digital entertainment with air mile &amp; points</t>
  </si>
  <si>
    <t>With our digital entertainment rewards platform frequent flyer and customer loyalty programs can lower rewarding costs, increase customer satisfaction and engagement by rewarding their members with the best mass-market digital entertainment. We're tackling a new trend with ~1.5B market opportunity.</t>
  </si>
  <si>
    <t>Founders are Olli Kallioinen, CEO, Miikka Kukkosuo CMO/COO, Arttu Ylärakkola, CTO (Rakettitiede Ltd.), Antti Kallioinen, CPO. A team of seasoned entrepreneurs with deep understanding and over 55 years of combined experience in the games industry, loyalty programs, branding and marketing.</t>
  </si>
  <si>
    <t>The Party Coins game rewards platform and turn-key service helps loyalty programs to acquire new customers easier, activate their existing customers, earn ancillary revenue, and reduce their balance sheet points liabilities. Members are able to bundle their miles from programs to get better rewards.</t>
  </si>
  <si>
    <t>The target market is the non-travel redemptions of airlines and other global loyalty programs like hotel chains &amp; financial institutes. In the airline industry the target market is at least €1.5B. Many programs are now starting to look for a digital rewards provider which could serve them better.</t>
  </si>
  <si>
    <t>Direct competitors are mainly single reward-category providers who are inefficient &amp; have poor digital capabilities. We are the first ones to combine proven business models from multiple industries in a new, unique and efficient way, whereas the competitors are slower incumbents.</t>
  </si>
  <si>
    <t>We launched pilot w/ Finnair Plus and Pins coalition program during the past year. From this we have strong order conversion rates and we've been able to leverage them to get into bigger partners. So far biggest spenders have used €200+ worth of points/miles.</t>
  </si>
  <si>
    <t>Launching with a Top5 European FFP in 4Q15, and multiple other programs in the pipeline. Also starting cooperation this fall with a major worldwide credit card company. For next 18mo the plan is to validate our model and positioning with these major companies and make the company ready to scale.</t>
  </si>
  <si>
    <t>VuoLearning</t>
  </si>
  <si>
    <t>http://vuolearning.fi/</t>
  </si>
  <si>
    <t>Converting course materials into social, mobile and evolving eLearning.</t>
  </si>
  <si>
    <t>Our business is to save instructors time and energy and to support students in a relevant way. The VuoLearning platform provides effortless digitalization for course materials, turning them into mobile, interactive and social eLearning. We combine simplicity and efficiency to provide high usability.</t>
  </si>
  <si>
    <t>Johanna Pellinen, CEO;
Panu Korpela, Software Architect;
Otto Pellinen, CTO;
Daniel Sarin, Lead Front-End Developer;
The team combines high technical competence with experience in entrepreneurship, sales, and management. A professional background in teaching and eLearning solutions.</t>
  </si>
  <si>
    <t>The VuoLearning platform equips course materials with interactivity and makes them mobile. Efficient editor allows combining a large variety of content and powerful feedback handling for co-creation with students. Delivered as SaaS, it provides easy administration, fast launch and high scalability.</t>
  </si>
  <si>
    <t>There are 300 000 higher education students in our home market in Finland. Globally there are over 200 000 000 post-secondary students. The need for digitalizing education is growing in both educational sector and in corporate training. Global LMS industry projection for 2018 is 7,8B$</t>
  </si>
  <si>
    <t>Current market leaders were born into the world before HTML5 and mobile devices. There is growing demand for mobile-first and SaaS solutions without the burden of heavy installations, down-times and manual updates. The customer experiences indicate a need for simpler interfaces and faster launch.</t>
  </si>
  <si>
    <t>We are currently beta testing the VuoLearning platform in the Statistics MOOC of the University of Helsinki. We are also running other pilot projects, such as the Oma valinta campaign to teachers in collaboration with Nuorten akatemia.</t>
  </si>
  <si>
    <t>Our product release will take place in late 2015. Pilot courses in Australian and Italian universities will start in early 2016.</t>
  </si>
  <si>
    <t>Geometrify</t>
  </si>
  <si>
    <t>http://www.geometrify.net</t>
  </si>
  <si>
    <t>Music &amp; entertainment
Virtual reality</t>
  </si>
  <si>
    <t>Deep musical &amp; visual experiences for Oculus Rift and Virtual Reality</t>
  </si>
  <si>
    <t>Geometrify is Virtual Reality application and content app built for the Oculus Rift VR glasses combined with vibrant music on good headphones and optional biofeedback. The effects are deeply touching, emotional, immersive, calming or uplifting depending on the used music genre. See the Beat(tm).</t>
  </si>
  <si>
    <t>Sakari Lehtonen, Co-operative Technology Originator
* https://fi.linkedin.com/in/indigineous
* game developer, geometry enthusiastic, sw engineer, co-founder
Tommi Ullgrén, Fractal Supe Connector
* CxO, biz dev, super connector, co-founder
* http://fi.linkedin.com/in/ullgren/ 
+ 3 others</t>
  </si>
  <si>
    <t>Geometrify Experienceis a consciousness hacking application built for the Oculus Rift virtual reality glasses combining geometrical visualisations with vibrant music. Music originates from big names in DJ and electronic music scene. See the Beat(tm).</t>
  </si>
  <si>
    <t>KZero:: “Virtual Reality Software Revenue Forecasts 2014 – 2018”
* http://www.kzero.co.uk/blog/virtual-reality-software-revenue-forecasts-2014-2018/
Q2 2015 update:
* http://www.kzero.co.uk/blog/q2-2015-update-of-the-vr-hardware
GamesBeat: “Augmented and virtual reality to grow to $150B by 2020”</t>
  </si>
  <si>
    <t>Headspace (34M in VC funding)
* https://www.headspace.com/
VR Space 
Soundself
* http://soundselfgame.com
Third Eye's Astral Garden
* http://immersive.philadelphiagamelab.org/?p=30 
Guided Meditation
* http://guidedmeditationvr.com/buzz/
Altered Scapes
http://www.alteredscapesvr.com/</t>
  </si>
  <si>
    <t>1500 onsite demos, 300 FB followers, strong interest in user and artist scene. 10+ new big name artists initially booked in last 4 months.</t>
  </si>
  <si>
    <t>Unknown, 1st public product to be out 2016.</t>
  </si>
  <si>
    <t>mukavaIT Oy</t>
  </si>
  <si>
    <t>http://www.mukavait.fi</t>
  </si>
  <si>
    <t>Lempäälä</t>
  </si>
  <si>
    <t>Education
Enterprise software</t>
  </si>
  <si>
    <t>mukavaIT brings the management of earlychildhood education up-to-date.</t>
  </si>
  <si>
    <t>Our solution makes day care day-to-day operations easier. Safety and easyness are important to the parents and day care. Our system has been developed for the close involvement of parents and as the home of interaction between involved parties. Day care management is evolving into real-time mgmt.</t>
  </si>
  <si>
    <t>Petri Järvinen, CEO, background on international business with Nokia on systems architecture and solutions
Jari Myllymaa, CTO, SaaS &amp;  systems architecture expert from Nokia.
Jaakko Hautamäki, CMO - specialises in public sector customer relationship mananagement</t>
  </si>
  <si>
    <t>We believe that not only resourcing and attendance monitoring will evolve, but even more the charging models. We will see huge benefits when transitioning into ”pay-as-you-go” and pre-pay models. Involving parents through monetary compensations into planning process will enable the mgmt. dynamics</t>
  </si>
  <si>
    <t>Finnish market is divided currently. We are the market leader in domestic. Reach to Europe and middle-east is targeted for 2016. Outside of scandinavia market is largely private sector.</t>
  </si>
  <si>
    <t>Couple of older competitors in Finland - no recognized competition in Europe.</t>
  </si>
  <si>
    <t>50k€ -&gt; 300k€</t>
  </si>
  <si>
    <t>0k€ -&gt; 300k€</t>
  </si>
  <si>
    <t>http://www.superapp.fi</t>
  </si>
  <si>
    <t>Fast and profitable way to bring your ideas into real world.</t>
  </si>
  <si>
    <t>SuperApp provides both own products and rapid application development services to super charge customer effectiveness</t>
  </si>
  <si>
    <t>Risto Lappi CEO
Jani Nikula CTO</t>
  </si>
  <si>
    <t>Super Screenshot App. Screenshot app with editing tools, dropbox integration and Trello integration. Super screenshot super charges your workflow. It really make it easy and fast to take a screenshot, edit it and share it in one minute. It is essential tool especially for Trello users.</t>
  </si>
  <si>
    <t>Our main product will be available on Mac Appstore world wide on October 2015. It will be also available on Windows 10 on January 2016. All Dropbox and Trello users are our target customers.</t>
  </si>
  <si>
    <t>Lightshot Screenshot.</t>
  </si>
  <si>
    <t>We started on April so not much to tell you yet. Right now our sales let us to earn and pay salaries. We are not depend on borrowed capital.</t>
  </si>
  <si>
    <t>300k or more</t>
  </si>
  <si>
    <t>EUROPEAN NETWORKS OÜ</t>
  </si>
  <si>
    <t>http://www.en.ee</t>
  </si>
  <si>
    <t>We're developing the worldwide historical photo archive Fo.to</t>
  </si>
  <si>
    <t>European Networks, a private Estonian IT-company is developing a non-commercial worldwide color photo archive (1940-1970s) which is based on original image source. E.N. is running the datacenter facilities and cloud software for developing, deploying and management of this significant project.</t>
  </si>
  <si>
    <t>Savva Motovilov – Founder / System architect.
Ekaterina Files – VP Operations, art-expert.
Vladimir Nikitin – Historian of the photography, past Magnum Photos contributor, well-known art-expert with 50+ years experience.</t>
  </si>
  <si>
    <t>The aim of the project lies in providing an instant access to thousands of historical color images which were unpublished for more than 50 years. Original images in hard copy were scanned and stored in EN network. Users will be using the service to get the photo which can't be found somewhere else.</t>
  </si>
  <si>
    <t>Publishing houses, new media, advertising agencies. 
Mostly Europe and partially USA.</t>
  </si>
  <si>
    <t>Most of competitors have B/W images or low number of images in their collections. Our advantages that all images are present in color and the whole number of art-objects in the database many more than 10,000 images.</t>
  </si>
  <si>
    <t>Preparing the content, project developing (website / storage of the achieves).</t>
  </si>
  <si>
    <t>Launching the public website, starting promotion campaign in media.</t>
  </si>
  <si>
    <t>Cobase AB</t>
  </si>
  <si>
    <t>http://cobase.se/</t>
  </si>
  <si>
    <t>Our mission is to help build homes for people faster and cheaper.</t>
  </si>
  <si>
    <t>We have a platform for construction companies and housing planners, where they could collaborate and work much faster by using digital tools. 
We connect field(construction site) with the office and provide data for planners and architects to help them to avoid mistakes and cut costs.</t>
  </si>
  <si>
    <t>Martin Kikkas - Co-founder - Student at Hyper Island.  UX/UI designer, super passionate about technology and innovation.
Kaspar Kallas- Co-founder - Entrepreneur.  Has a background in real estate and construction industry.
Sergii Kirpal- Front end developer
Max  Gichka - Back end developer</t>
  </si>
  <si>
    <t>Our product helps to manage every day work on companies site. We connect the field and the office on very smart way where users generate data that we can analyse and help to avoid mistakes and cut costs. By that we can make the process more efficient when it comes to building new houses.</t>
  </si>
  <si>
    <t>Our target market is mid size construction companies and real estate developers.  We are launching first at Sweden where the whole industry size is more than 90B.</t>
  </si>
  <si>
    <t>Our competition is mostly based on US where there is some similar products that are usually limited to one platform. We have taken different perspective to differentiate the user types and based on that show relevant version of application. This makes app easy to use for everyone.</t>
  </si>
  <si>
    <t>We have been working on our first product development  last 5 months and we are soon to be released. (In October). We have gained huge interest in construction companies and real estate developers. Also we have support by government to have access to their agencies and databases.</t>
  </si>
  <si>
    <t>We wanna release our first version and gain proper user base and become profitable. In next half year we wanna continue development by doing integrations with other software and systems. Our second year plan involves working more with city planning.</t>
  </si>
  <si>
    <t>Assetti by Nasta Technologies</t>
  </si>
  <si>
    <t>http://Assetti.pro</t>
  </si>
  <si>
    <t>Lappeenranta</t>
  </si>
  <si>
    <t>Financial &amp; payment services
Enterprise software</t>
  </si>
  <si>
    <t>Assetti is property asset management made easy</t>
  </si>
  <si>
    <t>Assetti is digitizing management of real assets. It is a new cloud based asset management service developed and designed for professional property investors and asset managers to manage property and related portfolios</t>
  </si>
  <si>
    <t>Samuli Hiltunen, background in product marketing, Blancco
Shannon Merritt, background in app development, GE, Sun microsystems
Hannu Rantanen, background in real estate business</t>
  </si>
  <si>
    <t>Assetti is first ever full asset lifecycle web platform for managing commercial investment properties. It simplifies the management and planning of property assets, the world's second largest asset class - straight after stocks. Property asset management made easy</t>
  </si>
  <si>
    <t>Market is well over 20 Trillion in size, of which Assetti is well posiotioned to generate over 200 M euros in annual turnover</t>
  </si>
  <si>
    <t>Legacy systems coming to end of their lifecycle
Horisontal BI apps
Direct competitors: Argus, Voyanta (UK), Immopac (CH)</t>
  </si>
  <si>
    <t>Numbers of client accounts, &gt; 100%</t>
  </si>
  <si>
    <t>Implementing Partnership and channel strategy and self subscription mechanics to lower customer acquisition costs, shortening sales cycles, increasing client exposure and upsales</t>
  </si>
  <si>
    <t>Apocalypse Market Ltd.</t>
  </si>
  <si>
    <t>https://www.apocalypsemarket.com</t>
  </si>
  <si>
    <t>Online booking and digital marketing technology for tourism activity providers.</t>
  </si>
  <si>
    <t>Our product is a unique combination of digital profiling, booking technology and trigger-based digital marketing that provides multiple booking and payment capabilities to activity and service businesses, it enables them to better understand their customers and truly localize their marketing efforts</t>
  </si>
  <si>
    <t>Jukka Tuohimaa, Technologist &amp; Founder. SW guru.
Janne Räsänen, Evangelist &amp; Founder. Serial entrepreneur involved in many Startups
Maria Velasco, CMO. IB development &amp; marketing consultant.
Marko Kallovaara, Senior Sales Executive. Mika Somero Service Architect. 
Oskari Rantala, Developer</t>
  </si>
  <si>
    <t>An Easy to use online booking system that streamlines tourism activity companies’ business processes. It enables resource optimization and maximizes sales on their own website and other distribution channels.</t>
  </si>
  <si>
    <t>The worldwide online tourism activities market is expected to exceed $50 billion by 2016 with double-digit year-over-year growth while Finland alone is $126 million for the activity &amp; tour market.  We estimate the global addressable market to be $7.5 billion and $19 million our domestic market.</t>
  </si>
  <si>
    <t>Viator, Rezdy &amp; Rezgo globally and CodeGem in Finland.  Mobile friendly and cost-efficient, our solution not only provides an easy way to manage availability of multiple services but combines it with real-time price optimization and digital marketing, enabling customers to boost their direct sales.</t>
  </si>
  <si>
    <t>Our company have found the best team in the world in those last 12 months, We are a team that can handle a new customership and to tackle any problem coming on our way in a minute.</t>
  </si>
  <si>
    <t>its all for the sales!</t>
  </si>
  <si>
    <t>Toitla</t>
  </si>
  <si>
    <t>http://www.toitla.com</t>
  </si>
  <si>
    <t>Toitla is Uber for catering.</t>
  </si>
  <si>
    <t>Toitla provides personal and exciting food for your event and hassle free catering service by involving home cooks and independent professionals. Food is prepared for your event only, it tastes great and covers all the special needs. Toitla organizes sales, handles the orders, delivers and serves.</t>
  </si>
  <si>
    <t>Hannes Lents is experienced entrepreneur, with 8y of management practice &amp; 4y of ownership. Particularly skilled in sales, marketing &amp; customer development. Krister Viirsaar is a software developer &amp; Meteor pro with incredible pivoting skills. Both work full time with Toitla now.</t>
  </si>
  <si>
    <t>With our Toitla app it takes only a minute to place an order without any knowledge of food requirements or quantities and you can be sure about great tastes being served and pleasing even your most demanding guests. Toitla makes events special.</t>
  </si>
  <si>
    <t>Social catering market in the US alone is $ 8.8 billion. The market is fairly untouched by innovation and startups, waiting to be disrupted.</t>
  </si>
  <si>
    <t>ZeroCater (US), Cater2me (US), Zetsy (US), Caterwings (UK, Europe). We strongly believe in our tandem-team, our ability to learn fast from the best practices and disrupt the market.</t>
  </si>
  <si>
    <t>1) 35 events, 1,000 people and 4,100 meals served, 12,000€ in sales and counting
2) Validated concept of the app</t>
  </si>
  <si>
    <t>1.) Scaling locally (10,000€ monthly sales) and launch the app. 
2.) Validating costumers, partners (cooks) and go-to-market-strategy.
3.) Preparing the launch in foreign market.</t>
  </si>
  <si>
    <t>RideBud</t>
  </si>
  <si>
    <t>http://none.fi</t>
  </si>
  <si>
    <t>Mobile
Transport &amp; automotive</t>
  </si>
  <si>
    <t>To create a market for non-marketable capacity in existing logistical systems</t>
  </si>
  <si>
    <t>Our contemporary fleet of professional transport providers is used inefficiently. We need a mobile app to unite users with similar needs by sharing the service in question. Main customers are paying with own money. On the other hand also  public sector subventing transport.</t>
  </si>
  <si>
    <t>Mr. Panelius. Owner of an ad-agency since -93. As clients major car and house appliance businesses.Mr. Menezo, QBIT, Barcelona, Spain. Pending</t>
  </si>
  <si>
    <t>First target is  taxi services, which has  a relatively elastic demand. The aim is to provide a mobile platform to - sell the empty seats by sharing a taxi- find the co-riders- share the cost - increase drivers cashmiles</t>
  </si>
  <si>
    <t>The market is in short global. Main targets are markets with well organized and functional systems. Every country with an official and on-demand based taxi-service has built-in potential for sharing obsolete capacity with RIDEBUD.</t>
  </si>
  <si>
    <t>The new competition is and has been creating a substitute market for traditional supply of services. Uber, a.o  instead of using official taxis has recruited private car owners to provide the service. No one provides on a global scale sharing option by using the vast fleet of existing infrastructure</t>
  </si>
  <si>
    <t>Early stage</t>
  </si>
  <si>
    <t>Launch product as a pilot in restricted area and then add support for other languages and markets within available means.</t>
  </si>
  <si>
    <t>Festivality</t>
  </si>
  <si>
    <t>http://www.festivality.co</t>
  </si>
  <si>
    <t>Platform solution for festivals to new revenues and analytics by adopting mobile</t>
  </si>
  <si>
    <t>Platform SaaS solution digitalizing festivals &amp; live events via mobile+software. To enable new revenue streams and insightful datalytics &gt; optimize events. Solving: 1.take global consumer events industry online on mobile &amp; axe paper use 2. lower time &amp; € to go mobile 3. apps today not next-gen/smart</t>
  </si>
  <si>
    <t>AIVAR LAAN, CEO: Initiated Baltic event marketing, industry veteran. Built up 2 regional flagship agencies, both successful exits (1st acquired by intnl network Leo Burnett Worldwide). 20+yrs network/experience in events.
THOMAS ADELSON, CTO: 15+yrs fullstack developer. NASA. The Economist. Joyent.</t>
  </si>
  <si>
    <t>Stealth mode. We´re building platform product, SaaS solution. Powers festivals to launch contextually smart, versatile, data-driven mobile apps, making events and venues intelligent. Unleashing mCommerce/mPayments at scale. Our secret sauce is novel approach to biz model and how value is created.</t>
  </si>
  <si>
    <t>Mobile enterprise tech &gt; 100B$/yr opportunity. We´re SaaS &amp; mobile, major tech platform shifts for B2B. Massive 20M events/yr globally, 500B$/yr market, tiny% yet in mobile. We 1st target mid 20-100k &amp; big 100k+ pax festivals+multi-events groups, multiB$+/yr market. Verticals+horiz.growth potential.</t>
  </si>
  <si>
    <t>While B2B event industry better served (DoubleDutch, CVent), B2C is substantial opportunity. Lead players @ festivals &amp; live events market (Greencopper, Aloompa, Eventbase) act as app builders w/ SaaS products. We focus to become valuable data/analytics company &amp; help our clients make more $.</t>
  </si>
  <si>
    <t>Team started May 2015. Since 1st field pilot for tech in summer´15 @ leading regional festival we´ve acquired 2 early adopter evangelist clients to build product with - 1. a leading greenfield festival (30k pax) 2. largest Nordic indoor urban festival / music showcase event for industry (20k pax).</t>
  </si>
  <si>
    <t>Product alfa launch Feb 2016, beta in July. Within 18 mo-s 1. have superior minimum sellable product 2. close 200 unaffiliated clients besides hyperearly adopters &amp; ~30 clients from own network 3. 1st PR/brand voice in industry 4. build customer success for 2nd order revenues 5. grow min 20% mo/mo</t>
  </si>
  <si>
    <t>NORmALUM - Mixed Realities UG (haftungsbeschränkt)</t>
  </si>
  <si>
    <t>http://www.normalum.com</t>
  </si>
  <si>
    <t>Educational Technology &amp; Story-driven Games for grown-ups</t>
  </si>
  <si>
    <t>Production, conception and marketing of Educational Technology and story-driven games (mobile &amp; desktop) as well as Interactive Narrative Design (Transmedia Storytelling, Interactive Documentaries) and consultancy for the Experience Economy.</t>
  </si>
  <si>
    <t>Herwig Kopp former brain researcher &amp; new media artist – now narrative interaction designer producing games &amp; interactive documentaries. Karl Scherer, 30+ years of expertise ranges from electronics and machine-code level and innovative data-base design and interface solutions.</t>
  </si>
  <si>
    <t>BiBLyOn - Memoryworlds is educational tech wrapped in a cyberpunk story, the first open-world 3D game on the iPad as well as a memory enhancing tool using 2000 years of mnemotechniques. The game lets you enhance your human potential and gives the epic opportunity to change the future in the now.</t>
  </si>
  <si>
    <t>Wired GenXers, 72% male, matching the demograpghy of readers of the "Wired" magazine (~3 Mio readers on- &amp; offline). Mobile Gaming (2015): 13-20 Bio € / iOS ~8 Bio € / 250 Mio iPads sold</t>
  </si>
  <si>
    <t>None. Product is on the verge of the technically possible. This mix &amp; focus does not exist yet.</t>
  </si>
  <si>
    <t>Prospective launch in mid autumn 2017,</t>
  </si>
  <si>
    <t>Treamer</t>
  </si>
  <si>
    <t>http://treamer.com</t>
  </si>
  <si>
    <t>Jobs re-divided. Harness anyone to do a task for you.</t>
  </si>
  <si>
    <t>Treamer enables the first touchpoint to work life for youth between 15 and 21 old by acknowledging and supporting the development of their strengths and skill set. Tasks are any short notice, short term activities (20mins to two days) in companies and households.</t>
  </si>
  <si>
    <t>Founders: 
CEO, Matias Mäkitalo: Experienced UID and GD
CPO, Peter Sazonov: Service designer with technical development managing background
CMO, Miikka Mäkitalo: Cross-platform content strategist, marketing
Advisory board: 
Maija Itkonen (Co-Founder)
Mats Wolontis
Will Cardwell</t>
  </si>
  <si>
    <t>Tinder for work and LinkedIn for the youth. Companies and HHs have an immediate access to a pool of local youth, and can select the most suitable candidates for the tasks based on their work history, ratings and reviews. Both parties get validated, variable and valuable feedback after all tasks .</t>
  </si>
  <si>
    <t>• Treamer can be positioned in the online staffing sector that was estimated to be a USD $1.6 billion market globally in 2013.
• The total value of the market in 2020: $16B (conservative), $23B (quite plausible), $47B (aggressive)</t>
  </si>
  <si>
    <t>Currently other shared economy peer-to-peer solutions for on-demand workforce, such as TaskRabbit, use workforce outside the Treamer focus group, youth. Concentrating on youth is an essential winning choice both in price point of view, and reaction times.</t>
  </si>
  <si>
    <t>Since the incorporation we have been able to close our first B2B partnerships and get our revenue rolling.
Right now launching a closed pilot to be finished right before Slush (October -15) including:
number of households: 40
number of youth: 2000
number of SMBs: 5
turnover: $20k</t>
  </si>
  <si>
    <t>Expansion on other EU countries (Stockholm, Oslo and 7 selected EU cities) and preparing launch for US (early 2018)
number of households: 4000
number of youth: 15 000
number of SMBs: 250
turnover: $835k</t>
  </si>
  <si>
    <t>OURA</t>
  </si>
  <si>
    <t>http://www.ouraring.com</t>
  </si>
  <si>
    <t>OURA helps people improve sleep and adjust activity to perform better.</t>
  </si>
  <si>
    <t>OURA is the world’s 1st ring-sized wellness computer and app that helps people sleep and perform better. OURA combines design, style and ultimate wearing comfort with high-end technology and three decades of pioneering research of biosignal processing, human physiology, performance and recovery.</t>
  </si>
  <si>
    <t>OURA’s world-class team has collectively created high-tech health, wellness and mobile telecoms products and solutions loved by millions of people around the world. That includes over 20 years of research and algorithms development for the world’s leading heart rate monitors and activity trackers.</t>
  </si>
  <si>
    <t>OURA is a revolutionary ring and app, designed to help you get restful sleep and adjust daily activity to balance life and perform better. It enables you to learn how your activity, rhythms and lifestyle choices affect your sleep, and how the quality of your sleep affects your ability to perform.</t>
  </si>
  <si>
    <t>Personal health&amp;wellness technology</t>
  </si>
  <si>
    <t>Health and Wellness wearables as well as fitness gadgets like Fitbit and Jawbone.</t>
  </si>
  <si>
    <t>To be updated</t>
  </si>
  <si>
    <t>Bluebiit</t>
  </si>
  <si>
    <t>http://www.bluebiit.com</t>
  </si>
  <si>
    <t>The most inspiring consumer electronics company in the world!</t>
  </si>
  <si>
    <t>Bluebiit is a Finnish consumer technology producer that wants you to forget about technology and concentrate on the moment. Our products are tailored for people on the move and our goal is to bring joy via technology.</t>
  </si>
  <si>
    <t>Heikki Leskelä, Finn, Founder of 8 companies in digital businesses. Hermann Tyvonjuk, Russian, former Vice President in Finnair.</t>
  </si>
  <si>
    <t>Our vast portfolio of consumer products covers everything from wireless headphones and action cameras to Bluetooth speakers and accessories. Our goal is to bring the best new technology to consumers at affordable prices. We are announcing something unique at Slush so stay tuned..</t>
  </si>
  <si>
    <t>Africa and Europe</t>
  </si>
  <si>
    <t>The best competitors:Samsung and Beats</t>
  </si>
  <si>
    <t>in monthly basis 600%</t>
  </si>
  <si>
    <t>400% more, totally 30 months 2400%</t>
  </si>
  <si>
    <t>MeBeGood</t>
  </si>
  <si>
    <t>http://www.mebegood.com</t>
  </si>
  <si>
    <t>HENDERSON  (&amp;Turku, FINLAND)</t>
  </si>
  <si>
    <t>Communications &amp; media
Health &amp; wellbeing</t>
  </si>
  <si>
    <t>We combine sports, gaming and charity while disrupting the field of sponsoring</t>
  </si>
  <si>
    <t>MeBeGood is a registered benefit corporation in Nevada, USA and focuses on building mobile applications, which disrupt market logic.  The first mobile application creates an innovative brand marketing opportunity while raising funds for good causes and cheering users to keep fit in a gamified way</t>
  </si>
  <si>
    <t>Jussi Hakunti - Co-founder
Timo Valtonen - Co-founder
Sari Stenfors - Co-founder
Tomi Tuomela - Partner
Daniel Westerholm - Partner 
Tiina Saukko - Partner</t>
  </si>
  <si>
    <t>MeBeGood is a mobile phone app, which disrupts the way brand marketing is used in sponsoring.  Brands get 2-way access to users and their social media networks. For the users, the app offers social gaming to help them achieve their wellness goals while raising funds for good causes</t>
  </si>
  <si>
    <t>Sport sponsorship market opportunity is:+40BUSD market. Sports sponsorship is the fastest growing area of advertising. Companies increasingly regard sponsorships as an alternative to advertising – it gives brands better means to create an aspirational higher profile and avoid ad-skipping</t>
  </si>
  <si>
    <t>There is no similar solution but there are plenty of teams, athletes, events and rights holders that compete from sponsors money. Wearable application and service market is about to be get started, competing services are likely to emerge gradually.</t>
  </si>
  <si>
    <t>* Company established in jun 2014
* Teams size from 3 to 7
* 1st investments tot 90k$
* 1st MVP products (iOS and Android) and backend ready to market pilot</t>
  </si>
  <si>
    <t>Target to market entry in 4Q2015 with pilot in Finland. Target &gt;50 000 active users and &gt; 550k€ turnover.Move to international</t>
  </si>
  <si>
    <t>Ocuspecto Oy</t>
  </si>
  <si>
    <t>http://www.ocusweep.com</t>
  </si>
  <si>
    <t>Ocuspecto upgrades the eye care methods to what modern eye care should be like.</t>
  </si>
  <si>
    <t>Ocuspecto is developing and marketing functional vision testing system, providing a revolutionary upgrade to current mass vision testing tools. The main customers are eye clinics, opticians/optometrists and gp's/occupational healthcare who need to evaluate vision or functional ability of a patient.</t>
  </si>
  <si>
    <t>Founders Dr. Markku Leinonen (eye doctor) has developed vision testing for years, Katariina Sampinen (MSc Econ) is the other founder. CEO&amp;CTO Tapio Mäntysalo has over 30 years experience in SW&amp;HW business. In addition Ocuspecto has 7 other professionals, 4 SW, 1 clinical research, 2 sales.</t>
  </si>
  <si>
    <t>Our innovative Ocusweep™ system enables fast and reliable fully automatic functional vision tests with results storage and easy access in cloud service. It enables more efficient eye health care and lets you to organize the eye health care in the way that fits best to your needs.</t>
  </si>
  <si>
    <t>Our addressable device sales market (EU+US) is 190M$/y and total examination sales market (EU+US) is 4400M$/y of which our addressable part is 440M$/y. There are also enormous opportunities in the developing countries for an affordable multi-purpose Ocusweep.</t>
  </si>
  <si>
    <t>Our main competitors initially are old and established vision and eye testing device companies Haag-Streit, Carl Zeiss Medtec, Kowa, Vistec, Oculus, etc. Equipment are expensive and specialized, you need many of them. Ocusweep is a small footprint all-in-one system with direct copy-paste to EHR.</t>
  </si>
  <si>
    <t>We have not yet been selling, but developing, clinical validation and initial marketing since 2012.</t>
  </si>
  <si>
    <t>We plan to sell 60 systems for 330k$ in 2015 mainly in Finland. We can deliver products in November 2015, and we already have a waiting list. In 2016 we will sell 2.8M$ of new systems, examination billing and service fees. Our new markets will be Scandinavia, Germany, UK and we will start in the US</t>
  </si>
  <si>
    <t>Thingsee Ltd.</t>
  </si>
  <si>
    <t>http://thingsee.com</t>
  </si>
  <si>
    <t>Thingsee enable you to build new IoT solutions 90% faster, cheaper &amp; easier.</t>
  </si>
  <si>
    <t>Pasi Jokine, CEO, 
Anu Lapola, COO
Kari Kujala, Director of Sales
Pasi Leipälä, Founder, 
Ville Ylläsjärvi, Founder,
Jyrki Okkonen, Founder, 
Teemu Vaattovaara, Founder</t>
  </si>
  <si>
    <t>Thingsee One is an IoT multitool for creating new products and services. Thingsee allows for fast prototyping as well as actual real world use cases with it's rugged design. Thingsee One makes developing new IoT solutions faster, cheaper and more affordable.</t>
  </si>
  <si>
    <t>Developer platform market is growing to a +$20 billion market during the next five years.
Thingsee platform allows a transfer to multiple industrial &amp; consumer verticals with market sizes in $100's of billions.</t>
  </si>
  <si>
    <t>IoT prototyping &amp; developer tool market is full of different kinds of raw PCB-based devices. Some devices exist with designs that allow real world usage: The main advantages for Thingsee One are:  weatherproof housing, built in GPRS-connectivity, extreme battery life (+1 years) and easy-to-use tools</t>
  </si>
  <si>
    <t>Thingsee completed a $100k Kickstarter campaign at the end of 2014. Product development finished in July and the first batch was delivered in August.
Units sold is the current main metric for Thingsee One, but the market is just starting.</t>
  </si>
  <si>
    <t>Thingsee is aiming to sell 2000 units during 2015, and to grow +10x in 2016.</t>
  </si>
  <si>
    <t>Holvi</t>
  </si>
  <si>
    <t>http://www.holvi.com</t>
  </si>
  <si>
    <t>Holvi is an online banking system built by entrepreneurs for entrepreneurs</t>
  </si>
  <si>
    <t>Holvi is your current account with its own unique IBAN number, Holvi Business MasterCard and all the tools you need to run your business. In one simple to use offering. Send invoices, collect payments, sell your products online and automate parts of your bookkeeping all under one platform.</t>
  </si>
  <si>
    <t>Johan Lorenzen, CEO
Tuomas Toivonen, Co-founder</t>
  </si>
  <si>
    <t>Holvi has a licence to operate across the European economic area.  Our target market is the micro business segment which constitutes of 20 million businesses and an estimation of 30-40 million accounts.</t>
  </si>
  <si>
    <t>Holvi's position is challenger for traditional banks. Our modern technology stack, infrastructure built from scratch and independent licence allow us to integrate on top of Holvi any 3rd party service provider we want. This makes us the first native internet bank of the connected age.</t>
  </si>
  <si>
    <t>We've opened two new markets (Germany and Austria) over the past 12 months.</t>
  </si>
  <si>
    <t>Grow user base, open new markets</t>
  </si>
  <si>
    <t>Utomik</t>
  </si>
  <si>
    <t>http://www.utomik.com</t>
  </si>
  <si>
    <t>Eindhoven</t>
  </si>
  <si>
    <t>Utomik: a PC gaming subscription service, offering unlimited gaming $9,99/month</t>
  </si>
  <si>
    <t>Playing games on Utomik is as easy as listening to music on Spotify and up to a 100x faster than normal. Utomik runs the real game on your PC, so you get the 100% original game experience, not a low quality video stream surrogate.</t>
  </si>
  <si>
    <t>Utomik management team has a total of 40+collective years of technical experience and explosive business execution power.Company is backed by advisory board members incl industry veteran Paul Eibelar (former CEO Take 2 Interactive) Utomik's Management team have been together for 8 years.</t>
  </si>
  <si>
    <t>Gamer get access to a large libary of hundreds of games,freely playable with their subsciption. Playing games on Utomik is as easy as listening to music on Spotify. We let you play the real game fast,not a low quality video surrogate. Utomik is not a video/pixel streaming service. Montly $9,99</t>
  </si>
  <si>
    <t>Utomik's scalable streaming infrastructure allows us to service worldwide. Initial target marktet will be USA, North America and Europe.</t>
  </si>
  <si>
    <t>GameTap, Steam, Gamefly. Utomik differentiates because we are not pixel streaming like gamefly and we offer a monthly subscr. instead of unit sales as Steam. Utomik already has an operational product (beta stage) performing exceptionally well and the first publishing contracts for 400 games.</t>
  </si>
  <si>
    <t>The following key metrics show our growth/evidence of traction for the past 12 months: product Alpha phase finished Jan.2015. Beta testing with 10.000 users. Game portfolio grown to 400, with 755+more titles in negotiation. Surveyed our beta testers .</t>
  </si>
  <si>
    <t>Following targets are on our roadmap for the coming 18 months: Beta Testing, expand user base to 20.000 players. Enter market , commercial launch November 2015 USA,EU.Games Portfolio, expand from 400 to 1000 incl.serveral AAA titles. Expand user base to 50.000 subscr.Secure a round masive expansion.</t>
  </si>
  <si>
    <t>Narrative</t>
  </si>
  <si>
    <t>http://getnarrative.com</t>
  </si>
  <si>
    <t>Narrative makes it effortless to capture and share memorable moments</t>
  </si>
  <si>
    <t>Narrative Clip 2 is the world's smallest Full HD wearable camera, allowing you to effortlessly capture beautiful video and photos for sharing through the Narrative apps for smartphones and web.</t>
  </si>
  <si>
    <t>Martin Källström, Founder and CEO
Björn Wesén, Founder and CTO
Oskar Kalmaru, Founder and CMO 
Sebastian Björkelid, Founder and Head of Product
Simon Pantzare, Founder and Tech Lead Infrastructure</t>
  </si>
  <si>
    <t>Imagine a Device That Effortlessly Captures Life as You Live It.  It must be small and light weight enough to wear it everyday - with any kind of clothing.
It must have a battery life that lasts throughout the full day. It must allow you to organize and share all the photos and video it captures.</t>
  </si>
  <si>
    <t>Current market volume is 5M units 2015. growing 37% cagr.</t>
  </si>
  <si>
    <t>GoPro 4 Session, iON SnapCam, Polaroid Cube, other wearable cameras. Narrative Clip is much smaller and lighter than any FullHD video camera. It combines photo and video quality of GoPro with unparalleled wearability and social features.</t>
  </si>
  <si>
    <t>Doubling year over year</t>
  </si>
  <si>
    <t>Knomics LLC</t>
  </si>
  <si>
    <t>http://knomics.ru</t>
  </si>
  <si>
    <t>Microbiome researched focused biomedical data company</t>
  </si>
  <si>
    <t>Having a scientific expertise in biomed data generation and processing, we conduct research projects aimed at diagnostics and healthcare. Our major focus is gut microbiome research including databases, consumer tests, Pharama and food industry induced biosafety inspection.</t>
  </si>
  <si>
    <t>Dmitry Alexeev 32 - PHD in bioinformatics, head of bioinformatics lab with over 20 people, with over 30 papers - leader, tech specialist and idea generator
Alexander Tyakht 32 - PHD in bioinformatics, Nonlinear dynamics systems expertise in image recognition, data analysis, complex systems</t>
  </si>
  <si>
    <t>Database of gut microbiota association to wellbeing and diseases with over 10K patients in 2015. Unique data processing algorithms based on own academic research. Consumer microbiota test including 16S sequencing and convenient real time PCR for large scale diagnostics campaigns.</t>
  </si>
  <si>
    <t>Consumer market is over 100 mln USD (consumer tests worldwide).Pharma test market - test for companion diagnostics  and drug repurposing based on gut microbes activities - over 100 mln USD. Data analysis and datase services - by subscription - is estimated by 10000 subscriptions with 100 USD</t>
  </si>
  <si>
    <t>mbiome, american gut - startups for metagenome analysis - have a strategy for data collection and simple consumer reports. Our pilot version includes own data on over 10 000 patients with known clinical outcomes - data collection speed is crucial on the start phase.</t>
  </si>
  <si>
    <t>Registered in Nov 2014 and starting active work in May 2015. We have Pharma contracts, and contracts for Rancho Biosciences and Thermo Fischer - total value of 150K USD. 
we invest this money into own databases and consumer test development.</t>
  </si>
  <si>
    <t>We will put a consumer test to market in mid 2016 and expect over 10000 kits sold in 2016
We expect to have up to 5 Pharma contracts up to 1 mln worth - for biosafety test
Database subscriptions for micorbiome data results and analysis are expected to reach 1000 clients</t>
  </si>
  <si>
    <t>EasySize</t>
  </si>
  <si>
    <t>http://www.easysize.me/</t>
  </si>
  <si>
    <t>EasySize is a data-driven technology defining clothing sizes for online shops.</t>
  </si>
  <si>
    <t>EasySize is a data-driven technology defining clothing sizes and decreasing returns for online-shops. It helps online shops to save money and offer their clients a new shopping experience. EasySize has proven to decrease returns by 35-40% and save up to 7% of revenue for online-shops.</t>
  </si>
  <si>
    <t>Gulnaz Khusainova, CEO and Founder.She founded her first startup at the age of 19 and prior to EasySize, she was a founder and a CEO of 2 more startups in e-commerce, technology and mobile. Gulnaz holds MSc in Strategic marketing and has an experience in big data technologies.</t>
  </si>
  <si>
    <t>We use machine learning to analyse customer purchase behaviours to predict shoppers size &amp; fit. We believe that accurate size prediction should not be based on what the customer’s perceived size is but rather on customers' data.</t>
  </si>
  <si>
    <t>Currently we are focusing on the EU market. Total estimated market volume is 8.4 bln. EUR.</t>
  </si>
  <si>
    <t>There are a few companies trying to solve the fit &amp; size issue in fashion e-commerce. The main approaches are:  3D scanning, Data-driven technology, Measurements and Personal styling approaches.</t>
  </si>
  <si>
    <t>18% monthly growth in number of users (online shoppers using EasySize)15% monthly growth in number of shops signed 12.7% user retention</t>
  </si>
  <si>
    <t>35% growth in number of integrated shops27% growth in MRR expansion to new markets: France, India, Brazil</t>
  </si>
  <si>
    <t>Radio Vision</t>
  </si>
  <si>
    <t>http://radio-vision.ru/en</t>
  </si>
  <si>
    <t>Consumer electronics
Med tech &amp; pharma</t>
  </si>
  <si>
    <t>Developer of innovative technologies and solutions based on them.</t>
  </si>
  <si>
    <t>We specialize in development of algorithms and tools for noise suppression. Our breakthrough technology enhances already existing devices with improved secure communication. Another area of application is medicine. Creation of brand new medical equipmenton based on it.</t>
  </si>
  <si>
    <t>Vladimir Kropotov. Technology author. President and founder of RadioVision. Mathematician, computer programmer, creator of various electronic devices. Our management team is made up of seasoned professionals in sales, marketing and engineering who work alongside more than 10 years.</t>
  </si>
  <si>
    <t>Our noise suppression method allows to extend the range of radio communications 5.64 times without enhancing transmitters power capacity.  This technology can be customized for various applications like medicine, household appliances, telecommunications, wherever the radio signal is used.</t>
  </si>
  <si>
    <t>1. Medicine, market for computed tomography scanners. Thanks to almost threefold decrease in scanner price it will bring $1.5 billion in revenue (selling the license for each device). Wireless communications market - $2,5 billion, mobile device market - over $10 billion.</t>
  </si>
  <si>
    <t>We offer truly unique algorithms and equipment based on them.</t>
  </si>
  <si>
    <t>Reference design and technology has been developed for various markets.</t>
  </si>
  <si>
    <t>Microchips mass productions. Customization of our microchips for various applications.</t>
  </si>
  <si>
    <t>Sportacam Oy</t>
  </si>
  <si>
    <t>http://sportacam.com</t>
  </si>
  <si>
    <t>A video based social media focusing on sports, with great traction in Spain</t>
  </si>
  <si>
    <t>Our company focuses on the sports segment of social media. We have an extremely addicting application that engages both people and sports clubs, Sportacam. Our product is instantly scalable for both consumers and sports clubs. Our target audience is 25-45 y.o sports interested people.</t>
  </si>
  <si>
    <t>Tomi Kaukinen - 6 years with investment management for JPMorgan and 4 years in mobile
Aleksi Laakkonen - 20 year experience in marketing and design and 4 years in mobile
Gabriel Kaputa - CTO with 8 year experience in back-end development
Pedro Duarte - ex-Head of Digital at Real Madrid</t>
  </si>
  <si>
    <t>Sportacam is a social media where communication is purely by 5-sec video comments. An extremely addicting product (30-day retention is 36%). We work with the biggest sports clubs in the world and have a big expansion in the Spanish market. Our target audience is 25-45 y.o sports interested people.</t>
  </si>
  <si>
    <t>The 7 biggest Sports Star's Twitter accounts are followed by over 100 million people. Sports teams such as Manchester United gather more than 50 million likes on their Facebook-page. The sports interested market is big. There is a lack of a social for sports.</t>
  </si>
  <si>
    <t>Competitors to Sportacam are other social medias such as Facebook, Twitter and Instagram. We compete for the consumers time and habits. Our advantage is a strong niche by actually not selling everything to everyone. It's sports. Period.</t>
  </si>
  <si>
    <t>We have grown from 2 people to 12 within the last 6 months and raised 800 000 EUR in the last 12 months and also expanding to the Spanish market and currently negotiate with clubs such as FC Barcelona, Atletico de Madrid and hired the ex-Head of Digital of Real Madrid.</t>
  </si>
  <si>
    <t>We are expanding rapidly in the Spanish market working with some of the biggest clubs in the world. Our aim is to work with all major clubs in Spain in the next 6 months and then move to other European countries and Latin America.</t>
  </si>
  <si>
    <t>Jani Tarkiainen</t>
  </si>
  <si>
    <t>Jmite Solutions</t>
  </si>
  <si>
    <t>http://jmitesolutions.com</t>
  </si>
  <si>
    <t>Muurame</t>
  </si>
  <si>
    <t>Creating own mobile applications as well as consultancy services.</t>
  </si>
  <si>
    <t>Mobile app studio, working on own applications and offering Android development services.</t>
  </si>
  <si>
    <t>Social media mobile application, for sharing events from the night life.</t>
  </si>
  <si>
    <t>Targeting on mobile device users interested in sharing night life.</t>
  </si>
  <si>
    <t>Other social media applications, such as Facebook, Instagram and Path</t>
  </si>
  <si>
    <t>Development phase.</t>
  </si>
  <si>
    <t>Creel</t>
  </si>
  <si>
    <t>http://www.creel.me</t>
  </si>
  <si>
    <t>Creels a platform where a user can manage, exchange, spend &amp; earn digital assets</t>
  </si>
  <si>
    <t>Creel's a platform where merchants &amp; loyalty programs can let their consumers exchange their digital currencies &amp; loyalty points for other currencies which can be spent in games, digital subscriptions, music &amp; videos etc, leading to new customers, increased satisfaction, longer airtime &amp; higher LTV.</t>
  </si>
  <si>
    <t>Thomas Labenbacher, CEO &amp; Founder; Anton Schmidbauer, CTO &amp; Founder, Reinout te Brake, advisor &amp; investor</t>
  </si>
  <si>
    <t>Creel is a social payment system that merchants add to their website or mobile app at no cost. With this simple plug-and-play solution their customers can trade any type of virtual currency* while also extending their time on the merchant's platform.</t>
  </si>
  <si>
    <t>Initially Germany, UK and EU market</t>
  </si>
  <si>
    <t>a completely new product in it's current form</t>
  </si>
  <si>
    <t>Astro Digital</t>
  </si>
  <si>
    <t>http://astrodigital.com</t>
  </si>
  <si>
    <t>Platform for fast and easy access to satellite imagery</t>
  </si>
  <si>
    <t>Astro Digital is a platform for integrates satellite imagery to monitor for anywhere in the world, as soon as the satellite passes over the area you are monitoring you get an instant notification, right to your email or via API. It's like a Dropcam but from outerspace.</t>
  </si>
  <si>
    <t>Bronwyn Agrios, CEO ? &amp; Head of Product: 10+ years in Earth observation &amp; GIS (ex. Esri, Planet labs)
Kate Kotenko Lengold, VP Biz Dev: MSc. in CS + MIT Sloan MBA (ex. ImageAiry, CEO)
Joe Flasher, CTO: 10+ in engineering and GIS (ex CTO, Development Seed, VP at iStrategyLabs)</t>
  </si>
  <si>
    <t>How the platform works:
1. Use our imagery browser or API to filter real-time data by location, date and cloud coverage.
2. Outline the area you want to watch. When imagery touches the area we notify you via email or API.
3. In minutes we process imagery and load it into your app via API.</t>
  </si>
  <si>
    <t>The market of satellite imagery is $2B and expected to grow up to $6B by 2022. 35% of revenues are generated within commercial verticals.</t>
  </si>
  <si>
    <t>Astro Digital doesn't have any direct competitors. Indirect competitors are traditional resellers: Apollo Mapping, Satellite Imaging Corp. The advantage of Astro Digital is that it serves data via API, processes it in the cloud and integrates data from different satellites under one platform.</t>
  </si>
  <si>
    <t>Within 24 hours after platform launch in April 2015 the platform received 1000+ imagery requests of 280+ users from 91 countries (no $$ spent on ads). Agreement for data access were signed with the following satellite operators: USGS (USA), Aquila Space (USA), Deimos Imaging (Spain).</t>
  </si>
  <si>
    <t>By the end of 2017 we plan to have at least 10,000 active users (including 1,000 paying users) and reach $10M in revenue.</t>
  </si>
  <si>
    <t>AddGoals</t>
  </si>
  <si>
    <t>http://addgoals.com/</t>
  </si>
  <si>
    <t>Communications &amp; media
Education</t>
  </si>
  <si>
    <t>AddGoals is a social platform for goal achievers</t>
  </si>
  <si>
    <t>AddGoals is a social platform that helps people achieve their goals in life. Whether reaching individual or team goals, Addgoals keeps you and your friends motivated during the journey. There are lots of tools to keep your goals organised, notifications and reminders to help you stay on track.</t>
  </si>
  <si>
    <t>Founders: 
Sten Seppo  - CEO, 
Kristian Liibert - CTO, 
Raili Vunk - Product management, 
Sten Tuudak - Marketing/Sales, 
Core Partner: Mestre Network - Product development (designers included),</t>
  </si>
  <si>
    <t>AddGoals is goal-oriented community, where you can
1. Discover what other people with different background are doing  
2. Keep your own goals organized and track your progress  
3. Invite friends to join, start group challenges and surround yourself with people who are going to lift you higher.</t>
  </si>
  <si>
    <t>It's like Spotify or Pinterest. Totally scalable to any market. But today we are focussing:    - Open minded young people (for ex students, fresh alumni)    - Focus markets: USA, Brazil, Chile, Balcans, Europe</t>
  </si>
  <si>
    <t>Task management tools that are available, do not focus on personal life use cases and people still rather use pen, paper and the old fashioned calendar book. Goal achievement social platforms that are “on the market” are focused on few specific functionalities that do not cover community needs.</t>
  </si>
  <si>
    <t>Since we have been analysing use case's + developing product, our key metrics have been different: - Registered test users (Do people register even "not ready" product?). We got them 500+ - FB like's (how many ppl are interested in this topic?) 5000+ Now we start measuring "active users"</t>
  </si>
  <si>
    <t>Core activities: validating, analysing, testing with real users, developing, validating again etcWith 500+ test users &amp; 100+ live meetings with end-users we have got quite well feedback input for developing our end product.</t>
  </si>
  <si>
    <t>Formal Friday</t>
  </si>
  <si>
    <t>http://formalfridayclothing.com</t>
  </si>
  <si>
    <t>Menswear brand combining fashion and functionality</t>
  </si>
  <si>
    <t>Formal Friday is a Finnish menswear label which launched its first collection on March 2015. The company sells its products exclusively through its innovative online store. The ideology "functional fashion" means that the brand manufactures clothing for work and leisure using performance fabrics.</t>
  </si>
  <si>
    <t>Toni Tervilä - co-founder and ceo with background in business.
Pentti Jokinen - co-founder with background in engineering.
Teemu Muurimäki - co-founder with background in fashion design.</t>
  </si>
  <si>
    <t>High quality merino wool garments.</t>
  </si>
  <si>
    <t>Men who are looking for unique style and properties in their clothing.</t>
  </si>
  <si>
    <t>Outlier.cc and Wool&amp;Prince are both American companies and the only ones besides us with a merino wool shirt.</t>
  </si>
  <si>
    <t>During the first 5 months of our existence we have been able to sell out our first products with many returning customers. Our online shop concept is also well liked.</t>
  </si>
  <si>
    <t>Our goal is to continue to grow our online business and take the first necessary steps towards the retail strategy.</t>
  </si>
  <si>
    <t>Dreamloop Games Oy</t>
  </si>
  <si>
    <t>http://www.dreamloop.net</t>
  </si>
  <si>
    <t>Dreamloop Games is a Tampere-based studio, and we're taking over the world.</t>
  </si>
  <si>
    <t>Dreamloop Games is a Tampere-based game dev studio looking to create the most unique take on Fantasy-Combat-meets-Fantasy-Sports games of the last decade, and probably that there has ever been.</t>
  </si>
  <si>
    <t>Joni Lappalainen, CEO, Fragment Productions , Efora &amp; ABB
Hannes Väisänen, CTO, Fragment Productions &amp; Silver Quill
Steve Stewart, CMO, Fragment Productions
Essi Suurkuukka, Fragment Productions &amp; Colossal Order
Sina Aho, Fragment Productions &amp; Mental Mustache
Juha Saanio, Viima Games</t>
  </si>
  <si>
    <t>Glory is an upcoming turn-based-tactics game, seamlessly blending Fantasy Sports and Fantasy combat. Assemble a team of warriors. Train them. Outfit them for war. Send them into 5 vs. 5 combat online.</t>
  </si>
  <si>
    <t>Wherever there is a gamer who desires turn-based fantasy combat, wherever a gamer cries out for a new experience for PC, we'll be there. (16-35 year old Fantasy Sports and Fantasy Genre fans in North America and Western Europe.)</t>
  </si>
  <si>
    <t>There isn't another game that brings the depth and excitement of play that Glory does. However, if forced we could probably admit Duelyst, Bloodbowl II, and Aerena share our market segment.</t>
  </si>
  <si>
    <t>In the last 12 months Dreamloop Games made the transition from a hope and a dream to a functioning team with a well-established asset pipeline, a ~10 person team, and 1/3 of a completed game.</t>
  </si>
  <si>
    <t>Phase 1. Complete our game. Phase 2. World domination. 
Phases 1.1-1.9 include launching a successful Kickstarter, taking our game to market on the world's largest PC distribution network (Steam), and a hopeful estimate of sales of ~35,000 units.</t>
  </si>
  <si>
    <t>Joukon Voima</t>
  </si>
  <si>
    <t>http://joukonvoima.fi</t>
  </si>
  <si>
    <t>Energy
Financial &amp; payment services</t>
  </si>
  <si>
    <t>Crowdfunding platform for sustainable energy projects</t>
  </si>
  <si>
    <t>Joukon Voima is enabler of sustainable energy. We provide a marketplace where projects related to the sustainable consumption and production of energy meet willing funders. We help creating an environmentally friendly and community-driven future, where people take action on energy issues.</t>
  </si>
  <si>
    <t>Jukka Kajan: MSc econ., marketing, Aalto-University, former communications coordinator for association of local renewable energyLauri Neuvonen: MSc tech., physics, working as a consultant on energy sectorJuuso Lindgren: PhD student in energy systems at Aalto University</t>
  </si>
  <si>
    <t>Crowdfunding platform for sustainable energy projects-Additional stream of funding to a heavily developing industry.-Letting people shout out how they want energy to be produced and consumed.-Transparent, tangible and impactful way to invest green.-Democratizing energy markets</t>
  </si>
  <si>
    <t>The development of renewable energy during the recent years implies a demand for alternative and agile funding for projects. In Finland the number of planned projects needing for € and community engagement is expansive. At the same time impact investing has become popular.</t>
  </si>
  <si>
    <t>General crowdfunding platforms: existing platforms may attract customers from renewable energy sector. However, they will not meet our expertise in the essential substance.Existing energy companies: the funding models that the energy companies have used are not as agile and scalable than ours.</t>
  </si>
  <si>
    <t>Leads for projects: we're currently in negotiations with the maximum amount of project companies that we have resources to handle.</t>
  </si>
  <si>
    <t>1 month: getting first project crowdfunded4 months: two more funded projectsyear 2016: funding 1m€ in total for 10 projects in FIN, entering international marketsThe existing partners have projects for us pipelined -&gt; biz dev for increasing the efficiency of project flow needed</t>
  </si>
  <si>
    <t>Horse Scout</t>
  </si>
  <si>
    <t>http://www.horsescout.co.uk</t>
  </si>
  <si>
    <t>Hampshire</t>
  </si>
  <si>
    <t>The first innovative equestrian social &amp; sales platform</t>
  </si>
  <si>
    <t>Horse Scout supports those operating within the equestrian industry to raise their profile, recruit new staff, expand their client base, showcase experience, sell their horses and horse semen &amp; utilise social media in a way that doesn’t require technical expertise. Unique social and sales platform.</t>
  </si>
  <si>
    <t>Lucienne Elms - Founder - International event rider and sales agent.</t>
  </si>
  <si>
    <t>Free promotional platform for both amateurs &amp; professionals. Unique, automatic bloodline connections between horse profiles giving members a point of interest. Subscription service which can be updated at any time and real time notifications. Yard and employment advertising, supporting all.</t>
  </si>
  <si>
    <t>Phase one UK all equestrians, 1.2 million horses in the UK, 78,800 owned by the professional sector (excluding racing). 2 million average spend on horse sales adverts per annum and on the increase. 4.5 million riding in the UK per annum. Phase two additional paid products, UK services and transport.</t>
  </si>
  <si>
    <t>Horse Quest, Horse Mart, Horse Zone, Horse Deals, Horse and Hound (all limited sales sites with no unique features / social functionality, no user control, no automatic connection between bloodlines, no subscriptions, no breath of international endorsement or usership by comparison to Horse Scout.</t>
  </si>
  <si>
    <t>Soft launch March 2015. 15k+ social following, 3k+ members, 12k+ revenue organic no marketing / team</t>
  </si>
  <si>
    <t>Aim 80,000 members 2017, 150,000members  2019. Team expansion telesales staff and marketing manager Jan 2016, develop 2 new paid products for 2016, company sell after 2018.</t>
  </si>
  <si>
    <t>Test</t>
  </si>
  <si>
    <t>123</t>
  </si>
  <si>
    <t>Testing</t>
  </si>
  <si>
    <t>http://slush.org</t>
  </si>
  <si>
    <t>Energy
Enterprise software</t>
  </si>
  <si>
    <t>Nota Inc.</t>
  </si>
  <si>
    <t>http://notainc.com/</t>
  </si>
  <si>
    <t>kyoto</t>
  </si>
  <si>
    <t>Capture everything, share anywhere.</t>
  </si>
  <si>
    <t>Nota is focused on improving online communication with the goal of making it as natural as possible. Our flagship service Gyazo enables users to create and share screen captures and gifs instantly. This dramatically reduces the time required to share information in chat, social networks, etc.</t>
  </si>
  <si>
    <t>Isshu Rakusai, CEO &amp; Founder-Wrote Kami Copi, a popular scrapbooking software while a high schoolsophomore, achieved 1M downloads and $3M in salesToshiyuki Masui, CTO-Invented predictive Japanese input system for mobile devices at Sony-Member of Apple team that developed the first iPhone</t>
  </si>
  <si>
    <t>Gyazo enables users to create and share screen captures easily and instantaneously in three simple steps: 1. Drag pointer on the part of screen you want to capture 2. Release pointer 3. Share captured screenshot as URL everywhere including Hipchat, Slack, Skype, Github, Baseamp, Google drive, etc.</t>
  </si>
  <si>
    <t>We have currently top shares in cloud based screenshot sharing tool. Gyazo has a global user base: NorthAmerica: 33%, Europe: 37%, Japan: 14%, Rusia: 4%, Other: 14%</t>
  </si>
  <si>
    <t>Evernote Skitch, CloudApp</t>
  </si>
  <si>
    <t>Gyazo have won a large user base purely through viral growthMonthly Active Users: 5M to 10.2M usersMonthly New users: 183K Alexa Rank: #722</t>
  </si>
  <si>
    <t>Monthly Active Users: to 50M users, Revenue: $500k per month.Other future plans: https://www.techinasia.com/japan-kyoto-silicon-valley-nota-gyazo-startup-hit/</t>
  </si>
  <si>
    <t>Helioz GmbH</t>
  </si>
  <si>
    <t>http://www.helioz.org</t>
  </si>
  <si>
    <t>Social entrepreneurship &amp; Impact
Consumer electronics</t>
  </si>
  <si>
    <t>Helioz develops affordable products for families in low-income countries.</t>
  </si>
  <si>
    <t>Helioz is a Social Enterprise engaged in the development and sale of affordable products for people in low-income countries. Its main product is the device WADI, which provides households, schools and communities with a cost-effective and sustainable solution for access to safe drinking water.</t>
  </si>
  <si>
    <t>The management team of Helioz consists of Martin Wesian, Founder and CTO, and Manuela Kräuter, CEO. Key employees of Helioz are Lukas Landerl, Matthias Lohner and Stefan Oberpeilsteiner. Also, Helioz has signed contracts with 13 distribution partners managing the market entry in 45 countries.</t>
  </si>
  <si>
    <t>WADI™ is a UV-measurement device that indicates the process of solar water disinfection (SODIS) in PET plastic bottles. SODIS is a natural process, in which the UV-radiation of the sun inactivates harmful pathogens in the water. WADI shows a happy smiley face as soon as the water is safe to drink.</t>
  </si>
  <si>
    <t>Worldwide, there are 660 million people without access to an improved drinking water source. 80% of all illnesses and deaths in low-income countries derive from insufficient or contaminated drinking water supply. WADI was developed to provide these people with a cost-effective sustainable solution.</t>
  </si>
  <si>
    <t>Competition to WADI are methods such as boiling water, chlorine tablets or water filters. In comparison to them, the advantage of WADI is that the device neither requires filters, chemicals, batteries nor maintenance for use. Also, no CO2 emissions are created in the disinfection process.</t>
  </si>
  <si>
    <t>Until the final set-up of WADI’s serial production in March 2015, the work of Helioz had been dedicated to R&amp;D. Since, the work has shifted, and primary focus is placed on marketing and sales. As of today, WADI has received a positive WHO test certificate and has set up various pilot projects.</t>
  </si>
  <si>
    <t>WADI has been developed to serial-production, it has proven its scientific and practical functionality, and it’s now ready to be distributed to low-income households. Various pilot projects have already been set up, and many more concrete leads are pointing to promising future years.</t>
  </si>
  <si>
    <t>Skolkovo</t>
  </si>
  <si>
    <t>http://sk.ru</t>
  </si>
  <si>
    <t>Motial</t>
  </si>
  <si>
    <t>http://www.motial.com</t>
  </si>
  <si>
    <t>Emmen</t>
  </si>
  <si>
    <t>Secure and easy to use internal video sharing application for organizations</t>
  </si>
  <si>
    <t>Motial offers a cloud based internal video sharing platform, ideal to share best practices, optimize internal communications and improve employee engagement. We enable employees in any organization to share and watch videos internally in a simple, secure way, anywhere, anytime and on any device.</t>
  </si>
  <si>
    <t>Founders:
David Voûte (NL, also co-founder of vnzlf)
Robbin Oost (NL, also founder of Ediso)
Team: 
We're currently using the concept &amp; development team of Ediso witch consists of: 
- Three C# programmers
- One front-end developer
- One graphical designer
- One UX designer</t>
  </si>
  <si>
    <t>We offer a video-sharing platform with a similar experience as on YouTube. Yet we require authentication before entering the platform. It's a SaaS, pay per user business model. As we're offering a secured and closed environment we know the maximum number of streams and can safely hold our promise.</t>
  </si>
  <si>
    <t>We are not geographically limited. We focus on organizations with 100+ staff that can benefit from better sharing of knowledge, with specific processes (e.g. industry and franchises), a dispersed sales force or with internal communication challenges (e.g. multiple brands or businesses).</t>
  </si>
  <si>
    <t>Direct
Kaltura is offering a “corporate tube” to corporates. 
Potential competition
Brightcove, Ooyala &amp; vzaar (can quite easily enter this market. Adding our core offering as an extra service) 
Microsoft (can intergrate it into Yammer and/or Sharepoint) 
Free, open alternatives
YouTube, vimeo</t>
  </si>
  <si>
    <t>We've developed and tested Motial with AkzoNobel as launching customer, with &gt; 1715 videos and &gt;21k employees that use the service in dozens of countries. Based on this we improved multiple parts of our system. We now make this service available to everyone and have five solid leads to start with</t>
  </si>
  <si>
    <t>We want to expand our services to 2-4 new countries, setting up sales &amp; support. We know that we need to grow swiftly if we want to play a significant role. The aim is to have at least a few dozen new customers in each market.</t>
  </si>
  <si>
    <t>Voiceitt</t>
  </si>
  <si>
    <t>http://www.talkitt.com/</t>
  </si>
  <si>
    <t>Jerusalem</t>
  </si>
  <si>
    <t>Voice2Voice solution for improving Lives of Individuals with Speech Disabilities</t>
  </si>
  <si>
    <t>Talkitt is a software application that translates unintelligible sounds into clear speech in real time. Talkitt aims to foster inclusion and allow people with speech disability to be independent and improve their quality of life: https://vimeo.com/98136263</t>
  </si>
  <si>
    <t>Co-founders:
CEO Danny Weissberg  has over 15 years of extensive experience in the Hi-Tech industry and entrepreneurship. 
CTO Stas Tiomkin has over 14 years of academic and industrial experience in various Speech Technology fields.</t>
  </si>
  <si>
    <t>Talkitt is a mobile non-stigmatizing voice-based solution and will enable users to speak conveniently and sleekly using the most intuitive means of communication: their own voice. It will also encourage the user to speak and ultimately improve his/her speech capabilities.</t>
  </si>
  <si>
    <t>Our revolutionary technology will be available through app stores with a monthly subscription fee of $20 reflecting a total addressable market in the EU + US alone of $2.4B. The company will develop additional motorization (database, dashboard) and ,mass-market solution (accent correction\games)</t>
  </si>
  <si>
    <t>The devices that are already on the market are expensive, unnatural, awkward to use, and most importantly none of them use the user’s voice to communicate. They completely bypass the voice,¬ relying on symbols, images, head or eye tracking.</t>
  </si>
  <si>
    <t>Developing Alpha product, raising $1.2M of funding, winning prestigious competitions and awards (Verizon , Philips, DT, Orange), partnership with more than 40 entities in EU and US (hospitals, schools), large database of voice recordings , potential strategic partners ( Apple, Samsung, Verizon, IBM)</t>
  </si>
  <si>
    <t>Talkitt Beta testing will start by the end of the year and the release of the first product by mid-2016. The company will reach profitability by mid-2017 leveraging the strategic partners (Apple, Verizon, IBM) and perusing reimbursement to increase market penetration.</t>
  </si>
  <si>
    <t>SoMe Nuggets</t>
  </si>
  <si>
    <t>https://www.somenuggets.com/</t>
  </si>
  <si>
    <t>Mäntsälä</t>
  </si>
  <si>
    <t>Rapid research for decisions at work and at home.</t>
  </si>
  <si>
    <t>SoMe Nuggets helps you research any topic in minutes. It polls the internet of opinions, gives you fast research. Basic edition is free, advanced decision support tools priced separately.</t>
  </si>
  <si>
    <t>Aarne &amp; Johan Stenroth</t>
  </si>
  <si>
    <t>Facebook data mining for instant polls and research on any topic. Advanced decision support tools available. Better decisions based on crowd intelligence.</t>
  </si>
  <si>
    <t>Market research under way. Targeting the US as the biggest fairly uniform internet, social media landscape. Expect to steer towards B2B, and use the public part of SoMe Nuggets for visibility, followers and feedback, while implementing value added systems on public or private data for fee.</t>
  </si>
  <si>
    <t>Social media analytics products for marketing. Crowded field, look usually only for the inside view. SoMe Nuggets looks inside out and outside in, mining private and public data.
True competition is management consulting companies; the ambition is to help decisions faster, better, cheaper by a robot</t>
  </si>
  <si>
    <t>Founding phase, we are just starting.</t>
  </si>
  <si>
    <t>Founding phase, we are just starting. Ambition is to gain 1.000.000 users (general side) and sell to major companies (premium side).</t>
  </si>
  <si>
    <t>Pauli Lagerstedt</t>
  </si>
  <si>
    <t>Keksinnöt.fi</t>
  </si>
  <si>
    <t>http://keksinnot.fi</t>
  </si>
  <si>
    <t>Nokia</t>
  </si>
  <si>
    <t>Keksinnöt.fi is marketing in informative website for inventions and inventors.</t>
  </si>
  <si>
    <t>New innovative website which is intended to promote innovations. Taget population is inventors, consumers, media private and public investors, researchers, students, to all who are interested in new innovations.</t>
  </si>
  <si>
    <t>Website Keksinnöt.fi/Keksinnot.fi</t>
  </si>
  <si>
    <t>Innovations</t>
  </si>
  <si>
    <t>No other website concentrating only to new innovations done by private innovators.</t>
  </si>
  <si>
    <t>Launch of the website</t>
  </si>
  <si>
    <t>Having actively used website with attached shop available for consumer purchases.</t>
  </si>
  <si>
    <t>Fragment Production Ltd</t>
  </si>
  <si>
    <t>http://www.fragmentproduction.fi</t>
  </si>
  <si>
    <t>Gaming
Food &amp; nutrition</t>
  </si>
  <si>
    <t>Simulation games with expertise and passion and bring them to casual mass market</t>
  </si>
  <si>
    <t>We are a game studio with passion and expertise for simulation games. We are bringing our love for the simulation genre to the more casual mid-core free-to-play mass markets both on PC and mobile.</t>
  </si>
  <si>
    <t>Taneli Roininen (15+ years of experience leading premium and f2p game development teams LEGO, Rovio, Sulake, Springtoys, Housemarque), Niilo Alfthan (15+ years of international product design experience Nokia), Ilkka Immonen (12+ years of game business experience as CEO for different companies)</t>
  </si>
  <si>
    <t>Hit the top grossing simulation charts on the app stores with our a traffic themed tycoon simulation f2p mobile game. The game is influenced by classics such as Transport Tycoon and Railroad Tycoon. This popular genre which has a loyal following on PC is not well present on the market place.</t>
  </si>
  <si>
    <t>Simulation top grossing chart and free-to-play mid core market on the app stores. The market opportunity is to catch the audience on playing simulation games. The market is not catering the simulation players well currently.</t>
  </si>
  <si>
    <t>Our game will be the highest quality and most entertaining and sticky traffic themed simulation tycoon game on the market. The genre has a very loyal following and is not catered by the app stores currently.</t>
  </si>
  <si>
    <t>We have doubled our revenue since last year. 1m euro this year. Profitable company. Supported by TEKES development loan.</t>
  </si>
  <si>
    <t>We have doubled our revenue every year since the beginning. 2013 our revenue was 280k euros and doing only PC. Now 1m euros, TEKES support and our own mobile development team creating new f2p games in addition to profitable and growing PC game development business.</t>
  </si>
  <si>
    <t>CyberTech Labs</t>
  </si>
  <si>
    <t>http://www.trikset.com/index_en.html</t>
  </si>
  <si>
    <t>Saint Petersburg</t>
  </si>
  <si>
    <t>Robotics
Education</t>
  </si>
  <si>
    <t>Robotics design kit to for STEM education &amp; cutting-edge R&amp;D</t>
  </si>
  <si>
    <t>CyberTech Labs Co. Ltd. was founded by team of graduates of Mathematics &amp; mechanics faculty of Saint Petersburg State University, Russia, to develop a robotic platform for the new era of cybernetics in domestic, educational &amp; entertaining service robotics.</t>
  </si>
  <si>
    <t>Roman Luchin, CEO, mathematician, cybernetics enthusiast, professor &amp; presenter
Iakov Kirilenko, CTO, lead programmer with 10 years experience, lecturer &amp; project-manager</t>
  </si>
  <si>
    <t>The platform is built on modern technologies around the first cybernetic controller TRIK with develop&amp;share visual programming web-based solution TRIK Studio, complete robotics design kit for prototyping. Also curricula an educational set, based on TRIK, with curricula is avaliable</t>
  </si>
  <si>
    <t>$1 000 000 000 of educatinal robotics
$50 000 000 000 of service robotics
$5 000 000 000 000 of robotics software and services</t>
  </si>
  <si>
    <t>LEGO, VEX, Raspberri Pi, Arduino, Google Android.
TRIK combines simplicity of kits for kids with computing power of engineering boards. TRIK does not require one to hav MSc in Engineering to build and to program.</t>
  </si>
  <si>
    <t>Produced batch of educational kits (200 pcs), TRIK brend is widly recognized in Russian educational robotics and was accepted by opinion leaders.</t>
  </si>
  <si>
    <t>To enter global market, establish sales in EU through Finland. To sell 2000 kits in EU.</t>
  </si>
  <si>
    <t>Kadho</t>
  </si>
  <si>
    <t>http://www.kadho.com</t>
  </si>
  <si>
    <t>Irvine</t>
  </si>
  <si>
    <t>We develop adaptable platforms for early childhood education &amp; pro athletes</t>
  </si>
  <si>
    <t>Kadho has two main verticals:
1- Children under the age of 7: Developing neuroscience based games for children to take advantage of their Synaptic Plasticity with emphasis on language acquisition.
2- Pro Athletes: We develop adaptable cognitive training platforms for pro athletes</t>
  </si>
  <si>
    <t>•	Kaveh Azartash, PhD,  Co-Founder and CEO : PhD as a vision scientist at University of California, Irvine
•	Dhonam Pemba, PhD, Co-Founder and Chief Scientist: Dhonam studied biomedical engineering at Johns Hopkins University for his undergraduate degree. Dhonam then went on to pursue his PhD in Bi</t>
  </si>
  <si>
    <t>Kadho develops interactive games and adaptable platforms to enhance humans' cognitive abilities. 
We build children products that are equipped with parental dashboards to monitor performance. Additionally we build sports-specific cognitive training tools for Hockey, Volleyball, Football &amp; Baseball.</t>
  </si>
  <si>
    <t>There are 4 million children born each year in the United States. The toddler and preschooler toy market was approximately $4.7 billion in 2010. There were over 24 million potential customers in the United States for educational toys, while the global market is over 20 times larger.</t>
  </si>
  <si>
    <t>Lumosity
Disney
Under Armor</t>
  </si>
  <si>
    <t>Kadho is pre-revenue.
We have expanded our team of 2 people to 10 people.</t>
  </si>
  <si>
    <t>Pauner Oy</t>
  </si>
  <si>
    <t>http://www.reelstrap.eu</t>
  </si>
  <si>
    <t>Pauner Oy is product development and marketing company in Finland.</t>
  </si>
  <si>
    <t>Our Reelstrap innovation offers the most useful way to carry work ID-badge and access keys. We have just launched new Reelstrap-accessory; wallet case for iPhone 6. Together them are the best solution carry iPhone. Don´t drop or lose your iPhone any more - use Reelstrap and DangleCase wallet case.</t>
  </si>
  <si>
    <t>Founder is Pasi Hirvimaki</t>
  </si>
  <si>
    <t>Our Reelstrap innovation is sold many countries in Europe and USA. The Reelstrap provides new convenient way carry your cell phone, ID-badge and Access control keys. We are just lauched new Reelstrap-accessory which offers useful way to carry securely all you need; iphone, credit-cards and keys.</t>
  </si>
  <si>
    <t>Our market is globally because ID-cards and cell phones are used in every country.</t>
  </si>
  <si>
    <t>Jus same kind of product don´t have anybody else. I have patented and design protected the Reelstrap.</t>
  </si>
  <si>
    <t>In Europe about 10% and in USA about 300%</t>
  </si>
  <si>
    <t>About 50%</t>
  </si>
  <si>
    <t>Protecode Inc.</t>
  </si>
  <si>
    <t>http://www.protecode.com/</t>
  </si>
  <si>
    <t>Ottawa</t>
  </si>
  <si>
    <t>Open Source license management, compliance, software audits</t>
  </si>
  <si>
    <t>discover open source and other third party content in a code portfolio, highlighting legal obligations, security vulnerabilities, IP ownership and quality attributes of the external code.</t>
  </si>
  <si>
    <t>Mahshad Koohgoli, CEO 
Previously, he was founder and CEO of Nimcat Networks , founder of Spacebridge Networks and Lantern Communications Canada; 
held various senior roles in Newbridge Networks, Bell Northern Research and Nortel
has a BSc and a PhD from the University of Sussex, England</t>
  </si>
  <si>
    <t>Our technology can detect and manage OSS and third party content at any stage of the SD life cycle. We help with managed adoption of OSS, accelerating development, reducing development costs, improving software quality, identifying security vulnerabilities and removing IP uncertainties.</t>
  </si>
  <si>
    <t>Protecode Software Compliance solutions are used by any organization that creates, or consumes software.</t>
  </si>
  <si>
    <t>Black Duck, Palamida, Open Logic
Protecode advantage: Accuracy, Scalability, Intelligence, Speed, Usability, Ease of adoption, All-In licensing model</t>
  </si>
  <si>
    <t>Sales 80%, # of customers 60%, number of transactions 60%</t>
  </si>
  <si>
    <t>doubling of sales and increase in number of clients and transactions through customer retainment, new client sales, increased transaction value.</t>
  </si>
  <si>
    <t>AppSpotr</t>
  </si>
  <si>
    <t>http://www.appspotr.com</t>
  </si>
  <si>
    <t>Make apps for free</t>
  </si>
  <si>
    <t>AppSpotr is built to enable creative non-coders to build fully native iOS &amp; Android apps with super easy drag and drop CMS in record time without coding - for free.</t>
  </si>
  <si>
    <t>Patric Bottne (founder and CEO) has worked with mobile apps and SaaS as founder and co-founder in start-ups since 2004. Before that 15 years as a career officer.
Fredrik Bewick has worked with web design and product management since the early web era and is the Product Manager of AppSpotr and COO.</t>
  </si>
  <si>
    <t>AppSpotr is a free service designed to open up native app development to the masses of non-coders. Non-coders will be able to build apps for iOS &amp; Android for all screens &amp; resolutions, publish apps to stores at no cost, create &amp; publish apps in 1/4th of time and 1/8th the cost of competing products</t>
  </si>
  <si>
    <t>With an adressable market of 1 billion people of "creative professionals" in the world, we aim to attract 5 million of those to build apps for free in AppSpotr and from those we aim to have 300 000 monthly recurring premium subscriptions with an ARPA of $25 a month.</t>
  </si>
  <si>
    <t>Main competitors: AppMachine, Shoutem, Mobile Roadie, The AppBuilder and Appsbuilder. They focus on Enterprise, high price &amp; closed platforms. We focus on the creative market and to push up from a lower cost position &amp; superior app feature content (Free, Marketplace &amp; SDK are our killer advantage).</t>
  </si>
  <si>
    <t>Been live and public for 2 1/2 months. Early days but 22% in visitor to registered user convertion rate, +10 000 user after 2 1/2 months, 18 customer accounts, 37 subscriptions, $10 in ARPA, $180 in MRR.</t>
  </si>
  <si>
    <t>With online marketing, vertical tech integrations, superior app features in our Marketplace and a FREE service we will adress and attract our users. With our upcoming API, SDK and with our tight relationship with the Facebook/Parse community we will succeed to achieve 500 000 users, 25 000 customers</t>
  </si>
  <si>
    <t>TrulySocial</t>
  </si>
  <si>
    <t>http://www.trulysocialapps.com</t>
  </si>
  <si>
    <t>Indie casual games studio and makers of brand new game genre“Flirtual Reality”</t>
  </si>
  <si>
    <t>We blend together social interactions, human courtship, behavioural psychology and neuroscience with video game mechanics. Through innovative gameplay and game-changing artificial intelligence our players immerse themselves in engaging romantic encounters, while enhancing their social skills.</t>
  </si>
  <si>
    <t>Sebastian Coman, Founder and Creative Director - game design, product management, virtual economies, digital dating, traditional &amp; digital marketing
Salone Sehgal, Co-Founder and CEO - business strategy, finance &amp; technology startups, VP at Barclays, Investment Banking at Morgan Stanley</t>
  </si>
  <si>
    <t>H.U.G.S. is a brand new way of having fun. Our Flirtual Reality Game is the first of its kind. It blends together free-to-play gameplay and behavioural science expertise. Through innovative gameplay our players immersive themselves in engaging romantic encounters, while enhancing their social skill</t>
  </si>
  <si>
    <t>Slide deck: http://www.slideshare.net/secret/LhYwu2kcZf73S
Our games have been designed to appeal to players who like to socialise and explore, particularly female gamers and non-traditional gaming audiences.</t>
  </si>
  <si>
    <t>We have no direct competitors.  TrulySocial is the first to embrace free gameplay and social interactions. No-one is gamifying flirting and dating like we are and we are the first to create a viable Social World on mobile</t>
  </si>
  <si>
    <t>In BETA we acquired 170,000 users globally with installs from all over the world – US, Europe, Asia Pacific.  75% of our users are females between the ages of 18-30. We are also showing early signs of monetisation with conversion of 2% of users into spenders.</t>
  </si>
  <si>
    <t>In BETA</t>
  </si>
  <si>
    <t>Minty</t>
  </si>
  <si>
    <t>http://mintystock.com</t>
  </si>
  <si>
    <t>Slovakia</t>
  </si>
  <si>
    <t>Bratislava</t>
  </si>
  <si>
    <t>Minty is show &amp; sell platform for illustrators, curated by illustrators.</t>
  </si>
  <si>
    <t>Minty is universal show and sell platform for illustrators. It is Behance vs. Spotify for illustrations. Authors can build portfolios in few clicks, curate other artworks to collections and sell individual illustrations as downloads or stream them to digital sites.</t>
  </si>
  <si>
    <t>Petra Kemkova - VP of product. Former editorial designer for News Corp, Bauer Media. 
Andrej Kiszling - CEO. Founded ad agency when 23, worked for global brands in CEE, than bankrupted :) frmr s. designer @ Leo Burnett, design/business mind. 
Fero Kocurik - CTO. Senior dev at Zoznam.sk for 8yrs.</t>
  </si>
  <si>
    <t>Minty is a go-to place for illustrators, who can set up their showcases, sell artworks, curate other authors and build own portfolio with insights from senior authors, designers and even customers. Publishers and designers can purchase curated illustrations, as digital download or image stream.</t>
  </si>
  <si>
    <t>Illustration is rapidly growing segment in visual content. However, unlike photographers, or graphic designers, illustrators do not have their own platform online. There is no go to place for community of illustrators, where you would find curated high quality illustrations. No matter if you are edi</t>
  </si>
  <si>
    <t>Theispot.com - good collection, but very much 1990' kuvva.com - great competition, however not platform like Minty. 
Behance.com - they got everything, but miss one thing - no direct sales and purchases of artworks. Also, the focus of behance is too broad for us, we just want illustration segment.</t>
  </si>
  <si>
    <t>+14184 lines of code without framework (98367 with :) +100 professional authors signed to service. Also 400 pro authors waiting in registrations, with about 3 gigs (approx. 1000 HD illus.) of illustrations waiting for curation.</t>
  </si>
  <si>
    <t>250 portfolio showcases online 4000 UltraHD illustrations online.
Future Engine to help illustrators build accurate showcase by predicting future events. 
Launch of curator profiles - illustration agents can sign up talents they represent.
Scalable curation - artists can promote to curators.</t>
  </si>
  <si>
    <t>M.G Fitnez LTD.</t>
  </si>
  <si>
    <t>http://Fitnez.com</t>
  </si>
  <si>
    <t>Jatt</t>
  </si>
  <si>
    <t>Fitnez is a social network and platform for Fitness and diet.</t>
  </si>
  <si>
    <t>Fitnez will develop a community of users by offering a service of free open community of people interested in diet issues, Fitness and lifestyle in general. we aim to solve the Overweight and obesity problems by offering a social network for the users to encourage them to do Fitness and Diet.</t>
  </si>
  <si>
    <t>Monged Gharra  Founder  Business man  B.A Business management. 
Ikrame Gharra  Co-Founder
Wisam Business Developer
Makram Marketing man 
Haitam khalilieh  CTO 
Hasan Abo shally  UX 
Rwaa Tatour  Designer
Hmeed Dhabry  IOS Developer 
Mahmoud  Android Developer 
Sahar   Expert in Dietetics</t>
  </si>
  <si>
    <t>We will focus on social Diet &amp; fitness by creating social network. that's mean we will combine between social network and regular recording app.</t>
  </si>
  <si>
    <t>Globally, there are more than 1 billion overweight adults, at least 300 million of them clinically obese. 
At the begining, We are focusing on the arab world  and then we will go to all the world. 
In the arab world more than 58% men and more than 65% women suffer from overweight or obesity.</t>
  </si>
  <si>
    <t>According to market researches, it's obviously clear that the essence of the competition is based on recording and counting calories. 
Globally we are competing with Runtastic app and My fitness pal.
In the arab world there is no Competitors, but we can say that Mdiet App is the unique Competitor.</t>
  </si>
  <si>
    <t>We are launching soon, so we don't have a past to talk about.</t>
  </si>
  <si>
    <t>Our plan is to reach to 25,000 users within 3 months. to 100,00 into six months.to 500,000 into one year. 
To acchieve that we will invest a lot of money on marketing in the arab world where we see that there is a potential for Success. in additon, we will focus on Buzz marketing.</t>
  </si>
  <si>
    <t>Belightful Oy</t>
  </si>
  <si>
    <t>http://www.belightful.fi</t>
  </si>
  <si>
    <t>We combine interacting with nature to design consumer good.</t>
  </si>
  <si>
    <t>Our concept opens up a window to the world of butterflies with educational, fun, and inspirational approach and content. We combine interacting with nature to design consumer good.</t>
  </si>
  <si>
    <t>CEO Miia Liesegang (Design, Concept) and CMO Taina Tallala (Sales &amp; Marketing). We have experiences in working for Marketing agency and Media distributor companies. We have also developed concepts for our own companies as well as external customers together as individual entrepreneurs.</t>
  </si>
  <si>
    <t>Our Belightful butterfly feeder is a design consumer product, supported with recurring supplement and digital community providing quality content via mobile apps. Key features being Nordic design, clean and easy user experience, and contributing to green values.</t>
  </si>
  <si>
    <t>First market entry will be UK, later expansion to Europe, USA, Asia. Market opportunity is hundreds of millions of Euros via multiple distributors and direct sales.</t>
  </si>
  <si>
    <t>Competitors are companies producing feeders, and other garden related items. Also other generic lifestyle and design products. Our advantages are bringing design to butterfly feeder product line, potential patents , and combining physical product with interactive community.</t>
  </si>
  <si>
    <t>Key metrics are work-in-progress. We have no production/sales operations yet.</t>
  </si>
  <si>
    <t>Metrics are eg. conversion rate from our webshop, and via first stage distributors. On-going product development and expansion of product family- both organically as well as through lisence co-ops. Building a product and market portfolio, that will generate turnover around the year.</t>
  </si>
  <si>
    <t>Aykiro</t>
  </si>
  <si>
    <t>http://aykiro.com</t>
  </si>
  <si>
    <t>Aykiro develops high-quality videogames for mobile devices</t>
  </si>
  <si>
    <t>Aykiro's main goal is to provide players worldwide with the most rewarding mobile gaming experience possible. With our first title underway (a mid-core sci-fi production) we are fully set on turning this vision into reality.  Our team has over 250 years of combined experience in AAA game development</t>
  </si>
  <si>
    <t>Giacomo Tognoni CEO: 15-year international management and mktg (IT, telco). Former board memberSzabolcs Gaborjani CFO: 20-year finance, 10 years as board member (telco)20+ world-class professionals (incl. Jon Everist and top developers / artists with combined 250 yrs game development experience)</t>
  </si>
  <si>
    <t>AAA multiplayer F2P mobile game combining gameplay of top grossing strategic titles with look / feel of past sci-fi PC productions (e.g. Command &amp; Conquer). USPs: world-class graphics / sound, unique style, innovative 2D/3D mix, top user experience, superior monetisation, development cost efficiency</t>
  </si>
  <si>
    <t>600+ million mobile players total market, worth ca. $25 billion per year. Relevant market for first game: ca. 100 million players. Expected financial opportunity within 3 years (only from first game): $10.3 million revenue, $4 million EBITDA. 5-year company expectation: $5 million EBITDA per year</t>
  </si>
  <si>
    <t>Top 1% of developers of mid-core mobile games. We cannot challenge the marketing / production budgets of the top players, but we can offer AAA development quality, technical innovation, superior game design, and management skills at 3-5 times lower development cost than typical Western gaming houses</t>
  </si>
  <si>
    <t>Our first title will launch in Q2 2016, so we don't have active players yet. However, in 6 months we were able to raise 427K EUR and assemble a team of over 20 of the most talented developers and artists in the region. Aykiro's management has a solid track record of successful business delivery</t>
  </si>
  <si>
    <t>1. Clear vision/strategy and flawless execution2. Focus: top quality games only, max one per year3. Superior, multi-channel marketing4. Cost control and ROI maximisation5. Only add top talent to the team6. Find the best partners</t>
  </si>
  <si>
    <t>Intellect Motion</t>
  </si>
  <si>
    <t>http://hapto.me</t>
  </si>
  <si>
    <t>Singapore</t>
  </si>
  <si>
    <t>Intellect Motion develops highly accurate 3D controller with tactile feedback</t>
  </si>
  <si>
    <t>Our product is a handheld gaming controller Hapto, that already can work with existing PC games and will be ported for consoles &amp; mobile in nearest future. Hapto provides tactile feedback through four independent vibro-elements to your hand and due to accurate positioning can be widely used in VR.</t>
  </si>
  <si>
    <t>Alexander Khromenkov (CEO/CTO), MSc in Physics and Mathematics
Uladzislau Lukashevich (Senior Scientific Officer), MD, PhD
Ivan Tserakh (Senior Engeneer), PhD in TS</t>
  </si>
  <si>
    <t>The device is equipped with gyroscope, accelerometer and optic LED indicators. Interpretation of the data in real time occurs with a standard webcam, together with the developed software algorithm.  The same algorithm enables related vibration pattern.</t>
  </si>
  <si>
    <t>Sales of Sony (EyeToy, Playstation Move) 15,5 Mill. UnitsSales of Microsoft (Kinect) 24 million. UnitsSales of Nintendo (Wii) 99,38 Mill. UnitsSmart TV market by 2017 - $ 265 billion.Game consoles more than 240 million. units</t>
  </si>
  <si>
    <t>Full motion control 3D;Controller replaces the mouse and keyboardTactile feedback-Virtual ContactRange from 30 cm to 5 m. (Kinect 1.4 to 2.5 m.)Support for applications and games with high FPSThe accuracy of 2 millimeters (Kinect 2-4 cm)Can be used in conjunction with Kinect, UNU and PC</t>
  </si>
  <si>
    <t>The system of virtual contact was developed: it is based on realizing specific vibration patterns and leads to increasing gaming sensations. Technology of sensory intensification allows feeling the size, shape and movement of objects in virtual reality environment.</t>
  </si>
  <si>
    <t>We will make remodeling our controller according to previous research: how vibrations should be realized for greater game experience, fully immersive and the effective management of virtual reality as well. Also we're looking forward to adapt our technology for consoles, mobile gaming and Smart TV.</t>
  </si>
  <si>
    <t>Singa</t>
  </si>
  <si>
    <t>http://sin.ga/</t>
  </si>
  <si>
    <t>Easiest and most affordable access to the world's largest karaoke collection.</t>
  </si>
  <si>
    <t>Singa is the easiest way for consumers to sing karaoke on mobile, tablet, browser and Smart TV. We operate the largest globally licensed karaoke catalog and offer the user an end-to-end home karaoke experience with mobile phone as an mic and a remote for party mode singing.</t>
  </si>
  <si>
    <t>Atte Hujanen, CEO (Slush Co-Founder &amp; Senior Executive Producer)
Tomi Pajunen, CTO
KSF Enterntainment (largest karaoke manufacturer in the Western market)</t>
  </si>
  <si>
    <t>Singa operates like Spotify and Netflix: you get one account and use it on the platform of your choosing. For free if you like ads or for a premium subscription if you want to have some additional features and content as well. Turn your mobile phone as an mic and sing from your Smart TV, easy!</t>
  </si>
  <si>
    <t>$10B annual global market that is heavily stuck in the '90s with DVD and MP3+G file downloads as a medium. Western market is roughly about $5B  of the total annual market, but with relatively few existing (and zero prevailing) players. SingStar did $1,5B in sales on just on cumbersome console.</t>
  </si>
  <si>
    <t>Smule &amp; Starmaker in US &amp; Europe and Chang-Ba in China. Local smaller services or players in different regions.</t>
  </si>
  <si>
    <t>400 000 downloads for open beta apps, 1,5M+ streams and 180 000 recorded performances on the platform.</t>
  </si>
  <si>
    <t>Coming out with 20 000 additional songs, opening up US and launching strategic partnerships. Target 20M downloads in the next 18 months.</t>
  </si>
  <si>
    <t>Funderbeam</t>
  </si>
  <si>
    <t>https://www.funderbeam.com</t>
  </si>
  <si>
    <t>Bitcoin &amp; cryptocurrencies
E-commerce &amp; online marketplaces</t>
  </si>
  <si>
    <t>We are launching the world's startup marketplace, secured by the blockchain</t>
  </si>
  <si>
    <t>We currently help investors and entrepreneurs discover, track, and analyse startups. Soon we’ll launch the world’s syndication platform and aftermarket for startup investments, lubricated by data and secured by the blockchain. Our mission is to make it easy to invest and trade in startups online.</t>
  </si>
  <si>
    <t>Kaidi Ruusalepp, Founder &amp; CEO - Ex-CEO of NASDAQ Tallinn;Urmas Peiker, Legal, Co-Founder - Capital markets law, ex-EBRD and Morgan Stanley.;Villu Arak, Co-Founder, Storytelling - Ex-PR at Skype;Mihkel Torim, Advisor, Co-Founder;Taivo Tender, CTO;Andres Kull, Data Scientist</t>
  </si>
  <si>
    <t>Funderbeam aims to eliminate the last big anachronism in startup investing: the absence of a fast, transparent, and liquid secondary market. Its creation will eliminate several costly intermediaries, while including digital verification and regulatory compliance from the get-go.</t>
  </si>
  <si>
    <t>Individuals and companies interested in investing in startups through syndicates, and in trading startup equity in a liquid secondary market. Startups seeking capitalization on a global marketplace.</t>
  </si>
  <si>
    <t>We are the only platform to offer the full startup-investment journey from data intelligence to syndication and aftertrading.Competitors:Data intelligence - Mattermark, CB InsightsSyndication - AngelList and SyndicateRoomAftermarket - Secondmarket</t>
  </si>
  <si>
    <t>3,000 signups for the startup-intelligence in first 6 months (since April 2015)</t>
  </si>
  <si>
    <t>By combining startup data with investment syndication and an aftermarket, Funderbeam will take startup investing to its next natural evolutionary chapter. We are aiming for 50k signups for the data-intelligence platform in the next 18 months. We don't yet disclose the marketplace growth curve.</t>
  </si>
  <si>
    <t>Cloudike Inc.</t>
  </si>
  <si>
    <t>http://www.cloudike.com</t>
  </si>
  <si>
    <t>San Jose</t>
  </si>
  <si>
    <t>Innovative provider of white-label personal &amp; business cloud for mobile carriers</t>
  </si>
  <si>
    <t>Cloudike is a Personal Cloud platform that allows mobile carriers and smartphone device OEMs to offer under their brand a comprehensive set of Digital Life cloud services on over billion devices sold globally each year.</t>
  </si>
  <si>
    <t>Max Azarov, CEO: former Google PM, MBA.Dmitry Malin, COO: former Rambler Search Director (Major search portal in Russia).Sunung Lee, Chairman: formet LG Electronics Director, responsible for digital services</t>
  </si>
  <si>
    <t>Cloudike Personal Cloud is aiming to beak the trend of "interiority" in services launched by mobile carriers when compared to services from Google, Apple and Microsoft. We do it through a combination of great UX, careful product design and modern and scalable server backends.</t>
  </si>
  <si>
    <t>According to Forrester, personal cloud market is expected to top $15 bln by 2018. We estimate that mobile carriers will capture at least 15% of that market, which puts our directly market opportunity at $2.25bln.</t>
  </si>
  <si>
    <t>Funambol and Synchronoss. Both are suffering from scalability and product design issues, which resulted in many sub-par services launched to the market. Operators are looking for something better and cost-effective. We bring fresh perspective, agile organization, lower cost.</t>
  </si>
  <si>
    <t>With light-house accounts established, main objective is to add new clients. During last 12 months we have secured a major client in EU with strong pipeline looking into 2016.</t>
  </si>
  <si>
    <t>Secure at least 2-3 clients with recurring revenue contracts, further develop product offerings to differentiate from competition.</t>
  </si>
  <si>
    <t>eLearning Industries Ltd</t>
  </si>
  <si>
    <t>http://www.myetutor.org</t>
  </si>
  <si>
    <t>Reinventing education with personalised, scalable, algorithmic driven Tutoring</t>
  </si>
  <si>
    <t>Failing in schooling costs money/time/lost opportunities. eLearning Industries is developing an algorithmic online tutoring platform that personalizes education, targeting the parents of high schools students that concerned with the schooling of their children. A market of $150bn yearly.</t>
  </si>
  <si>
    <t>A. Ladopoulos MSc, CEO/Founder, 20yrs in Fin &amp; Mngmnt, 2nd start up
Nathan Tufte, CTO/CoFounder,  20yrs CS/IT - 15yers Ed Tech, 3rd start up 
Dr. H. Petreski, Soft/re engineer/Big Data Algo dev/er
Dr. D. Kalogridis, Educ Sociologist/Senior Scientist
Dr. I. Tsapa Math course Architect/Cur dev/er</t>
  </si>
  <si>
    <t>We are developing an online tutoring platform that helps students learn better, faster and 60% cheaper by using algorithms that learn HOW the students learns, and adjust study material and teaching mode to the way students learn not simply adaptive. We focus on the student where the pain is.</t>
  </si>
  <si>
    <t>After school tutoring is a $150bn market growing by $6bn a year. US/Europe account for $30bn with great opportunities in Asia and Central/South America. Our initial focus is Europe/US with Asia following within 5 years. More growth might exist in markets with students with special learning needs.</t>
  </si>
  <si>
    <t>Knewton/ALEKS, Kumon.., Tutor.com. They; adaptive, interactive or relying on curriculum reproduction within an institution.  We; identify cognitive gaps and LEARNING STYLES. To boost progres students “matched” with tutors on their learning/teaching style Any place-time-device-flexibility-Algo-driven</t>
  </si>
  <si>
    <t>the last 12 months were spent mostly in product development mode. MVP and Beta are live within time frame. More than 20 tutors register and over 50 students for the beta.</t>
  </si>
  <si>
    <t>Target online parent/student communities, of-line media, and 3 party agreements to acquire customers with target of  1,000 students and 200 tutors over the next 12 months increasing to 3,000 students and 600 tutors within 18 months generating over Eur6m revenues.</t>
  </si>
  <si>
    <t>Rention</t>
  </si>
  <si>
    <t>https://Rention.com</t>
  </si>
  <si>
    <t>Social entrepreneurship &amp; Impact
Financial &amp; payment services</t>
  </si>
  <si>
    <t>Rention is the only thing you need to manage while renting real estate.</t>
  </si>
  <si>
    <t>Our idea is to create IT platform, where landlords / tenants &amp; service providers can meet for medium and long term rental arrangements.  Invoices, communication, payments, statistics related to real estate rentals - everything in one place.</t>
  </si>
  <si>
    <t>Alex Zelinsky - COO // Max Korzhanoff - CEO  // Rolands Feldmanis - Angel Investor &amp; Advisor in Finance  / / Rolands Lakis - Advisor in Marketing // Jevgeny Shtrauss - CTO // Igor Tasic - Advisor in Business Administration</t>
  </si>
  <si>
    <t>IT system for management of everything connected with real estate rentals. Instead of using multiple existing systems (electricity / water / utility provider portals + banking), they can use only our platform.</t>
  </si>
  <si>
    <t>Real estate rental market is one of most fast growing markets in world. We looking on markets, where big players do not work - Baltics, Poland, Russia and markets, where rentals are in highest percentage to apartments bought by end-users. Starting from Baltics (LV/EE/LT), then FI/SE/NO/DK.</t>
  </si>
  <si>
    <t>According out idea, we compete with existing methods of rental management as Excel spreadsheets, different non specialized accounting software, general paper notes by providing easy to use, flexible and intuitive platform online.</t>
  </si>
  <si>
    <t>So far we are in website/software development stage. Already completed development of corporate strategy, found first partners and potential customers, secured angel's investment for further development till MVP.</t>
  </si>
  <si>
    <t>Launching of MVP in Latvia till January 2016, testing of MVP solution, then extension to Baltic (Estonia/Lithuania as second step) till April 2016, Extension of partner network, launching new functions on platform.</t>
  </si>
  <si>
    <t>Need2Park</t>
  </si>
  <si>
    <t>http://www.need2park.com</t>
  </si>
  <si>
    <t>Enterprise software
Transport &amp; automotive</t>
  </si>
  <si>
    <t>We enable medium to large parking lot owners to maximize their profit.</t>
  </si>
  <si>
    <t>Need2Park is an off-street parking operating software for the parking lot owner, which gives the the exact data and overview with the visual graphs of the current, past and potential situation. After which you can apply different ways to fulfill your lot or let the software do the job for you.</t>
  </si>
  <si>
    <t>Need2Park is co-founded by two enthusiasts and friends Madis and Kaspar, we've done many projects before and this is our second business together. We also have two amazing developers, Indrek as a full stack and Kert as a back end/ NFC developer. Our CTO, Kaitti, has more than 25 years of experience.</t>
  </si>
  <si>
    <t>We are simplifying the parking management. For the parking lot owner, our software gives the exact overview with visual graphs of the current, past and potential situation. After which you can apply various ways to fulfill your lot and maximize your profit. This is something, no one has done before.</t>
  </si>
  <si>
    <t>European market is worth 30 billion € with its nearly 250 million vehicles and 440 parking spots. And USA market more than 100 billion $ with the same amount of vehicles and 800 million parking spots. At least 1/3 of the parking lots are managed by private parties - our potential customers.</t>
  </si>
  <si>
    <t>There are few who are strong in some smaller areas but there are no monopoly or real strong company holding the position in Europe or USA at large. There are also some new apps for the end customer but we started from the parking lot owner, there's nothing that makes their life easier and profitable</t>
  </si>
  <si>
    <t>We started in February with an idea and working on it full time since May. Starting with two people from mediating single parking lots, we are now team of 5 focused on medium and large parking lot areas/garages. We won the first program we attended and won a ticket to another event which we also won</t>
  </si>
  <si>
    <t>We are finalizing our software and getting ready for beta program, which starts form January. In April-May we are planning to launch the product and raise the first funding for got to market. A year from now, we would like to expand to foreign market and reach the USA market in 18 months by now.</t>
  </si>
  <si>
    <t>BroadBit</t>
  </si>
  <si>
    <t>http://www.broadbit.com</t>
  </si>
  <si>
    <t>Komarno</t>
  </si>
  <si>
    <t>BroadBit has invented a breakthrough Sodium-based battery technology.</t>
  </si>
  <si>
    <t>BroadBit has invented very cost-effective Sodium-based batteries with breakthrough performance. It has developed a high-energy version, that can power a car twice as far as current Li-ion cells, and a high-power version, that can be recharged in five minutes, just like filling up a petrol tank.</t>
  </si>
  <si>
    <t>.Founder: Andras Kovacs. BA Physics  15 yrs Electric Vehicle-related experience in Intelligent Transportation Systems (ITS)   
Biz Dev: David Brown, PhD Env. Eng.  25 yrs in start-ups, materials, nanotech, electronics and energy   
R&amp;D partners: Fraunhofer, U. of Alicante / Physical Chemistry dept</t>
  </si>
  <si>
    <t>One of the biggest problems with electric vehicles today is the batteries. They are expensive, slow to charge up and don’t last long enough - but Broadbit is changing that. We have invented a cost-effective Sodium battery technology, and have both high-energy and quick-charge versions developed.</t>
  </si>
  <si>
    <t>Electric Vehicles, Grid energy storage, Home energy storage from renewable resources. While most vehicle manufacturers developed EV models, the sales are still rather low; but our invention may be able to catalyze this EV market. Similarly, home and grid energy storage are high-growth markets.</t>
  </si>
  <si>
    <t>Major Li-ion manufacturers, such as Panasonic, LG-Chem, etc. Our technology has an advantage both in terms of inherent cost-efficiency (cheaper chemicals and simpler manufacturing than Li-ion), and in terms of performance: 2x energy density or 5x power density; i.e better than Li-S R&amp;D prototypes.</t>
  </si>
  <si>
    <t>Stable revenues, no growth. The company is in development phase and is not currently selling battery products or licenses.</t>
  </si>
  <si>
    <t>Stable revenues, no growth. Our new product will be ready for first commercial sales only after 24 months. Our goal is to build the automated pilot plant for the manufacturing of our breakthrough battery technology - we have a developed a detailed project plan on the use of the sought investment.</t>
  </si>
  <si>
    <t>HiveUp</t>
  </si>
  <si>
    <t>http://hiveup.co</t>
  </si>
  <si>
    <t>HiveUp brings you engaging Chat Channels to enjoy. Feel like talking? Hiveup!</t>
  </si>
  <si>
    <t>HiveUp combines the best out of instant messengers, chats and social networks. It brings together not only the people you already know, but everyone who has something in common. Be it a place, a friend or a topic, HiveUp is the platform to meet, discuss and share. Make new friends. Build communities</t>
  </si>
  <si>
    <t>Alexander Tazh: Design, Web Development, Management. Broad exp. in UI/UX, web, etc.
Toni Reijo:  System Design &amp; Programming. Mind for details and systems.
Adam Krupczynski: Programming. Front-end warrior mostly.
Ignacio Palermo: Programming. Back-end mostly.</t>
  </si>
  <si>
    <t>HiveUp recommends users the live chatrooms, based on their interests, friends &amp; location! There is always live talking at your fingertips.
You can see where your friends are chatting and join them. Wherever you go, you get local channels (think of channels for local communities, festivals, travel)!</t>
  </si>
  <si>
    <t>There are currently about 3.7 billion IM accounts and 5.7 billion mobile users in the world, and the instant messaging is predicted to account for 75% of mobile messaging by 2018. The market of instant messaging applications is still very volatile. We aim to capture a chunk of this market.</t>
  </si>
  <si>
    <t>Social Networks: Facebook, Google+, Twitter
IM Apps: Whatsapp, LINE, Skype, Kakao Talk, WeChat
Chat products: IRC, PalTalk, Omegle, Quad , Zumbl
Forums/Q&amp;A: Quora, Jelly</t>
  </si>
  <si>
    <t>During last 12 months we have been working on the product. We are getting closer to our Minimum Desirable Product.</t>
  </si>
  <si>
    <t>After the MVP launch, supported by careful marketing strategy and campaign, we are planning to have 100k MAU by the next 18 months.</t>
  </si>
  <si>
    <t>Sounday</t>
  </si>
  <si>
    <t>http://www.soundaymusic.com</t>
  </si>
  <si>
    <t>Turin</t>
  </si>
  <si>
    <t>Sounday is a Multi Channel Platform managing music digital media</t>
  </si>
  <si>
    <t>Sounday web/mobile platform has been developed for:
. music owners (artists, record labels,...) that need to manage, distribute and promote their content 
. music marketers (telcos, hardware producers, car manufactures,...) that need tech solutions and content to engage their clients</t>
  </si>
  <si>
    <t>Giuseppe Ravello:
Founder CEO - BA &amp; Finance
Lorenzo Grignani:
Managing Director - Digital Music &amp; Digital Media
Paolo Franzese:
Marketing Director - Customer Acquisition and Retention
Andrea Lecca:
IT Director - Mobile Web Architecture Development
Federico Pizzutto:
UX Director - UX/UI Dev</t>
  </si>
  <si>
    <t>Sounday's technology provides music owners and marketers with:
- a cloud based repository for their digital music content
- solutions for distributing and promoting music digital content
- solutions for managing sales and big data analytics on these sales
- mobile streaming apps</t>
  </si>
  <si>
    <t>Relevant measures of the Music Industry for Sounday are:
- 15 Billions $: amount spent in 2013 worldwide by music lovers on music; 40% in digital formats (download and streaming)
- 40 Billions$: amount spent worldwide, annually, by artists on services (promotion, distribution)</t>
  </si>
  <si>
    <t>Main competitors are:
. Believe Digital
. The Orchard
. Kobalt
. Reverbnation
. CD Baby
Sounday is differentiated by:
- patented and innovative web and mobile technology 
- unique highly flexible business model with multiple ways to pay
- strength of strategic partnerships</t>
  </si>
  <si>
    <t>. revenue: +35% (from 2.8M€ to 4M€)
. tracks on catalogue: 3x (from 250k to 700k)
. acquisition: Sounday acquired a company called"Soundtracker" which brings:
- a patented mobile music streaming technology
- 1.5M registered users</t>
  </si>
  <si>
    <t>. revenue: 2x (to 7M€)</t>
  </si>
  <si>
    <t>CrankWheel ehf.</t>
  </si>
  <si>
    <t>http://crankwheel.com/</t>
  </si>
  <si>
    <t>In 10 seconds, your customer sees your browser tab or screen</t>
  </si>
  <si>
    <t>CrankWheel is enterprise-friendly, 10-second screen-sharing focused on content, not chrome. Ubiquitous and fast enough so you can say "I can show you" mid phone-call. Any device, no install. Enterprise-friendly features e.g., analytics to institutionalise learning around sales/support conversations</t>
  </si>
  <si>
    <t>Jói Sigurdsson, Founder/CEO, 20 years in software, 10 years at Google as team lead on Desktop, Toolbar and Chrome projects, serving tens to hundreds of millions of users. Angel investor. C-level at several startups.
Gilsi Sigvaldason, Co-founder/CCO, 15 years in sales, primarily telephone-focused.</t>
  </si>
  <si>
    <t>A screen-sharing solution focused on sharing the browser tab. Your customer does not need to download any software, they just click a link you send via SMS or IM or email, or visit an easy-to-pronounce, easy-to-type URL, and they're seeing what you see. Automated analytics and agent assistance.</t>
  </si>
  <si>
    <t>We are targeting multi-billion dollar industries such as insurance, banking, and telecoms. As an indication of market size, 4 million people work in dedicated call centres servicing the US alone, and this does not count in-house staff working the phone most of the day.</t>
  </si>
  <si>
    <t>join.me is easy-to-use screen sharing, but not enterprise friendly, and does not do analytics or agent assistance. Their product also does not work on mobile phones without a download. ClearSlide is good for enterprise sales and does analytics, but requires significant setup while we are automatic.</t>
  </si>
  <si>
    <t>We started a closed beta in mid-June, so we have very little history and growth has been limited due to the closed nature of the beta. We are launching publicly a few days before Slush. Users from 16 different companies used the product last week. 3 paying customers prior to public launch.</t>
  </si>
  <si>
    <t>We will be launching publicly before Slush, with a Freemium model where individuals can use for free (and help us virally spread the product), whereas teams and enterprises will generate recurring revenues. We are focused on direct sales to enterprises, and enabling viral growth.</t>
  </si>
  <si>
    <t>Vizor</t>
  </si>
  <si>
    <t>http://vizor.io</t>
  </si>
  <si>
    <t>Vizor is a platform for creating and sharing VR on the web.</t>
  </si>
  <si>
    <t>Vizor is a platform for creating and sharing virtual reality experiences across all major operating systems – Windows Mac , Linux, iOS and Android – supporting desktop, tablet and mobile devices.  It’s a Web application that runs in the browser. It's fun and easy to use.</t>
  </si>
  <si>
    <t>Antti Jäderholm (SongHi, Splicemusic) , Jaakko Manninen (Disney, Rocket Pack), Wendell Davis (Hivewallet, Meetro), Kaarlo Kananen (The Foundry, NamcoBandai)</t>
  </si>
  <si>
    <t>Vizor is a platform for creating and sharing virtual reality experiences that works in the web browser. Low barrier to entry, easy to use, natively multiplatform. A social application that supports multi-user social editing like Google Docs. Supports all VR headsets, both on desktop and mobile.</t>
  </si>
  <si>
    <t>Virtual Reality market is becoming reality in 2016. We want to emerge as market leaders in Virtual Reality creation as the market grows. We are a multi-platform product supporting all the different headset as well as mobile, touch and desktop platforms.</t>
  </si>
  <si>
    <t>Unity, Unreal Engine</t>
  </si>
  <si>
    <t>350k in funding, hired key team, working on product.</t>
  </si>
  <si>
    <t>We are now raising a 5 million series A round to strengthen our position. In the next 18 months the team will grow to 24 people and we will work on strategic goals to emerge as the market leader in Virtual Reality content creation.  We are seeing strong traction in early adopters of VR.</t>
  </si>
  <si>
    <t>Monkey tie</t>
  </si>
  <si>
    <t>https://www.monkey-tie.com</t>
  </si>
  <si>
    <t>Paris</t>
  </si>
  <si>
    <t>The 1st career development website to discover yourself &amp; find new opportunities</t>
  </si>
  <si>
    <t>Monkey tie gives to candidates career development tools and content to discover &amp; develop their potential &amp; uncover new career opportunities.
To recruiters we offer digital marketing services, personality &amp; culture fit assessments and affinity matching search engines to better engage their talents.</t>
  </si>
  <si>
    <t>CEO - Jeremy Lamri   
Managing Director / CMO - Saoud Moco  
Sales Director - Julien Garcia
CTO - Quentin Dore
Creative Designer  - François Strat
UX Designer/Developer - Yoann Jauffroy
Lobbyist &amp; Partnerships Director - Christian Thioudellet
PR &amp; Communications - Anaïs Genin</t>
  </si>
  <si>
    <t>Monkey tie is a two-sided platform. Candidates use it for free to fill their resume, take a personality &amp; culture fit questionnaire to find best job matches. Rich Coaching content is also provided. 
Recruiters use the platform to post jobs, search for talent &amp; assess candidates' personality fit.</t>
  </si>
  <si>
    <t>Recruiter market : SMEs with an Employer Brand deficit or who need to get on board with Digital Marketing tools, Large Corporations who want to diversify their talent pool or engage them differently (internally and externally) and Public sector players interested in our career guidance tool.</t>
  </si>
  <si>
    <t>The recruitment market 'classics' : Jobboards, Social media (Linkedin), Recruitment agencies (Manpower, Adecco), Headhunters, HR Information systems (ATS) and HR Communications agencies. 
However, through our versatility we position ourselves more as a complementary tool than a direct competitor.</t>
  </si>
  <si>
    <t>In the last 12 months, we grew our candidate database by 50,000, we had 800 more companies using the platform and 2500 jobs posted overall. 
Our team has grown by 2 new full-time staff and 3 interns, including a data analyst. We have developed a new version of the platform, and added new features</t>
  </si>
  <si>
    <t>We want to triple the trafic to our website in the next 6 months, translate the site in 5 languages (EN, IT, ES, PT, DE) and deploy in 3 main european countries in the next 12 months while reaching breakeven. We are counting on new VC investment coming in to help with our international deployment.</t>
  </si>
  <si>
    <t>Hardscore Games</t>
  </si>
  <si>
    <t>http://www.hardscoregames.com</t>
  </si>
  <si>
    <t>We develop and publish strategy mobile games which are both: accessible and deep</t>
  </si>
  <si>
    <t>Our mission is to create games which are easily understood but feature a tremendous depth once the player is hooked. This combination is unique in a sense that in combines two best practices of the strategy genre in the mobile gaming market: the simplicity of Supercell with the depth of MachineZone.</t>
  </si>
  <si>
    <t>Felix Buchwald, War2Glory
Marcus Herrmann, IBM
Karim Mohamad, Angry Birds
Wayne Gonsalves, Fifa</t>
  </si>
  <si>
    <t>Star Empire is a mobile strategy tycoon game. Your mission is to explore and conquer the universe by fighting unique ship to ship battles.</t>
  </si>
  <si>
    <t>Mobile Games, $25 Billion in 2014</t>
  </si>
  <si>
    <t>Supercell, MachineZone, King etc.</t>
  </si>
  <si>
    <t>Retention D2 from 20% to 50%
Retention D7 from 10% to 20%
Retention D30 from 5% to 10%
ARPU (after 90 days) from 0,50 Cents to $2</t>
  </si>
  <si>
    <t>ARPU (after a year) &gt; $6
MAU &gt; 3.000.000
Revenue &gt; $20.000.000</t>
  </si>
  <si>
    <t>Digital Tales</t>
  </si>
  <si>
    <t>http://www.dtales.it</t>
  </si>
  <si>
    <t>Gaming
Industrial internet &amp; IoT</t>
  </si>
  <si>
    <t>Games and e-Learning combining art with proprietary and cutting-edge technology.</t>
  </si>
  <si>
    <t>Digital Tales develops games, apps and e-Learning content and platforms combining user-friendly technology and strong graphic appeal. Most of its self-published mobile games, including Ducati Challenge, Battleloot Adventure and SBK Official Mobile Game, topped iOS and Android charts worldwide.</t>
  </si>
  <si>
    <t>Founder: Giovanni Bazzoni http://bit.ly/1FRLNrJ 
Marketing Manager: Alessandra Tomasina http://bit.ly/1JeJe2R
Sales Manager: Marco Boldini https://it.linkedin.com/in/boldinimarco
Production Manager: Andrea Martinoli http://bit.ly/1QmH5HO
Technical Officer: Sandro Ponticelli http://bit.ly/1JeJxuK</t>
  </si>
  <si>
    <t>We're attending Slush to present Bookbound Brigade, a 2D platform-adventure game for digital delivery with a unique artistic identity and quirky narrative mixing nonsense comedy and epic grandeur.Its gameplay focuses on frantic action combat and a party of 8 heroes acting as one, the titular Brigade</t>
  </si>
  <si>
    <t>The digital console market is worth $3.1B. Mobile gaming is worth $22.3B. The WW e-Learning market's value is $51.5B.We have a digital console game and 2 mobile IPs in the pipeline.We are now selling a new gamified LMS cloud-based platform and developing a patent-pending tech to enter the IoT space.</t>
  </si>
  <si>
    <t>Our competitive advantages: a lean team covering production and marketing; a proprietary eLearning tech with gamification (based on a strong gaming know-how); a proprietary 2D/3D gaming multiplatform framework and a good track record spanning 2 genres, racing and action-adventure.</t>
  </si>
  <si>
    <t>During the last 12 months our latest title (SBK) passed 10M downloads and we have been expanding our gaming business from mobile to console and PC. We recoded our e-Learning platform leveraging MS Azure and developed a gamification API and a patent-pending cloud-based tech for the audiology market.</t>
  </si>
  <si>
    <t>In FY16 we are going to complete and release Bookbound Brigade for PC/Mac/PS4, but we're also going to build upon our racing heritage by leveraging the Ducati &amp; SBK licenses on mobile, experimenting with VR tech (Samsung Gear VR + Oculus Rift) and developing a new sci-fi vehicular combat game.</t>
  </si>
  <si>
    <t>SoundBoks</t>
  </si>
  <si>
    <t>http://soundboks.com</t>
  </si>
  <si>
    <t>120 dB - 300 hours of battery - rough design - Supreme sound. Anywhere. Anytime.</t>
  </si>
  <si>
    <t>Playing loud music outdoors can prove to be a challenge. The segment experiencing this challenge is festival attendants, campers, tailgaters and such. We developed the largest, sturdiest and loudest portable sound system with up to 30 hours of music on a single charge.</t>
  </si>
  <si>
    <t>Jesper Thomsen - CEOJesper has board member experience from communities with revenue of +10m USD.Christoffer Nyvold - COO Christoffer is a highly due diligent personHjalte Wieth - CMO Hjalte handles brand and concept development.Johnny Engberg - Head of DevelopmentJohnny is the genius.</t>
  </si>
  <si>
    <t>The largest and loudest portable sound system with a high durability with up to 300h battery on a single charge. The sound system can withstand any transportation, cold, heat and rain. Though the system has a high sound capacity, it’s compact and robust case is easy to transport.</t>
  </si>
  <si>
    <t>In Denmark, we generated 300K USD revenue this year, selling to 150k festival attendees. In the UK alone, there's 6MM annual festival attendees, and in the US there's 32MM annual festival attendees. Festivals are just the start - f.ex. there are more than 50MM unique tailgating attendees in the US.</t>
  </si>
  <si>
    <t>iOn Audio, who has retail power in the US - selling upwards of 100k pieces a year. However, we have a competitive distributive advantage because of our low CAC (40 USD), and our product beats iOns in durability, volume, and battery life. In DK people are switching from block rocker, to SoundBoks.</t>
  </si>
  <si>
    <t>We started developing the product on 1/1/15. We launched on 13/3/15. On the 22/6/15, we hit 1MM DKK revenue, and in June alone, we did 1MM DKK. Revenue was stunned, because we couldn't keep up with the demand. We have done 1,8MM DKK to this day, and are reaching breakeven this year.</t>
  </si>
  <si>
    <t>Next year we will broaden our market in Europe (Germany, Holland + Scandinavia through e-commerce and festivals), and do a POC on a tight geographical spot in the US, while setting up the organization in US. 2017, we will launch in US fully. Revenue Year 1: 5MM USD Year 2: 15MM USD. Year 3: 25MM USD</t>
  </si>
  <si>
    <t>cJSC Socmedica</t>
  </si>
  <si>
    <t>http://socmedica.com</t>
  </si>
  <si>
    <t>MAIN AIM IS TO INTRODUCE INNOVATIVE BIG DATA ANALYTICS IN HEALTHCARE. WORLDWIDE.</t>
  </si>
  <si>
    <t>Clinical decision support systems (CDSS) will allow to personalize medical care and reduce the risk of medical errors. We developed a huge United Medical Knowledge Base - UMKB - (with instruments to structure and analyze medical big data) and the first CDSS on its basis to use in healthcare system.</t>
  </si>
  <si>
    <t>G.Blejyants. MD, PhD. Cardiosurgeon. Senior researcher, lab. cardioplegia, Bakulev CCVS. Director-General of the “Socmedica".
J.Isakova. PharmD. Leading researcher, lab. of clin. pharmacology, RCC of the "Russian Railways". Pharmexpert Project leader. Member of Russian Society of EBM, ISPOR, RSPOR.</t>
  </si>
  <si>
    <t>The first CDSS made on the basis of the UMKB is a cognitive system on drug prescribing that supports personalized approach to drugs prescription and helps to find the most effective and safe drug for the particular person according to the results of clinical rsearch and routine medical practice.</t>
  </si>
  <si>
    <t>Main consumers of our solution are hospitals. We offer background monitoring of the treatment process that doesn't require additional efforts from the physicians. Besides, the product is interesting for medical information systems producers and integrators, as well for regulatory organs.</t>
  </si>
  <si>
    <t>The best example of a CDSS is our main competitor IBM Watson, which is undergoing clinical testing in the field of oncourology. Our key advantages: hybrid method of entering data, background monitoring, multilingual platform, deduction method of searching an answer alongside statistic methods etc.</t>
  </si>
  <si>
    <t>1. new model formedical knowledge representation developed. 2. medical ontologies for system algorythms created. 3. semantic database in pharmacology filled. 4. 2 patents to protect system algorythms applied. 5. linguistic module for medical texts analysis developed. 6. prototype ready.</t>
  </si>
  <si>
    <t>1. marketing programmes for scaling mobile version and broadening partnership range. 2. product integration into medical information system. 3. multicenteral clinical testing. 4. updating of linguistic module. 5. setting a registry in pharmacology data. 6. improving service and functionality.</t>
  </si>
  <si>
    <t>Naapukka Productions</t>
  </si>
  <si>
    <t>http://www.renegaderockets.com</t>
  </si>
  <si>
    <t>oulu</t>
  </si>
  <si>
    <t>Tablets are the storybooks of the future. We will illuminate them for you!</t>
  </si>
  <si>
    <t>We are a multidisciplinary team of five young professionals from various fields of game development. Brought together by the Oulu Game Lab funnel as the best performing team, we share the passion to bring those awesome experiences we enjoyed in our youth to the emerging generations of gamers.</t>
  </si>
  <si>
    <t>Sami Halonen, Producer
Serial Entrepreneur
Jouko Voutilainen, Lead designer
Award-winning game designer</t>
  </si>
  <si>
    <t>Renegade Rockets is a fast-paced side-scrolling arcade game about competition, fun and racing
rockets, for mobile device. It combines speed and velocity with a colorful storybook world, suitable
for all ages. Game is developed with Unity 3D to Android and iOS- mobile platforms.</t>
  </si>
  <si>
    <t>Estimated addressable market for adventure - racing mobile game for iOS, WP and Android in EU, NA and Asian markets would be</t>
  </si>
  <si>
    <t>Due to booming mobile game markets (CAGR 19.09% from 2014 to 2017) competition is fiercer
than ever and there are more than 20,000 new mobile games released each month.</t>
  </si>
  <si>
    <t>Pre-revenue.</t>
  </si>
  <si>
    <t>First product launch in 2015.</t>
  </si>
  <si>
    <t>Barking</t>
  </si>
  <si>
    <t>http://www.barking.ee/en</t>
  </si>
  <si>
    <t>1-tap parking anywhere, anytime!</t>
  </si>
  <si>
    <t>Barking is a marketplace for car parking spots. The platform let's property owners rent out their parking spots on closed areas. Barking has created thousands of new parking spots in cities and made on-street parking as convenient as possible. Barking app- 1-tap parking everywhere.</t>
  </si>
  <si>
    <t>Kustas Kõiv, CEO, 6 years entrepreneurship experience. Prior startups: Bikeep (www.bikeep.com)
Mikk Moses, Business development, hardcore sales guy. Worked as a sales team leader in big telecoms.
Kristjan Hiiemaa, CEO at Erply, one of the top 10 startups in Europe. Growth and scaling advisor.</t>
  </si>
  <si>
    <t>An App and a website which allow you to park 30% cheaper than on-street parking. Also you only need one tap to park your car. Connect your account to business creditcard, pay by phone or SMS, it's all there.</t>
  </si>
  <si>
    <t>Europe- 15M commercial parking spots
USA- 100M commercial parking spots</t>
  </si>
  <si>
    <t>Justpark, Parking Panda, Spothero, Parkwhiz, Carambla
Parking is prime necessity service which no-one wants to learn things about. With Barking you can just create an account and park anywhere with a piece of mind that you wont get a ticket and the fee is reasonable.</t>
  </si>
  <si>
    <t>10000 app downloads, 1000+ monthly users, 1500+ parking spots in Tallinn (10% on the whole commercial spots) all created with 5 months.</t>
  </si>
  <si>
    <t>Launched service in 15-20 European cities, 50 000+ parking spots in our marketplace and access to over 2M parking spots through our app.</t>
  </si>
  <si>
    <t>CAP Data Technologies Oy</t>
  </si>
  <si>
    <t>http://www.capdatatechnologies.com</t>
  </si>
  <si>
    <t>CAP is a Big Data analytics solution that reveals unknown unknowns in the data</t>
  </si>
  <si>
    <t>CAP is a data analytic solution that reveals unusual events, security threats or service failures from the server log files or from similar service data. CAP can reveal events or failures that are unpredictable and as such can be valuable to be detected as early as possible.</t>
  </si>
  <si>
    <t>Tuomo Sipola, PhD on mathematical information technologyMarkku Ranta, LicTech and MBA, long career at Nokia and other enterprises, founder in two other hi-tech startups since 2009Antti Juvonen, PhD on mathematical information technologyAntti Tupamäki, BSc, software developer</t>
  </si>
  <si>
    <t>The uniqueness of CAP is machine learning technology that detects previously unknown anomalies in the data. CAP does not rely on fingerprints, black-lists or rules as most current methods do. The service can run as SaaS through our API, or the customer can install the software on their domain.</t>
  </si>
  <si>
    <t>The scalable product concept to be launched in 2016 addresses the global Big Data analytics markets, today  USD 3 billion, growing to 10 billion in 5 years (Forbes). Our segment grows from 1 billion to 3.3 billion.</t>
  </si>
  <si>
    <t>In the selected application segments the competitors are mainly generic log analytic companies like Splunk and Logentries. They have a large set of features but lack the anomaly detection capability and, as generic tools lack the application centric approach we provide.</t>
  </si>
  <si>
    <t>We launched the SaaS service for log file analytics late last year and have collected user feedback for focusing our product further. During 2015 we have worked with several customer-driven pilots to validate our technology in order to select the direction for application oriented R&amp;D.</t>
  </si>
  <si>
    <t>We are working on two customer-driven R&amp;D projects. The first one, in cooperation with a global network security company, is launched at Slush and will be scaled up during next year. We target for a product concept in 3Q2016 that is scalable over multiple ecosystems and application areas.</t>
  </si>
  <si>
    <t>Get The Event</t>
  </si>
  <si>
    <t>http://gettheevent.com</t>
  </si>
  <si>
    <t>E-commerce &amp; online marketplaces
Music &amp; entertainment</t>
  </si>
  <si>
    <t>GetTheEvent is a online event platform. If you have the guests, we've the party!</t>
  </si>
  <si>
    <t>Company event, birthday or wedding?/
Venue, Bar and Catering?/
GetTheEvent.com is the place to go!/
How do we know?/
Just describe your event!/
Press the Send/
Then get offers matching your needs/
Other tasks? With us you're freed/
Pick the best/
Invite the guests/
We will do the rest/</t>
  </si>
  <si>
    <t>Rasmus Damgaard CEO: Owner of GetBartender.com, GetTheSpirits.com and Rocktails.dk. 
Fun fact: Has the world record in biggest and best Gin Tonic (2000 l) #JustDoIt
Sebastian Florian CTO: Owner of Rebar Design and featured as one of the best Romainian developers.
Fun fact: Hate just doing things!</t>
  </si>
  <si>
    <t>You can use Get The Event as a professional to choose the best events for you to work for, and or to simplify your search for the best help for your event. There is currently no service online that allows you to see the background and history of the people you hire for your events.</t>
  </si>
  <si>
    <t>GetTheEvent.com can be used for both private and company events, as well as individual event professionals, and event companies can get jobs.
We are unique in our way of doing things. We will not just a an online platform. We will also make events ourselves and be visible where we operate. Cheers!</t>
  </si>
  <si>
    <t>Gigsalad.com (Only US based company and have existed for 10-15 years..)
Get The Event is the only service with a rating and peer to peer hiring system. The rest manually arrange events, and focus mostly on companies.</t>
  </si>
  <si>
    <t>We  have only opened our platform partially for event professionals 4 weeks ago, but we have already over 100 professionals signed up, in 16 different categories</t>
  </si>
  <si>
    <t>Assemble a strong team. Implementing a in-app payment system and new ideas such as Event Crowdfunding (If you have a great idea or a sweet story for an event without having the money for it).
We have a lot of other ideas we want to implement. One step at a time of course. Our users is everything!</t>
  </si>
  <si>
    <t>Sure</t>
  </si>
  <si>
    <t>http://besure.io</t>
  </si>
  <si>
    <t>Sustainability at your fingertips</t>
  </si>
  <si>
    <t>Sure is the first trusted messaging service that makes sustainability accessible and enables you to act more responsibly at your own pace.</t>
  </si>
  <si>
    <t>Juraj Pal, https://dk.linkedin.com/in/jurajpal
Suzanne van Nes, https://dk.linkedin.com/in/suzannevannes
Alexandra Neczliova, https://dk.linkedin.com/in/alexandraneczliova</t>
  </si>
  <si>
    <t>We provide easy and trusted access to the sustainable choices for millennials (15-35). Millennials find it difficult to find sustainable products and services. Rather than convincing them to be sustainable, Sure helps them set their own agenda towards sustainability.</t>
  </si>
  <si>
    <t>Consumers are already making sustainable choices, all they need is a little guidance. Less effort should therefore be spent on convincing people to be sustainable and more on helping them set their own sustainability agenda.</t>
  </si>
  <si>
    <t>HappyCow, M, Magic, Pana
We are the first messaging service with sustainable products and services as the vertical.</t>
  </si>
  <si>
    <t>Founder in July 2015, concept validation with 50 users throughout August, selected to represent the most promising early-stage startups of Nordics at the Pirate Summit in September, selected for the ALPHA programme at Web Summit in November.</t>
  </si>
  <si>
    <t>Launch custom-made beta for Dublin at Web Summit in November. Launch beta in Copenhagen late November. Iterate and scale to Amsterdam, Aarhus and Bratislava in 2016.</t>
  </si>
  <si>
    <t>Pluspower</t>
  </si>
  <si>
    <t>http://www.pgen.pluspower.ru/en</t>
  </si>
  <si>
    <t>We are specializing in power electronics and energy efficiency solutions.</t>
  </si>
  <si>
    <t>We are Russian team of dedicated engineers oriented towards the cutting edge power electronics and innovative energy efficiency solutions. We have developed lithium-ion batteries, which are suitable for any existing industrial equipment, and a portable power generator 5 kW with energy storage system</t>
  </si>
  <si>
    <t>Mikhail Kovalenko - experienced engineer in power electronics, energy, power generations, energy storage.
Marina Buzina - business development manager.</t>
  </si>
  <si>
    <t>Lithium-ion batteries suitable for any existing industrial equipment, and a portable power generator 5 kW with energy storage system (li-ion battery on board).</t>
  </si>
  <si>
    <t>Li-ion batteries: industrial sector, mining, construction
Generator 5 kW: all low electrified regions with no access to the grid (Sub-Saharan Africa, Asia, India etc.)</t>
  </si>
  <si>
    <t>Our competitors are produces of lead-acid batteries (5 times less efficient) and classic generators (consume more than 20 time more fuel). Our competitive advantage - price, our products are more efficient and offered at the same price.</t>
  </si>
  <si>
    <t>Performed R&amp;D, received patents, completed prototypes design and fully ready for serial production.</t>
  </si>
  <si>
    <t>Performed full complex of R&amp;D - from scratch to a real prototype production.</t>
  </si>
  <si>
    <t>Devea Software Oy</t>
  </si>
  <si>
    <t>http://devea.fi/</t>
  </si>
  <si>
    <t>Devea Software provides cloud-based solutions for the subscription industry.</t>
  </si>
  <si>
    <t>Our flagship product, Devea Subscribe, enables companies to take a hands-free approach to subscription billing. Devea Subscribe is the first truly cloud-enabled billing system, allowing you to manage your business anywhere, through almost any mobile device.</t>
  </si>
  <si>
    <t>Eemeli Ahonen, CEO. Founder in the subscription industry and a specialist in internet marketing and software.
Janne Raiskila, CTO. Entrepreneur and software developer with hands-on experience working in and developing software for the subscription industry.</t>
  </si>
  <si>
    <t>The subscription business is growing rapidly. We are building the only billing platform that makes subscriptions unprecedentedly simple and valuable for companies. Subscribe has the most flexible shipment and payment scheduling system on the market.</t>
  </si>
  <si>
    <t>We target medium-to-large sized businesses in the B2C or B2B subscription industries. Established companies seek to reduce the burden caused by inefficient and incapable billing systems while newcomers want to get their business running quickly and effortlessly.</t>
  </si>
  <si>
    <t>Our competitors include modern cloud-billing services that focus on charging credit cards, but are limited in terms of managing physical goods and shipments. Competiting solutions that provide these features are extremely old-fashioned and expensive.</t>
  </si>
  <si>
    <t>Our key metrics at our current stage include revenue and the number of new customers signed. Our company is still new, however we've managed to sign several new customers during 2015 so far and grow our revenue accordingly.</t>
  </si>
  <si>
    <t>We're seeking early-stage investment to speed up our growth. We will work to make new client aqcuisition as frictionless as possible and to develop a core feature set that is sufficient for most companies in our target market. We plan to grow the company and position ourselves firmly in the market.</t>
  </si>
  <si>
    <t>PT Vatar Media Raya</t>
  </si>
  <si>
    <t>http://www.mynameisdav.com</t>
  </si>
  <si>
    <t>Indonesia</t>
  </si>
  <si>
    <t>Jakarta</t>
  </si>
  <si>
    <t>World's first one-on-one interactive media placement</t>
  </si>
  <si>
    <t>DÄV is a member of WIR group (http://www.wirglobal.com). As an innovative group of companies, WIR Group offers several business units with specialized expertise that produce the freshest ideas for every client's needs.</t>
  </si>
  <si>
    <t>Daniel Surya - Co-Founder &amp; Chairman
Peter Shearer - Co-Founder &amp; CEO
Michael Budi - Co-Founder &amp; Director
Chris Clower - Technical Advisor
Senja Lazuardy - Co-Founder &amp; IT Director
Jeffrey Budiman - Co-Founder &amp; Head of RnD
Firnando Sirait - Head of Analytics
Steven Kho - Head of Legal &amp; IP</t>
  </si>
  <si>
    <t>With Globally Patented Technology, DÄV is a character that comes from the world that cherishes imagination and ideas.  Emphasizing interaction, DÄV invites you to one-on-one experience, ranging from games, sharing knowledge, videos, and even offering the best deals when buying specific products.</t>
  </si>
  <si>
    <t>All brand owners, especially those who have their brands in the retail market.</t>
  </si>
  <si>
    <t>Indirect competitors: media placement companies.</t>
  </si>
  <si>
    <t>Key cities expansion in Indonesia e.g. Jakarta, Surabaya, etc.</t>
  </si>
  <si>
    <t>Nationwide expansion (Indonesia).</t>
  </si>
  <si>
    <t>BLOCKBONDS</t>
  </si>
  <si>
    <t>http://blockbonds.io</t>
  </si>
  <si>
    <t>Kristiansand</t>
  </si>
  <si>
    <t>Financial &amp; payment services
Bitcoin &amp; cryptocurrencies</t>
  </si>
  <si>
    <t>Blockbonds – creating a world where everyone can manage their savings&amp;payments</t>
  </si>
  <si>
    <t>Blocbonds is a fin. tech. dev. company. Blockbonds has created a crypto wallet solution that makes it possible for the "old" finical system to communicate with the crypto world through an autonomous interface by using fully back crypto derivatives.</t>
  </si>
  <si>
    <t>Jesper Ugland, Jens Glasø and Eivind Nag</t>
  </si>
  <si>
    <t>Through our wallet - Democratize access to market &amp; bridging traditional finance and the crypto sphere by using autonomous CryptoDerivatives which is fully backed asset tradable through the Blockchain</t>
  </si>
  <si>
    <t>non per date</t>
  </si>
  <si>
    <t>Put together a team, gained experienced affiliates and are in our development stage.</t>
  </si>
  <si>
    <t>13 mill users within the first 24 months</t>
  </si>
  <si>
    <t>Pricelizer</t>
  </si>
  <si>
    <t>http://www.revalizer.com</t>
  </si>
  <si>
    <t>We offer the solution for cart abandonment.</t>
  </si>
  <si>
    <t>Our web service RevaLizer enables ecommerce merchants get customers who abandon their carts back by making it possible for consumers that are discouraged by the product prices online to setup automatic price drop alerts, helping them return to their favorite shops when the price is right for them.</t>
  </si>
  <si>
    <t>Karl Lillrud CEO, product development I am a multi entrepreneur who started my first business at age 16. Michael Buczek Chief Growth Officer. Marketing strategies and online sales. Fredrik Bolander Chief Revenue Officer - Responsible for building a global sales organisation.</t>
  </si>
  <si>
    <t>Revalizer is an innovative solution, capturing the desires of your customers - the products they actually put in your cart - and help them, as well as you, to find the point where both you and your customer get the most out of your product range.</t>
  </si>
  <si>
    <t>E-merchants and e-customers from all over the world. Specifically recurring customers that want to monitor prices and e-merchants that seek a competitive advantage.</t>
  </si>
  <si>
    <t>Our competitors are Ruxit and Profitero. Pricelizer directly addresses research-identified e-commerce problems, and creates solutions that appeal to both business and customer. It solves the problem of abandoned shopping carts by giving customers the ability to monitor prices on their own terms.</t>
  </si>
  <si>
    <t>Customers satisfaction and new customers per month. However, we have just started selling so we don't have enough data to provide for this question.</t>
  </si>
  <si>
    <t>The company is already tackling the largest problem for e-commerce, yet it only focuses on a mere 4-6% of all visitors of the sites. With the future solutions we will handle the remaining 94-96% of the consumer traffic.</t>
  </si>
  <si>
    <t>Wynd</t>
  </si>
  <si>
    <t>http://www.wynd.eu</t>
  </si>
  <si>
    <t>Wynd is a SaaS solution for connected business/retailers</t>
  </si>
  <si>
    <t>Wynd is a solution to digitalize physical stores in order to match the new user experience. Our software is fully adapted for the clients and the employees, with growing business as its main purpose.</t>
  </si>
  <si>
    <t>Ismael Ould - Président - Founder
Arthur Perticoz - VP Product/Marketing - Founder
Sylvain Regnier - VP Sales - Founder</t>
  </si>
  <si>
    <t>Wynd is a SaaS Retail management solution for online and offline channels sales. It creates omni-channel customer journeys? by connecting the in-store &amp; the out-store. Best solution for franchises looking for a turnkey product, customizable and scalable on hundred of sales outlets worldwide.</t>
  </si>
  <si>
    <t>Wynd solutions are thought to be equivalent to all market typologies of the restaurant industry. As a result, our products are scalable in order to maximize technical developments and our cross-disciplinary expertise enables us to reduce the time devoted to each project.</t>
  </si>
  <si>
    <t>The innovative positioning of Wynd company enables us to avoid direct competitors on equivalent value propositions. We adopted a  partnerships strategy with the indirect competitors that turned out to be profitables</t>
  </si>
  <si>
    <t>+ 1000 outlets</t>
  </si>
  <si>
    <t>+ 1700 outlets</t>
  </si>
  <si>
    <t>First Wallet</t>
  </si>
  <si>
    <t>http://www.juku.cash</t>
  </si>
  <si>
    <t>Mobile wallet, that gives customers possibility to make instant bitcoin payments</t>
  </si>
  <si>
    <t>We use mobile operators billing to provide easy access to bitcoins for consumers. Consumers can make instant payments and settle the costs with mobile invoice. This gives extra income to mobile operator. Easy mobile payments for consumers. Free and easy mobile payments to merchants.</t>
  </si>
  <si>
    <t>Erki Koldits - CEO - Call Centrem, some startups, real-estate, car racing
Ando Kivilaid - CEO - Insurance company, startups, insurance broker IT solution (www.insly.com)
Joonas Trussmann - CEO - App development company, CEO of best app developing company in Estonia</t>
  </si>
  <si>
    <t>The App works like this
1.Consumer installs our app
2.Mobile operator give credit limit based on clients historical behaviour
3.When customer makes payment, we check the credit limit, convert EUR-&gt;bitcoin and make bitcoin payment
4.The correct amount is added to consumers telecom operator bill</t>
  </si>
  <si>
    <t>According to Gartner, worldwide mobile payment transaction volume was around $235.4 billion in 2013. It was estimated to be $325 billion in 2014, and is expected to grow to $717 billion by 2017. Remittance market is $583 billion/year.</t>
  </si>
  <si>
    <t>GooglePay, ApplePay, CirclePay</t>
  </si>
  <si>
    <t>1. We have developed backend solution and test app for front end
2. We have demo app
3. We have had many negotiations with telecom operators and banks
4. We have developed solution for P2P payments the way we don't keep the deposits. Traditional bank hold assets</t>
  </si>
  <si>
    <t>1. Finish actual forking app in iOS and Android
2. Agreements with 10 big telecom operators
3. 10% of our partner telecom operators customers use our app daily.
4. Our own development team</t>
  </si>
  <si>
    <t>Parapix AB</t>
  </si>
  <si>
    <t>http://parapix.se</t>
  </si>
  <si>
    <t>Parapix is a production house specialized in creating high-end digital content.</t>
  </si>
  <si>
    <t>Parapix is a production house specialized in creating high-end digital content. We produce social media, TV-commercials, corporate material, event, music videos and more.</t>
  </si>
  <si>
    <t>Parapix was founded by Joakim Ottander and Viktor Axberg in 2013. Since then Parapix has grown and started to expand to different markets. Joakim studied movie making in Canada and is a experienced writer and director.Viktor has a background as a HR manager at several major companys.</t>
  </si>
  <si>
    <t>We help our clients to better communicate there image and there product/service through different kind of digital content.</t>
  </si>
  <si>
    <t>Anyone company in need of expanding there visibility or image.Or just simply showcasing there product/service.</t>
  </si>
  <si>
    <t>Big productions company´s like DDB or Chimney.What makes us better then them is our ability to adapt and be flexible, with can be shown in both result and price.</t>
  </si>
  <si>
    <t>Revenue growth from 7000€ to 35.000 € / Month</t>
  </si>
  <si>
    <t>35.000 € - 80.000 €</t>
  </si>
  <si>
    <t>Own It Inc</t>
  </si>
  <si>
    <t>https://www.ownit.co</t>
  </si>
  <si>
    <t>Washington DC</t>
  </si>
  <si>
    <t>Financial &amp; payment services
Cyber security</t>
  </si>
  <si>
    <t>Information Security consulting services</t>
  </si>
  <si>
    <t>Information security consulting company within the private sector providing comprehensive service, including third party vendor risk management, PCI &amp; HIPAA compliance audits, scoping/design, consulting, and implementation of network security solutions.</t>
  </si>
  <si>
    <t>Wayne Miller - founder and CEO.   Wayne's IT career began with Hewlett Packard 18 years ago, after completing his military career in the British Army.  In 2005, Wayne moved to the U.S. where he founded OwnIT and has since developed a client base that includes, e.g., DOD, NASA,FINRA, and BNYMellon.</t>
  </si>
  <si>
    <t>Primary services:  (1)providing security risk assessment solutions through sound guidance on technical matters, as well as on regulatory issues involving PCI and HIPAA compliance; and (2) offering design and implementation solutions to address gaps in existing IT security protocols and standards.</t>
  </si>
  <si>
    <t>information security market is expected to grow by $86M by 2016.  As companies develop ever more sophisticated products &amp; technologies to protect against the influx of analogously sophisticated cyber attacks, there is an inherent need for defense-in dept strategies across multiple security controls.</t>
  </si>
  <si>
    <t>Unlike existing market competitors (e.g., TDISecurity, Cyberpoint, Sunera), OwnIT offers a more bespoke service that includes immediate attention to clients' needs and worldwide deployments with a personal outreach program currently involving an extensive network of small to medium-sized businesses.</t>
  </si>
  <si>
    <t>Growth has stabilized in the last 3 years; however, it is my objective to expand OwnIT's professional network into more European markets - Scandinavia in particular.</t>
  </si>
  <si>
    <t>Significant marketing efforts are underway to bring OwnIT into the spotlight in the coming year, including website development, advertisement, and personal visibility through networking and educational opportunities not unlike SLUSH.</t>
  </si>
  <si>
    <t>Krumb</t>
  </si>
  <si>
    <t>http://krumb.eu</t>
  </si>
  <si>
    <t>Belgium</t>
  </si>
  <si>
    <t>Antwerp</t>
  </si>
  <si>
    <t>Communicate your story or product, only where it's most relevant.</t>
  </si>
  <si>
    <t>Krumb offers both individual users and communication managers a local-based social network that brings their story or product on those places where it’s most relevant. The user can discover krumbs only at the place where they were dropped. Making Krumb the most relevant local based social network.</t>
  </si>
  <si>
    <t>The Krumb team currently exists of 2 founders, with years of experience in digital projects. The rest of the team consists of a chief account, a chief developer, a chief technology and a content manager.</t>
  </si>
  <si>
    <t>Krumb is a social application that allows you to link images and messages to locations. Integrated beacon technology makes Krumb ultra precise, even on the inside. BUT, krumbs can only be viewed exactly where they were dropped, making them relevant for as long as you decide them to stay there.</t>
  </si>
  <si>
    <t>First, everyone wanting to share personal messages on specific locations.
2nd, non-profit organizations that are interested in spreading information linked to places.
3d, organizations looking for a low-cost iBeacon application.
Last, commercial brands interested in location based communication.</t>
  </si>
  <si>
    <t>Several location based apps entering the battlefield. None of them is available on both platforms and offers the functionalities we offer. Krumb offers all social network functionalities and incites discovery, for brands and institutions. Truly unique: you can only discover Krumbs when on location.</t>
  </si>
  <si>
    <t>We've only soft-launched 5 months ago but already have more than 50 content partners amongst which several City services and organisations like the European Youth Association. They now start attracting their users and customers to follow them on Krumb. So the adoption by users is only starting.</t>
  </si>
  <si>
    <t>Continue our strategy of attracting strategic contentpartners with big customer bases to attract users. Our goal is to attract a critical mass of - at least - the European countries.</t>
  </si>
  <si>
    <t>Digitsole</t>
  </si>
  <si>
    <t>http://www.digitsole.com</t>
  </si>
  <si>
    <t>Nancy</t>
  </si>
  <si>
    <t>Digitsole is the leader in the design and distribution of connected footwear</t>
  </si>
  <si>
    <t>Digitsole is the leader in the design and distribution of connected footwear products. After 2 years of R&amp;D, we launched the first interactive, connected, heated insole and we strive to continue bringing new, innovative, truly useful features to end-users for both leisure and professional uses.</t>
  </si>
  <si>
    <t>Karim Oumia, founder &amp; CEO of Digitsole, is a 20y footwear industry veteran obsessed with innovation. He hired 4 sales people with experience in both footwear &amp; electronics, a CFO with outdoor products background, a CTO former Google &amp; Apple employee, a Bus Dev Director from management consulting</t>
  </si>
  <si>
    <t>The Warm Series is the first connected, interactive, heating insole. You control the temperature of your feet with a tap on your phone and are able to track your daily activity through the app. It is a must-have for anyone who has had cold feet one day, in leisure or in professional activities</t>
  </si>
  <si>
    <t>The market is as wide as the use cases: leisure activities (hiking, skiing, motorcycling, hunting...), professional activities (construction sites, refrigerated warehouses, police...), health issues (blood circulation issues...), performance and well-being improvement.</t>
  </si>
  <si>
    <t>We are the only heating and connected insole on the market. Also, our product is IPx6 waterproof, which makes it the safest heating insole available.</t>
  </si>
  <si>
    <t>We have recruited a top-tier team, have signed amazing partnerships and more importantly have signed commercial agreements in over 30 countries.
We will reach our targets set for 2015 however, we are not willing to communicate on these at this stage.</t>
  </si>
  <si>
    <t>We will continue our commercial expansion and keep the team grow. We have several amazing innovations that we will present at the 2016 CES and many R&amp;D projects that we keep on working to remain the recognized expert in connected footwear</t>
  </si>
  <si>
    <t>Process Genius Oy</t>
  </si>
  <si>
    <t>http://www.processgenius.fi</t>
  </si>
  <si>
    <t>The User Interface of Industrial Internet</t>
  </si>
  <si>
    <t>Process Genius was founded in 2012, offering a simplified “Next Generation” virtual reality based user interface solutions to increase the productivity and efficiency of our customers. We provide you up to date information and an enhanced reality of your facility or product, in order to give you han</t>
  </si>
  <si>
    <t>Jani Akkila and Antti Häkkilä both experienced in intenational technology sales</t>
  </si>
  <si>
    <t>PGtool - Boosts the technology sales
PGplant - Virtual 3D environment for plant operations</t>
  </si>
  <si>
    <t>Industrial plants and equipment manufacturers</t>
  </si>
  <si>
    <t>Process Genius has the substance for the industry on top the superior software skills, which other generic software companies seldom have.</t>
  </si>
  <si>
    <t>Playmore Games Oy</t>
  </si>
  <si>
    <t>http://www.playmoregames.fi</t>
  </si>
  <si>
    <t>Nurmes</t>
  </si>
  <si>
    <t>Digital upgrades for analog board games.</t>
  </si>
  <si>
    <t>Playmore Games is a game studio that's building Dized - an app that allows players to digitally upgrade their board games. This gives tabletop game designers an opportunity to digitally create, distribute and sell content for their board games.  Don't your Trivial Pursuit cards need upgrading too?</t>
  </si>
  <si>
    <t>Jouni Jussila, CEO (co-founder)Life long gamer and game designer. Education and previous experience in IT and Youth Work.Tomi Vainikka, Game Designer (co-founder)Life long gamer and game designer. Chef, Journalist, Writer, IT-guy - you name it, Tomi can do it!Pauli Jantunen, Partner</t>
  </si>
  <si>
    <t>Dized lets players upgrade their board games using their smart devices. This solves several problems board games have including making the games easier to learn and update.</t>
  </si>
  <si>
    <t>Tabletop gaming market has been growing steadily for the past few years. Board games are more popular than ever before with an estimated 2000 new releases  annually. The market is over 10 billion euros and growing. 20-45% per year. Dized is a service that's applicable to every board game.</t>
  </si>
  <si>
    <t>Competitors are creating apps to use with their own games. An expensive process and only a few companies can afford to do it. The market lacks a service that would be open to all game designers and we have a solution how to do it successfully.</t>
  </si>
  <si>
    <t>Our first Fusion Board Game Race to the North Pole is published in October 2015 at Spiel, Europe's biggest board game event in Germany.</t>
  </si>
  <si>
    <t>In the next 18 months we will create, test and publish Dized to the whole gaming community.</t>
  </si>
  <si>
    <t>Sharper Shape Oy</t>
  </si>
  <si>
    <t>http://www.sharpershape.com</t>
  </si>
  <si>
    <t>Robotics
Analytics, big data &amp; AI</t>
  </si>
  <si>
    <t>Global leader in fully automatic drone-based inspection services.</t>
  </si>
  <si>
    <t>Sharper Shape is the world-leading supplier of UAV based asset management solutions for infrastructure. We have 13 major utilities in the U.S. committed to start using our service making Sharper Shape the clear market leader of the segment.</t>
  </si>
  <si>
    <t>T. Heinonen: entrepreneurial and experienced start-up executive with a successful track record J.Hyyppä: a professor (Laser Scanning and Photogrammetry),leading the team “Mobile and ubiquitous laser scanning” at FGIS. Salmenlinna:is a business executive with exceptional track record from start-ups</t>
  </si>
  <si>
    <t>Developer of Next Eagle®, the world’s only drone (UAV) -based automatic asset inspection solution:-Sensor integration-Telemetry for safe operation-Flight planning taking into account terrain model for automatic obstacle recognition-Cloud based SaaS for data storage, handling and analysis</t>
  </si>
  <si>
    <t>Next Eagle® solution is designed to efficiently inspect geographically distributed infrastructure such as long networks and pipelines and optimized for the business needs of each specific industry. Total market estimation is 6,7 bln euro.</t>
  </si>
  <si>
    <t>Sharper Shape solution is unique on the market, our competitors providing either data analytics services or inspection services for utilities, but not a turn-key solution. We are the FIRST TO MARKET FOR DRONE FLIGHT REGULATORY APPROVALS.</t>
  </si>
  <si>
    <t>revenue growth x2 times, personnel growth x3 times. Rapid business expansion internationally with partners and customers in Nordics, Central Europe, Asia, Northern and Southern America</t>
  </si>
  <si>
    <t>We expect to become market leader in North America within 6 months. Already having committed customer base with revenue potential of 400 MUSD. That's just the beginning...</t>
  </si>
  <si>
    <t>Zalupka</t>
  </si>
  <si>
    <t>http://zalupka.com</t>
  </si>
  <si>
    <t>Kazakhstan</t>
  </si>
  <si>
    <t>Alamata</t>
  </si>
  <si>
    <t>zalupka lupka lupka</t>
  </si>
  <si>
    <t>The Secret Police</t>
  </si>
  <si>
    <t>http://www.thesecretpolice.org</t>
  </si>
  <si>
    <t>London, UK</t>
  </si>
  <si>
    <t>London mobile game developer, veteran team, Japanese-style monetization</t>
  </si>
  <si>
    <t>The Secret Police is a mobile game developer, founded by industry veterans, combining the player retention and monetization systems of Japanese games with the visuals, ease-of-use and production values expected by Western gamers.</t>
  </si>
  <si>
    <t>Ian Livingstone CBE - Chairman - Co-founded Games Workshop, Eidos. Games industry legend.
Harry Holmwood - CEO - 23 years in games business - ex-Sony, has founded, sold and taken game companies to IPO
Ric Moore – COO - BAFTA award-winning game designer. Co-founded Bossa Studios.</t>
  </si>
  <si>
    <t>Our first mobile game is a F2P mobile battle RPG drawing inspiration from proven Japanese hits, but adds western-style graphics and user interface, making it easy for western players to enjoy while having the monetization and retention systems which underpin the Asian success stories.</t>
  </si>
  <si>
    <t>Although the mobile market is saturated with games, few western game developers understand the systems used in Japan to drive player retention and monetization. Our primary market is the western mobile game market which has huge growth potential in terms of revenue per user.</t>
  </si>
  <si>
    <t>Gaming companies in Asia use similar systems but fall down in a number of areas - ease of use/understanding for western players, reliance on 'always on' 3G/4G, western-friendly art style. Western devs fail to drive ARPPU by failing to understand and embrace gacha/fusion/collection and live events.</t>
  </si>
  <si>
    <t>Seed round raised March 2015. Core team built and developing game. Back-end systems, game prototype built. Secured second round finance from Amuse Capital.
Now seeking additional finance to scale team to target soft launch in May 2016. Following successful KPI tuning, global launch Q3 2016.</t>
  </si>
  <si>
    <t>Continue development on product 1, growing live ops/events teams following soft launch period. Anticipate licensing product out for China, Japan, Korea.
Second product starting Q3-4 following similar</t>
  </si>
  <si>
    <t>ad2014 s.r.l.</t>
  </si>
  <si>
    <t>http://www.ad2014.it</t>
  </si>
  <si>
    <t>torino</t>
  </si>
  <si>
    <t>Industrial internet &amp; IoT
Communications &amp; media</t>
  </si>
  <si>
    <t>AD2014 is a digital and innovative start up in the field of  Internet of Things</t>
  </si>
  <si>
    <t>AD2014 is a digital, web-based and “Italian innovative start up” that invented Let.life. This service gives to every object a "digital soul", that allows them to connect with the users to notify them everything that counts: appointments, deadlines, instructions and memories related to the object</t>
  </si>
  <si>
    <t>Amedeo Perna, founder and partner of AD2014 SRL, founder and partner of WebWorking Srl
Marco Gay: President of Giovani Imprenditori Confindustria, CEO of the advertising agency GSW WorldWide Italy, partner and founder of WebWorking Srl</t>
  </si>
  <si>
    <t>Let.life is a service through which every object can obtain a "digital soul": a digital space in which the user imputs notes related to the object's usage. It represents, for the company that adopt Let.life, a new and revolutionary means to communicate directly with its customers.</t>
  </si>
  <si>
    <t>The service operates in the field of Internet of Things (IoT). Unlike other devices that operate in the same field, Let.life can create connections between objects without the need of installing a chip, only with a tracking number or a QR code.</t>
  </si>
  <si>
    <t>i-dOO, Quokky, Selinko, Evrythng. They are companies that work in the B2C canal, giving authentication, organization and documantation services with their products. Only Let.life can combine all these services, giving to companies the possibility to collect data and information about their customers</t>
  </si>
  <si>
    <t>For the last months we have been developing the product starting from mobile phones. The app is already available on Google Play and 
Apple Store. We consider the project in an advanced phase of development. We have a small but growing fast team. A first client is already testing our technology</t>
  </si>
  <si>
    <t>We are going to proceed, in the next 18 months, with the implementation of web app and the optimization of customers’ backoffice. So they’ll can communicate with the consumers. We expect to strenghten our presence on the Italian market and to go international as soon as possible</t>
  </si>
  <si>
    <t>Identio</t>
  </si>
  <si>
    <t>http://www.identio.fi</t>
  </si>
  <si>
    <t>Med tech &amp; pharma
Education</t>
  </si>
  <si>
    <t>We build solutions that improve academic equality and prevent marginalization.</t>
  </si>
  <si>
    <t>We are developing a SaaS-application that identifies dyslexia. We target our software to schools, because even to this day dyslexia is screened by paper based products, which is slow and inefficient. We want to give the schools the tools they need to identify dyslexia properly and effectively.</t>
  </si>
  <si>
    <t>Joonas background in healthtech businesses, Kimmo working with BI softwares and analytics, Sami as a fullstack dev building a cloud ERP and Aleksi system architecture and educational software. Hanna-Sofia, 25 years+ experience with dyslexia and serial entrepreneur Mika Marjalaakso as our advisor</t>
  </si>
  <si>
    <t>Our software screens dyslexia with incredible precision and efficiency. By using the modern web-technologies there are, we automate the screening process which is cost-effective for the schools and allows the teachers to fully focus on their students.</t>
  </si>
  <si>
    <t>3740 schools in Finland, 1.9 million students. Penetrating 10% of the schools would give a revenue of 0.5 million per year. Proof of concept will be done in Finland, but after that we will expand to other countries, mainly developed countries who are more open to digitalization in education sector.</t>
  </si>
  <si>
    <t>Niilo Mäki Institute, associations and individuals. In Finland the competitors are mainly government funded, which means they are less agile in providing new solutions to the market. More competition in English speaking countries such as UK. Smaller countries lack similar solution.</t>
  </si>
  <si>
    <t>So far we have acquired 4 large pilot customers, one of them being the biggest college in South-Western Finland. We also have a highly experienced partner in dyslexia sector and we have been gaining notable visibility in the education sector.</t>
  </si>
  <si>
    <t>We are going to work together with more specialists in the field. Content will be developed in co-operation with several leading scientists in the field, by deploying our pilot to a larger audience. And the precision of the test diagnose will be improved by acquiring more data and by analyzing it.</t>
  </si>
  <si>
    <t>Virtu~Shared Sense</t>
  </si>
  <si>
    <t>http://virtu.rocks</t>
  </si>
  <si>
    <t>Manufacturing tech &amp; materials
Social entrepreneurship &amp; Impact</t>
  </si>
  <si>
    <t>Lifestyle fashion brand focused in creating partnerships with local producers</t>
  </si>
  <si>
    <t>Virt?~Shared Sense is a for-profit social enterprise focused on innovating the way we produce, deliver and price, fair trade garments. By introducing a market disruptive 50-50 business model, a partnership scheme and a traceability model, we close the loop between consumers and producers.</t>
  </si>
  <si>
    <t>Jason Grullón CEO:  Social Entrepreneur raised in the Dominican Republic. He's a former consultant for development aid in I.O. like GIZ, Unicef and UNDP. Guillaume Vaslin Reimann CCO: French-German entrepreneur founder of eelusion (sold in 2013); former CEO of The European Magazine (exit 2015)</t>
  </si>
  <si>
    <t>We are creating top quality-fair traded business clothing produced under partnership agreements with local ateliers from developing countries. Our innovative traceability model guarantees transparency and social impact for the costumers and scalability for our brand. We've started with male shirts.</t>
  </si>
  <si>
    <t>Germany, Scandinavia, UK, France, East and West Coast in the US</t>
  </si>
  <si>
    <t>Krochet Kids, Zady, Apolis</t>
  </si>
  <si>
    <t>From concept to ready Business Plan and MVP</t>
  </si>
  <si>
    <t>First Crowd Funding Campaign, set up of online shop, scaling to Scandinavia and UK, set up of production facility in Dominican Republic</t>
  </si>
  <si>
    <t>Mangatar</t>
  </si>
  <si>
    <t>http://www.mangatar.net</t>
  </si>
  <si>
    <t>Salerno</t>
  </si>
  <si>
    <t>Mangatar is an Italian mobile game company</t>
  </si>
  <si>
    <t>Mangatar is a groundbreaking Italian game company that specializes in social and mobile games development. We aim to enablie gamers to play their own saga and create their heroes as freely as they wish.</t>
  </si>
  <si>
    <t>Andrea Postiglione, CEO, Communication and Media Management - Enrico Rossomando, Lead Developer - Alfredo Postiglione, Art Director - Michele Criscuolo, Mobile Developer</t>
  </si>
  <si>
    <t>Dengen Chronicles is the most engaging Online Customizable Card Game in the Manga universe where gamers are totally free to create their own saga with their own heroes, by using the top-notch customization feature. The innovative role-playing aspects makes the gameplay original and intense.</t>
  </si>
  <si>
    <t>Our target customers are: highly-educated young people (males for 70% of the total estimate) between 18 and 32 years old, attentive to technological innovation, interested in cinema, cartoons and animation.</t>
  </si>
  <si>
    <t>Mangatar competes in the global market of the gaming, featuring more than 1.2 billions of players and aggregate revenues for more than 90 billions of dollars in 2015.</t>
  </si>
  <si>
    <t>Mangatar released Mangatar Saga as MVP and launched in 2014 Dengen Chronicles, the most engaging customizable card game in the Manga universe and was selected to AppCampus, the Finnish accelerator program financed by Nokia, Microsoft and Aalto University.</t>
  </si>
  <si>
    <t>We plan to develop and publish a pipeline of new casual games for mobile and personal devices.</t>
  </si>
  <si>
    <t>Adways</t>
  </si>
  <si>
    <t>http://adways-studio.com/index.php?yiw=0</t>
  </si>
  <si>
    <t>The most innovative and easy-to-use platform to create HTML5 interactive videos.</t>
  </si>
  <si>
    <t>Adways is a game changer. It allows you to add interactive elements and dynamically publish them in a few clicks. Interactive video creation becomes effortless, driving tremendous productivity, high engagement and ROI. It enables you to engage customers and to monetize your audience on all devices.</t>
  </si>
  <si>
    <t>Adways is made up of 20 experts focused on interactive video. The company was co-founded by Jacques Cazin (CEO) and Clément Tellier (CTO).  Adways is based in Paris and has trade offices in New York and Japan.</t>
  </si>
  <si>
    <t>With Adways Studio, you will be able to enrich your video in less than 30 minutes. Hotspots trigger extra interactive content such as quizzes, videos, photo galleries, shopping carts, Iframes, websites or social media.</t>
  </si>
  <si>
    <t>Media TV: interactive show on their replay-TV to add bonus
 Corporate: interactive videos to improve the impact of internal or external communication
Filmmaker: an immersive experience to the audience
Advertising: advertisers add call-to-action on their online video to promote products
Education</t>
  </si>
  <si>
    <t>Competitors : Zentrick, Wirewax and Hapyak. Our competitive advantages : our HTML5 technology is multi devices and can be integrated with the main video players of the markets. For each interactive video published online, the user has access to advanced analytics and it's a super easy user interface</t>
  </si>
  <si>
    <t>- New releases of the plateform, based on the 6 previous months of feedbacks
 - New offices in NY
 - Extension of our client base</t>
  </si>
  <si>
    <t>- Client base solidification
 - A strategy focuses more on the advertising market
 - International development (especially in Asia and in the US)</t>
  </si>
  <si>
    <t>Tyba</t>
  </si>
  <si>
    <t>http://www.tyba.com</t>
  </si>
  <si>
    <t>Tyba is Europe’s leading recruitment platform for startups &amp; Internet companies.</t>
  </si>
  <si>
    <t>Tyba is Europe’s leading recruitment platform for startups &amp; internet companies. Tyba's collective passion for technology drove us to tackle the issue of tech recruitment through the innovative inclusion of technology and cutting-edge matching algorithms into, both, the tech &amp; non-tech arena.</t>
  </si>
  <si>
    <t>Tyba is managed by IE University graduates; Eiso Kant (Managing Director),Philip von Have (VP of Customer Development) and Jorge Schnura (VP of Users). The 3 co-founders joined forces in 2011, while pursuing their Bachelor in Administration degree, combining their passion for tech and recruitment.</t>
  </si>
  <si>
    <t>Source{d} leverages our developers &amp; in-house technology to identify, qualify and select the best software developers worldwide. Working with a database of over 4.1m developers in the open-source community we analyze their skill level across 13 million projects to match them with top tech companies.</t>
  </si>
  <si>
    <t>Tyba's market includes the whole recruitment space globally, with our market opportunity lying in the space of tech-recruitment specifically for software developers.</t>
  </si>
  <si>
    <t>Hays, Michael Page, and other traditional recruitment firms. Our competitive advantage lies in the technology we use to reach out to candidates and match companies to their ideal software developers.</t>
  </si>
  <si>
    <t>Over the course of the last 12 months Tyba has developed Source(d), and is currently supporting some of Europe's fastest growing startups such as Transferwise, Stratified Medical and Travelperk in expanding their engineering teams.</t>
  </si>
  <si>
    <t>We aim to become the market leaders in developer recruitment in Europe and will start growing Source(d), in the US, in the near future.</t>
  </si>
  <si>
    <t>Lets deal</t>
  </si>
  <si>
    <t>http://letsdeal.com</t>
  </si>
  <si>
    <t>The leading deal site in Scandinavia</t>
  </si>
  <si>
    <t>Founded in 2010 by Alexander Hars and Lars Karlsson. Seed investment from business angels and in 2011 strategic investment by Schibsted Media Group.</t>
  </si>
  <si>
    <t>Alexander Hars and Lars Karlsson.
Together founded startup System OK (system restore software) in 2002, acquired by Sonic Solutions / Roxio in 2006.
Together founded Lets deal 2010.</t>
  </si>
  <si>
    <t>Daily deals / e-commerce / marketplace</t>
  </si>
  <si>
    <t>Currently Scandinavia</t>
  </si>
  <si>
    <t>Groupon</t>
  </si>
  <si>
    <t>44%</t>
  </si>
  <si>
    <t>20%</t>
  </si>
  <si>
    <t>Vasa Games</t>
  </si>
  <si>
    <t>http://vasagames.com</t>
  </si>
  <si>
    <t>BEIJING</t>
  </si>
  <si>
    <t>Vasa Games is a global game publisher and developer based in China and Sweden</t>
  </si>
  <si>
    <t>Vasa Games is focused on publishing, distributing and developing mobile games and apps. Aiming Global market, Vasa Games is founded by a group of passionate and professional industry players with rich experience in Baidu, Qihoo 360, Ubisoft, Gameloft, Glu, Square Enix, etc.</t>
  </si>
  <si>
    <t>Musika, previous Senior Director of Global Publishing &amp; Marketing at Qihu 360, with a MBA from Sweden.  Rex, previous key member of Operation for many profitable/successful games in Baidu &amp; Qihu 360, programming background. Danny, previously from Gameloft's marketing Dep., with a MBA from Canada.</t>
  </si>
  <si>
    <t>All the games of VasaGames are very creative and weird which makes people feel hilarious and sharing. We love funny creative games, so we'll keep the style of Vasa Games.</t>
  </si>
  <si>
    <t>Global markets, but we have more advantages on European, Asian, and American markets.</t>
  </si>
  <si>
    <t>Competitors: Gameloft. 
Competitive advantage: very particular style of the games so we'll gather a certain group of users which is a huge base. Also, the strong distribution networks in Asia and Europe.</t>
  </si>
  <si>
    <t>We established only 9 months so far, and our users number is growing stably.</t>
  </si>
  <si>
    <t>In 18 months, we want to grow our users from 1 million at this moment to 20 - 50 million and optimize our platform.</t>
  </si>
  <si>
    <t>48h Studio</t>
  </si>
  <si>
    <t>http://www.48hstudio.com/</t>
  </si>
  <si>
    <t>Camerata Picena</t>
  </si>
  <si>
    <t>Software development company with the main goal to create videogames.</t>
  </si>
  <si>
    <t>48h Studio is an Italian startup which aims to create original and quality videogames. Our team is composed of passionate videogame players and that’s what pushes us to create the best experience possible. Our first commercial project is “Avoid: Sensory Overload”.</t>
  </si>
  <si>
    <t>We are 5 people ad we are all founders: Michele Sasso, Tommaso Pantaloni, Francesca Sasso, Andrea Pantaloni, Katalin Negretti.
None of us had previous experience in business and despite that we manage to survive in this aggressive market.</t>
  </si>
  <si>
    <t>Our goal is to produce games able to create a strong link between the player and the game itself. We don't want the player to just enjoy our game, we want the player to love it.</t>
  </si>
  <si>
    <t>The adventure games market while not being the biggest is full of strong and loyal customers. There are already some quality products out there but there is plenty of room for more.</t>
  </si>
  <si>
    <t>Our main competitors are “Wadjet Eye” and “Daedalic Entertainment”. Both of them develop pixel art or toon adventure games. Our advantage is that we aim to give our product a photorealistic style.</t>
  </si>
  <si>
    <t>We started our company with nothing but 1.8k€. In the last 12 months we released a commercial product and we did some B2B and now we gained around 60k€.</t>
  </si>
  <si>
    <t>In the next 18 months we plan to release a couple more quality products while being engaged in some B2B activities that provide us a bit of financial stability.</t>
  </si>
  <si>
    <t>Publiseek</t>
  </si>
  <si>
    <t>http://www.publiseek.com</t>
  </si>
  <si>
    <t>United Arab Emirates</t>
  </si>
  <si>
    <t>Dubai</t>
  </si>
  <si>
    <t>Everybody loves customers</t>
  </si>
  <si>
    <t>Publiseek connects marketing managers and CEO's with companies and products that will get them more customers</t>
  </si>
  <si>
    <t>David haddad. Founder
Mo Hersi, founder</t>
  </si>
  <si>
    <t>Corporate mark tort spend is about 7% of GDP. Every company spends on marketing.</t>
  </si>
  <si>
    <t>Getapp. People per hour. Upwork.</t>
  </si>
  <si>
    <t>70k usd.12 clients</t>
  </si>
  <si>
    <t>$1M usd. 50 clients</t>
  </si>
  <si>
    <t>ASMO Solutions</t>
  </si>
  <si>
    <t>http://www.asmosolutions.com</t>
  </si>
  <si>
    <t>OULU</t>
  </si>
  <si>
    <t>Mobile
Cleantech</t>
  </si>
  <si>
    <t>ASMO Solutions - Cleantech for every household</t>
  </si>
  <si>
    <t>ASMO Solutions is developing new charging methods for devices like smart phones and laptops. We do have new well protected technologies for are what haven't change in 20 years.</t>
  </si>
  <si>
    <t>Asmo Saloranta
ASMO Solutions have great network of best Finnish companies in the industry. We do outsource R&amp;D and manufacturing and concentrate to sales and growth by ourselves.</t>
  </si>
  <si>
    <t>Regular chargers waste electricity when you leave the charger plugged in to the wall. Charger which is left plugged in to the wall is not fire-safe. The ASMO Charger  you can safely leave plugged in without risk of fire. It does not waste any electricity when there is no phone connected to it.</t>
  </si>
  <si>
    <t>There is over 7 Billion mobile devices globally. Salcomp is manufacturing 500 million mobile chargers every year. 
We are going to sell ASMO Chargers under our own brand and we are oing to licence technology to other players.</t>
  </si>
  <si>
    <t>Mobile phone charger manufacturers like AT&amp;T, Ventev and Salcomp. 
New laws which come in use in EU and US in the year 2016 syas that chargers cant use much energy on standby mode anymore.  
We are in our own league. Our competitive advantage is world's only 100% no standby power mobile charger.</t>
  </si>
  <si>
    <t>Company has growth from zero to 100 000$ pre orders. R&amp;D is ready and we are starting our own manufacturing before christmas.</t>
  </si>
  <si>
    <t>In next 18 months we are targeting to sales of 4 000 000 $ while we are negotiating with licencing deals with mobile phone manufacturers.</t>
  </si>
  <si>
    <t>Follow Chatter</t>
  </si>
  <si>
    <t>http://www.followchatter.com</t>
  </si>
  <si>
    <t>Columbus</t>
  </si>
  <si>
    <t>Follow Chatter is a social impact platform that helps fund users passions.</t>
  </si>
  <si>
    <t>We are unveiling a platform where talent  and passion are shared for the world to see. Getting started in anything is an uphill battle, so now we are giving the user a place to showcase what they love. We target anyone who has a message to share, a talent, or loves watching live entertainment.</t>
  </si>
  <si>
    <t>Matt Furbee CEO - co founder - Matt has been apart of several successful startups like Exofab.
Noah Kritz CTO - co founder - Noah was an honor student who studied computer engineering at OSU.
Greg Wisyanski CFO - over 30 years of finance experience. 
Tech division in India
Multiple advisers</t>
  </si>
  <si>
    <t>Users can share videos, audio, pictures or a combination of all 3 at a studio quality level. The user can upload or live stream what ever content they choose, and during the live stream the host can pull users on to chat while everyone else listens in. Users can donate to other users who share.</t>
  </si>
  <si>
    <t>Active social media accounts - 2.078 billion
Over 435,000 composers, songwriters and music publishers world wide.
150,000 total podcasters worldwide with an audience of over 1 billion listeners.</t>
  </si>
  <si>
    <t>Direct - Bubbly, a voice oriented social network out of Southern China. They do not let users receive donations, live stream, or have any kind of smart watch integration.
indirect - All other social networks (twitter, etc) we play well with everyone, and you share post directly to these other sites</t>
  </si>
  <si>
    <t>We are engaged in by 2 business accelerators, Rev1 Ventures in Columbus Ohio and Bolt Accelerator in Malaga Spain. We have over 20 musicians, the largest music studio in Nashville, the director/producer of the Property Brother, 2010 Crossfit Games champion, and Optic gaming  all pre-registered.</t>
  </si>
  <si>
    <t>We are launching at the Web Summit in Dublin Ireland on November 5th. We have a 3 phase marketing plan to generate accelerated growth by partnering with celebrities, a word of mouth marketing tour, and being apart of large conferences like the Slush, Web Summit, and more.</t>
  </si>
  <si>
    <t>SportSetter</t>
  </si>
  <si>
    <t>http://sportsetter.com</t>
  </si>
  <si>
    <t>On Demand Fitness - Find &amp; do your next workout w/ 300+ partners 450+ activities</t>
  </si>
  <si>
    <t>SportSetter lets you try all the best fitness activities and venues in your city, completely free. No gimmicks and no hidden fees. We have over 350 different activities up for grabs, everything from typical gyms to MMA training to Squash to Aerial Yoga and even Salsa dancing.</t>
  </si>
  <si>
    <t>CEO/CoFounder - Niko Karstikko, Director of Technology - Sergey Vetrogonov, Head of Growth - Chris Moore, Senior Software Engineer - Juho Hautala, UI - Jymy Parhiala, Content &amp; Community - Aino Yrjänä</t>
  </si>
  <si>
    <t>Two-sided marketplace allowing users to find and do fitness in their city. For the partners, it's qualified leads and sales channel.</t>
  </si>
  <si>
    <t>NYC, London &amp; Finland</t>
  </si>
  <si>
    <t>Classpass, PayAsUGym, ClassReserve, GymForLess, Fitocracy, Sportable</t>
  </si>
  <si>
    <t>5000 MAUs, Active users do 11 new activities via app, Pivoted business model since Feb 15, removed subscription model and created a two-sided marketplace. We've now upgrade all Finland partners to the products program and started with NYC &amp; London.</t>
  </si>
  <si>
    <t>15,000 MAUs, Double activities done via the app to 22. Live in London with over 50 partners. Opening into new cities across the UK and US. An automated partner onboarding process. Virality from the app. Release Android and web app by the end of the year. Monthly sales increased to 150k.</t>
  </si>
  <si>
    <t>Mash&amp;Co</t>
  </si>
  <si>
    <t>http://www.mashandco.it</t>
  </si>
  <si>
    <t>taormina</t>
  </si>
  <si>
    <t>Mash&amp;Co Interactive Animation for Kids and Family</t>
  </si>
  <si>
    <t>Mash&amp;Co is a creative studio focused on graphic design, cartoon animation and game design. Born as a creative team, over the years, has worked for major clients such as Simens, Elle Decor, La Rina-scente and Bird&amp;Bird. Now it is focused on the development and management of Brand Mash&amp;Co.</t>
  </si>
  <si>
    <t>Mash&amp;Co is a project created by the homonymous creative studio. The firm was founded by Vincenzo Meren-da and Katrin Ann Orbeta, young designers specialized in creation of content, illustrations and 2d animations. After some experience abroad, Katrin and Vincenzo decided to create something indie.</t>
  </si>
  <si>
    <t>Mash&amp;Co is a trans-media app desingned for pre-school children.Original, focused on entertainment and educational content. It encloses high tech digital contents. The various content converge in one mediuam, creating a unique narrative flow.</t>
  </si>
  <si>
    <t>The target market is MOBILE ENTERTAIMENT for children.From 2013 to the present, target increased from 38% to 72%.In the US, 60% of the time spent on fun recreation activities concerns Digital. Mash&amp;Co is aimed at mobile and Born Digital Parents who are 71% in the US.</t>
  </si>
  <si>
    <t>22% of the apps on the store is aimed at children. It emerges how important the market is. Competitors create individual app and do not use the narrative “sequel”. Mash&amp;Co has all one app giving control tools for parents.</t>
  </si>
  <si>
    <t>Mash&amp;Co was named “app of the week” in US marketsof Windows Phone and also “the 10 best apps for the Windows Phone market” in the US.
The most important aspect is certain the echo that users have given to the project, which was downloaded 46,000 times with a rate of 4.65 out of 5 stars, only for WP</t>
  </si>
  <si>
    <t>Publication of iOs Market, with 3 new content and extension of parental control.</t>
  </si>
  <si>
    <t>Urban Jungle Studios</t>
  </si>
  <si>
    <t>http://www.whambush.com</t>
  </si>
  <si>
    <t>Brands use Whambush to activate and engage their social media audiences.</t>
  </si>
  <si>
    <t>Brand videos get 3-5 times higher social media audience access using the Whambush mobile video competition platform.</t>
  </si>
  <si>
    <t>Ari Vainio: CEO 
Jari Kalinainen: CTO 
John Salinero: Head of Design 
Johannes Eret: Senior Designer, UI/UX
Hieu Nguyen: Head of Web 
Mikko Aalto: Head of Mobile</t>
  </si>
  <si>
    <t>Activate your audience with Whambush video competitions. Brands dramatically increase social media participation with our user-friendly native mobile B2B SaaS. Create custom competitions in minutes and start interacting with your followers instantly: pain-free and budget-friendly. Try it today!</t>
  </si>
  <si>
    <t>Social media spending is currently over €23 billion and climbing fast. 25% of marketing budgets are focussed on content marketing and 93% of B2C marketers use social media content marketing and 63% use original videos.</t>
  </si>
  <si>
    <t>Whambush dramatically increases user engagement rates and takes the pain away from existing solutions currently available because it is (1) a user-friendly native mobile app that features instant one-touch participation and (2) enables customers to create custom competitions in minutes.</t>
  </si>
  <si>
    <t>We have experienced 10x audience growth with a content creation ratio between 20-30% for campaigns.</t>
  </si>
  <si>
    <t>We project customer acquisition more than 25x with a significant revenue jump.</t>
  </si>
  <si>
    <t>BantaMu</t>
  </si>
  <si>
    <t>https://bantamu.com</t>
  </si>
  <si>
    <t>Milano</t>
  </si>
  <si>
    <t>BantaMu, The Freelance Music Marketplace.</t>
  </si>
  <si>
    <t>We are a global outsourcing marketplace for music freelancers. 
We bring musicians and music professionals together, making it easier for them to collaborate and get hired online.
We are freelancer.com specific for the music industry services.</t>
  </si>
  <si>
    <t>Giacomo Garufi, CEO &amp; Co-Founder. He's also an audio engineer and producer with over 6 years of experience in the Music Industry.
Simone Dall'Angelo, CTO &amp; Co-Founder. Ruby on Rails Developer with more than 11 years of experiences with big and small company.
Antonio La Scala, Front End Developer</t>
  </si>
  <si>
    <t>We built a trustworthy platform that already generated hundreds of leads for works and allow music freelancers to create their dedicated portfolio and get hired online. We apply a 10% commission fee on all the payments that take place on BantaMu and we also offer premium upgrades to all of our users</t>
  </si>
  <si>
    <t>There are over 10 million music professionals and musicians that are looking for new collaborations and leads for work all over the world, with an estimated market of 15 B$.
Music Industry is evolving! Remote and online collaborations are becoming the standard in this industry.</t>
  </si>
  <si>
    <t>Soundbetter and MusicRadarVideos are two marketplaces specific for music services such as mixing, mastering and video production. They are more vertical compared to BantaMu.
Freelancer.com and Fiverr.com are generic freelance marketplace not specific for music services.</t>
  </si>
  <si>
    <t>We've been growing by 40% in terms of user acquisition and jobs posted online. We have tested few laser campaign on socials and we currently have over 4500 freelancers registered on BantaMu.
During the last 5 month we have launched the Jobs section and we count over 30 jobs posted online.</t>
  </si>
  <si>
    <t>We are working on SEO optimisation in order to grow in terms of organic search and visitors.
We are planning some strategic partnerships with different music marketplaces, offering revenue share on all jobs posted on BantaMu thru their websites.</t>
  </si>
  <si>
    <t>ReVibe Energy</t>
  </si>
  <si>
    <t>http://www.revibeenergy.com</t>
  </si>
  <si>
    <t>Powering the Internet of Things through transforming vibrations into electricity</t>
  </si>
  <si>
    <t>ReVibe Energy offers vibration energy harvesting systems that has the ability to power your sensor and monitoring systems through transforming vibrations into electricity. A clean, sustainable and highly efficient generator that eliminates the need for batteries and cables as power sources.</t>
  </si>
  <si>
    <t>Founders: Viktor Börjesson, Erik Godtman Kling, Per Cederwall, Saab Group and Chalmers Venture Creation.
Team: Viktor (CEO, M.Sc. Business adm ), Erik  (COO, M.Sc. Industrial Engineering), Per (CTO, experienced engineer), Marcus (Mechanical Engineer) + an active board of directors.</t>
  </si>
  <si>
    <t>Users of sensor and monitoring systems are today using cables and batteries as power sources. This is a limitation in terms of cost (cost of exchanging batteries &amp; installing cables) and the ability to monitor in remote and extreme environments. Our products enables low cost and remote usage.</t>
  </si>
  <si>
    <t>The market of industrial wireless sensor networks (IWSN) and similar systems used within the transportation industry are our primary targets.  Markets are predicted to be worth 1,8 billion $ by 2024 (IdTechEx) with energy harvesters as powers source, or in combination with a rechargeable battery</t>
  </si>
  <si>
    <t>The competition is mainly constituted by the British company Perpetuum. They've been around since 2004 (R&amp;D heavy) and have an annual turnover of 10 millon £ (2013). Our competitive advantage lies within 1) higher output in relation to size and 2) a lower cost per unit at high volume production.</t>
  </si>
  <si>
    <t>During the last month we've spent our time interacting with customers and developing our technology. As for metrics, we've established our output performance in a lab environment and verified our strong competitiveness. We're right now commencing to invoice our first customers.</t>
  </si>
  <si>
    <t>For the 18 months to come we're aiming at reaching cash flow positive through a combination of delivering products and performing joint development  (paid) together with potential and current customers. After this period has passed, the goal is to grow and sell high volumes of products.</t>
  </si>
  <si>
    <t>Klaxoon</t>
  </si>
  <si>
    <t>http://www.klaxoon.com</t>
  </si>
  <si>
    <t>Rennes</t>
  </si>
  <si>
    <t>With its all-terrain learning box Klaxoon is radically changing the way we learn</t>
  </si>
  <si>
    <t>Klaxoon designs helpful, simple and powerful tools to change the way we learn. In just a couple of minutes, enhance your presentation with playful and effective activities: quizzes, surveys, challenges, votes, brainstorming activities, live messaging, learning games...</t>
  </si>
  <si>
    <t>Matthieu Beucher, founder and CEO, is a Telecom Engineer. After a career in large European companies (Daimer, Valeo &amp; Alten), he created Regards in 2009 and Klaxoon in 2015. 
Klaxoon gathers a unique range of competencies: from learning &amp; educational experts to software &amp; hardware development teams</t>
  </si>
  <si>
    <t>With Klaxoon, prepare a presentation and enrich it with 20 activities. Everything is directly available on participants’ devices, without anything to install. 
After a 3-year R&amp;D, Klaxoon is available as a SaaS solution or through its Box. It makes people active: they memorize better key messages.</t>
  </si>
  <si>
    <t>We mainly address learning and education markets.
As we all have something to share with others, Klaxoon can easily be used by anyone, at any time: managers, consultants or trainers in companies, teacher &amp; students in universities, animators in events…</t>
  </si>
  <si>
    <t>Competitors only address specialists:Socrative for education, Wisembly for employees in meeting.Their solutions are accessible only on the cloud. 
Klaxoon is a more global solution accessible through its Box or the cloud. It's a daily tool that facilitates knowledge sharing everywhere, for everyone</t>
  </si>
  <si>
    <t>Less than 6 months after its launch, people klaxoon in 67 countries, on every continent. With a wide range of customers, from L’Oréal, Novartis, Sanofi, Schneider Electric, Thales, UEFA, Dior, BNP Paribas, Suez Environment, to Universities, Business Schools…</t>
  </si>
  <si>
    <t>We plan for a 5-million USD turnover and a huge international development.</t>
  </si>
  <si>
    <t>JUST FUNNY GAMES</t>
  </si>
  <si>
    <t>http://www.justfunnygames.com</t>
  </si>
  <si>
    <t>Imola (Bologna)</t>
  </si>
  <si>
    <t>We design and develop innovative and scalable proprietary IPs in Virtual Reality</t>
  </si>
  <si>
    <t>We believe that Virtual Reality will open a new market in the industry that needs specific content. We invested in R&amp;D for this segment since the beginning and designed a solution:"Commander" a unique experience that combines movies and videogames aiming to be a Virtual Reality's defining product</t>
  </si>
  <si>
    <t>Founders:
Ludovico Cellentani (CTO) a veteran engineer with over 15 years of experience. He worked in France and USA on projects for Sony, Namco, Disney, Capcom. 
Gianluca Marani (CEO) a software engineer specialized in business analysis, marketing and administration.</t>
  </si>
  <si>
    <t>What you would like to be, if you could immerse yourself in a virtual reality world? The answer has been: "The Captain Kirk of Star Trek"! And there we are!  Project "Commander" puts you in the captain's seat of a space battleship featuring a film's length adventure.</t>
  </si>
  <si>
    <t>Worldwide Virtual Reality and Entertainment market, with focus on male or female sci-fi passionate user, between 16 and 50 years old. The segment is estimated to growth on the next three years, from the actual 500.000 early adopters to a user base of 28 Million potentials paying users in 2018.</t>
  </si>
  <si>
    <t>Advantages:
Prototype in place, Unique interaction system, Original script written by internationally awarded sci-fi author, Scalable Business model (Episodes, Toys, Comics, Movies etc.), Contacts in place with VR Manufacturers and Platform Holders.
Competitors:
Other VR game developing companies</t>
  </si>
  <si>
    <t>We have 2 line of business: B2B professional services and B2C development of new IPs and R&amp;D technology.  
In the last 12 months we performed:
Revenues: +20% 
Customers B2B: + 3 new company and publisher customers 
Team: + 3 employees
B2C IPs: + 3 new prototypes and +1 self-published title</t>
  </si>
  <si>
    <t>Our plan is to focus on B2C IPs production and release our VR IP Commander on Q1 2017.
The goal is to substantially increase the revenues starting from 2017 and invests part of margin on further IPs production. 
Build solid products to increase company value.</t>
  </si>
  <si>
    <t>TRIBL Oy</t>
  </si>
  <si>
    <t>http://www.tribl.us</t>
  </si>
  <si>
    <t>Helsinki &amp; New York</t>
  </si>
  <si>
    <t>Organizing the mobile content-driven e-commerce marketplace.</t>
  </si>
  <si>
    <t>Organizing the mobile content-driven e-commerce marketplace by building narrow-cast online channels for passionate consumers of entertainment, kids &amp; family, travel and many others. The global Disney-branded comics platform will be our first channel, with Disney, Pixar, Marvel and Star Wars content.</t>
  </si>
  <si>
    <t>STEVEN MENDELSON, CO-FOUNDER  &amp; CEO. Member of the founding team at Tri-Star Pictures (sold to Coca-Cola), EVP of Sony Entertainment, Co-founder of ESPN.COM (Sold to Disney). JANNE LEHTINEN, CO-FOUNDER &amp; President. 18 years in international marketing, business development and startup operations.</t>
  </si>
  <si>
    <t>We are organizing the very disorganised mobile content marketplace with niche channels for the most passionate consumers in the world in entertainment, kids &amp; family and travel to name a few. We will sell associate products and merchandise together with targeted content and advertising.</t>
  </si>
  <si>
    <t>Content-driven e-commerce businesses with global deals with entertainment and consumer product companies. Our advantages are semantic recommendation, design-to-delivery consumer product logistics globally, content curation &amp; production capability and JV + rev share based business model.</t>
  </si>
  <si>
    <t>We have been building our business model and done deep-level market research while linking up with consumer product e-commerce companies and signing content deals. We have raised seed funding in 2015.</t>
  </si>
  <si>
    <t>Launch with Disney in December / January in the US, signing OEM deals with device manufacturers, raise A round of investments and drive revenues globally from the US to Europe and Asia. Aiming at reaching minimum revenues between 1,5 and 2 million USD in the first 18 months &amp; breaking even.</t>
  </si>
  <si>
    <t>BOARDIO</t>
  </si>
  <si>
    <t>http://www.boardio.com</t>
  </si>
  <si>
    <t>Boardio connects companies with skilled individuals available for advisory work.</t>
  </si>
  <si>
    <t>Boardio connects companies with skilled individuals available for advisory work. With 1000 advisors and several big partners, Boardio has proven it's efficiency to match companies with right advisors. Getting started is free for both advisor and company while both can benefit from premium features.</t>
  </si>
  <si>
    <t>The CEO and founder of Boardio, Tuomo Virkkunen has over 15 years of experience in online services, notably at Nokia and within the startup community. Andrew Spratley (CTO) has over 10 years of experience with start-ups and small companies, helping them deliver bespoke platforms and solutions.</t>
  </si>
  <si>
    <t>Boardio is a meeting place for companies and advisors. Very few companies can do without external advisors but finding good advisors may be hard (specially from abroad). Also, many experienced professionals have skills and interest to share it but finding companies needing it is hard.</t>
  </si>
  <si>
    <t>Our target market is SMEs with growth orientation. Main channel to access those is throu partners - we have agreed partnerships with incubators, Universities etc. In addition our market is individuals with skills and interest to become advisors.</t>
  </si>
  <si>
    <t>Personal networks - Boardio has big global network where everyone is interested in advisory work. 
LinkedIn - Everyone is there but no way to know if one is available and interested in advisory work. Everyone in Boardio is.
Headhunters - too expensive for SMEs
Board pro clubs - Selective access</t>
  </si>
  <si>
    <t>Doubled advisors base, now 1000.
Signed partnerships with recurring monthly revenue with incubators and universities
Tens recruiting companies with several success cases</t>
  </si>
  <si>
    <t>Make Boardio as the default place in Finland to recruit and find advisors for SMEs.
20 New partnerships with recurring monthly revenue in Finland.
Expand to new countries with the proven and tested model from Finland. Partnership talks ongoing in the Netherlands.</t>
  </si>
  <si>
    <t>flypp.io</t>
  </si>
  <si>
    <t>http://www.flypp.io</t>
  </si>
  <si>
    <t>the learning feed - 
the most engaging learning platform in the world</t>
  </si>
  <si>
    <t>Software to trigger active learning. Targeting higher education. 
Traction: 
1. March 15: University paid license up-front 
2. June 15: Value prop validated. 92 % sign-up rate 
3. Aug 15: Live MVP - BI Norwegian Business School 
4. More universities on waiting list than currently able to serve</t>
  </si>
  <si>
    <t>Geir Sand Nilsen (35), serial entrepreneur. Last edtech company founded has now sold license fees to 1.000+ schools. 
Kristian Collin Berge (37), Entrepreneurship lecturerer, University of Oslo.
Are Almaas (26), senior developer
Kennth Lynne (27), senior developer   
Xin Li (33), UX/UI designer</t>
  </si>
  <si>
    <t>The most engaging learning platform in the world. It's a learning feed. A stream of content, activities and discussions related to your course, personalised to every student's need. The goal is to create higher student engagement and trigger active learning.</t>
  </si>
  <si>
    <t>The traditional Learning Management System market alone is $8B according to edsurge. We are currently testing alternative income models. Our hypothesis is that there are at least two bigger markets we will be able to tap into. Yet to be validated.</t>
  </si>
  <si>
    <t>Two traditional competitors:  
1. Learning Management Systems  
2. Social  
Comp adv: Creating the most active students and create better learning outcome 
According to the Customer Development process, our positioning will be defined after the product-market fit has been validated.</t>
  </si>
  <si>
    <t>Started March 2015 when Norwegian Business School paid license fee up front. Currently have more universities on waiting list than we are able to serve. 
KPI: Student activity 
MVP launched aug 15 with 650 students. 
Per sept 15, we have 21 % more student activity than existing solutions</t>
  </si>
  <si>
    <t>Growth to be validated in the next phase of the process. 
Our growth hypothesis includes viral, open up courses, third-party providers, but these are yet to be tested and validated. 
We do not want sales as a growth engine.</t>
  </si>
  <si>
    <t>Navaak</t>
  </si>
  <si>
    <t>http://navaak.com</t>
  </si>
  <si>
    <t>Tehran</t>
  </si>
  <si>
    <t>Navaak is an Iranian music streaming and news service for Iranian music lovers.</t>
  </si>
  <si>
    <t>Navaak is a startup based in Tehran, Iran. Navaak was selected as the first team at Sharif University Accelerator program, one of the 3 best entertainment apps at Iran-Mobicode festival and one of the 5 best Iranian startups at iBridges 2015, Berlin. Navaak is now a partner of DMOND Innovation group</t>
  </si>
  <si>
    <t>Ehsan Razzazi: Project manager and UI/UX designer, MS in computer engineering
Saeed Vayghan: Backend developer, BS in information technology
Arash Khangaldi: Mobile developer, BS in computer science
Alireza Jafari: Marketing director, MS student in computer engineering</t>
  </si>
  <si>
    <t>Navaak is a cross-platform service to have access to the whole Iranian music archive at any time and a network to connect artists and fans. It recommends new music based on the user's taste. It also provides a complete analytics for labels and artists to evaluate how users interact with their music.</t>
  </si>
  <si>
    <t>With more than 30 million Iranian smart device users, it is a big market with potential customers. Due to some government regulations international music services like Spotify or Apple Music can't officially work in Iran. Besides there is a bigger market in Persian speaking countries.</t>
  </si>
  <si>
    <t>- radiojavan.com : This service is blocked in Iran because of legal issues, so users can't have direct access to it.
- headphone.ir : An android application for playing and downloading Iranian music with premium accounts.</t>
  </si>
  <si>
    <t>we started our marketing plan in a month and we have approximately 20000 users.</t>
  </si>
  <si>
    <t>Our plan is to get to 1.2 million users within 18 months with different partnerships and advertisement programs.</t>
  </si>
  <si>
    <t>RSVP.dk IVS</t>
  </si>
  <si>
    <t>https://www.rsvp.dk</t>
  </si>
  <si>
    <t>Market network for popup restaurants.</t>
  </si>
  <si>
    <t>RSVP is the first integrated platform for the biggest innovation to ever hit the dining scene; pop-up restaurants. RSVP solves considerable pains for both sides of the market by allowing organizers to plan, sell and measure events and guests to discover and share the experiences they crave.</t>
  </si>
  <si>
    <t>Tiffany J. Ng, founder of Silver.Spoon, a gastronomic experience agency and frontrunner in expanding the pop-up dining industry. Martin Lund, experienced and passionate entrepreneur and full stack programmer. Rita Ho; foodie and former UX Designer at Google.</t>
  </si>
  <si>
    <t>RSVP gives popup organizers an integrated platform to plan, market, sell and measure their events, reducing the current heavy administrative burden involving many fragmented and sub-optimal tools. Guests get a single, credible and easy to use source for discovering and booking popups.</t>
  </si>
  <si>
    <t>Popups are the strongest innovation in dining experiences ever. Currently an $8B market, growing up to 83% Y/Y driven by massive popularity with both organizers and guests, despite significant friction and pains.</t>
  </si>
  <si>
    <t>Traditional ticketing and booking sites, Eventbrite, Biletto, etc. Pop-up restaurants have many unique requirements that go unfulfilled by traditional providers, forcing organizers to use many fragmented tools. Similarly to the short-term rental market before Airbnb.</t>
  </si>
  <si>
    <t>Funnel steps go: Events Listed -&gt; Conversions to booked events -&gt; Tickets sold -&gt; Users retained. We've taken bookings in each key market, and have v2 of our site ready for deployment, ready for scaling.</t>
  </si>
  <si>
    <t>24 target cities / 180 weekly events / $150.000 MRR</t>
  </si>
  <si>
    <t>Pawer</t>
  </si>
  <si>
    <t>http://pawer.strikingly.com/</t>
  </si>
  <si>
    <t>Pawer connects people and cats by bringing IoT to our little friends</t>
  </si>
  <si>
    <t>Pawer is an international startup founded by people for cats. By using our skills in electronics and software, gamification tricks and input from veterinarians we make life of cats and their owners easier. Established in July 2015 we are moving fast to launching our first smart collar for cats.</t>
  </si>
  <si>
    <t>We are four founders working in three countries: Sweden, Ukraine, Singapore. We have experience in building and selling IT company; skills in electronics and hardware; and knowledge in software, supply chain management and marketing. Our international team profile makes Pawer global from day one.</t>
  </si>
  <si>
    <t>Pawer is a beautifully designed smart collar for cats that helps the owners to better understand their pets. Pawer tracks cat’s activity 24/7, benchmarks results with other breeds, monitors cat’s activity history and converts collected data into recommendations from veterinarians in mobile app</t>
  </si>
  <si>
    <t>Pawer focuses on Europe where EUR20 bln was spent on vet care last year. Our top markets are Scandinavian countries, the UK, Ireland and the Netherlands where there is a large number of cats with high spending per pet per month; high smartphone and internet penetration; and strong English knowledge</t>
  </si>
  <si>
    <t>Competition focuses on US market mostly. Existing trackers have different focus and contain various tech savvy features that make their devices heavier and more expensive. As a result our current competitors target big and medium dogs. We have not found similar solutions to Pawer which focus on cats</t>
  </si>
  <si>
    <t>We don’t sell the product yet. We have started working on the idea in July 2015. Right now we are testing our working MVP and looking for investment to finish the go-to-market prototype.</t>
  </si>
  <si>
    <t>We are working on the following plan: finish testing of MVP (October 2015); finalize go-to-market prototype (February 2016); focus on preparation engaging crowdfunding campaign to raise interest to Pawer (summer 2016); prepare for mass production (autumn 2016).</t>
  </si>
  <si>
    <t>Jekalo.com</t>
  </si>
  <si>
    <t>http://www.jekalo.com</t>
  </si>
  <si>
    <t>Nigeria</t>
  </si>
  <si>
    <t>Lagos</t>
  </si>
  <si>
    <t>Transport &amp; automotive
Social entrepreneurship &amp; Impact</t>
  </si>
  <si>
    <t>A technology company with new thinking for a new transportation age</t>
  </si>
  <si>
    <t>A technology company with new thinking for a new transportation age currently focused on optimizing &amp; increasing efficiency of our road transport infrastructure, connecting trusted &amp; verified ride owners with spare seat &amp; passengers resulting  in less cars on the roads and affordable to passengers</t>
  </si>
  <si>
    <t>Motoni Bolarinwa is the Technical Founder of Jekalo.com with a renewed passion for social entrepreneurship with a 10 years experience working with leading technology consulting firm.
Adedolapo Kayode is a computer science graduate from Prestigious OAU Ile-Ife, with more than 5 Years Experience</t>
  </si>
  <si>
    <t>Ride Sharing  with trusted &amp; verified people going in the same direction. It's convenient, affordable &amp; fun. Connecting people( Ride Owner with Spare Seats and Passengers), reducing cost, reduce stress of professionals due to poor public transportation system and traffic congestion. Eco Friendly</t>
  </si>
  <si>
    <t>Our Primary Target audience are the working class group which is about 48,533,319 person according to NBS Labour Force Statistics with over 3.8 million in Lagos.</t>
  </si>
  <si>
    <t>gomyway.com</t>
  </si>
  <si>
    <t>We launched 3 months ago and we have seen a steady growth to about 1000 users, so much that we have strict registration process so we can focus on verifiable professionals at this stage before we scale to partner with background check companies.Partnered with Insurance Companies, Car Service centres</t>
  </si>
  <si>
    <t>Our goal is to focus on the platforms that have given us the most traction for B2C Acquisitions and also double up on the reach out to groups and organization especially those that have sustainability as a focus and large groups to help ease the transportation problems of their members</t>
  </si>
  <si>
    <t>eKoodo</t>
  </si>
  <si>
    <t>http://ekoodo.com</t>
  </si>
  <si>
    <t>milano</t>
  </si>
  <si>
    <t>The social rewarding platform for great professionals.</t>
  </si>
  <si>
    <t>eKoodo enables customers to congratulate to professionals who deliver a great service. Every professional has a profile where he gathers kudos from his clients building his own digital reputation and contributing to the visibility of the business he works for.</t>
  </si>
  <si>
    <t>Davide Ghezzi: Co-founder and COO - He makes things happen - background: IT &amp; Project ManagementMaurizio La Cava: Co-founder and CMO - He speaks to our customers - background: Marketing Vasily Samiev: Lead developer and CTO - He builds what you see on ekoodo.com - background: ninja coding</t>
  </si>
  <si>
    <t>In real world great professionals make the difference for their customers and for the business they work for, but online, nowadays, they can't. On eKoodo professionals and organizations gather kudos and spread and leverage positive word of mouth.</t>
  </si>
  <si>
    <t>Our ideal cutomers are local businesses which leverage the personal relationships their staff build with the customers.eKoodo matches the need of sport associations to strenghten the bond between instructors and satisfied customers.Turist sports market in Italy values €2.9B</t>
  </si>
  <si>
    <t>https://www.dunwello.comfind the best professional based on customer's feedbackraised $1.7M</t>
  </si>
  <si>
    <t>We targeted 3 verticals (ski, diving, kitesurfing). We acquired 15% of our target market in Italy (around 1000 businesses) while developing the product and testing the go to market strategy.</t>
  </si>
  <si>
    <t>In the next 18 months we will roll out our user acquisition strategy in order to: 1. complete initial vertical acquisition  (aim to 100% in Italy)2. scout new verticals 3. roll out internationally</t>
  </si>
  <si>
    <t>Sea Sharing</t>
  </si>
  <si>
    <t>https://www.seasharing.com/</t>
  </si>
  <si>
    <t>Karlskrona</t>
  </si>
  <si>
    <t>Sea Sharing, your local person to person boat rental platform.</t>
  </si>
  <si>
    <t>Sea Sharing the first p2p boat rental platform in Scandinavia acting locally in the world. We are making boats accessible to incredible prices while boat owners are offsetting the cost of ownership. Rent different type of boats with or without captain; review your captain and your guests.</t>
  </si>
  <si>
    <t>Jean Pierre, CEO Sea Sharing: Entrepreneur from Peru, MBA  and MSc in Sustainability from Swedish Universities, great network in the swedish startup ecosystem.Emmanuel, CTO Sea Sharing: Entrepreneur; Software Developer, worked for Ericsson; Master Scholarship in Big Data, University of Sterling.</t>
  </si>
  <si>
    <t>We are making boats more accessible and affordable for everyone by connecting persons who own boats, captains and persons who want to rent boats through a web. We offer a web based systems that facilitate the booking, payment and review of owners and renters.</t>
  </si>
  <si>
    <t>We are the first p2p boat rental platform in Scandinavia, based in Karlskrona - Sweden. We aim to attend new markets inside Sweden, and internationalize to Denmark, Norway, Finland and Hamburg. Eventually we will go to South America to be the first p2p there if we win the Startup-Chile competition.</t>
  </si>
  <si>
    <t>There is no direct competitors in Northern Europe. Our competitive advantage is to be the first p2p paltform offering booking, payment transactions and reviewing system. We aim to be a global brand acting locally with strategic partners and new co-founders. Our interfaces focuses on the renter.</t>
  </si>
  <si>
    <t>We started the project when winning a local startup competition in 24th May organized by the local business incubator and the local engineering university. In 4 months we have developed our own web-system, launched and acquire our first users (boat owners) from the boating commmunity.</t>
  </si>
  <si>
    <t>10 cities in northern europe, 25 boats per city, 10 transaction per boat per month. = 2500 transactions/month Our average income is 45E per transaction = 112,500E/month.</t>
  </si>
  <si>
    <t>botsandus</t>
  </si>
  <si>
    <t>http://botsandus.com</t>
  </si>
  <si>
    <t>Bourne End</t>
  </si>
  <si>
    <t>botsandus make consumer robots more useful, accessible &amp; lovable to humans.</t>
  </si>
  <si>
    <t>We create innovative consumer robots that make the life of users better by caring for them and offering peace of mind, entertainment and easy access to the ones that matter the most. Our first product, BO, is a highly intelligent home guard that allows users to "be" home from anywhere.</t>
  </si>
  <si>
    <t>Andrei Danescu - CEO: Electronics and Motorsports, worked in Formula 1 and Jaguar Land Rover
Adrian Negoita - CTO: Senior QA Test Engineer, worked for Macmillan and  Just Eat UK
Oana Jinga - CMO: Marketing, PR &amp; Biz Dev, worked at Telefonica O2 UK
Matt Macleod - Software Enigineer</t>
  </si>
  <si>
    <t>Mobile monitoring camera with enhanced resolution and viewing capabilities. Interactive and responsive – connects to other wearables and smart devices.	Makes video streaming and monitoring as user friendly as possible – from set-up to subscription.	Provides autonomous functions</t>
  </si>
  <si>
    <t>The overall market for consumer robots was $1.6 billion in 2012, dominated by the task and entertainment segments. This will grow to $6.5 billion in 2017 with security/telepresence becoming more of a significant part of it. 132 million smart home security devices will be shipped this year!!!</t>
  </si>
  <si>
    <t>Although new DIY monitoring cameras launch every day, there are only two competitors for bO in the consumer robots space:
?	Buddy – the most similar product to bO but very simple, to be shipped 2016 / raise &gt;$90m
?	Jibo - a social robot for the home but static, to be shipped 2016/ &gt;$600k crowdfund</t>
  </si>
  <si>
    <t>Focused mainly on product development and initial funding. We came together and started working on the idea 9m ago. We now have a functional prototype, applications in for a variety of grants and loans as well as interested parties in supporting our manufacturing and delivery processes.</t>
  </si>
  <si>
    <t>The plan is to launch our crowd-funding campaign in 10months and ship the product to users in 18. For this we need to raise £500k in order to cover all software ad hardware development costs as well as get the design ready for production.</t>
  </si>
  <si>
    <t>IBaround</t>
  </si>
  <si>
    <t>http://www.ibaround.com</t>
  </si>
  <si>
    <t>Turning contextual data into realtime digital solutions</t>
  </si>
  <si>
    <t>IBaround provides digital content optimization solutions, based on contextual data. The solution lays on a platform linking sensors, algorithm, and Internet of Things (IoT) interface.</t>
  </si>
  <si>
    <t>Antoine, CEO - 15 years experience in advertising at Ogilvy, in France and in India
Olivier, COO - 10 years in international business development roles at Procter &amp; Gamble before starting his PE advisory company.
Deepak, CTO - Software architect position at Alcatel before joining Ibaround</t>
  </si>
  <si>
    <t>The IBaround solution is composed of three parts:
1. Data inputs (context &amp; sales)
2. Middleware &amp; Data management.
3. Digital outputs</t>
  </si>
  <si>
    <t>In Europe only, retailers spend 4 b€ on digital marketing, of which 688 m€ are directly allocated to analytics and the enhancement of customer experience, which is our market focus. As we more particularly target the grocery and fashion industries, our playground is a 120m€ fast growing market.</t>
  </si>
  <si>
    <t>Our competition is fragmented between data analytics, marketing, and contextual information providers.</t>
  </si>
  <si>
    <t>We started our venture in September '14, We have already proofed the delivery part of our platform.
We ran projects with L’Oréal and Mondelez in the New Delhi airport for two months in April/May.</t>
  </si>
  <si>
    <t>Several contacts with retailers (Decathlon, Picard, H&amp;M), brands (Unilever France and agencies (Unilever agency US, Ogilvy France, King Stockholm, etc) with an objective to reach 200 stores equipped / 500k€ turnover by end 2016</t>
  </si>
  <si>
    <t>Serket Technology Ltd</t>
  </si>
  <si>
    <t>http://www.serket.uk</t>
  </si>
  <si>
    <t>Cambridge</t>
  </si>
  <si>
    <t>Serket is an mHealth solution to medical non-adherence via pharmacy integration</t>
  </si>
  <si>
    <t>Serket brings patients, pharmacist and medicine payers together in making medicine decisions more informed, consistent and effective. We streamline the prescription taking process for patients, engage medical professionals for real-time advice and develop data engine for pharmaceuticals.</t>
  </si>
  <si>
    <t>4 co-founders graduated from Cambridge University with experience in Fortune 500. Victor Wong does strategy and software architecture; Quintus Liu does business and iOS development; Jin Dai is the chief technology and HR; Martin Hao is the chief marketing and enterprise software developer.</t>
  </si>
  <si>
    <t>We integrate with pharmacies. By cloud-based signup and verification, pharmacies transfer the prescription information to patient smartphone through a single scan of the QR code on existing medicine label. We facilitate medical professionals' consultation to patients and develop data analytic engine</t>
  </si>
  <si>
    <t>Our targeted markets are pharmacies, health services and pharmaceuticals looking at providing financially favorable solutions as extra services that help patients. The market for remote monitoring, consultation and pharmacy service booking amounts to $2bn in UK and $15bn in US in 2015.</t>
  </si>
  <si>
    <t>The pillbox is time consuming and error prone. The blister boxes for pills are too labor-intensive to pharmacists. The existing Apps (Medisafe etc) are simple alarms that require heavy user input and are undifferentiated from each other. Serket is the most scalable and professional of all.</t>
  </si>
  <si>
    <t>We fully developed technology in pharmacy integration, cloud server and iOS/Android. We expanded our pharmacy partnership (exclusive marketing and sales channel) from 2 to 10 pharmacy chains, handled 30,000 prescriptions and recorded 45,000 unique user data points.  Admitted by Founder.org and MC uk</t>
  </si>
  <si>
    <t>We are expanding our pharmacy partnership to &gt;2000 chains across (including national chains). We plan to acquire 300,000 paying customers and generate $3m in revenue together with sales on data engine subscription. The team will expand to 20 including in-house medical professionals and exec advisors</t>
  </si>
  <si>
    <t>Promobot LLC</t>
  </si>
  <si>
    <t>http://promo-bot.ru</t>
  </si>
  <si>
    <t>Perm</t>
  </si>
  <si>
    <t>Industrial internet &amp; IoT
Robotics</t>
  </si>
  <si>
    <t>Multipurpose robotic helper</t>
  </si>
  <si>
    <t>Promobot is a multi-purpose supporting robot for places with a large number of people meant for assist in navigation, consultation on issues and directions for customers, highlighting some goods from the total mass of goods, broadcasting of promotional information and  increasing sales</t>
  </si>
  <si>
    <t>Oleg A. Kivokurtsev - Co-founder, projects managerAlexey A. Yuzhakov - Founder of the project, ideological leader, CEOIgor M. Eremeyev - CTO</t>
  </si>
  <si>
    <t>Respectively if in each shopping center will be settled one auxiliary robot, market size according to preliminary estimates will be measured about $28 300 000</t>
  </si>
  <si>
    <t>The main features of the robot are:Insonification of chaotic pre-defined voice modules to attract customers, Recognition, memorization and saving of the photo of the client and the received data from him, Answers to any questions regarding the product and any other topics.</t>
  </si>
  <si>
    <t>We sold 57 Robors in Russia and Kazahstan. Price of 1 robot - 10 000$.We signated contrats to 152 robots.</t>
  </si>
  <si>
    <t>Development of German, French and Arabic languages for growing to European, and Arabic markets. We can increase sales to 1000 robots during next 18 months</t>
  </si>
  <si>
    <t>GameRefinery</t>
  </si>
  <si>
    <t>http://www.gamerefinery.com</t>
  </si>
  <si>
    <t>Predictive Game Analytics</t>
  </si>
  <si>
    <t>GameRefinery has developed a method called Game Power Score® to measure and optimize mobile games commercial potential. GameRefinery SaaS tool is based on this methodology and is currently in closed Beta with selected companies. It will be launched globally in Q1/2016.</t>
  </si>
  <si>
    <t>Markus Råmark, CEO
Veli-Pekka Julkunen, Head on Analytics
Joel Julkunen, Head of Game Analysis</t>
  </si>
  <si>
    <t>GameRefinery Online Analytics Tool offers game developers and publishers data and tools to measure their games commercial potential already in concept phase and helps them to optimize the potential throughout the lifecycle. It is based on statistical and machine learning methods.</t>
  </si>
  <si>
    <t>The whole mobile game industry</t>
  </si>
  <si>
    <t>No similar tools available in the market yet.</t>
  </si>
  <si>
    <t>Generated a lot of interest and build a global customer base in the industry.</t>
  </si>
  <si>
    <t>Market leader in our own segment.</t>
  </si>
  <si>
    <t>Broken Arms Games Pty Ltd</t>
  </si>
  <si>
    <t>http://www.brokenarmsgames.com/</t>
  </si>
  <si>
    <t>Adelaide</t>
  </si>
  <si>
    <t>A videogame development company focused on mobile videogame market</t>
  </si>
  <si>
    <t>Broken Arms Games is a full service game development company, producing both orginal games as well as bespoke games for corporate clients. The company was born in 2013 while incubated into the australian accelerator ANZ Innovyz Start. The skillset of the team cover the whole game development cycle.</t>
  </si>
  <si>
    <t>Elisa Farinetti - CEO and business developer, a past as former front-end web developer
Giulio Piana - CTO, a past as back-end developer
Yves Hohler - Game Designer, a past as Flash educative game developer</t>
  </si>
  <si>
    <t>Broken Arms Games develops mainly mobile games created following specific niche of targets addressing also cloud minor platform that suffers lack of content. Our main expertise stays in monetization model, we build games that have specific structure that makes user to spend money on our products.</t>
  </si>
  <si>
    <t>Videogame industry is one of the biggest, fastest growing industry ever. Our focus is on mobile market, especially on particula niche of players like midcores that has trouble to find an addictive game that suits their interest.</t>
  </si>
  <si>
    <t>Tha main competion for our business is to get the right exposure into AppStore and Google Play, company like King, Supercell and others invest a lot of money in user acquisition to create a good userbase that will spend inside their product and keep them always on top fo the charts.</t>
  </si>
  <si>
    <t>in the last 12 months our company has grown a lot especially in terms of deal size: we close 2 contract with the biggest Italian Game development Studios to create games for their mobile department.</t>
  </si>
  <si>
    <t>In the next 18 months we want to grow again in terms of deal sizes and become the mobile department of a major console game development studio that we are already partnering with.</t>
  </si>
  <si>
    <t>Phonotonic</t>
  </si>
  <si>
    <t>http://www.phonotonic.net</t>
  </si>
  <si>
    <t>Industrial internet &amp; IoT
Music &amp; entertainment</t>
  </si>
  <si>
    <t>Phonotonic. We are changing the way we make, listen and enjoy music.</t>
  </si>
  <si>
    <t>Phonotonic develops smart musical objects. Our first product is a new way for everyone to make music: it is easy, personal and fun. It consists of a wearable and an app that turns movement into music. Phonotonic - You Are Music.</t>
  </si>
  <si>
    <t>Nicolas Rasamimanana, CEO: PhD computer music, Software Engineer, Musician.
Sebastien Brison, COO: management, finance, manufacturing
Helene Nguyen: sales and distribution
Ben Miller: Lead interaction developer
Laurent Droguet: Lead app developer
Xavier Houy: Product Designer</t>
  </si>
  <si>
    <t>Today there is only one way of making music: you have to be an expert, with your instrument or your laptop.
It is time for a change because everybody deserves to express their talent.
With this product we created a fun way for everyone to make music: control the beat and the melody just by moving.</t>
  </si>
  <si>
    <t>Phonotonic first target is consumers aged 12 to 35. Yet our product is truly intergenerational, just like music. We have an excellent welcome from younger and older consumers.
We also see promising opportunities in sports, education, and well-being, where audio feedback can bring real innovation.</t>
  </si>
  <si>
    <t>No direct competitors so far: only indirect competitors, from video games (Activision, Ubisoft) to musical mobile apps (Smule, HumTap), including music controllers for professionals (Ableton Push, Mogees). 
Phonotonic is the first musical connected hardware product dedicated to mass consumers.</t>
  </si>
  <si>
    <t>- product launch in december 2014, in 20 retail points in France and website, 
- excellent launch: first 500 batch sold in 2 weeks, with 10% conversion rate on website.
- sold 2000 units
- we are selling more than we produce</t>
  </si>
  <si>
    <t>- by end of 2015: 300 retail points, in UK (Harrods, Maplin), FR (Boulanger, Citadium), Japan, New York City (MoMA Stores), Spain, Germany.  
- by end of 2015 10k-15k units sold
- 2016-17: focus on USA market and Asia market
- target 100k units by end of 2016</t>
  </si>
  <si>
    <t>Atooma</t>
  </si>
  <si>
    <t>http://atooma.com</t>
  </si>
  <si>
    <t>ROME</t>
  </si>
  <si>
    <t>Enabling context awareness in the IOT and proving real time smart actions</t>
  </si>
  <si>
    <t>Atooma is an artificial intelligence key enabler platform for new generations of smart devices designed to: Listen to people's behaviour across apps and devices - Act accordingly with the desired action in the right moment for a magic experience - Analyse the patterns and get the most out of them.</t>
  </si>
  <si>
    <t>Fabrizio Cialdea - CEO and CoFounder - TLC Engineer - 9+ Y experience in the field - TIM, LG, HUAWEI
Gioia Pistola - CMO and CoFounder - Sociology Doctorate - 9+ Y experience in the field - SKY, MISE, NeoMobile
Andrea Petreri - CTO - SW Engineer - 9+ Y experience in the field - LG, NeoMobile</t>
  </si>
  <si>
    <t>Atooma enable developers to benefit from the possibility to leverage on an horizontal platform able to shortcut the time they need to let devices talk with others. Atooma SDK manage the overall amount of data generated by multiple IOT sensors and Apps by analysing them and offering suggestions.</t>
  </si>
  <si>
    <t>Cisco reports that in 2008 the number of connected devices exceeded the number of people on Earth, while an analysis from Gartner tells us that in 5 years the market is expected to be crowded with 26 billions of connected devices, without counting smartphones, tablets, and pcs.</t>
  </si>
  <si>
    <t>Compared to it’s competitors, Atooma key points of differentiation are: white labeling, the ecosystem openness to new integrations and the suggestion engine. We do consider as competitors: IFTTT, NEURA, SEMUSI. We took one step further big data analysis, building a cutting-edge prediction engine.</t>
  </si>
  <si>
    <t>We finalised our main version of the white label SDK at the beginning of June. In less that 6 months we signed trials and collaborations with LG, Samsung, Alcatel One Touch, Electrolux, Ariston and ENEL.
We won the Telekom Innovation Contest arranged by Deutsche Telekom.
We hired a Data Scientist.</t>
  </si>
  <si>
    <t>We do expect to close up to 9 strategic partnership spread over different markets such as wearable, automotive, mobile and home automation. We need to enlarge the team by hiring additional 4 team members. We want to expand our business in ASIA and finally present a live demo at the CES of Las Vegas.</t>
  </si>
  <si>
    <t>Sigmastocks</t>
  </si>
  <si>
    <t>http://sigmastocks.com</t>
  </si>
  <si>
    <t>Sigmastocks creates stock portfolios through the use of financial mathematics.</t>
  </si>
  <si>
    <t>Sigmastocks visions is to provide a simple, cheap alternative for long-term savers to invest. We create stock portfolio distributions for customers to mirror, making it possible for them to manage their assets themselves for a fraction of what it would cost to invest through a mutual fund.</t>
  </si>
  <si>
    <t>The project team: Mai Thai (innovation and entrepreneurship)
Nanna Stranne (financial mathematics and innovation)
Caroline Kabat (IT)
Magnus Önnheim (PhD. student, Mathematical Sciences)</t>
  </si>
  <si>
    <t>The fully developed algorithms connects various company-specific variables, and by using financial mathematical tools we put together stock portfolios in different markets that are optimal in the sense that they provide the highest return as possible over the long term.</t>
  </si>
  <si>
    <t>Estimated amount of private investors investing in funds in Sweden: 7.30M, Finland: 4.16M, Denmark: 4.27M, and Norway: 3.84M. The distribution of the worldwide mutual fund assets; USA: 48%, Europe: 33%, Africa and Asia/Pacific: 12%, Other: 6%. The largest market for us will be the United states.</t>
  </si>
  <si>
    <t>Those who are managing assets for their customers and those who only help with management strategies (18 companies worldwide e.g. Nestwealth). What distinguish us is that we manage to keep the fees low while not letting our customers go through the entire investment process by themselves.</t>
  </si>
  <si>
    <t>Current:
- Conversion rate, visitors to paying customers: 1.78%
- Retention rate: 86% 
- CAC: no marketing yet 
- Paying customers: 370 
After 12 months:
- Conversion rate: 3.5%
- Retention rate: 95% 
- CAC: known 
- Paying customers: 100 000</t>
  </si>
  <si>
    <t>- To offer automated monthly investing in stocks by integrating with various plattform, such as Nordnet and Avanza.
- To A/B test and apply marketing automation.
- To launch in the Nordics/Europe and the US</t>
  </si>
  <si>
    <t>Skidos Labs</t>
  </si>
  <si>
    <t>http://www.skidos.com</t>
  </si>
  <si>
    <t>Barnet-Hertfordshire</t>
  </si>
  <si>
    <t>Skidos helps kid's discover the fun in problem solving using casual games.</t>
  </si>
  <si>
    <t>We want to build a gaming platform for kids education which covers different game genres &amp; integrate curriculum aligned content for math &amp; english. Using our API a game developer can access our database of game based problems to convert their game in to a learning game. We then publish this game.</t>
  </si>
  <si>
    <t>Aditya, CEO :MBA from ISB,India &amp; Tuck Business school. 12 years sales &amp; marketing experience across FMCG, Telecom, Media &amp; Education including a successful startup. 
Rajdeep,COO:MBA ISB &amp; Wharton business school. 11 years of operation &amp; entrepreneurial experience with 2 successful family startups.</t>
  </si>
  <si>
    <t>Worksheets are boring for kids &amp; inefficient for teachers. Our learning database of game based questions is fun for kids &amp; help teachers with assessment. Our 1st product's superior KPI's (Retention &amp; engagement) validates this approach. The API will help developers earn revenues from their games.</t>
  </si>
  <si>
    <t>PISA study on OCED countries estimates more than 185 million children in grades K-8 in these countries lacking the proficiency level required in Math &amp; english to be successful when they enter their professional lives. We want to help these kids. Game based learning market size is estimated at US$2B</t>
  </si>
  <si>
    <t>Competitors are companies like IXL, Pearson &amp; similar publishers who provide digitised/paper worksheets. We are building our own game based database of problems which can be integrated in any casual game. By giving access to game developers, we can scale faster &amp; cheaper &amp; have more games for kids.</t>
  </si>
  <si>
    <t>KPI's of our 1st app in the last 12 months:
Day 30 Retention: 41%, Day 90 Retention: 28%
Engagement: 2 Million+ questions answers by kids, Average time spent: 3.5 mins,Median number of session per week- 3.3
Monetisation: 4% 
Downloads : 25k (Zero paid marketing)
International Awards won: 3</t>
  </si>
  <si>
    <t>We want to partner with the best game developers to integrate our learning Api so that we can offer more variety of games to the kids. With many quality games on our platform to practice math &amp; english, we will then partner with educational publishers for distribute in schools &amp; market to parents.</t>
  </si>
  <si>
    <t>JoosaniHandel AB</t>
  </si>
  <si>
    <t>http://www.ljushandel.se</t>
  </si>
  <si>
    <t>JoosaniHandel AB is involved in import of LED light and social commerce solution</t>
  </si>
  <si>
    <t>JoosaniHandel AB was founded in 2014. Initial aim of company to improve process of ecommerce. So customers can buy products directly from manufactures instead of importer or trading companies. We started Ljushandel.se as an experiment. In order to get complete picture from manufacture to customer.</t>
  </si>
  <si>
    <t>Junaid Joosani  (Founder ) : has been working in software development since 2001. He has IT working experience in different countries.Ali majeed. (Analyst): Has been working as System Analyst for Singapore Government.</t>
  </si>
  <si>
    <t>Sellnu is social sharing and commerce platform for selling/sharing products /food /grocery/fashion. It is an idea to bring physical stores (offline ) to online so they find new customers in their neighborhood as well as help online companies to promote their products in best possible way.</t>
  </si>
  <si>
    <t>Sellnu is social commerce platform. This platform is suitable for evey physical and online store. Customer can find products based on location. Customer can place order online and pickup when order is ready. There is possibility merchant may offer free delivery</t>
  </si>
  <si>
    <t>We are kind of compititor against instacart, fyndiq, tradera</t>
  </si>
  <si>
    <t>Videoly</t>
  </si>
  <si>
    <t>http://videoly.co</t>
  </si>
  <si>
    <t>The smart video solution for e-commerce.</t>
  </si>
  <si>
    <t>Say goodbye to expensive video creation and time-consuming video management. Videoly automatically sources videos from the web, moderates them for quality and delivers the best and most relevant videos directly to your product pages.</t>
  </si>
  <si>
    <t>Sergey as a founder &amp; CEO,+2 persons in the core team: software developer and content manager.</t>
  </si>
  <si>
    <t>We're enabling online shops to drive more sales by using product review videos. Our customer from Thetoyshop.com said about us:“You have a great service. For shops like us, you are a valuable partner because we can’t afford a dedicated team to serve content.”</t>
  </si>
  <si>
    <t>Online stores that sell consumer electronics, baby products, gadgets, tools, home &amp; garden stuff, etc. Whatever has video reviews - we're on it. Geographically now: Europe, USA, UAE.</t>
  </si>
  <si>
    <t>Webyclip (Israel), Goodvidio (Greece/UK), DemoUp (Germany), SeekTest (Sweden).</t>
  </si>
  <si>
    <t>Acquired first dozen of clients and earned first thousands of revenue.</t>
  </si>
  <si>
    <t>We work now on setting up strong direct sales team with the goal 1M EUR annual revenue at the end of next 18 months.</t>
  </si>
  <si>
    <t>TRINE</t>
  </si>
  <si>
    <t>http://www.jointrine.com</t>
  </si>
  <si>
    <t>Crowdinvesting platform for high impact solar projects in emerging markets</t>
  </si>
  <si>
    <t>TRINE aims to eliminate energy poverty. Using a unique crowdinvesting platform, we invest in solar energy projects which provide remote communities with electricity. TRINE makes it easy for people to support high impact solar energy projects, while also earning a return on investment.</t>
  </si>
  <si>
    <t>Sam: Former Sales Director of Bosch Solar NA, $100m finance for solar projects, Double Degree, Engineering &amp; Business
Andreas: Former solar BusDev in emerging countries, Crowdfunded for orphanages in KE, MSc, Sustainable Energy
Christian: Scrum Master, Kanban Leader, MSc Computer Sciences</t>
  </si>
  <si>
    <t>Our solution allows both local populations and European investors to make money by giving people in developing areas a better alternative to costly dirty fuels. It allows investors to have a very specific impact and earn a return, making it more attractive than charity.</t>
  </si>
  <si>
    <t>TRINE operates in the intersection of crowdfunding and renewable energy finance, two fast growing global markets. 
Solar energy access is estimated to grow from $0.2 billion to a $12-$40 billion annually market in the 2020-2030 window.</t>
  </si>
  <si>
    <t>Globally there is only one start-up, SunFunder, attempting to build a similar business. However, due to crowdfunding legislation in the US they cannot give a real profit to their crowdfunders, preventing their model from scaling up and letting them move to institutional investors.</t>
  </si>
  <si>
    <t>Early-stage start-up, no data yet</t>
  </si>
  <si>
    <t>We expand in the Nordic and enter the UK market, hiring local solar region managers, operating in 3 solar regions and having 10-15 solar partners signed up with 85 funded campaigns. We introduce new platform features and have local country managers, pilot an ambassador program.
500% growth</t>
  </si>
  <si>
    <t>AuroraXplorer Oy</t>
  </si>
  <si>
    <t>http://auroraxplorer.com</t>
  </si>
  <si>
    <t>Espoo (Salo)</t>
  </si>
  <si>
    <t>Once-in-a-lifetime experiences for the Chinese travelling to Europe [o2o]</t>
  </si>
  <si>
    <t>AuroraXplorer designs, markets and resells once-in-a-lifetime travel experiences for the Chinese travelling to Europe [online to offline]. 
Online: Own mobile e-store and social media marketing channels. 
Offline: Chinese travel agencies and special interest clubs.</t>
  </si>
  <si>
    <t>Kirsi Mantua-Kommonen 25 years in int'l branding, doctoral research into Chinese consumer
Petri Kymäläinen 25 years in ICT
Eero Keltikangas 25 years software architecture
Teemu Nuutinen serial entrepreneur
Yang Dong sales manager
Sijia Chen travel planning
Sini Haapala travel experience design</t>
  </si>
  <si>
    <t>Travel content: We find the hidden gems that have not been available for the Chinese travellers before, both business and leisure.
Mobile e-store: We are the only OTA that focuses on bridging the Chinese demand with the European offering, supporting Chinese payment systems.</t>
  </si>
  <si>
    <t>In 2014, the Chinese made over 102 million outbound trips, but only 9,2 million to Europe, which means there is huge potential. Europe is #1 on their wish list.</t>
  </si>
  <si>
    <t>O2O approach allows us to compete with the smaller incoming companies (Arctic China, Scandinavian travel) and big OTA players (CTRIP, Elong) with the best products for the mid-to-high-end segments. We solve the cultural issues inside our company, which makes us the preferred partner.</t>
  </si>
  <si>
    <t>Sales pipeline: from zero to 700 000 euros in four months. Sales 50 000 euros in four months. 30 travel agency partners in Beijing, Shanghai, Shenzhen, Chongqing, Xi'an. Destinations: FI, SE, DK, NO, FR, IT</t>
  </si>
  <si>
    <t>Sales 900 000 euros, travel agency partners 100 in 10 cities.
Increase the destination offering to include 10 more countries.
Increase online visibility and expand offline network.</t>
  </si>
  <si>
    <t>Liukas Lintu</t>
  </si>
  <si>
    <t>http://www.liukaslintu.net</t>
  </si>
  <si>
    <t>Food &amp; nutrition
Education</t>
  </si>
  <si>
    <t>Honest honey and original beekeeping products. One beehive for every garden.</t>
  </si>
  <si>
    <t>Liukas Lintu brings new innovative beekeeping products to the global market. Honeycomb and bee bread are produced in innovative packaging. Liukas Lintu helps novice beekeepers enter the trade by offering education and affordable and sustainable beekeeping kits for urban environments.</t>
  </si>
  <si>
    <t>Founder: Kristina Björknäs, beekeeper, gardener and engineer. 
Kristina has a solid academic background including a PhD in Engineering Science and &gt;15 years of global business experience (R&amp;D, product development, sourcing, and marketing) at Nokia and Microsoft.</t>
  </si>
  <si>
    <t>The honeybees produce honeycomb directly onto special cardboard plates. When harvested the cardboard is transferred into wooden boxes made from birch. Liukas Lintu also commercializes bee bread in birch packaging. Beekeeping education without the need for expensive extraction equipment is on offer.</t>
  </si>
  <si>
    <t>Honeycomb is honey in its most natural form but due to modern extraction methods people have become alienated from it. Honey and honey comb consumption can be doubled in Finland and in the world. Liukas Lintu aims to train 100 beekeepers in the first two years.</t>
  </si>
  <si>
    <t>No other Company produces honeycomb and beebread in birch boxes. I'm also not aware of another Company that offers online beekeeping education.</t>
  </si>
  <si>
    <t>Liukas Lintu is a new startup.</t>
  </si>
  <si>
    <t>Liukas Lintu will develop at least three new beekeeping products and will employ 5 people in the first year.</t>
  </si>
  <si>
    <t>Waldo</t>
  </si>
  <si>
    <t>http://www.waldo.bike</t>
  </si>
  <si>
    <t>Romania</t>
  </si>
  <si>
    <t>Bucharest</t>
  </si>
  <si>
    <t>Waldo is an intellogent alarm system for urban cyclists.</t>
  </si>
  <si>
    <t>Waldo tackles one problem: bicycle theft. In England and Wales alone, 381.000 bikes were stolen from April 2014-March 2015. [1]
http://www.ctc.org.uk/resources/ctc-cycling-statistics#How%20many%20cycles%20are%20stolen%20in%20England%20and%20Wales?</t>
  </si>
  <si>
    <t>Andrei Târziu - Hardware Engineer, background in electrical engineering.
Radu ?u?ueanu - CTO &amp; Software developer by heart. 
Adrian Bobîrneci - Mechanical Engineer, three years of experience. 
Narcis Mihai - CEO, background in economics and programming</t>
  </si>
  <si>
    <t>Waldo is comprised of a device mounted on the bike and a mobile app. If someone is tampering with the bike, the device triggers a loud alarm and notifies the user on his smartphone. If the bike does get stolen, the user can track it using GPS. Unlike any other device, Waldo focuses on prevention.</t>
  </si>
  <si>
    <t>Our target market consists of urban cyclists who have paid more than $500 for their bikes. We estimate the total lock market at around $500M in the US and Western Europe, and our target market at around $100M.</t>
  </si>
  <si>
    <t>Bitlock, Noke, Skylock or Linka are just a few of our competitors. However, unlike any of them, Waldo focuses on prevention. The device is placed on the seat tube to make it visible and discourage any potential thief. This is combined with the sound alarm and the user notification via mobile data.</t>
  </si>
  <si>
    <t>- Three iterations of the product. We currently have a working prototype.
- In May, we graduated from Innovation Labs, the largest Romanian pre-accelerator.
- Three partnerships with bikeshops
- Got accepted to Buildit</t>
  </si>
  <si>
    <t>- Limited pre-order session in October
- Crowdfunding campaign in spring 2016
- We aim to attract an investment of $200k
- Mass production at the end of 2016</t>
  </si>
  <si>
    <t>Tailorframe Oy Ltd</t>
  </si>
  <si>
    <t>http://www.tailorframe.com</t>
  </si>
  <si>
    <t>Revolutionised portrait photography</t>
  </si>
  <si>
    <t>Tailorframe enables the most effective advertising space in social media via experience that’ll make consumer and brand look good.</t>
  </si>
  <si>
    <t>1. Jere Hietala, CEO /Founder 2. Tero Ojanperä, Visionplus Holding Oy 3. Grano Oy. Tailorframe is founded by an award winning commercial photographer Jere Hietala, together with two specialists in marketing and information technology business.</t>
  </si>
  <si>
    <t>Tailorframe is a unique concept for portrait photography. TF service enables premium quality portraits to be taken and delivered to our customers in only seconds. The service is based on automated image processing.</t>
  </si>
  <si>
    <t>Every professional photographer in the world. With our new stand solution/version (which includes US patent pending), we are now able to scale up our business and monetise on many new ways. Potential is as huge as there are professional photographers / photography lovers around the world.</t>
  </si>
  <si>
    <t>At the moment there is no direct competition, but few big corporations are already out there and actually has been the latest 10 years. Because of quite slow development in their technical knowhow/services, there is a huge possibility to offer our license/service even for the biggest competitors</t>
  </si>
  <si>
    <t>The past 12 months Tailorframe has been developing the 2.0 version stand. We are now ready for the final productisation. Overall turnover growth approx 25% this year.</t>
  </si>
  <si>
    <t>We're expecting 100-150% percent growth.</t>
  </si>
  <si>
    <t>Smart Paper</t>
  </si>
  <si>
    <t>http://smartpaper.fi/en/misc/projects/smart-postal-platform-end-user-centric/</t>
  </si>
  <si>
    <t>SMART PAPER: O2O VAS Access Distribution as a Service; locally accessed B2C Post</t>
  </si>
  <si>
    <t>We sell non-enveloped/self-mailer letter forms™: LOCAL printing cuts 80% postal costs (sorting: 300M € p.A.) vs costs: 2M €, Finland) &amp; eco losses; consumers access VAS via unique 2D-coded/NFC peel-off stickers: disrupt postal behavior to achieve simple&amp;secure e-ID &amp; mobile payments MASS access</t>
  </si>
  <si>
    <t>I am CEO and the only staff. 3 more trained: all are Finns/owners/CEO; I - since 1995: equipment sales companies (3M € p.A.): personalized docs production &amp; security applications, O2O access to VAS for 35M households, also via UpCode Oy, Vaasa world approved technology "Mobile Access &amp; Interaction"</t>
  </si>
  <si>
    <t>1-sheet sealed letters printed locally at SMART™ forms save 80% B2C postage, disrupt VAS access. Future: consumers pick SMART letters at grocery stores: eco-pantti 20 cents, 2% cash-back for m-paid bills, secure™ ANONYMOUS user-friendly e-ID &amp; VAS access via 2D-coded forms sticker/no NFC cards costs</t>
  </si>
  <si>
    <t>80% of B2C&amp;G2C paper letters are / or convertible into 1-sheet self-mailers (=1,2 B pcs. p.A., Finland), including 50+% of bills are paper in Finland: work better for the businesses' targets if paper COMBINED with e-: http://opuscapita.com/media/304505/opuscapita_e-channels_vs_paper_infographic.pdf</t>
  </si>
  <si>
    <t>iPost: 1) ENVELOPED (vs our SELF-MAILERS) can't be printed LOCALLY to save 80% of postage costs (travel to sorting required); 2) either/or: e-form or paper form (vs our Hybrid form: we combine digital access &amp;paper form / physical carrier = 2-channel security). Telecoms ILLEGAL fees for paper bills.</t>
  </si>
  <si>
    <t>Russia's biggest bank Sberbank introduced 2D-codes NATIONAL standard for utility bills since 2015 (our pilot was done at Sberbank in 2012). Russian Post annually cuts 85% postage tariffs for local self-mailer utility bills (our pilot in 2008), yearly growth ca. 20%: saved 200 mil. $ postage in 2014.</t>
  </si>
  <si>
    <t>FINLAND, 9 months: transfer of 15...20% B2C letters into non-enveloped 1-sheet letters printed at "last mile" at SMART PAPER™ Pressure Seal paper forms. Next 9 months - move printing into local grocery stores: in 500 R-Kioski/Lähikauppa/S-kauppa  = to cover 80% of households.fi; start-up in Ukraine.</t>
  </si>
  <si>
    <t>Smartfanpage</t>
  </si>
  <si>
    <t>http://www.smartfanpage.com</t>
  </si>
  <si>
    <t>Uden</t>
  </si>
  <si>
    <t>Instantly publish converting landing pages (smart pages), quizes and contests.</t>
  </si>
  <si>
    <t>We're developing a tool which enables marketeers and entrepreneurs to publish high converting landing pages, quizes, and contests. Having a website is not enough anymore, business should convert visitors into leads and conversion rates should go upto 60%.</t>
  </si>
  <si>
    <t>Koen van de Wetering - Founder, Entrepreneur Henrik van Duijnhoven - Interactive designer Marc van der Wielen - Marketeer Souvik Bose - CTO - Big Data (hadoop)Koushik Roy - Backend DeveloperTanumay Pal - Frontend developerRoel Selten - Sales Manager</t>
  </si>
  <si>
    <t>Start publishing landing pages, quizes, and contests in no time. With our interactive toturials users can benefit from partner tools as well like BannerWise for creating banners, The Next Ad for creating FB ads.  We give our users a total solution by starting up partnerships in order to growth hack!</t>
  </si>
  <si>
    <t>Every small and medium business who want to increase their online data by using Ads and Landing Pages. By only providing one single e-mail we are able to find all the connected data of that person. That gives the user much more insights in their customer which will help them to follow up!</t>
  </si>
  <si>
    <t>- Leadpages - Shortstack - Pagemodo</t>
  </si>
  <si>
    <t>From 0 paying customers to more than 100.</t>
  </si>
  <si>
    <t>From 100 paying customers to more than 10k</t>
  </si>
  <si>
    <t>Baby Wellness Oy</t>
  </si>
  <si>
    <t>http://www.babywellness.fi</t>
  </si>
  <si>
    <t>We want to provide and export worldwide the finnish know how in baby care</t>
  </si>
  <si>
    <t>We want to modernize the traditional finnish maternity package to include also high tech products and the services delivered via web. The main purpose is to help families witb the newborn child and the new situation. We are piloting this with the public client in Finland, then aim developing markets</t>
  </si>
  <si>
    <t>COB Seppo Similä who has really strong background being pediatrician at OYS. Afterwards he established an own company Pedihealth in 1986.CEO Petri Luukkonen has worked in business development specialized in ecommerce, services and trade.MOB Minna Isomursu background is in VTT and Oulu univercity</t>
  </si>
  <si>
    <t>Self care products and services in baby care for mothers ( and for the public sector baby care units ). We want to provide the newest inventions, services which benefit of the finnish know how in baby care and to combain in smart way the products and services in order to get tailor made entity.</t>
  </si>
  <si>
    <t>1) Finland: public child care sector2) UK: public child care sector3) Developing markets worldwide, UNICEF, UN programs</t>
  </si>
  <si>
    <t>We gather together the supply of variety of companies in baby care with the resposible thought of baby care and the wellbeing of families with the newborn child. The competitioners provide narrow angle into this theme usually with the supply of their single company.</t>
  </si>
  <si>
    <t>Still in R&amp;D-phase, just about to start piloting with the public partner. So, no real turneover yet but we have build the core supply and the example of it in our web shop.</t>
  </si>
  <si>
    <t>1) Pilot with the public sector2) Taylormade the supply with the pilot partner3) Investigate the UK markets, seek a pilot there4) Build a pilot with the british public partner</t>
  </si>
  <si>
    <t>Magic Add</t>
  </si>
  <si>
    <t>http://www.magicadd.com</t>
  </si>
  <si>
    <t>Industrial internet &amp; IoT
Mobile</t>
  </si>
  <si>
    <t>Magic Add connects high volume items with digital content.</t>
  </si>
  <si>
    <t>Magic Add connects different physical high-volume items to digital world. By making high-volume items unique, customizable and traceable Magic Add taps into the development of the Internet-of-Things (IoT) and digitalization.</t>
  </si>
  <si>
    <t>Mika Skarp, over 15 years experience bringing ideas to market at Nokia Group. Ari Salonen, over 20 years of experience in branding and design. Kalle Euro, over 10 years of experience in PR and communications. Samuli Manninen, over 5 years of experience in sales and marketing.</t>
  </si>
  <si>
    <t>Magic Add’s first commercial solution is Digicup in cooperation with global packaging manufacturer Huhtamaki Plc. (NASDAG OMX: HUH1V). Digicup is an interactive disposable cup that reveals new information when hot or cold beverage is poured into the cup.</t>
  </si>
  <si>
    <t>The media industry is going through transformation that has a huge effect on global USD 500bn advertising market. Printed magazines and newspapers are loosing ground, and digital channels are growing, and ad blocking rising in the digital world.</t>
  </si>
  <si>
    <t>While global newspaper advertising revenue is in steady decline, digitalization in Out-of-Home, is growing roughly 10% annually. In addition, interaction with consumers will become a key part of OOH advertising. Advertising industry is heavily compited, but Magic Add has advantage over co-branding.</t>
  </si>
  <si>
    <t>Funding +70k, employess +3</t>
  </si>
  <si>
    <t>N/A – company established 2014</t>
  </si>
  <si>
    <t>Union Financial Technologies</t>
  </si>
  <si>
    <t>http://www.unionfintech.com</t>
  </si>
  <si>
    <t>We help Financial Services firms improve client engagement and profitability</t>
  </si>
  <si>
    <t>Formed 2014. We provide Client Engagement, Credit Scoring and Digital Core solutions to financial services providers. Proved concept in Estonia this year by delivering process efficiencies and better client service. Now trying to scale in Europe. Will launch new solution for Crowd industry in Q4.</t>
  </si>
  <si>
    <t>Peeter Klanberg
10yrs running SEB IT. Built and exited Mindware. Currently buildng Union and www.hansanet.ee. Business angel and mentor.
Neil Mathieson
10yrs in corporate banking. Developed www.treasuryview.com. Currently building Union and www.keycapital.eu
Neil Mathieson</t>
  </si>
  <si>
    <t>Client Engagement = we make it easy for clients to understand and buy financial services. Credit Scoring = real time decisions from multiple data sources. Digital Core = automation of client and deal origination and back office management. Why people choose Union - Digital enablement</t>
  </si>
  <si>
    <t>Tier 3 and 4 banks, Credit Unions, Asset Backed Financiers, Crowd/P2P lenders, In-house Banks, Digital Banks.
Europe and Emerging markets
Opportunity huge for Digitally enabled (modular, real time, SaaS) solutions 
Barriers are sales cycle, client inertia and resourcing</t>
  </si>
  <si>
    <t>Hundreds globally for Credit Scoing and Core Banking. Very small number f0r new Crowd/P2P solution. We win because we are Digital, innovative and flexible</t>
  </si>
  <si>
    <t>3 new contracts, 5 new features, 3 new people</t>
  </si>
  <si>
    <t>Expand across Europe targetting segments where we have case studies. Will need to raise funds to resource that. 
Expect 5 new contracts a year
At least 1 new product per year (first is crowd then adavanced analytics). 
Revenue growth of EUR 1m per annum</t>
  </si>
  <si>
    <t>Woomio</t>
  </si>
  <si>
    <t>http://woomio.com</t>
  </si>
  <si>
    <t>Woomio is the marketplace where bloggers and Ecommerce hook up</t>
  </si>
  <si>
    <t>Woomio a marketplace where Ecommerce get an overview on witch bloggers or online influencers that are relevant for them, we measure the effect bloggers have on all deals, if bloggers have signed up with Woomio. Bloggers and influencers can be bought to make marketing on their different medias.</t>
  </si>
  <si>
    <t>Founder Zeth CEO Statistical economic stud Software development and former sargeant ranger in the military
Founder Torsten  CTO Tech superwizard 12 years hacking as a consultant in bigger companies
Chris VP on Tech Tech superwizard, 11 years of growthhacking in startups
Lisbeth blogger and PR</t>
  </si>
  <si>
    <t>A platform for ecommerce to meet all relevant bloggers, and where bloggers can find all relevant product they want to mention by being affiliated.
if shops want to buy online influencers on different socilmedia do it here
We use data from your excisting ecommerce data to show relevens between the</t>
  </si>
  <si>
    <t>Europa, China and US.</t>
  </si>
  <si>
    <t>we are a mix between the best things from 
Rewardstyle
Niche.co
and google analytics/adwords just on bloggers</t>
  </si>
  <si>
    <t>we have a avg growth on all our 7 KPI's above 20 % since week 27</t>
  </si>
  <si>
    <t>Exspected to grow and scale to 3 countries within next year</t>
  </si>
  <si>
    <t>RaceONE</t>
  </si>
  <si>
    <t>http://www.raceone.se</t>
  </si>
  <si>
    <t>RACEONE - SHARE YOUR RACE LIVE</t>
  </si>
  <si>
    <t>RaceONE makes sharing and following races fun and involving. Using smartphones as GPS-trackers we make running, cycling and xc-skiing races LIVE. Friends and Family can follow every meter of the race in our app and cooperating with organizers makes for great content and innovative distribution model</t>
  </si>
  <si>
    <t>Marlene Sjöberg - CEO - Background: IT project manager specialized within sales and marketing systems, professional football player
Per Stridh - CMO - Background: Business development, key account management</t>
  </si>
  <si>
    <t>RaceONE use the built in GPS technology in smartphones to track the location of race participants. In our cloud database we calculate position along the track, time, distance ETA and average speed. The app is intuitive and easy to use both for participants and followers.</t>
  </si>
  <si>
    <t>Today there are over 1 million people in Sweden alone that are participating in races such as running and biking. In Europe and US there are a total of 60 million race starts, so just imagine the amount for the rest of the world. Both the participants and their family and friends as our customers.</t>
  </si>
  <si>
    <t>There are three main types of competition on the market today for communicating results to spectators and followers at races; 
Official timing systems - Only adhoc info
Individual training apps - Focus on training and analysis
GPS-tracking using transmitters - expensive and only for limited usage</t>
  </si>
  <si>
    <t>Company was started in february and went live 6 weeks ago and already have over 4000 users using the app in 18 races. More than 40 races, with a total of 50 000 participants, will have the RaceONE solution in their races with new races coming in each day.</t>
  </si>
  <si>
    <t>Growing number of races, share of participants in app and followers per participant are our key metrics. An attractive solution makes 80% of organizers market our app towards their participants. Growing share through this and attractive features and increasing followers by sharing function</t>
  </si>
  <si>
    <t>GameHub - eSports</t>
  </si>
  <si>
    <t>http://gamehub.fi</t>
  </si>
  <si>
    <t>Building local electronic sports leagues nationally and globally.</t>
  </si>
  <si>
    <t>We are developing a internet platform for organising leagues and pick-up-games on local to global levels. We are also organising the offline tournaments which start from small local non-byoc tournaments to national tournaments and from there to global tournaments. We will also provide eSports TV.</t>
  </si>
  <si>
    <t>Ilkka Hartikainen - JAMK UNIVERSITY OF APPLIED SCIENCES - Tiimiakatemia entrepreneurship development
Henteri Hallamaa - JAMK - Tiimiakatemia entrepreneurship development
Elias Nygrén - B.Sc. International Business / B.Sc. Computer Science / several years of experience in full stack development</t>
  </si>
  <si>
    <t>eSorts leagues are not focused on smaller eSport activities and dont provide much content with importance for players.</t>
  </si>
  <si>
    <t>Our market will be first at Finland but right after we get our product to run in here we are looking for growing opportunities to other Nordic countries</t>
  </si>
  <si>
    <t>Biggest European companies, like ESL (Turtle Entertainment) and faceit.com and individuals lan-parties</t>
  </si>
  <si>
    <t>We are gathering followers to social media, right now we have 150 people following.</t>
  </si>
  <si>
    <t>We are growing our reach to cover 1,5 million people in our network in year 2016.</t>
  </si>
  <si>
    <t>Karaoke One</t>
  </si>
  <si>
    <t>http://karaoke-one.com</t>
  </si>
  <si>
    <t>Karaoke One is the best multiplatform karaoke experience.</t>
  </si>
  <si>
    <t>Karaoke One brings the best karaoke experience into your life. Karaoke One is the first mobile talent show: play and sing your favorite songs, record your performances, share your videos, challenge your friends and became the new pop star!</t>
  </si>
  <si>
    <t>Antonio Vecchio, CEO, Software Engineer. Chiara Parato, COO, Industrial and Economic Engineer. Domenico Rosito, CTO, Software Engineer. Giovanni Parato, CDO, Designer. Marco Grasso, CSA, Software Engineer.</t>
  </si>
  <si>
    <t>Karaoke One is the first mobile talent show that brings you the best karaoke experience through mobile apps (available on smartphone, pc, tablet and Xbox One). Play and sing your favorite songs, record your performances, share your videos, challenge your friends. Became the new pop star!</t>
  </si>
  <si>
    <t>Currently the app is available worldwide in Microsoft stores, it's localized in 9 languages, and will be very soon available on Xbox One (before end of 2015) and iOS and Android stores.</t>
  </si>
  <si>
    <t>We have competitors in mobile apps markets (Karafun, Singa, Smule, and SingStar). Our UVP is represented by the number of backing tracks available and their high audio quality, the multiplatform ecosystem, and the gamification features that include challenges and charts. No-one is available on Xbox.</t>
  </si>
  <si>
    <t>We have reached more than 150k downloads in less than 4 months. We have designed, developed and published a universal app for Windows 8.1, Windows Phone 8.1 and Windows 10 devices.</t>
  </si>
  <si>
    <t>We're developing the Karaoke One version for Xbox One, iOS and Android stores. We have planned to start the development of our Android app by the 2016 Q1. In addition, in 2016, thanks to our partnership with Intel Corporation we'll promote our app on more than 40 million Intel devices.</t>
  </si>
  <si>
    <t>Beepry</t>
  </si>
  <si>
    <t>http://beepry.com</t>
  </si>
  <si>
    <t>Cicciano</t>
  </si>
  <si>
    <t>Beepry is a flight meta search specialized in complex itineraries (multi-leg).</t>
  </si>
  <si>
    <t>Beepry is a flight meta search specialized in complex itineraries (multi-leg). Whether you're looking for a flight Rome - and Paris is planning to travel around the world, with Beepry find the best solution in terms of cost and simplicity, thus avoiding expensive travel agencies.</t>
  </si>
  <si>
    <t>Salvatore Ambrosino - CEO
Guglielmo Seminara - CTO
Marco Aiello - Web Designer
Christian Bongiorno - Data Scientist</t>
  </si>
  <si>
    <t>The competitive advantage is given by our patent-pending algorithm, which allows us to develop a greater flow of big data and macroeconomic parameters currently excluded from our competitors. All this leads us to a result faster, cheaper and more relevant to the needs of the user.</t>
  </si>
  <si>
    <t>The target market is relevant to search and book flights on the web which WTO data in 2012 amounted to a cost of 41bn per year only in Italy.</t>
  </si>
  <si>
    <t>The competition sees present some top players among the travel meta search as Kayak and Momondo, unique for different aspects to be among our competitors. While Skyscanner is one of our main partners, with business agreements and mutual cooperation.</t>
  </si>
  <si>
    <t>/</t>
  </si>
  <si>
    <t>Meshcrafts</t>
  </si>
  <si>
    <t>http://www.meshcrafts.com</t>
  </si>
  <si>
    <t>Ås</t>
  </si>
  <si>
    <t>Cleantech
Transport &amp; automotive</t>
  </si>
  <si>
    <t>Eletrical vehical consumer platform (trading energy, routing etc)</t>
  </si>
  <si>
    <t>Meshcrafts is a service provider targeting the B2B market for charging and payment of charging for electrical vehicles (EV).  making a platform enabling EV-drivers and  to interact in real-time and solving their needs.</t>
  </si>
  <si>
    <t>-	Mr Frengstad the founder and CEO Engineer
-	Mr Weiseth co-founder  analytics
-	Mr Krog Nilsen  Financial Manager.
-	Mr Kvålsgard  system architect 
-	Mr. Rognerud Back end dev
-	Mr. Gasmann  front end developer
-	Mr. Myhre Mangment, sales and PR</t>
  </si>
  <si>
    <t>Meshcrafts is a solution provider for Smart City, Smart Transportation and E-mobility. By combining innovative, cutting-edge software and hardware solutions, Meshcrafts is solving the pains and hassles of modern transportation.</t>
  </si>
  <si>
    <t>Meshcrafts are targeting the charging (software) market, with focus on small to medium effect 2-22 kWh. Apartment buildings, Enterprise, home market and governmental market. Targeting Norway first, for verification and sandboxing. Norwegian Electrical Vehicle market has grown with 100-125 % each yma</t>
  </si>
  <si>
    <t>Hubject, fortum as the two biggest competitors. Meshcrafts unique user design, business model and market fit is our biggest advantage. Meshcrafts are targeting the single charging stations in an open network instead of building closed system for single companies.</t>
  </si>
  <si>
    <t>Meshcrafts have been developing a product (hardware) so we have just burned cash, but received apx 105 k € in grants from Innovation Norway, and are about to release into the market. We have a beta app out there who have 150 dedicated test users</t>
  </si>
  <si>
    <t>we are releasing the app on iOS and Android, have a bizspark + partnership with Microsoft and are rolling out the hardware in February. Our team have increased with a focus on sales and business development</t>
  </si>
  <si>
    <t>Geomiso</t>
  </si>
  <si>
    <t>http://geomiso.com</t>
  </si>
  <si>
    <t>Greece</t>
  </si>
  <si>
    <t>Athens</t>
  </si>
  <si>
    <t>We design &amp; analyze simultaneously engineering projects (disruptive innovation).</t>
  </si>
  <si>
    <t>Our company created the pioneering software Geomiso (disruptive innovation) that fully integrates CAD/CAE industries &amp; fills an enormous existing gap in the global market (automotive, aerospace, defense, construction, consumer products, PLM) for technical software with dual design &amp; analysis nature.</t>
  </si>
  <si>
    <t>Karakitsios Panagiotis (Co-Founder, Chairman, CEO) is a distinguished researcher, civil engineer and a successful entrepreneur. Karaiskos Georgios (Co-Founder, R&amp;D Manager) is a distinguished programmer, civil engineer and entrepreneur. Eleni Michael is the fluid mechanics lead engineer of Geomiso.</t>
  </si>
  <si>
    <t>The first worldwide fully integrated CAD/ CAE software Geomiso (disruptive innovation), as compared with competition, increases significantly the accuracy of the analysis and reduces drastically the computational cost, thereby allowing for implementing more accurate &amp; optimized engineering projects.</t>
  </si>
  <si>
    <t>Geomiso (disruptive innovation) fully integrates CAD and CAE (total global market for 2014 USD 8.7 &amp; 2.8 billion respectively). It simulates engineering projects of highly complex geometries with a wide spectrum of applications (automotive, aerospace, defense, construction, consumer products, PLM).</t>
  </si>
  <si>
    <t>The competitive advantage of Geomiso is its unique dual design &amp; analysis nature and the potential to be disruptive &amp; fully integrate the CAD/CAE industries. In comparison with other CAE programs, it increases significantly the accuracy of the analysis and reduces drastically the computational cost.</t>
  </si>
  <si>
    <t>We conducted extensive &amp; successful beta testing. We won four innovation &amp; entrepreneurship awards (ideatree 2014, Angelopoulos CGIU Fellowship 2015, ibank 2015, Greece innovates 2015). We commenced negotiations with a major European car manufacturer and the largest private hospital units in Greece.</t>
  </si>
  <si>
    <t>With the profit from our first version &amp; our cooperation with a major European car manufacturer &amp; a Private Hospital (bioengineering), we will enrich our R&amp;D &amp; launch new versions. We aim to find an investor in order to disrupt the existing CAD/ CAE industries &amp; lead the new fully integrated market.</t>
  </si>
  <si>
    <t>Untold Games Ltd</t>
  </si>
  <si>
    <t>http://www.untoldgames.com</t>
  </si>
  <si>
    <t>We create cinematic adventures for Virtual Reality.</t>
  </si>
  <si>
    <t>We are focused on selling thrilling adventure games for the VR market, following the standard video game business model. Sales of our first title will follow an episodic approach. We already have established strategic connections with the key players of the VR industry and are backed by a publisher.</t>
  </si>
  <si>
    <t>The background of our founders vary from the development of multi-platform games (PC, Mac, iOS, Android, Unity and Unreal Engine) to the entertainment industry (production of films, TV series, interactive webseries, theater).</t>
  </si>
  <si>
    <t>Loading Human is a Sci-Fi adventure game born for Virtual Reality. Set in a distant future, the game will give you the life of Prometheus, a pilot that will travel across the galaxy to retrieve the quintessence, the post powerful energy source of the known universe, in order to save your father.</t>
  </si>
  <si>
    <t>No traction is available yet as the VR headsets will debut in Q1 2016, but VR is expected to be a growing market with a huge long term potential. The forecast is about 88M of headsets sold in the next 5 years. There will also be an install base of 36+ Milion Ps4, with PSVR coming.</t>
  </si>
  <si>
    <t>The Gallery: www.cloudheadgames.com
Technolust: www.kickstarter.com/projects/irisproductions/technolust-true-cyberpunk
Ndreams: www.ndreams.com/portfolio-view/the-assembly/</t>
  </si>
  <si>
    <t>We have signed a deal with a publisher for our first title, while retaining full control and possession of the IP, and signed &amp; delivered several B2B VR-releated contracts (Pharmaceutical &amp; Advertising).</t>
  </si>
  <si>
    <t>We are discussing with our publisher an extension of the deal on our game for the following 2 chapters. We are also setting up a side production line for b2b VR experiences for the entertainment industry and advertising.</t>
  </si>
  <si>
    <t>Q Solutions S.A.</t>
  </si>
  <si>
    <t>http://www.quilsoft.com</t>
  </si>
  <si>
    <t>Argentina</t>
  </si>
  <si>
    <t>Quilmes</t>
  </si>
  <si>
    <t>We develop technology for medium companies, large companies and government.</t>
  </si>
  <si>
    <t>Quilsoft was recognized as innovative and awarded by the Ministry of Small and Medium Enterprises of the Province of Buenos Aires in 2010, the Economic Federation of Buenos Aires in 2012, by CAME (Argentina Chamber of Medium Enterprises ) in the year 2013, and the Province of Buenos Aires in 2015.</t>
  </si>
  <si>
    <t>Patricio Pescio (26), Chief Executive Officer and founder is an electronics engineer and studied a MBA in UADE Business School in Buenos Aires. 
Clever Bossi (26), Chief Operating Officer and co-founder is an electronics engineer and studied a MBA in UADE Business School in Buenos Aires.</t>
  </si>
  <si>
    <t>Users use "InfoMap" to share whats going on around them while earn points and rank for a small share of revenue. At the same time, our key partners (Media companies) access the generated content through our web platform and embed the news in their webs. Golocated ads can be sell within the map too.</t>
  </si>
  <si>
    <t>We target companies for advertising in a map: Geolocated ads. Can be for branding, local discount for shops, etc. Also we target the government selling them a subscription to access the content to know whats going on in the city.</t>
  </si>
  <si>
    <t>Facebook, Twitter, Youtube, Flipboard, are news content generators. But Infomap, categorizes the news content like: "storm, crash, flood, robbery, etc", gives them a GPS location in a map, makes them have a title, a description, a photo, and gives them relevance through user votes.</t>
  </si>
  <si>
    <t>As I said before, Infomap is ready to go to market, we have not made metrics yet, but have a few customers. Our company is growing in revenue. We are developing other products too, and selling software development services.</t>
  </si>
  <si>
    <t>The first step is to gain a lot of user downloads and begin to generate content.
This is being done through partnerships with media companies so they advertise our app in their webs, and in exchange we give them access to the generated content and they will sell to their advertisers geolocated ads.</t>
  </si>
  <si>
    <t>Nornir</t>
  </si>
  <si>
    <t>http://www.nornir.no</t>
  </si>
  <si>
    <t>Game changing linking technology for IoE/IoT. Internet 4.0; the Real Time Web</t>
  </si>
  <si>
    <t>Real Time Web is a self scaling linking network that one day will become bigger than the World Wide Web. The linking technology has been enhanced to support IoE and IoT resources so anyone can start linking physical objects into their web pages or services.</t>
  </si>
  <si>
    <t>Paal Kristian Levang, Founder; The inventor of SynxBIOS kernel, a new generation operating system kernel for the web - giving physical objects an identity online. The team has an average of work experience above 20 years, and the average of education is above 5 years of university degrees.</t>
  </si>
  <si>
    <t>Four tools living in a symbiotic relationship to build up an ecosystem for a new RealTimeWeb global network. ( Synxbios.com,  Cybernetdomain.com, Draape.com, Nornir.no ) The RealTimeWeb network enables physical things to be connected and controlled by end users and service providers.</t>
  </si>
  <si>
    <t>Game changing technology for the largest market in the world, the World Wide Web. WWW consist of more than 10 Trillion web pages and grows by 50% per year. Our tool can protect data and trade them in an open network. We provide domain owner a tool for setting up recurring business world wide.</t>
  </si>
  <si>
    <t>Our Real Time Web network has several advantages above the World Wide Web. Web pages can be set up for IoT/IoE without using databases, servers and programming interfaces (API). This saves a massive development and maintenance cost for SW and HW development. Holy Grale within secure open networking.</t>
  </si>
  <si>
    <t>We launched one vertical product (Nornir.no) in august 2015 which is our reference case with proven technology. Over 50 customers on waiting list since then. We have our own demo/test arena (city) and agreement with municipality of Steinkjer, Norway. We arrange our own things4web partner conference</t>
  </si>
  <si>
    <t>Revenue on pre-launched product. Urgent need of bridge financing to grow faster. Next three product will be launched in 2016 where we expect Facebook like growth. Break even expected for B2B market in mid 2016 and for the public market in mid 2017. Then exponential growth. Multiple Exits in both V/H</t>
  </si>
  <si>
    <t>AirAudit</t>
  </si>
  <si>
    <t>http://airaudit.net</t>
  </si>
  <si>
    <t>Distributed air quality analytics</t>
  </si>
  <si>
    <t>AirAudit is a hw/sw platform to monitor air, in terms of pollution and other qualitative metrics. The network feeds a continuous stream of data from a geographic area and can thus provide a dynamic map of how the pollution is generated and disperses.</t>
  </si>
  <si>
    <t>Kristoffer Laurson (finance and tech)</t>
  </si>
  <si>
    <t>AirAudit is a IoT to monitor the air inside and outside your home and work and as a distributed platform will provide knowledge about exposure and how to improve each breath you take.</t>
  </si>
  <si>
    <t>Consumers</t>
  </si>
  <si>
    <t>Public and academic monitoring</t>
  </si>
  <si>
    <t>concept to prototype development</t>
  </si>
  <si>
    <t>Product and roll-out</t>
  </si>
  <si>
    <t>iStaging Corp.</t>
  </si>
  <si>
    <t>http://www.iStaging.co</t>
  </si>
  <si>
    <t>Virgin Islands, British</t>
  </si>
  <si>
    <t>Tortola</t>
  </si>
  <si>
    <t>iStaging is a mobile application helping people visualize their future home.</t>
  </si>
  <si>
    <t>iStaging is a mobile application combining augmented reality and virtual reality to help people find their dream home and furnish it with the perfect decoration. We provide services to construction companies, real estate agencies, furniture manufacturers and interior designers.</t>
  </si>
  <si>
    <t>Founded by the lifetime entrepreneur Johnny Lee, iStaging is backed by a world-class team of engineers and designers, including CTO Felix Chang, PhD graduate from the best university in Taiwan, and Director of Design Sophia Wang, experienced interior designer.</t>
  </si>
  <si>
    <t>iStaging is an app tailored for all the businesses playing a role in the home and furniture purchasing process. We creates connection with other businesses and helps them sell more and to new clients. iStaging is also a mobile platform for consumers helping them to find and decorate their home.</t>
  </si>
  <si>
    <t>We provide services to real estate developers, real estate agencies, furniture makers and interior designers. Our end user app can be used by anyone in search for a home or furniture. Geographically we target every market where people are willing to spend money to purchase a home or furniture.</t>
  </si>
  <si>
    <t>We have a few competitors providing augmented reality apps for furniture or virtual reality apps for real estate, while we combine these two technologies. Our technology tends to be more powerful and our interface more user-friendly than most of them.</t>
  </si>
  <si>
    <t>iStaging was launched in September 2014. We won 2 major awards and were chosen for the 2015 Orange Fab Asia  Accelerator Program. We have sales channels on 4 continents and cooperate with top furniture and real estate companies.</t>
  </si>
  <si>
    <t>Firstly, we aim to expand our business sales channels to more than 30 countries in the next 18 months. Our goal is to gather as much content as we can from businesses. We will then launch our end user version available for everyone in 2016 Q1, and focus on growing its user base.</t>
  </si>
  <si>
    <t>dadada</t>
  </si>
  <si>
    <t>odaoda</t>
  </si>
  <si>
    <t>http://odaoda.com</t>
  </si>
  <si>
    <t>dadadad asd ad ad adasda sadada aafadfafa safadad qaadad adadaddad.</t>
  </si>
  <si>
    <t>kadada asdjhkjhjhd adkansdn adajdkaj   adajdlkjadlaju   adfakfjaf adfaf  afjkj dada;dka adada dak;kk a    d  dadada daddjoi 'oi\oioi  \\ii;jlkjl</t>
  </si>
  <si>
    <t>dadjkhh jkl;j jlkjlkjda a 'k'kljlkjda  jkasdkjadlja.</t>
  </si>
  <si>
    <t>adadadada adfa afa afafaf afafa afafafa afafafafg</t>
  </si>
  <si>
    <t>sdadadad afafa f afafafag afafa af</t>
  </si>
  <si>
    <t>afafafbbabgababn    sgkjslgslk21sgshdfs  rf4ass3fs   sfs313484fgs    sffgospghoispgois.</t>
  </si>
  <si>
    <t>czczc zz zfzfz zzfzf zfzfzfz zfzfzfz</t>
  </si>
  <si>
    <t>321321z  jhkdhajhda  ajdlakjdfla asldka;kdaoe;l ada;kda;lkda kd;lakda;orekl adka;ldkak lakdal;kdaokd;alk a;ldlkaldka d;lk lk;k a;lkdadk;ad.</t>
  </si>
  <si>
    <t>Kielikone Ltd.</t>
  </si>
  <si>
    <t>http://www.kielikone.fi</t>
  </si>
  <si>
    <t>Dictionaries, machine translation, proofreading, language guides and e-learning.</t>
  </si>
  <si>
    <t>In addition to dictionary services, our flagship product MOT® includes machine translation, proofreading services and language guides. We are now preparing to take our next generation language learning service MOT+ to new markets.</t>
  </si>
  <si>
    <t>Founder: Ph.D. Harri Arnola, Key team members: Liisa Stén, Arto Leinonen, Kaarina Hyvönen, Justin Goney</t>
  </si>
  <si>
    <t>MOT+ is a vocabulary learning service based on high-quality content from the best publishers. Unlike any other vocabulary learning service we are able to offer our users a language learning experience in their native language.</t>
  </si>
  <si>
    <t>The first target customers are the Finnish schools. We are actively taking part in the ongoing digitalization of learning materials in Finnish schools. Second, we will target our existing B2B customers.</t>
  </si>
  <si>
    <t>Our competitors include e.g. Quizlet and Duolingo. Compared to our competitor’s products our service combines all the following aspects: 1) Top publishers’ dictionaries  2) The service is truly multilingual. 3) Gamelike mechanics to motivate users.</t>
  </si>
  <si>
    <t>We have hired 2 persons in the Sales and Marketing and 3 in Software Development. We’ve also established partnerships with several service providers.</t>
  </si>
  <si>
    <t>We are planning to scale up both by hiring and by building partnerships. In Software Development we are looking at hiring 2-4 people, and in Content Development 1.</t>
  </si>
  <si>
    <t>INTACT</t>
  </si>
  <si>
    <t>http://www.intacthealthcare.com</t>
  </si>
  <si>
    <t>Bari</t>
  </si>
  <si>
    <t>INTACT develops hardware and software solutions for healthcare</t>
  </si>
  <si>
    <t>INTACT – healthcare making impact – designs, patents, develops and distributes hardware and software solutions for assessing and reducing risk, for increasing Patient Safety and for improving the quality of life of people with disabilities, the elderly and patients, at the hospital and at home.</t>
  </si>
  <si>
    <t>Nicholas Caporusso, CEO. PhD in Computer Engineering, Fulbright in Technology Entrepreneurship @Santa Clara University_x000B_10+ years research experience in Human-Computer InteractionGianluca Lattanzi, COO, 5 years managerial experience, 1 company exit</t>
  </si>
  <si>
    <t>dbGLOVE (patented, market-ready) is a wearable device that digitizes several existing touch-based alphabets, such as Malossi and Braille, to enable blind and deaf-blind people to use all the features of a mobile device, to communicate with others, and to interact with the world.</t>
  </si>
  <si>
    <t>dbGLOVE is available in two different versions for the interaction and healthcare markets. In the interaction market, we mainly target gamers, designers and music players. In the healthcare market, our target users are the blind and deaf-blind, people with autism or who suffered from stroke.</t>
  </si>
  <si>
    <t>In the interaction market, competition mainly consists of input interfaces such as Myo, Leap motion and other devices for interacting with virtual environments. In addition to input features, dbGLOVE provides output and it supports more tangible interaction and accurate control via touch.</t>
  </si>
  <si>
    <t>We funded the company, raised money to develop 6 prototype iterations, reached 5 major customers and piloted with 30 users, and partnered with some of the largest organizations  for blind and deaf-blind people.</t>
  </si>
  <si>
    <t>Currently, dbGLOVE is in production. The company has a trial already planned with the UK government. The trial will enable the company to collect marketing material that will be utilized to realize a crowdfunding campaign that will help product dissemination with already existing partners.</t>
  </si>
  <si>
    <t>Zalster</t>
  </si>
  <si>
    <t>http://zalster.se</t>
  </si>
  <si>
    <t>Algoritm-based Ad Optimization Engine for Facebook and Instagram Ads.</t>
  </si>
  <si>
    <t>Zalster is an ad optimization engine with a lot of new functionalities that no competitor has. We're also doing a lot of analysis within online marketing (like Forrester Research). Our goal is to be the ONLY platform for handling all kinds of online marketing (Adwords, Facebook, Instagram...).</t>
  </si>
  <si>
    <t>ALBIN STÖÖP - Statistics genius and growth hacker. Previously marketing manager on Schibsted (SWE).
AXEL STORCKENFELDT - Educated in psychology, cognitive science and philosophic marketing. 
NATHANAEL ANDERSSON - Ad optimization genius. Previously on Schibsted (SWE).</t>
  </si>
  <si>
    <t>Zalster is an ad optimization engine with optimization on a whole new level. We're tracking cross-platform and solving the problem of attribution. Our engine is built in a artificial intelligence-way, with the goal to always be better by itself. Automated marketing with AI is the future.</t>
  </si>
  <si>
    <t>All B2C companies with a Facebook Ads budget bigger than $10k per month (= a whole bunch, world-wide).</t>
  </si>
  <si>
    <t>Qwaya, Kenshoo, Smartly.io, SocialCode. 
We're working with attribution, artificial intelligence and disruptive optimization in a way that the others aren't. We're data-driven in a whole another way, that's why we can't have clients with relatively small budgets.</t>
  </si>
  <si>
    <t>We've acquired a huge list of companies to our waiting list. Our software release will be in november. So, mostly developing in the last 12 months. (And some consulting).</t>
  </si>
  <si>
    <t>We will be disruptive in the way we analyze and optimize through our engine. 2 first months from today will be to BETA the engine, to release it in november. The remaining 16 months will be cutting-edge on the engine and acquire more customers.</t>
  </si>
  <si>
    <t>AxCrypt</t>
  </si>
  <si>
    <t>http://www.axcypt.net</t>
  </si>
  <si>
    <t>STOCKHOLM</t>
  </si>
  <si>
    <t>File security for you and your team</t>
  </si>
  <si>
    <t>AxCrypt provides file security for individuals and teams based on strong encryption. Our product is extremely easy to use, and is targeted for all file security over open channels like email and in cloud storage services such as Dropbox.</t>
  </si>
  <si>
    <t>Svante Seleborg, Zebastian VictorinTeam: Måns Hansson, Linda Olander, Samuel Johannsson, Elias Rosell (part time)</t>
  </si>
  <si>
    <t>AxCrypt is the next stage of development of an already existing free application with the same name, with an established user base of milions of users and existing traffic and downloads. AxCrypt is currently a Windows desktop application, but all other platforms will very soon be supported.</t>
  </si>
  <si>
    <t>The cloud storage industry alone has more than 1.3 billion users and is expected to increase.</t>
  </si>
  <si>
    <t>There are mainly 2 major companies (Boxcrypt, nCrypted) that are fighting for our target market.Main competitors (Similarities in concept, technology and provided service)</t>
  </si>
  <si>
    <t>5000 downloads/day</t>
  </si>
  <si>
    <t>4500 downloads/day</t>
  </si>
  <si>
    <t>SwipeStox</t>
  </si>
  <si>
    <t>http://www.swipestox.com</t>
  </si>
  <si>
    <t>Frankfurt am Main</t>
  </si>
  <si>
    <t>„SWIPESTOX – SMARTEST SOCIAL TRADING APP WORLDWIDE"</t>
  </si>
  <si>
    <t>SwipeStox is a mobile first social trading app that allows everyone to trade Forex, Indices, and CFDs simply by copying other trades. Everyone can swipe through the trades other experienced traders have created and profit from their knowledge about the markets.</t>
  </si>
  <si>
    <t>Benjamin Bilski - Serial Entreprenuer. Wladimir Huber - Capital Markets and Finance.</t>
  </si>
  <si>
    <t>By swiping through the signals and copying them, our clients profit from the wisdom of the crowd. And that’s how they can easily assemble their own strategy by taking care of a proper risk management through in advanced defined stop loss and take profit levels.</t>
  </si>
  <si>
    <t>Social Trading - Forex, Indices, CFDs. 
Forex is the largest and most liquid market in the world.</t>
  </si>
  <si>
    <t>Zulutrade, etoro and ayondo are the main competitors. By swiping through the signals and copying them, our clients profit from the wisdom of the crowd. And that’s how they can easily assemble their own strategy by taking care of a proper risk management. No prior knowledge about trading required.</t>
  </si>
  <si>
    <t>During the last 12 months we were able to develop the product and to secure required licenses and partnerships. In October 2015, we will release our demo version in the appstores.</t>
  </si>
  <si>
    <t>For the upcoming months, we plan to improve the demo version and to go live in December 2015 with real money trading. Further we will need to raise money in order to develop the platform. Extensions will be an own credit card and the possibility to trade real stocks.</t>
  </si>
  <si>
    <t>Aiven</t>
  </si>
  <si>
    <t>http://aiven.io/</t>
  </si>
  <si>
    <t>Scalable, self-healing database service in the Cloud</t>
  </si>
  <si>
    <t>Aiven is busy building a next-generation managed database solution. We will enable you to create and manage always-available databases at any scale on your chosen clouds and geographical locations. The service is easily controlled via open API and our web interface.</t>
  </si>
  <si>
    <t>Aiven's team consists of four seasoned software architects with over a decade's experience in building scalable and secure database backend services.  Ohmu Ltd consultants Oskari Saarenmaa, Mika Eloranta and Hannu Valtonen kicked off the project and were joined by Heikki Nousiainen from F-Secure.</t>
  </si>
  <si>
    <t>Aiven is a multi-cloud platform-as-a-service concept which can be used to build and provide secure, distributed and scalable self-healing services.  Our initial offering is a best-in-class PostgreSQL service.  More services will be announced in early 2016.</t>
  </si>
  <si>
    <t>We consider our key market to be agile startups that are keen to use cloud services and wish to concentrate on building their business logic instead of managing infrastructure and platform services.  Various analysts estimate the global database as a service market to be worth more than US$10B.</t>
  </si>
  <si>
    <t>Our main competitors are Heroku and Amazon Web Services' RDS.  Both have great products; we add more cloud and geographical location options while providing unique high-availability and fault resilience options.</t>
  </si>
  <si>
    <t>Aiven project kick-off was in January 2015 and we are now about to publish our service and enter the market.</t>
  </si>
  <si>
    <t>We expect to get the first commercial users for Aiven before the end of 2015 and expect to grow the service rapidly during 2016 reaching profitability by the end of 2016.</t>
  </si>
  <si>
    <t>Namida Diamond Factory Ltd.</t>
  </si>
  <si>
    <t>http://www.namida.fi/</t>
  </si>
  <si>
    <t>We are a brand new gaming start-up with 15 years of experience and a team of 40.</t>
  </si>
  <si>
    <t>Namida Diamond Factory is a fusion of the Finnish game giant Playforia and Oulu-based modern start-up Namida Games. With the fusion of the two, we are breaking into the mobile gaming market with an annual revenue of 3M€, 3 large releases in the pipeline, and an _extremely_ hungry, experienced team.</t>
  </si>
  <si>
    <t>Ilpo Kuokkanen founded Saunalahti Group, one of Finland's biggest telecom operators. Daniel Rantala, the company's CEO, is a 23-year old entrepreneur from Oulu, who's raised +500k for his businesses (incl. Namida Games start phase). Renne Angelvuo is the president of EPDA, http://www.epda-packaging.</t>
  </si>
  <si>
    <t>BubblesIQ is a Bubble Shooter game for Facebook Canvas with +1 million monthly players and a revenue of approx. 200k/month. Spiralways is a story-based 3D runner released for iOS and Android in 2016, and Poker Fortunes is a high-class poker game with luxurious objects as extra currencies.</t>
  </si>
  <si>
    <t>The gaming market is vast, but has space for contenders offering new features to already successful products. We are offering just that with various extra additions to multiple games we have under development. Fresh from the oven, Poppaa Entertainment is also joining our fusion with</t>
  </si>
  <si>
    <t>Zynga is dominating the free Poker games with its Zynga Poker in Facebook. We are bringing Fortune items to play with, and will offer a fresh outlook on the game. Subway Surfers is a super-light casual game that doesn't have any story value, unlike our soon-to-be-released game Spiralways.</t>
  </si>
  <si>
    <t>The company is currently undergoing fusion between Playforia and Namida Games.</t>
  </si>
  <si>
    <t>4-5 large game releases will multiply the revenue of the company, and provide new resources to be used for the marketing of all the released games. Three games are almost finished, and will see the light of day internationally during the next 10 months.</t>
  </si>
  <si>
    <t>Calendit</t>
  </si>
  <si>
    <t>http://calendit.com</t>
  </si>
  <si>
    <t>Umeå</t>
  </si>
  <si>
    <t>Financial &amp; payment services
Health &amp; wellbeing</t>
  </si>
  <si>
    <t>What if your calendar always knew what was most important?</t>
  </si>
  <si>
    <t>Calendit will increase your productivity and focus, by making your calendar smarter. Studies show that todo lists are rarely finished and unfinished tasks cause stress. Our solution: focus on one thing at a time, avoid distractions and commit to what's important. Calendit solves this.</t>
  </si>
  <si>
    <t>Simon Renström, CEO (1976). Software developer and project manager for 19 years. Our team launched a product in 2009 that is now the world's leader in its niche (sports arbitrage). We have 80.000 users in 120 countries and have been profitable (40% profit margin) from year 1 without outside capital.</t>
  </si>
  <si>
    <t>If you could make sure you’re working on your most important task for at least for a few hours every day, how much would your business improve? What if your most important task would always be visible in your calendar, automatically. Without having to download another productivity app.</t>
  </si>
  <si>
    <t>Busy professionals and procrastinators that want to increase their productivity and improve their business or life by focusing on the most important thing every day. Viral marketing perfect. Possible exit strategy: addon to major productivity app or the famous productivity methods (GTD, Pomodoro).</t>
  </si>
  <si>
    <t>Todo lists or calendar apps, like Any.Do and Wunderlist. All these apps require daily focus. Calendit stays out of your way and just works. Very positive results from beta testers.</t>
  </si>
  <si>
    <t>Calendit is in beta and will launch in 2016. Currently looking for partner companies (marketing, PR, design) or angel funding for a launch in 2016. We have a fantastic track record of similar launches with our current product RebelBetting.</t>
  </si>
  <si>
    <t>Our aim is to get 50 beta testers that love the product. This will validate the business idea and we will market aggressively during 2016. As an example, we will be profitable after only 600 paying customers at a $12/mo price point. We project 800 customers after 1 year.</t>
  </si>
  <si>
    <t>Intraboom, LLC</t>
  </si>
  <si>
    <t>http://intraboom.com</t>
  </si>
  <si>
    <t>West Palm Beach</t>
  </si>
  <si>
    <t>Intraboom provides an all-in-one communication platform for your business.</t>
  </si>
  <si>
    <t>Intraboom is an all-in-one communication platform for businesses. We offer comprehensive messaging systems (bulletins, discussions, online chat, mobile text messaging etc.), file sharing, group calendars, tasks, and more. Create as many groups and projects as you like for a low, flat monthly fee.</t>
  </si>
  <si>
    <t>Founder: Christine Ziebell. Background as an attorney and Head of Business Development at one of the largest law firms in the Nordics.</t>
  </si>
  <si>
    <t>Worldwide B2B market, targeted mainly to small and medium sized businesses.</t>
  </si>
  <si>
    <t>Slack, Basecamp, Asana, DaPulse, Wrike, Jostle. Our key advantage is that we offer an all-in-one solution with more comprehensive features than our competitors and that our pricing model is a low flat fee vs. per user per month.</t>
  </si>
  <si>
    <t>We have not launched to the public yet.</t>
  </si>
  <si>
    <t>We are currently in beta and our plan is to launch to the public within the next few weeks. We plan to be active internationally within a very short period.</t>
  </si>
  <si>
    <t>AppGyver</t>
  </si>
  <si>
    <t>http://www.appgyver.com</t>
  </si>
  <si>
    <t>Leading provider of innovative app development tools for all audiences</t>
  </si>
  <si>
    <t>AppGyver creates user-friendly tools that democratize B2E, B2B &amp; B2C app development. The latest, Composer 2, lets companies and developers alike create and distribute sophisticated apps for business needs. AppGyver's tools are trusted by 150 000+ developers and Fortune 500 companies.</t>
  </si>
  <si>
    <t>Marko Lehtimäki(CEO)-serial entrepreneur with strong background in mobile and enterprise systems, Henri Vähäkainu(COO)-mobile, marketing and business solutions, Matti Paksula(CTO)-mobile, cloud, enterprise systems and architecture, Nathanael Montgomery(CMO)-background in B2B software marketing</t>
  </si>
  <si>
    <t>Composer 2 is the only visual development platform for non-coders to create professional business apps for mobile and web. People use AppGyver to rapidly create app solutions for small and large businesses. Importing data from existing enterprise systems is easy, and end apps are fully extendable.</t>
  </si>
  <si>
    <t>Target market includes everyone interested in creating business apps. Every company from small to large enterprises is challenged by the complexity and expensiveness of custom software development. Our users include employees building apps for their company as well as people selling solutions.</t>
  </si>
  <si>
    <t>Our competitors are divided into two groups: tools for developers and for non-developers. App development with AppGyver is way faster and cheaper than coding with developer tools. In non-developer tool segment we are the only extendable visual platform, and we focus on business data and processes.</t>
  </si>
  <si>
    <t>Our user base (people building apps) grew from 15 000 to 150 000 and the amount of apps built with our platform grew from 5000 to 50 000 in the last 12 months.</t>
  </si>
  <si>
    <t>Our target is to grow our user base to 500 000+ and apps to 250 000 in the next 18 months. User base growth will be achieved by continuous marketing efforts, incredible product roadmap and accelerating viral spread. Amount of apps grows with user base and through product improvements.</t>
  </si>
  <si>
    <t>Staaker</t>
  </si>
  <si>
    <t>http://www.staaker.com</t>
  </si>
  <si>
    <t>Trondheim</t>
  </si>
  <si>
    <t>Staaker is a fully automatic flying cameraman.</t>
  </si>
  <si>
    <t>Staaker’s key proprietary technology advancements are in its revolutionary tracking methodology and specifically its predictive drone artificial intelligence.  Staaker’s products and algorithms to face huge potential markets for high-end B2B customers, including filmographers, and tv production.</t>
  </si>
  <si>
    <t>8 Highly skilled Engineers all with MsC in: Computer Science x 3 (AI and embedded systems), Mathematical modelling and numerics, and Industrial Economcis. BsC in: Mechantronic, Aeronautical, and Mechanical Engineering.</t>
  </si>
  <si>
    <t>Staaker is a drone with a small tracker unit. The tracker signals the drone about where the user is, and Staaker’s special technology predicts and controls the interaction between drone and the athlete. Staaker is portable and super easy to use. It works like this: youtu.be/n5yhwoFd4MQ</t>
  </si>
  <si>
    <t>The initial adressable market size is approximately 20% of all action sport camera buyers; $50M in 2014 and $1.5 B in 2020.
Exit opportunities once we have proven the technology in the market: GoPro, DJI, Sony and 3DRobotics.</t>
  </si>
  <si>
    <t>DJI, 3DR &amp; GoPro are companies that make manual drones, they will eventually move into our space. 4 startups makes similar products, no one has launched. DJI &amp; GoPro say that we have the best tracking algorithms they have seen.</t>
  </si>
  <si>
    <t>We have mostly been developing the product, we recently launched on facebook and have 1000 followers. Our key metrics apart from sales will be views on youtbue, traffic in our soon to be webshop and likes on facebook.</t>
  </si>
  <si>
    <t>Like GoPro our sales will be driven by views on Youtube. Through our network we have access to world famous winter athletes and they will help us get a large reach and viral movies. Our product creates awesome movies, so every customer will also be a marketing help for Staaker.</t>
  </si>
  <si>
    <t>ite wiki oy</t>
  </si>
  <si>
    <t>http://www.itewiki.fi</t>
  </si>
  <si>
    <t>Ite wiki enables listing of suitable it-partners when digitalizing business</t>
  </si>
  <si>
    <t>Ite wiki is an open marketplace which enables listing of suitable b2b it-partners when digitalizing business processes.</t>
  </si>
  <si>
    <t>Johannes Puro,  co-founder, CEO. Background in it-sales, marketing and mediaEeva Melama, co-founder. Background in business process digitalizationHarri Liimatta, Software developmentTuomas Piispanen, Software developmentJari Pakarinen, Graphic designHeikki Melama, Consulting</t>
  </si>
  <si>
    <t>An open platform which unites IT expertise wit buyers. IT service providers and software developer companies visualize their offer at ite wiki and business developers list suitable partners. The technology is our own, but the main asset is the huge user base and ecosystem around the service.</t>
  </si>
  <si>
    <t>Market around 5 billion in Finland, 20 billion in northern Europe. Global market is huge. According to Statista the global it spending is 3,507 billion U.S. dollars in 2015.</t>
  </si>
  <si>
    <t>Google, Linkedin, local services in niche markets. No actual competition recognised in Finland, this is the first marketplace at this sector that works.</t>
  </si>
  <si>
    <t>over 100.000 searches made in the service, over 900 user companies, 40 paying customers.</t>
  </si>
  <si>
    <t>Growing of the sales team, User base growth, the amount of significant comapanies, increase of the traffic, new social marketing models.</t>
  </si>
  <si>
    <t>Kids Friendly Media Oy</t>
  </si>
  <si>
    <t>http://www.familywithkids.com</t>
  </si>
  <si>
    <t>A global platform for discovering and booking services for families with kids.</t>
  </si>
  <si>
    <t>FamilyWithKids.com is an online directory of kids-friendly places, services and events. We save parents time on discovering and booking services for their families and save companies time and money on marketing. Our pilot project has 8 million users and hundreds of paying customers in Russia.</t>
  </si>
  <si>
    <t>- Viktoriia Krasilshchikova - Founder and CEO, mother of three, an NYU graduate with over 10 years of PR &amp; marketing in IT- a closely-knit team of eleven: IT and editors</t>
  </si>
  <si>
    <t>FamilyWithKids.com is conceived as a multilingual global platform, which allows parents to search for services based on type, location (country, city, neighbourhood), age of child, user reviews, and book them in one click, and at special price. The platform is freemium, companies pay for bookings.</t>
  </si>
  <si>
    <t>There are 300 million kids living just in the developed world. The US Department of Agriculture has estimated the average cost of raising a child up to the age of 18 at $245 340. The global market for kids-friendly services is worth trillions of U.S. dollars and constantly growing.</t>
  </si>
  <si>
    <t>Traditional promotion channels: search engines, social networks, print ads. Traditional sources of information for parents: search engines, social networks, print ads.We will save parents time, enable them to make informed decisions, get special deals.</t>
  </si>
  <si>
    <t>We have launched the global solution under the brand of FamilyWithKids.com, which has already gained 1000 users per day.</t>
  </si>
  <si>
    <t>Cover all of Europe by the end of 2016, build a new booking system, switch from prepaid to pay-per-booking monetization model; optimize website for mobile devices, build apps for iOS and Android, enable one-click booking from mobile devices, roll out a system of special deals for frequent bookers.</t>
  </si>
  <si>
    <t>CeleScreen</t>
  </si>
  <si>
    <t>http://www.celescreen.com</t>
  </si>
  <si>
    <t>Celescreen is an innovative toxicity evaluation platform for cosmetic industry</t>
  </si>
  <si>
    <t>Celescreen provides an innovative toxicity evaluation service performed on the worm C.elegans. The technology is not submitted to the European regulation that prohibits the use of vertebrate animals for cosmetic product evaluation. It’s the unique alternative answering R&amp;D cosmetic issues.</t>
  </si>
  <si>
    <t>Camille Hetez (CEO), Philippe Manivet (CSO) and Maxime le Lièvre (Market. &amp; Commercial Dir.) are the founding team created in 2014. Their complementarity skills in R&amp;D and marketing galvanize the development of Celescreen as a positive &amp; dynamic startup.</t>
  </si>
  <si>
    <t>Celescreen is using a patented shell process allowing  to delude the worm, which is very restrictive, in order to have it “eating” all molecules. After the shell absorption by the worm, we conduct phenotypical and biochemical analysis to evaluate the molecule toxicity.</t>
  </si>
  <si>
    <t>Due to cosmetic regulation environment, Celescreen will focus on this market. CeleScreen provide the unique alternative service to replace vertebrate animal testing. This market is represented by 17 big players that are developing an average of 50 molecules per year each, it represent 1,7Md€ market.</t>
  </si>
  <si>
    <t>Currently there is no alternative to vertebrate animal testing that can provide all cosmetic industrials needs to commercialize. CeleScreen toxicological data are obtained thanks to a complete organism analysis contrary to the test’s majority which are nowadays performed through cellular analysis.</t>
  </si>
  <si>
    <t>During the past year, the company has been launched and is actually in the “Agoranov” incubator. We started the technical development with variable concentrations toxic testing and have very good results. From that, Celescreen obtained 5 letters of commercial interest.</t>
  </si>
  <si>
    <t>We plan to make our first fundraising by the end of 2015. After that, a comparative toxicological study between a mouse and our technological platform will be made. Our commercial launch is plan in July 2016.  At the end of 2016 we will be able to industrially produce at the European level.</t>
  </si>
  <si>
    <t>MADE IN W</t>
  </si>
  <si>
    <t>http://www.madeinw.com</t>
  </si>
  <si>
    <t>Saudi Arabia</t>
  </si>
  <si>
    <t>Riyadh</t>
  </si>
  <si>
    <t>A Marketing &amp; Sales Co. which help manufacturers to market &amp; sell worldwide.</t>
  </si>
  <si>
    <t>MARKETING SERVICES
VIRTUAL - We have launched www.madeinw.com which is World’s most unique e-marketing platform. THIS SERVICE IS FOR FREE.
FACE-TO-FACE - MADE IN W Expo’s proposed Worldwide.
SALES SERVICE - Premium Sales Service (PSS) help manufacturers to sell their products worldwide directly</t>
  </si>
  <si>
    <t>1. Habib Mohammed Hadi Bani-Hashim - Founder &amp; CEO
2. Arsalan Masood - Co-founder &amp; Lead Developer
3. Adnan Masood - Co-founder &amp; Fellow Developer
4. Mohammed Abdal Gader - Infrastructure Team Leader 
5. Habeeb Syed - Head of Business Development
6. Abdul Rahman - Business Development Manager</t>
  </si>
  <si>
    <t>There isn't any existing platform which help manufacturers &amp; traders to connect easily. If a trader is looking for a manufacturer they have to Google. But now through Madeinw.com traders search for different products and get connected with its manufacturer in less then a minute and it is for FREE.</t>
  </si>
  <si>
    <t>Every manufacturer in the world is our prospect customer as they all have to label their products with MADE IN followed by Country of Origin. These manufacturers have a untouched marketing budget. MADE IN W is a one stop solution for their marketing and sales need.</t>
  </si>
  <si>
    <t>DIRECT COMPETITION
1.Alibaba.com
2.Tradekey.com
INDIRECT COMPETITION (Country Specific)
1.Made-in-china.com
2.Indiamart.com
NOTE : All the above are only competing madeinw.com but there is no immediate competition of MADE IN W Inc. as we are a Marketing &amp; Sales Company.</t>
  </si>
  <si>
    <t>OCT-14: First prototype of madeinw.com was delivered
NOV-14/APR-15: Testing, enhancement and further development
MAY-15: MADE IN W Inc. incorporated in British Virgin Islands
JUN-15: Madeinw.com Pre-launched
SEP-15: 100+ different products listed at madeinw.com from 4 different countries.</t>
  </si>
  <si>
    <t>We are started contacting all the countries in the world to promote Madeinw.com among their manufacturers. Eevery country have their own page at Madeinw.com and all those we have approaced have encourgaed us and want to fill their page. Our target is to reach 40,000+ different products by Q3 2017.</t>
  </si>
  <si>
    <t>Feed of Me</t>
  </si>
  <si>
    <t>http://www.feedofme.com</t>
  </si>
  <si>
    <t>Social media
Music &amp; entertainment</t>
  </si>
  <si>
    <t>Personal radio station where your favourite talent is reading your SoMe feeds</t>
  </si>
  <si>
    <t>FeedOfMe is developing a cloud based service, where social media, news services and data from different sensors is combined with premium music services in a way that mimics radio or television broadcast. Every channel is unique and could be personalised by users favourite artists reading voice.</t>
  </si>
  <si>
    <t>Timo Uusi-Kerttula, founder and CEO - Heikki Sarajärvi, interim COO - Panu Ervamaa, interim CTO - Eija Gonzalez, interim project manager - Jaakko Salminen, Advisor - Tiit Paananen, Advisor - Tuomo Luoma, Advisor - Kia Aejmelaeus, Advisor</t>
  </si>
  <si>
    <t>Sometimes a person cannot look his/hers cellphone for social media updates. They do want to listen music and hear news updates. We add Social media feed to classic broadcasting. Our TTS engine could sound anybody (celebrities/  artists) and after initial registration, FOM combines SoMe and music.</t>
  </si>
  <si>
    <t>Global. We start from N. America and then EU, China and India. Our licensed TTS engine can read 45 languages. We are about to build our presence in Los Angeles and with co-operation with TV, movie and music industry, we aim to have more than 100 million users by the end of 2016.</t>
  </si>
  <si>
    <t>So similar products exists. Screen readers are not similar products. Neither are SoMe aggregators.</t>
  </si>
  <si>
    <t>Idea started on FEB 2015. Now we have a great advisory board, interim team and super investors.</t>
  </si>
  <si>
    <t>Next Seed round, presence in the USA and MVP ready by the end of 2015.</t>
  </si>
  <si>
    <t>COMMERCE GUYS &amp; Platform.sh</t>
  </si>
  <si>
    <t>https://platform.sh/</t>
  </si>
  <si>
    <t>Next generation PHP hosting &amp; development workflow PaaS, 300% YoY growth</t>
  </si>
  <si>
    <t>Hosting PaaS built from 5 years experience delivering 300 eCommerce projects globally. Highly flexible workflow bringing about development process regime change. Many PHP technologies already supported, Java &amp; .Net next. Can deploy to multiple hosting infrastructures. Huge market potential.</t>
  </si>
  <si>
    <t>Frédéric Plais, CEO (Co-founder)
Damien Tournaud, CTO (Co-founder)
Kieron Sambrook-Smith, Chief Commercial Officer
Rob Douglass, VP Customer Experience</t>
  </si>
  <si>
    <t>A PHP based web hosting platform, highly otimizing complex development processes for languages/frameworks such as Drupal, Symfony, Magento (Java &amp; .Net coming soon). Huge savings are being made, DevOps is automated out, projects are accelerated. 99.99% production uptime &amp; seamless scalability.</t>
  </si>
  <si>
    <t>PaaS across several PHP markets, Java, .Net. The potential is huge. We are just launching our Magento support, where the need for Platform.sh development AND production value is enormous.</t>
  </si>
  <si>
    <t>Acquia - $80m p.a. revenues. 56% of our new business is unhappy Acquia customers. Acquia has a legacy hosting approach/poor service value.
Herochu - Assume $20m p.a. revenues. Have modern container approach. Platform.sh is far superior.
Platform has none of the above limitations.</t>
  </si>
  <si>
    <t>15 Enterprise customers generating 500k€ in 2014, GM &gt;50%. Currently have 40 enterprise customers signing deals between 10k€ - 350k€
We have learned how to sell Enterprise, and have several global reference clients.
The self-service business has 300 customers paying between 100€ - 6k€ p.a.</t>
  </si>
  <si>
    <t>1.5m€ in 2015, 5m€ forecast in 2016. GM &gt;70%</t>
  </si>
  <si>
    <t>SkillzzUp</t>
  </si>
  <si>
    <t>http://skillzzup.com</t>
  </si>
  <si>
    <t>Tool to evaluate students performance in real time based on skillpoints</t>
  </si>
  <si>
    <t>Skillzzup is an Edutech tool that allows teachers give real time feedback for students and students to follow their performance in intuitive and easy to use application. Students can assess them selves and get awarded of gathered skillpoints. Tool is made mostly to motivate young students.</t>
  </si>
  <si>
    <t>Kimmo Kumpulainen, father of the idea, background in education. Taru Kumpulainen, marketing, background in adverticement, Pihla Rostedt, designer, background in software development and agile leadership, Jani Mikkola, software developer/architecture, background in sw development</t>
  </si>
  <si>
    <t>Skillzzup applications first demo was used in several schools like a real product. After demo period students asked from their teacher when will he start using skillzzup again. I think that this shows that we have connected with our targetgroup, students. Skillzzup is easy to use and informative.</t>
  </si>
  <si>
    <t>Market consist of schools that give education that aims to a certain profession and we are currently emerging into primary, secondary and high schools. As long as you have skills to learn, you can use skilzzup!</t>
  </si>
  <si>
    <t>We have not found direct competitors, but Wilma in finland gives some of the features. Our advamtage is the easyness of use and focused on learning featureset</t>
  </si>
  <si>
    <t>First demo ready in spring 2014, functional demo ready in autumn 2014, functional demo in use in schools in the end of 2014, first commercial version ready in summer 2015, first commercial version in schools, autumn 2015</t>
  </si>
  <si>
    <t>Emerging in to primary and secondary schools, enhancement of gamification, internationalisation</t>
  </si>
  <si>
    <t>Speaky</t>
  </si>
  <si>
    <t>http://www.gospeaky.com</t>
  </si>
  <si>
    <t>Louvain-la-Neuve</t>
  </si>
  <si>
    <t>Speaky is a social network to learn languages online.</t>
  </si>
  <si>
    <t>We connect language learners and native speakers around the world to help them learn and share languages together.</t>
  </si>
  <si>
    <t>We are three friends from university: - David Defrenne, Civil Engineer in Computer Science. - Benjamin Defrenne, Civil Engineer in Applied Mathematics. - Ludovic Chevalier, Business Engineer.</t>
  </si>
  <si>
    <t>Not like any other website selling games, softwares, courses or whatever, we are focusing on practice: "the best way to learn a language is to practice it with native speakers!".Speaky is a real social place to learn languages with more than 100.000 users from all around the world.</t>
  </si>
  <si>
    <t>Digital language learning is worth 5 billion dollar while the overall language learning market is worth 54 billion dollar. CAGR is about 25% year after year for digital language learning. We are going after a huge market that is growing extremely fast.</t>
  </si>
  <si>
    <t>Our biggest competitors are Babbel.com, Livemocha.com and Busuu.com in the "Language Learning Social Network". Duolingo.com is also a huge competitor but we see many of our users use Duolingo AND Speaky as both services are rather complementary than competitors (learning vocab / practicing). .</t>
  </si>
  <si>
    <t>From 0 to 100.000 users with +20% growth rate per month.User activity in hours spend on the website is growing by 35% per month and is now at 50.300 hours per month on Speaky. (195.000 sessions of 15:25 minutes average).</t>
  </si>
  <si>
    <t>Started less than 12 months ago.</t>
  </si>
  <si>
    <t>Energoresurs-STE (EnergyResource-STE)</t>
  </si>
  <si>
    <t>http://steatit.ru</t>
  </si>
  <si>
    <t>Petrozavodsk</t>
  </si>
  <si>
    <t>Company produces heat-accumulating products, fireplaces and electro-heaters.</t>
  </si>
  <si>
    <t>Company has 15 different patents in Russian Federation concerning innovation technologies and also 4 international publications in Enterprise Europe Network (http://steatit.ru/english/). Company is well-known in Republic of Karelia and is a resident of Skolkovo from year 2012.</t>
  </si>
  <si>
    <t>Company was founded by Alexander Mihailovich Anisimov, who is an energy engineer. He is an author of 15 patents in Russia, which are related to energy. Development manager from the year 2015 is Gleb Panov. Education: Kajaani University of Applied Sciences – Bachelor of Business Administration</t>
  </si>
  <si>
    <t>Company produces heat-accumulating stoves and fireplaces made of soapstone.The last project about innovation technology was “healing heat-accumulating electric furnaces Annikki” together with Medical University from Saint-Petersburg and these furnaces have positive effect on a health.</t>
  </si>
  <si>
    <t>The actual market is customers with houses, dachas and etc., where stove is needed. Another potential customers are SPAs, health centres, and retailers, who is specialised on stoves for saunas.</t>
  </si>
  <si>
    <t>The company's competitors are another sellers and manufacturers of stoves and fireplaces from soapstone in Republic of Karelia.</t>
  </si>
  <si>
    <t>These year company has sold the first heat-accumulator which is working as from firewoods as from electricity. In addition, the research was done about regions in Russia where will not be gas energy system in future in order to begin selling of such heat-accumulators in there.</t>
  </si>
  <si>
    <t>For the future, company wants to organize installation of the heat-accumulators in Moscow region (14 places were found) as was mentioned above, where is no gas energy system; creation of the heat-accumulators max  power 10 mW for atomic power stations. Expanding into global market with ANNIKKI</t>
  </si>
  <si>
    <t>Catgear Games</t>
  </si>
  <si>
    <t>http://catgeargames.com</t>
  </si>
  <si>
    <t>Malaysia</t>
  </si>
  <si>
    <t>Cyberjaya</t>
  </si>
  <si>
    <t>Making cute games Fur-Real</t>
  </si>
  <si>
    <t>Catgear games experienced publishing games in various platforms including PC, Android, iOS and Playstation Mobile. On December 2014, Catgear Games received their first award from MDeC - Intellectual Property Creator’s Challenge (IPCC).</t>
  </si>
  <si>
    <t>Ahmad Fauzan bin Azini, Chief, Game Designer. Akmal Hakim bin Abdul Khalik, Art Director, PR. Muhammad Khairussani bin Ismail, Lead Technical Artist. Muhammad Ridhwan bin Daud - Lead Programmer</t>
  </si>
  <si>
    <t>One hold puzzle game with sticky wall mechanics. Launch the cat by tapping, eat the nightmares and win the game.</t>
  </si>
  <si>
    <t>Casual Mobile Games,  and the market is growing in SEA with expected to  reach $7bil by 2019.</t>
  </si>
  <si>
    <t>Puzzle type game companies, we have the advantage with our innovative gameplay and cute character.</t>
  </si>
  <si>
    <t>We've held multiple playtest during our session with GameFounders to gain feedback on our gameplay. There were a lot of positive feedbacks and we're planning to improve the overall visual design.</t>
  </si>
  <si>
    <t>In the next 18 months, we're planning to focus finishing and polishing by 3 months, and start soft launch by next year. Then we'll be focusing on user acquisition.</t>
  </si>
  <si>
    <t>BOLD Gadgets OU</t>
  </si>
  <si>
    <t>http://www.boldgadgets.com</t>
  </si>
  <si>
    <t>BOLD Gadgets reinvents tech gadgets with fashion to become the Apple for Gadgets</t>
  </si>
  <si>
    <t>BOLD recreates smartphone accessories and gadgets with more focus on usability and design to provide sleek and handy gadgets for a facilitated modern tech lifestyle.</t>
  </si>
  <si>
    <t>Ismat Tuffaha
Co-founder, industrial engineer
Lama Mansour
Co-founder, business management and marketing
Osaid Nabulsi
Electrical engineer
Sean Zheng
Industrial design</t>
  </si>
  <si>
    <t>?- BOLD Knot (live product): a fashionable power bank with a fast charging cable. BOLD Knot is a stylish keychain power bank that has the capacity of adding up to 3 hours of extra talk time, with a x2 faster charging cable.</t>
  </si>
  <si>
    <t>The market size of smartphone accessories was worth around $51bn in 2014, with the smartphone charging accessories being at $9bn, and with increasing numbers for both yearly, with no market leaders in fashionable tech gadgets.  We aim to take a market share in tech gadgets with fashionable design.</t>
  </si>
  <si>
    <t>Our three main competitors are Belkin, Logitech and Philips. These companies along with other gadget companies operating worldwide are very much tech focused, in that they provide mere functional solutions without attention to usability and design. 
https://goo.gl/qiGixQ</t>
  </si>
  <si>
    <t>We launched our first product on Indiegogo in May 2015 and since then, we have raised more than $100,000 and we have around 3000 customers from pre-orders. Please find more in our business plan here: http://bit.ly/1DToi6j</t>
  </si>
  <si>
    <t>We will shift online orders to our own website, and we will launch our product for retail. We already have distributor and retailer connections, and we expect our product to grow in physical retail in Europe and the US. We will also introduce the second product in the third quarter of 2016.</t>
  </si>
  <si>
    <t>Wise Waste</t>
  </si>
  <si>
    <t>http://wisewaste.eu</t>
  </si>
  <si>
    <t>Smart City Waste Optimisation</t>
  </si>
  <si>
    <t>We provide optimisation of trash collection using live monitoring of trash levels, via a lost cost add-on that connects to a centralised system, allowing us provide real time data for route planning and predictive analysis.</t>
  </si>
  <si>
    <t>André Castro Lundin, M.Sc. Digital Media Engineering, DTU, Project Manager, Patrick James Leese, M.Sc. Digital Media Engineering, DTU, Business DeveloperMike Castro Lundin, B.Sc. Electronics and Computer Engineering, Technical Specialist</t>
  </si>
  <si>
    <t>A simple low-cost add-on that provides more and accuracy at a cheaper cost of what is currently on the market.</t>
  </si>
  <si>
    <t>Current total global cost = $205 billion. 2025 local cost = $375 billion. For low income countries, waste management will cost more than five times as much in 2025 as it does now. How can a country whose income per capita is under $876 going to pay for that?</t>
  </si>
  <si>
    <t>There are 3 competitors based in other countries, but they have developed high end sensors (over 5KDKK per sensor). This is too expensive, especially for smaller bins that can be found by the thousands in big cities. We are confident that we can design and produce a cheaper sensor in a way that the</t>
  </si>
  <si>
    <t>We are just beginning the prototyping phase.</t>
  </si>
  <si>
    <t>Fully working prototype and go-to-market strategy developing through a through through and detailed market mapping research.</t>
  </si>
  <si>
    <t>Sharetribe</t>
  </si>
  <si>
    <t>http://www.sharetribe.com</t>
  </si>
  <si>
    <t>Sharetribe is the easiest way to create an online marketplace website</t>
  </si>
  <si>
    <t>Sharetribe is a SaaS platform that makes it really easy for aspiring entrepreneurs to create their own marketplace website in the spirit of Airbnb, Etsy or Fiverr. Anyone can create, configure and launch their site in one day, without technical skills.</t>
  </si>
  <si>
    <t>Sharetribe founders Juho &amp; Antti have been working together on online marketplaces since 2008. Both are masters of science in technology from Aalto University. CEO Juho previously founded a digital agency.The team has 6 senior software developers,  1 designer, 1 support chief and 1 growth hacker.</t>
  </si>
  <si>
    <t>Billions of dollars are spent each year into building and running online marketplaces.</t>
  </si>
  <si>
    <t>Some competitors: http://www.near-me.com/ , http://marketplacesinc.com/ , and various plugins for WordPress, Shopify and Magento. Sharetribe differs by being the only fully automated SaaS solution, with quickest setup time and an affordable price.</t>
  </si>
  <si>
    <t>12 months ago we had 60 paying customers, now we have 400. An average customer is paying just under 100€ per month as a recurring fee.</t>
  </si>
  <si>
    <t>So far our growth has come with practically no marketing. In the next 18 months we'll ramp up our marketing efforts by launching a new content marketing initiative, paid ad campaigns, affiliate/referral program and a partnership program, acquiring several thousand customers.</t>
  </si>
  <si>
    <t>feat. AS (feat.fm is the product name)</t>
  </si>
  <si>
    <t>http://feat.fm</t>
  </si>
  <si>
    <t>Oslo / Trondheim</t>
  </si>
  <si>
    <t>Music &amp; entertainment
Social media</t>
  </si>
  <si>
    <t>feat.fm is a social live streaming platform for music related content.</t>
  </si>
  <si>
    <t>feat.fm is social live streaming platform that allows fans to interact in real-time with the artists and fellow fans though chat, images, virtual applause etc. They can even by merch, tickets to upcoming shows or give donations. Artists can "go live" wherever, whenever, and doing whatever. They rule</t>
  </si>
  <si>
    <t>feat. AS was started by fellow students at the Norwegian University of Science and Technology. We're currently 4 full-time employees and owners (2 biz, 2 dev) with another 4 part-time  (3 dev, 1 design), all with M.Sc. in their areas of expertise (designer has B.A.). Funded by expert angels (social)</t>
  </si>
  <si>
    <t>A streaming platform for musicians (i.e. non-tech) that is  incredible easy to use, with a great design (artists are brands). Artist and industry professionals can give their fans a look into their world, streaming anything from concerts to live tour blogs. Fans show support with donations,merch etc</t>
  </si>
  <si>
    <t>Global 2-sided Market: Artists/professionals with a certain reach on SoMe (bring fans to their streams). Fans, typically millennials to young professionals who are active on SoMe and used to spend their own or their parents money online. Focus currently on music but easily transferable to new market</t>
  </si>
  <si>
    <t>There are many companies that do live streaming of some sort. Some offer social features, and some are catering to the music market, however, their design is often not very appealing (artists have to protect their brands in all channels), their hard to use or they allow anyone to stream (no QC).</t>
  </si>
  <si>
    <t>As userprofiles are just being launched, focus has not been on building a user base (per concert users), but we have been growing our network in the nordic music industry, streaming concerts and festivals (20+ in total). Focus in this period has been on getting funding/board and product development.</t>
  </si>
  <si>
    <t>We are currently attracting artists and professionals to the site to generate content, first in Norway, then Nordics (by:Larm - app launch) and then globally (SXSW /WMC (Miami) and Symposium). Verified artist are added daily, and generic profiles made from public content are used as a growth hack.</t>
  </si>
  <si>
    <t>Taimer Ltd</t>
  </si>
  <si>
    <t>http://www.taimer.com</t>
  </si>
  <si>
    <t>Social entrepreneurship &amp; Impact
Enterprise software</t>
  </si>
  <si>
    <t>CRM &amp; Business Management SaaS -Streamlining your processes</t>
  </si>
  <si>
    <t>Taimer offers organizations productivity, mobility and time-saving tools to enable more powerful customer interactions and sales. Run your business with just one effective cloud-based tool. One edition &amp; one price. All features and updates are included. Use what you need. No hidden costs.</t>
  </si>
  <si>
    <t>Fredi Palmgren, product innovation and business director, marketing agency entreprenur background. Developed Taimer together with CEO Eero Saarinen, since 2012. Eero's background is in the IT &amp; Technology sector. Taimer has 7 full-time employees, is bootstrapped, no loans and has no funding to date.</t>
  </si>
  <si>
    <t>CRM &amp; Sales, social integration, lead generator, project messenger, time tracking &amp; expenses, resource planning, invoicing, graphic reports, calendars, Outlook/Google API's and more. Full functionality on tablets. Mobile native apps and new game changing features coming soon.</t>
  </si>
  <si>
    <t>Taimer has since Sep/Oct 2015 launched in Finland, Sweden and Lithuania on partner cloud marketplaces. Six new country specific Partner entries within 2016/Q1. Market opportunity is huge, the CRM SaaS market will be a $36B Market By 2017. Releasing to global market in Q1-Q2/2016, incl. UK &amp; US.</t>
  </si>
  <si>
    <t>Competitors ZohoCRM, SugarCRM, Severa, ValueFrame. Taimer's competitive andvantage is our one edition pricing and very competitive price point, all-in-one solution with a simple and lean design, comprehensive product, quick and easy to buy and learn. And our professional small and focused team.</t>
  </si>
  <si>
    <t>Currently in second full year of operations that began in April 2015. Second year revenue prediction at 600 000€ (+600% growth), Finland revenue only. First partner reseller acitvated in Q4/2015, 3 countries, 6 new country launch within Q1/2016. First Global distribution deal signed in October 2015.</t>
  </si>
  <si>
    <t>Predicted growth next 18 months 1 500 000€ - 2 500 000€</t>
  </si>
  <si>
    <t>GDP Quadrat</t>
  </si>
  <si>
    <t>http://gdpquadrat.com</t>
  </si>
  <si>
    <t>Special economic zone STUPINO QUADRAT in Moscow region</t>
  </si>
  <si>
    <t>The company GDP Quadrat is an industrial real estate developer and a joint Russian – German venture. Industrial district “STUPINO QUADRAT” is the new large-scale project of industrial development, located in 73 km south of Moscow. . Our competitive policy is built on the quality-based service.</t>
  </si>
  <si>
    <t>Ekaterina Evdokimova, LL.M. (USA), Managing Partner, Attorney at Law (DE), Lawyer (RU) - 15 years of advisory on industrial construction and production localisation in Russia, 10-years experience as Head of Russia Desk and Partner with an international law firm. MR Group - the holding company.</t>
  </si>
  <si>
    <t>Our competitive policy is built on the quality-based service. We provide not only the land plot with the required infrastructure, but also take care of the construction process, apply for the issue of building and connection permits, etc. “Investor concentrates on the business. The rest is our job!"</t>
  </si>
  <si>
    <t>Producers of high-tech and electronic equipment interested in localisation of a production facility in Russia. Due to the policy of importsubstitution foreign manufacturers are in need of localisation of their production.</t>
  </si>
  <si>
    <t>State industrial parks and special economic zones. We build long-term relationships, counting on decades of collaboration. Because the owner of the land plot, the developer and the management company belong to one group and 100% private companies.</t>
  </si>
  <si>
    <t>There are 2 Russian and 2 foreign producers in our industrial park. We managed to achieve a SEZ status for 6 months. There is the signed LOI with German company Phoenix Contact for localisation of their production and 3 more are under negotiations right now.</t>
  </si>
  <si>
    <t>The estimated investment amount of potential Residents of the SEZ “STUPINO QUADRAT” amounts to 50 bln. rubles, which in 2015 will result in more than 230 bln. rubles of profit and creation of 6 thousand workplaces. We plan to attract 10 foreign companies to become residents of SEZ by the end of 2015</t>
  </si>
  <si>
    <t>DeliTreat AB</t>
  </si>
  <si>
    <t>http://www.delitreat.com</t>
  </si>
  <si>
    <t>Future of all in one marketing and payments at fingertips for retail businesses</t>
  </si>
  <si>
    <t>Delitreat enables retail based store businesses to take their customer relationship to the next level. Its a cloud-based platform that helps businesses to set-up and manage a comprehensive Customer Engagement System in a matter of minutes &amp; enables them to attract, retain and get repeat customers.</t>
  </si>
  <si>
    <t>Prashant Dang: CEO, 14+ yrs of exp in Seamless Mobile Payments, SEQR, Mobile Money, Ericsson. Startups: Easy Reach, Mobileware technology, Eshout
Tushar Goel COO, 14+ yrs of exp in Presales, Mobile Commerce, Buongiorno, Ericsson. Startup: GiftsOnTheGo, Alltap
Advis Board: Trude Gajland Microsoft</t>
  </si>
  <si>
    <t>The system engages customers with personalized rewards and provides data back to store owners with insights that can help grow their business. This system gives access to behavioural data from customers that is usually only available to bigger retailers and provides an enjoyable experience to users.</t>
  </si>
  <si>
    <t>Retail Loyalty Market Value 
Loyalty Market Estimated EU + US: 10.7 B USD
Total Addressable Market
•	Total Retail Outlets in EU+UK        8.0 Mn
•	Qualified Outlets                             1.5 Mn 
•	Revenue Per Year per Outlet          960 USD
•	Total Addressable Market               1.4 B</t>
  </si>
  <si>
    <t>Uber Experience for Local Shopping. Business intelligence and data analytics for informed decisions based on the behaviour and insights. 
Use of iPad, iBeacons instore using Mobile, Cloud and Hardware with Effortless interactions and payments. Compet: Belly Card, LoyalBlocks, LoyalTree, Shopkick</t>
  </si>
  <si>
    <t>Daily 1000+ user visits on Mobile, Web. 1000+ Registered Users across 10 stores with 40% month on month Growth. Daily 35+ check-ins, over 4200 total checkins
One of our outlet has registered 330 members, who have done about 850 check-ins in 4 months time, over 130,000 sek revenue through DeliTreat.</t>
  </si>
  <si>
    <t>Our strategy to bring more number of businesses targeting retail store chains, using marketing channels, enable members to increase check-ins across all our partners and prepaid payments with App. We aim to establish in 1000 Stores in Sweden &amp; UK and acquire 500,000 members on DeliTreat Platform.</t>
  </si>
  <si>
    <t>Clipwise</t>
  </si>
  <si>
    <t>http://clipwise.net</t>
  </si>
  <si>
    <t>Clipwise maximize creativity, self-awareness &amp; renewing professional identity</t>
  </si>
  <si>
    <t>Personal development is a lifelong process. It’s a way for you to develop your skills and qualities, consider your goals in life in order to realise and maximize your potential. We will change the way how people learn creativity and are able to show and share it. We create new career paths.</t>
  </si>
  <si>
    <t>Jukka Ala-Mutka, DSc., Dev. Manager in Siemens, Aalto/McGill University, 15 years training. Antti Äkräs, serial entrepreneur, earlier HP Sales Director, Sonera, 40 years leadership, consulting &amp; training. Risto Saarni, Lic.Sc. 20 years consulting &amp; training, earlier Sentera Dev. Director, sailor</t>
  </si>
  <si>
    <t>Clipwise is a personal assistant for personal development, new idea generation and self-awareness. Usears are able to describe their future potential, share it with mentors, peers and recruiters, social like (or dislike) of shared ideas and support your creativity with curated content.</t>
  </si>
  <si>
    <t>The total addressable market is about 200 million career oriented professionals mainly through two channels: B2B sales to about 5000 higher education organizations and B2C sales via Linkedin's nearly 400 million users, where about 100 million are active users (updated 7/30/2015).</t>
  </si>
  <si>
    <t>There is lots of overlapping competitors around education e.g. universities' own embedded systems, various portfolio websites or general tools like Slideshare, Prezi, Evernote, etc. Our competitive advantage based on simple design, long experience about problem domain and global networks.</t>
  </si>
  <si>
    <t>We had worked with the concept about 18 months and we have a first demo version tested with users. We sold the first pilot to University of Jyväskylä's MBA program in September 2015. We tested marketing with a landing page and 3% of visitors registered to Clipwise.</t>
  </si>
  <si>
    <t>We started pilot program with selected customers and users to finalize the product for sales through AppStore and Google Play. We collectiong pre-launch email register and using content marketing in social media. We are running A/B testing of our landing pages for different target groups.</t>
  </si>
  <si>
    <t>OnSlide</t>
  </si>
  <si>
    <t>http://getonslide.com</t>
  </si>
  <si>
    <t>Bruxelles</t>
  </si>
  <si>
    <t>OnSlide helps retailers drive traffic to stores and data to analyze. Easily.</t>
  </si>
  <si>
    <t>OnSlide is a mobile application presenting deals on slides, the ultimate pre-shopping experience. For marketing departments of major retailers and brands it is an easy way to drive trafic to the stores and analyse shopping behaviours. We have prioritized a B2B approach, working with headquarters.</t>
  </si>
  <si>
    <t>Geoffroy Verney-Carron: business and geopoltics graduate, account manager @Oracle, serial entrepreneur.
Cédric Moulin: 18 years of retail experience with leading international companies (both B2C and B2B).
Youssef Aani: web and mobile developer, technical project manager.</t>
  </si>
  <si>
    <t>Our product is a mobile application. Users will care because they love to shop and clients (retailers) will care because they want to sell and understand their clients. We believe that the way we respond to those interests is attractive enough to gather interest. We will favor a B2B/brands approach.</t>
  </si>
  <si>
    <t>Any place really. Urban (lots of shops) or outlet villages. Might also work on fairs.
If it gathers traction, it could spread in every country with high shopping profiles.</t>
  </si>
  <si>
    <t>Many competitors really. Groupon for the deals, Mallzee or Glanse for the shopping experience (but more online than offline), Smoopa, Store brands apps and a whole new bunch of local small apps that aims at promoting local commerce. We believe our market strategy (B2B) will give us the edge.</t>
  </si>
  <si>
    <t>Not launched yet</t>
  </si>
  <si>
    <t>Have a client. Analyse the results. Build a POC. 
Raise money. Expand.
We have already confirmed interests from three prospects (a retailer in Belgium, a shopping center in the Netherlands and an outlet village operator in France).</t>
  </si>
  <si>
    <t>Dorent Oy</t>
  </si>
  <si>
    <t>http://dorent.fi</t>
  </si>
  <si>
    <t>Dorent is a retention tool for service providers to enable service pauses</t>
  </si>
  <si>
    <t>Enabling service pauses for customers thru a customized Dorent c2c marketplace improves customer satisfaction and retention, adds value to the service provided and brings in new potential customers. A clear win-win-win situation for service provider, member and rentee.</t>
  </si>
  <si>
    <t>Olli Rounaja, CEO, founder: Background in service management, Fitness industry and subscription based business modelAnna Rounaja: Owner, Member of the board. Experienced health and fitness professional. CEO of club of 4000+ membersHannu Koikkalainen: Owner, Advisor. Digital marketing expert.</t>
  </si>
  <si>
    <t>Dorent is a marketplace where users can rent their membership to another person based on the rules given by the service provider.  The rental transaction is fully automated and the process is adjusted to service provider's business needs. No integration needed, thus making Dorent extremely scalable.</t>
  </si>
  <si>
    <t>Fitness clubs and other industries with "sticky" business model (memberhips, season tickets, seasonal contracts).</t>
  </si>
  <si>
    <t>Internally developed rental marketplaces, only in Finland"Non-sticky" business models, such as, pay-per-visitFreeze model for pausing a membership</t>
  </si>
  <si>
    <t>From 0 customers to 4. Currently live with one customer, in launch mode for three more.</t>
  </si>
  <si>
    <t>10 customers by the end on March 31st 2016 and 47 customers by the end of March 2017 with monthly sales of 17.000€. Growth seeking in international fitness club markets.</t>
  </si>
  <si>
    <t>Mondido Payments AB</t>
  </si>
  <si>
    <t>https://www.mondido.com/en</t>
  </si>
  <si>
    <t>stockholm</t>
  </si>
  <si>
    <t>Mondido is a payment service with added analytics and business intelligece</t>
  </si>
  <si>
    <t>Online merchants and web shops loose money and conversion on bad user experiences and failing payment options. Mondido offer a payment service with added data analytics and condition engines, which allows the merchants to A/B test, analyze and capture failing payments to make more money.</t>
  </si>
  <si>
    <t>Robert Pohl (SWE) - CEO/Founder - 15yrs of tech experience, working with companies such as Skype, Time Warner Cable, Nike and TeliaSonera.
Annika Manns (FIN) - COO/Founder - 15yrs of sales, marketing and online monetisation experience.</t>
  </si>
  <si>
    <t>Online merchants and web shops can implement Mondido in their web, or mobile app to enable payments with Cards, Bank, Invoice. Mondido offer detailed analytics, A/B testing, custom reports and conversion optimisation.</t>
  </si>
  <si>
    <t>EU</t>
  </si>
  <si>
    <t>Klarna, Stripe, Paypal</t>
  </si>
  <si>
    <t>100+ customers, PCI DSS Level 1, Multiple payment options.</t>
  </si>
  <si>
    <t>500+ customers, 5bn SEK transaction turnover.</t>
  </si>
  <si>
    <t>Study Cake</t>
  </si>
  <si>
    <t>http://www.studycake.com</t>
  </si>
  <si>
    <t>Reykjavík</t>
  </si>
  <si>
    <t>We make reading fun again.</t>
  </si>
  <si>
    <t>Study Cake is a mobile-first platform that aims to create family moments through reading and turn non-readers into frequent ones. Children earn "braincells" by answering fun questions on the books they are reading. Parents create milestone-based rewards to incentivise their children to read more.</t>
  </si>
  <si>
    <t>Despite our young age, we are well connected, determined and patient. We are all frequent readers and customers of the educational system, so we know how important this is. We know hot to connect to the age group we are targeting and our youth shines through everything we do.</t>
  </si>
  <si>
    <t>The app is a game where children earn "braincells" by answering subjective and objective questions about their favourite books. Parents can create milestone based rewards to incentivise their children to read more. These rewards are ideally family moments such as movie nights and picnics.</t>
  </si>
  <si>
    <t>While global printed book sales are declining, the children's book market is growing. Study Cake is a supplementary product to that market. In the US alone, there are 47.5 million families with children aged between 6 and 18. The purchasing power of this market segment is substantial.</t>
  </si>
  <si>
    <t>Compared to our direct and indirect competitors, we have created, reduced, raised and eliminated value propositions in a way that allows us to differentiate ourselves from the competition. There is not a single player in the market whose objective is to create sincere family moments through reading.</t>
  </si>
  <si>
    <t>Study Cake is only 8 weeks old, but over this short period of time we have managed to create a fully functional app, build sustainable relationships with key partners and are ready for a successful launch in Iceland in November. Our coffee consumption, however, has increased by 800%.</t>
  </si>
  <si>
    <t>We are currently raising $400k and plan to use the capital to hire new talent and expand to new markets. Our most important metrics are our viral coefficient and customer retention. These metrics will be further optimised after launch. We also love big numbers, the plan is 500.000 users by Q4 2016.</t>
  </si>
  <si>
    <t>DeeMe</t>
  </si>
  <si>
    <t>http://www.deemeapp.com</t>
  </si>
  <si>
    <t>Bergen</t>
  </si>
  <si>
    <t>DeeMe represents the up and coming next generation of messaging apps.</t>
  </si>
  <si>
    <t>Mashable blogged about DeeMe as one of five "can't miss apps», whilst Apple featured DeeMe in over 111 countries as best new app. Facebook included us as part of their prestigious FB Start mentorship program and Launching Next listed us as one of the worlds most promising startups.</t>
  </si>
  <si>
    <t>The DeeMe team consists of a mixture between some of the most experienced creatives and entrepreneurs in Norwegian advertising and IT. The teams combined experience with introducing new products to the marked and building solid companies over time, is key to DeeMe`s current and future success.</t>
  </si>
  <si>
    <t>DeeMe represents the up and coming next generation of messaging apps that are making aesthetics a top priority. We spend more time messaging on our phones now than ever before – why not make it a beautiful, stylish experience?  In the 2.0 (Nov 15) we are also introducing group chat and broadcast.</t>
  </si>
  <si>
    <t>Brazil and Latin America will be a very important region moving forward. In addition we will also focus on parts of Asia in 2016; Thailand, Malaysia, South Korea and Japan. Reason being a limited spread of image based competitor apps in those areas and a higher year-on-year app store/play revenue.</t>
  </si>
  <si>
    <t>Other messaging and social apps also send images, videos and text, but the DeeMe way of presenting text and chat directly on the images and videos has proven to be unique and very popular in Brazil, due to the creative younger generations appreciation of innovative design and art.</t>
  </si>
  <si>
    <t>Approx 300.000 downloads since the release in April 2015. We have around 2000 to 3000 new downloads daily, mostly in Brazil. The 2.0 version is expected to increase the number of downloads dramatically with the introduction of broadcast and group chat.</t>
  </si>
  <si>
    <t>The 2.0 version matures DeeMe from a pure one to one communication tool to a full-scale broadcast and group communication tool. This opens up for important syngergies with influencers in our target markets, which is expected to fuel our growth. Goal is 5 million new downloads in the next 18 months.</t>
  </si>
  <si>
    <t>canwz in sweden ab</t>
  </si>
  <si>
    <t>http://www.canwz.com</t>
  </si>
  <si>
    <t>CANWZ makes any public screen interactive with the use of smartphones.</t>
  </si>
  <si>
    <t>CANWZ makes a Digital Interactive Signage system. We  make it cheaper, better and much easier for customers to hook up and give back real data analytics. All web based letting the venue / business owner design and choose what content to show at their public display. Or get full service from us.</t>
  </si>
  <si>
    <t>CANWZ was started 2013 by a team of senior programmers, designers, business developers with experience from Sony Ericson, TAT, Unity Technologies, Massive Entertainment and King.com. CANWZ today is 5 people also working with talented freelancers and consultants. 
CEO Sten Selander</t>
  </si>
  <si>
    <t>[CANWZ] PRO Professional Services, such as Brand Interaction, Events, special projects. 
[CANWZ] API integration to existing Digital Signage systems
[CANWZ] YOUR DISPLAY your own business display using our web service and get the right mix of content to your needs.</t>
  </si>
  <si>
    <t>We are redefining the market for Digital Signage, adding a number of new components to screens in any public environment the addressable market  l is really large. And that's not only pitch talk. Screens are getting cheaper by the day and our tech provides cheap and engaging content.</t>
  </si>
  <si>
    <t>CANWZ is actually alone in the world in doing the things we do. We have recently done a patent investigation and extensive research and even if there are companies doing parts of what can do, we are the only one with a designed, fully working system that scales and caters to new market segments.</t>
  </si>
  <si>
    <t>The last 12 months have been mostly getting the technology ready. In May we went fully over to a server solution enabling us to deliver CANWZ as a cloud service. That meant a world of difference. Now we can prove that one of several business models is working.</t>
  </si>
  <si>
    <t>Sales, sales, sales and promotion. And further improve the CANWZ system to make it even easier for clients to use it.</t>
  </si>
  <si>
    <t>SUM S.R.L.S.</t>
  </si>
  <si>
    <t>http://www.sumsrls.com/</t>
  </si>
  <si>
    <t>Expert in numerical simulations of mechanical, electromagnetic and fluid studies</t>
  </si>
  <si>
    <t>The specific strength of SUM relies on its knowledge base of different systems and processes and on the structuredfocus on each new problem, which ensure the highest reliability in models setup and the most accurate results. Sum aims to perform both fundamental research and applied engineering.</t>
  </si>
  <si>
    <t>Dr. Guido Manzi Founder &amp; CTO. Former researcher at the Max Planck Institute in Leipzig, he specializes in Statistical Mechanics and MathematicalPhysics. He has devoted his research activity to models of microscopic magnetic systems and viscoelastic fluids.He is curre</t>
  </si>
  <si>
    <t>The Anyoon Rotary Engine is and innovative internal combustion engine that has an efficiency of 78%, making it one of the most efficient engine in the world. This is achieved through: constant volume heat addition (CVHA); a higher expansion and internal cooling by water injection.</t>
  </si>
  <si>
    <t>The automobile market is a global high volume market. In 2013 there were over 1bn passenger cars in the world, 260m in the EU alone. Worldwide, over 66m new cars were sold in 2013, 11m in the EU.</t>
  </si>
  <si>
    <t>The Wankel engine has a high surface to volume ratio at top-dead-centre and a shallow, elongated combustion chamber. This creates a long ‘flame path’ that is principally responsible for its high fuel consumption and high level of unburned HC emissions.</t>
  </si>
  <si>
    <t>So far SUM sold R&amp;D services to companies for the value of €100K.</t>
  </si>
  <si>
    <t>SUM expects rapid growth and profits once the Anyoon engine is fully commercialised. This is due to the low operational costs, the easily scalable business model and they very large market. SUM will be able to first grow quickly in Europe and then globally.</t>
  </si>
  <si>
    <t>Salesflare</t>
  </si>
  <si>
    <t>http://salesflare.com</t>
  </si>
  <si>
    <t>Antwerpen</t>
  </si>
  <si>
    <t>The artificially intelligent sales assistent.</t>
  </si>
  <si>
    <t>Relieve your sales people from the CRM burden. Salesflare capitalizes on the data that is already available (in email, phone, calendar, contacts, social ...) to automate the usual administration. We then add artificial intelligence to help you sell more, from contact to contract. Connects with CRM.</t>
  </si>
  <si>
    <t>Jeroen Corthout - Jeroen was previously an account manager at a multichannel marketing and CRM consultancy. Loves sales.
/ Lieven Janssen - Lieven is an experienced enterprise web developer and project lead with ample start-up experience. Turns ideas into products.</t>
  </si>
  <si>
    <t>Salesflare reminds you of who to follow up, researches information on customers, and logs all your activities for you. It also keeps the team updated on the latest customer discussions. While CRM turns you into an assistent, Salesflare takes over the work and frees up time and energy to fully focus.</t>
  </si>
  <si>
    <t>Salesflare sells CRM like software to mid-size to large B2B companies, which will be a totally addressable market of 17B in 2017.</t>
  </si>
  <si>
    <t>Our main competitors are Salesforce IQ, Inbot, ToutApp and HubSpot CRM. We are different because we focus on sales departments of large companies and build artificial intelligence on top of data integration. We offer the best sales assistant that works together with CRM.</t>
  </si>
  <si>
    <t>As we were getting our product ready for the market, our key metric for the past months was the percentage of active users, which has increased from 10% in July to 75% in September.</t>
  </si>
  <si>
    <t>We have just ended our beta period and have started commercialization. We aim to have 93 companies (about 1575 users) on Salesflare by end of 2016, mostly in the Benelux, after which we will launch in the US market.</t>
  </si>
  <si>
    <t>M-Files</t>
  </si>
  <si>
    <t>http://www.m-files.com</t>
  </si>
  <si>
    <t>M-Files helps enterprises find, share, and secure documents and information.</t>
  </si>
  <si>
    <t>M-Files is disrupting the Enterprise Content Management (ECM) market by eliminating information silos and providing quick and easy access to the right content from any core business system and device. According to Forrester Research, M-Files has a unique, metadata-centric approach to ECM.</t>
  </si>
  <si>
    <t>Jim Geary, Executive Chairman
Miika Mäkitalo, CEO
Antti Nivala, Founder and CTO</t>
  </si>
  <si>
    <t>M-Files bridges the gap between existing core business systems, such as CRM and ERP systems, and
content, such as documents and other files. Because of M-Files’ unique
metadata-driven architecture, users can find the right document or other information instantly.</t>
  </si>
  <si>
    <t>The global Enterprice Content Management (ECM) market, $5B+.</t>
  </si>
  <si>
    <t>Alfresco, Box, EMC Documentum, IBM, OpenText, sometimes Microsoft SharePoint (although typically also used together).
M-Files has a unique, metadata-centric approach to ECM and offers greater flexibility than competing solutions. M-Files has a higher user adoption rate, resulting in better ROI.</t>
  </si>
  <si>
    <t>Revenue growth in 2014 was +76%. Historically revenue growth has been 40 - 50 % per year.</t>
  </si>
  <si>
    <t>Will continue to grow revenues 40 - 50 % per year.</t>
  </si>
  <si>
    <t>dsga</t>
  </si>
  <si>
    <t>http://sdafdas.com</t>
  </si>
  <si>
    <t>American Samoa</t>
  </si>
  <si>
    <t>dsgadsg</t>
  </si>
  <si>
    <t>dsgasdg as gasg as</t>
  </si>
  <si>
    <t>d lkjasghlkd ahgkewjf hkejfh aweølk</t>
  </si>
  <si>
    <t>das gkjds hgkja hfklejw her</t>
  </si>
  <si>
    <t>dsag kjdsfah lkwejf hwlkej hrlkj</t>
  </si>
  <si>
    <t>dsahds gasf asg asd sd</t>
  </si>
  <si>
    <t>da sgdsg dsa gads ga</t>
  </si>
  <si>
    <t>d agsdg asd ga</t>
  </si>
  <si>
    <t>dasg dsag sdg asdg a</t>
  </si>
  <si>
    <t>iNovar EMEA Limited</t>
  </si>
  <si>
    <t>http://www.2gomobilenow.com</t>
  </si>
  <si>
    <t>Lymington</t>
  </si>
  <si>
    <t>We enable companies to use All of their enterprise software on mobile devices</t>
  </si>
  <si>
    <t>We enable companies to use ALL of their enterprise software, regardless of vendor or format, on mobile devices whilst remaining 100% data secure - and we do so in moments! Originally aimed at mobilising BI content the 2Go technology has recently been deployed to mobilise entire ERP systems in days!</t>
  </si>
  <si>
    <t>David Monks, COO - founded Computacenter in UK, previously VP International, Exxova Worldwide
Mark Hillam CEO - ex VP Sales for SAP BusinessObjects in North America, previously President, BI Division, Exxova Worldwide
Glenn Hillam CTO - ex Chief Architect, Crystal Decisions, previously CTO, Exxova</t>
  </si>
  <si>
    <t>2Go is an unique approach to mobilising large complex enterprise software which requires no re-development of systems or content, installs within minutes and does nor store any data on the device hence 100% data secure, We enable companies to "Go Mobile In Moments"</t>
  </si>
  <si>
    <t>Large Enterprise Accounts with mobile workforces/requirements. Garter estimate this at approx. $30b in annual license revenues. Whilst we believe that with the right backing we can secure up to 10% of this, we are currently only targeting 0.1% i.e. $30M</t>
  </si>
  <si>
    <t>We have a number of 'tangential' competitors e.g. all of the major vendors who are developing mobile apps for some of their solutions - we enable companies to use 1 single app regardless of vendor. In addition these companies typically require redevelopment and store data locally - we don't!</t>
  </si>
  <si>
    <t>We have substantially enhanced our product over the past 12 months through the addition of user-definable custom gesture libraries and the adoption/development of an app/application specific micro VPN solution to enable access for remote users. We have won a series of awards as well as customers</t>
  </si>
  <si>
    <t>We are convinced that we need a dual channel strategy and therefore are in partner recruit mode which together with the funds to recruit a small internal sales team should enable us to achieve approx. $1m revenues in 2015 and $8.8m in 2016. In addition there is an as yet unresearched OEM market</t>
  </si>
  <si>
    <t>Cook With a Local</t>
  </si>
  <si>
    <t>http://cookwithalocal.net</t>
  </si>
  <si>
    <t>Cook With a Local is a website where people can find &amp;host food events worldwide</t>
  </si>
  <si>
    <t>A sharing economy website where people can find and host food events worldwide so that tourists can authentic gastronomic experiences when they travel, whilst giving locals an income. We aim to connect the world through cooking together by having a scalable business model that builds community.</t>
  </si>
  <si>
    <t>Founders: Inger Gislesen (Business anthropologist/CXO), Christopher Pilgrim (Industrial product designer/CXO), Peter Poulsen (Lead Programmer), Martin Erichsen (Back-end programmer), Jeppe Voight (Graphic Designer). Team members: Georgois Kasvikis, Sarah Baccethi, Yuanyuan Xia, Wann Lin Chen +</t>
  </si>
  <si>
    <t>We have a website that offers tourists unique travel experiences, and locals an income. It is open to professionals hosting cooking classes anchored in local food traditions, and to non-professionals where the focus is the social aspect of cooking together.</t>
  </si>
  <si>
    <t>Tourists increasingly want the local experience when travelling, but often do no know how to get in touch with locals. Tourists traps suck. If we reach just 1% of the tourists coming to Denmark, that is 240.000 customers in Denmark alone. We have proved our concept in Denmark and are now scaling.</t>
  </si>
  <si>
    <t>Our main competition is dine with websites such as Eat-With &amp;Feastly. We have a competitive advantage because of our global focus and network, the fact that we actively target the B2B market, an aspect we already have success with, and that is largely ignored and that we focus on cooking together.</t>
  </si>
  <si>
    <t>We launched half a year ago and have since this managed to get customers from 20 different countries. We have successfully proved proof of concept and have gone into partnerships with companies like Claus Meyer, Danish Masterchef, LAKRIDS ++ Our customer base and traction is increasing organically.</t>
  </si>
  <si>
    <t>We are developing our business to go into foreign markets. We are currently building up host bases in various cities and forming partnerships with business and tourists organizations. We are building an app and will split our website into a professional and non-professional section.</t>
  </si>
  <si>
    <t>Filmgrail</t>
  </si>
  <si>
    <t>http://www.filmgrail.com</t>
  </si>
  <si>
    <t>Filmgrail - We help you find what to watch next</t>
  </si>
  <si>
    <t>Filmgrails smart personal assistant helps you decide what to watch and where to watch it across all channels where movies are available.
We index and curate both online &amp; offline content in a social experience to simplify the whole experience of finding what to watch next.</t>
  </si>
  <si>
    <t>Simon Souyris Strumse is a movie fanatic, marketer and project manager. Inge Andre Sandvik, founder of Soundrop and with three VC funded startups in music and communication on his CV. Rashid Lepshokov is a system architect that has built a dozen of products in the enterprise and consumer sector.</t>
  </si>
  <si>
    <t>Filmgrail learns your taste in movies and what services you prefer. We present you with personalised and accurate social recommendations based on where you are and who you are with. We keep you up to date by letting you follow curated collections and people that inspire you.</t>
  </si>
  <si>
    <t>Feature movies, the main market we are addressing grossed 88bn USD in 2015 and is expected to grow to 104bn USD by 2019. Today both the end user and  distributor experience is extremely fragmented. By solving this fragmentation we create a platform where content owners can target their audience.</t>
  </si>
  <si>
    <t>Some of our competitors are FanTV, Jinni and Vionel. While all of these have a movie-centric approach and focus especially on the VOD release window we believe that integrating across every service provider from pre-release marketing to streaming and linear TV is the key to solving this problem.</t>
  </si>
  <si>
    <t>The last 12 month' have been focused on testing parts of the product in the market. We've allowed in a limited beta user base of approximately 10.000 the last month' and since recently opening up for signups we are experiencing a slow organic growth and a weekly retention of 30% pre-launch.</t>
  </si>
  <si>
    <t>The final end user product will be launched end-october and we have partnership and joint marketing agreements with all major media and content providers in Norway from Q4 2015 to prove our product locally. From Q1 2016 we will scale to the US, UK and Scandinavia first, then globally.</t>
  </si>
  <si>
    <t>Snow Cannon Games, Inc</t>
  </si>
  <si>
    <t>http://www.snowcannongames.com</t>
  </si>
  <si>
    <t>A publisher/developer committed to helping underserved indie video game creators</t>
  </si>
  <si>
    <t>We’re a publisher/developer committed to helping independent game creators from underserved communities reach global audiences - a commitment made possible by our rigorous game vetting process and the example and assistance of our elite in-house development team.</t>
  </si>
  <si>
    <t>CEO Espen Askvik: Investment professional and serial entrepreneur
COO Linn Sovig: Founder dev conference Konsoll
CMO Emmy Jonassen: Indiegamegirl.com
Design Director James Portnow: Extra Credits, CoD, Farmville
Dev Team Leads:
Geoffrey Zatkin: Founder EEDAR
Demetri Detsaridis: Rockstar, Zynga</t>
  </si>
  <si>
    <t>We offer independent game creators marketing, sales, design and monetization expertise, and the capital to reach global audiences and achieve financial success. Our in-house development team will also release a series of titles on emerging platforms, building domain knowledge as well as revenue.</t>
  </si>
  <si>
    <t>The global Video Game market grosses over $100 Billion dollars in 2015. Mobile is currently fastest growing, and is predicted to reach $35 Billion dollars by 2017. Market estimates for Virtual Reality differ, but even “VR bears” see millions of users by 2016 and billions in revenue within 5 years.</t>
  </si>
  <si>
    <t>Over the past 10 years, the number of independent game studios has skyrocketed, while the number of publishers has remained the same, creating demand for publishing services. Coupled with our experience, this demand affords us the ability to sign the most high-quality product and generate results.</t>
  </si>
  <si>
    <t>Snow Cannon Games was founded this summer and has focused on establishing our team, business processes, and signing our first game, set to launch this Holiday season. After this launch and our internal development kickoff, we will begin to generate revenue, and our focus will shift to growth.</t>
  </si>
  <si>
    <t>We will lead by example with an in-house development team of AAA veterans focused on breaking ground in new markets. In our next 18 months, we aim to 20 launch titles as a publisher and one internally-developed VR game with a second, larger title nearing Beta.</t>
  </si>
  <si>
    <t>PepperTix</t>
  </si>
  <si>
    <t>https://peppertix.com</t>
  </si>
  <si>
    <t>booster for ticket sales for events</t>
  </si>
  <si>
    <t>SaaS ticketing service - we help event organizers to sell more tickets via various mechanics of Facebook. Increase audience coverage to 2-4 times more, sell up to 15% more tickets, get insights about your attendees and create effective marketing campaign via PepperTix</t>
  </si>
  <si>
    <t>CEO- Andrey Khapsasov, business development 5+ years of experience. Smart Museum - interactive guide for museums ($170k investment, exit), Polywork.ru - job-site for students in universities.
CTO - Stanislav Medvedev, 8+ y of experience, iOS and back-end developer. Cool and smart guy</t>
  </si>
  <si>
    <t>As online e-ticketing service, we combine discounts and various offers from organizers with tagging friends on Facebook and raffles, advertising and extremely flexible selling-pages for events + user-friendly marketing account for adds in Facebook.</t>
  </si>
  <si>
    <t>Concerts, trainings, seminars - total volume of e-ticketing in Russia is about $2b, US + EU ~$ 12b, and still growing by 10-20% per year</t>
  </si>
  <si>
    <t>EventBrite, eventbee , etc. Any SaaS ticketing company potentially is  our competitor. Unlike them, we focus on combining promotion in social networks and e-ticketing, delivering better results in things that matters - more sold tickets and brand's coverage.</t>
  </si>
  <si>
    <t>Launched in October 14 in Tallinn. Since that: over 70 events in Estonia, Russia, UK, ~ 28k euro in gross-tickets sales. Exclusive ticket-seller for MayDay fest in Essex (UK, ~20k attendees). And we still consider that as "public beta testing".</t>
  </si>
  <si>
    <t>We will improve our marketing account for organizers, that will help them to adjust their campaigns in Facebook in a few clicks, based on their current audience. Our goal - 5000 events by the end of 2016, 400k euro revenue.</t>
  </si>
  <si>
    <t>GeStream Technology inc</t>
  </si>
  <si>
    <t>http://www.beRobot.com</t>
  </si>
  <si>
    <t>Taiwan, Province of China</t>
  </si>
  <si>
    <t>Taoyuan city</t>
  </si>
  <si>
    <t>Education
Robotics</t>
  </si>
  <si>
    <t>http://www.berobot.com/BeRobot/NDP_E_companytc.html</t>
  </si>
  <si>
    <t>Sean
Robert
Natalie</t>
  </si>
  <si>
    <t>http://www.berobot.com/BeRobot/NDP_E_storetc.html
https://www.facebook.com/berobot/</t>
  </si>
  <si>
    <t>Robot</t>
  </si>
  <si>
    <t>Honda
Lego</t>
  </si>
  <si>
    <t>Xeneta AS</t>
  </si>
  <si>
    <t>http://www.xeneta.com</t>
  </si>
  <si>
    <t>We secure transparency of business within global container shipping/logistics.</t>
  </si>
  <si>
    <t>Global logistics and in particular containerized shipping is an industry with highly volatile markets. The challenge is that there is a lack of transparency, no business standards and in fact no real market place in this space. Xeneta 'opens up the market' -  for the first time ever in this industry</t>
  </si>
  <si>
    <t>Patrik Berglund - CEO &amp; Co-Founder -Industry Expert: Background from worlds largest sea freight forwarder: K+N. 
Thomas  Sorbo - COO &amp; Co-Founder -As above.
Vilhelm Vardoy - CTO &amp; Co-Founder -Tech expert.
Lars J Bjorkevoll - CCO -Commercial growth executive. Key player in scaling Mediaplanet +</t>
  </si>
  <si>
    <t>Aggregating crowd sourced price contracts in to real time indexes - Our platform shows accurate price movements on nearly all global trade lanes.  The largest global shippers get to "benchmark" their contracts towards the "real" market to discover cost savings and stay competitive over time.</t>
  </si>
  <si>
    <t>The containerized shipping industry is a 200B USD undisrupted industry. 80 % of the value in this industry is generated by 20 % of stakeholders. Xeneta works towards these 20 %.  Pulling air freight and trucking into the play we are talking about a several trillion dollar industry.</t>
  </si>
  <si>
    <t>No direct competition. There are several players in the space, but most of them try to solve booking issues. We are currently not aware of anyone targeting the space with the same take as us.</t>
  </si>
  <si>
    <t>Launched the first "solid" version of our platform in Q215. 
Started moneytizing our platform in Q215. We've gone from 0 revenue to 500.000 USD in just a few months. 
Large global(fortune 100) corporations joining has increased rapidly. 
We've gone from 14 to 29 employees the past 4 months.</t>
  </si>
  <si>
    <t>Launching new product vertical. Full product pipe is 100 % launched. 
Full global coverage when it comes to data. 
Opening offices in New York and central Europe. 
Going from 29 to 50+ employees. 
Looking at a possible break even scenario.</t>
  </si>
  <si>
    <t>Saba Tajhiz Sabalan</t>
  </si>
  <si>
    <t>http://www.smelltest.ir</t>
  </si>
  <si>
    <t>The only producer of olfactory evaluation systems in Middle East</t>
  </si>
  <si>
    <t>The sense of smell highly depends on social/cultural lifestyle of people. The absence of valid smell tests for Iranian population was the main purpose to establish the company.  We are producing a few major well-know tests for evaluating olfactory as well as some innovative smell tests like OMDT.</t>
  </si>
  <si>
    <t>Safa Taherkhani (CEO). Education: PhD of biomedical engineering. Experience: over 10 years in medical companies.  
Farzad Taherkhani (sales manager and member of the board). Education: MSc of mechanical engineering. Experience: over 6 years in sales and marketing.</t>
  </si>
  <si>
    <t>Smell Identification Test (SIT); assessment of the ability to detect different odors
Smell Threshold Test (STT); determination of smell threshold 
Olfactory Malingering Detecting Test (OMDT); detection of malingering cases in forensics
Olfactory Training (OT); treatment of olfactory disorders</t>
  </si>
  <si>
    <t>ENT specialists and neurologists are the main section of markets. 
Legal medicine physicians are the the target market for OMDT.
The other segments of market are including occupational medicine physicians, pediatrics physicians, etc.</t>
  </si>
  <si>
    <t>Saba Tajhiz Sabalan is the only producer of smell tests in Middle East, Almost There is no competition there.  There are a few doctors who make traditional smell test for their own personal usage but there is no considerable competition.</t>
  </si>
  <si>
    <t>The company was established  in 2012,  we developed a few innovative smell tests since then. One of our product is named Olfactory Malingering Detection Test (OMDT). It's widely being used in Iran for detecting malingering cases and currently this test is patent pending in US.</t>
  </si>
  <si>
    <t>Our OMDT has a potential to become a worldwide test. Our strategy in international market is to presenting OMDT to first Islamic and then to other countries. In local market we are expanding to occupational medicine, geriatrics and pediatrics application of smell teats.</t>
  </si>
  <si>
    <t>Figment Games Studio</t>
  </si>
  <si>
    <t>http://figment-games.com</t>
  </si>
  <si>
    <t>Philippines</t>
  </si>
  <si>
    <t>Quezon City</t>
  </si>
  <si>
    <t>We have a strong confluence of making bold, fresh, addictive and powerful ideas.</t>
  </si>
  <si>
    <t>We are developing for PC and Console platforms. There is a lack of good party games for the PC hence we are solving that problem. There's a lack of offline multiplayer games and we would love people to socialize in the same room and engage in a very enjoyable experience with our games.</t>
  </si>
  <si>
    <t>Matte Whyte (CTO / Co-Founder) 
Dominic Cabrera (CEO / Co-Founder)
Jomark Gobres (Programmer)
Theodore Mendoza (3D Artist)
Christopher Esguerra (2D Artist)</t>
  </si>
  <si>
    <t>WARSTACHE is a multiplayer competitive “Brawl ‘n Gun” fighting game. Brave and noble gentlemen from all over the world gathers to prove themselves worthy of their manliness, honor and chivalry through a lethal game of "Reverse Russian Roulette".</t>
  </si>
  <si>
    <t>We are developing a multiplayer fighting game for PC. "Party Games / Couch co-ops" are a trend right now on the PC market, and there's still just a number of good party games which gamers are craving for. We'll be porting for consoles as well, since our game is console-centric.</t>
  </si>
  <si>
    <t>We know what is a profitable, well-made product. There's an abundance of independent games on Steam but what we have definitely stands out right out in the open. We have to capture both hardcore and casual gamers alike, and we believe we are at that point.</t>
  </si>
  <si>
    <t>We have gained the attention of game news sites, significantly featured on rockpapershotgun, gamespark.jp in Japan and such. Even though Warstache hasn't been released yet, Pewdiepie followed our Twitter account. That's a massive boost of exposure. We have a strong confluence of risk-taking.</t>
  </si>
  <si>
    <t>To make bold, fresh and powerful quality games, which are addictive and profitable.  We have a solid community around Warstache, and it keeps getting bigger and bigger. To expand our studio with a talented and effective team that'll launch our horizons and create lucrative opportunities.</t>
  </si>
  <si>
    <t>PouPou Interactive</t>
  </si>
  <si>
    <t>http://www.poupou.me</t>
  </si>
  <si>
    <t>Ljubljana</t>
  </si>
  <si>
    <t>Play games. Cure cancer. Find E.T.</t>
  </si>
  <si>
    <t>PouPou wants to leverage high production quality, free to play video games, as a platform for crowd-sourcing Big Data operations. For an in-game reward players help incumbents with unstructured/missing information or lend their idling device for distributed computing.</t>
  </si>
  <si>
    <t>ANDRAZ BOLE– 7 years academic research in theory of videogames,DEREK ELLIOT – xProd Ubisoft Montreal, Farcry 3,VELIMIR BOLE – 35 years data science xp, forecaster for the European Central Bank, MITJA DREU - xCTO of Youtailor,valued @ $40M,MARKO ILIC - 10 years Microsoft Business Intelligence</t>
  </si>
  <si>
    <t>Check product page for details.MorphoGoons is a platform agnostic titan smasher.TowerFall meets Shadow of the Colossus..For in-game rewards, players help businesses and cutting-edge scientific research.Looking for strategic partners to help with distribution, production funding, expertise.</t>
  </si>
  <si>
    <t>TAM of BigData and Gaming nets a dwarfing $250B. We are targetting mid/hard core engaged gamers with a core gaming platform and a smart device. With a publishing partner and proper community management we can tap into about 80-$100B at inception.</t>
  </si>
  <si>
    <t>Fold it, Generun, CellSlider are a couple of examples of apps built around a data problem.Seti@home, World Community Grid, theSkyNet have less than 1M users together in total.Main problem is scattered user-base and no incentive to come back more than once. PROPER ENGAGING MEDIUM IS MISSNG - GAMES.</t>
  </si>
  <si>
    <t>We are pre-rev. Currently at vertical slice. Fresh alumni of gaming-focused business accelerator Execution Labs from Montreal.
http://executionlabs.com/teams/</t>
  </si>
  <si>
    <t>Finish production by summer 2016; 
Soft-launch on core platforms (PC/Console), iterate until successful DAU/MAU; 
Support in Live-Ops, iterate on monetization loops and start implementation of our data mining tech layer</t>
  </si>
  <si>
    <t>BlindShell</t>
  </si>
  <si>
    <t>http://www.blindshell.com</t>
  </si>
  <si>
    <t>BlindShell is a smartphone for visually impared users</t>
  </si>
  <si>
    <t>BlindShell is an innovative smartphone that seeks to solve a major social problem by assisting visually impaired people to utilize modern touchscreen smart phones. It addresses this problem by providing a simple, intuitive and low-cost phone with optimised application.</t>
  </si>
  <si>
    <t>Daniel Novák,  CEO, worked at ESIEE Paris, Valencia Tech Uni and Philips. Co-Founder of  MindPax.me (telecare in psychiatry) and Medali (software for clinical practice). Petr Svobodnik, consultant in Java and Android. Jan Simik, worked at Apple, O2, Dell, responsible for business development.</t>
  </si>
  <si>
    <t>BlindShell is an innovative smartphone that seeks to solve a major social problem by assisting visually impaired people to utilize modern touchscreen smart phones. It addresses this problem by providing a simple, intuitive and low-cost phone with optimized application.</t>
  </si>
  <si>
    <t>There are 285 million visually impaired people worldwide, 39 million of whom are completely blind. Additionally, it is estimated that there are currently 438 million people around the globe experiencing some form of vision loss.</t>
  </si>
  <si>
    <t>A direct competitor is the Kapsys and Telerion Vox, which offers similar functionality but far more complex from usability point of view. Several operating systems have their own very complex assistive solution integrated as Apple (VoiceOver), Windows (Narrator) and Google (TalkBack).</t>
  </si>
  <si>
    <t>The smartphone was introduced in April 2015. We acquired 12 sell partners and other 6 partners are under way. We have  500 users in total. We are developing business network across the Globe having partners already in Germany, Austria, Czech &amp; Slovak Rep, Netherland, Sweden, Norway, Croatia, Mexico.</t>
  </si>
  <si>
    <t>20 000 users total (# 17 000 in developed and # 3000 in developing countries). We are intensively building unique network of partners with high annual grow: 2014-3 partners, 2015-18 partners, 2016-48 partners (realistic prediction).</t>
  </si>
  <si>
    <t>Uniti</t>
  </si>
  <si>
    <t>http://www.iamuniti.com</t>
  </si>
  <si>
    <t>Lund</t>
  </si>
  <si>
    <t>Uniti is an ingenious electric city car / urban spaceship</t>
  </si>
  <si>
    <t>Check this out --&gt; https://www.youtube.com/watch?v=yryDh1qAFHo</t>
  </si>
  <si>
    <t>Lewis Horne is an experienced entrepreneur with a solid track record and broad international experience. He is also the founder and head of the Social Innovation department at Lund University. Bo Johansson-Möller is an experienced industrial designer and Martin Ascard is our mechanical engineer.</t>
  </si>
  <si>
    <t>Uniti is a high performance, two seater city car. It deviates from traditional car design and construction, abandoning crowded 'plasticky' design, for a more futuristic design matching contemporary design and modern user interaction demanded by modern technology enthusiasts.</t>
  </si>
  <si>
    <t>Our first release vehicle is restricted to the European L7e classification, this our market is geographically bound to Europe in our first release. Our initial target market for sales is young professionals and tech savvy first movers, while we focus on building the brand with maturing millennials.</t>
  </si>
  <si>
    <t>We see our competitors as vehicle companies with an internal combustion engine, while we maintain the likes of Tesla and Buddy Electric as friends and team mates.</t>
  </si>
  <si>
    <t>In the past 12 months we have focused a lot on technology development and sourcing/testing suppliers. We have secured our initial governmental and academic support to cover basic salaries of the team, and secured our unique electric drivetrain technology.</t>
  </si>
  <si>
    <t>During the next 18 months we will complete our prototype and finalise the legal clearance for our vehicle. We are also in the process of finalising additional governmental support. Pre-orders will open within this period and we aim for a limited first release of 400 vehicles.</t>
  </si>
  <si>
    <t>«Innovative Center Jewel»   Limited Liability Company</t>
  </si>
  <si>
    <t>http://jewel-innovations.ru/</t>
  </si>
  <si>
    <t>Voronezh</t>
  </si>
  <si>
    <t>Robotics
Transport &amp; automotive</t>
  </si>
  <si>
    <t>We develope the navigation OEM-kits and radars for self-driving cars.</t>
  </si>
  <si>
    <t>The Skolkovo resident. Development of innovative radars and navigation platforms for the self-driving cars. The main project is "Information System of Overtaking’s Safety Monitoring" project. Robocentr participant.</t>
  </si>
  <si>
    <t>Samotcvet Nikolai. CEO. Master scientific associate of the OAS «Scientific-Technological Center of Radio-Electronic Warfare». A field of activity - development of the special software and harware.
Alex Kosik. Commercial Director. Mentor. The CEO of Quantum-Cure. Strategic planning of business.</t>
  </si>
  <si>
    <t>The system will be:
-to determine the speed of the oncoming vehicles (up to 360 km/h) and distance to them (to 2 kilometers) in any meteoconditions;
-to count a necessary distance for overtaking commission, due to own params;
-compatibility and provedes simple integration into existing systems.</t>
  </si>
  <si>
    <t>-Google self-driving car Project;
-Interaction with the car manufacturers and developers of intelligent transport
systems;
— Directed import substitution of driver support systems provided on the
market;
— Development and realization of special versions for commercial vehicles.</t>
  </si>
  <si>
    <t>Compatibility and simple integration into existing systems of actve safety and driver support.
It is possible use the radar system as a universal device for radar monitoring and analisys of moving objects dynamic model at distances up to 2 kilometers under any visibility and meteoconditions.</t>
  </si>
  <si>
    <t>The winner of regional Skolkovo Foundation competition "IT-Chernozemie"-"The best innovativa project of central chernozem region".
First beta-testing is completed. The conceptional model is working. Now we find the investor for the demonstration prototype developing.</t>
  </si>
  <si>
    <t>Round A (2015-2016) – The creation of a demonstration model.
• To create conditions to attract investors.
• To start the product representation to get orders from automakers.
Round B (2017) – the creation of a fully functional prototype.
• Development and research of a fully industrial prototype</t>
  </si>
  <si>
    <t>Pair Ltd</t>
  </si>
  <si>
    <t>http://ilovepair.com</t>
  </si>
  <si>
    <t>Changing the way people commute to work.</t>
  </si>
  <si>
    <t>We are a customer centric company with a mission to change the way people in sub-saharan Africa commute to work.We do this by matching non-car owners with Car-owners going the same way  to work for a monthly subscription fee,which the Car-owner gets at month end.</t>
  </si>
  <si>
    <t>Ayombo AganmuyiHe is a graduate of economics from Rochester College,Michigan.Prior to founding Pair,he launched Mydiarylog;a music entertainment network.Adebanji DadaAn attorney by profession,he is the co-founder of Pair and a graduate student of the Nottingham business school.</t>
  </si>
  <si>
    <t>Pair is a service that matches Car-owners with non-Car owners going the same way to work.Thus,Pair enables people who go to work commute to work in a comfortable private ride,in contrast to commuting to work in Public buses,which are often in a poor state.</t>
  </si>
  <si>
    <t>Lagos is a city of 15 million people,with over 1 million private Car owners.In Lagos,majority of the working class have had to make do with poor public buses to go to work and back.Pair seeks to change this by allowing them go to work in a comfortable private ride.</t>
  </si>
  <si>
    <t>Our competitor is mainly public buses.Our competitive advantage over public Buses is the fact that we are offering the working class comfort,and a better,safer means to get to work.</t>
  </si>
  <si>
    <t>We launched just two months ago,and have over 5,000 page visits with a churn rate of 38%.Conversion rate at the moment stands at 25%.</t>
  </si>
  <si>
    <t>Currently,we have focused on guerilla marketing models to reach prospective users.In the coming months,we will shift our marketing strategy to include the mass media and better reach majority of the 15 million strong Lagos population.</t>
  </si>
  <si>
    <t>Parsian advanced industry company</t>
  </si>
  <si>
    <t>http://parsadin.com</t>
  </si>
  <si>
    <t>esfahan</t>
  </si>
  <si>
    <t>Health &amp; wellbeing
Manufacturing tech &amp; materials</t>
  </si>
  <si>
    <t>Parsadin  is a leader in water purification technology and wastewater treatment</t>
  </si>
  <si>
    <t>Parsadin in 2011 is a leader in water purification technology and wastewater treatment for industrial and this company is a provider of water treatment solutions. As well as Parsadin is a membrane manufacturing and process company. Parsadin pursues highly technology-oriented and R&amp;D-based businesses</t>
  </si>
  <si>
    <t>Dr.Morteza Sadeghi &amp; Mr.Mohammad Sadeghi &amp; Mrs.Somayeh khati</t>
  </si>
  <si>
    <t>Water treatment and wastewater treatment systemsHollow fiber filterations</t>
  </si>
  <si>
    <t>Iran and neighboring countries</t>
  </si>
  <si>
    <t>Dow chemical and  other manufacturing of  Hollow fiber and membrane</t>
  </si>
  <si>
    <t>production volume and company  marketing</t>
  </si>
  <si>
    <t>Increasing of expertise and efforts and update the company  technologies</t>
  </si>
  <si>
    <t>Biocaching</t>
  </si>
  <si>
    <t>http://biocaching.com</t>
  </si>
  <si>
    <t>Gaming
Social entrepreneurship &amp; Impact</t>
  </si>
  <si>
    <t>Biocaching is a gaming app that inspires people to learn about nature</t>
  </si>
  <si>
    <t>We are developing a game base on observing and taking pictures of species in nature. 
Users of the game will learn about species and their habitats and can be used by people of all ages, and also in schools and other organized groups. All data collected will be forwarded to research via GBIF.org.</t>
  </si>
  <si>
    <t>Bjørn Hjelle, IT-consultant, software developer, Acando Norway, Oslo Norway
Alice Polenghi, freelance designer, Tromsø, Norway
Davide Rapotez, designer and student, Tromsø, Norway
Peter Bremer, Software Developer, Husbanken, Trondheim, Norway
Albin Larsson, Software Developer, Student, Sweeden</t>
  </si>
  <si>
    <t>Our product is an app to be used for citizen science to crowdsource research data. 
It will be developed as a game and will be great fun for people of all ages to use. 
When playing the game you learn about species and nature, and you can contribute to science at the same time.</t>
  </si>
  <si>
    <t>In 2014 the global market for gaming on smart phones was 800 million people. We will target the national (Norwegian) market first, but eventually all people with smart phones will be potential users.</t>
  </si>
  <si>
    <t>Existing, similar apps and webpages like iNaturalist, Project Noah, Questa Game. 
We will offer a richer gaming experience, and will also work with partners in each country to develop a more userfriendly app. 
(with priority on local species, etc)</t>
  </si>
  <si>
    <t>We started in June 2015, and are still working on the concept, but has been recognized by the Eye on Earth Alliance and will attend their 2015 Summit in Abu Dhabi 6-8th oct as one of the finalists in the citizen science challenge.</t>
  </si>
  <si>
    <t>We want to develop a fully functional prototype and after that seek funding for a full implementation.</t>
  </si>
  <si>
    <t>Medroid</t>
  </si>
  <si>
    <t>http://www.medroid.org</t>
  </si>
  <si>
    <t>Dar es Salaam</t>
  </si>
  <si>
    <t>MEDROID: Making healthcare affordable, efficient &amp; accessible in rural Tanzania</t>
  </si>
  <si>
    <t>Medroid is an e-Health platform that enables patients to connect to professional health care providers from wherever they are by combining MICRO-PHONE LENS technology and a mobile application to provide life-saving diagnosis solutions.</t>
  </si>
  <si>
    <t>BASIL MALAKIFOUNDER | ADMIN COORDINATORMAISAM PYARALICO-FOUNDER | BUSINESS DEVELOPERSIMON MAWOLEDEVELOPER | PROGRAMMER</t>
  </si>
  <si>
    <t>Efficient diagnosis framework. We offer the most cost effective solution to help lower the cost of diagnosis especially in rural Africa, we bring medication closer to the people, our platform will be used as an online knowledge sharing &amp; information-rich community that connects patients to doctors</t>
  </si>
  <si>
    <t>Our primary target are clinics in remote rural communities by providing qualified consultation, specialized equipment and an efficient patient record keeping mechanism of health services to East Africa's most under-served people.</t>
  </si>
  <si>
    <t>We have not identified any direct local competitors. However, we know of indirect competition such as Scanadu; a Silicon Valley-based company that makes medical technology devices for consumers. Our knowledge of the East African market make us stand out, our technology is unique and different.</t>
  </si>
  <si>
    <t>We are less than 6 months old in business.</t>
  </si>
  <si>
    <t>To reduce unnecessary patient referrals by increasing access to diagnosis and health care for rural population in East Africa through the use of integrated mobile diagnostic equipment into the e – health platform.</t>
  </si>
  <si>
    <t>sevenhugs</t>
  </si>
  <si>
    <t>http://seven-hugs.com</t>
  </si>
  <si>
    <t>Sevenhugs offers smart-home products and services for the family.</t>
  </si>
  <si>
    <t>European start-up founded in 2014, strives to bring simple and beautiful products, putting a strong focus on design and user experience.  With uniquely designed devices that can be shared by the entire family, Sevenhugs’ global mission is to reinvent the way families experience technology at home.</t>
  </si>
  <si>
    <t>The 4 member's funding team has a combined experience of 60 years in the most competitive electronic market of all: semiconductor for mobile phone. For 10 years, they industrialized products with extremely short cycles as part of Asian world leader group in semiconductor for consumer electronics.</t>
  </si>
  <si>
    <t>Sevenhugs is building the world’s first contextual remote with a touch screen that automatically adapts according to what the user points to, allowing anyone at home to control multiple connected devices with a touch of a finger.</t>
  </si>
  <si>
    <t>The product will address smart home market: in the U.S., 7.9 million homes are now equipped with connected devices, a figure growing by 70% in a year. Europe follows the movement, with 2.7 million homes. In total, these are 10.6 million homes that are equipped with both sides of the Atlantic.</t>
  </si>
  <si>
    <t>Companies are trying to simplify home-connected devices: however they remain too complex to use for the general public. By taking control of device by simply aiming at it and automatically displaying the relevant control interface, our contextual remote solves issues linked to complexity of use.</t>
  </si>
  <si>
    <t>The team has secured in March 2015 a seed-funding round of 1.5 million € and the team has grown to 14 members. Its first connected solution, the hugOne, is shaping the way to care about the family’s sleep: the solution is available in Europe's retails in November 2015 and will extend to US in 2016.</t>
  </si>
  <si>
    <t>We would like to present our new product for the first time at Slush and launched it at CES 2016 followed shortly by a crowdfunding campaign. This new product will be commercialized by end of 2016.</t>
  </si>
  <si>
    <t>eVeryride Srl</t>
  </si>
  <si>
    <t>http://www.everyride.it</t>
  </si>
  <si>
    <t>eVeryride made the aggregator of all bike, scooter and carsharing services.</t>
  </si>
  <si>
    <t>eVeryride Srl is an Italian start-up that has developed an app (iOS, Android and WP) whose main scope is that of aggregating all carsharing, bikesharing and scootersharing services, enhancing the user experience and the total usage of these eco-friendly services.</t>
  </si>
  <si>
    <t>LORENZO POLENTES  - CEO&amp;FOUNDER
NICCOLO' SEMENZATO - CMO&amp;FOUNDER
GIANNI REKHOPF - UX&amp;UI Designer&amp;FOUNDER
MATTEO VISIN - CTO &amp; Android-WP Dev&amp;FOUNDER
ANDREA TURRI - iOS Dev
RAFFAELE DE LEONARDIS - Former CEO at Shell Italy - Mentor
FABIO BLANDINO – Bsns Dev at Microsoft Europe - Mentor</t>
  </si>
  <si>
    <t>eVeryride that permits users to check all available sharing mode vehicles in cieties, compare and directly book them. The app provides many additional services such as pop up notifications when the first available car parks in a user’s area of interest, or cost and time to destination estimation.</t>
  </si>
  <si>
    <t>Ridesharing users are 20-42 yo, educated, mainly without a family or living in cities far from it.
Based on a Frost&amp;Sullivan research (2014), estimated carsharing market alone by 2020 will be of €6.2 B, with more than 12 M users: all this without taking p2p carsharing services into account.</t>
  </si>
  <si>
    <t>Similar solutions are Batsharing in Italy, and Carjump in Germany.
While in good terms with all ridesharing service providers, we already have agreements with most of them (even of exclusivity, making eVeryride the unique aggregator of all services in Italy): this is among the great differences.</t>
  </si>
  <si>
    <t>Available since Jan'15, eVeryride has now reached 15.000 downloads and has 11.000 unique active monthly users. Having so far invested an amount of only €3.000 in marketing activities and considering the strong appreciation from users and the public, we are convinced these numbers will grow rapidly.</t>
  </si>
  <si>
    <t>Until the end of 2016:
-Reach 100.000 downloads
-Maintain (more or less) the actual monthly active users / total downloads ratio (66.000 unique users/month)
-Reach 400.000 bookings
-Open commercial and technical collaboration contracts with providers in France, Spain, Portugal and Great Britain</t>
  </si>
  <si>
    <t>Pars Tech Rokh Pharmaceuticals</t>
  </si>
  <si>
    <t>Pars Tech Rokh is aimed to reconcile between nature and Technology.</t>
  </si>
  <si>
    <t>Pars Tech Rokh Pharma is the newly estabilished herbal pharma in eastern Iran. Being one of the fastest and well grown bio based firm, it has gained the trust of its customers with its first nature plant spray in market. Currently, firm producing more than 70 biological/herbal products.</t>
  </si>
  <si>
    <t>Taghi Mirahmadi(Chemical Engineer and Business Expert)Afshin Afsharian(Pharmacist and Business Expert)Hojjat Naderi-Meshkin(Biotechnologists and Young Business Experts), Mahdi Mirahmadi, Muhammad Irfan-Maqsood, Nasir Khadank Nikfarjam</t>
  </si>
  <si>
    <t>Vista Gene Enzyme</t>
  </si>
  <si>
    <t>http://www.vistagene.com</t>
  </si>
  <si>
    <t>Biotechnology
Cleantech</t>
  </si>
  <si>
    <t>Design and production of industrial biocatalysts and molecular biology products</t>
  </si>
  <si>
    <t>We design and manufacture of industrial biocatalysts. Biocatalysts are used in the oil industry, the environment, agriculture and medicine. On the other hand, we produce molecular biology products and services including PCR and Cloning,Primer design, Protein engineering, Synthesis of nanoparticles</t>
  </si>
  <si>
    <t>Dr Elaheh Pourfakhraei(First Student in high school (2004), First student in Bachelor degree (2008),First student in Master degree (2011),First Rank in PhD Entrance Exam in Biophysics (2012)) , Mehrdad Salarvand(Sales manager), Dr Mehrdad Behmanesh, Dr Mahboubeh Nazari</t>
  </si>
  <si>
    <t>Biocatalysts are friendly environment products can be used for many industries. We started from oil industry for example we produced Tank oil recovery product for deleting and recovery the sludge. Molecular biology products have many customers in the world and they are another choice for us.</t>
  </si>
  <si>
    <t>Our products have a great market. Molecular biology products are used for many labs, Institutes and universities. Biocatalysts are new products in the world. So we usually send a project for companies and offer solve some problems by biocatalysts( enzymes for washing powder or tank oil recovery)</t>
  </si>
  <si>
    <t>In molecular biology products we have a lot of competitors in the world. The competitive advantage is lower price with high quality. We are very responsible and on time.
For biocatalysts we haven't serious competitor and we have an exclusive technology.</t>
  </si>
  <si>
    <t>We are a new company and we should grow in R&amp;D. We tried to develop in the best method for production and we searched on market. We needed to have clients for continuing. If we don't understand the problems of our customers, we won't be success.</t>
  </si>
  <si>
    <t>Executing a viable financing strategy to fund operations and R&amp;D projects, Researching and developing compelling science product candidates,
Partnering with companies that have complementary scale or functional areas of strength and capabilities,Differentiation in products,Success in each stage.</t>
  </si>
  <si>
    <t>Kerros Solutions Oy</t>
  </si>
  <si>
    <t>https://www.kerrossolutions.com/</t>
  </si>
  <si>
    <t>Industry changing SaaS solution for real estate property owners.</t>
  </si>
  <si>
    <t>We are here to change the commercial real estate property market worldwide. We help property owners to increase their occupancy rate and lower costs. With our all in one SaaS solution they are able to rent faster their spaces and manage their whole portfolio more cost efficiently than ever before.</t>
  </si>
  <si>
    <t>Tuomas Ryhänen, CEO &amp; Technology - Lead ICT-projects. Entrepreneur for 1,5 year for now. 
Hannu Käki, Sales &amp; Strategy - Over 5 years of B2B sales experience, SaaS sales experience and business development.</t>
  </si>
  <si>
    <t>SaaS for commercial real estate portfolio owners. 
Solutions are easily scalable but can still to be tailored according to customer needs. One platform - All information, easier and faster than ever before!</t>
  </si>
  <si>
    <t>Our major target groups are pension funds, investment funds, propert owners and local property managers. Over 50 billion € of portfolio owners are already ready to move on and continue discussions.</t>
  </si>
  <si>
    <t>Competitors are both the current IT solution providors and service providors of the value chain such as real estate agents and property managers.</t>
  </si>
  <si>
    <t>1st paying customer live - Revestor Oy, Finland. From 0% to 100%.</t>
  </si>
  <si>
    <t>Direct sales to the decision makers on the top of the value chain. MIPIM in March. Short term penetration in Finland. Negotiations already well in the pipeline. In 1-2 year target five new European markets out of the pool Nordics, France, Germany, Spain, UK, Poland.</t>
  </si>
  <si>
    <t>SendPulse</t>
  </si>
  <si>
    <t>http://www.sendpulse.com</t>
  </si>
  <si>
    <t>Ukraine</t>
  </si>
  <si>
    <t>Chernihiv</t>
  </si>
  <si>
    <t>Multi-channel message marketing service</t>
  </si>
  <si>
    <t>SendPulse gives you a single point to broadcast e-mail, text and push messages to your customers. Expand your customer communication reach by adding more channels.</t>
  </si>
  <si>
    <t>Konstantyn Makarov, Igor Shevkoplias, Eugene Medvednikov</t>
  </si>
  <si>
    <t>SendPulse is a web service to create and send e-mail, SMS and push message campaigns to your customers. Cross-platrom, mobile ready.</t>
  </si>
  <si>
    <t>Small and medium businesses across the world</t>
  </si>
  <si>
    <t>MailChimp and Constant Contact are the market leaders for e-mail marketing, by the way, text and push messaging is not available there.</t>
  </si>
  <si>
    <t>Since March 2015 when we started, our compound monthly growth is 15%</t>
  </si>
  <si>
    <t>Because of the small history, since March 2015 when we started, our comopund monthly growth is 15%</t>
  </si>
  <si>
    <t>RazorFocus OU, Estonia</t>
  </si>
  <si>
    <t>https://angel.co/razorfocus</t>
  </si>
  <si>
    <t>Communications &amp; media
Manufacturing tech &amp; materials</t>
  </si>
  <si>
    <t>Automated system that helps TV &amp; Moviemakers maintain constant focus in filming</t>
  </si>
  <si>
    <t>Team RAZORFOCUS is currently part of the Buildit Accelerator Program, Batch 4, working in The Science Park of Tartu, Estonia. Buildit is the second investor on the board of RazorFocus project. According to our business plans for development, we set up an Estonian company /RazoFocus OU/ as ourcenter.</t>
  </si>
  <si>
    <t>The company team has extensive experience in EU funded project activities and includes: director, engineer, software developer, an investment specialist. Company was re-registered in Sep. with its first investor, with a paid up capital of 15,000 EUR to December 2015 will grow to 50000EUR.</t>
  </si>
  <si>
    <t>PRODUCT: Razorfocus is the first human-driven, yet fully automated follow-focus system. Use it to create powerful artistic videos with undisputed focus quality. Adopted by professional cinematographers in TV and Cinema, Razorfocus saves the time and effort needed to constantly measure distance.</t>
  </si>
  <si>
    <t>We target 2 different types of markets: - Market for professional Cinema and professional TV products; - Market for semi-professional /Freelancer/ productsUNITS IN OPERATION: 1. PROFESSIONAL TV&amp;CINEMA CAMERAS 120 000 2. DSLRs AND MIRRORLESS 140 000 000</t>
  </si>
  <si>
    <t>Our current competitors are the firms offering professional-grade manual and semi-manual follow focus systems on the market. The bigger ones are ARRI www.arri.com/camera/alexa/ and RED www.red.com/, respectively offering manual systems in the price range of 8500 to 16000 USD.</t>
  </si>
  <si>
    <t>On Aug 5th 2015 we presented a fully functional 3rd prototype /MVP/; From Sep. to Dec we plan to develop ver. 4 prototype / e.g. fully functional MVP/. We got 2 investors on board: 1 from Bulgaria and Startup fund from Estonia. Team relocated to Estonia within the program, we founded a new company.</t>
  </si>
  <si>
    <t>Demand for follow focus mechanism is 100% in cinema cameras and 30% in TV cameras for new equipment.  Effective target as per category 120000 professional systems: 19% / 2016-2018/ ; Effective target as per category DSLRs: 8% / 2016-2018/ of 140000000 units operational.</t>
  </si>
  <si>
    <t>Routes</t>
  </si>
  <si>
    <t>http://www.routes.guide</t>
  </si>
  <si>
    <t>Find or share your perfect day. Routes is a service where you can share your fa</t>
  </si>
  <si>
    <t>Routes is a new way to share your favorite spots by linking them together to one practical and unique travel guide, called a Route.
The routes are curated by the users and voted on by the community – showing you the most beautiful places to see.</t>
  </si>
  <si>
    <t>Andreas Pedersen: Web/Business Analyst in finn.no, background in marketing and business.
Micheal Gunnulfsen:  Worked at @FINN.no, @Accenture, @BEKK Consulting • Studied at @Berkeley, @Masters In Computer Science
Truls Skeie: Worked at Iterate and Skarpenord, @Masters In Computer Science</t>
  </si>
  <si>
    <t>- "Tinder Swipe" through Routes
- Content and information from social channels (Ratings, pictures, videoes and more)
- Upvote Routes, show the best and most relevant Routes to the users
- Easy to use</t>
  </si>
  <si>
    <t>For targeting hotels, we have singled out tech hotels and hostels. By “tech hotels” we mean hotels that focus on new technology and self-service. 
For now we are working with the Norwegian market,and plan to branch out ot the European market (due to competition, adoption and share of tech hostels)</t>
  </si>
  <si>
    <t>We compare ourselves to apps that delivers travel guides. Our uniqueness is that we deliver a niche-concept, “the route”, and we so happen to solve all the travel planning on top of the user generated content, without sacrificing “cognitive load”.</t>
  </si>
  <si>
    <t>Launching our MVP this month.</t>
  </si>
  <si>
    <t>Sharxi | Shared taxi</t>
  </si>
  <si>
    <t>http://sharxi.ru</t>
  </si>
  <si>
    <t>Sharxi provides cheap taxi rides by means of sharing taxis on similar routes!</t>
  </si>
  <si>
    <t>Sharxi algorithm allows for dynamic integration of similar taxi routes. The main requirement is that the routes don't differ by more than 15%  by time from the optimal one for each passenger. Hence, we effectively decrease the taxi fare two times without any great deterioration in comfort.</t>
  </si>
  <si>
    <t>Borys Urman is MIPT graduate with background in applied mathematics.  Main competencies are in back-end development and business planning.Andrii Omelianovych is Skoltech graduate with background in materials and technology commercialization. Main competencies are in customer development.</t>
  </si>
  <si>
    <t>Sharxi receives taxi orders from users via Android/iOS app, processes them on the server, and then creates the merged order if sharing is possible. The key is in the dynamic route planning which allows for real-time automated ride-sharing. The service is currently running from Moscow airports.</t>
  </si>
  <si>
    <t>The market we are currently targeting is composed of taxi-riders and public transportation users. Our estimates provide us with the total of RUB 1 bn. for Moscow. The future expansion will target automobile owners and large cities in Russia and Eastern Europe.</t>
  </si>
  <si>
    <t>We currently compete with ride-sharing finding services in Moscow such as Dubway and KtoVPuti, as well as with taxi companies (Uber, Gett, Yandex.Taxi). Our key advantage is automated real-time matching of the routes integrated with taxi service which allows for immediate execution of the orders.</t>
  </si>
  <si>
    <t>We launched the service in May this year, and have transported over 500 passengers since then. The service was started with no initial funding, and all promotion was done through friends, social networks, and free publications in various media.  We have reached stable stream of orders in August.</t>
  </si>
  <si>
    <t>We have determined our early adopter segments, and are currently testing promotion channels via partner programs with tourist agencies, air ticket booking sites, and hostels. Our goal is to reach $20k monthly revenue by May, 2015, and then to expand to major cities in Russia and Eastern Europe.</t>
  </si>
  <si>
    <t>Gongali Model Co. Ltd</t>
  </si>
  <si>
    <t>http://www.gongalimodel.com</t>
  </si>
  <si>
    <t>Arusha</t>
  </si>
  <si>
    <t>We manufacture and sale locally made low-cost water filter that is customized</t>
  </si>
  <si>
    <t>Our company works with the under-served community to provide appropriate technology developed from locally available materials. We inspire and empower university students/young academics to give back to their communities to make a desired impact. Our first successful product is low-cost water filter</t>
  </si>
  <si>
    <t>Ms. Ruth Lukwaro - CEO; MBA International BusinessDr. Askwar Hilonga - Director of Programs and Planning ; Ph.D Chemical Engineering; Master of Publich Health</t>
  </si>
  <si>
    <t>Our low-cost water filter removes all water contaminants (biological, chemical, physical) up to 99.999% and provide access to safe and clean water to under-served communities to reduce waterborne diseases, dental fluorosis, and deaths of children under five. It is customized to solve local needs</t>
  </si>
  <si>
    <t>70% of 9 million households in Tanzania are not using any water purification technology - that is how big the market is. This situation might be similar to many other developing countries.</t>
  </si>
  <si>
    <t>Our competitors are locally made filters - but they only remove up to 97% of micro-organisms. Our product removes 99.999% of all water contaminants because we are utilizing nanotechnology. Also our product is customized and is of low-cost compared to imported filters from developed countries.</t>
  </si>
  <si>
    <t>We have established 50 water stations run by local entrepreneurs and sold out 32 filters to households and schools. Our innovative business model is desribed here: http://washinnovations.r4d.org/program/water-stations-operated-by-local-entrepreneurs-in-tanzania</t>
  </si>
  <si>
    <t>Within next few months, we are planning to establish 1000 water stations which will be generating revenues of up to USD 500 per day.</t>
  </si>
  <si>
    <t>SilverpointGame</t>
  </si>
  <si>
    <t>http://Silverpointgame.com</t>
  </si>
  <si>
    <t>Silverpoint is a startup company that give a better solution using games.</t>
  </si>
  <si>
    <t>We developing cross platform game so anyone can enjoy our product without limitation on device, but we are focusing on mobile games for now to get more revenue and users.</t>
  </si>
  <si>
    <t>William Wijaya-CEO-GameDesigner
Darian Lie-CMO-LevelDesigner
Syahfirman-CTO-Programmer</t>
  </si>
  <si>
    <t>Our produts is not only about the good gameplay but also we put a lot of effort into design, we took more time to designed a good graphics for our game, we want to make user feels great experience while playing our game.</t>
  </si>
  <si>
    <t>Mobile market</t>
  </si>
  <si>
    <t>All the mobile gaming market</t>
  </si>
  <si>
    <t>We already self-publishing about 5 arcadegames past 7 month to the store, we are developing in term of graphics and complexity of our game, and the last game we tried to make puzzlegame and will publish it with our local publisher. Last thing is we learn a lot past 1 month in how to marketing game.</t>
  </si>
  <si>
    <t>Our goals is to make game that people love to play and have same experience through crossplatform. Our strategy is to maintain our relation with publisher and release the game with multiple publisher from our target country. We will focusing on growth our revenues first then get hire more employees.</t>
  </si>
  <si>
    <t>http://SilverpointGame.com</t>
  </si>
  <si>
    <t>We are developing mobile game, but we create not only a goodgameplay but also we focusing on design the product to make the best user experience in term of graphics, we also focusing on mobile game with crossplatform and crosspromotion from every game that we created.</t>
  </si>
  <si>
    <t>Our product is a fun game to play and with the good design, we create something that every user can feel the same experience without limitation in term of platform and device. We make game that focusing on user experience.</t>
  </si>
  <si>
    <t>Mobile Market</t>
  </si>
  <si>
    <t>Our competitors is company who make mobile games, we have our own advantages in term of good design with low cost on developing.</t>
  </si>
  <si>
    <t>We already publishing about 5 arcade games past 7 month and last game we create puzzle game and will release with local publisher in Indonesia. we developing in graphics and complexity of our game, also on good monetizing to our game.</t>
  </si>
  <si>
    <t>Our goals to create fun game that user love to play in every platform. Our plan is to release our game with publisher from every our target country. 
For the past 1 month we already learn about how to marketing and monetizing our game, we confidence that we will success on market for our next game.</t>
  </si>
  <si>
    <t>Cleac Oy</t>
  </si>
  <si>
    <t>http://www.cleac.fi</t>
  </si>
  <si>
    <t>Cleac develops a live video teaching service and other tools for music education</t>
  </si>
  <si>
    <t>Cleac is a start-up, that develops solutions for live interactive web-based music education. Cleac creates modern and easy-to-use ways to teach music over the web and match students with the most suitable teachers. Cleac helps their customers to grow sales, save time and money and to create jobs.</t>
  </si>
  <si>
    <t>Cleac is founded by a three-man team who share a mutual love for music. Aatu Mällinen (CEO) is a music educator and a pianist, Kalle Pääkkönen is a developer and trumpetist,  and Teemu Eskola is a marketing strategist, educator and a trombone player.</t>
  </si>
  <si>
    <t>Maikat is a Web-RTC-based platform for teaching music. It provides unparalled audio and video quality and allows teacher to share, edit and write sheet music while teaching.
MusicMatcher is a service that maches students the best possible teachers and enables teachers to get new clients.</t>
  </si>
  <si>
    <t>Maikat’s primary market is northern and central Europe and Great Britain. In this area our service can reach up to 100 K music teachers and 1,5 M students. Secondary market is rest of the Europe, South America and Asia. Volume for teachers raises up to several K teachers and several M students.</t>
  </si>
  <si>
    <t>Maikat’s main competitors in the field of software are Adobe Connect, Google Hangouts and Skype. They, nevertheless, aren’t specialized in music education and don't have the features we do. 
Within similar services, main competitors are Lessonface and The Zoen, but they operate mainly in the US.</t>
  </si>
  <si>
    <t>Cleac is currently in trial mode with initial customers in. We have been very succesful in attracting first customers (individual teachers), as the solution fits their needs exactly.
Cleac is about to close its first major institution customer (Keski-Pohjanmaan Konservatorio).</t>
  </si>
  <si>
    <t>We predict getting 2000 paying customers in the next 12 months, and with marketing ramp-up, at least 6000 customers in the next 24 months. This will put us in the 2-3M€ turnover class by the end of 2017.</t>
  </si>
  <si>
    <t>Positive Geeks</t>
  </si>
  <si>
    <t>http://www.positivegeeks.com/</t>
  </si>
  <si>
    <t>Rzeszów</t>
  </si>
  <si>
    <t>We are a software house specializing in the development of web and mobile apps.</t>
  </si>
  <si>
    <t>Positive Geeks is a software house specializing in the development of web and mobile applications for Android and iOS (iPhone, iPad) devices and is a part of MCX Group. Positive Geeks form a team that is a unique combination of a positive approach to the world and professionalism.</t>
  </si>
  <si>
    <t>We create high-quality web and mobile applications for our Clients, enabling them to solve everyday business problems in order to serve 
their customers better. Our main interest is to help other startups in transforming their business visions into a running software.</t>
  </si>
  <si>
    <t>ANDROID, JAVA, HTML5, IOS, PHP 
VAADIN, HIBERNATE, CSTA,SWIFT, 
AKKA AGILE PHP CAKE PHP CSS 
JAVA SCRIPT, ANGULARJS (JS), 
JQUERY (JS), REQUIREJS (JS),
BACKBONE, NW.JS AJAX GRUNT 
MYSQL MONGODB SQLITE POSTGRESQL HIBERNATE GIT SVN 
SOAP WORDPRESS LARAVEL RWD</t>
  </si>
  <si>
    <t>Arelis Energie</t>
  </si>
  <si>
    <t>http://www.arelis.com</t>
  </si>
  <si>
    <t>Colombes</t>
  </si>
  <si>
    <t>Communications &amp; media
Energy</t>
  </si>
  <si>
    <t>Mastering the electromagnetic and energy impact of telco/broadcast systems</t>
  </si>
  <si>
    <t>Arelis Energie aim to optimise the electromagnetic and energy impact of remote telecom/broadcast systems, providing more efficient autonomous energy supplies and rethinking how telecom/broadcast emitters should be deployed in the smart city or village.</t>
  </si>
  <si>
    <t>Pascal Veillat, CEO of Arelis (http://fr.viadeo.com/fr/profile/pascal.veillat)Massis Sirapian, MD of Arelis Energie, joined Arelis in 2014. Has been in charged of industrial policy and R&amp;D programs at the French Ministry of Defense, holds degrees from the École Polytechnique (1996) and ISAE (2001)</t>
  </si>
  <si>
    <t>We aim at delivering a sustainable, societal and environmental approach of the deployment of telecom and broadcast networks by reducing carbon footprint, visual pollution and permanent electromagnetic field in the vicinity of populated areas.</t>
  </si>
  <si>
    <t>Broadcasting, Telecommunications, remote sites, smart village.</t>
  </si>
  <si>
    <t>Providers of autonomous energy solutions are competitors. We own an IP allowing to divide up to four times the long-term energy storage (gas, hydrogen, etc.). We deliver, through an exclusive partnership, a totally autonomous solutions (no fossil energy).</t>
  </si>
  <si>
    <t>N/A (Arelis Energie was created in July 2015)</t>
  </si>
  <si>
    <t>Our strategy is to first sell our power solutions as a USP of the Thomson Broadcast TV transmitting systems. Thomson Broadcast being owned by the same SME, we aim to export our systems in TV turnkey solutions, taking advantage of the global reputation of Thomson.</t>
  </si>
  <si>
    <t>Tickets Cloud</t>
  </si>
  <si>
    <t>https://ticketscloud.org</t>
  </si>
  <si>
    <t>Service connects event organizers and tickets distributors</t>
  </si>
  <si>
    <t>Ticketscloud is a SaaS platform for event market participants: organizers and resellers. Organizers create events and use resellers network for selling tickets: that is always much effective to sell tickets with using range or resources.</t>
  </si>
  <si>
    <t>Ilia Sergeenko (co-founder)
Egor Egerev (co-founder and CEO)
Alex ZZZ (CTO and Russian Python Community leader)
 and 10 more awesome team members</t>
  </si>
  <si>
    <t>Tickets Cloud - is a space that connects event organizers and tickets distributors.
As we see, organizers can not waste their time searching distributors and partners – they could easily find them at our business-network. As well as distributors can find organizers</t>
  </si>
  <si>
    <t>B2B. We launched at Russian Market (2014 market cap 5 bn dollars) and looking forward for scaling to European, Asian markets.
Worldwide 
TAM 150 bn $
SAM 3 bn $
SOM 270m $</t>
  </si>
  <si>
    <t>ticketscript.com
ticketinghub.com</t>
  </si>
  <si>
    <t>76 distributors
265 event organizers
968 events created
33000 tickets sold
1 000 000 euro turnover
1939 deals between resellers and organizers
We have gained biggest Russian festival Nashestvie for next year and getting lot of other big contracts.</t>
  </si>
  <si>
    <t>No info for 18 months</t>
  </si>
  <si>
    <t>Cupcake Entertainment</t>
  </si>
  <si>
    <t>http://www.cupcakese.com/en</t>
  </si>
  <si>
    <t>Porto Alegre</t>
  </si>
  <si>
    <t>Cupcake develops casual brain puzzle games for mobile and Facebook.</t>
  </si>
  <si>
    <t>CPI: $0.26 / LTV: $0.76 / ROI: 197%. Cupcake is an online gaming company that develops casual brain puzzle games. The average user is a 35+ old women who love to play games and socialize. We have two games published to Facebook with over half a million players, going to mobile soon.</t>
  </si>
  <si>
    <t>Gabriel and Joao (the founders) did high school together were started making games.
Joao and Eduardo (game designer) worked in another gaming startup for 1 year and a half.
Joao, Fabricio (game developer) and Leonardo (game artist) worked in a digital agency for 2 years doing games for big brands</t>
  </si>
  <si>
    <t>Cupcake develops casual brain puzzle games. Our games are like Candy Crush for word search and scrabble. We have two games live on Facebook. Letters of Gold is a word search puzzle and Words of Gold is a scrabble puzzle. Both games are coming to mobile soon.</t>
  </si>
  <si>
    <t>Acording to Newzoo, casual games will generate more revenue than console titles (like Playstation and Xbox) in 2015. Estimated US$30.3B in revenue for the year.</t>
  </si>
  <si>
    <t>Most of the casual gaming companies are still making match 3 games like Candy Crush and farming games like FarmVille.</t>
  </si>
  <si>
    <t>23,000%</t>
  </si>
  <si>
    <t>30,000%</t>
  </si>
  <si>
    <t>Frozen Vision</t>
  </si>
  <si>
    <t>http://www.frozenvision.net</t>
  </si>
  <si>
    <t>We create mobile games with social elements for all major mobile gaming platform</t>
  </si>
  <si>
    <t>Frozen Vision was founded 2014. We create mobile games with social elements for all major mobile gaming platforms. 
Vision of Frozen Vision is to become known as recreational company which has strong brand portfolio.</t>
  </si>
  <si>
    <t>Frozen Vision’s team members have wide variety of experience in different fields Our backgrounds vary from serial entrepreneur to ex-Nokia engineers mixed up with young and talented programmers and graphic artists. Together we are perfect mix of different talents.</t>
  </si>
  <si>
    <t>We have published one free to playmobile games and we do have our next game called Goblin Forest ready to launch. Goblin Forest is freemium game.</t>
  </si>
  <si>
    <t>Global markets. We do publish games to asian and western markets.</t>
  </si>
  <si>
    <t>Unfair advantage no.1
Our team is pressed through of many different accelerator programs. From these accelerators we have gained very wide networks to game business.</t>
  </si>
  <si>
    <t>We have been developing two games and participated in 2 business accelerators</t>
  </si>
  <si>
    <t>We are going to grow from game developers to game publishers.</t>
  </si>
  <si>
    <t>Shark Punch</t>
  </si>
  <si>
    <t>http://sharkpunch.com</t>
  </si>
  <si>
    <t>E-commerce &amp; online marketplaces
Gaming</t>
  </si>
  <si>
    <t>Steam meets Reddit and Netflix</t>
  </si>
  <si>
    <t>The supply and the demand side of gaming have exploded in the past 5 years. The layers between - discovery, purchasing, communities - haven’t  changed in meaningful ways, leading to consumer and developer frustration.</t>
  </si>
  <si>
    <t>Finnish games industry veterans with a long history of working together. Our previous bootstrapped gaming platform was acquired by Disney in 365 days for 8 figures. Jiri Kupiainen (CEO), Harri Manninen (COO), Aarne Hunziker (CDO), Leo Lännenmäki (CTO).</t>
  </si>
  <si>
    <t>Playfield is a next generation community and marketplace for games, with strong focus on discovery, communities, connectivity to other services and platform agnosticism. Proprietary discovery engine leveraging social, community and behavioral data.</t>
  </si>
  <si>
    <t>PC gaming is a $27.1Bn market growing +8% YoY. Digital distribution accounts for over 50% of PC game sales, and is on its way to 100%. Valve’s 12-year old Steam platform controls an estimated 90% of digital sales. Games are a $100Bn industry, and the problems we solve are universal in it.</t>
  </si>
  <si>
    <t>Steam, GOG, Humble Store, Itch.io... We're scratching our own itch as developers and gamers. We’ve built a gaming platform together before. Background as an indie developer gives us unique access to the developer community and is a marketing advantage. Proprietary discovery engine.</t>
  </si>
  <si>
    <t>In open alpha / beta since March. Ecommerce launch happening at Slush. 15k registered users, 700 registered developers, 500 public game pages, 2.5M+ units sold by ecommerce launch partners.</t>
  </si>
  <si>
    <t>After the ecommerce launch at Slush with a target of 100 or more games, we are focusing on getting our retention and other key metrics to a point where rapid scaling makes sense. To facilitate that, we're raising our series A by the summer of 2016.</t>
  </si>
  <si>
    <t>Myata Media LLC</t>
  </si>
  <si>
    <t>http://myata­create.ru/</t>
  </si>
  <si>
    <t>Ulyanovsk</t>
  </si>
  <si>
    <t>Company specialized on the development of software and hardware solutions.</t>
  </si>
  <si>
    <t>The company is engaged in the custom development of Web, Destop, Mobile, Game, Embedded and Wearable technology and has it’s own products ­ B2BFamily, Joy Kit, MFP. The company uses the advanced equipment (NUI, microcontrollers) and technology (Open CV, AForge and etc).</t>
  </si>
  <si>
    <t>Roman ­ founderOleg ­ Head of Mobile developmentPavel ­ Head of embedded electronics development</t>
  </si>
  <si>
    <t>MFP is a platform for synchronizing mobile phone with a standalone bike by Bluetooth, WIFI. This decision is intended to help a person to increase the workout results, turn the phone into an interactive mentor and training into the game. Platform represents the attachments electronics device.</t>
  </si>
  <si>
    <t>b2b ­ Fitness centersb2c ­ Holders of cardio trainers(b2b) Fitness Centers: Russia ­ 3300, USA ­ 30500, the world ­ 153,000 Source: ­FitSeven Network Data ­World Bank Reports(b2c) 9500 requests for the purchase of cardiovascular equipment (treadmills, exercise bikes, elliptical trainers)</t>
  </si>
  <si>
    <t>Competitors: Milon Miltronic (direct competitors), Praxtour, Tacx i Genius, fitness bracelets (indirect competitors).Our advantage: Support any cardio trainers. We have an open SDK for developing applications for the iOS, Android and Windows 8. Different type of mechanics in one solution ­ game.</t>
  </si>
  <si>
    <t>1) Confirmation of the hypothesis of product for: - advertising solution for brands - gym equipment2) Demonstration MVP at events and conferences3) Get expert’s feedback from leading Russian business experts4) Get a financial grant for project development</t>
  </si>
  <si>
    <t>1) Create out PR activities for the sports brands(Nike,Reebok)2) A trial run in the fitness gyms. Get customer feedback.3) Partnership with manufacturers and distributors of standalone bikes.4) Sales of packaged solutions to the fitness centers5) Partnership with IoT devices distributors</t>
  </si>
  <si>
    <t>SprayPrinter</t>
  </si>
  <si>
    <t>http://sprayprinter.com</t>
  </si>
  <si>
    <t>SprayPrinter is creating a 21. century paintbrush.</t>
  </si>
  <si>
    <t>SprayPrinter is a new technology that converts beautiful designs into wall art. All you need is to download an application to your smart phone, choose your favourite image, attach the SprayPrinter nozzle on a spray can and start painting. Our target group is DIY homeowners with boring walls.</t>
  </si>
  <si>
    <t>Alo Murutar, CEO, 22 years of business management. Mihkel Joala, R&amp;D, professional inventor. Knows how to invent and build stuff. Henry Patzig, Production,  MSc Industrial EngineeringRichard Murutar, Sales, 4 years of running semi- successful startup but eventually, bankruptcy- lessons learned</t>
  </si>
  <si>
    <t>SprayPrinter consists of two main subjects- application (controls the printer and contains designs) and the printer. Our aim is to make using the SP so obvious that even the most shy people are not afraid to use it. When people start downloading different designs, the community will become alive.</t>
  </si>
  <si>
    <t>92% of the interviewed designers are willing to sell their designs and 82% of the homeowners are willing to pay for the design to decorate their walls. If SprayPrinter succeeds to create an intuitively controllable widget and the commune to link them, the market size is imperceptible.</t>
  </si>
  <si>
    <t>Our main competition is alternative ways to embellish, walls for example printed photos, pattern paintbrush, stencil etc. It means, the market is there and SprayPrinter excels with the range of designs, the chance to do it oneself, the innovation and the reusability of the widget.</t>
  </si>
  <si>
    <t>The evolution of the technology has been huge during last 12 months. We have reached working prototype which has given us the knowhow of the qualities of SprayPrinter. The team has grown from one inventor to a four-member team with auxiliary workers.</t>
  </si>
  <si>
    <t>Within the next 18 months we reach sales 20 000 pieces of SP-1 and daily users of the commune  will reach 3 000 persons. We also will launch SP-2 which is an upgrade for SP-1 and SP-professional, which is a tool for service providers.</t>
  </si>
  <si>
    <t>Simcase</t>
  </si>
  <si>
    <t>http://simcase.ru/en/index.html</t>
  </si>
  <si>
    <t>SimCase provides Big Data solutions for online services and e-commerce.</t>
  </si>
  <si>
    <t>We provide solutions for user's behaviour analytics for increasing conversion, sales and client's loyalty: recommendations systems, RFM analytics and probabilistic evaluation system of marketing strategies.</t>
  </si>
  <si>
    <t>Kirill Svyatov ­ -  founder,
Oleg Silakov  ­-  CMO,
Dmitry Davidov  - ­ CTO.</t>
  </si>
  <si>
    <t>Complete solution to increase sales by implementing marketing strategies based on the analysis of user behaviour, their prediction, and close integration with e­commerce solutions.</t>
  </si>
  <si>
    <t>E­commerce solutions: Ecwid, Magento and Shopify.
Big companies: Sodexo, Orange and etc.
Game companies: Ximad and etc.</t>
  </si>
  <si>
    <t>Competitors: Windsor Circle, Bronto.
Our advantages: integration with popular e­commerce solutions, focus on the middle segment, ease of deployment and pricing.</t>
  </si>
  <si>
    <t>1) Entering the market Ecwid.
2) Trial version ­ the growth of customers from 0 to 200 users in a single month.
3) Partnership with Ecwid.
4) Creating solutions for the gaming company Ximad</t>
  </si>
  <si>
    <t>1) launch the market advisory system and RFM analytics
2) grow up to 1,000 Ecwid customers
3) Creating adapters to Magento and Shopify
4) Search for large customers</t>
  </si>
  <si>
    <t>PeriPio</t>
  </si>
  <si>
    <t>http://www.facebook.com/snakelandgame</t>
  </si>
  <si>
    <t>Peripio is a digital game studio that produces and own mobile and PC games.</t>
  </si>
  <si>
    <t>Peripio is a digital game startup that produces and own the IP of of mobile and PC games. Our first project is "Snake Land", it is built based on classic "snake game" mechanics with multiple levels, 3D out looks and new elements which include AI, obstacles, power ups and social media integrations.</t>
  </si>
  <si>
    <t>Mohammad Nizam Mustapha (Business Development, 10 years experience in educational software), Tengku Fathullah Tengku Manshor (Programmer) ,  Razman Naim (Graphic Artist 10 years experience in animation ), Farid Ali (Graphic Artist, 4 years experience), Ridhuan Naim (Programmer, 15 years experience )</t>
  </si>
  <si>
    <t>Our first product is called "Snake Land", it is build on classic snake game mechanics , 3D outlooks, new elements which include A.I, obstacles, power ups and social sharing. Why our product is different is because most snake games are clones,and doesn't provide in-app-purchase values like ours do.</t>
  </si>
  <si>
    <t>Mobile games are growing rapidly in the world wide market. According to Newzoo, a video game research firm, mobile games global revenue will reach $30.3 billion this year. Our plan is to innovate a fun classic game mechanics such as 'snake game' and give it a new life with content updates.</t>
  </si>
  <si>
    <t>Other classic snake games clone and Other pixel art games that target retro gamers such as Hipster Whale which is which is very successful in their game which includes Crossy Road and Pac-Man 256. The other pixel art games that use rehash retro games generate their revenue based on in-app-purchase.</t>
  </si>
  <si>
    <t>Not applicable because the product is still under developments.</t>
  </si>
  <si>
    <t>We are targeting 5-10% monthly growth through community outreach and content sharing which leads to organic growth. We will soft launch, properly analyse the market, continue improving the player life time value before spending money on user acquisitions. Then we will acquire the targeted users.</t>
  </si>
  <si>
    <t>mapegy GmbH</t>
  </si>
  <si>
    <t>http://www.mapegy.com</t>
  </si>
  <si>
    <t>mapegy measures innovation on a global scale.</t>
  </si>
  <si>
    <t>mapegy offers an intuitive SaaS that gives you technology and market insights on a global scale. Our algorithms rank the innovation competence of more than 4M companies and 40M experts based on their footprint in patents, science, press and social media.</t>
  </si>
  <si>
    <t>Dr. Peter Walde (CEO),
Uwe Kuehn (CTO),
Dr. Matthias Plaue (Chief Data Scientist),
Luis Sperr (Head of Sales &amp; Services)</t>
  </si>
  <si>
    <t>mapegy offers tools to measure and track innovation, competition and technology trends. Unique algorithms retrieve and evaluate innovation-related global data from patents, science, press or social media. Top of the line visualizations let you intuitively explore the global innovation graph.</t>
  </si>
  <si>
    <t>16B in 2014: 
Our customers are all innovators @Fortune 500 as well as small and medium sized companies (business developers, innovation managers, scouts, analysts, ...). Our vision is to be #1 innovation intelligence globally by 2018</t>
  </si>
  <si>
    <t>Quid Inc. --&gt; mapegy focuses purely on innovation and provides more comprehensive and detailed innovation related insights | 
plenty of Patent only focused companies (LexisNexis, Innography, Minesoft) --&gt; mapegy explores technology AND market related data, not only IP!</t>
  </si>
  <si>
    <t>200% yearly</t>
  </si>
  <si>
    <t>EJaw</t>
  </si>
  <si>
    <t>http://ejaw.net</t>
  </si>
  <si>
    <t>Kiev</t>
  </si>
  <si>
    <t>EJaw  provides a full game development life cycle (Art services and programming)</t>
  </si>
  <si>
    <t>We develop high-quality products with detailed game design, combined with thoughtful balance of game mechanics and gameplay, fresh and creative art direction and other interactive elements. 
We focus on game production for mobile, social, PC and browser platforms. 
Technologies: Unity3d</t>
  </si>
  <si>
    <t>Founders: 
Pavel Poltoratskyi -CEO;
Stanislav Felinskyi -CTO;
Team:
Ivan Stupenko - Game Designer;
Iuliia Pazynych -Business Development Manager;
Olexandr Sitnikov - Producer;</t>
  </si>
  <si>
    <t>My Kingdom’s Fall  is match 3 collectible card battle game.  Nonlinear progress of the map gives the players a sense of freedom and the ability to plan the development of the squad.  Strong tactical component: many combinations of cards with unique features allow players to choose their own style.</t>
  </si>
  <si>
    <t>iOS, Android.
Target audience - Male 15-35 years old</t>
  </si>
  <si>
    <t>Companies that buy traffic of the same target audience that we do.  As a competitors we can name game dev studios that create match 3 and  puzzle games</t>
  </si>
  <si>
    <t>The game is still in development, it is not released yet, so we don't have exact metrics</t>
  </si>
  <si>
    <t>ARPU &gt;1$
Retention:  
Day 1:  40%
Day 7:    15%
Day 30:   10%</t>
  </si>
  <si>
    <t>Teamleader</t>
  </si>
  <si>
    <t>http://teamleader.eu/en</t>
  </si>
  <si>
    <t>Ghent</t>
  </si>
  <si>
    <t>Teamleader unifies CRM, project planning &amp; invoicing in a simple, smart tool.</t>
  </si>
  <si>
    <t>Teamleader is platform that enables SMEs to organise their business, build better relationships &amp; collaborate with their team in a single tool. An easy to use, simple interface &amp; a variety of integrations make it easy for small and medium sized enterprises to stay efficient and please clients.</t>
  </si>
  <si>
    <t>Teamleader was founded in 2012 by CEO Jeroen De Wit and co-founders Mathias De Loore and Willem Delbare, three friends who met during university. With Jeroen’s background in marketing/design and the two civil engineers Mathias &amp; Willem at the rudder, Teamleader has grown to 43 people in 3 years.</t>
  </si>
  <si>
    <t>Teamleader is a SaaS tool specifically for the SME market. It combines the features of CRM, invoicing and project planning into one unified software. The power of Teamleader lies in its unity: it combines different features into one tool, making difficult integrations unnecessary.</t>
  </si>
  <si>
    <t>Teamleader offers a payable solution for start-up and scale-up companies looking for ways to organise their business and work together as a team. It combines different features into one, so SME’s are able to use a tool that normally only enterprise level companies can afford.</t>
  </si>
  <si>
    <t>Scopvisio CRM &amp; Salesforce are examples of competitors that offer a similar service, but Teamleader is better integrated, faster, more user friendly, more affordable and offers local support and short implementation time. Teamleader is focussed on mid-market range and has a public API.</t>
  </si>
  <si>
    <t>287% growth since September last year. The MRR has doubled since beginning of the year.</t>
  </si>
  <si>
    <t>Same trend, growth +/- 350%</t>
  </si>
  <si>
    <t>Simple Connect Fun Games</t>
  </si>
  <si>
    <t>http://www.scfs.vn</t>
  </si>
  <si>
    <t>We make hit games for mobile platforms</t>
  </si>
  <si>
    <t>We focus on mobile games that accessible, enjoyable and have deep social connections. We aim to create game that have high retention like mid-core games but still easy and fun for casual gamers.</t>
  </si>
  <si>
    <t>Tu Dinh - CEO - 8 years experience in mobile games, application and also MMORPG
Hoang Binh - CTO - 15 years experience in enterprise IT solutions and back-end.
Tuan Tran - Creative Director - 5 years experience in game development
Tuyen Pham - Development Director - 5 years experience in gamedev.</t>
  </si>
  <si>
    <t>We're developing a new F2P strategy games that have a new battle and building mechanics that is more engaging, more fun and we also aiming to provide a deeper social obligation through the game.</t>
  </si>
  <si>
    <t>The F2P Strategy games market is way overdue for a new strategy game that provide new, and exciting gameplay. Something that not similar to Clash of Clans</t>
  </si>
  <si>
    <t>While all company like Supercell, MachineZone, Disney, Space Apes Games,... competing each others with games that has similar gameplay and features. We want make our own path and distinguish ourselves with new innovate gameplay, and we will make sure that potential users understand that.</t>
  </si>
  <si>
    <t>We're planning to have our first playable in 9 months, then following by soft-launching the game in South East Asian market, start with Vietnamese, and Malaysian Market.</t>
  </si>
  <si>
    <t>WINETA OÜ</t>
  </si>
  <si>
    <t>http://www.wineta.com</t>
  </si>
  <si>
    <t>Food &amp; nutrition
Analytics, big data &amp; AI</t>
  </si>
  <si>
    <t>Machine learning turns wine purchase into a fun, simple and personal experience.</t>
  </si>
  <si>
    <t>Through an intuitive questionnaire delivered as a widget online or as a kiosk/smartphone app in store, the virtual sommelier single in on the best bottle currently available in store to match the taste of each individual, progressively learning their taste and improving the future recommendation.</t>
  </si>
  <si>
    <t>- Geoffrey Doyen • Strong B2B business experience - $12m portfolio • Worked at @Fits.me Virtual Fitting Room.
- Julian Faulkner • ex-Founder Trademap Sarl • Been in the wine trade for 13 years as a producer in France and importer in Hong Kong.
- Clément Gilavert • PhD machine learning in France</t>
  </si>
  <si>
    <t>Virtual assistant (sommelier) deployed in grocery stores and on online wine shops to help their consumers find the right wine, thus increasing the retailer's sales.
The majority of consumers (95%) face confusion when purchasing wine. 25% will leave the aisle empty-handed.</t>
  </si>
  <si>
    <t>The total wine market in Europe is 50€ billion large. Out of it, our potential B2B clients weight 80% (supermarkets) + 8% (eCommerce) = 88%.
Their own margins are between 15% and 40% on wine sales. Wineta will take 10% commission on retail margins - Addressable market of 1.3 Billion € in Europe.</t>
  </si>
  <si>
    <t>Short term:
- Real sommeliers hired (on weekends usually) in large supermarkets to help clients.
- Apps such as "Next Glass" in US.
- French company Vinoreco
Long term:
- Strong funded players like Vivino for example.</t>
  </si>
  <si>
    <t>x12 in wine data over the last 6 months (now 12 million wine reviews used for machine learning)
Tested in 2 supermarkets with success, increased the store's  sales +15%.</t>
  </si>
  <si>
    <t>Deployed on 20% of wine selling e-commerce in Europe.
Deployed in very grocery stores of a single retailer in three countries (UK, France, Germany)</t>
  </si>
  <si>
    <t>Oxymap</t>
  </si>
  <si>
    <t>http://www.oxymap.com</t>
  </si>
  <si>
    <t>A new diagnostic dimension in ophthalmology</t>
  </si>
  <si>
    <t>Oxymap's technology enables clinicians with the ability to measure underlying disturbances in diseases leading to blindness, such as diabetic retinopathy and glaucoma. Oxymap is creating a disruptive and better way of diagnosing and monitoring blindness causing diseases.</t>
  </si>
  <si>
    <t>Prof. Einar Stefansson, founder, M.D., Ph.D., professor of ophthalmology.  
Róbert Arnar Karlsson, CEO, M.Sc. in electrical and computer engineering.
Sveinn Hákon Harðarson, scientific advisor, Ph.D., in biomedical sciences.
Chris B. McClure, Chief Strategy Officer, M.P.H, Ph.D., in epidemiology.</t>
  </si>
  <si>
    <t>The Oxymap T1 enables more precise and objective measurements of retinal diseases -leading to earlier diagnosis and more effective treatments compared with current diagnostics and monitoring methods which are subjective and evaluate damages that have already occurred in the retina.</t>
  </si>
  <si>
    <t>Valued at over $1.4 billion annually and growing at a rate of 6,5%, the clinical market consists of over 16.000 clinics worldwide. In addition to the clinical market, Oxymap has a strong presence in the research market.</t>
  </si>
  <si>
    <t>Currently, Oxymap only has one direct competitor (i.e. Imedos) commercially offering retinal oximeters. Moreover, rather than competing with other diagnostic methods in the ophthalmic field, Oxymap’s technology complements the perceived competition.</t>
  </si>
  <si>
    <t>Strong and continuing interest from the ophthalmic research community which is reflected in a 20% growth in citations of articles dealing with retinal oximetry. Oxymap has secured distributor contracts in China and the UK in the previous two quarters.</t>
  </si>
  <si>
    <t>The next 18-months will be exciting as Oxymap will: (1) transition from the research to the much larger clinical market; (2) continue moving from direct sales to selling through distributors; (3) comply with FDA requirements and enter the U.S market.</t>
  </si>
  <si>
    <t>Yaliny</t>
  </si>
  <si>
    <t>http://yaliny.com</t>
  </si>
  <si>
    <t>Communications &amp; media
Space technology</t>
  </si>
  <si>
    <t>Yaliny designed the most efficient LEO satellites to change mobile communication</t>
  </si>
  <si>
    <t>Yaliny was founded to make mobile communication inexpensive, convenient and available world wide. 
The most efficient way to do so is to build an entirely new telecommunication infrastructure from scratch, based on a constellation of LEO highly efficient and low-cost satellites designed by Yaliny.</t>
  </si>
  <si>
    <t>founder and CEO Vadim Teplyakov. Succesful serial entrepreneur who has 7 years of experience and built 3 successful companies from scratch, including hi tech</t>
  </si>
  <si>
    <t>A terminal will work as a router between the customer’s smartphone/PC (through Wi-Fi/Bluetooth) and a constellation, so customer’s devices will work in “satellite mode” - it will enable our customers to get unlimited data without roaming and hidden charges, everywhere on the planet, for $10/month</t>
  </si>
  <si>
    <t>Satellite communication (fixed and mobile) and internet, cell coaming market, uncovered regions, frequent travelers</t>
  </si>
  <si>
    <t>LEO and GEO existing constellations (Inmarsat, Thuraya, Iridum, GLobalstar) - totally dominated  by price, coverage, convenience etc. 
Future: SpaceX, LeoSat, 80sat, o3b, OneWeb ... - in general our constellation is a way more inexpensive and has much more capacity and other features.</t>
  </si>
  <si>
    <t>Prototypes developed</t>
  </si>
  <si>
    <t>Assemble and launch 2 first satellites</t>
  </si>
  <si>
    <t>PJSC Intersoft Eurasia</t>
  </si>
  <si>
    <t>http://intersofteurasia.ru/eng</t>
  </si>
  <si>
    <t>Consumer electronics
Health &amp; wellbeing</t>
  </si>
  <si>
    <t>Innovative projects in the field of IT and nuclear technologies</t>
  </si>
  <si>
    <t>PJSC "Intersoft Eurasia" was created for the design, production and sales of miniature dosimeter-radiometer for the household multi-purposes based on solid-state silicon detector which is based on reading electronics and a set of client programs, including the server part.</t>
  </si>
  <si>
    <t>•Vladimir Elin - DO-RA Project Manager, CEO, Founder, PhD
 • Alexei Kibkalo - DO-RA Project Software Development Manager
 • Mikhail Merkin - Leading designer of the Circuitry and Electronics Department of the DO-RA project
 • Alexey Novikov - Head of the new developments introduction Department</t>
  </si>
  <si>
    <t>DO-RA – dosimeter-radiometer with a unique solid-state intelligent detector for smartphones and computers with reading electronics and software, which was developed for people to be aware of the radiological situation and be able to manage the risks of radiation exposure.</t>
  </si>
  <si>
    <t>It is more than 1 billion air passengers annually, who face with the radiation dose in 25-30 times higher than norm during the flight. It is also about 10 million pilots and cabin crew members that undergo systematic over-exposure on board. Moreover, there are professionals, housewives, businessmen</t>
  </si>
  <si>
    <t>Competitors: •“Radiation Watch” Company – “PocketGeiger – Type IV”•“Scosche” Company – “RDTX Pro”•“Creative Electron” Company•“iRadGeiger”•“iRadAlpha
 Intersoft Eurasia has a unique fictitious assets of trend innovative developments for mass deman as well as mobility of the decision making.</t>
  </si>
  <si>
    <t>We participate in several international projects for the integration DO-RA:
 • in the Google project in the USA: ARA modular smartphones;
 • in the Nexpaq project in Hong Kong: modular case for smartphones;
 • Negotiations with South Korean Companies: ORACOM, Sumitomo Corp., LG, OMNI C&amp;S</t>
  </si>
  <si>
    <t>Founding 1.5 year plan
Total: US $ 2.750.000
Marketing $64.000
Production $2.177.000
Staff $445.000
Logistics $42.700
In 2016 we are going to produce the first hundred thousand DO-RA devices with a fast scaling production to 1 million pieces per year.</t>
  </si>
  <si>
    <t>Emercoin Group</t>
  </si>
  <si>
    <t>http://emercoin.com</t>
  </si>
  <si>
    <t>St. Petersburg</t>
  </si>
  <si>
    <t>Innovative blockchain services - decentralized secure applications for banking</t>
  </si>
  <si>
    <t>Emercoin is an international project founded to create the most feature-rich and secure cryptocurrency.
Started in 2013, Emercoin project has market capitalization over $1,500,000 and continues stable growth.</t>
  </si>
  <si>
    <t>Evgeny Shumilov (Russia)- CEO, 
Oleg Khovayko (USA) - CTO, 
Stanislav Polozov (Russia) - CMO, 
Evgeny Merenkov (Latvia) - engineer</t>
  </si>
  <si>
    <t>Emercoin - secure solutions for banking.
Based on blockchain, it has next extensions: 
1) Transfer of digital assets (DPO) 
2) Protected smart contracts - extended script logic 
3) Blind signature to hide content of transaction. 
And more...</t>
  </si>
  <si>
    <t>Banking and internet security.</t>
  </si>
  <si>
    <t>Competitors - Ethereum, Dash
In contrast with above competitors Emercoin has already many implemented services which are listed on the main page.</t>
  </si>
  <si>
    <t>Total market capitalization from $250,000 in Oct 1, 2014 to $1,250,000 in Oct 1, 2015</t>
  </si>
  <si>
    <t>We are establishing close interaction with banking sector, aiming to became a standard for interbanking transactions. 
We expect market capitalization  growth from 100 to 1000 times.</t>
  </si>
  <si>
    <t>Catchbox (Trick Technologies Oy)</t>
  </si>
  <si>
    <t>http://getcatchbox.com</t>
  </si>
  <si>
    <t>Developer and Manufacturer of Catchbox, the world's first Throwable Microphone</t>
  </si>
  <si>
    <t>Trick Technologies Oy is the developer and manufacturer of Catchbox. Our mission is to provide audiences around the world with a tool for engagement during events, both for small and large occasions.</t>
  </si>
  <si>
    <t>Timo Kauppila, Business &amp; Engineering, Founder
Pyry Taanila, Industrial Design, Founder
Mikelis Studers, Electrical Engineering &amp; Production, Founder
Egils Zanders, International Business &amp; Sales</t>
  </si>
  <si>
    <t>Catchbox is the worlds first throwable microphone for audience engagement. Designed to be thrown from one participant to another, the device works great in conferences, meetings, workshops and even lectures, where passing a normal stick microphone is slow and cumbersome.</t>
  </si>
  <si>
    <t>Currently Catchbox is certified for the European and North American markets. Our clients profiles range from:
-Event &amp; Audio Rental Companies who act as resellers &amp; renters
-Large corporations who use Catchbox for internal events
-Universities and Schools - Used in large auditoriums to classrooms</t>
  </si>
  <si>
    <t>CrowdMics - An app that turns your smartphone into a microphone.  Professional AV companies prefer our product as it operates on dedicated frequencies vs. WiFi.</t>
  </si>
  <si>
    <t>We have expanded from 3 employees to 10 in total. 5 employees at our Finnish office and 4 at our office in Latvia, as well as a marketing intern in the US.</t>
  </si>
  <si>
    <t>The main goal for the company is to increase our presence in the US markets and grow our partner network around the world. One objective is to open up an office in the US.</t>
  </si>
  <si>
    <t>Jongla Oy</t>
  </si>
  <si>
    <t>http://www.jongla.com</t>
  </si>
  <si>
    <t>Jongla – the world’s lightest cross-platform Instant Messenger</t>
  </si>
  <si>
    <t>We are an innovative Finnish messaging pioneer, specialising in device- and platform-independent social messaging. Our award-winning service is available on Android, Firefox, iOS and Windows Phone. Jongla connects people around the world with a fast, fun and ultra-light platform.</t>
  </si>
  <si>
    <t>Founder: Arto Boman
CEO: Riku Salminen
Board: Juha Halttunen, Chairman, Arto Boman and Henry Sjöman, Member of the Board</t>
  </si>
  <si>
    <t>Jongla is a global social messaging service that offers a fast, fun and ultra-light alternative for personal communication. The app size, quality and differentiating features like push-to-talk with voice filters as well as interactive stickers with sound set Jongla apart from the competition.</t>
  </si>
  <si>
    <t>The instant messaging market offers huge business opportunities. Jongla is a fast growing global solution, seeing a particularly good traction in APAC region and Latin-America.</t>
  </si>
  <si>
    <t>Whatsapp, Viber, Line, WeChat, KakaoTalk... 
Jongla is the world’s lightest messenger that runs smoothly also with poor networks and affordable smartphones. Our disruptive technology allows to send messages to any contact without having worry about which messaging app they are using.</t>
  </si>
  <si>
    <t>Available upon request</t>
  </si>
  <si>
    <t>Greta</t>
  </si>
  <si>
    <t>https://greta.io</t>
  </si>
  <si>
    <t>Greta is a P2P distribution script for smarter content delivery!</t>
  </si>
  <si>
    <t>Greta creates a decentralised distribution network of a sites` concurrent users, and can thereby help companies reduce their distribution cost, improve load time and make sure their end users always get the best user experience possible, even during traffic spikes.</t>
  </si>
  <si>
    <t>Greta is founded by a small team of humble Swedes. Dennis Mårtensson (CTO) is the technical mastermind behind Greta, Victor Ginsburg Müller (CPO) makes sure we have an amazing product, and Anna Ottosson (CEO) does the grown up stuff like talking to investors and making plans.</t>
  </si>
  <si>
    <t>Greta is an easy to use developer tool that enables anyone to use P2P technology to distribute content. Greta is based on webRTC and works directly in the browser, without any end user action. Implementation is super fast and the realtime dashboard gives a great network overview!</t>
  </si>
  <si>
    <t>The market for so called CDNs, Content Delivery Networks, is estimated to be worth 12 billion USD in 2019. Greta is a complement and not a substitute to traditional CDNs, but as they are limited by physical infrastructure whereas we are not, the market opportunities are great.</t>
  </si>
  <si>
    <t>Greta is a new type of service, disrupting the traditional CDN market, so there are currently no established players doing what we're doing.  Exciting!</t>
  </si>
  <si>
    <t>Greta was founded in March 2015. Since then we've tested the technology, spoken to 100+ potential users to learn more about their needs and now in September 2015 we launched a closed beta with support for images with several of Europe's fastest growing companies lined up to try out Greta.</t>
  </si>
  <si>
    <t>We're launching beta support for audio and video during fall, and the main goal for the next year is to work together with exciting companies to create a product that developers truly love. In 18 months from now, we'll be the natural web developer first hand choice for P2P technology.</t>
  </si>
  <si>
    <t>It's My Styl</t>
  </si>
  <si>
    <t>http://www.itsmystyl.com</t>
  </si>
  <si>
    <t>Social media
E-commerce &amp; online marketplaces</t>
  </si>
  <si>
    <t>A mobile peer-to peer fashion community for young women</t>
  </si>
  <si>
    <t>It's My Styl is a social network for young women (14-24) who wants to create and share their personal style to receive feedback from friends and peers. An average It’s My Styl user spends between 14-28 minutes within the App every day! Since launch summer 2015 the App has reached 40.000 installs.</t>
  </si>
  <si>
    <t>Josephine Eskilsson – Founder &amp; CEO
Felicia A?kerlind – Founder &amp; COO
Glenn Gustavsson, Front-End Developer
Maxim Orlov, Backend Developer
Bianca Mihai, Senior Backend
Lawrence Triff, Product Manager</t>
  </si>
  <si>
    <t>Our stylistas mix &amp; match personal items and pictures, together with the latest fashion online. This is a creative and new way to express their personal style to friends and likeminded. The feedback/social features is our key, we've been told that they have been longing for a community like this.</t>
  </si>
  <si>
    <t>Clothing &amp; accessories the fastest growing segment within mCommerce and has by far the highest spending amount in mobile of $84 per session. The online fashion market is controlled by women's new ability to spend more time and money through social media and mShopping.</t>
  </si>
  <si>
    <t>Stylight, Pinterest &amp; Polyvore. Our target consumer is in the social generation of selfies &amp; transisition to mobile that requires instantly respons &amp; feedback. It´s My Styl is designed to encourage communication between the users based on feedback that is substantiated with gamification triggers.</t>
  </si>
  <si>
    <t>Since the launch earlier this summer the app has reached 40 000 Installs and also scored several times as number 1 in the App Store Toplist Lifestyle, Sweden. 35 000 Stylistas have created and shared over 100 000 outfits including 500 000 purchable products, in order to communicate with like-minded.</t>
  </si>
  <si>
    <t>It's My Styl strive to build a exceptional community that delight our users and consumers. We think that the best marketing is word-of-mouth from our passionate fans. Our focus the coming 18 months is to grow our community to 1 million international stylistas with 50% from USA.</t>
  </si>
  <si>
    <t>Vessla</t>
  </si>
  <si>
    <t>http://vessla.net</t>
  </si>
  <si>
    <t>Changing images on your wall is only one click away with E-Pic digital painting</t>
  </si>
  <si>
    <t>Vessla is inventing a new and convenient way for people to use, share and perceive artwork and images. The E-Pic solution is green, fast, satisfying and easy to use. Target audience is teenagers &amp; young adults between 15-30 years, but E-Pic can be used by anyone who likes technology and art.</t>
  </si>
  <si>
    <t>Asmo Saloranta (CEO Asmo Solutions &amp; CEO Frozen Vision), Jean Speville (B.Sc. Business Administration) , Carl Kempendorf (Baccalaureate in Computer Science), Jason Brower (Senior Developer ElfGroup &amp; Official Mascot Polar Bear Pitching)</t>
  </si>
  <si>
    <t>The product is a hardware and software solution providing fast and easy access to artwork content. Users are able to be content providers by uploading images into the app. E-Pic will be cordless, doesn't reflect light, consumes minimal electricity and no external storage device needed.</t>
  </si>
  <si>
    <t>Currently there is not a big market for this kind of solution. People today stream music, movies and even books but there is not a huge market for streaming art to a dedicated hardware device. The market opportunity can be really big since there is potential to create a community around this idea.</t>
  </si>
  <si>
    <t>Main competition are digital photo frames. These are small frames using cords to get power from the outlet - it consumes electricity at all times. These digital photo albums are not meant to be hung on your wall. Vessla's E-Pic have larger screen, doesn't consume much electricity and is cordless.</t>
  </si>
  <si>
    <t>Vessla is a startup and have not existed long yet.</t>
  </si>
  <si>
    <t>Vessla's E-Pic is ready for delivery and revenue growth up to 1 000 000€.</t>
  </si>
  <si>
    <t>Designium Brand Group</t>
  </si>
  <si>
    <t>http://maritahuurinainen.com/</t>
  </si>
  <si>
    <t>Social entrepreneurship &amp; Impact
Manufacturing tech &amp; materials</t>
  </si>
  <si>
    <t>Marita Huurinainen is a Finnish luxury fashion start up</t>
  </si>
  <si>
    <t>Martia Huurinainen is a Finnish luxury fashion start up, best known for its ethical fur collection and wooden design shoe concept. The brand positioning is the luxury segment and the brand story is centered around the contrastic mood of Finland: cool and noire winters with bright and light summers</t>
  </si>
  <si>
    <t>Andreas Jank, CEO, former investment banker
Marita Huurinainen, Designer, former designer at Marimekko</t>
  </si>
  <si>
    <t>Unique product concepts paired with unique brand positioning. Patented luxury shoe concept from wood and  exclusive ethical way of enjoying fur without a guilty conscience. The brand positioning with Finnish DNA (cool, contrasting, odd in a positive way) unique while benefiting trend of scandinavia</t>
  </si>
  <si>
    <t>Luxury fashion market and growing focus on sustainable fashion</t>
  </si>
  <si>
    <t>While the company is competing with various established luxury fashion brands it has a unique positioning to exploit its proprietary products (patented shoe concept and first ethical fur concept). Also it is the first luxury brand to build a brand story on its Finnish DNA/peculiarity</t>
  </si>
  <si>
    <t>The companies revenues have grown 200% in the last year. Today the products of the company are sold in over 10 countries around the world</t>
  </si>
  <si>
    <t>We are continuing our growth with our internationalization strategy. The key focus are areas are Asia and North America. We expect to triple revenues in the next 18 months</t>
  </si>
  <si>
    <t>3D Leopoly</t>
  </si>
  <si>
    <t>http://leopoly.com</t>
  </si>
  <si>
    <t>BUDAPEST</t>
  </si>
  <si>
    <t>Leopoly enables companies and people to take advantage of 3D printing.</t>
  </si>
  <si>
    <t>3D printing and related technologies are emerging, millions of objects are getting digital. Yet companies, schools and people are unable to utilize the potentials, because of lack of good interfaces. So Leopoly provides an easy to use software and 3D app store for product design&amp;customization</t>
  </si>
  <si>
    <t>Roland, biz and product dev, in 3D space since 2010; good network and knowledge of the industry.  Built 3 companies, founded TEDxDanubia, alumnus at Singularity Univ. Zoltan is a 3D and VR expert previously at Leoopnar3Do and 3D for All. Team with 8 yrs experience in 3D &amp; young marketing team</t>
  </si>
  <si>
    <t>Bridges the gap between everyday people and emerging 3D printing. (1) Patent protected easy to use and cross platform software with features, flexibility and scalability unlike any other. (2) Packaged in 3D apps making it easy to use and apply by businesses as embedded solution as a service.</t>
  </si>
  <si>
    <t>(1) Millions of objects are getting digital on online marketplaces to download, edit and 3D print.  
(2) 3D printers and scanners market reaches $12 billion by 2020 and will be available to over a billion people.  
Industries will be disrupted (retail, toy &amp; merchandising), new engagment tools.</t>
  </si>
  <si>
    <t>(1) Autodesk software solutions:  CAD giant company is for professional and industrial use, unable to solve specific business needs and lack of consumer approach.
(2) Digital Forming: Similar vision, yet software is limited in functionality, less flexible, less scalable, less multipurpose.</t>
  </si>
  <si>
    <t>Number of business clients: from 1 to 12. 
Revenue: From $40K to $500K.  
Personal network, good industry relationship, visiting trade shows. (no major marketing or sales activities), just a good solution.</t>
  </si>
  <si>
    <t>(1) Grow the dev team by 3 to deliver and engage existing customers for second phase. 
(2) Visiting more trade shows and operate a sales agent network (good connections to industry leaders) &amp; hiring a senior sales person. 
(3) Introducing box product via online marketing. 
(4) PR and Blogs</t>
  </si>
  <si>
    <t>&lt;apigram&gt;</t>
  </si>
  <si>
    <t>http://beta.apigram.com</t>
  </si>
  <si>
    <t>Build, Collaborate and Deploy your APIs in seconds at any scale</t>
  </si>
  <si>
    <t>We help developers and teams to build powerful APIs in less time and collaborate, providing flexible Visual API Design Tool, automatic formats recognition and support of wide range of standards of API formats and API Design formats. After, we pack ready APIs in Docker containers for deploy</t>
  </si>
  <si>
    <t>Evgeniy Shevchenko- Founder of Apigram has strong IT background, he had worked at top tier telecoms, silicon valley technology startups and big travel company. From Junior to Lead Dev to Arch.
Vlad Druzhinin- Senior Developer with deep knowledge of API and BigData. Worked at famous Ad-tech company.</t>
  </si>
  <si>
    <t>We are targeting to developers of all levels and companies of all levels, who wants to reduce API building time and costs, and then to reduce API downtime and increase performance. Since API market is increasing from year to year, market opportunity grows from 0.5B in 2013 to 1.9B in 2015</t>
  </si>
  <si>
    <t>We know our competitors: apiary.io, restlet.com, mulesoft, and others. They are focusing on different things and there is no comlpete solution to build API from nothing to 'ready-to-scale' solution in a few clicks and then put it into Docker production environment.</t>
  </si>
  <si>
    <t>We are going to evolve our collaboration tool to marketplace-ready stage, where any developer can build and share ready-to-use container with all parties. Then, other users can consume shared API container(s) on free or paid basis.</t>
  </si>
  <si>
    <t>FunRock</t>
  </si>
  <si>
    <t>http://funrock.com</t>
  </si>
  <si>
    <t>FunRock develops next level culturalized high-quality strategy mobile games.</t>
  </si>
  <si>
    <t>At FunRock we make high-quality strategy mobile games. We believe in culturalization – games should be translated and localized to fit player preferences across the world. FunRock aims to build the largest user base in the Middle-East.</t>
  </si>
  <si>
    <t>David Wallinder
Has been working with F2P games for more than 10 years. Built and launched his first game at the age of 14, that attracted 150.000 Swedish players.
Lars Hagelin
Co-founded, and lead Starbreeze to IPO. One of the Nordic region's largest games companies.</t>
  </si>
  <si>
    <t>Zombie Attack takes the mobile strategy genre to the next level by offering all players a gigantic world where players compete, explore and cooperate to survive the zombie apocalypse. Clash of clans/Game of War meet open worlds that we have been dreaming of for years!</t>
  </si>
  <si>
    <t>Middle East, Global</t>
  </si>
  <si>
    <t>Lumba, Peak Games, Supercell, Machine Zone. We select one market where we have a competitive advantage, first mover advantage, and create our own timing: The Middle East. By offering a super-localized high-quality experience, we will be able to kick-start growth and then leverage outside MENA.</t>
  </si>
  <si>
    <t>Test-Launch in Egypt with good metrics. Now working to make a soft-launch in MENA and one Nordic country in the end of the year.</t>
  </si>
  <si>
    <t>#1-3 Top Grossing in Gulf countries
1-d retention: 35%+
7-d retention: 15%+
30-d: 5%+</t>
  </si>
  <si>
    <t>89BITS</t>
  </si>
  <si>
    <t>http://www.89bits.es</t>
  </si>
  <si>
    <t>Logroño</t>
  </si>
  <si>
    <t>Fantasy managers evolution + videogames features + 2nd screen + F2P monetization</t>
  </si>
  <si>
    <t>Sport fans want to be managers. We develop a Fantasy manager with videogames features during the week and live wow effect (2nd screen gameplay). We apply F2P monetization to the product (instead of betting). Target: sport fans (much broader than Betting target) Only football fans are 3.5 Billion.</t>
  </si>
  <si>
    <t>Carlos Molina, Product manager, IESE MBA + Telecom Engineer
Sergio González, Background Dev. +10y Experience in Telefonica
Jose R. Romacho Client Dev. +7 years Apps over Android/iOS native and unity 
Alex Calvo Gameplay Designer. F2P expert (“Skull Legends”)</t>
  </si>
  <si>
    <t>1º: You select your favorite team. 2º Gather more points that your friends based on real players performance 3º Select 4 players offline or LIVE of your team and every action counts (foul,shot, block). 4º Train them to get additional points.
https://www.youtube.com/watch?v=Ov-LD3Ec6jQ</t>
  </si>
  <si>
    <t>Only football fans (soccer) are more than 3.5 Billion in Europe, Africa, Asia, America.
Main competitors (Fantasy managers) in europe has more than 3 million people only with Football.
Traditional fantasy manager in USA is $15 Billions</t>
  </si>
  <si>
    <t>Fantasy managers: Fanduel and draftkings (they are based on daily Fantasy manager kind of betting) 
Nordeus (Top eleven) deal with Bwin (http://venturebeat.com/2014/09/30/nordeus-and-win-launch-a-social-sports-betting-game-on-facebook/)
Comunio in Europe with Football (subscription business model)</t>
  </si>
  <si>
    <t>Launch: 17 Sept 2015 (only 2 weeks ago)
New users: 1787 users : Gplay (1387) iOS (407)
Average DAU: 311 users : 233 (gplay) 80 (ios)
Day 1 Retención: &gt;32% - top 20% 
Day 7 Retención: &gt; 12% - top 15% 
Day 14 Retención: &gt; 7,5% 
(source: GA)
Usage: 4,5 per day (80 sec )</t>
  </si>
  <si>
    <t>Fine tuning 1st product in local market (Spain) to expand in a) countries, b) different leagues and c) sports
Goals:
DAU: 800K
MAU: 3M
Product expansion: la Liga (Spanish league), Scudetto (Italian league), Premier (UK) distributed worldwide
Retention 1/7/30:  40%/17%/5%</t>
  </si>
  <si>
    <t>Optiplane</t>
  </si>
  <si>
    <t>http://optiplane.ru</t>
  </si>
  <si>
    <t>New hybrid tilt-motor UAV (convertoplane) - advantages of copter and airplane</t>
  </si>
  <si>
    <t>We are developing a new hybrid tilt-motor UAV (convertoplane) combines advantages of copter and airplane - maneuverability of copter (precise vertical taking off, landing and hovering) with range of airplane (&gt; 100 km), thrust-to-weight - &gt; 4 kg. Special solution for industrial using.</t>
  </si>
  <si>
    <t>Kirill Yakovchenko - founder
Dmitry Kostyukov - chief technical guy
Michael Bityurin - commercial questions
Yuri Loginov - financial issues</t>
  </si>
  <si>
    <t>A new hybrid tilt-motor UAV (convertoplane) combines advantages of copter and airplane - maneuverability of copter (precise vertical taking off, landing and hovering) with range of airplane (&gt; 100 km), thrust-to-weight - &gt; 4 kg. Special solution for industrial using.</t>
  </si>
  <si>
    <t>Energetics, municipalities, agro and delivery</t>
  </si>
  <si>
    <t>Aeroxa - we are the best in performance characteristics
Kickstarter's hybrid UAVs - we are more appropriate for industrial purposes</t>
  </si>
  <si>
    <t>Our current stage - 1st version of product</t>
  </si>
  <si>
    <t>To issue 30-50 UAVs for different usage</t>
  </si>
  <si>
    <t>Digon Games</t>
  </si>
  <si>
    <t>http://www.digongames.com</t>
  </si>
  <si>
    <t>Introducing the next generation of casual sports games.</t>
  </si>
  <si>
    <t>Introducing a new generation of sports games with a patent pending for our brand placement model. Our first game Kickoff CM was soft launched in Iceland in late August on browser. Kickoff CM is soccer game played in a multiplayer setting where users decide their own schedule of play.</t>
  </si>
  <si>
    <t>Jon F. Thoroddsen. Founder, CEO and visionary. Gudni R. Gislason - Lead Game Designer, behavioural economist and soccer enthusiast. Hlynur Tryggvason - Ivy League graduate and developer. Geir Landrö - developer. Vignir Hafsteinsson - developer. Ragnar Freyr - graphic designer.</t>
  </si>
  <si>
    <t>Kickoff CM is a multiplayer soccer game with a friendly and accessible interface. The foundations of Kickoff CM will form the basis of other casual sport games based on hockey, basketball etc. Kickoff CM includes a new advertisement model which has a patent pending in the USPTO.</t>
  </si>
  <si>
    <t>Casual gamers that play sports games. Huge market opportunity.</t>
  </si>
  <si>
    <t>Other companies in the genre are creating games based on the old approach where sport management games are complicated. We approach the genre with accessibility as a keyword and aim to lower the entry barrier for the genre.</t>
  </si>
  <si>
    <t>Digon Games just soft launched Kickoff CM in august. The game is growing gradually and has currently over 10.000 users. For more information on metrics contact gudni@digongames.com</t>
  </si>
  <si>
    <t>Kickoff CM will be released on mobile in spring of 2016. That launch will involve a sizeable marketing budget. At the moment work is also underway to implement and improve existing strategies for organic growth.</t>
  </si>
  <si>
    <t>Masar</t>
  </si>
  <si>
    <t>http://masar.io</t>
  </si>
  <si>
    <t>The sun continent powered by the sun</t>
  </si>
  <si>
    <t>Masar is Africa’s first super-utility (distributed solar power and services network). The smart energy company partners with private property-owners to deploy mobile solar containers close to major cities, where power consumption is high, and provides smart energy solutions to prevent blackouts.</t>
  </si>
  <si>
    <t>Mohamed El-Fatatry CEO, Serial entrepreneur with over 10 years of experience, Recipient of the Internationalization Award of the President of Finland.Tuomas Tahvanainen CFO, Chairman &amp; Partner at Leppavaaran Laskentä Accounting Firm, Experience in financing and growing multiple startups.</t>
  </si>
  <si>
    <t>Masar's solar installations are completely mobile (shipping container shaped) and are up-and-running within 60 minutes of dropping the container on the installation site. The technology was developed in the German military and this is the first time it is deployed at a large scale for civilian uses.</t>
  </si>
  <si>
    <t>The Egyptian government pre-approved 300MW of small-medium scale solar power plants with an attractive 25-year PPA of 0.12EUR/KWh (similar to the German Feed-in-Tariff). Masar is the best positioned player to dominate this market within the next 3-5 years.</t>
  </si>
  <si>
    <t>Local service providers can install/maintain installations but lack the access to a large number of property-owners and/or international investors.International solar financing players like SunFunder.com lack local market access.</t>
  </si>
  <si>
    <t>The company successfully completed a prototype installation in Cairo.</t>
  </si>
  <si>
    <t>The company is currently raising funding for the first 10 Masar Boxes, which once deployed would bring the company's total output to 500KW. During the following year, the company will deploy an additional 90 boxes to raise the total output to 5MW. The goal is a total output of 50MW within 5 years.</t>
  </si>
  <si>
    <t>Hairdressery</t>
  </si>
  <si>
    <t>http://hairdressery.com</t>
  </si>
  <si>
    <t>Salon equipment design to visualise customer's wishes and hairdresser's opinion</t>
  </si>
  <si>
    <t>Interactive mirror - is a tool that allows the hairdresser together with the customer to chose the hairstyle that suits the best. The device in real time projects the customer's reflection and overlays desired haircuts and hair colours. Try on different styles before making a decision.</t>
  </si>
  <si>
    <t>Anastasia Galanina - IT specialist in data science (MSU, Skoltech)Daria Stepanova - Electrical and control systems engineer (BMSTU, Skoltech, EPFL)Natalia Glazkova - Life support systems engineer (MAI, Skoltech, MIT)</t>
  </si>
  <si>
    <t>We use the latest technology in image processing so the customer could choose the hairstyle that suits the best. Our equipment provides real time images in different planes for interactive decision support.</t>
  </si>
  <si>
    <t>Beauty exclusive salons and net salons with prices above average that are involved in image-making and stylistics (15% of total beauty salon market with 42% of total revenue)</t>
  </si>
  <si>
    <t>Main competitors are applications that allow to change hairstyle by photo image in 2D. Our product provides real time 3D image.</t>
  </si>
  <si>
    <t>1) Concept development. 2) Potential customer market research, proof of 3 market hypothesis, surveys. 3) Image processing technology investigation; possible approaches for solution</t>
  </si>
  <si>
    <t>1) Proof of concept; receive customer feedback on the low fidelity prototype; 2) further SW development; customer acceptance check; 3)marketing strategy development</t>
  </si>
  <si>
    <t>Funzi</t>
  </si>
  <si>
    <t>http://www.funzi.fi</t>
  </si>
  <si>
    <t>Funzi delivers learning to everyone on mobile</t>
  </si>
  <si>
    <t>Funzi is a Finnish corporation that produces a mobile learning and information service with an initial focus on emerging markets. Funzi's services develop new skills and empower co-creation and collaboration between mobile users and experts. The first services were launched in 2014 in  Africa.</t>
  </si>
  <si>
    <t>Tero Salonen, ?Founder, CEO, ?Serial entrepreneur in digital and mobile business. 
Aape Pohjavirta, Founder, Chief Evangelist, Innovation ecosystem builder, m-Media inventor. 
Miemo Penttinen, Co-Founder, CXO, A large &amp; varied skill set of comprehensive design skills and excellent tech.understandi</t>
  </si>
  <si>
    <t>Funzi is a mobile learning service that delivers skills and competencies with impactful pedagogy and measurable learning outcomes. Funzi service design combines the development of knowledge and skills with the social components of co-creation and sharing</t>
  </si>
  <si>
    <t>Coursera
Edmodo
Udacity</t>
  </si>
  <si>
    <t>- Beta launched @ Slush in November 2014
- MVP Launched in May 2015
- Access to a billion users in October 2015 through Internet.org collaboration</t>
  </si>
  <si>
    <t>- Introduce new content areas that are interesting to wider audiences
- Exploit the distribution opportunity of the mobile Internet</t>
  </si>
  <si>
    <t>Plug and Wear</t>
  </si>
  <si>
    <t>http://www.plugandwear.com</t>
  </si>
  <si>
    <t>Florence</t>
  </si>
  <si>
    <t>We produce unique textile sensors for IoT (healthcare, home automation, sport)</t>
  </si>
  <si>
    <t>We supply standard and custom textile sensors to integrators of final products wanting to innovate their products, mainly in the healthcare, IoT and sport market. We want to build the company with the largest offer of textile sensors and actuators in terms of detected physical quantity</t>
  </si>
  <si>
    <t>Riccardo Marchesi, CEO, holds a Master Degree in Electronic Engineering and has 28 years
experience in textiles and textile machinery.
Matteo Lucarelli, CTO, is graduating in Electronic Engineering and has developed a podometer based on a textile sensor</t>
  </si>
  <si>
    <t>Our sensors are all based on proprietary technologies. We develop and produce the core
materials needed for the sensors, mainly metal fabrics and textile conductors. All
our machines to produce fabrics have been developed and built by us, using our
knowledge of 50 years in machinery manufacturing</t>
  </si>
  <si>
    <t>Healthcare: patients in hospitals and nursing homes, mobility aids, remote health
monitoring systems? smart spaces: home automation, connected furniture, schools,
offices, factories? sport: performance and health monitoring? robotics: sensors for robots
and soft robots.</t>
  </si>
  <si>
    <t>Sensingtex produces textile sensors with conductive inks. Conductive inks tend to crack
with time and bending, and conductivity is compromised. Tekscan produces pressure
monitoring systems using plastic films that are not flexible. Our sensors are made with reliable knitted metal fabrics</t>
  </si>
  <si>
    <t>Our strategy has been to develop prototypes and to have them tested by research centers.
Together with dissemination at conferences and fairs, this brought to contacts with
enterprises for preseries of their final products. Some customers found our website thanks
to the uniqueness of our products</t>
  </si>
  <si>
    <t>One small customer already buys regularly from us. We are negotiating a large order with our second customer for the first quarter of 2016. Other 8 companies are currently evaluating our sensors.</t>
  </si>
  <si>
    <t>Applivery</t>
  </si>
  <si>
    <t>http://www.applivery.com</t>
  </si>
  <si>
    <t>Beta testing and enterprise App distribution system</t>
  </si>
  <si>
    <t>Applivery has been created in Madrid, Spain by a small team of developers who are extremely passionate about mobile technologies. It was created with the aim of facilitating Apps distribution processes, connecting companies, customers and developers under the same platform.</t>
  </si>
  <si>
    <t>César Trigo Esteban (Founder &amp; CEO, 26) years old: https://es.linkedin.com/in/cesartrigo
Javier Arribas (CMO): https://es.linkedin.com/in/arribasjavier
Alejandro Jiménez (iOS Dev): https://es.linkedin.com/in/ajagudo</t>
  </si>
  <si>
    <t>Applivery is a new mobile app distribution system that aims to connect businesses, developers and customers under the same platform, helping theme all to share test versions in a controlled way outside the scope of the official Apple and Google Play Stores, creating customized distribution sites.</t>
  </si>
  <si>
    <t>Main target market are small &amp; medium enterprises developing mobile Apps, helping to distribute Apps they build to their customers. It is also intended to become an in-house distribution system, facilitating the distribution of B2B applications from enterprises to their employees (Real VIPS Group us</t>
  </si>
  <si>
    <t>Crashlytics: https://crashlytics.com/
TestFairy: https://testfairy.com/
HockeyApp: http://hockeyapp.net</t>
  </si>
  <si>
    <t>Applivery archives now more than 1000 clients around the world and has distributed more than 50.000 applications starting from zero, 6 months ago.
We are working with some of  the biggest mobile development companies in Spain, MX, UK and USA and some big clients like Repsol, Unisys, HP, etc.</t>
  </si>
  <si>
    <t>We hope to multiply by 10 the objectives achieved during the last 12 months over the next year and find funding to continue developing our product and bring it to the next level.</t>
  </si>
  <si>
    <t>RecoApp Oy</t>
  </si>
  <si>
    <t>http://www.recoapp.com</t>
  </si>
  <si>
    <t>JYVÄSKYLÄ</t>
  </si>
  <si>
    <t>Complex smart clothing data made simple. Patent pending.</t>
  </si>
  <si>
    <t>When you enter sports store and buy training clothes with embedded sensors, our system and method(IPR) will be used to aggregate and simplify otherwise complex smart clothing data. Our state-of-the art methodology covers all human body, thus  data can be displayed from shirts, pants and underwear.</t>
  </si>
  <si>
    <t>CEO Markus Mäntynen
Startup coach @Jyväskylä Innovation and Business Factory,
CTO: Timo Aittokoski, PHD, MSC #1 guy in the world for recovery data analysis
Mika Silvennoinen, PHD Student, Exercise Physiology
COO: Henna Kautto. CEO &amp; Entrepreneur at IWELLO Oy.</t>
  </si>
  <si>
    <t>We have developed the state-of-the art system and methodology utilizing simple "traffic light color coding" for interpreting otherwise complex wearable tech data (Pat.Pending). Currently we are developing 3rd generation platform app with innovative smart clothing concepts to our future partner.</t>
  </si>
  <si>
    <t>According to Kevin Plank from Under Armour, combined sales of mobile health apps and gadgets will be $120 billion by 2020. By offering 1%  competitive advantage through our IPR we can accumulate $1,2 B value to our partners. In addition, we have more patentable breakthrough products in the pipeline.</t>
  </si>
  <si>
    <t>We are B to B mediator in smart clothing segment. We create competitive advantage by combining world class -knowledge together: deep customer understanding, sports science,  recovery analysis, concept and UX design, app development and smart clothing manufacturing through our partnerships.</t>
  </si>
  <si>
    <t>Our MVP, RecoApp 1.2 mobile application validated the added value and customer traction. The app reached 75-50-28 retention rates on Finnish App Store (10 000 test users). Currently we are working with third generation viral platform app in order to support sales for $120 B smart clothing market.</t>
  </si>
  <si>
    <t>We are helping our future partner (you?) to achieve competitive advantage to  $120B smart clothing market.
We are looking for partners and funding for 2 years to our dream team in order to build game changing product family for smart clothing.</t>
  </si>
  <si>
    <t>Cyclops MedTech Pvt. Ltd.</t>
  </si>
  <si>
    <t>http://www.cyclopsmedtech.com</t>
  </si>
  <si>
    <t>Med tech &amp; pharma
Wearable technology</t>
  </si>
  <si>
    <t>Wearable eye tracking device for diagnosing episodic neurological events.</t>
  </si>
  <si>
    <t>We are a medtech startup working on surgical and eye tracking solutions. Our 1st product is a wearable eye tracking device for accurate diagnosis of episodic neurological events like vertigo. With over 92.4 million chronic vertigo patients across 6 major geographies, we see a very large market.</t>
  </si>
  <si>
    <t>Dr. Srinivas Dorasala - ENT Surgeon and episodic neurological events specialist.Dr. Ravi Nayar - ENT Surgeon and senior academician. Niranjan Subbarao - Marketing professional.Chetan Jakkoju - Computer vision, image processing, machine learning and eye tracking specialist. Techie.</t>
  </si>
  <si>
    <t>Product comprises of sleek wearable eye tracking glasses with built in miniature IR sensitive eye cameras and sensors. It captures ENE data as it happens and pushes to a cloud server for analysis. It takes the lab to patient rather than a patient coming to a lab. The first device of it's kind.</t>
  </si>
  <si>
    <t>We have a chronic patient base of 94.2 million patients across 6 major geographies. Global numbers are in upwards of 140 million. This is just the vertigo numbers. This is a huge TAM.</t>
  </si>
  <si>
    <t>This is the first device which aims to capture data pertaining to episodic neurological events as it occurs in a patients's natural setting rather than in a simulated lab setting. To the best of our knowledge we have not seen any competing products. We have filed for patents.</t>
  </si>
  <si>
    <t>During the last 12 months, we have done need assessment, a basic alpha prototype and clinical validation of alpha prototype.</t>
  </si>
  <si>
    <t>In the next 18 months we intend to complete work on the beta prototype and start production. We are looking at clocking revenues of USD 500,000 in the first year of operation and launch the device in 2 countries.</t>
  </si>
  <si>
    <t>Solid Clouds</t>
  </si>
  <si>
    <t>https://www.facebook.com/starbornethegame</t>
  </si>
  <si>
    <t>Solid Clouds is creating the MMO RTS multiplatform game STARBORNE</t>
  </si>
  <si>
    <t>Solid Clouds is a game studio that was founded in 2013 to produce the computer game STARBORNE. The game production is on its second half with player tests already underway. The production of STARBORNE is spearheaded by CCP industry veterans Hrafnkell Oskarsson and Asgeir Jon Asgeirsson.</t>
  </si>
  <si>
    <t>Stefán Gunnarsson  CEO 
Sigurdur Arnljotsson. Chairman of the board. Sigurdur was the first CEO of CCP.
Hrafnkell Óskarsson. Producer. Hrafnkell was the first game designer of EVE Online.
Asgeir Jon Asgeirsson. Art Director. Asgeir was the art director of EVE Online.</t>
  </si>
  <si>
    <t>STARBORNE will be built on the success of the best games from the cross platform MMO RTS genre and will also introduce proven game mechanics from traditional board games and card games along with some completely new ones.</t>
  </si>
  <si>
    <t>Solid Clouds has done extensive market research of the strategic browser games that would fall into the similar category as STARBORNE. The market size is about 600 m.USD 2014 and the market grew at 73% last year.</t>
  </si>
  <si>
    <t>Competitors: 
Multiplatform companies like Innogames, Good game studios, Travian and Plarium.
Competitive advantage:
Starborne will add new game features that focus on retention rather than high monetization schemes furthermore we will raise the bar graphically.</t>
  </si>
  <si>
    <t>The product has gone through two stages of alpha testing with about 50 testers that were not affiliated with the company. What we have learned is that the new system introduced to the genre are working as intended.</t>
  </si>
  <si>
    <t>STARBORNE will go through four more testing phases and Softlaunch the game during Q3 2016.  We are developing ingame systems that will help with organic growth, the current goal is to have a 2-3 thousand testers during the beta stage of the game and around 50000 at the end of 2016.</t>
  </si>
  <si>
    <t>ZFJ FZE</t>
  </si>
  <si>
    <t>http://www.zfjfze.com</t>
  </si>
  <si>
    <t>ZFJ FZE is a sister company based in Dubai of ZFJ Investments in DR Congo.</t>
  </si>
  <si>
    <t>ZFJ is supplying mobile devices to operators and open market with OEM/ODM supply from China. Also a super dealer for Vodacom and Airtel in DR Congo.</t>
  </si>
  <si>
    <t>Mohamed Javed, Zafar and Farooq, coming from Pakistan settled in South Africa started mobile phones tradiing in South Africa market and then in 2007 setup ZFJ investment in DR Congo as Nokia official Distributor. Later started distributing other brands and setup a retail/dealers network.</t>
  </si>
  <si>
    <t>Mobile handsets. OEM/ODM supply of Ultra Low Cost GPRS phones to operators and also have offcial distribution for Samsung, Huawei, Alcatel. Also selling airtime as super dealer for Vodacom. Currently launching low cost 3G smartphones.</t>
  </si>
  <si>
    <t>DRC Congo, Brazza, Gabon, Cameroon.</t>
  </si>
  <si>
    <t>Other brands like itel/Tecno sourcing from China. The ZFJ model is to work on a providing a good quality/ warranty/ consignment stock model/ and the right price. Having flexibility to meet the customer needs is also a KSF</t>
  </si>
  <si>
    <t>exceeding 30% annual growth . Currently achieving 1 million units sales / year to Vodacom/Tigo/Airtel/Orange combined</t>
  </si>
  <si>
    <t>Targeting to achieve 20% growth per yr with both existing customers/markets and also to expand into new African markets like Ethiopia, and Nigeria.</t>
  </si>
  <si>
    <t>CodersTrust</t>
  </si>
  <si>
    <t>http://www.coderstrust.com/</t>
  </si>
  <si>
    <t>Financial &amp; payment services
Education</t>
  </si>
  <si>
    <t>Microfinance for underprivileged talents to upgrade their coding skills.</t>
  </si>
  <si>
    <t>CodersTrust democratizes access to education by creating an entirely new education infrastructure to serve the demand of the freelance marketplaces. We provides microfinance for underprivileged talents to upgrade their coding skills on our platform, so they can earn more money on freelance portals.</t>
  </si>
  <si>
    <t>Ferdinand Kjærulff - Founder and CEO
Jan-Cayo Fiebig - Co-founder and CFO
Asser Smidt - Co-founder and Product 
Francesco Stasi - business developer
Barbora Ilic - Marketing and PR
Leonardas Gujis - Financial assistant</t>
  </si>
  <si>
    <t>We provide a platform for underprivileged talents to access micro-loans (e.g. for purchasing a laptop, our courses), to access online and offline coding courses, to interact with mentors and to transition to portals where they can earn more as freelancers.</t>
  </si>
  <si>
    <t>In Bangladesh alone we target 500.000 students.
We are currently expanding in India, Ghana, Kenya, Romania and take in consideration other countries.</t>
  </si>
  <si>
    <t>CodersTrust is the first and only organization on the market to integrate: student loan, education, mentoring and ensures freelance jobs - in an effort to help plug this knowledge gap. All in one single online platform.</t>
  </si>
  <si>
    <t>92% of our first batch of students in Bangladesh passed their exams.
After 2 months of courses, each student earns around 200$ a month.
The best performing student secured a 10.000$ project after 2 months.</t>
  </si>
  <si>
    <t>We are constantly improving our platform and in the next month we will launch our new 100% online courses. 
Our goal is to reach 500.000 students in the next 3 years.</t>
  </si>
  <si>
    <t>JAS Partners Oy</t>
  </si>
  <si>
    <t>http://www.jaspartners.com</t>
  </si>
  <si>
    <t>Customer experience analytic derived from in-store sensors and data sources</t>
  </si>
  <si>
    <t>Advanced customer experience analytic derived from in-store sensors and data sources. Solution contributes to top line growth and improves operational effectiveness through customer flow optimization in-store, shop-in-shop performance analysis and transforms queuening time into active shopping time.</t>
  </si>
  <si>
    <t>Jani Lall, CEO ,20 years of experience in software business from programming to management of large development departments. Strong international competence.
Sauli Tujunen, CTO, 30 years experience in Software Business. 20 years experience in product development and sales.</t>
  </si>
  <si>
    <t>JASKA Retail Solution provides retailers with advanced customer experience analytics derived from in-store sensors and data sources. Solution is easy to deploy in store, analytics tool, sensor and content management is centralized and runs on cloud. Interactive on-line Web UI for visual analytics.</t>
  </si>
  <si>
    <t>Target Markets are retail sector, public transportation and airports in Finland and Scandinavian market. Expected revenue for 2016, 2017 and 2018 is 707 697 €, 2 123 091 € and 6 369 273 € respectively. Focus on 2016 in expansion in Sweden market and until 2018 expanding to whole Scandinavia and EU.</t>
  </si>
  <si>
    <t>Players concentrating on WiFi/3d technology and People Counting. Wifi tracking can achieve 50% - 80% accuracy where as our solution can achieve up to 98% accuracy. Our intelligent business filters reduces noise that is caused by different factors in customer's business or office setup.</t>
  </si>
  <si>
    <t>Pilot installations delivered. Major opening to large retail chain in Finland.</t>
  </si>
  <si>
    <t>Gain three to five major roll outs in Finland and entry to Scandinavian market and have from five to ten major roll outs there.</t>
  </si>
  <si>
    <t>KASOLE SECRETS CO.LTD</t>
  </si>
  <si>
    <t>http://www.hedhisalama.com/</t>
  </si>
  <si>
    <t>DAR-ES-SALAAM</t>
  </si>
  <si>
    <t>We accomodate school girls with sanitary napkins within school compound</t>
  </si>
  <si>
    <t>Speaking in public about menstruation is still treated as a taboo, yet this matter has a significant contribution to poor performance and absenteeism of a girl child in school, to address this we are running PAMOJA TANZANIA program which aim to educate and bring sanitary napkins to school compound</t>
  </si>
  <si>
    <t>Hyasintha Ntuyeko, she is a founder and CEO of the company, she is a telecom engineer by training, Lilian Msafiri, she is the director of Finance and Administration, she is an accountant and CPA holder, Emmanuel Nagunwa, he is a mentor and chairman in the body of directors, he is a telecom engineer</t>
  </si>
  <si>
    <t>We developed Organic made sanitary napkins which are bamboo made product. Our napkins have positive effect on women &amp; girls with menstrual complications, like heavy bleeding, fungal infections, irregular menses and muscle cramps, we are already in market and managed to distribute in 18 regions</t>
  </si>
  <si>
    <t>The addressable market is on school girls and menstruating women, we do have a big market opportunity since we provide unique Sanitary napkins that solve menstrual complications, actually a quiet number of women suffer at least from one complication, having this product in market is an advantage</t>
  </si>
  <si>
    <t>All the companies that are selling sanitary napkins in Tanzania are my competitors, but what actually differentiate our product from theirs is; our product is solving menstrual complications, high absorbent, antibacterial and anti virus, also help to remove odor and allow free movement to women</t>
  </si>
  <si>
    <t>During the last 12 months, we managed to distribute our sanitary napkins to supermarkets, pharmacies and retailers and supplied in 18 regions out of 30 in Tanzania, we also managed to educate and organize the celebration of International menstrual hygiene day at the National level and impact more</t>
  </si>
  <si>
    <t>In next 18 months, we are looking forward to be able to educate and distribute in 50 secondary schools in Tanzania, and supply our product in all 30 regions in our country. We are looking forward to bring into maturity the celebration of International menstrual hygiene day in Tanzania</t>
  </si>
  <si>
    <t>Tosibox Oy</t>
  </si>
  <si>
    <t>http://www.tosibox.com</t>
  </si>
  <si>
    <t>Industrial internet &amp; IoT
Cyber security</t>
  </si>
  <si>
    <t>Tosibox delivers fast and easy remote access to your machines and devices.</t>
  </si>
  <si>
    <t>Tosibox is a Finnish company with the mission to create the world’s best and most secure remote connections to devices. The TOSIBOX® solution takes only 5 minutes to deploy, and anyone can do it. The patented innovation allows users to forget about data security, and focus on their actual business.</t>
  </si>
  <si>
    <t>Tosibox is founded by Veikko Ylimartimo. Current Management Team has five team members: Tero Lepistö (CEO), Veikko Ylimartimo (CTO), Jari Tenhunen (Head of R&amp;D), Anu Rosberg (Marketing Director) and Jussi Paakinaho (VP, Business Development).</t>
  </si>
  <si>
    <t>TOSIBOX® Plug &amp; Go™ is world’s first easy-to-use remote access solution, consisting of 2 devices. Lock is a networking device serving as an endpoint for secure remote connections. Key is an intelligent cryptoprocessing device enabling a secure connection between your computer and one or more Locks.</t>
  </si>
  <si>
    <t>Current market situation looks promising. Response from customers is descriptive, for this kind of innovation the industry has been waiting for long time. In all markets where product is introduced, interest has raised immediately.  Our main geographical markets are German speaking Europe and USA.</t>
  </si>
  <si>
    <t>The most of the competitors offer their solutions via cloud services. The TOSIBOX® solution is the only one without the cloud. It's the world's first really easy-to-use remote access solution, without complicated software installations and network configurations.</t>
  </si>
  <si>
    <t>Tosibox revenue has grown during the last 12 month  ca. +69 % . Company has managed to grow sales in domestic market but also has started sales activities in many foreign markets.</t>
  </si>
  <si>
    <t>During the next 18 months we will double our revenue. Estimated revenue for 2015 is 2 M€, goal for 2016 4M€ and 2017 8M€.</t>
  </si>
  <si>
    <t>ResultsOnAir Inc.</t>
  </si>
  <si>
    <t>http://resultsonair.com/</t>
  </si>
  <si>
    <t>Mixpanel for TV ads.</t>
  </si>
  <si>
    <t>Showing what TV ads really work and bring in revenue.</t>
  </si>
  <si>
    <t>&gt; Cristo (CEO) is ex-Rocket Internet (VC). Serial CEO &amp; B2B sales.
&gt; Kristo (CTO) is ex-FCB (Global Ad Agency). Extensive knowledge on modern analytics &amp; big data solutions.
&gt; Kristel (CSO) is ex-Southwestern Advantage (Sales Org). Sold 7 years in a row to US customers.</t>
  </si>
  <si>
    <t>ResultsOnAir is a scalable big data analytics platform for TV advertisers. We show how direct response TV ads are performing and help advertisers (and their agencies) optimise ad spend for maximum returns (40%+ ROI on average).</t>
  </si>
  <si>
    <t>TAM 215B$, SAM 40-50B$
Targeting advertisers who use call-to-action TV ads to thrive online traffic.</t>
  </si>
  <si>
    <t>tvsquared, wywy, blix, ispot</t>
  </si>
  <si>
    <t>40% MOM / 6MO</t>
  </si>
  <si>
    <t>1000%</t>
  </si>
  <si>
    <t>AwardBridge</t>
  </si>
  <si>
    <t>http://invite.awardbridge.com/</t>
  </si>
  <si>
    <t>Financial &amp; payment services
Analytics, big data &amp; AI</t>
  </si>
  <si>
    <t>You can fly almost free to anywhere on the planet. Just plan it.</t>
  </si>
  <si>
    <t>We help you craft a strategy using points and miles to get you where you want to go sooner than you think.</t>
  </si>
  <si>
    <t>Team worked across major travel market players and Ad-tech companies, dealing with big-data analysis.</t>
  </si>
  <si>
    <t>Our service is about getting an airline ticket to anywhere you want to go and not having to pay the airfare. You tell us what miles you have (or not), and we tell you the best strategy to get there in the least amount of time. On average you can earn a ticket in 5 months. And when you're ready, we h</t>
  </si>
  <si>
    <t>Frequent Flyers, Business Travelers and also every person who wants to travel all over the world almost for FREE(read: every flyer).
Also we will launch business travel programs in partnership with Banks, it will allow us to dive into corporate travel segment. Market Opportunity &gt; 10B</t>
  </si>
  <si>
    <t>We haven't direct competitors, but we know our partial competitors. From RocketMiles.com to Kayak.com</t>
  </si>
  <si>
    <t>Our strategy is to build trust with our customers providing them correct data on miles and tickets, giving them ability to travel all over the world almost for FREE. We will create additional marketplace where people can share deals to earn additional miles,or spend them at the third-party providers</t>
  </si>
  <si>
    <t>BRContent</t>
  </si>
  <si>
    <t>http://www.brcontent.com.br</t>
  </si>
  <si>
    <t>São Paulo</t>
  </si>
  <si>
    <t>BRContent delivers breathtaking content and innovation in Web, App and Games.</t>
  </si>
  <si>
    <t>BRContent originated developing business in digital media and games industries, having produced BIG Festival, renowned globally for its presence in independent games sector.As innovation and precise execution are at the heart of BRContent it was natural to evolve to Web, App and Games development.</t>
  </si>
  <si>
    <t>Eliana Russi – 15 years experience in international business development in digital media sector;Carlos Paavola – 16 years experience delivering IT projects and managing large teams and budgets;Gustavo Steinberg – 15 years experience as director and producer of audiovisual content and festivals.</t>
  </si>
  <si>
    <t>Educa.Video is a social impact e-Learning platform that promotes the discovery of talented teachers globally, offering non-interactive content for free (video classes) on web and mobile. Community engagement will be achieved by sponsored prizes on an annual contests. The sustainability of the busine</t>
  </si>
  <si>
    <t>The total global market for e-Learning in 2015 is estimated at USD 107 billion from which USD 50 billion are for self-paced learning as in Educa.Video. The global growth potential is estimated at 9% a.a for the following years, but it reaches from 26% to 55% in large developing countries.</t>
  </si>
  <si>
    <t>Educa.Video initially targets middle and high school content. The main competitors develop own content either targeting schools as Lynda, or having content does not cover all the subjects, particularly in countries other than US, as Khan Academy. Other competitors offer payed tolls for teachers.</t>
  </si>
  <si>
    <t>During this period we had the development of the portal for receiving and distributing non-interactive content for free (video classes). We also started to contact potential partners for the first edition of the Educa.Video festival which is planned for Dec 2016.</t>
  </si>
  <si>
    <t>The first Educa.Video Festival in Brazil is scheduled for end of 2016 engaging the education community for production of content by teachers. The following 18 months will focus on receiving videoclasses of quality and covering all the subjects in the curriculum while making it available for free.</t>
  </si>
  <si>
    <t>Apollon Co. ltd.</t>
  </si>
  <si>
    <t>http://www.apolloncatheter.com</t>
  </si>
  <si>
    <t>Incheon</t>
  </si>
  <si>
    <t>Making antibacterial Urological Catheter</t>
  </si>
  <si>
    <t>No need antibiotic chemicals. No need antibacterial materials and coating agents.
Antibacterial Catheter have intrinsic antibacterial and biofilm inhibition properties.</t>
  </si>
  <si>
    <t>CEO : JJ KIM / Master's degree of Biomedical Engineering 
Excutives : more than 10 years experienced in medical device and equipment R&amp;D dept.</t>
  </si>
  <si>
    <t>More than 50% of Hospital Acquired Infections is Catheter-Associated Urinary Tract Infections. That is, need 15% additional antibiotics and hospital staying cost. CAUTI are caused by catheters that have no antibacterial functions. Our biofilm inhibition catheters prevent these additional cost.</t>
  </si>
  <si>
    <t>China and southeast asian countries government now empower their social welface and medical servies. At this point, most of these countries general hospital need more reliable and antibacterial medical equipment and disposables for improving their medical service qualities.</t>
  </si>
  <si>
    <t>Antibacterial Catheter makers such as Bactiguard and others are the competitors. All of them uses antibacterial coatings and antibacterial materials on their catheters. Our catheters no need this coatings and materials. It's simple and cost effective. That's the advantages of our product.</t>
  </si>
  <si>
    <t>Reimbursement for using antibacterial catheter and change rate of using antibacterial catheters for major 5 disease patients.(anually 12 % increases) 
Grwoth rate of mortality by Hospital acquired Urinary Tract Infections( up to 50% of HAI).</t>
  </si>
  <si>
    <t>Chinese healthcare dept. stronly recommended to public general hospitals shold raise using rate of antibacterial disposibles on urinary tract infection care programs.(more than 50% of disposables shoold be changed within 2017)</t>
  </si>
  <si>
    <t>Torob, shopping search engine</t>
  </si>
  <si>
    <t>http://torob.ir</t>
  </si>
  <si>
    <t>Torob is a shopping search and comparison engine for Iranian online stores</t>
  </si>
  <si>
    <t>There are more than 12000 online stores in Iran and the number is growing fast. Customers always should search inside many online stores to find the best price and service. We provide a special search engine for Iranian online stores which helps customers find best option among all of them.</t>
  </si>
  <si>
    <t>Ali Babaei: BS in computer engineering, MS in MBA, Gold medalist of IOI.
Majid Rahiminejad: BS in computer engineering, MS in Artificial Intelligence.
Soroosh Azary: BS in Electrical engieering, MS in Artificial Intelligence.
Mohammad Mahtabi: BS in computer engineering.</t>
  </si>
  <si>
    <t>Our search engine automatically extracts the information of more than 300,000 products every day and customers can set up various criteria such as price, color, size or other product features to fine the results.</t>
  </si>
  <si>
    <t>Our market is two sided: Online stores and online shoppers. There are currently more than 12000 online shops in Iran with E-Namad (Iran government e-trust certificate). There is no concrete number about online shoppers, but the volume of yearly online shopping in Iran is about 20 billion dollar.</t>
  </si>
  <si>
    <t>Google shopping does not work in Iran. The rest of price comparison services in Iran are some local websites with limited number of products (the biggest one has about 50,000 products). We developed some advance machine learning algorithms that enabled us to aggregate more than 300,000 products.</t>
  </si>
  <si>
    <t>Our service will be introduced and advertised publicly in the next two months.</t>
  </si>
  <si>
    <t>For customer acquisition and growth we have two main channel: Mobile application and SEO. We are building a user-generated content system to boost SEO. Also for mobile application we expect to reach about 100,000 downloads and 20,000 daily active users by some app install ads and viral mechanisms</t>
  </si>
  <si>
    <t>Nightspade</t>
  </si>
  <si>
    <t>http://www.nightspade.com/</t>
  </si>
  <si>
    <t>Bandung</t>
  </si>
  <si>
    <t>Game developer with strength at mobile platform, casual 2D games</t>
  </si>
  <si>
    <t>Nightspade is a Game Development Studio from Bandung, Indonesia. 
We love crafting games targeting various kind of operating system. We aspire to deliver happiness through games. Nightspade is empowered by passionate talent who love creating snazzy graphics, engaging gameplay, and wow effects.</t>
  </si>
  <si>
    <t>Founder:
Inas Luthfi
Dody Dharma
Teddy Pandu W.
Garibaldy W.M.
Team :
Viananda Agung A.
Hermina N.
Dudi Julianto
Tommy Hidayat S.
Magdalena M. A.
Nadya O
Afina Z.S.</t>
  </si>
  <si>
    <t>Animal pirates is a game about 4 animal who explore the sky with flying ship to save the mermaids from the dragon.</t>
  </si>
  <si>
    <t>Mobile gamer, specially female</t>
  </si>
  <si>
    <t>Other game with match 3 or connect 3 mechanic</t>
  </si>
  <si>
    <t>We collect data and feedback from players, so we know what should we do for make our game better</t>
  </si>
  <si>
    <t>Redevelop it in unity, put more analytic, hire marketing staff(s)</t>
  </si>
  <si>
    <t>Repolar Pharmaceuticals Oy</t>
  </si>
  <si>
    <t>http://www.repolar.com</t>
  </si>
  <si>
    <t>Health from Northern Nature - Repolar Pharmaceuticals Oy</t>
  </si>
  <si>
    <t>Repolar Pharmaceuticals Oy researches, develops  and markets products meant for treatment of wounds, skin care and veterinary use. Company's product technology is based on the active ingredients of the Norway Spruce resin.</t>
  </si>
  <si>
    <t>Arno Sipponen, Doctor of Medicine, Janne Jokinen, Doctor of Medicine, Pentti Sipponen, Professor</t>
  </si>
  <si>
    <t>Products are based on the natural, active ingredients of the Norway Spruce resin, which has been shown to be strongly  antimicrobial with broad spectrum including common resistant strains, anti-inflammatory and enhancing re-epitelisation of the skin. Products are CE-marked.</t>
  </si>
  <si>
    <t>Company's target market is global in professional and consumer markets for typical medical indications including microbial infections, inflammation and need for enhanced skin care both for human and veterinary space.</t>
  </si>
  <si>
    <t>Products are natural, safe and based on comprehensive research combining the antimicrobial, anti-inflammatory and skin re-epitelisation effect that can be offered in one products. Competition includes typical topical medical products, like antibiotic or enti-inflammatory ointments or solutions.</t>
  </si>
  <si>
    <t>Company has focused in the last 12 months on the building the base for international growth with focus on NPD and regulatory approval processes in several territories. Key achievement is listing of company's wound care product Abilar in UK Drug Tariff.</t>
  </si>
  <si>
    <t>Build distribution partner network and  gain regulatory approvals to enable launch of the product in countries outside EU. Geopraphical focus on EMEA.</t>
  </si>
  <si>
    <t>Duara Travels</t>
  </si>
  <si>
    <t>http://www.duaratravels.com</t>
  </si>
  <si>
    <t>Duara connects communities in low-income economies with impact-minded travellers</t>
  </si>
  <si>
    <t>Duara is a for-profit venture with a mission to make social impact. We believe travellers in want to experience real life and meet local people. Our platform gives access to low-icome communities otherwise difficult to reach. That's how we create micro business and change the way of travelling.</t>
  </si>
  <si>
    <t>Annika Järvelin is strategic/service/UX designer with 10 years experience in branding &amp; maketing. Elina Voipio is focused on developing markets and sustainable business. She has lived years in Tanzania. Johanna Vierros is tourism expert with strong impact startup network and experience in media.</t>
  </si>
  <si>
    <t>We are building an online platform that lets travellers experience local life in emerging markets. Travellers browse communities and book their stay online. They sleep and eat in a local home and spend time in the neighbourhood. We get a share but most of the payment goes to the community.</t>
  </si>
  <si>
    <t>The tourism market is growing world wide, and peer to peer platforms create new market opportunities (Airbnb more than tripled its revenue between 2013-2015). In 2013 tourism contributed 12,7 % of Tanzanian GDP. The amount of tourists visiting Tanzania is estimated to grow by 50 % by 2024.</t>
  </si>
  <si>
    <t>Travel agents, hotels, booking platforms and peer to peer platforms such as Homestay, Airbnb and Coutchsurfing are our competitors, but at the moment they don't reach the low-income communities in Africa, Asia and Latin America that Duara targets to reach.</t>
  </si>
  <si>
    <t>We are in a pre-startup phase so we haven't had any financial growth yet.</t>
  </si>
  <si>
    <t>At the moment we are building the platform and looking for partners, investors, new markets and pilot users. By 2017 our team will grow to five. Our valuation is half a million. We will reach our break even point at fall 2018.</t>
  </si>
  <si>
    <t>BranchTrack</t>
  </si>
  <si>
    <t>https://www.branchtrack.com/</t>
  </si>
  <si>
    <t>Flight Simulation for Sales People.</t>
  </si>
  <si>
    <t>Pilots don’t get to fly a real plane after just reading a manual. We believe that it’s the same for corporate training. BranchTrack lets your learners practice their skills in a safe, simulated environment.</t>
  </si>
  <si>
    <t>Sergey Snegirev, founder &amp; CEO. 8 years in e-learning, founded leading Latvian e-learning company Intea.
Jean Mauris, co-founder &amp; Head of Product. Serial entrepreneur with 15 years of experience in building web &amp; mobile apps.
Sergey Margaritov, co-founder &amp; CTO. RoR superhero HTML guru.</t>
  </si>
  <si>
    <t>BranchTrack is SaaS that allows any company build their own virtual customer simulation. They require no design or technical skills to build a simulation that is impactful, looks beautiful and works out of the box.</t>
  </si>
  <si>
    <t>$130B worldwide corporate training market (4.5% annual growth). We are targeting e-learning hosted tool and platforms segment that is $21B in 2015 and growing on stunning 12% a year.</t>
  </si>
  <si>
    <t>Direct
- http://www.simucoach.de/ Very poor UI/UX, non-competitive pricing , no collaboration.
- http://www.simwriter.com/ Installable software (not SaaS), poor UI/UX, high learning curve, no collaborative
- http://www.itystudio.com/ Focused on 3D virtual worlds &amp; content</t>
  </si>
  <si>
    <t>We are planning to finish 2015 with $10k MRR. In the beginning of 2015 it was $2k MRR.</t>
  </si>
  <si>
    <t>--</t>
  </si>
  <si>
    <t>Sidora Marketing</t>
  </si>
  <si>
    <t>http://sidora.fi/</t>
  </si>
  <si>
    <t>Sidora Marketing interconnects businesses between European and Asian markets.</t>
  </si>
  <si>
    <t>Sidora Marketing provides go-to-market strategies to European companies to enter into Asian markets. We can help businesses in both product promotion and culturization etc. Our first B-to-B service is to help European game companies to enter into Japanese market successfully through our gaming site.</t>
  </si>
  <si>
    <t>Ken Cheng: Business Student, Msc with multiple cultural backgrounds: Taiwan(24y), Japan(8.5y) and Finland(1.5y). Sold MedTech for 6 years in Japan for TERUMO, St. Jude Medical. Kenji Kato: a board member and serial entrepreneur operating a gaming website in Japan with 5.5 million pageviews/month.</t>
  </si>
  <si>
    <t>Sidora Marketing provides product promotion and culturization services with access to multiple major Asian markets: Japan, China and Taiwan. One partner leverages multiple markets, saves time and lowers risk for our clients. First segment is gaming industry with strong local connections in Japan.</t>
  </si>
  <si>
    <t>The target markets for Sidora Marketing are Japan, China and Taiwan. For mobile game industry, the size of each market is $3.2B, $2.9B and $0.2B. Chinese and Taiwanese markets are growing fast and Japanese market is huge with high cultural barrier, which are the opportunities for Sidora Marketing.</t>
  </si>
  <si>
    <t>Indirect competitors are game publishers such as Chukong or Yodo1.  As an indie game publisher, our competitive advantage is 8-year market immersion and accessibility to China, Japan and Taiwan, and our Japan based CMO's website with 5.5 M pageviews and  17 gaming, media and advertising connections.</t>
  </si>
  <si>
    <t>The business idea was formed in March 2015 and Sidora Marketing was established in June. In the past 5 months, Sidora Marketing developed partnership with 4 game developers, 5 Japanese game media and 9 Japanese advertisement agencies. First game has been released and 5 games are under development.</t>
  </si>
  <si>
    <t>(1) Deliver marketing information among China, Japan, Taiwan and Europe to raise the value of Sidora Marketing. (2) To create traction and strong references with current clients and to acquire new satisfied customers. (3) Recruit talents and strengthen channels in Europe, Japan, China and Taiwan.</t>
  </si>
  <si>
    <t>Plug &amp; Boom</t>
  </si>
  <si>
    <t>http://www.plugandboom.com.br</t>
  </si>
  <si>
    <t>Belo Horizonte</t>
  </si>
  <si>
    <t>Plug &amp; Boom build fun games to mobile platforms</t>
  </si>
  <si>
    <t>Plug &amp; Boom is a new game development company from Brasil, currently working on the game Chili Mariachi. Right now we are looking for partners to help us with user acquisition on the launch of Chili Mariachi so our target audience for the pitch are publishers and representatives of app stores.</t>
  </si>
  <si>
    <t>Luiz Flávio Oliveira - Professor of Digital Games and Multimedia production.
Matheus Braga  - Sound designer and composer of music for games, animations and documentaries.
Francisco Marinho - Illustrator, animator and digital artist.
Gabriel Coutinho - Programmer with experience in startups</t>
  </si>
  <si>
    <t>Chili Mariachi is an endless runner games with some new mechanics, a good art style, a storyline and hard boss battles.</t>
  </si>
  <si>
    <t>Our game is designed to be played by anyone aged 10+. The market for endless runners is not the best in Europe and in the US but it still is a great opportunity in China, where players really like endless runners</t>
  </si>
  <si>
    <t>Our main competitors are other endless runner games, such as Jetpack Joy Ride, Subway Surfers, Banana Kong and Temple Run. Our main differences are our art style and story line, which allow us to add some elements of launchers and adventure games</t>
  </si>
  <si>
    <t>This is still our first project and it hasn't been released</t>
  </si>
  <si>
    <t>Open Spaceware</t>
  </si>
  <si>
    <t>http://www.openspaceware.com/</t>
  </si>
  <si>
    <t>E-commerce &amp; online marketplaces
Space technology</t>
  </si>
  <si>
    <t>A platform to exchange experience in Cubesat design and development</t>
  </si>
  <si>
    <t>Cubesat development can take up to 5 years and $100k in average. THATS A LOT! Cubesat Open Source idea is a new approach for space exploration that decreases development time and cost and increases mission reliability.</t>
  </si>
  <si>
    <t>Daria Stepanova - Electrical and control systems engineer,Andrey Potapov - Economist,Igor Zharenov - Mechanical engineer,Zainula Zhumaev - Mechanical engineer,Alexiy Bannikov - IT specialist</t>
  </si>
  <si>
    <t>A platform, where people that want to share or sell their Cubesat solutions meet people that are interested in accelerating their projects without consuming much money. Platform contains basic boards for standard subsystems and advanced licensed solutions.</t>
  </si>
  <si>
    <t>Cubesat market is rapidly growing (+54% in 2014). Expected growth in 2015 is around 50%. TechDemo and education purposes take 90% of total missions. Universities and satellite companies are primary project holders. Total market size - $15b.</t>
  </si>
  <si>
    <t>CubeSat shops - expensive, do not give oportunity to change design; R&amp;D centers - high development time, unreliability; Open source projects - did not show anything for now</t>
  </si>
  <si>
    <t>Concept development, Potential customer and supplier market research, proof of hypothesis, platform development, license agreement development, partners search, funding search,marketing strategy development</t>
  </si>
  <si>
    <t>Platform upgrade, base architecture development and test, community organization, first flight test</t>
  </si>
  <si>
    <t>UgenTec</t>
  </si>
  <si>
    <t>http://www.ugentec.com</t>
  </si>
  <si>
    <t>Hasselt</t>
  </si>
  <si>
    <t>PCR automation and interpretation for molecular laboratories</t>
  </si>
  <si>
    <t>UgenTec delivers an independent diagnostic platform to support molecular laboratories in PCR data analysis. We provide an automated, standardized and certified interpretation of PCR assays. FastFinder drastically improves the efficiency of laboratories and ensures a higher diagnostic accuracy.</t>
  </si>
  <si>
    <t>Wouter Uten - CEO - Entrepreneur - IT specialist
Tom Martens - Managing Director - Entrepreneur - PhD - MBA</t>
  </si>
  <si>
    <t>The molecular diagnostics market is part of the In Vitro Diagnostics market (IVD). In the molecular diagnostics market, PCR is the largest subsegment with a market share of around 50%</t>
  </si>
  <si>
    <t>excel files, custom made software</t>
  </si>
  <si>
    <t>UgenTec grew from 2 tot 13 people, completed a seed capital round and completed a working version of its FastFinder product.</t>
  </si>
  <si>
    <t>Our target for the next 18 months is:
- Prove our European market potential and get reference customers
- get all the required certifications
- initiate and FDA approval</t>
  </si>
  <si>
    <t>Tsuru Robotics</t>
  </si>
  <si>
    <t>http://tsuru.su</t>
  </si>
  <si>
    <t>We're redesigning UAV market making UAVs easy-to-use and easy-to-learn?</t>
  </si>
  <si>
    <t>Our company is developing high-tech micro-UAVs for mass market. The goal of the company is to make UAVs as easy and widely spread in everyday life as hammers. Our team consists of highly experienced engineers, who work in different fields with the goal of redesigning UAV market.</t>
  </si>
  <si>
    <t>Nikita Rodichenko - CTO - software/hardware developer. Experience in IT – 8 years, experience in UAV – 4 years. Leads different UAV projects for more than 2 years.Anastasia Uryasheva - CBO - software developer. Experience in IT - 5 years, experience in UAV – 1,5 year. Leads projects for 4 year</t>
  </si>
  <si>
    <t>The product is unique simplified control system for multirotor UAVs. Our controller is much simpler than traditional controllers. Our algorithms are designed to protect multicopters from operator errors and save customer's time and money. Our system makes the process of UAV operating much easier.</t>
  </si>
  <si>
    <t>We created the system for people and companies that would like to use drones in their professional life. They don't want to spend time and money on studying the process of operation. They want easy solution. The examples could be: hunting, search and rescue, guards, outdoor sport gaming etc.</t>
  </si>
  <si>
    <t>Our major competitors are companies that creates their own controllers (like DJI, 3DR, Parrot, Futaba). Our competitive advantages are: integrated all-in-one device, algorithms for simplified device operating, all-weather design.</t>
  </si>
  <si>
    <t>We showed the first prototype in May 2015. Since then we iteratively redesigned our system working with potential customers. We also signed some pre-selling agreements in different fields and conducted real-life tests with potential customers.</t>
  </si>
  <si>
    <t>For the next 18 months we plan to raise money and launch our product on consumer market. The goal is to begin selling big series of devices in different fields in partnership with professional companies in these fields.</t>
  </si>
  <si>
    <t>MagCath ApS</t>
  </si>
  <si>
    <t>http://www.magcath.com</t>
  </si>
  <si>
    <t>We provide a better solution for stress incontinent women.</t>
  </si>
  <si>
    <t>Our company has developed, clinically tested and patented a Class II medical device that can help women suffering from severe stress incontinence. There are 12 million of these silent sufferes in the industrialised world. Our solution is a disposable device; one device per user per day.</t>
  </si>
  <si>
    <t>M.Sc.Mech.Eng. Niels Erikstrup. Fifteen years of experience in product developement, project management and programme management.
M.Sc. Rune Wetlesen. ten years of experience in digital marketing of medical devices.
Ph.D. MD Pia Sander. Urogynecologist.</t>
  </si>
  <si>
    <t>Our device is a soft silicone insert that restores the users control over her bladder. It is clinically tested on a group of ten severely incontinent women. Seven of these got absolutely dry when using our device, the remaining three reduced the leakage by 80-90%, and all reported a good comfort.</t>
  </si>
  <si>
    <t>Our adressable market is severely stress incontinent women, in the age 35-70years, living in industrialised countries.</t>
  </si>
  <si>
    <t>At present the large majority of these patients use urinary pads on a daily basis. Some undergo surgery, but this is only a small percentage. Our product  is a discrete, invisible solution, with no odour and no feeling of wetness or skin irritation. The user restores a normal daily life.</t>
  </si>
  <si>
    <t>Our product is not yet on the market.</t>
  </si>
  <si>
    <t>Our goal is to get the CE-mark in 18 months. Thereafter we can launch the product in a well defined, small test market such as Denamrk. Once the test market has proven traction, then we adress other markets.</t>
  </si>
  <si>
    <t>NEO POP</t>
  </si>
  <si>
    <t>http://neopop.ohmysite.net/</t>
  </si>
  <si>
    <t>Kyeongido</t>
  </si>
  <si>
    <t>We make the Smart LED Wereable Gear for Pet that can insert information in it</t>
  </si>
  <si>
    <t>We're first mover to make the LED pet wearable item. The 'Pet Bnad', our goods is possilbe to show all information via LED.
Additionaly in case of tech, Only 3 company have the skill to cover the electronic gear by silicon. Its thickness is only 0.25mm.</t>
  </si>
  <si>
    <t>All of member is consist of ex-global company, such as IBM, LG. Of course their based is enginner.
And two of our team members are vet and laywer. They can support about pet's healthy and law issue.</t>
  </si>
  <si>
    <t>Smart LED Pet Bnad.
Whatever you want, we can put it in our band like phone no, pet name etc.
Especailly at night this item can protect your pet from bycile an ruuners</t>
  </si>
  <si>
    <t>Pet Store, Pet hospital and whatever related to Pet.</t>
  </si>
  <si>
    <t>We are first item in the world.</t>
  </si>
  <si>
    <t>We're going to improve to Bluetooth connection via mobile. Right now we can just input data through PC.
But we will soon do it in Mobile.</t>
  </si>
  <si>
    <t>GPS Working.
Finding location of dogs. And we're going to make application for mobile.
The application means Platform including member who got their dogs. So like Facebook, we can handle our member who's got their pet.
We can hold their information of pet such as kind of dogs, pet name, phone number</t>
  </si>
  <si>
    <t>RelevancyData</t>
  </si>
  <si>
    <t>http://relevancydata.com</t>
  </si>
  <si>
    <t>Relevancy Data provides content relevant targeting of online video advertising</t>
  </si>
  <si>
    <t>Relevancy Data provides content targeting of online video ads using advances recognition technology and semantic keyword analysis. 
This way, marketers not only have state of art targeting option but also unique tool to optimise their campaign with proven results.</t>
  </si>
  <si>
    <t>Michal Hubschmann - Founder &amp; CEO 
Experienced businesswoman, founder of Easytobook.com, that she sold to BCD travel in Holland.
Aviram Siboni - Technology director
Industrial engineer, expert in information system technologies and former member of Israel General Security Service.</t>
  </si>
  <si>
    <t>We scan video files to detect faces, logos, objects, gender, age and emotions relevant to a specific ad campaign and that can be used as placements in targeting. Our algorithm also finds thousands of videos that are similar to the those that has has proved to achieve superior performance.</t>
  </si>
  <si>
    <t>Our solution is developed for marketers, yet publishers can also benefit from our technology by categorising their video inventory based on its content. We run video campaigns for brands and media agencies and plan to integrate our solution into programmatic platforms as a technology provider.</t>
  </si>
  <si>
    <t>Our direct competitors are companies providing content targeting such ad DynAdmics or AnyClip. However non of our researched competitors dispose with a combination of as many different complementary technologies as we do (recognition of face, logo, object, emotion, age, gender and semantic keywords)</t>
  </si>
  <si>
    <t>Graduate of Startupbootcamp Amsterdam; Winner of  the Polar Bear Pitch Fest in Finland; Video ad campaign for BMW; RD among The Startup Battlefield Companies Of TechCrunch; Scientific lab experiment to test our solution; Video ad campaign for FoxSports; RD invited to Silicon Valley by Mars Inc.</t>
  </si>
  <si>
    <t>We plan to run video campaigns to validate our recently added unique algorithm that generates new video placements based on the top performing ones. After proving this feature with marketers, we plan to integrate our targeting and optimising technology to programmatic platforms as a new standard.</t>
  </si>
  <si>
    <t>Smart Land Solutions (SLS)</t>
  </si>
  <si>
    <t>http://www.sls.ir</t>
  </si>
  <si>
    <t>Developing and Providing Backend services and intelligent services</t>
  </si>
  <si>
    <t>Design and development of Backend services specially Mobile Backend (BaaS), Content processing, Crawling and refinement the news, Reproducing news search machine, Providing text mining services, Artificial intelligence based projects, Big Data processing, push notifications</t>
  </si>
  <si>
    <t>S. M. Madani, IT Manager over 15 years of experience in IT industry. 
M. Anoosheh Software Developer, Consultant in Big Data Processing , Database Design, Search + over 15 years of experience.
Y. Montazeri Business Consultant</t>
  </si>
  <si>
    <t>The SLS BaaS is focused on simplifying the process of developing enterprise apps that run on many devices,without sacrificing developer flexibility.Developers have access to the SDK for all underlying components and platforms such as:Push Notification,Video Stream,User management,Data Analytic &amp; etc</t>
  </si>
  <si>
    <t>Mobile Application Developers
Web Developers
content producers
Technical organizations</t>
  </si>
  <si>
    <t>The SLS BaaS Provides unique services for the first time in Iran, But our foreign competitors are:
parse.com, kinvey.com, sencha.com, buddy.com, cloudmine.me &amp;...
Our company advantages :
The better quality and the higher speed with reduced prices in comparing with the competitors.</t>
  </si>
  <si>
    <t>The BaaS architecture has been finalized.
Development of push notification and video streaming were accomplished and the services were commercialized.</t>
  </si>
  <si>
    <t>Development and commercializing other BaaS  services  such as :
User management
Data Analytics &amp; Reporting
Ticketing Service
Streaming
Cloud Storage
Game Centre
Crash Reporting and Bug Tracking
Application test laboratory
USSD Payment</t>
  </si>
  <si>
    <t>ADUCID</t>
  </si>
  <si>
    <t>http://www.aducid.com</t>
  </si>
  <si>
    <t>Brno</t>
  </si>
  <si>
    <t>Cyber security
Financial &amp; payment services</t>
  </si>
  <si>
    <t>Strong multi-factor authentication without passwords</t>
  </si>
  <si>
    <t>The main focus of ADUCID is to bring its authentication technology to the global market. ADUCID introduces a novel concept of authentication which protects users from all types of authentication attacks known today, completely eliminates phishing, and on top of that requires no passwords at all.</t>
  </si>
  <si>
    <t>Miroslav Rihak - co-founder - experienced IT entrepreneur with a 20+ year track-record, “Celebrity of Czech ICT 2005”
Libor Neumann - Chief Architect &amp; co-founder
Vlastimil Klíma - cryptology expert
Jiri Wachtl - business development 
Dominik Rihak - marketing
+ R&amp;D team with a 70+ years experience</t>
  </si>
  <si>
    <t>A technology that will protect you from all authentication attacks known today, that will take care of secure authentication for you, and which will spare you from retyping passwords all the time, or SMS or OTPs whatsoever.
NOTE: THIS APPLICATION IS IN AGREEMENT&amp;COOPERATION WITH CZECHINVEST</t>
  </si>
  <si>
    <t>Global market - all service providers handling sensitive data and operating on-line customer channels - e.g. banks, SAAS providers. Second pool of customers are SW houses integrating customer portals for financial institutions.</t>
  </si>
  <si>
    <t>Authentication providers:OKTA,RSA,DUO Security,Vasco,SafeNet.  All competitors use either passwords or various additional HW or SW tokens. None of them is nevertheless able to offer really strong and at the same time convenient authentication.</t>
  </si>
  <si>
    <t>We released the product on Windows, Android, Mas OS X and iOS and started approaching first customers and possible integrating partners.</t>
  </si>
  <si>
    <t>After first bigger reference cases we expect a multiplication effect in sales through better market visibility and stronger credibility within the financial industry - crucial in IT security. In next 18 months we aspire to exceed 1 million USD in revenues.</t>
  </si>
  <si>
    <t>Lillkotten AB</t>
  </si>
  <si>
    <t>http://www.storimi.se</t>
  </si>
  <si>
    <t>Mobile
Education</t>
  </si>
  <si>
    <t>Read, record and share famous childrens stories with someone you like</t>
  </si>
  <si>
    <t>Storimi is a subscription service for families and friends that lets them scroll through, read, and record famous children's stories and then share the recorded story between each other. We are fast moving and will launch in Sweden in October and globally in early 2016.</t>
  </si>
  <si>
    <t>Felix von Heland- CEO, Business degree, four years of Business Controlling as a Consultant. 
Erika Kitana- COO, Anthropology degree, acted and directed Swedish TV-series "Motorsystrar"
Axel von Heland- CTO, Product developer from Waboba AB with strong business understanding</t>
  </si>
  <si>
    <t>Storimi combines e-books with sound books in an app environment where both adults and children feel calm. By adding personal recordings, Storimi becomes THE service for nurturing relationships between children and adults over distance while at the same time being educative and meaningful.</t>
  </si>
  <si>
    <t>When launching in Sweden in late October, we are aiming for "low hanging fruits"- iPad using grandparents, divorced parents and active lifestyle parents. Storimi is easily scalable and will be launched in the US, UK and Germany in Jan/Feb. High interest during testing with session time of 13 min.</t>
  </si>
  <si>
    <t>We compete for the children's time with games and video but believe that parents will promote Storimi as a more meaningful activity while children too love stories. Low entry barriers opens up for bigger competitors to come soon after us.</t>
  </si>
  <si>
    <t>We started in May 2015 with nothing but an idea and some seed investment from "The Springfield Project". Our main claim except for high session times and activity during testing is the speed of which the team does testing, evaluation and action.</t>
  </si>
  <si>
    <t>By the end of October we are launching softly to do the necessary improvements and adjustments for high downloads, conversion and retention. In January we will go global and do one country per month based on these learning's. Key area is securing good and well known books from each local market.</t>
  </si>
  <si>
    <t>Rational Network ehf</t>
  </si>
  <si>
    <t>http://rational-network.com</t>
  </si>
  <si>
    <t>Egilsstadir</t>
  </si>
  <si>
    <t>HW &amp; SW for IoT, enabling device data communication over existing power lines.</t>
  </si>
  <si>
    <t>RN has developed web solution for Building Energy Management. It is installed in hundreds of buildings in Norway and EU. 
We focus on using Narrow-band Power Line Communication (NPLC), for device communication.
Now developing hardware and software for the IoT, based on long term experience.</t>
  </si>
  <si>
    <t>Throstur Jonsson: MSc Electrical &amp; SW Engineer. 30 years experience including BEMs and business operation.
Paul Humphreys: Electronics Design, located in the UK. More than 30 years experience (cust.: Harley Davidson, RAF, etc.). Large customer network. 
Danjal S Adlerssen: Software Engineer.</t>
  </si>
  <si>
    <t>Product code name; DinGo involves development of open, standard base hardware and software for monitoring and controlling distributed devices (IoT). It emphasizes data communication over existing power-lines in buildings and streets,  where other methods are impossible or too expensive.</t>
  </si>
  <si>
    <t>The IoT market is expected to grow exponentially in coming years. Referring to Gartner
research, the IoT installation base will grow from 5 billion units in '13 to 26 billion
units by '20. 
The IoT maker market also grows rapidly
Examle: Raspberry Pi has been sold in over 5 million units today.</t>
  </si>
  <si>
    <t>Very many startups are rushing the IoT market today. Big players like IBM and Google are regarded as our partners.
Our competitive advantage is robust NPLC, and portable open standard based high level software.
We offer the IoT maker market a high level solution, but not bare metal as f.ex. RPi.</t>
  </si>
  <si>
    <t>Key metrics last 12 months is to finish first product development in Q1 2016. We are currently 2-3 months behind schedule. 
Final DinGo computer hardware prototypes are ready. Most of the software is also developed. NPLC plugin modules are now beeing prototyped.</t>
  </si>
  <si>
    <t>The DinGo products have been introduced to some key partners/customers in EU with positive response. 
Marketing will start in Q1 2016 and sale in Q2 2016. 
DinGo web site: Q1 2016.
Marketing/Sales person will be hired in Q1 2016. 
Sale til Q1 2017 of DinGo products is estimated to be 400k$.</t>
  </si>
  <si>
    <t>Ambronite</t>
  </si>
  <si>
    <t>http://ambronite.com/</t>
  </si>
  <si>
    <t>Ambronite is drinkable supermeal product</t>
  </si>
  <si>
    <t>Ambronite is drinkable supermeal which takes you over hunger for 4-5 hours in 2 min. Made with real-food ingredients. Ambronite enables busy professional and outdoor adventurers to eat healthy when busy. We’ve sold Ambronite to over 40 countries and been covered by TIME, Wired, Business Insider.</t>
  </si>
  <si>
    <t>Mikko Ikola, CEO &amp; Co-founder
Arno Paula, CTO &amp; Co-founder
Simo Suoheimo, CMO &amp; Co-founder
Valerie Vlasenko, Community Manager
Silja Suoheimo, Customer Happiness</t>
  </si>
  <si>
    <t>Ambronite is drinkable supermeal which takes you over hunger for 4-5 hours in 2 min. Our unique recipe fulfils US &amp; Nordic nutrition guidelines from real-food ingredients, without supplement or additives. Ambronite can be prepared in 2 minutes and gives you healthy energy to stay productive and focu</t>
  </si>
  <si>
    <t>Powdered Meal Replacements in the US, $1 billion. See the deck slide number 5 for details.</t>
  </si>
  <si>
    <t>Few direct competitors, many indirect competitors. Only Ambronite is nutritionally complete AND real food. See the deck slide 6.</t>
  </si>
  <si>
    <t>Double-digit month-to-month</t>
  </si>
  <si>
    <t>Strimillinn</t>
  </si>
  <si>
    <t>https://www.strimillinn.is</t>
  </si>
  <si>
    <t>We help people master their grocery shopping!</t>
  </si>
  <si>
    <t>We offer self quantification of all grocery shopping by aggregation of digital and paper receipts. We aggregate, analyse and create useful information derived from it.  We provide analytical data for brand owners and direct access to consumers through personalized offers and rewards.</t>
  </si>
  <si>
    <t>Hugi Þórðarson - Programmer. 20 years experience in IT as programmer and entrepreneur. 
Lee Roy Tipton - Project management and programming. Has over 20 years of work experience in IT and banking. 
Sindri Bergmann - Designer and programmer. Awarded digital designer with over 16 years experience.</t>
  </si>
  <si>
    <t>The consumer takes a picture of his shopping receipt with his mobile phone and sends to our system.
We aggregate, analyse and create useful information derived from it. He then can get detailed information about his  own grocery shopping and gets personalized offers and advise based on his history.</t>
  </si>
  <si>
    <t>Currently collecting figures and information to determine market and growth strategy.</t>
  </si>
  <si>
    <t>No known direct competitors, but the closest thing to our solution is infoscout.co but they are only operating in USA and do not have the self quantification aspect of our solution.</t>
  </si>
  <si>
    <t>Not applicable since we are just about to open and have no metrics yet. We opened a simple version of our site to introduce it and got over 10% of all Icelanders to visit during our first week.</t>
  </si>
  <si>
    <t>We are currently implementing the solution in Iceland as development and testing grounds.  Currently collecting figures and information to determine 
marketing and growth strategy.</t>
  </si>
  <si>
    <t>Tingeer AB</t>
  </si>
  <si>
    <t>http://www.tingeer.com</t>
  </si>
  <si>
    <t>E-commerce &amp; online marketplaces
Manufacturing tech &amp; materials</t>
  </si>
  <si>
    <t>Custom jewelry service for e-commerce based on 3D-printing.</t>
  </si>
  <si>
    <t>Tingeer is a Stockholm based 3D-printing company that offer fashion e-commerce companies a fully automated and on-demand custom jewelry service. The service is developer friendly and easily integrated in any e-commerce platform.</t>
  </si>
  <si>
    <t>Markus Eileryd, CEO &amp; MSc
Fredrik Ekholdt, CTO &amp; Computer engineer
Per Larsson, COO &amp; Mechanical engineer
Björn Möller, R&amp;D Director &amp; Researcher at KTH</t>
  </si>
  <si>
    <t>Our current customers love us because we take away the financial risk of purchasing assortment to sell in there shops, by letting them offer a wider and more flexible assortment and engaging their consumers more which increases the chance of a purchase and thereby the conversion rate.</t>
  </si>
  <si>
    <t>Our target customers are the 90 000 platform bounded e-commerce jewelry stores. The global online jewelry market is $7B at a CAGR of 5%. The market is expected to double by 2020.</t>
  </si>
  <si>
    <t>Our main competitors are mainly Twikit (www.twikit.com) och Digital Forming (www.digitalforming.com) a similar custom 3D-printing service. Sedundary competitors are Shapeways (www.shapeways.com), i.Materialise (www.i.materialise.com) och Sculpteo (www.sculpteo.com), used as our production API.</t>
  </si>
  <si>
    <t>We're right now implementing our custom jewellery service in four different Swedish fashion customers online stores and will have our app live on Shopify (as the first ever custom jewellery and 3D-printing app) by Q4 2015.</t>
  </si>
  <si>
    <t>Our strategy is to continue to grow the number of fashion e-commerce customers by both offer our custom jewellery application on more e-commerce platforms like Tictail, Woocommerce, Bigcommerce, Textalk, Open Cart, Magento etc. and by contacting new potential customers globally.</t>
  </si>
  <si>
    <t>Iris Check</t>
  </si>
  <si>
    <t>http://www.iris-check.com/</t>
  </si>
  <si>
    <t>Kaliningrad</t>
  </si>
  <si>
    <t>Cloud medical service for brain state examination using standart web-cameras</t>
  </si>
  <si>
    <t>Our product will help doctors recognize most of the known problems, including Attention Deficit and Hyperactivity Disorder, anxiety disorders, Alzheimer's disease etc.
Iris Check is a cloud medical service that uses standard webcams for quick and effective study of the human brain.</t>
  </si>
  <si>
    <t>Evgeny Novikov
Irina Vokaluk
Roman Akhapkin
Irina Shalaginova
Dasha Shvaiko
Igor Varchak
Kate Budenkova</t>
  </si>
  <si>
    <t>The main consumer value is fast and effective examination of the physiological state of the patient's brain based on modern eye-tracking methods using very common cameras which are connected to or embedded in the ordinary digital devices.</t>
  </si>
  <si>
    <t>Our target audience includes medical staff of hospitals, kinder gardens and schools, military hospitals and commissariats.</t>
  </si>
  <si>
    <t>Our method is different compared to others (SMI vision) as we do not require expensive medical equipment. We are basing on the ever growing market of digital optics which is currently used widely and naturally the leading developments in computer vision area.</t>
  </si>
  <si>
    <t>A minimal value product is currently in development.</t>
  </si>
  <si>
    <t>Datasmoothie</t>
  </si>
  <si>
    <t>http://www.datasmoothie.io</t>
  </si>
  <si>
    <t>Joyful data crunching and reporting for the market research industry</t>
  </si>
  <si>
    <t>Datasmoothie is a cloud-based software platform that allows users to bring together different sources of data, easily perform statistical analysis and publish the results in beautiful, branded interactive micro-sites.</t>
  </si>
  <si>
    <t>Agnar Sigmarsson - COO,
Geir Freysson - CEO, 
Birgir Hrafn Sigurðsson - CTO
The team has been working together for 5 years on various projects, this is their second startup, we are a good mix of techies with background in fincance, sales &amp; development.</t>
  </si>
  <si>
    <t>Datasmoothie was developed for the multi billion dollar market research industry and is a cloud-based software platform that allows users to bring together different sources of data, easily perform statistical analysis and publish the results in beautiful, branded interactive micro-sites.</t>
  </si>
  <si>
    <t>We estimate that annual spend on statistical analysis in market research alone is $400 million, that is our starting point, we will go to other sectors where our competition is generating more than $2bn+ in revenue each year.</t>
  </si>
  <si>
    <t>SPSS (an IBM company), SAS, Tableau, Mathworks, RStudio, STATA.</t>
  </si>
  <si>
    <t>We have closed 2 clients at the moment a leading Market Research company and a Top 250 university. And we have multiple leads, we haven't launched officially yet, but we can do so in a few weeks.</t>
  </si>
  <si>
    <t>We plan to launch a Datasmoothie freemium version in 6 months, we will implement our GTM strategy and close around 40 clients, preferably market research companies.  We estimate we will reach $1m+ ARR over the next 18 months.</t>
  </si>
  <si>
    <t>Inclufin</t>
  </si>
  <si>
    <t>http://www.inclufin.com</t>
  </si>
  <si>
    <t>Ciudad buenos aires</t>
  </si>
  <si>
    <t>INCLUFIN is an IT provider, focused on BIG DATA solutions for Banks</t>
  </si>
  <si>
    <t>After many years of working for top global banks, our leadership understood that the banking software solutions, don’t necessary solve the business needs. Our vision was that the digital intelligence should be designed and implemented by bankers.</t>
  </si>
  <si>
    <t>Juan Manuel Pereyra Murray - Economist, MBA - Strong experience Corporate Bank @ Citigroup in regional offices. CEO
Mariano Martini - Ex Wealth Management Director @ leading bank in Argentina. CCO
Marcelo Martin - Java Arquitect,  CMO
Di.Akerman - BIG Data. Implementation Manager</t>
  </si>
  <si>
    <t>INCLUFIN’s core product (BANKING BE), is analytical software for Banks, that process every transaction of each of their customers, and provides valuable insights based on an artificial intelligence model. Besides transactions analysis, the system also monitors performance, profitability and Share of</t>
  </si>
  <si>
    <t>We defined our target market as the 3 top banks in each country, with a particular scope in the main markets of Latin America: Mexico, Brazil, Argentina, Colombia and Chile.</t>
  </si>
  <si>
    <t>Oracle Siebel CRM, BI platforms (Microstrategy, Qlikview, etc)</t>
  </si>
  <si>
    <t>Revenues: 110% 
Expenses: 250%
People: 300%</t>
  </si>
  <si>
    <t>Revenues: 250% 
Expenses: 50%
People: 50%</t>
  </si>
  <si>
    <t>Sicoya GmbH</t>
  </si>
  <si>
    <t>http://www.sicoya.com</t>
  </si>
  <si>
    <t>Sicoya is developing el. /opt. integrated circuits for data center interconnects</t>
  </si>
  <si>
    <t>Sicoya is developing low cost silicon photonics (SiPh) based transceiver chips for optical data center interconnects using a fabless business model. Sicoya aims to enter the market with a 4x25 Gbit/s packaged transceiver chip that can be assembled into transceiver modules or on a line-card.</t>
  </si>
  <si>
    <t>The team consists of 5 founders which have developed the technology for 7 years. 3 physicists and 2 electronic engineers have taken on the challenge to bring the technology into a product. The CEO has gained long term experience in leading positions in global players in the field of optoelectronics.</t>
  </si>
  <si>
    <t>Low cost, energy efficient 100 Gbit/s sealed and packaged SiPh transceiver chips with customized electronic and optical interfaces that can be assembled with standard assembly methods, targeting primarily the high volume optical interconnect market for intra data center connections up to 2 km.</t>
  </si>
  <si>
    <t>Cost of today's traditional interconnects is 4$/Gb and it is required that this decreases to &lt;1$/Gb within 3 years. Worldwide total optical transceiver sales in 2014 is $4.0 bn, and will increase to $5.1 bn in 2017. A surge of SiPh-products is expected (CAGR 2013-2024=38%) with 5G mobile networks.</t>
  </si>
  <si>
    <t>Several North American start-up companies for optical communication are pursuing the development of SiPh optical components e.g. Luxtera, Ranovus, Skorpios. Due to restrictions of their technology platforms, none of them is able to co-integrate optics together with fast electronics on the same chip</t>
  </si>
  <si>
    <t>Sicoya GmbH, a spin off from TU Berlin was founded in Jan 2015 and is based on 7 years of continuous R&amp;D in SiPh. The technology is developed by a team of 14 that is currently transferred into the company. Currently the 5th generation of chips is in production with prototype development in progress.</t>
  </si>
  <si>
    <t>It is scheduled to increase the number of employees and lab facilities in order to scale up the development process and develop qualification procedures. Co-development with a customer is envisaged for speeding up customer specific product development and prepare ramp-up for mass production.</t>
  </si>
  <si>
    <t>Healbe</t>
  </si>
  <si>
    <t>http://healbe.com</t>
  </si>
  <si>
    <t>Healbe developed wearable device, that can automatically measure caloric intake</t>
  </si>
  <si>
    <t>Healbe developed wearable device GoBe, the forst and the only device that can automatically measure caloric intake, hydration level and other health parameters (heart rate, blood pressure, stress level, sleep phases, distance travelled)</t>
  </si>
  <si>
    <t>CEO: Artem Shipitsyn, market solution and NPD
Managing Director: George Mikaberydze, 15+ years experience in marketing, media, management and new business development
Sales Director:Stanislav Povolotsky, experience in sales since 1997, managing sales team of 700+ employees</t>
  </si>
  <si>
    <t>Healbe GoBecan automatically measure caloric intake, hydration level and other health parameters (heart rate, blood pressure, stress level, sleep phases, distance travelled)</t>
  </si>
  <si>
    <t>Target Audience: Fitness enthusiasts, healthy lifestylers
Key Markets: US, UK, Europe, Asia</t>
  </si>
  <si>
    <t>FitBit, Garmin, Jawbon, Polar</t>
  </si>
  <si>
    <t>released product to the market: In 2015 we manucatured 12k devices and shipped them to crowdfunders and to whose who preporderes devices
Started sales in AT&amp;T in USA</t>
  </si>
  <si>
    <t>Release of upgraded version of the existing devices and release of next generation device(s)
Released of new features in application and in forware
=&gt; significant increase in sales</t>
  </si>
  <si>
    <t>Polarsol Oy</t>
  </si>
  <si>
    <t>http://www.polarsol.com</t>
  </si>
  <si>
    <t>A disruptive heat management solution that reshapes the industry landscape</t>
  </si>
  <si>
    <t>It’s time to shake up the industry. Polarsol has launched a solution that enables solar thermal to be used as a cost-effective standalone heating option as north as Finland. With Polarsol’s solution clean energy finally becomes the real economical alternative without any public incentives!</t>
  </si>
  <si>
    <t>Anton Serbin, Founder, CEO, 38 y, PhD, inventor, young scientist of the year 2006 in Russia
Ilkka Kakko, Director, Business development, 60 y, DI, Facility Manager of the year 2009 in Finland
Erik Raita, Director, Marketing and Communications, 43 y, PhD, serial enterpreneur with diverse background</t>
  </si>
  <si>
    <t>A hybrid system developed by Polarsol utilizes a proprietary patented heat exchanger in various system components and in a very unique way combines solar thermal with air heat pump, waste heat recuperation and long-term heat storage properties. The same system may also be used for cooling.</t>
  </si>
  <si>
    <t>Along with the increasing demand for renewable energy one of the most critical challenges globally is the independence from fossil energy sources and external supply. Polarsol’s solutions are directly addressing this challenge by providing means for local cost-effective generation of clean energy.</t>
  </si>
  <si>
    <t>The same core element - a proprietary heat exchanger -  is used in different components of the hybrid heating system. This leads to much lower investments, higher durability, shorter payback time, lower operational costs, etc. Competitors can be found mainly among geothermal systems and heat pumps.</t>
  </si>
  <si>
    <t>So far our main metric is the number and geography of pilot installations. During the last 12 months everal new systems have been delivered in Finland, Estonia and Ukraine.</t>
  </si>
  <si>
    <t>During next 18 months we plan to become a recognized player on the Finnish market and start marketing in Scandinavia and selected European countries like Germany and Italy. In Finland we plan to implement several industrial scale objects in addition to small private houses.</t>
  </si>
  <si>
    <t>Vertigo Group Inc.</t>
  </si>
  <si>
    <t>http://vertigo.am</t>
  </si>
  <si>
    <t>Armenia</t>
  </si>
  <si>
    <t>Yerevan</t>
  </si>
  <si>
    <t>Vertigo Group Inc. creates new platforms of social and commercial interactions.</t>
  </si>
  <si>
    <t>VERTIGO GROUP INC. was founded in 2014 by individuals devoted to driving change through technological progress.
The aim of the Company is to explore the limits of the Internet, creating new possibilities.</t>
  </si>
  <si>
    <t>Vertigo Group Inc. is founded by Ruben Hambardzumyan, President, ph.D.; David Akopian Alujas, CFO; Ruben Akopian Alujas, Vice President.
The co-founders have strong background in business development and technologies.</t>
  </si>
  <si>
    <t>Vertigo Group Inc. is presented by Paqqy - a peer-to-peer delivery platform.
The platform connects people in terms of deliveries, making deliveries cheaper, faster and more secure.
With Paqqy, you can reduce your traveling costst by delivering packages (paqs) for other people and earning money.</t>
  </si>
  <si>
    <t>Paqqy is starting from the local market of Armenia, linking the traffic of Armenia-Russia and Armenia-USA directions. Because of the large Armenian diaspora, the flow of travelers and tourists on that is constant and high. 
After succeding, Paqqy will aim EU, Latin America, China and India.</t>
  </si>
  <si>
    <t>There is no local or regional competition. There are several companies doing likewise business, however they are on different stages. The most developed ones are uship.com and shyp.com (operating in 4 cities of US). Unlike the competitors, Paqqy has a unique user experience of real-time working.</t>
  </si>
  <si>
    <t>Paqqy was softly launched in September, 2015. During the period of operating, it gained valuable feedbacks and more than 300 registered users. 
The success of the platform is not measured by the registered users, however, but by the number of delivered packages. We had over 20 of them.</t>
  </si>
  <si>
    <t>During the following 18 months, we are expecting to reach the milestone of 200 delivered paqs per month in the first 6 months, as well as to reach the milestone of 100 paqs per day within a year. At the point of 18 months we expect to have an exponential growth of 200 paqs per day.</t>
  </si>
  <si>
    <t>Tamoco</t>
  </si>
  <si>
    <t>http://www.tamo.co</t>
  </si>
  <si>
    <t>Tamoco is the global proximity exchange connecting the physical to the digital.</t>
  </si>
  <si>
    <t>Tamoco utilises proximity and sensor based technology to connect consumers in the physical world in a timely and relevant way to the digital world. We act as the bridge between app developers, retailers and brands who want to make turnkey use of Bluetooth, GPS, WiFi, NFC and QR and more.</t>
  </si>
  <si>
    <t>Sam Amrani - FounderDaniel Angel - Chief Commercial Officer Tham Mtombeni - Chief Financial Officer</t>
  </si>
  <si>
    <t>Tamoco works as the bridge between brands, retailers and app owners who wish to connect their mobile audience with physical content. The Tamoco analytics platform and SDK gives app owners the ability to add proximity services to their apps instantly alongside rich, detailed and real time analytics.</t>
  </si>
  <si>
    <t>We position ourselves in the same realm as other ad-exchanges, but with the unique element of connecting not just the traditional physical estate, but also the app audience. As the world becomes more hyper-local, brands want to make sure they connect with customers at the right time and right place.</t>
  </si>
  <si>
    <t>Prior to our move into services as a proximity exchange, there were over one hundred proximity platforms in the market, such as Proxama, Tapit and Connecthings. These companies are now key partners for us, and our main competitor would in essence be Swirl.</t>
  </si>
  <si>
    <t>Our key metrics are accessible audience, touchpoints under management (this may be bluetooth beacons, geofences, WiFi networks etc...) and of course, revenue. Given that we've just moved our platform over to this new model, our company has grown to realise this is the route to scale.</t>
  </si>
  <si>
    <t>Solidifying our partnerships alongside many of the other proximity platforms and app devleopers, growing a strong, international app audience and  building on our already super strong brand relationships.</t>
  </si>
  <si>
    <t>MultiMan</t>
  </si>
  <si>
    <t>http://multiman.io</t>
  </si>
  <si>
    <t>IoT Cloud Brings your devices to the next level</t>
  </si>
  <si>
    <t>We provide IoT Cloud solution to collect data from your devices in one place and to allow devices to communicate and operate with each other. One dashboard to manage them all. Machine-To-Machine communication.</t>
  </si>
  <si>
    <t>Team worked at top-tier telecoms and video infrastructure providers.</t>
  </si>
  <si>
    <t>Companies developing new Internet of Things products currently have a lot to do!
Multiman.io APIs free up your company to focus on what you do best, build awesome new things.
We'll take care of the rest(and cloud).</t>
  </si>
  <si>
    <t>We address to the companies who build IoT-ready devices and enterprises who uses IoT-ready devices in their work. Market opportunity &gt; 10B$</t>
  </si>
  <si>
    <t>There are several huge competitors, like Amazon, Microsoft, IBM, Intel and others. Our competitive advantage is that we provide advanced big-data analytics, full rights management and highly secured channels to our customers.</t>
  </si>
  <si>
    <t>We will engage our customers by providing powerful insights on their data, big data. They will know how to use this insights to explore new oportunities. Also advanced security and private IoT cloud will make the deal.</t>
  </si>
  <si>
    <t>VAU Company</t>
  </si>
  <si>
    <t>http://www.vau.company</t>
  </si>
  <si>
    <t>High quality video production faster and less expensive than ever before.</t>
  </si>
  <si>
    <t>We are building the automation tools to meet the ever growing consumer and industry demand for video driven content. Our team consists of some of the brightest minds behind brands like Angry Birds and Iron Sky, and our next plan is to revolutionize graphics content creation forever.</t>
  </si>
  <si>
    <t>Juuso Kaari - CEO: Co-founded Troll VFX - team behind the visual effects of Iron Sky --
Jussi Kemppainen- Creative Director: Built Rovio's animation department, which he led for 2 years --
Eero Mäkelä - CTO: 20+ years experience in coding --
Marja Konttinen - CMO: Marketing Director @Rovio 2011-2015</t>
  </si>
  <si>
    <t>Video is rapidly growing medium especially in online advertisement. Our video automation tools save up to 90% of video production budget. For example if a retail chain wants to create a video of each of their product, we create only one template, and our system provides rest of the 10 000 videos.</t>
  </si>
  <si>
    <t>We have quite wide range of market in front of us. First we concentrate on video automation in few most interesting niches for biggest brands. At later stages we aim at more scalable products for small business / consumer use. The final target will be a full visual automation ecosystem.</t>
  </si>
  <si>
    <t>There are some products aimed for consumer / small business use, that you can create some animated videos with. We can compete with simply better overall visuals, and aiming straight at bigger companies with higher demands on visual branding.</t>
  </si>
  <si>
    <t>We founded the company in August 2015, but before that we already had several prototypes built.</t>
  </si>
  <si>
    <t>3-Phase Plan -- 1: Creating tailored solutions to fulfill our clients' needs &amp; creating modules for PHASE 2&amp;3-- 2: Freely scalable and customizable online products serving global customer base-- 3: We create cloud service for all visual artists to create their own automated systems for their clients</t>
  </si>
  <si>
    <t>Hoge .Inc</t>
  </si>
  <si>
    <t>http://hogeinc.com</t>
  </si>
  <si>
    <t>Fukushima</t>
  </si>
  <si>
    <t>aaaaaaaaaaaaaaaaaaa</t>
  </si>
  <si>
    <t>aaaaaaaaaaaaaaaaaaaaaaaaaaaa</t>
  </si>
  <si>
    <t>Me</t>
  </si>
  <si>
    <t>Weed</t>
  </si>
  <si>
    <t>City market</t>
  </si>
  <si>
    <t>John</t>
  </si>
  <si>
    <t>aaaaaaa</t>
  </si>
  <si>
    <t>bbbbbb</t>
  </si>
  <si>
    <t>EcoEnergyFinance</t>
  </si>
  <si>
    <t>http://www.ecoenergyfinance.org</t>
  </si>
  <si>
    <t>Pakistan</t>
  </si>
  <si>
    <t>Karachi</t>
  </si>
  <si>
    <t>Social entrepreneurship &amp; Impact
Energy</t>
  </si>
  <si>
    <t>Building a prosperous Pakistan through access to affordable solar energy</t>
  </si>
  <si>
    <t>EcoEnergyFinance makes clean energy products available as-a-service to its rural &amp; off-grid small business customers. Our solutions enable our customers to build stronger businesses.</t>
  </si>
  <si>
    <t>Shazia Khan (Co-Founder) represents EcoEnergyFinance on the world stage from Washington DC, &amp; is an environmental lawyer and former World Bank consultant.
Jeremy Higgs (Co-Founder) leads the team of full-time staff in Pakistan, and draws on his experience in software development &amp; NGO management.</t>
  </si>
  <si>
    <t>Our customers spend $10-50/month on inferior alternatives, such as diesel, to light their businesses. As the fuel is expensive, proprietors try to limit use, which in turn limits operating hours. Our solution provides an affordable alternative paired with customer service that minimises downtime.</t>
  </si>
  <si>
    <t>70 million people and 1.2 million businesses across Pakistan lack access to the electricity grid. The government is focused on addressing the energy crisis for the on-grid population, while offering no solution for the off-grid population. This presents an incredible opportunity for EcoEnergyFinance</t>
  </si>
  <si>
    <t>Competitors have emerged in the past 1-2 years to provide upgradable solar solutions to off-grid populations. Our advantage over them is our deep reach into rural areas and focus on customer service (in which remote monitoring is key).</t>
  </si>
  <si>
    <t>In the past 12 months, we commenced a pilot of Pay-As-You-Go solar products and transitioned to them as the primary product. Key metrics include:
- Customer accounts have credit 95% of the month
- 0 re-possessions/defaults
- $570 of monthly recurring revenue from 26 pilot customers</t>
  </si>
  <si>
    <t>In the next 18 months, we'll acquire over 2500 customers, each paying an average of $23/month. To do this, we'll focus on acquiring small businesses that will use our solutions to increase their business profitability.</t>
  </si>
  <si>
    <t>4STEC Inc.</t>
  </si>
  <si>
    <t>http://4stec.com</t>
  </si>
  <si>
    <t>My company does IT service of RFID based and development of software about RFID</t>
  </si>
  <si>
    <t>RFID auto identification technology based solution development and dissemination concentrated on specialized IT service. RFID software part of middleware and application development, RFID combination solution offer and consulting, U-City solution offer and consulting for IT convergence</t>
  </si>
  <si>
    <t>The founders : CEO and the manager of department
CEO : RFID/application system business worked about 10 yr
The manager of department : RFID/application system business worked about 15 yr
RFID software and part of middleware technology development</t>
  </si>
  <si>
    <t>1. Application can be transferred to the standardization of RFID tag information to support  ALE 1.0 international standard specification.
2. Purachse and installation prime costs, maintence and repair costs are cheap and, initial cost reduction when building system on integration of RFID middlewar</t>
  </si>
  <si>
    <t>1. Judge reaction the market which RFID revitalized Records Management System in Korea but revitalized market of barcode system; WMS, SCM, ACS, RMS and, TMS in overseas markets.
2. Most of circulation physical distribution markets using for barcode system.</t>
  </si>
  <si>
    <t>1.  Being get close to IoT middleware part most companies like ORACLE DBMS, Sun, Micro systems Inc., IBM, etc.
2. The above companies do customer response the enterprise products lately.
3. Possible a customized suited to development technology.</t>
  </si>
  <si>
    <t>1. Development and sales about software using for RFID system of Standard Records Management System.
2. RFID IT asset management systemt development and sales to Ministry of National Defense in Korea.
3. RFID solution developmemt and sales to large companis(SAMSUNG SDS, SAMSUNG Display, etc)</t>
  </si>
  <si>
    <t>1. RFID IT asset management system development and maintenance.
2. RFID/IoT Markets surveys and marketing supports through overseas companies.
3. Marketing business through build overseas branch or set up a joint-venture.</t>
  </si>
  <si>
    <t>Transfluent</t>
  </si>
  <si>
    <t>https://www.transfluent.com</t>
  </si>
  <si>
    <t>Transfluent provides language translation for ecommerce, customer support, apps.</t>
  </si>
  <si>
    <t>Transfluent is to translation industry what Uber is for cabs. We provide excellent quality much faster than any traditional translation company, available where the business happens. Used by Fortune 500, celebs, athletes, universities... everyone who wants to boost their business.</t>
  </si>
  <si>
    <t>Jani Penttinen, founder and CEO of the US operations. Serial entrepreneur, previously game developer. Lived and operated businesses on 3 continents.
Lauri Kovanen, CEO
Tomi Heiskanen, CTO</t>
  </si>
  <si>
    <t>We provide professional quality language translation to any text-based content. We are the only solution for time-sensitive content like customer support emails or social media. We can scale to ridiculous project sizes, such as ecommerce sites with millions of products. Our customers love that.</t>
  </si>
  <si>
    <t>We target businesses with translation needs but no internal translation department, especially those who are active on the internet and need translations often and with fast turnaround times. We estimate the current niche size to be around $4bn per year, growing fast.</t>
  </si>
  <si>
    <t>We compete with the biggest translation companies like Lionbridge and Transperfect, who each have tried (and so far failed) to build something that matches what we do. We also compete with online translation companies like OHT and Gengo. We beat them in quality, and others in speed.</t>
  </si>
  <si>
    <t>We lost focus and expanded to too many areas last year, which stalled our progress and forced us to revise our plans. The annual revenue has doubled from last year, and the number of inquiries and new customers has grown multiple times higher than a year ago, so we are in good track.</t>
  </si>
  <si>
    <t>We have cut branches this year and focused our efforts on our core products: The widget, and integrations to Magento and Zendesk. This caters really well for ecommerce, which is our largest customer segment, and we strive for growth especially in that vertical.</t>
  </si>
  <si>
    <t>UAB "Synopticom International"</t>
  </si>
  <si>
    <t>http://www.synopticom.com</t>
  </si>
  <si>
    <t>Experts in big data and advertising impact</t>
  </si>
  <si>
    <t>Syno Int is specialized in collecting, processing, analyzing and reporting large amounts of data from various sources. Main applications are withing advertising impact and online consumer behavior. The proprietary fully integrated technology platform manages the whole data processing chain.</t>
  </si>
  <si>
    <t>Jokke Nurminen, Board Member, work as Head of Technology at Cint AB
Albertas Jurgelevius, CTO, worked with development in technology over 5 years
Liutauras Daugirdas, CEO, lead Synopticom for many years and built up the reporting tool that clients like SEB use.</t>
  </si>
  <si>
    <t>Advertising analyzing platform, big data analyse platform and online consumer behavioral platform,</t>
  </si>
  <si>
    <t>Already in Scandinavia but the goal is primary USA, Asia and rest of Europe. Media research analysis is the largest research segment in the world.</t>
  </si>
  <si>
    <t>Nielsen, comscore, Kantar, RAM. More integrated technology processes that gives an edge compared to traditional providers that are more based on manual solutions. Not taking advantage of the latest technology.</t>
  </si>
  <si>
    <t>We have doubled our client base and turnover the last 12 months. With the main products still in beta stage.</t>
  </si>
  <si>
    <t>The aim is to take the products out of beta stage Q4 2015 and make a full launch in the key markets with the focus on USA and Japan with local presence in both markets. The goal is to reach 1 MEUR turnover during 2016.</t>
  </si>
  <si>
    <t>Straw Build</t>
  </si>
  <si>
    <t>http://buildet.net</t>
  </si>
  <si>
    <t>Ethiopia</t>
  </si>
  <si>
    <t>Addis Ababa</t>
  </si>
  <si>
    <t>Straw Build is a startup Straw based eco board Manufacturer in Ethiopia.</t>
  </si>
  <si>
    <t>Straw Build aims to solve the high demand for construction wood in developing east African countries and protect their depleting forest cover by providing Straw Boards a substitute for wood in building construction and in manufacturing of any other wood based furniture Market.</t>
  </si>
  <si>
    <t>General Manager, Liben Wakuma  co-founder/Architect  
Technical manger ,Masresha T/tsadik co-founder/Architect 
Production Manager -Abian Emiru Mechanical Engineer  
Production Assistant Tsegaye T/tsadik mechanical engineer
Consultant SINTEC ETHIOPIA PLC electro mechanical engineering company</t>
  </si>
  <si>
    <t>Straw board is a particle board manufactured with a 100% straw based material formed by using straw from agricultural byproducts of wheat, rise, TEFF or sugarcane Bagass etc..  it possesses superior strength and workability with a lower price spent for acquiring.</t>
  </si>
  <si>
    <t>The construction wood market in Ethiopia is estimated at 600 million USD and increasing as parallel with the economic growth and the need to build. our targeted customers are building designers , contractors , wood based Building component and furniture manufacturers.</t>
  </si>
  <si>
    <t>Our competition are gypsum board manufacturers for partitions on buildings and importers of Natural and MDF wood for furniture industry.</t>
  </si>
  <si>
    <t>our company has been established under Ethiopian law in the past year and won a funding of 43,500 USD</t>
  </si>
  <si>
    <t>In the coming year our company will establish a workshop space for production and commence production.</t>
  </si>
  <si>
    <t>RTS Energy Inc.</t>
  </si>
  <si>
    <t>http://www.rts-energy.com</t>
  </si>
  <si>
    <t>Smart Energy Solution Provider(MLPM System) for renewable Energy</t>
  </si>
  <si>
    <t>RTS Energy is working  as a smart energy solution provider by combining the advanced power electronics, IoT and Custom Integrated Circuit Technology for the renewable energy industry such as Solar sytem, Electric Vehicle, and Energy Storage system.</t>
  </si>
  <si>
    <t>Dr. Kyungho Cho, who is  a CEO and Founder, has more than 30 years experience for high-Tech technology industry, especially for Power electronics sytem, Digital Communication system,Integrated system and circuit Design.He has been with Intel Inc. Lucent Technoly, and HItachi Ltd. and LG Electronics</t>
  </si>
  <si>
    <t>Microconverter and monitoring system, which are major products,has the following three features.1) It could increase the Power efficiency up to 25% more.2) Gives easy operating and maintenance.3)provide safty function which can gives immediate control and alert functions for th Solar Power Plants</t>
  </si>
  <si>
    <t>1) The Solar Power Plant owners which can be existing or newly built Solar Plant2) The EPC companies3) Solar Module company for Smart Solar module which can add a value to the existing conventional Solar Module 4) the solar power plant owner who want to add a intelligent monitoring functions</t>
  </si>
  <si>
    <t>There are two  major players in this industry, which is named Solaredge and Tigo Energy.  Even if they have big shares, RTS Energy has several unique features which is NOT implemented in the competitors and Performance-wise, RTS Product has better.</t>
  </si>
  <si>
    <t>Revenue, which start from mid-2014 first because company had been focusing to research and Development for the past 4 years and successfully completed first production on early 2014. During the past 12 months it was not so big because of no experts in marketing and sales area.</t>
  </si>
  <si>
    <t>the company is focusing to develop marketing tools and sales arms in the Domestic market first during 2015. If this plan will go smoothly, from 2016, the company will go abroad to international market such as China, EU, and USA and the goal is  $3.5M in 2015, $8M in 2016, and 17.5M respectively.</t>
  </si>
  <si>
    <t>Emoticam</t>
  </si>
  <si>
    <t>http://heartbeat-emotions.com/</t>
  </si>
  <si>
    <t>Biotechnology
Communications &amp; media</t>
  </si>
  <si>
    <t>Emoticam - hearbeat and emotion measure by webcam to perform market research</t>
  </si>
  <si>
    <t>Emotional involvement is an important factor in advertising effectiveness but there's no way to capture how people truly feel. Through automated facial coding and heartbeat Emoticam estimates the emotional reaction and its power of anyone online with a webcam as they watch video content.</t>
  </si>
  <si>
    <t>Research Team of two computer science grads. CEO, Aleksandra Kudriashova has experience in software development, signal processing and running a startup while Tatiana Smirnova has degree in physiology and broad experience in performing cognitive and behavior research and fundraising.</t>
  </si>
  <si>
    <t>Emoticam is marketing research laboratory in one place. While showing a commercial it launches a web camera, starts tracking pulse and facial expressions. An expert system performs heatbeat and emotions data fusion to improve accuracy of estimations and point to a moment of highest  engagement.</t>
  </si>
  <si>
    <t>Emoticam targets small and medium size advertising companies who can't afford offline focus groups on every iteration of the product. Using mass service platforms like Amazon Mechanical Turk we will finally come up with a unified marketing research solution with TAM of $1B and $1M in sales by 2020.</t>
  </si>
  <si>
    <t>Realeyes (UK/Finland) is a big player in detection emotion for analyzing commercial videos. Launched in 2007, raised $9.4M. Currently they perform analytics based on respondent's facial expression while Emoticam measures change in pulse to add "strength of emotions" axis into consideration.</t>
  </si>
  <si>
    <t>As idea the project started in January, 2015. We finished testing feasibility of the method, tested on over 20 people emotion and pulse measurement, finished a web-based prototype and found the first customer: https://e-contenta.com/en/tv/ - service for tv content recommendations.</t>
  </si>
  <si>
    <t>After our go-to-market strategy is ready we will develop the product to deliver emotion recognition in a convenient to the marketer way: Frontend and Backend library, Wordpress plugin, Standalone software solution. It will help us find a scalable sales channel and reach $100K in sales by  2017.</t>
  </si>
  <si>
    <t>Finbiosoft Oy</t>
  </si>
  <si>
    <t>http://www.finbiosoft.com</t>
  </si>
  <si>
    <t>Health &amp; wellbeing
Biotechnology</t>
  </si>
  <si>
    <t>Finbiosoft is an innovative software company specialized in clinical diagnostics</t>
  </si>
  <si>
    <t>Finbiosoft is an innovative Finnish software company specialized in clinical diagnostics. Finbiosoft's main product, Validation Manager, makes validation of diagnostics tests easy and efficient, and helps to introduce better diagnostics to the laboratories</t>
  </si>
  <si>
    <t>.</t>
  </si>
  <si>
    <t>Validation Manager is a revolutionary cloud-based software for managing diagnostic test validations. Validation Manager is a cloud-based software with a holistic approach to validation challenges.</t>
  </si>
  <si>
    <t>Richen Oy</t>
  </si>
  <si>
    <t>http://www.richen.fi</t>
  </si>
  <si>
    <t>Proven results gamification solutions that have a huge monetary impact.</t>
  </si>
  <si>
    <t>Our story starts with a group of people that wanted to do more. We created Richen Oy to be the vehicle for new innovation, the transformation engine that through digital tools produces measurable revenue generating results. And we've done it.  Our products are delivering revenue to our clients. Now.</t>
  </si>
  <si>
    <t>Fredrik Sirén / Concepts &amp; SalesPetteri Tyynelä / ArtsMarcus Tallberg / TechJussi Kleemola / Consulting</t>
  </si>
  <si>
    <t>Our gamification loyalty management was first launched with Veikkaus and has generated measurable immediate results. We are also developing other tools to enhance business performance.</t>
  </si>
  <si>
    <t>Global Sales market. Any customer with a need to improve their customer management.</t>
  </si>
  <si>
    <t>UX-Design Companies. Service Design Companies. Resistance to change.</t>
  </si>
  <si>
    <t>Organic growth from 4 to 6 people. Product development on pace. Client acquisition on pace.</t>
  </si>
  <si>
    <t>Growth to 10-15 people. More international commerce.</t>
  </si>
  <si>
    <t>Lovented</t>
  </si>
  <si>
    <t>http://www.lovented.com</t>
  </si>
  <si>
    <t>Lovented is a new fun way to vote</t>
  </si>
  <si>
    <t>Lovented is a new fun way to vote and join contests. We are building a global contest platform for brands and tv shows. Our mission is to make voting easy and fun.</t>
  </si>
  <si>
    <t>Kaius Meskanen, co-founder &amp; CEO- Founder of a Finnish real estate law portal kiinteistolakimiehet.fi, exit in 2014.Matti Ketolainen, co-founder-10 years experience in various sales and marketing Tommy Eklund, CTO, - Best mobile service 2015, Grand One 2014 (QVIK team, YLE News app)</t>
  </si>
  <si>
    <t>Lovented enters a market of hundreds of millions of paid votes, tens of thousands of brands contests and hundreds of millions of users using Lovented for social interaction, challenges and voting.</t>
  </si>
  <si>
    <t>Lovented is a unique social contest platform. Users can create voting challenges and contests to have fun, brands and tv shows to engage with their fans. No other service provides this unique platform for voting.</t>
  </si>
  <si>
    <t>Lovented is testing the platform at the moment and will start a co-operation with major broadcasters and marketing agencies in early 2016.</t>
  </si>
  <si>
    <t>Lovented has agreed on major co-operations with production companies and broadcasters for early 2016. Using the first examples Lovented will open co-operation with the major global players and aim for explosive growth during 2016.</t>
  </si>
  <si>
    <t>Conferize</t>
  </si>
  <si>
    <t>https://conferize.com</t>
  </si>
  <si>
    <t>Conferize is the world’s biggest social platform for events.</t>
  </si>
  <si>
    <t>Conferize connects the world of events with speakers, people and media from any industry. We help event organizers build communities, websites and mobile experiences to increase the quality and attendance of their events.</t>
  </si>
  <si>
    <t>Founder CEO: Martin Ferro-Thomsen, former co-founder of Issuu. Serial Founder team.</t>
  </si>
  <si>
    <t>Build a customizable event website and mobile app in minutes. Quickly add schedule, speakers and sponsors etc. with easy-to-use modules. Social networking and content sharing included to build an engaging community and connect with millions on the Conferize.com.</t>
  </si>
  <si>
    <t>USD 20 bn in US &amp; UK (marketing spending in the meetings industry).</t>
  </si>
  <si>
    <t>Splashthat. Lanyrd. Bizzabo.</t>
  </si>
  <si>
    <t>Organic conversion of free to paid clients of 7.7 % with NO MARKETING and NO SALES TEAM.</t>
  </si>
  <si>
    <t>Ca 30 % avg. MoM revenue growth and inclusion of ticket sales revenue. Raise Series A to develop our B2B2C tickets sales marketplace.</t>
  </si>
  <si>
    <t>SmartHand</t>
  </si>
  <si>
    <t>http://www.projectsmarthand.com</t>
  </si>
  <si>
    <t>We offer an innovative new musical instrument based on active smart clothing.</t>
  </si>
  <si>
    <t>Every generation has its own way of expressing itself through music. While most instruments are based on concepts developed centuries ago, musicians have a continuous passion to find new ways of creating music. Now we invite you to wear your musical instrument! Engage with it. Touch it!</t>
  </si>
  <si>
    <t>Key team members: Prof. Jukka Louhivuori (music pedagogy), Janne Kekäläinen (business development), Mark Mattayev (marketing, international business), Antti Peltomaa (UX). Supporting: Mikko Myllykoski (music technology), Esa Viirret (electronics), Kai Tuuri (UX), Joel Kivelä &amp; Jouni Ikonen (coding).</t>
  </si>
  <si>
    <t>Our product is a patent-pending musical glove that is a fully-fledged musical instrument - a keyboard on your fingertips. It is exceptionally accessible, expressive and easy to start playing but also offers challenges. A key element is to make music by playing one hand against the other.</t>
  </si>
  <si>
    <t>Portable keyboards and similar instruments make up about 300 million USD of the worldwide music instrument sales that total 7 billion USD. Within this market there is a growing trend for new music technologies and novel approaches for creating music. Additionally we have a great potential in gaming.</t>
  </si>
  <si>
    <t>We face competition from traditional and electronic (MIDI) instruments. Our product’s advantages: it's portable, it's a full musical instrument and you can start playing in two minutes. Additionally the team is very well connected in the music world to musicians, institutions and academic research.</t>
  </si>
  <si>
    <t>We started building the device in summer 2014 and, as of October 2015, we have now our 6th generation prototype in user testing. The customers that we have talked to are willing to pay even up to one thousand euros to get the device.</t>
  </si>
  <si>
    <t>Sales, production and deliveries of a high-end product for experienced musicians are expected to begin in 2016. Intermediate and beginner's versions as well as a Guitar Hero type of gaming and learning concept for the masses will follow later.</t>
  </si>
  <si>
    <t>Bioenergy LLC</t>
  </si>
  <si>
    <t>http://wisesoil.org</t>
  </si>
  <si>
    <t>Ekaterinburg</t>
  </si>
  <si>
    <t>WiseSoil allows biogas plants  to get twice more revenues from organic feedstock</t>
  </si>
  <si>
    <t>WiseSoil makes organic waste disposal profitable through innovative and proprietary  plug &amp; play solution to conventional organic waste recycling technology.  WiseSoil module  facilitates waste processing and allows utilization of smaller reactors to reduce capital costs &amp; the footprint.</t>
  </si>
  <si>
    <t>Our team combines all necessary competencies  for product development &amp; market entry and has successfully launched 2 hi-tech projects. We have engineers, PM, and business developer on board. Moreover, our international advisory board prevents us from making mistakes, typical for any startup.</t>
  </si>
  <si>
    <t>WiseSoil plug&amp;play module for gas digesters doubles the yield of digesters and halves the time to process feedstock for only  5% of total plant cost.  Customer's incremental revenue is based on electricity sales and gate fees. In both cases, customer' payback period of 1-1.5 years.</t>
  </si>
  <si>
    <t>The biomass pre-treatment market in Europe and the US is estimated at over €1 billion and growing at a rate of 10% per year (Agstar&amp;Eurobserver), with a market volume of €250M per year (BCCResearch).  Our customers are Europe and US-based owners and suppliers of biogas facilities.</t>
  </si>
  <si>
    <t>There are other technologies increasing biogas yield:  chemical pretreatment, extrusion,  standard ultrasonic pretreatment. Unlike competitors, WiseSoil module combines five pre-treatment stages into a single unit, consumes 60% less energy, and as a result, provides customer 1-year cashback period</t>
  </si>
  <si>
    <t>During last year we raised seed investments, developed full-scale pre-series module, validated module on operating biogas plant, received pre-order and number of LOIs from customers throughout the Europe, protected IP with 3 patents, became Skolkovo members, and started distributors network build-up</t>
  </si>
  <si>
    <t>During next 18 months we are going to provide product certification, enter the European market, establish subsidiary in Finland, build-up distributors network, reach breakeven (with quarterly revenue $100k), and launch  a licensing and profit-sharing business models implementation.</t>
  </si>
  <si>
    <t>OhShop</t>
  </si>
  <si>
    <t>http://realohshop.com</t>
  </si>
  <si>
    <t>Mobilization of pawn shops and chattel mortgage with GPS and Reverse-Auction,p2p</t>
  </si>
  <si>
    <t>In the global financial downturn, chattel mortgage and its providers pawn shops are gaining attention. Yet, there are discrpencies in amount of loans and interest rates between shops. With gps and reverse-auction method, the mobile application of OhShop will help users get the most favorable deal.</t>
  </si>
  <si>
    <t>Having worked for a start-up company and formerly having tried one himself, Mr. Hong, a founder of OhShop, has a respectable start-up tenure and is an android programmer. Jake Jeong, a PR officer, majoring in Mass Media is on top of mobile media and its fast changing trends. Mr. Jeong is trilingual.</t>
  </si>
  <si>
    <t>With GPS and reverse-auction method OhShop connects users and pawnshops. It also provides a platform to sell off the forfeited pledges to the users. With the second-hand market feature OhShop aims to approach users with more friendly image. Ultimately users will be able to interact via P2P platform.</t>
  </si>
  <si>
    <t>Thailand and Vietnam are experiencing surge in pawn shop market size(about $5.8 billion Thailand). There are discrepancy in amount of loan and interest rate between shops due to lax governmental regulation. Primary market for our ultimate service, P2P, would be European countries like England.</t>
  </si>
  <si>
    <t>OhShop is the first mobile application dedicated in pawn shops. Well branded pawnshops "Keeping Shop," could be our potential competitor. OhShop will compete with the network of pawn shop owners who do not have much sophistication to brand themselves but do have a lot of items and capital.</t>
  </si>
  <si>
    <t>Project since May 2015. OhShop has qualified for two separate government programs and opened a corporation based on it. We have establlished a partnership with a pawn shop owner and conducted field research in Vietnam. We also has successfully patented our business model. App will launch in 10 2015</t>
  </si>
  <si>
    <t>OhShop will lure shop owners by hosting seminars about how to properly handle sophisticated pledges like cars and electronic devices. Various marketing techniques will be employed via SNS to lure users. Once the significant pool of user comes into our hands, we'll look for additional investment.</t>
  </si>
  <si>
    <t>Pooyandegan Pezeshki Pardis (3P)</t>
  </si>
  <si>
    <t>http://www.3pardis.com</t>
  </si>
  <si>
    <t>Minodasht</t>
  </si>
  <si>
    <t>Manufacture of Orthopedic &amp; Spinal Implant</t>
  </si>
  <si>
    <t>In 3P, we seriously believe in innovation and creativity along with the highest quality. We are very fortunate to have a number of very professional Engineers, Bioengineers, and Medical doctors, who are closely working together to provide our very respected customers the highest quality implants.</t>
  </si>
  <si>
    <t>We are very fortunate to have a number of very professional Engineers, Bio engineers, and Medical doctors, who are closely working together.</t>
  </si>
  <si>
    <t>Bone plates, Bone Screws , Intramedullary Nail are surgical tools, which are used to assist in the healing of broken and fractured bones.(our products: DCP, LC-LCP, PLT, DMT, PLH, DLF, DHS,1/3 Tubular,Tibial Nail, Femoral Nail, Humeral Nail,(Cortical , Cancellous , Locking , Cutting Bolt )Screw ).</t>
  </si>
  <si>
    <t>Iran, Iraq, Slovenia, UAE , Turkey</t>
  </si>
  <si>
    <t>We are one of the top 5 companies with the remarkable reputation in Iran's market .
Therefore, we have both cost leading and differentiation competitive advantage in the targeted market.</t>
  </si>
  <si>
    <t>R&amp;D Growth 32%
Sales Growth 60%
Production growth rate 60%</t>
  </si>
  <si>
    <t>Planned growth during the following 18 months is around 30%</t>
  </si>
  <si>
    <t>VideoStitch</t>
  </si>
  <si>
    <t>http://www.video-stitch.com</t>
  </si>
  <si>
    <t>VideoStitch provides Live VR Video solutions.</t>
  </si>
  <si>
    <t>VideoStitch provides live, life-like VR experiences of the real world with the world's first and only Live 360° video content creation software. VideoStitch built a set of proprietary software reducing cutting-edge video stitching to a few milliseconds. 1000 enterprise customers in 45 countries.</t>
  </si>
  <si>
    <t>Nicolas Burtey, founder and CEO, graduated from Ecole Louis Lumière college in France and also holds a B.A. in maths. Aksel Piran, COO, MBA from Telecom Business School in Paris, serial entrepreneur with 2 exits. George T.Haber, CBO, Technion Haifa M.A., serial entrepreneur with 5 exits.</t>
  </si>
  <si>
    <t>Virtual Reality Video is a stunning experience with an Oculus Rift. Until today, you could enjoy amazing concerts and sports events. But those experiences, no matter how amazing they are, happened in the past. At VideoStitch, we just made Live VR possible.</t>
  </si>
  <si>
    <t>Live Virtual Reality Video market. Capturing, stitching and streaming Live content. With the launch of VR headsets, the end result is virtual teleportation to the customers who enjoy not just content but actually feel somewhere else. Profound</t>
  </si>
  <si>
    <t>No other integrated 4K+ live solution on the market. We're building our lead by ramping research and development teams and going toward tighter integration our our software in hardware.</t>
  </si>
  <si>
    <t>With the takeover of Oculus by Facebook, our sales grew by an order of magnitude and are in a very favourable trend.</t>
  </si>
  <si>
    <t>Come talk to us for more info.</t>
  </si>
  <si>
    <t>ShareMy3D</t>
  </si>
  <si>
    <t>http://www.sharemy3d.com</t>
  </si>
  <si>
    <t>Upload &amp; View 3D Files of ANY size using ONLY a  web browser</t>
  </si>
  <si>
    <t>Our advantage is we can compress 3D files 10 times larger than our closest competitor, with no program download. This means anyone can view high quality 3D on any device with a simple web browser (like your phone). This cracks a problem for manufactuers wanting use 3D images for e-commerce.</t>
  </si>
  <si>
    <t>Fredrik is one of Norway's leading talents in computer programming and recently founded ShareMy3D. Kaye is a business development professional from Canada with 8 years of international experience spanning partnership development, deal making and project management. And we both love math!</t>
  </si>
  <si>
    <t>ShareMy3D is a revolutionary application for sharing 3D files of ALL sizes  and formats using only a web browser. ShareMy3D is a cloud-based solution which opens the door for mobile users of 3D data.</t>
  </si>
  <si>
    <t>With the adoption of 3D printing and scanning, many industries are looking for solutions to share 3D files today (B2B). The future market (B2C) is massive as companies like Microsoft are researching way to enable 3D scanners in mobile phones. Soon we will all want to share our life in 3D.</t>
  </si>
  <si>
    <t>Our compression algorithm is faster and better than anything else on the market for 3D file rendering through the cloud.Our closest competitor is SketchFab. Their file size limitation is 500MB. ShareMy3D easily handles files over 5GB.</t>
  </si>
  <si>
    <t>ShareMy3D started 9 months ago when the Viking Ship Museum in Oslo posed a problem to our Founder, Fredrik. They had over 200 models of 3D scanned artifacts and no way to share them with the general public. Fredrik spend the last 9 months innovating a compression algorithm to solve this problem.</t>
  </si>
  <si>
    <t>With the technical product completed in October 2015, we are preparing to Go to Market. Our goals include selling online software subscriptions to small businesses and negotiating licensing agreements with larger companies. We will partner with 3D scanner manufactuers to gain access to customers.</t>
  </si>
  <si>
    <t>BeeSafe s.r.o.</t>
  </si>
  <si>
    <t>http://www.beesafe.me</t>
  </si>
  <si>
    <t>Rosina</t>
  </si>
  <si>
    <t>BeeSafe is Slovak company developing new generation safety platform!</t>
  </si>
  <si>
    <t>BeeSafe is Slovak company developing new generation safety platform. BeeSafe is for B2C running on mobile app base which is unique because of inverse timer, privacy protection and automatic call for help. BeeSafe is available for iOS and android. B2B solution contains interface safety platform.</t>
  </si>
  <si>
    <t>Co-founders: Peter Stražovec, Michal Ká?erik, product manager: Veronika Jankovi?ová, marketing representative: Zuzana Hodásová, android developer: Michal Ozaniak, backend developer: Adam Kulišek, graphic designer: Matej ?upka, technology advisor: Oliver Kriška</t>
  </si>
  <si>
    <t>We are solving the real problem of personal safety. We deliver a unique mobile app with inverse timer and automatic call for help. For B2B partners we do offer safety platform which simply connects clients with security professionals with no integration required.</t>
  </si>
  <si>
    <t>We are currently targeting on central european market and european markets for global growth.</t>
  </si>
  <si>
    <t>We are competing few companies e.g. Companion, Watch over me, React mobile. We have several technical advantages as mentioned: inverse timer (no need to push panic button), privacy protection and automatic call for help.</t>
  </si>
  <si>
    <t>We have developed iOS and android app available in Google Play and AppStore. Next to basic automatic alarm, BeeSafe app includes options to add contacts, create contact groups (geolocation). We have also developed B2B web and API interface for cities, police, security services, campuses and others.</t>
  </si>
  <si>
    <t>We are going to create B2B partnerships with cities, campuses and security services. We are also going to create zones based on users empiric experiences to protect our clients before something might happen. During the next month we are going to grow brand awareness and enter markets globally.</t>
  </si>
  <si>
    <t>Dostavista</t>
  </si>
  <si>
    <t>http://Dostavista.ru</t>
  </si>
  <si>
    <t>Dostavista — Uber for delivery service. 90min from ordering to point B</t>
  </si>
  <si>
    <t>Dostavista is a same day crowdsourced delivery of e-commerce packages in megalopolises. E-shops draws up delivery on web-form, couriers work through Mobile App for Android and IOS. We operate 2k deliveries per day and there are 8 members in our executive team.</t>
  </si>
  <si>
    <t>Mike Alexandrovski. Founder, serial entrepreneur. Mike found Total View advertisement agency with $30m annual billing and few other successful business |  
Dmitry Zubkov. CEO |  Vladimir Kobzev, Courier Onboarding Officer | Denis Shorts, Call-center officer | Alexandr Galkin. CTO | Fedor Markov, PM</t>
  </si>
  <si>
    <t>Dostavista is a marketplace. So we have two products: for senders and for couriers. There is an online web-form for drawing up a delivery. And there are mobile apps for couriers (Android and iOS)</t>
  </si>
  <si>
    <t>According to our study 7%-20% e-com consumers need express delivery. Today 3% of orders are delivered in 3hours, We target 15% market share. So we can reach 3M annual deliveries in Moscow and 8M in London and 6M Istambul</t>
  </si>
  <si>
    <t>In US: Postmates, Instacard (but we are not going to US yet)
In UK: Shutl (but looks like the company are stopped to grow. We already three times larger)</t>
  </si>
  <si>
    <t>&gt;300%. We made 500 on average weekday for last September. Today we make &gt;1500 deliveries with same gross margin.</t>
  </si>
  <si>
    <t>500% for Moscow. And we are going to reach 500 daily deliveries for London</t>
  </si>
  <si>
    <t>Admin</t>
  </si>
  <si>
    <t>Admin test</t>
  </si>
  <si>
    <t>The Mealplanner Inc</t>
  </si>
  <si>
    <t>http://www.themealplanner.net</t>
  </si>
  <si>
    <t>Food &amp; nutrition
Health &amp; wellbeing</t>
  </si>
  <si>
    <t>The number 1 mealplanner. 1% of WEU9 market, 1% of B2B revenue stream, 1EUR/user</t>
  </si>
  <si>
    <t>We are the SAP of mealplanning, the most flexible and adoptable platform for Groceries and FCMG to give an easy solution. The Health Intelligence, integrating the knowledge of chefs, dietitians to an automated solution of online mealplan, shopping list and recipes for families and individuals.</t>
  </si>
  <si>
    <t>Zsófia Michelin, founder. business controller&amp;chef&amp;sommelier. Serial Entrepreneur. BC of Enersense-Pori
Gergo Koszta: IT., formal Siemens developper and project leader
Emese Fozo: Sales&amp;Marketing, formal Young&amp;Rubicam MD
Corporatum Oy-Finland is the founding company, operation happens in Hungary</t>
  </si>
  <si>
    <t>We connect convenience and health needs of the customers with the business needs of the retail chains. Offering online mealplanning application, to global players in the grocery market, to guide the consumers to better-priced deals causing higher margin.</t>
  </si>
  <si>
    <t>First selected market is WEU9 countries with an approx EUR 575bn revenue/2014with 75million weekly shopping basket.</t>
  </si>
  <si>
    <t>Competions are:
1. Retail&amp;Grocery Mealplanning solutions
2. Technology companies solutions
3. Bloggers, chefs solutions
Competitive advantage: Data+Technology+Health Intelligence</t>
  </si>
  <si>
    <t>In the last 12 month we created the software, 3000+ recipes and the blogposts.
We just launched with our MVP. +200 users.</t>
  </si>
  <si>
    <t>20.000 shopping lists generated/week.</t>
  </si>
  <si>
    <t>Plasmapp</t>
  </si>
  <si>
    <t>http://plasmapp.co.kr</t>
  </si>
  <si>
    <t>Daejeon</t>
  </si>
  <si>
    <t>We develops "smart packaging for medical" with a specialty in plasma physics.</t>
  </si>
  <si>
    <t>"Smart packaging" is a novel medical sterilizer using plasma inside packaging. All the conventional sterilizer is an equipment that needs the expansive and heavy metal chamber for sterilizations. Economical pouch of our packaging takes the place of the chamber with enhanced sterilization efficiency.</t>
  </si>
  <si>
    <t>Our key plasma technologies are originated from the KAIST physics laboratory (gas discharge physics Lab). The founders are the graduate student (now, CEO) and professor of the lab, and CEO and his ex-coworker in LG electronics are key members commercializing the technologies for smart packaging.</t>
  </si>
  <si>
    <t>"Smart packaging" is more economical than any other conventional sterilizer. Moreover, low temperature plasma discharged inside a packaging make it possible to obtain more than 8 times faster sterilization process even without using cartridge which is necessary for conventional plasma sterilizer.</t>
  </si>
  <si>
    <t>We are now focusing on domestic dental market as our primary market. There are so many dental hospitals in Korea that their competition is cutthroat, and it is mandatory to have a sterilizer in every dental hospital. The market of dental clinic service has been consistently increased since 2009.</t>
  </si>
  <si>
    <t>A competitor of "smart packaging" is the conventional plasma sterilizer. Primary advantage of our solution is "economic feasibility" since metal chamber cannot be cheaper than a packaging pouch. Hospitals pay money only when they earn money (use our packaging) without depreciation of the sterilizer.</t>
  </si>
  <si>
    <t>Plasmapp successfully carried out several government R&amp;D tasks for developing our smart packaging. Plasmapp has attracted investment of seed funding, and gave time and effort unsparingly to analyze our market and to develop the market-fit product.</t>
  </si>
  <si>
    <t>A prototype for smart packaging will be developed in this year, and we will attract "Series A funding" for preparing the mass production and marketing in the early 2016. We will fit our product to market for the satisfactory market penetration by using feedback from our prepared "early adapters".</t>
  </si>
  <si>
    <t>Aplicaciones Renovables Integradas SL</t>
  </si>
  <si>
    <t>http://www.ari-solar.es/</t>
  </si>
  <si>
    <t>Sevilla</t>
  </si>
  <si>
    <t>Development engineering and measure solar resources company</t>
  </si>
  <si>
    <t>The Ariostato represents a new approach in heliostat design. It includes an innovative target focusing strategy and reflection
sensors with a closed loop control system, in addition to being completely autonomous.</t>
  </si>
  <si>
    <t>Finance: Emilio Murcia Pacheco: Aeronautical Engineer, Finance Master
Business development: Julián López Garrido: Aeronautical Engineer
Operaciones: Pedro Macías Ortiz: Civil Engineer, MBA
CEO: Pedro José Murcia Pacheco: Aeronautical Engineer, MBA, Advance Company Management Studies Master</t>
  </si>
  <si>
    <t>We offer a new heliostat field design based on our own technology, that allows to reduce manufacturing, installation, operation and maintenance costs of the central tower CSP installations. Along with Ariostato, ARI Solar has developed its own software for optimizing heliostat fields.</t>
  </si>
  <si>
    <t>Customers: CSP central tower: a few companies dominate the market, Huge companies dedicated to CSP installations promotion, construction, O&amp;M, Some of which have their own technology. 
Potential market: 20-30 potential companies including the following: ENEL, EDF, Areva, Acwa, PGE, GDF Suez, etc…</t>
  </si>
  <si>
    <t>Competitors: Solar Tower Systems GmbH, Lite Solar Corporation, Airlight Energy, Heliovis y Aora Solar. Competition dominates the sector with large firms with years of experience. Competition is not focus and frame wolrdwid. Innovation degree is high. Every customer has its own specific requirements.</t>
  </si>
  <si>
    <t>The qualities which distinguish our new heliostat model from the conventional heliostat have a direct bearing on the key
areas for improvement of this clean renewable energy generation technology. In the last year, It was created a prototype heliostat and started testing it.</t>
  </si>
  <si>
    <t>ARI Solar will put its flagship, the Ariostato, in one CSP project which going to give the necessary support to
understand that ARI Solar can help to improve the energetic sector.
In long term, ARI Solar has in mind launches other solutions that complete its portfolio and allow for offer the best.</t>
  </si>
  <si>
    <t>s</t>
  </si>
  <si>
    <t>http://g.com</t>
  </si>
  <si>
    <t>Grenada</t>
  </si>
  <si>
    <t>lu</t>
  </si>
  <si>
    <t>fdafa</t>
  </si>
  <si>
    <t>fafdafadfafa</t>
  </si>
  <si>
    <t>fafdaa</t>
  </si>
  <si>
    <t>fafadfa</t>
  </si>
  <si>
    <t>fafdafda</t>
  </si>
  <si>
    <t>faafadfa</t>
  </si>
  <si>
    <t>fafdafad</t>
  </si>
  <si>
    <t>fadfadfa</t>
  </si>
  <si>
    <t>Tango TV media group</t>
  </si>
  <si>
    <t>http://www.tangotv.co.tz/</t>
  </si>
  <si>
    <t>Mobile
Consumer electronics</t>
  </si>
  <si>
    <t>Tango is a media streaming and VOD service  for Swahili and African movies.</t>
  </si>
  <si>
    <t>Tango is a Tanzanian media streaming and Video on Demand service, starting with Swahili movies and shows we aspire to become the leading provider of on demand video in East Africa. we enable our users to access content on mobile, desktop and even Television sets using our custom TV set top boxes.</t>
  </si>
  <si>
    <t>1. Victor Joseph Mnyawami.
CEO/Founder, Bachelor of commerce, University of Dar es Salaam.
2.Peter Khamis
CCO/Founder, Bsc. Computer Science, Limkokwing University of Creative Technology.
3.Moses Kabungo.
CTO/Founder, Bsc. Telecommunication Engineering, University of Dodoma.</t>
  </si>
  <si>
    <t>Tango TV is a media streaming platform for African movies and shows, starting with Swahili and East African content we aspire to be the leading provider of on demand streaming media in the region. Our users can access our content on our mobile  app and on TV sets using our Tango TV set top boxes.</t>
  </si>
  <si>
    <t>Swahili is the most spoken Language in Africa, Tango TV is launched in Tanzania where Swahili movies are made at a rate of one a day, with increasing internet penetration, more people consume video over the internet, the Video on Demand market in Africa is projected to reach $20 billion by 2020.</t>
  </si>
  <si>
    <t>1. Iroko TV, the largest VOD platform in Africa with largest collection of Nigerian movies.
2. Buni TV, A kenyan VOD platform focusing on mobile and web.
Tango TV main differentiation is in offering relevant content and enabling users to stream content across devices including TV sets.</t>
  </si>
  <si>
    <t>We have fully developed our hardware and software products, licensed several movies and shows and received over 70 pre-orders for TV set-top boxes.</t>
  </si>
  <si>
    <t>In the following 18 months we are looking to reach 45,000 users and grow our catalog of movies to 5000 titles and reach revenues of $2 million.</t>
  </si>
  <si>
    <t>sifasafi solutions</t>
  </si>
  <si>
    <t>http://sifasafi.com/beta/</t>
  </si>
  <si>
    <t>Kenya</t>
  </si>
  <si>
    <t>Nairobi</t>
  </si>
  <si>
    <t>We build  bridges for volunteers to reach disired goals</t>
  </si>
  <si>
    <t>sifasafi.com is an online volunteer registration portal that enables users (students) to find volunteer events  and also links up volunteer event organisers with volunteers. It will be designed to meet the needs of both volunteers and volunteer event organiser/organisations</t>
  </si>
  <si>
    <t>Mugo Aram FounderManagement;Profession -Operation management/ Ivy Werimba co.founderAdministrator Profession- psychology/Wekesa Zablon co.founderDesign manager/profession- Product design/artist/Susan Oguya co.founder&amp;chief operating officer M-farm/ business consultant &amp;trainer for sifasafi team.</t>
  </si>
  <si>
    <t>sifasafi.com offers students the option of showing employers there volunteer history. It also shows volunteers to know in advance and book for a volunteer event.It also enables start-up organisations to find volunteers for labour.</t>
  </si>
  <si>
    <t>We are focused on approximately 180,000 thousand students, niche market  who are from Kenyan major university, we have about 500 start-ups in Nairobi city who need volunteers to help out on work, we also have organisations that need volunteers to recruit as labour force, our future is scale Africa</t>
  </si>
  <si>
    <t>most organisations like United Nations have volunteer portals which serve as their own internal volunteers , sifasafi creates a pool of volunteers which any organisation in need of volunteers can source from.</t>
  </si>
  <si>
    <t>In the last 12 months we organised 5 clean ups around Nairobi city as we registered volunteers manually, we have also managed to launched a web platform where 41 volunteers have already signed up, currently we are organising mapping litter through #NAILITTER as fan drive to registering of volunteers</t>
  </si>
  <si>
    <t>Our strategy for the next 18 months its to test our product on start-up organisations around the city as we iterate on the idea to refine it , hold pop up events as fan drives to register more volunteers and start charging cooperates to pay when using our platform to recruit volunteers.</t>
  </si>
  <si>
    <t>Marfle</t>
  </si>
  <si>
    <t>http://marfle.fi</t>
  </si>
  <si>
    <t>Transport &amp; automotive
Analytics, big data &amp; AI</t>
  </si>
  <si>
    <t>Fleet management solution for Marine use.</t>
  </si>
  <si>
    <t>We are developing lightweight solutions for Marine use with using data-analytics and IOT technology. Marfle consist of three parts: Fleet register for manually updated information, IoT systems for automated data collection and Analytics &amp; Visualization from data.</t>
  </si>
  <si>
    <t>Joose Viljanen, Consulting &amp; Serial Entrepreneur
Henrik Huhtinen, Consulting &amp; IoT
Ville Kajatsalo, Consulting &amp;  Business Analytics
Markus Korpinen, Data Scientist &amp; Visualization</t>
  </si>
  <si>
    <t>Marfle consist of three parts: Fleet register for manually updated information, IoT systems for automated data collection and Analytics &amp; Visualization from data.</t>
  </si>
  <si>
    <t>Small and medium size Marine businesses.</t>
  </si>
  <si>
    <t>100 k€ revenue next year.</t>
  </si>
  <si>
    <t>150 k€ revenue.</t>
  </si>
  <si>
    <t>3D Grib</t>
  </si>
  <si>
    <t>https://www.facebook.com/3dgrib?fref=ts</t>
  </si>
  <si>
    <t>3D modeling solutions</t>
  </si>
  <si>
    <t>A new startup providing solutions for easier and more intuitive 3D modeling that would not require 3D software skills.</t>
  </si>
  <si>
    <t>Core team is composed of four members: Biz, Design, SW, HW</t>
  </si>
  <si>
    <t>A combination of intuitive hardware and software tools (Grib) to make 3D models easily with hands.</t>
  </si>
  <si>
    <t>- Makers: Makers Hubs
- Education: 3D modeling Education, Art schools, Kids
- Professionals: Designers</t>
  </si>
  <si>
    <t>Directly and indirectly competing with current 3D modeling solutions.</t>
  </si>
  <si>
    <t>Recent activities include: 
Winning the Aalto Summer of Startups 2015
Creating a working prototype and testing with various types of users
Patent submission
Trademark registration
Upgrading the team and skills
Business planning</t>
  </si>
  <si>
    <t>Next key steps:
Product development
Community building
Network expansion
Crowdfunding</t>
  </si>
  <si>
    <t>Powerhouse Myanmar</t>
  </si>
  <si>
    <t>http://powerhousemyanmar.com/</t>
  </si>
  <si>
    <t>Myanmar</t>
  </si>
  <si>
    <t>Taninthariy Division</t>
  </si>
  <si>
    <t>Distribution innovation and asset finance for rural household energy solutions</t>
  </si>
  <si>
    <t>Powerhouse is the first mover in providing energy access solutions in Southern Myanmar. We build distribution channels,develop decentralized electricity solutions and provide asset finance for solar home systems; all based on a new innovative social approach to scale clean rural energy solutions.</t>
  </si>
  <si>
    <t>Kristian Brüning, Climate Wedge Oy - 15 yr environmental investment advisory. Jarmo Lähteenmäki, specialist in international env. &amp; agreement law. Erik Wurster, CEO UpEnergy Group Ltd - distributed 50 000 clean cookstoves in Uganda. Tero Raassina, 10yr in Mekong renwable energy project development.</t>
  </si>
  <si>
    <t>We're a distribution and asset finance company with an external technology portfolio. Our differentiator is social innovation; we only serve  burmese immigrant workers in Thailand, create high social acceptance and enable these breadwinners to provide solar home systems for their families at home.</t>
  </si>
  <si>
    <t>Target market electrification rate is 9% . Our 1st market is the 50.000 immigrant workers in canning industries accross the border in Pranburi, Thailand.  These workers have steady income and purchase power to provide an energy solution for some of the 300 000 Taninthariy homes without electricity.</t>
  </si>
  <si>
    <t>Key competition from Chinese tradesmen and other goods traders. Our advantage is based on local presence and branding, market understanding from own regional field trips in 2013-15, tailored financial solutions, after sales service and durable technologies.</t>
  </si>
  <si>
    <t>Launch Feb 2015. Distribution nodes: 6 retailers + border crossing market. Product: reference product chosen, 3 SHS demonstration projects scheduled for end 2015; currently partly funded and under execution. Team: 3 locals. Financing: founders + Finnpartnership. Energy Access Debt  Fund:4 proposals</t>
  </si>
  <si>
    <t>Distribution nodes: 30-50 local retailers + border crossing + canning industry. Product: roll out product - 500 units 06/2016, 2500 06/2017, Pay&amp;Go enabled product, sell electricity access. Team: 5 locals, 10 after sales. Financing: impact inv equity, asset finance debt.</t>
  </si>
  <si>
    <t>nowbook</t>
  </si>
  <si>
    <t>http://nowbook.fi</t>
  </si>
  <si>
    <t>mobile app, which maximizes sales, saves people's time, money and nerves!</t>
  </si>
  <si>
    <t>Last minute cancellations &amp; no-shows are a costly problem. Via nowbook-app, a business can update its status of availability by touch of a button sending push notifications and serve its customers with last minute deals, filling its capacity and maximizing its sales. Perfect for today's "now-people"</t>
  </si>
  <si>
    <t>The idea and founder behind nowbook-app is Dennis Jaari. He has 15 years of experience in entrepreneurship.
Riku Salminen is the coder and the brains behind developing the app itself and is a partowner. Philip Wardi  will participate in introducing and marketing the app and is a part owner.</t>
  </si>
  <si>
    <t>Users of nowbook are urban-people, who are spontanious.  If they decide to go for dinner, they don't want to waste time searching available restaurants. They want that info served for them - now. If they need a massage, they want it now! Who has time for them now? Nowbook provides it. Everyone wins!</t>
  </si>
  <si>
    <t>The markets for nowbook are big cities around the world. The app is easily scalable and for any service-business; restaurants, healthcare,beauty salons,chiropractors, sports-courts etc. The niche of providing realtime info by smartphones for maximixing sales is there!  The opportunity is huge !</t>
  </si>
  <si>
    <t>No direct competitors with similar app has come up yet. The app is easy and fast to use, just by touch of a button, updating and serving customers providing info of availability and offers.</t>
  </si>
  <si>
    <t>During the last 12 months we have been testing and improving,  going actually back to basics of the idea, that the app is an excellent tool for a business to update and serve its customers better and to maximize its sales. Nowbook is not to be mixed up with reservation programs or apps.</t>
  </si>
  <si>
    <t>Our strategy is to spread nowbook and its existence to the minds of business-owners, so that they will use it, update their status in the app, serve their customers better and on that path they will increase their sales and utilize their capacity as much as possible.</t>
  </si>
  <si>
    <t>GEM Payment Services</t>
  </si>
  <si>
    <t>http://www.gemproject.org</t>
  </si>
  <si>
    <t>South Africa</t>
  </si>
  <si>
    <t>Johannesburg</t>
  </si>
  <si>
    <t>Mobile Money for Socio-Economic Development</t>
  </si>
  <si>
    <t>GEM is a non-financial mobile money system that rewards good deeds. This is a starting point for entering the mobile payment arena in the highly complex and demanding South African payments environment. 
Where all big players have failed in this market, we have the right disruptive strategy.</t>
  </si>
  <si>
    <t>Camilo Ramada - 15 years of designing and implementing payment systems
David Shields - Digital Marketing and Trendsetter
Internal team: Zayne - System Management, Gerry - Project Coordinator, Lisa - Graphic Designer
Outourced: reputable firms for Tech Development, Accountancy, Legal support</t>
  </si>
  <si>
    <t>A high-end Mobile Money platform, linked with vendors through API's, only accessible through mobile (app + USSD).
Any South African phone number is by default an account number, so anyone can pay anyone without previous procedures.
Fully operational and growing.</t>
  </si>
  <si>
    <t>The South African banking system is highly sophisticated but can't serve the majority of the population. 50 Million poor people don't have bank accounts or financial services. The big players haven't managed to enter the Mobile Payment and Financial Services for the poor.  GEM has the right approach</t>
  </si>
  <si>
    <t>5 big banks (there are no small banks in South Africa), telco providers. They have all tried and failed. The idea of "replicating M-Pesa" is based on false premises.
We enter the market through a non-financial approach, directly linked to social development. That is why we can grow strategically.</t>
  </si>
  <si>
    <t>1.500 users
100.000 Rand in transactions.
We offer small rewards for "good deeds". These rewards are sponsored by corporates and government. This approach makes us highly accessible, while we create a client base at the bottom of the pyramid.</t>
  </si>
  <si>
    <t>50.000 users
10.000.000 Rand in transactions
This is according to the existing model, for which we already have funding.
At SLUSH we look to fund the transition from a non-financial to a fully financial Mobile Money System. That is a different story with a different growth curve!</t>
  </si>
  <si>
    <t>Hoodie Dude</t>
  </si>
  <si>
    <t>http://hoodiedude.com</t>
  </si>
  <si>
    <t>Connecting smart corporations to best startups</t>
  </si>
  <si>
    <t>We've been finding startups for corporations since 2013 successfully. May 2015 we launched underhood.co, that creates company pages automatically with API's, web searches and AI because we needed a tool for us. Our aim is to become the most modern way to search business info online.</t>
  </si>
  <si>
    <t>Sami Kuusela/Founder, serial entrepreneur, awarded journalist, evangelist. Antti Ketola/CEO, experienced sales director, productising guy and publishing professional. Kai Hannonen/CTO, one of the leading full stack developers in Finland (and world).</t>
  </si>
  <si>
    <t>Our consulting services are used by the biggest companies mainly in Finland. The AI powered business directory Underhood is used by anyone interested in business info that is up to date and focusing on discovering ideas and business opportunities.</t>
  </si>
  <si>
    <t>We aim to disrupt the business data market (business directories etc.). The size of the market is extremely huge.</t>
  </si>
  <si>
    <t>Traditional business directories, startup directories (Mattermark, Crunchbase, CB Insight) and consultancy services. Our advantage is that we scale super fast when no human labour is needed, we include social media on our company pages and we focus on possibilities, not fear.</t>
  </si>
  <si>
    <t>During the last 12 months we've been developing the POC-version of Underhood (check it: underhood.co) and kept ourselves alive with consultancy work. Growth has been moderate.</t>
  </si>
  <si>
    <t>Underhood will be a well known and loved service during 2016 and our revenue will reach $1 million in one year. Revenue will come first from consulting and during 2016 more and more from underhood.co.</t>
  </si>
  <si>
    <t>FreshFlow Systems s.r.o.</t>
  </si>
  <si>
    <t>http://freshflow.io</t>
  </si>
  <si>
    <t>Activity Based Management for Sales and Service Teams</t>
  </si>
  <si>
    <t>FreshFlow Systems s.r.o. company provides FreshFlow SaaS web application for activity based management for small teams as well as for large enterprises (insurance companies, network sales companies, etc.). Currently we serve more than 2000 users with almost 1200 of them being paying customers.</t>
  </si>
  <si>
    <t>Founders: 
Dr. Jan Rosa, entepreur, previously in publishing business, switched to software development
Ing. Marta Rosová, partner at Tacoma RSM, doing business with the big enterprises (CEZ, T-Mobile, etc)
Team:
Michal Suran, lead developer, previously building solution for taxi service w/geo</t>
  </si>
  <si>
    <t>FreshFlow is the calendar that gives teams much more. It is based on supercharged calendar connected with built-in CRM. FreshFlow is ideal for managing sales and service teams.
We will participate this event based on our cooperation with CzechInvest.</t>
  </si>
  <si>
    <t>Sales teams, service teams and all use cases where traditional CRMs are not so effective.
We could be used also as add-on to classical CRM.
We believe to have potential to disrupt traditional view of CRM systems in many areas – insurance, consultancy, network sales, services etc.</t>
  </si>
  <si>
    <t>Partly CRMs and online calendars, but none has the same aproach. It is a bit crowdy around us but we believe to find the "sweetspot".</t>
  </si>
  <si>
    <t>Growth of number of key potential customers by 100%</t>
  </si>
  <si>
    <t>We expect to grow number of paying end-users by 100% and number of enterprise customers by 150%.</t>
  </si>
  <si>
    <t>Uploadcare</t>
  </si>
  <si>
    <t>https://uploadcare.com</t>
  </si>
  <si>
    <t>We handle file uploading, processing and delivery for web and mobile apps</t>
  </si>
  <si>
    <t>Uploadcare changes how uploads are treated in mobile and web apps. What Parse had done for mobile apps and Stripe for payments, Uploadcare is doing for file handling. What used to take thousands and tens of thousands of dollars, with Uploadcare takes from $25 per month.</t>
  </si>
  <si>
    <t>CTO.12+ years of software dev. Experience, 4+ years in tech startups as co­founder. 
Full­stack engineer.10 years of experience of web dev., active open­source contributor.
Designer.12+ years in UI/UX, worked at DoubleClick, Google. 
CEO.Co­founded a successful business and two startups.</t>
  </si>
  <si>
    <t>Uploadcare is an IAAS, providing file handling mechanisms for web and mobile apps. See the demo: https://uploadcare.com/quick_start/</t>
  </si>
  <si>
    <t>2M of potential customers.</t>
  </si>
  <si>
    <t>cloudinary.com, imgix.com, filepicker.comUploadcare outperforms its competitors in terms of performance and quality of image transformations. It's the result of having a team of the best of the best engineers, who actually create the technologies that most of developers are using every day.</t>
  </si>
  <si>
    <t>15% per month
At the moment we have 342 paying customers, $30 ARPPU per month (36% US, 32% EU).</t>
  </si>
  <si>
    <t>We want to level up the growth rate to 40%+ per month.</t>
  </si>
  <si>
    <t>RealMatch Invest Oy</t>
  </si>
  <si>
    <t>https://www.planago.com/planago-for-investors/</t>
  </si>
  <si>
    <t>Financial &amp; payment services
Gaming</t>
  </si>
  <si>
    <t>Financial planning platform for personal finance solution and game development</t>
  </si>
  <si>
    <t>Planago platform makes it easy to develop personal finance services. Personal financial planning and learning should be fun and game-like. Planago platform achieves this. Planago helps traditional banks and financial institutions to enter the new era. Capability demo: https://youtu.be/Al4nJkicrmM</t>
  </si>
  <si>
    <t>CEO Marko Vänskä marko.vanska@planago.com m: +358 50 588 5856,
COO Mikko Tavi mikko.tavi@planago.com m: +358 40 504 5143, 
+ advisor team has specified the existing products/services and managed the development. 
Core technology implemented in-house and generic parts by selected subcontractors.</t>
  </si>
  <si>
    <t>Planago platform makes it easy to develop various types of personal financial services; planning, simulation, education and games. Example services: www.planago.com/english-introduction and Money Flow Challenge mobile edugame (IOS and Android). Platform has APIs for 3rd party e.g. game developers.</t>
  </si>
  <si>
    <t>Our target customers are financial institutions and new service providers who want to offer next generation game-like, easy and entertaining personal finance services for their customers. Banks are urgently seeking solutions to keep their customers. Investing heavily on new customer experience.</t>
  </si>
  <si>
    <t>Not found</t>
  </si>
  <si>
    <t>Planago.com planning tool is in the pilot phase. Over 40 000 financial plans have been made so far containing 300 million € worth of items. Money Flow Challenge game and education concept has just been launched for high schools in Finland. Product has been approved by Finnish Board of Education.</t>
  </si>
  <si>
    <t>Negotiating with banks and new potential financial players. We are also participating in development of totally new banking experience and new personal finance services with existing financial institutions &amp; new entrants. Planning tool will have major upgrades including more analytics and automation</t>
  </si>
  <si>
    <t>PlugSurfing GmbH</t>
  </si>
  <si>
    <t>http://www.plugsurfing.com</t>
  </si>
  <si>
    <t>One app &amp; billing system to charge at 15,000 charging points across Europe</t>
  </si>
  <si>
    <t>The app empowering electric vehicle (EV) drivers to find &amp; pay for charging throughout Europe. PlugSurfing solves the problem EV drivers face of closed networks: now, instead of the 100 RFID cards needed to charge everywhere, a driver can use the one thing he's never without: a smartphone</t>
  </si>
  <si>
    <t>Founders: Adam Woolway (UK) and Jacob van Zonneveld (DE)
CTO: Martin Schenck (DE)
+ Dev team, product manager and project managers.</t>
  </si>
  <si>
    <t>Torgauer Strasse 12</t>
  </si>
  <si>
    <t>The New Motion, BMW Charge Now, Bosch Charge &amp; Pay - 
PlugSurfing has greater coverage of charging points across Europe, is independent from large corporations and therefore in a good position to aggregate all charging networks.</t>
  </si>
  <si>
    <t>58% increase user sign ups (quarter on quarter)
72% increase paymet accounts added (quarter on quarter)
100% Revenue increase</t>
  </si>
  <si>
    <t>Strategy: expand further into Europe and slight pivot into selling charging hardware alongside software. Will give access to €Bn market as elecrtic car sales continue to double year on year.</t>
  </si>
  <si>
    <t>3DRudder</t>
  </si>
  <si>
    <t>http://3drudder.com</t>
  </si>
  <si>
    <t>Marseille</t>
  </si>
  <si>
    <t>Feet-based VR motion controller, used while seated. Free Your hands. Do more.</t>
  </si>
  <si>
    <t>3DRudder design and sell a feet-based VR motion controller, used while seated, the 3DRudder. Hands are free to do, grab, push, pull... The VR experience becomes far more immersive and compelling. Thanks to its unique design and the absence of any mechanical parts the 3DRudder can be used for hours.</t>
  </si>
  <si>
    <t>Valerio Bonora, 48, President, architect and CAD designer, in charge of product design. 
Stanislas Chesnais, 49, CEO, serial entrepreneur, former founder and CEO of Netsize ($100m+ revenues). 
Sylvain Leclerc, 42, CTO, in charge of electronics. 
Emmanuel Fromy, 40, CSO, drivers and software.</t>
  </si>
  <si>
    <t>When wearing a VR headset users want to use their hands independently to do things (grab, catch, push...) and move naturally like in the real world. The 3DRudder frees the hands and makes moving very natural. It eliminates fatigue, motion sickness. It provides a deeper more compelling VR experience.</t>
  </si>
  <si>
    <t>The addressable market is a percentage of the VR headset market. We target about 2 million units sold in 2018 at a price of 115€/$130 before tax.
Additional market opportunities in 3D/CAD and other fields (remote machine control, healthcare...).</t>
  </si>
  <si>
    <t>The gamepad is our initial competitor, but is quickly irrelevant in VR where you want both hands to be independent and active.
Treadmills (Omni and Virtualizer) require users to buckle up and stand. Exhausting. Not suited for long sessions.
Others cause significant fatigue or offer less freedom.</t>
  </si>
  <si>
    <t>We run a proof of concept at CES 2015. We won the award for "Best Virtual Reality Peripheral" from Tom's Hardware. We received positive to excited reviews from other 800 journalists. Got further feedback from would-be users at various shows. Won Laval Virtual in category “3D Games &amp; Entertainment"</t>
  </si>
  <si>
    <t>Attend major shows VR/Gamings (PGW, PaxSouth, CES, GDC, E3,...) to raise awareness and create demand.
Open pre-orders with first deliveries around 04/2016.
Boost social media presence.
Develop drivers
Launch middle scale production (Europe)
Prepare for larger scale production (to be defined)</t>
  </si>
  <si>
    <t>Precisely</t>
  </si>
  <si>
    <t>http://precisely.se</t>
  </si>
  <si>
    <t>Precisely is making the handling of legal paperwork digital and automated.</t>
  </si>
  <si>
    <t>We use modern web technology and an API-style approach to make the whole contract handling process within companies digital and partly automated. We make it easy to create, sign och monitor legal contracts in a 100% digital way.</t>
  </si>
  <si>
    <t>CEO, Robert Gullander - Web developer and entrepreneur. Previously founded Entailer, a company developing technology for online advertising. Background within management consulting (focus Innovation Management) at Serendipity Innovations.
CTO, Olle Werme - Web developer since 10 years.</t>
  </si>
  <si>
    <t>As a company, you can upload all your legal contracts into Precisely and get automated alerts on key parameters (expirations, cancellations, inconsistencies, etc). You and your colleagues can also create new contracts with smart templates, collaborate, delegate, monitor and electronically sign docs.</t>
  </si>
  <si>
    <t>Our customers are companies handling more than 10 contracts of the same type per week. We are initially focusing on establishing Precisely on the Swedish market.</t>
  </si>
  <si>
    <t>There are hundreds of "Contract Management Systems", but none of them have yet utilised modern web technology and an API-style approach to achieve a truly digital workflow.</t>
  </si>
  <si>
    <t>We made a soft launch three weeks ago. So far 75 companies have signed up and 220 documents have been handled.</t>
  </si>
  <si>
    <t>Our goals for the coming 12 months are:
- 500 paying customers
- Customer Acquisition Cost below 2000 SEK
- Churn rate below 5% (6 month basis)</t>
  </si>
  <si>
    <t>Grandyo.com</t>
  </si>
  <si>
    <t>http://www.grandyo.com/</t>
  </si>
  <si>
    <t>Native content marketing for games. #UGC</t>
  </si>
  <si>
    <t>We are like 99designs.com for games where designers are game loyal fans. On Grandyo.com games can acquire authentic and relevant content created by gamers. Gamer empowerment  results in higher engagement, retention, conversion and new users. We help you to monetize your freeriders!</t>
  </si>
  <si>
    <t>Markku Nummila, ceo, founder, the business guy. MBA with degree in IT. Long time experience in business and marketing, casual gamer. Javier Menezo, cto, co-founder, hard core gamer. Carlos Menezo, front end and programming , hard core gamer</t>
  </si>
  <si>
    <t>Our proprietary creative competition process both gives the game sound brand control and empowers the gamers. We target the approx 90M non-paying active gamer audience and make them collaborate with you. Grandyo is platform independent and it has a global reach.</t>
  </si>
  <si>
    <t>+2M games and growing (500 new games daily in GGLplay and AppStores)1,4B gamers and growinguser acquisition cost $3-5 and growing (288% from 012 to 014) Avr revenue growth per user +38% (012-014)Solution: User generated content is 50% more trusted than bought content.</t>
  </si>
  <si>
    <t>Unity asset store: offer side - Grandyo is demand sideSteam: hard core gamer community - Grandyo addresses more mobile games' needsEyeka: a competition platform for designers - Grandyo is games onlyDesign outsourcing companies - Grandyo is UGC</t>
  </si>
  <si>
    <t>The amount of competitions, members and content on Grandyo.Our pilot ran 10-12 / 2014. Implementation of major platform improvements (eg. Art.Grandyo)Currently educating client prospects with goal to have 3 competitions by the end of the year. The amount of members and content is growing well.</t>
  </si>
  <si>
    <t>Once the above 3 competitions are live we need to boost Grandyo marketing heavily. 2016 target is 30 competitions, 20000 registered members. Art.Grandyo development stage 2. with e-commerce.Hiring needs: 3-5 people.Expansion to the US possible.</t>
  </si>
  <si>
    <t>Univrses AB</t>
  </si>
  <si>
    <t>http://www.univrses.com</t>
  </si>
  <si>
    <t>We are leap-frogging VR and AR experiences with Mobile Positional Tracking.</t>
  </si>
  <si>
    <t>Mobile VR &amp; AR is about to explode, but has major challenges when it comes to nausea &amp; body movement. Our technology solves that and enables people to move physically to move virtually, without requiring external camera setups. It can be accessed through something as simple as a smartphone.</t>
  </si>
  <si>
    <t>Univrses was founded by Ricky Helgesson. He was previously head developer at EA/DICE and worked with titles such as Battlefield and Need for Speed.  Our team consists of specialists in computer vision and 3D, as well as senior business, marketing and sales reps.</t>
  </si>
  <si>
    <t>Our positional tracking is compatible with Linux, Android and iOS. It's a must have for mobile VR, and solves nausea. Any number of devices can be tracked in the same VR / AR experience. Our solution is affordable and accessible. It can be brought to the masses through a Smartphone.</t>
  </si>
  <si>
    <t>We plan to sell licenses to developers. Our solution is a good fit for the following markets: 1. Gaming 2. Military 3. Architecture  4. Enterprise 5. Education 6. Tourism. Our goto market is Gaming.</t>
  </si>
  <si>
    <t>There are no alternative software solutions for mobile positional tracking that are not restricted to a specific hardware solution.</t>
  </si>
  <si>
    <t>We've gone from concept to a a planned launch in January. We have 20 signups per day to our upcoming SDK.</t>
  </si>
  <si>
    <t>Ubongo</t>
  </si>
  <si>
    <t>http://www.ubongo.co.tz</t>
  </si>
  <si>
    <t>Ubongo entertains kids to learn and love learning</t>
  </si>
  <si>
    <t>Ubongo is a Tanzanian social enterprise that creates interactive edutainment for learners in Africa, delivered to them via the technologies they already have.We produce Ubongo Kids, an interactive edu-cartooon that teaches math through fun animated stories and catchy original songs.</t>
  </si>
  <si>
    <t>Nisha Ligon,Co-founder and CEO: Learning Design and Media Production
Doreen Kessy, COO: Business Management
Arnold Minde, Co-Founder and CTO: Software Engineer and Mobile Developer
Cleophace Ng’atigwa, Co-Founder Artistic Director:Composer 
Rajab Semtawa, Co-Founder and Lead Animator: Animator</t>
  </si>
  <si>
    <t>We produce Ubongo Kids, an interactive edu-cartooon that teaches math and science through fun animated stories and catchy original songs, and broadcasts on TV across East Africa. Students can interact from basic mobile phones, by answering quiz questions and get feedback from characters.</t>
  </si>
  <si>
    <t>The African eLearning market is starting small, but growing fast, and expected to reach $516 million in 2015. With smartphone penetration increasing 43% yearly, and a projected 20 times increase in digital traffic by 2019, there is massive potential for Ubongo’s content.</t>
  </si>
  <si>
    <t>Ubongo competes for advertising and licensing revenue in the African entertainment market. We compete for advertiser dollars with other local TV programs, and for TV licensing revenue with international children’s TV programs. Ubongo's top quality content is localized, educational, and entertaining.</t>
  </si>
  <si>
    <t>Improvement: % improvement on general numeracy and literacy assessments, as well as direct learning outcomes. current results show 4% increase 
Number of children and families reached with edutainment - 1.6 mil
Power Users who or access additional content via mobile or other - 80,000 registrants</t>
  </si>
  <si>
    <t>Improvement: Continuously testing and iterating content through all stages of production
Number of children and families reached with edutainment - We are expanding to West Africa
Power Users who or access additional content via mobile- A new SMS interaction that will engage both parents and kids</t>
  </si>
  <si>
    <t>Magilatech</t>
  </si>
  <si>
    <t>http://www.magilatech.co.tz/carltv</t>
  </si>
  <si>
    <t>Dar-es-salaam</t>
  </si>
  <si>
    <t>A startup company that deals with Software development in Telecommunication.</t>
  </si>
  <si>
    <t>Magilatech Company Ltd is a Technology start-up company  incubated by Dar Teknohama Business Incubator (DTBi), a high rated ICT Incubator in Tanzania established by The Commission for Science and Technology it deals with software development on the telecommunication industry in Africa</t>
  </si>
  <si>
    <t>Herman Melance -Software Developer
William Edson-Computer engineer
Alphayo Mwalongo-Computer engineer.
Hilary Madaha-Computer engineer
Godfrey Magila -Software Developer 
Lilian Bukuku-Accountant
Emmanuel Daud- Telecommunication</t>
  </si>
  <si>
    <t>Carl TV portable Access to digital content via Mobile without internet dependency through Mobile app plus a portable digital antenna . The digital antennae and mobile app which when combine can convert digital frequency to a multi-media content enabling TV viewing on a mobile without using internet.</t>
  </si>
  <si>
    <t>Carltv is set to grow exponentially parallel with the growth of Telecommunication sector. Example in Tanzania, Telecommunication is the highest growing sector averaging 25% per annum with penetration above 60%. This service will also exploit a huge opportunity from ongoing Analogue-Digital migration</t>
  </si>
  <si>
    <t>This service is set to grow exponentially parallel with the growth of Telecommunication sector. For example in Tanzania, Telecommunication is the highest growing sector averaging 25% per annum with penetration above 60%. This service will also exploit a huge opportunity from ongoing Analogue-Digital</t>
  </si>
  <si>
    <t>We have are working with two telecom operators and a multiplex operator in Tanzania and soon to expand to western Africa and Europe market.</t>
  </si>
  <si>
    <t>We expect to cover over five different markets in 16 month some of which are markets of telecoms operator that we are ready working with.</t>
  </si>
  <si>
    <t>ISCOOL ENTERTAINMENT</t>
  </si>
  <si>
    <t>http://www.iscoolentertainment.com</t>
  </si>
  <si>
    <t>PARIS</t>
  </si>
  <si>
    <t>Social &amp; mobile games</t>
  </si>
  <si>
    <t>IsCool Entertainment is a social and mobile games studio. 
Our excellent team of 40 people based in Paris work on great casual PvP freemium games (Word games, card games, arcade games and collectible card games).</t>
  </si>
  <si>
    <t>* Hadrien des Rotours / CEO / 15+ y XP / prev. Nextedia (digital mktg), Bain &amp; Company
* Ludovic Barra / CEO Studio &amp; Products / 25+ y XP / prev. Vivendi Games, Coktel, education.com
* Julien Fayolle / CTO / 10+ y XP / prev. Vivendi Games, Coktel 
* 10-15 key people mainly in producing &amp; tech</t>
  </si>
  <si>
    <t>We're building freemium PvP games (asynchronous, turn-based and real-time): 
* Word Games (as WORDOX) 
* Arcade Games (as Bazooblock currently in Soft Launch)
* Card &amp; parlour games (as Belote or Crazy 8)
* Collectible cards games (as Is Cool or Lord of the Dumbs)</t>
  </si>
  <si>
    <t>All mobile gaming companies. 
Our competitive advantage comes from: 
* Our know-how about PvP casual gaming (asynchronous, turn-based and real-time) that gives strong engagement, less level design, technology entry barriers 
* Our top quality team</t>
  </si>
  <si>
    <t>On mobile: +400%
On Facebook canvas: decreasing trend</t>
  </si>
  <si>
    <t>Depends on CPI evolution &amp; company financing</t>
  </si>
  <si>
    <t>Agrinfo</t>
  </si>
  <si>
    <t>http://www.agrinfo.co.tz</t>
  </si>
  <si>
    <t>Agrinfo is google for agriculture data in Tanzania</t>
  </si>
  <si>
    <t>Agrinfo is an online platform for  farmland and crops data in Tanzania , linking input and output suppliers to farmers.</t>
  </si>
  <si>
    <t>Rose Funja
Juma Ngomuo
David Jacob
Grace Makanyaga</t>
  </si>
  <si>
    <t>Agriculture Data collection and hosting service</t>
  </si>
  <si>
    <t>Farmers associations, Organisations (NGO)dealing with farmers and Agriculture sector</t>
  </si>
  <si>
    <t>Data collections tools -- esoko</t>
  </si>
  <si>
    <t>Finished MVP</t>
  </si>
  <si>
    <t>Acquire 1000 customers with data hosted in our platform</t>
  </si>
  <si>
    <t>Koutu Digital Solutions G</t>
  </si>
  <si>
    <t>https://www.facebook.com/koutudigital</t>
  </si>
  <si>
    <t>Koutu Digital is a Start-up company specialized in dream up.</t>
  </si>
  <si>
    <t>We make things a true. Today goal is to create an app for selecting the right size clothes. This should be done by using a mobile camera or a portable devices (IOS, Android, Windows) and image-processing solution to turn the picture(s) into clothing measures and sizes.</t>
  </si>
  <si>
    <t>Toni Koutu, Owner and Business Architect, Digitalist. Rest of a team members are Demola multidisciplinary team solving real-life cases together with Koutudigital Ideas and innovations</t>
  </si>
  <si>
    <t>Online Fitting Room. The goal of the project is to create an app for selecting clothes. This should be done by using a mobile camera or a portable devices (IOS, Android, Windows) and image-processing solution to turn the picture(s) into clothing measures and sizes.This eliminates the error of choice</t>
  </si>
  <si>
    <t>I believe that app will be finds its way into the consumer devices. Online shops find that the returns will be reduced drastically</t>
  </si>
  <si>
    <t>This is Apps. The fastest to win for himself  a consumers.</t>
  </si>
  <si>
    <t>The growth arises from how the online stores are able to meet the consumer's request to provide a service.</t>
  </si>
  <si>
    <t>The growth arises from the way we respond to customer demands. For this we need a good team.</t>
  </si>
  <si>
    <t>zero</t>
  </si>
  <si>
    <t>Utelly</t>
  </si>
  <si>
    <t>http://www.utelly.com</t>
  </si>
  <si>
    <t>Utelly helps consumers find what to watch fast, whether it's online or on air.</t>
  </si>
  <si>
    <t>With the Internet, TV has become complicated (1,000's of shows to watch anytime).
Utelly brings back the entertainment in the living room and on the go.
Our app aggregates all watchable content (live+catchup+on-demand+youtube) and consumers tap to watch on device, on their smart tv or set top box.</t>
  </si>
  <si>
    <t>Romain Eude, CEO: 19y in tech businesses, ex CTO of My-wardrobe.com, Gekko.com and TouchLocal.com (sold to web.com).
Vincent Carbonie, CTO: 5y in startups, building python APIs and big data platforms.
others: lead iOS developer ex YPlan,  platform iOS developer ex Badoo and lead designer ex YPlan.</t>
  </si>
  <si>
    <t>We give the user a mobile app that shows everything that can be watched at a given time (live + catchup + on-demand + youtube) and once the user finds something to their taste, he/she taps on it and can either watch it on device, or tell a smart tv or set-top box to play it. Speed to content is key.</t>
  </si>
  <si>
    <t>In the UK market, there are about 20m consumers with a smart phone and a connected TV (smart TV or set top box). UK TV viewing is ~4h/day.
When we extend this opportunity to the US market, it grows by an order of magnitude as there are over 6x similar US consumers that watch TV 6h/day.</t>
  </si>
  <si>
    <t>In the current UK market, our biggest competitor is a digital tv guide which used to be a website only but released a mobile app as well (tvguide.co.uk). Compared to them, we offer one search across all sources of contents and make it actionable (watch on device or tv). We also ads free.</t>
  </si>
  <si>
    <t>A first limited version of our app went live in Dec'14. During this soft launch, we had 8k organic downloads ($0 marketing). We focused only on retention and engagement, leading to v1.0 live in Sept'15. Since then, our organic downloads are growing 300% WoW and our DAU grew 200% WoW.</t>
  </si>
  <si>
    <t>We are now devoting 50% of our resources to growth and testing each available marketing channel.
Our objective is get 10k DAU to unlock our advertising model (PPC for TV).
To reach this target, we will mix paid social ads (current Facebook CPI is £0.4), contra-deal with small TV channels and BD.</t>
  </si>
  <si>
    <t>Storverk IT OY</t>
  </si>
  <si>
    <t>http://storverk.com</t>
  </si>
  <si>
    <t>Saint-Petersbourg</t>
  </si>
  <si>
    <t>IT company</t>
  </si>
  <si>
    <t>We increase your sales and profit. Cooperating with us you get an access to all modern internet tools for business.</t>
  </si>
  <si>
    <t>Our team you can see on this page http://storverk.com/team.html</t>
  </si>
  <si>
    <t>PromoCapt is an efficient tool aimed on your business localization.
We have created an ultimate platform every visitor is free to order website translation in addition to its optimization and promotion in other countries across the globe.</t>
  </si>
  <si>
    <t>Companies are interested in Internet promotion and their business localization.</t>
  </si>
  <si>
    <t>Our competitors are companies provide promotion services on local markets. A competitive advantage in our tool, provides cost-effective way to localize website, ad campaign and in perspective business.</t>
  </si>
  <si>
    <t>Our turnover in last 12 month grows from 0 to 310 000 $.
During the last 12 months we developed our platform. And now it's ready!</t>
  </si>
  <si>
    <t>We are one year old.</t>
  </si>
  <si>
    <t>Rehabot</t>
  </si>
  <si>
    <t>http://rehabot.me</t>
  </si>
  <si>
    <t>Health &amp; wellbeing
Robotics</t>
  </si>
  <si>
    <t>A new way to rehabilitate hand function after stroke, brain injury, aneurysm.</t>
  </si>
  <si>
    <t>Our product is a mechanical glove for home-based rehabilitation, which trains and improves hand function + software to provide more personalized care. Simple to use at home. Motivate. Remote control for clinics. We are going to work with clinics and rehab centers and end-users can rent from them.</t>
  </si>
  <si>
    <t>CEO &amp; CPO &amp; Founder: Sergey Krivosheev +3 years in design and robotics. Co-founder of startup Motorica (functional upper-limb prosthesis; already has a revenue). CMO &amp; CBDO &amp; Co-Founder: Vadim Kotenev +5 years in internet projects; 2 years management experience in AIESEC; 2 months in NewCO Helsinki.</t>
  </si>
  <si>
    <t>Smart, lightweight glove that uses linear actuators to improve recovery of the hand function by train each finger with various exercises. Our software is used for tune our glove and provide more personalized treatments for people and right information before, during and after their treatments.</t>
  </si>
  <si>
    <t>There are +4 million people in Europe, US and Russia who are experiencing problem with hand function. Our target audience are clinics and rehabilitation centers around the world. Rehabilitation robot market size at $203,3 million in 2014 is expected grow dramatically to reach $1,1 billion by 2021.</t>
  </si>
  <si>
    <t>Four main competitors: Flintrehab.com, Handtutor.com, ARTROMOT® F, Rehab-robotics.com;
No competitor has home-based rehabilitation with remote control for clinics.</t>
  </si>
  <si>
    <t>We started in April 2015. Our first prototype released in the end of Sep. We have collected 4 patients, 4 physicians and 3 clinics interested in our device. Our team also took part in NewCO Helsinki Accelerator for 2 months and we got contacts in Finland and Belgium for scaling business in Europe.</t>
  </si>
  <si>
    <t>During 2016 we are going to test prototype and collect a feedback from physicians, prepare MVP for manufacturing and develop our software, organize manufacturing and start sales.</t>
  </si>
  <si>
    <t>NEWWAT</t>
  </si>
  <si>
    <t>http://www.newwat.com</t>
  </si>
  <si>
    <t>Design and producing /Manufacturing of outdoor digital electronic sign</t>
  </si>
  <si>
    <t>"Our company is venture company that is certified by Government.
And we are located at Venture Town, Like USA's Silicon Valley, We can easily hire and cooperate with excellent and outstanding personnel or other venture company."</t>
  </si>
  <si>
    <t>"Mr. Namju Kim is founder of NEWWAT. And It is one man venture company.
He was mechanical engineer for 15 years."</t>
  </si>
  <si>
    <t>"We have a plan to employ 3 personnel. One is for Marketing, 
one is for R&amp;D engineer, the other is production &amp; Quality Control engineer.
After hiring those people, Newwat is going to scale the marketing area to overseas."</t>
  </si>
  <si>
    <t>"Until now, outdoor sign maret used analogue products, 
We are going to change the paradigm of outdoor sign market from analogue to digital.
Also, we have plan to extend our market through outdoor advertisement area."</t>
  </si>
  <si>
    <t>"Fexible display products are produced through semi-conductor process.
They have a limitation of enlarging the size, 
but our products can be manufactured by Non semi-conductor process .
Until now,though there are no other competitors in this market,</t>
  </si>
  <si>
    <t>first step of our product generation is digital electronic sign using edge-light,
Second step of our product generation is digital electronic sign using transparent electrode.
We are now in the first step of developing products during the last 12 months,
after then, W
digital electronic</t>
  </si>
  <si>
    <t>We are goint to develop &amp; produce digital electronic sign which uses transparent electrode
and transparent film that is inserted with 'dot' (like 'LED advertising sign).
And advertising phrase can be changed and controlled by Smart phone or PC at home/office.</t>
  </si>
  <si>
    <t>GiftApp</t>
  </si>
  <si>
    <t>http://giftapp.org</t>
  </si>
  <si>
    <t>Godby</t>
  </si>
  <si>
    <t>GiftApp allows people to give gifts - in the form of donations - to one another.</t>
  </si>
  <si>
    <t>The Gift App allows people to give gifts to one another. The gifts are donations to charities. Gifts are sent as private messages or publicly posted to a social network. The GiftApp brand is owned and developed – since 2014 – by Axventure AB incorporated in Finland in 2009.</t>
  </si>
  <si>
    <t>Jonas Holmström, Founder &amp; CEO Axventure AB, currently webmaster at Visit ÅlandMarcus Forsberg, CTO, web designer &amp; developerTanja Sabel, board member Axventure AB, Airport Manager Mariehamn at Finavia, President Zonta Club Mariehamn?Axventure AB is a registered LLC and GiftApp is the brand.</t>
  </si>
  <si>
    <t>The Gift App allows people to give gifts to one another. The gifts are donations to charities because people have enough crap already. Gifts are sent as private messages or publicly posted to a social network. Uses notifications &amp; reminders to encourage giving. Enables automatic recurring giving.</t>
  </si>
  <si>
    <t>GiftApp targets gift giving for which we have no numbers. However it is huge. The untested hypothesis is that the niche for gifts given as donations to charities is large enough to be worthy of pursuit. No charity or organization currently offers an app or service that addresses this market.</t>
  </si>
  <si>
    <t>Competition consist of charities promoting a) their gifts to givers; b) their gifts to recipients; c) several charities to the recipient (e.g. waiving your birthday presents, asking givers to donate to a charity instead). No direct competition in multiple charities/causes targeted at gift givers.</t>
  </si>
  <si>
    <t>The business idea has been developed during weekends only. The work with the GiftApp business plan and technical specifications is ongoing. Contacts have been made with a few charities and with people within the Effective Altruism movement.</t>
  </si>
  <si>
    <t>The goal is to validate the idea and launch a MVP as well as form partnerships with key charities.</t>
  </si>
  <si>
    <t>Aquamagnetix</t>
  </si>
  <si>
    <t>http://www.aquamagnetix.com</t>
  </si>
  <si>
    <t>Moving breakthrough technologies from the lab to the industry.</t>
  </si>
  <si>
    <t>We are spin-off company from the "Solution Chemistry of Advanced Materials and Technologies" Laboratory of ITMO University. We transform the latest scientific achievenmts in the field of material science in MVP. Unique features could be achieved only through unique ideas.</t>
  </si>
  <si>
    <t>Drozdov Andrey, founderVinogradov Vladimir, co-founderVinogradov Alexander, CEOFrancuzov Grigory, Manager</t>
  </si>
  <si>
    <t>Cardivascular diseases is the main cause of death in the world.Our latest invention - magnetic trombolytical material. Unique features such as magnetic targeting, high effectivity, stability and full biocompatibility makes it ideal candidate for medical application.</t>
  </si>
  <si>
    <t>Our customer is innovative pharmaceutical companies, who got resources and will to make make the revolution in the field of trombolytical therapy.</t>
  </si>
  <si>
    <t>Modern trombolytic therapy represented by trombolytic enzymes. Total market valued 6.5 bln $/year.Trombolytic enzymes have limited effectiveness and list of side effects due to absence of drug targeting.</t>
  </si>
  <si>
    <t>Groth from the idea to formulation synhtesis and laboratory tests.</t>
  </si>
  <si>
    <t>After preclinical investigation sell the technology  to pharmaceutical company or attraction of investments for 1st stage of clinical trial.</t>
  </si>
  <si>
    <t>Adaplab Oil&amp;Gas SIA</t>
  </si>
  <si>
    <t>http://adaplab.ru</t>
  </si>
  <si>
    <t>Adaplab - adaptive software solutions for industrial controllers</t>
  </si>
  <si>
    <t>Adaplab introduces adaptive software solutions to improve profitability and stability of industrial automation processes based on patented Finite-Frequency Adaptive Controller technology. In Oil Drilling industry it could save up to $1,5M per well to the rig operator</t>
  </si>
  <si>
    <t>Raivis– entrepreneur with international sales, negotiations experience.Nikolay– experienced tech start-up developer.Albert–Visionary, author of technology. Holds 3 patents in this field.Vadim– leads development of software solutions for industrial applications.Team of 4 software developers.</t>
  </si>
  <si>
    <t>ST-B (Self-Tuner Block), ST-PID and Adaptive Higher-Order software. First two already tested on the field and actual equipment. With 3rd yard tests completed in Oil-Drilling industry in the US our ST-PID showed 5x increased stability of the process (projected up to $1,5M savings per well)</t>
  </si>
  <si>
    <t>Oil Drilling – 670’000+ NEW Oil&amp;Gas wells drilled by 2020 (projected earnings - from $2K per well)Oil&amp;Gas storage - Oil&amp;Gas Terminal Automation - $4.4 Billion by 2020, CAGR of 8.91% (our value yet to be determined)Wind Farms - USD 99.5bn in 2014. ~10% annual increase by 2019 (our value yet TBD)</t>
  </si>
  <si>
    <t>Depending on the market - Solutions providers like Siemens, Schneider Electric, ABB, Emerson etc.  Our main advantages here are technology, needed flexibility and strong expertise in control algorithms and processes.</t>
  </si>
  <si>
    <t>Since team formation in 2015 found 2 Oil&amp;Gas industry (drilling and oil/gas storage) partners, signed MOU agreement on development of software solutions.  Product test versions created and tested. Sales negotiations started. In 08.2015 received pre-seed investment of EUR50K to support development</t>
  </si>
  <si>
    <t>First software solutions developed, field tested &amp; sold in Oil&amp;Gas industrySeed Investment attractedSupport service, IP protection system worked outAdditional team members attracted (control software developers)Annual software sales revenue reached $200K, with potential to reach $5M by 2020</t>
  </si>
  <si>
    <t>HOPSY</t>
  </si>
  <si>
    <t>http://www.hopsy.beer</t>
  </si>
  <si>
    <t>Online marketplace for local craft beer</t>
  </si>
  <si>
    <t>We are an online marketplace for local micro breweries. We are about to launch our service in the SF Bay Area. We will be the first direct to consumer service for beer in the US.
We are solving access to local craft beer, convenience through home delivery and freshness.</t>
  </si>
  <si>
    <t>Sebastien Tron, co-founder &amp; CEO 
10 years experience in marketing and online retail
Food tech: SpoonRocket, Munchery, NakedWines
HEC 2007, MBA UC Berkeley 2015
Andrew Perroy, co-founder &amp; COO
Merchandising and operations at NakedWines US
Beer industry: Miller, Sierra Nevada
MBA UC Davis</t>
  </si>
  <si>
    <t>Hopsy’s value proposition relies on three main items: (1) Online marketplace connecting brewers and consumers (2) Home delivery (3) Fresh draft beer
In addition to the online marketplace, we are building a home draft system to allow consumers to enjoy draft beer on tap at home</t>
  </si>
  <si>
    <t>The US beer market is $100 billion, half on-trade and half off-trade. The craft beer segment is estimated to be $20bn, growing at a 19% CAGR. Hopsy’s primary research showed that 80% of frequent beer drinkers would subscribe to Hopsy. That is a market size of 40 million people or $19bn</t>
  </si>
  <si>
    <t>(1) Home tap systems: DraftMark (ABInbev), TheSub (Heineken), Synek (2) Pressurized containers: uKeg, DrinkTank, Brauler (3) Fresh beer to go: GrowlerStation, Growler Guys, Whole Foods, bars (4) Delivery: Saucey, Drizly (5) Online retail: CraftShack, Craft beer club (5) retailers: wholefoods</t>
  </si>
  <si>
    <t>Pre launch</t>
  </si>
  <si>
    <t>?</t>
  </si>
  <si>
    <t>KNOMI</t>
  </si>
  <si>
    <t>http://www.knomi.com</t>
  </si>
  <si>
    <t>Pinterest + Foursquare for high-end fashion</t>
  </si>
  <si>
    <t>KNOMI lets fashion lovers discover, share, find and buy high-end fashion pieces. We drive footfall to our brick-and-mortar boutique partners in a physical-world analogy to pay-per-click, while also allowing the customer to buy directly in the app.</t>
  </si>
  <si>
    <t>KNOMI has been founded by ex bankers, fashion consultants, iOS master smiths and robotics and image-processing gurus</t>
  </si>
  <si>
    <t>For fashionistas, KNOMI is truly social, actionable fashion discovery. They use KNOMI because it is fun to discover with friends, because it is nice to know where to go to try an item, or just buy with 1 click. For boutiques, KNOMI gets new customers with buying intentions through the door.</t>
  </si>
  <si>
    <t>Luxury fashion m-com is a £6bn market growing at 40% p.a. Luxury online fashion retailers Farfetch was recently valued at over $1bn. In the high-end / luxury market there are over 1000 boutiques in London alone, globally 100k+. Adjacent markets e.g. fast fashion, are orders of magnitude bigger</t>
  </si>
  <si>
    <t>The mobile fashion discovery space has great companies such as Lyst, Fancy, Grabble, Depop and the Net Set by Net a Porter. KNOMIs focus on social aspects and physical locations make us stand out. In footfall-driving there are few players in the high-end fashion niche, Streethub is relatively close.</t>
  </si>
  <si>
    <t>We have all the large and important high-end fashion retailers as partners giving us access to c. 1.5M products. We have over 50 influencer and blogger partners on board the platform and see very healthy engagement rates from users at this very early stage (KNOMI launched on Oct 23rd 2015).</t>
  </si>
  <si>
    <t>KNOMI is launching the physical-store focussed "vicinity" feature soon and is bringing on board physical boutiques at the moment. We focus on attracting, finding and pleasing the right users rather than many users, while continuously developing the product.</t>
  </si>
  <si>
    <t>COVET INTERNATIONAL INC.</t>
  </si>
  <si>
    <t>http://www.covet.in</t>
  </si>
  <si>
    <t>Edmonton</t>
  </si>
  <si>
    <t>Covet is a technology company that enables TV commerce</t>
  </si>
  <si>
    <t>Imagine being able to shop a dress or a jacket that your favourite TV character is wearing. TV is undergoing tremendous transformation and TV-commerce is expected to be the holy grail of retail. Covet has built the enabling technologies to support TV commerce on smart TVs and video streaming sites.</t>
  </si>
  <si>
    <t>Qasim Rasi - PhD, MBA (President, Business)
Pavlo Malynin (CTO, Previously at Google)
Hammad Jutt (CMO, Engineering)</t>
  </si>
  <si>
    <t>People build relationships with their favorite TV characters.  TV shows offer a medium of story telling. The fashion of TV inspires. Imagine being able to shop the beautiful dresses that Claire Underwood wears in the House of Cards. We are the first universal API solution for true TV commerce.</t>
  </si>
  <si>
    <t>TV shows with fashionable TV characters and millions of viewers world wide.</t>
  </si>
  <si>
    <t>Delivery Agent.  Unfortunately they only print logos of TV shows on a T-shirt and sell it online. We mass collect all the fashion data down to the under wear, manage inventories, transaction and provide a universal API for video streaming sites to enable TV commerce.</t>
  </si>
  <si>
    <t>News Coverage: http://edmonton.ctvnews.ca/video?clipId=709787&amp;binId=1.1203453&amp;playlistPageNum=1
Launch Pictures: https://www.facebook.com/qasimrasi/media_set?set=a.10156101488955300&amp;type=3&amp;pnref=story
Legal rep. by the team that led the iTunes deal to get Covet, universal coverage for TV commerce.</t>
  </si>
  <si>
    <t>Within the next 18 months our goal is to be a small shopping icon (just like closed captioning) in all video streaming platforms and smart TVs.</t>
  </si>
  <si>
    <t>1928 Diagnostics</t>
  </si>
  <si>
    <t>http://www.1928diagnostics.com</t>
  </si>
  <si>
    <t>Bio-IT company providing automated bioinformatics for diagnosis of infections</t>
  </si>
  <si>
    <t>The diagnostic precision and speed of antibiotic resistance identification are critical for patients with severe bacterial infections. 1928 Diagnostics is addressing this problem by developing a fast, complete and universal diagnostic service for the healthcare system.</t>
  </si>
  <si>
    <t>1928 Diagnostics was founded by three scientists within mathematics, bioscience and medicine together with a serial entrepreneur-all sharing a strong vision to build game-changing diagnostics for  global market. Our development team consists of IT-developers, microbiologists and bioinformaticians.</t>
  </si>
  <si>
    <t>Identification of antibiotic resistant bacteria  using automated bioinformatics in a software-as-a-service model for hospital labs enables fast onset of correct antibiotic treatment. Results:- saved lives-diminished spread of multiresistant bacteria-reduced costs for healthcare system and society.</t>
  </si>
  <si>
    <t>The market in EU and the US is worth &gt; € 8 BN based on analysis of &gt; 55 million bacterial samples annually and a price of € 150 for each diagnostic test (incl. sequencing € 100), We calculate to break even in 2019, revenues of &gt; € 70 MN in 2021 (based on Nordic countries and top 5 markets in EU).</t>
  </si>
  <si>
    <t>We have identified two key competitors, Mykrobe and CosmosID. 1928 Diagnostics advantage is our unique database and how it is verified, inhouse competence, scientific excellence and network (proximity to KOL).</t>
  </si>
  <si>
    <t>Cloud-based prototype used in pilot clinical verification study. Set clinical collaborations in 3 countries. Workshop in Gothenburg &gt; 30 physicians, leaders of clinical labs.Recruitment of 4 new team members with key competences. Raised &gt;USD 150 k in soft funding (non-equity). Formed advisory board.</t>
  </si>
  <si>
    <t>First product version at test hospital labs Q3 2016 . Start clinical verification studies in 2016. Q4 2017 product  launch. Grow team with 12-15 people. Work towards CE-marking and FDA-approval to prepare for launch in the US. Focus closely on IPR and market penetration.</t>
  </si>
  <si>
    <t>Emergency Volunteer Application (EVapp)</t>
  </si>
  <si>
    <t>http://evapp.org</t>
  </si>
  <si>
    <t>Med tech &amp; pharma
Mobile</t>
  </si>
  <si>
    <t>Belgian first responder application based on professional volunteers.</t>
  </si>
  <si>
    <t>EVapp aims to bridge the time between an emergency call and the arrival of the emergency services with the help of professional volunteers (doctors, nurses, medical students,...). We aim to focus on reducing the time to resuscitation and defibrillation, thereby saving lives.</t>
  </si>
  <si>
    <t>- Steven Vercammen: President, medical student- Thomas Tackaert: Legal &amp; Financial department, medical student - Johan Wouters: Head of Development, medical student and engineer - Virginia Liberton, Eva Degraeuwe: PR, medical students- Mo Ghiasloo: Head of HR, medical student</t>
  </si>
  <si>
    <t>EVapp will be used by the emergency services' dispatchers to locate heart attacks and send volunteers with knowledge of CPR to the victims. The emergency services arrive after an average of 8 minutes, but volunteers can be at the site of emergency within two minutes, thus giving early CPR.</t>
  </si>
  <si>
    <t>EVapp is designed to be directly integrated in the emergency services on one hand and the current smartphone technology on the other. We have reached the limits of how fast emergency services can be on the spot, so we provide a logical solution to bridge the time between emergency call and response.</t>
  </si>
  <si>
    <t>Currently in Belgium, there is no similar project in the same stage that can compare to EVapp.</t>
  </si>
  <si>
    <t>One year ago EVapp started from scratch and today we are a functioning start-up with a regional test project planned in the spring of 2016.</t>
  </si>
  <si>
    <t>We will implement EVapp in Belgium, first regionally and later nationally, and to bring our solution to other European nations and international companies in the more distant future.</t>
  </si>
  <si>
    <t>Pison Contents Inc</t>
  </si>
  <si>
    <t>http://www.pisoncontents.com</t>
  </si>
  <si>
    <t>We are a worldwide music aggregator and distributor based on computing power.</t>
  </si>
  <si>
    <t>We, Pison Contents, a worldwide music aggregator and distributor based on computing power and main music retails's official partnership as such iTunes, Spotify. Our products are "Sell your music worldwide, Musicspray.Net", "Total IT solution for the music business, SoundDex.com." and "OMOradio.com".</t>
  </si>
  <si>
    <t>Founder, Andrew-Hosuk RyuCo-Founder, Diego-Byeongsuk KangLead Manager, Lewis-Hyungseok YooCTO, Baptiste Maer</t>
  </si>
  <si>
    <t>Our products are "Sell your music worldwide, Musicspray.Net", "Total IT solution for the music business, SoundDex.com." and "K-Pop internet radio, OMOradio.com".</t>
  </si>
  <si>
    <t>Digital music market</t>
  </si>
  <si>
    <t>As such CDbaby.com</t>
  </si>
  <si>
    <t>200%</t>
  </si>
  <si>
    <t>300%</t>
  </si>
  <si>
    <t>FGFRD</t>
  </si>
  <si>
    <t>http://www.fgfrd.ee</t>
  </si>
  <si>
    <t>Non-Responsive Design</t>
  </si>
  <si>
    <t>We are developing a non-responsive developing platform. We believe that the future in mobile are apps and the future of the web - well,  is the web.</t>
  </si>
  <si>
    <t>Mattias Ericsson, Art Director</t>
  </si>
  <si>
    <t>A platform where mobile apps and the web will be kept separate. The platform will put and end to all the "responsive design" nonsense.</t>
  </si>
  <si>
    <t>Web and app design. Endless.</t>
  </si>
  <si>
    <t>Everybody who claims that they have a responsive solution.</t>
  </si>
  <si>
    <t>200</t>
  </si>
  <si>
    <t>10000</t>
  </si>
  <si>
    <t>Talking bookz</t>
  </si>
  <si>
    <t>http://talkingbookz.com</t>
  </si>
  <si>
    <t>With Talking bookz, it's time to listen.</t>
  </si>
  <si>
    <t>Talking bookz is a publisher and online retailer of audiobooks, with focus on African content, showcasing its uniqueness to the rest of the world. With less than 5% of African titles in audio, Our value proposition is to make reading convenient  and increase revenue streams for authors/publisher</t>
  </si>
  <si>
    <t>Kolapo Ogungbile (CEO):  Business DevelopmentDamilola Aransiola (COO): Marketing &amp; OperationsNicolas Waern (CTO): IT mangement and ConsultancyMarek Zmyslowski (Advisor) Internet marketplaceDivad Portilo (Advisor) Financial AnalystTaiwo Ajetunmobi(Advisor) Business strategy</t>
  </si>
  <si>
    <t>Talking bookz works like an e-commerce website that allow it users to download their favorite audiobooks. Our users love our product because they believe reading edifies the mind but they do not have the time to read.  Our product offers convenience to the way they read and access to unique content.</t>
  </si>
  <si>
    <t>With a market size of 3 billion USD growing at 25% annually and virtually untapped in Nigeria and Africa. We have a market size of over 200 million  USD in Nigeria annually with an addressable size of 40%. With audiobooks coming to the forefront of education, we are set to champion the initiative.</t>
  </si>
  <si>
    <t>Our competitors includeAudible: www.audible.comScribd: www.scribd.comAudiobooks4us: www.audiobooks4us.comAudiobooks: www.audiobooks.comOverdrive: www.overdrive.comOur competitive advantage is focus on African content and signing exclusive deals with African authors  and publishers</t>
  </si>
  <si>
    <t>Our metrics are based on number of downloads and number of African titles acquired and published. We have received licence to sell  3,000 International titles on the platform, acquired  60 African titles</t>
  </si>
  <si>
    <t>Launch mobile application on Andriod and IOSPartner with OEM and TelcosHave a user base of 600,000Published 1000 African Titles in audio</t>
  </si>
  <si>
    <t>StoreMood</t>
  </si>
  <si>
    <t>http://storemood.com</t>
  </si>
  <si>
    <t>Unobtrusive way to sell photos in all over the world</t>
  </si>
  <si>
    <t>StoreMood helps: tourists to have great photos from their trips and save money for souvenirs, they can buy photos anytime during the year; photographers to earn on tourist flow from 1000$ a month, not including personal shootings; retouchers earn on</t>
  </si>
  <si>
    <t>Maxim Pashabekov(Founder and leader of the project), Bulatov Aydar(CEO "Bulatov Group", co-investor), Michael Borodin(Chief photographer Turkey), Sergei Vilkevich(Regional Representative of Thailand), Artem Goldobin(co-investor)</t>
  </si>
  <si>
    <t>For tourists the problem is making great photos at their journey, photos made by professional camera, by professional photographer. And then buy just those photos they like. For photographers StoreMood widen touristic flow market - now they can just do their job,other part StoreMood takes on himself</t>
  </si>
  <si>
    <t>Our clients are tourists in all over the world, International tourist arrivals(ITA): 1087 million, international tourist receipts(ITR): $ 1159 billion.</t>
  </si>
  <si>
    <t>Actually, StoreMood doesn't have direct competitors, but has some indirect: Ambient photoreports: dubainight.com, clubber.gr, showbiza.com; Photostocks: shutterstock.com, depositphotos.com
Competitors have no way of direct sales offline, we sell part of all photos printed directly to the client</t>
  </si>
  <si>
    <t>18% conversion of accounts, promotion in Turkey and Kazan(Russia, during half a year $40K revenue a month), more than 20 partners ready to work with us, 2 key investors found, started promotion in Europe, opened European branch, full automation of processes at work offline and full synchronization</t>
  </si>
  <si>
    <t>Revision of service, SMM and SEO promotion, scaling offline outlets through franchise, accessing to the market of Florence, Piza, Rome and Venice, create a center of retouching photos in Kazan</t>
  </si>
  <si>
    <t>ChoCho</t>
  </si>
  <si>
    <t>http://googl.com</t>
  </si>
  <si>
    <t>Afghanistan</t>
  </si>
  <si>
    <t>Oih</t>
  </si>
  <si>
    <t>Only game</t>
  </si>
  <si>
    <t>Only me</t>
  </si>
  <si>
    <t>Only like game</t>
  </si>
  <si>
    <t>gov.</t>
  </si>
  <si>
    <t>other companies</t>
  </si>
  <si>
    <t>no growth</t>
  </si>
  <si>
    <t>no sorry</t>
  </si>
  <si>
    <t>We are now focusing on domestic dental market as our primary market. There are so many dental hospitals in Korea that their competition is cutthroat, and it became mandatory to have a sterilizer in a dental hospital. The market of dental clinic service has been consistently increased since 2009.</t>
  </si>
  <si>
    <t>MURE ehf</t>
  </si>
  <si>
    <t>http://www.murevr.com</t>
  </si>
  <si>
    <t>Health &amp; wellbeing
Virtual reality</t>
  </si>
  <si>
    <t>Workspace environment for Virtual Reality</t>
  </si>
  <si>
    <t>We make Breakroom, a virtual reality workspace environment. When trying to work in a distracting environment our user puts on noise cancelling headphonesn and a virtual reality headset to enter another world. With some easy commands the user has perfect control over his applications and environment.</t>
  </si>
  <si>
    <t>Anton Thorolfsson: A physicist, a Cambridge graduate
Bjarni Rafn Gunnarsson: Education in computer software engineering ?and as a math prodigy
Didrik Steinsson: With education in marketing, project management 
and experience in corporate sales.</t>
  </si>
  <si>
    <t>We develop Breakroom, the virtual reality workspace environment software for Virtual Reality.</t>
  </si>
  <si>
    <t>We have two types of customers.  On one hand we have companies that want to increase the comfort and productivity of their employees for a fraction of the price of remodelling and increasing the size of their office space. Open Workspaces cover more than 80% of western workplaces.</t>
  </si>
  <si>
    <t>Besides MURE a few companies and individuals have been working on products similar to Breakroom.</t>
  </si>
  <si>
    <t>VR HMD´s launch early 2016. We will have a ready product by then, and will be one of the first VR productivity applications out there. Our strategy is to be first to market and build our client base from that.</t>
  </si>
  <si>
    <t>M2Block</t>
  </si>
  <si>
    <t>http://m2block.com</t>
  </si>
  <si>
    <t>M2Block links people's contents consuming behavior to the social media.</t>
  </si>
  <si>
    <t>M2Block develops software which easing links people in need for sharing and consuming valuable contents by connecting contents to the social media.</t>
  </si>
  <si>
    <t>-Founder : MyungWoon Oh-Key Team Member : OBong Kwon, HyungYoon Seo-Over 10 years experience in S/W and H/W development.</t>
  </si>
  <si>
    <t>To increase sales with effective marketing by using social media for contents services, 1. Easily install Plug-in or SDK2. Investigate relationship between users sharing contents by social media and contents consumers3. SaaS which social commerce is possible auto compensates to both of them.</t>
  </si>
  <si>
    <t>1. Market : Marketing Service for e-Commerce Web, Mobile App using in-app purchase and WordPress Plugin market for e-Commerce2. Opportunity : It's possible to enhance sales by social commerce and utilize in marketing by investigating relationship through implementing deep link technology.</t>
  </si>
  <si>
    <t>1. Competitions : branch.io, bitly.com, Adobe marketing2. Competitive advantage - All possible for Web, App(iOS, Android), WordPress for Deep Link. - Provide automatic social commerce through social relationship analysis.- Holds Patent(System for Confirming Content User and Method thereof)</t>
  </si>
  <si>
    <t>1. Diversity of service platform : Possible to run on Web, Mobile App(iOS, Android), WordPress.2. Obtain customers    - B2B2B : Finished sales contract with 2 domestic partners.    - B2B : Obtain customers by marketing lecture.</t>
  </si>
  <si>
    <t>1. Diversity of service platform : Launched Partov Offline which can increase users by social coupon service for offline shops.2. Obtain global customers - B2B2B : Proceed to partner 5 companies through overseas consulting company - B2B : Obtain 100K customers through viral marketing</t>
  </si>
  <si>
    <t>iSharingSoft Co., Ltd.</t>
  </si>
  <si>
    <t>http://www.isharingsoft.com</t>
  </si>
  <si>
    <t>SEOUL</t>
  </si>
  <si>
    <t>iSharing is a family and friends locator that works in real-time.</t>
  </si>
  <si>
    <t>iSharing is a family and friends locator that works in real-time.  As you know, China is the biggest market in the world. iSharing has dual location engines for China and other countries. iSharing might  be the only application which works in both China and the rest of the world. Also we've  UNIQUE</t>
  </si>
  <si>
    <t>We have 3 database engineers, who worked at SAP and Samsung with more than 10 year’s experience 
?Yongjae Chuh(CTO), KAIST, Electrical and electronic engineering (MS) / SAP HANA DB, KT Cloud DB, TMAXSOFT DB: Senior Engineer over 10 years</t>
  </si>
  <si>
    <t>iSharing is only global real time family and friends locator including china. iSharing has heuristic battery save technology. This technology is pending patent approval. We've 1.5M users and #1 in South korea.</t>
  </si>
  <si>
    <t>Japan, China and Asia and Euro market is the actual addressable market of iSharing. For example, Asia  market(including middle asia) among 1.5billion smartphone users, 180million people are estimated as potential users.</t>
  </si>
  <si>
    <t>Our main competitor is 'Life360' which provides similar service in north america. But 80% users are limited in north america also they can't provide the service in china due to the regal issues. Since  July 2015 iSharing has provided localized service in China with dual location engine.</t>
  </si>
  <si>
    <t>?location history for a 7 dyas provide ?May, attended as a representative of Korea  for ‘2015 US-China Startup investment Forum in Zhengshou, China’. ?Jun, won award Merits winner,  ‘2015 Asia Smartphone Apps Contest in Hong Kong’</t>
  </si>
  <si>
    <t>iSharing has Heuristic battery saving technology. 4t quarter in 2015, we will provide IOT/wearable devices for under 10 years.  ?2015 Beacon wearable/IOT device launching in market ?2016 'Big Data Analysing Tool' launching and selling</t>
  </si>
  <si>
    <t>AgroHD</t>
  </si>
  <si>
    <t>http://www.agrohd.com/</t>
  </si>
  <si>
    <t>AgroHD is data analytics company that uses UAV data as main information resource</t>
  </si>
  <si>
    <t>The company vision is to build drone based big data analytics platform for farmers, investors and insurance company investors. The platform will aggregate multiple source of data such as: UAV hyper spectral data; Satellite data; Weather services data; Public domain agriculture data.</t>
  </si>
  <si>
    <t>Two SkolTech students with major in Space Science and Technology and Telecommunication.</t>
  </si>
  <si>
    <t>Big data platform with analytics capabilities which will clean and organize all of agriculture related data. Main functionalities: whole farm analysis (real-time dashboard for better decision-making process), field level analysis (fields performance, moisture, soil analysis), livestock analysis.</t>
  </si>
  <si>
    <t>Precision farming is growing rapidly from its infancy towards maturity.  The total precision farming market size expected to grow at a CAGR of 12.2% from 2014 to 2020 and reach $4.55 billion by 2020.</t>
  </si>
  <si>
    <t>On the market of the agriculture technologies several data aggregation solutions exist. Five main players develop data aggregation portal solutions:
John Deere FarmSight
Monstato FieldScripts 
Encirca 
AWhere 
CropIn 
There is no strong player with drone based big data analytics platform.</t>
  </si>
  <si>
    <t>1)	Customer development stage: got requirements and feedback from agriculture industry;
2)	Developed prototype for Beef cattle;
3)	UAV platform developing;</t>
  </si>
  <si>
    <t>Our next milestones are:
Beef cattle solution development
Soil map building based on satellite data
UAV platform assembling
UAV platform imagery capturing and processing
The first experiment on a farm
Data fusion model testing
Analytics platform prototype
First 5 paid customers</t>
  </si>
  <si>
    <t>Apple Bio Co.,LTD</t>
  </si>
  <si>
    <t>http://www.allapple.kr</t>
  </si>
  <si>
    <t>Daegu</t>
  </si>
  <si>
    <t>Our company helps agriculture have a better production without damage</t>
  </si>
  <si>
    <t>Apple Bio Co., LTD is the world's first and only manufacturer of a microelement fertilizer with thinning effect</t>
  </si>
  <si>
    <t>The founder and key team members is the President, Son Tae-Kwon. He built his company and developed his product Koduri which shows thinning effect. He studied in Kyungpook National University and received a Ph.D. in Japan. He worked at institute and university as lecturer.</t>
  </si>
  <si>
    <t>Our innovative product KODURI has so much benefits for apple cultivation. No damage on insects activities, a maximum of 90% in flower thinning which improve growth and development of fruiting flowers. Koduri is competitive because of all of these benefits.</t>
  </si>
  <si>
    <t>The actual addressable market is all stores which sale fertilizer product or agrochemical for farm business. The market opportunity is foreign buyers and also some international agencies which deals with farm business.</t>
  </si>
  <si>
    <t>Our main competitor is all product with PGR or Ethephon and also BA-6. Our advantage is that one product is a fertilizer only with thinning agent.</t>
  </si>
  <si>
    <t>Our key metrics are safety and rate of thinning in Koduri product. The thinning rate grew up and almost 90% in maximum.</t>
  </si>
  <si>
    <t>Our strategy is to make more exhibitions outside Korea, to make our product well know and approach foreign buyers. We continue our agreement with KNU for researching and keep the rate thinning level at maximum.</t>
  </si>
  <si>
    <t>PinStory</t>
  </si>
  <si>
    <t>http://www.pinstory.com</t>
  </si>
  <si>
    <t>Seongnam-si</t>
  </si>
  <si>
    <t>Your mobile dining concierge</t>
  </si>
  <si>
    <t>PinStory is a two sided platform that creates value for both restaurant-goers as well as the restaurant management.</t>
  </si>
  <si>
    <t>Universe Shin(Founder &amp; CEO); Emerging market analyst at Bank of Singapore. 
Austin Brown (Android Software Engineer) : IBM. 
Mati Bekuma (Backend Engineer); MSC in Computer Engineering. 
M. Lee(COO); Planning &amp; mgmt manager at Hanwha Group. 
H. Moon(CMO); Daiwa Asset Management.</t>
  </si>
  <si>
    <t>Value Proposition
- Prevent No-Shows &amp; Compensate Owners
- Remove Irritations &amp; Save Time
  : Uber-like payment system charges the customer automatically at the end of the meal. The app will settle the bill for you without you having to ask for the check.
- Customized Concierge Service</t>
  </si>
  <si>
    <t>East Asia Market
- Online restaurant reservation/review market is expected to grow substantially due to the increase of the number of FIT
- The number of Korean potential users who experienced online restaurant reservation service overseas is constantly rising</t>
  </si>
  <si>
    <t>Yelp, OpenTable, Lafourchette are our competitors. 
Our competitive advantages are Customized Concierge Service, Uber-like seamless mobile payment system, ways to prevent no-shows(PinStory will pass 70% of the no-show fee that it charges diners to the restaurant).</t>
  </si>
  <si>
    <t>- DEV's acceleration program in New York(Dec 2014)
- DEV Discovery Fund investment(Dec 2014)
- Beta version launch(Apr 2015)
- Korean angel investors' investment(Apr 2015)
- Microsoft Competition(KOTRA-Microsoft Smart Growth) Top5 Winner(Aug 2015)
- U.S. angel investor's investment(Aug 2015)</t>
  </si>
  <si>
    <t>PinStory' strategy is to transplant a proven business model such as Yelp, OpenTable, and Lafourchette  into Korea.
And PinStory' strategy will focus on below three Key Success Factors.
- More loyal and productive reviewers
- Developing customer trust
- Rapid market penetration</t>
  </si>
  <si>
    <t>iCubis</t>
  </si>
  <si>
    <t>http://www.icubis.com</t>
  </si>
  <si>
    <t>Anyang-Si</t>
  </si>
  <si>
    <t>smart education contents service with characters and animation for N screen</t>
  </si>
  <si>
    <t>iCubis provides smart education contents service combined with charaters and animation for children and educational contents based on N screen. We are aiming to develop more instructive and entertaining contents for children, the future leaders, providing two-way communicational service</t>
  </si>
  <si>
    <t>Jerome Chang, CEO, found iCubis in 2013. Prior to founding  iCubis, he had experienced at Manteck, a grobal markting service company for many years. Keunha Hwnag, Art Derictor, earned a Master degree at Pratt Institute and worked at Peipartnership in NYC as a grahic Designer before iCubis.</t>
  </si>
  <si>
    <t>'Easy and Elly' and "Muddly Monsters' are characters who teach phonics through storytelling. After looking at many different vocabulary words, please listen, red, and write them or follow the roles to play the games that Monsters provide.</t>
  </si>
  <si>
    <t>Currently, 'Easy and Elly' and 'Muddly Monsters' are uploaded, or ready to be uploaded to Google Play Store and Apple Appstore. The targets who are under 9 years or interested in characters based on storytelling can easily download from the AppStore and enjoy them at anywhere in the world.</t>
  </si>
  <si>
    <t>Smart education with characters and storytelling for children service anywhere at anytime and Two-way user participational service for learning English as well. Pursue Educational contents based on N screen such as Mobile, PC, Smart TV through the various channels.</t>
  </si>
  <si>
    <t>For the earily years, iCubis started with two characters named Easy and Elly. After that, we grew them up with interesting story for animations and application serviced engilsh educational contents. Encouraged by 'Easy and Elly' iCubis created 'Muddly Monsters' for Kids and adults for more contents.</t>
  </si>
  <si>
    <t>'Easy and Elly' are ready to have more friends for their story. iCubis are working 'Easy and Elly' anmiation and applications for the next episodes with new characters. 'Muddly Monsters' are more like kid-adults characters so that iCubis are working MD products and comic serise.</t>
  </si>
  <si>
    <t>Surong360</t>
  </si>
  <si>
    <t>http://www.surong360.com</t>
  </si>
  <si>
    <t>shanghai</t>
  </si>
  <si>
    <t>Education
Financial &amp; payment services</t>
  </si>
  <si>
    <t>Credit, Borrowing and Lending Service between university students &amp; alumni</t>
  </si>
  <si>
    <t>Surong360 smartly targets University students &amp; alumni for the P2P market place. With University’s alumni’s favor for their graduate University and sense of bond towards their predecessors, alumnus will happily lend money for those young students.</t>
  </si>
  <si>
    <t>Andy Xue, used to work in Microsoft, Tencent and Renren as a general manager.
Joyce Zhang, used to work in Banks and 3rd payment service companies as a VP.
Real Liao, used to work in Tencent, Ctrip as a product director.</t>
  </si>
  <si>
    <t>University Students in China, which equals about 30 million users.</t>
  </si>
  <si>
    <t>E-commerce platforms also provides instalment for students to buy iphone, ipad and computers, but they cannot provide cash directly. Banks in China are not allowed to provide credit card and lending service for university students.</t>
  </si>
  <si>
    <t>Register users from 10,000 to 700,000.
Monthly transaction from 1,000,000 Yuan to 10,000,000 Yuan.
Monthly profit from 0 to 500,000 Yuan.</t>
  </si>
  <si>
    <t>1. Increase yearly transaction to 100,000,000 Yuan.
2. Increase register users to 2,500,000.
3. Develop new product to enhance social network service.</t>
  </si>
  <si>
    <t>ATEAM VENTURES</t>
  </si>
  <si>
    <t>http://www.ateamventures.com</t>
  </si>
  <si>
    <t>3D Printing Service, Sharing Platform</t>
  </si>
  <si>
    <t>ATEAM VENTURES is a tech-based compnay under the vision of Freeing People's Creativity by democratizing manufacturing . Our first project was to develop an delta-type 3D Printer "CREATABLE D2" . Secondly the company just launched 'Shapegine' and online 3D Printing Share service.</t>
  </si>
  <si>
    <t>Ko San(CEO): Master's Degree of Compurter Vision, Researcher in Samsung Institute
Kim Jinbuhm(CTO): Master's Degree of Electronic Engineering, Head Researcher in Wiznet
Min Hongjun(Creative Director): Bacehlor's Degree of Industrial Design, Designer in LG, SK</t>
  </si>
  <si>
    <t>ATEAM possesses various printers including high-quality and popular ones. Thus users have many options when they choose printer.
Besides we not only operate sharing platform but also sell our own printer.</t>
  </si>
  <si>
    <t>The market we are targeting is 3D printing itself. Even though 3D printing demands are getting more and more, the supply can't follow it. 
Thus the gap between demand and supply is broadening now. If we focus on it, Shape Engine could gather many users.</t>
  </si>
  <si>
    <t>3D hubs: Comparing with 3D hubs, we have our own printer which we manufactured. By making that machine, we have gotten much experience of 3D printing. In addition our high-quality printers are also connected to B2B business. With those machines, ATEAM are going to provide good-quality-product.</t>
  </si>
  <si>
    <t>1. High quality printing: We contacted many other printer manufacturing companies. Most of them have high quality printer. 
2. Printing know-how: Our printer was launched this May. In the process of developing the printer, we tried many printings.As a result we got much printing experience.</t>
  </si>
  <si>
    <t>For getting better quality proherefore Shape Engine have a plan to encourage users to take advantage of our website forum. Therfore, printer handling is important as much as printer itself. Thus we will continue to contact 3D printing expert.</t>
  </si>
  <si>
    <t>To be announced (TBA)</t>
  </si>
  <si>
    <t>http://not.available.yet</t>
  </si>
  <si>
    <t>Our mission is to kill bad customer experiences on Earth.</t>
  </si>
  <si>
    <t>We enable consumers to share superb experiences for others to enjoy, and reveal disappointments so that companies can and will fix them.</t>
  </si>
  <si>
    <t>Founder Petteri Hannonen &amp; CTO Mr X. Petteri co-founded Ampparit.com, one of the most popular websites in Finland, Witpik Media Monitoring, which monitors online media for B2B customers and a recommendation system, which generates traffic to websites. Ampparit Oy was acquired by Finnish Otava Group.</t>
  </si>
  <si>
    <t>A video-based social feedback app, which directly connects consumers with brands. A sent post instantly shows if a feedback is positive or negative. It also reveals if a company replied or not, putting pressure on companies to reply and avoid shame. Companies can also reward consumers from feedback.</t>
  </si>
  <si>
    <t>Globally the long term market opportunity is over a billion people. In the US there are 100 million over 12-year-old Gen Zs &amp;  Millennials. The launch will be targeted for Innovators &amp; Early Adopters of these groups, 15 million people. The next focus will be on Early Majority, 35 million people.</t>
  </si>
  <si>
    <t>Review services like Yelp, TripAdvisor; social media like Instagram, Vine; streaming like YouNow, Periscope. Review services base their concept on text (not easy to flip to video and photo), and social media neither focus on connecting consumers with brands nor force brands to react to feedback.</t>
  </si>
  <si>
    <t>Key metrics will be the following and also a growth of each metric:
registered users, monthly active users, number of posted feedback, votes, comments, shares, time spent, inviting friends to use the app, registered companies, monthly active companies, replies from companies.</t>
  </si>
  <si>
    <t>We'll open an office in LA, reinforce our team and launch our app. We'll also team up with Gen Z &amp; Millennial influencers to create content. This is to show that using our app and contributing makes a difference. On B2B side we'll partner up with brands who crave to engage with Gen Zs &amp; Millennials.</t>
  </si>
  <si>
    <t>Mobidoo</t>
  </si>
  <si>
    <t>http://www.mobidoo.co.kr</t>
  </si>
  <si>
    <t>We provide mobile authentication for O2O service using Sonic Stamp technology.</t>
  </si>
  <si>
    <t>Mobidoo has innovated mobile stamp service with IoT technology. Mobidoo was founded in 2013 after its CEO resigning of Samsung. Mobidoo's main two businesses are 'Sonic Stamp' service based on sound tech. We do business in China and Mongolia. Mobidoo's goal is to be a key solution provider of O2O.</t>
  </si>
  <si>
    <t>1. David Lee (CEO)
- Samsung Electronics, Qualcomm, IBM; Cornell M.B.A, Penn State E.E.
2. Amy Lee (Biz Dev. &amp; Marketing)
 - Very intuitive and knows how to close a deal. She has a power to promote herself.
3. Lena Kim (Product Designer)
- Central Saint Matins, Product Design</t>
  </si>
  <si>
    <t>Sonic Stamp sends inaudible sound to mobile phone and the phone analyzes the sound to authenticate any kind of mobile authentication. 
It is most secure, easiest to use and can be used at most kind of mobile phones.  No more setup any Bluetooth or NFC anymore. It can produce more 1 million unique ID</t>
  </si>
  <si>
    <t>Our addressable market is 10% of O2O (Offline to Online) market. O2o market is 1.4% of retail sales payment/marketing market which is $63B ($4,498B x 1.4%). Therefore our addressable market is $6.3B globally. O2O market is one of fastest growing market globally.</t>
  </si>
  <si>
    <t>Our competitors' are mobile stamp company such as 12cm and snowshoestamp.
But we have more advanced technology.
- Our technology doesn't need user settings on mobile phone
- Works on all kinds of mobile phones
- Very secure and stable</t>
  </si>
  <si>
    <t>Our key metrics are
- Daily active stamps that have been stamped on smartphone
- Number of business clients
- Number of stamp devices sold
How we have developed.
- 1,000 active stamps daily
- 12 business clients including global clients in China and Mongolia
- Sold 5,000 stamp devices so far</t>
  </si>
  <si>
    <t>: Global expansion of our service model to Asian and European market
: Expand our service model to more diverse O2O service and market
: Keep focusing  on the Chinese client and market
: Develop new product successfully which is hybrid beacon</t>
  </si>
  <si>
    <t>TR Elec</t>
  </si>
  <si>
    <t>https://www.facebook.com/WPTSODL</t>
  </si>
  <si>
    <t>Create a wireless power transmission based products</t>
  </si>
  <si>
    <t>Others more fun to design your product. In this world or the products that enrich the lives special. Light Toy family is the first and , after the many products will come out. These are wireless power transmission technology , the future will create new value with new technology .</t>
  </si>
  <si>
    <t>By internal funds it was conducted prior to product launch .  
The wireless power transmission being held key engineering. He is the person who created the technology , which is based on a project in progress .</t>
  </si>
  <si>
    <t>Light Toy is the first product to launch this fall .  The product will be launched later this Light Toy family in the second quarter of next year , it will launch the other lighting group in the fourth quarter of next year . This year, the community center will proceed with the marketing.</t>
  </si>
  <si>
    <t>Maenia Layer tuning the LED lights will be the first customer . Since up to the public it will be expanded as culture .  
These are widened to give a general wireless lighting market , and that will strengthen our brand.
Family planning is also under general wireless lighting after Toy lighting.</t>
  </si>
  <si>
    <t>Significantly cheaper to buy parts through a horizontal cooperation with other companies , and mass production . 
This is the driving force that have a competitive price . 
Also it helps to go get smaller within the organization.</t>
  </si>
  <si>
    <t>Wireless power technology has investigated the family to apply. 
Market research was conducted in conjunction , if it is developed the technology.</t>
  </si>
  <si>
    <t>Through family and community -related halgeot promote products , 
based on it will expand the sales area . 
The capital required to obtain a good performance in the fast period , and this is why the investment required .</t>
  </si>
  <si>
    <t>NUVIZ</t>
  </si>
  <si>
    <t>http://www.ridenuviz.com</t>
  </si>
  <si>
    <t>San Diego</t>
  </si>
  <si>
    <t>Wearable technology
Transport &amp; automotive</t>
  </si>
  <si>
    <t>The first Head-Up Display for any Motorcycle Helmet</t>
  </si>
  <si>
    <t>Ex-NOKIA/Microsoft Team based in San Diego and Finland. We connect riders and make motorcycling safer, more convenient and fun.  Our HUD gives riders access to data without taking their eyes off the road.  The integrated sensors &amp; camera allow riders to track, relive and share their experiences.</t>
  </si>
  <si>
    <t>Malte Laass (CEO): Management consultant | Jari Niemela (CTO): VP Engineering Microsoft/NOKIA | Marcel Rogalla (VP Operations): Microdisplay Industry Veteran | Philipp Stelzner (VP Marketing &amp; Product): Lead Product Manager Microsoft/NOKIA | Arto Kiema (GM Finland): ODM Lead Microsoft/NOKIA Taiwan</t>
  </si>
  <si>
    <t>NUVIZ's transparent HUD attaches to any motorcycle helmet and solves a key problem by allowing riders to see critical information in their line of sight. We turn every existing helmet in the market into a smart-helmet and bring connected driving and the quantified self movement to motorcycling.</t>
  </si>
  <si>
    <t>Massive, passionate global market: &gt;7M addressable motorcyclists in the US, &gt;20M in the EU, &gt;55M addressable customers globally. NUVIZ will grow to $300 million in hardware and accessory revenue by 2020. This forecast is based on a cumulated market penetration rate of merely 1.5%.</t>
  </si>
  <si>
    <t>Skully and Fusar Helmets are indirect competitors working on helmets with integrated HUD features.  The total addressable market for our retrofittable solution is substantially larger and riders prefer the flexibility of an aftermarket approach coupled with our activity tracking &amp; sharing platform.</t>
  </si>
  <si>
    <t>Product-market fit &amp; market demand clearly demonstrated: Validated market-pull for product on Kickstarter (300 early access users at $500 a unit - $200,000). Social media fan base of 50K users. Daily pre-order inquires. Partnership with Harley-Davidson.  Requests from major retailers/distributors.</t>
  </si>
  <si>
    <t>Pre-sales campaign in spring 2016 after our EVT exit. Strong key opinion leader &amp; customer engagement plus community building throughout 2016.  Full scale product launch in Q3 2016.  Distribution contracts for EU.  Product integration partnerships with Harley Davidson and other leading OEMs/Tier 1's</t>
  </si>
  <si>
    <t>DoubleMe, Inc.</t>
  </si>
  <si>
    <t>http://doubleme.me</t>
  </si>
  <si>
    <t>Make &amp; Share Holographic Copies of You on DoubleMe!</t>
  </si>
  <si>
    <t>We solve 3D content production problems (cost &amp; complexity) in the VR/AR market with Holographic VR Content(HVC). HVC is live-action 3D models generated from multiple videos in real-time. We offer free tools and a site to aggregate social VR/AR contents. Think Youtube for user-generated VR contents</t>
  </si>
  <si>
    <t>Founding team: Albert, Michael, Stefan and Han has been working together on this project for 5 years, and we previously worked on AR products, too. We are from PwC, MS and Oculus. Recently, Adrian Hilton, professor and head of department of EE in University of Surrey joined as Chief Scientist</t>
  </si>
  <si>
    <t>Instead of arduous hand-made 3D content production ($300K + 3 mo. work per 3D animated character), HoloPortal captures multiple angle videos (from installed cameras) of living subjects (i.e. people) into live-action 3D models. The models preserves  volume mesh, movement and real-texture</t>
  </si>
  <si>
    <t>By 2019, AR/VR combined market size (TAM) would be $95B. But the half of market(SAM, $47B) will be spent on AR/VR content generation and consumption. Our initial target market (SOM) would be the B2B and C2C VR content market place, and it worth $635M in 2019</t>
  </si>
  <si>
    <t>Microsoft has similar technology. While they focus on the professional content production such as movies and commercials, we aim on the other end of market: social content generation. Also MS only package the 3D file contents into Mpeg video stream thus 3D content repurpose is not possible.</t>
  </si>
  <si>
    <t>The windows based content player, Voxelo, has been downloaded 80K times and there are 150 developers working on their own content viewers based on our developer library. We are finalizing the WebGL based HVC player, thus users can watch the contents on existing web browsers.</t>
  </si>
  <si>
    <t>In Nov. we will launch the web viewer. We expect to reach up to a3.5 million viewers around the world. With several HoloPortal installation (Korea, Japan and UK), the growth of HVC will significantly increases (1.5M HVC in 2017)</t>
  </si>
  <si>
    <t>SWAN</t>
  </si>
  <si>
    <t>http://www.biplex.or.kr</t>
  </si>
  <si>
    <t>We make unique and differenciated transparent display.</t>
  </si>
  <si>
    <t>We always try our best to satisfy my customers. 
We can make the  cost effective products than competitors
The cost effective products we make is more unique and higher technology than others.</t>
  </si>
  <si>
    <t>Founder of Swan,Jong-Hyeok ,has worked for Japanese display R&amp;D company specialized in unique public display especially like transparent or curved display, outdoor display etc using flat panel display(LCD, OLED) for 4 years and he founded SWAN at the age of 34 in 2013 with his own new technology.</t>
  </si>
  <si>
    <t>What's the future of advertising? it's going to be transparent showcase displays. fishbowl-like case outfitted with a see-through front panel capable of transmitting video imagery, in addition to hosting a physical product within. It's the most effective next generation promotional tools.</t>
  </si>
  <si>
    <t>We expect it will be suitable for advertisement &amp; entertainment market such as figure case, screen door, transparent refrigerator to promote new product of company.If we would be able to make the cost effective one and mass production is avaialble,I'm sure it could penetrate into market very rapidly</t>
  </si>
  <si>
    <t>Transparent display has many challengers to overcome as it is still in its early stages and conventional big display makers are entering into this market step by step accumulating technology and watching trend of market. The advantage of SWAN is we are slim &amp; has good technology comparing to others.</t>
  </si>
  <si>
    <t>I got in touch with as many as customers and finding out what they need and what makes them satisfied. Eventually it made us concentrate into R&amp;D and finished the goods.</t>
  </si>
  <si>
    <t>We've been contacting the customers we like better not just selling our products but the company also has great influence in the market and promoting our product more effectively. We want many people use this product as if it is consumer appliance we can easily use.</t>
  </si>
  <si>
    <t>Orka Maritime.Informatics.Media</t>
  </si>
  <si>
    <t>http://www.orkainformatics.com</t>
  </si>
  <si>
    <t>Education Technologies for all industries</t>
  </si>
  <si>
    <t>Orka Informatics is located in a science and technology park being developed by Undersecretariat for Defence Industries. We created training solution systems include web-based, computer-based, virtual and realtime reality technologies. Orka creates most immersive and effective VR experiences .</t>
  </si>
  <si>
    <t>Levent (Master Mariner) is the founder of Orka and our core team members are Ibrahim(Sent. Env.Designer), Onur(RD Specialist +Physics-Math) , Inanc (System Software Archt), Burak(MoCap) and Nildeniz(Master Mariner). Worked on simulation, augmented reality, learning management systems.</t>
  </si>
  <si>
    <t>Our Products/Techs (Online LMS, CBT, VR sim, AR lab, Realtime Reality, Serious Games)can bu used combined/separately. We help in; Improving the quality of teaching/learning process, Reducing training time and costs, Complementing the lack of education opportunities in certain places at certain times</t>
  </si>
  <si>
    <t>We want to specialized in Maritime Industry for 2 years. Then we will be in any industry in which people use machines on a daily basis. Maritime Industry Market sizes; for Online LMS 135,6 mUSD, for CBT 450mUSD, for VR 2.08 bUSD. 
Profit Margin is 73% only for our Rental Online System</t>
  </si>
  <si>
    <t>In maritime industry there are 3 competitors. 2 of them located in UK and the other is India. Our products service range and variety, subscription systems with levels, product features and our ?ndustry experience are competitive advantages.</t>
  </si>
  <si>
    <t>We commenced marketing only for our Online Training System three months ago and raised around  102.500 USD with 4 customers with yearly subscription agreement. Also we are close to deal with 2 more customers, with the 80.000 USD/per year agreement.</t>
  </si>
  <si>
    <t>After commence marketing we already commenced looking for VC's to raise funding and hire more people to sign more contracts. It seems like our potential revenue will be around 1.5 m USD without VC, 35m USD with VC.</t>
  </si>
  <si>
    <t>ISTLE Bicycles Oy</t>
  </si>
  <si>
    <t>http://www.tiedepuisto.fi/business_development/business_incubator</t>
  </si>
  <si>
    <t>ISTLE is bringing high-tech to well-known cycling area. Vehicles and accessories</t>
  </si>
  <si>
    <t>ISTLE grew up from volunteer initiative aimed make the cycling more efficient and safe. We focus on developing high-tech electric bicycles, smart accessories and developing the social part of user experience.
Our launch product is smart tracking and anti-theft system.</t>
  </si>
  <si>
    <t>Engineering – Stanislav Shults. IT degree.
Coding – Ivan Suvorov. IT degree.
Application – Roman Makarov. Robotics and IT experience, apps development.
Design and vision – Ilya Sokolov. Design and economy degree.
Management - Daniil Illarionov. Business degree.</t>
  </si>
  <si>
    <t>Final product is multipurpose tracking system implemented cutting-edge technology. It makes possible to track wide range of movable assets (bicycles, boats, cars) collecting the related data, such as routes, distances, time consumption, etc. It makes the use more safe and efficient.</t>
  </si>
  <si>
    <t>Locally: Finland, Germany, Russia.
Customers: privates, companies and institutions.</t>
  </si>
  <si>
    <t>Almost none within the target localities.
Plenty in USA. Particularly pod, trax, findster.</t>
  </si>
  <si>
    <t>Product developed - working prototypes.
Software developed - working apps and web.</t>
  </si>
  <si>
    <t>Complete first bulk orders.</t>
  </si>
  <si>
    <t>DiSEL21 Oy</t>
  </si>
  <si>
    <t>http://www.disel21.com</t>
  </si>
  <si>
    <t>We make digital storytelling a teaching method for 21st century skills worldwide</t>
  </si>
  <si>
    <t>DISEL21 Ltd was co-founded with Helsinki University to meet the needs of new teaching and learning methods in the 21st century. Building on seven years of top-notch research, we bring to market the most pedagogical video storytelling platform for school children to become active citizens worldwide.</t>
  </si>
  <si>
    <t>Joni AlWindi, CEO, business developer, serial education entrepreneur &amp; education researcher. Ravi Kumar, CTO, technology entrepreneur, designer &amp; marketer. Founders Jari Multisilta &amp; Hannele Niemi provide top-notch research knowledge. Chairman Heikki Rusama (Rovio Learning, Sanoma) advises.</t>
  </si>
  <si>
    <t>Our product is a web-based, tablet-optimized video storytelling platform that engages and motivates students to active learning in a boundless environment, while empowering teachers as project leaders. A global collaboration feature and overall pedagogical strength differentiate us from the rest.</t>
  </si>
  <si>
    <t>Global e-learning market surpasses $100 billion in 2015. Our target market is 38.3 billion dollars in 2015, divided into the European Union; 7.6 billion dollars, growing at 10%, China; 5.8 billion, growing at 52%, Latin America; 2 billion, growing at 19.3%, and USA; 24 billion, growing at 4.4%.</t>
  </si>
  <si>
    <t>WeVideo, Mixbit, iMovie, YouTube, Creaza are some of the main competitors. Our competitive advantage lies in 1) early-mover knowledge from experience and pedagogical research in education technology. Our product beats the others by focusing on boundless collaboration and student-teacher dynamics.</t>
  </si>
  <si>
    <t>The company was created in September of 2015.</t>
  </si>
  <si>
    <t>The company is building the commercial version of the product that was initially ideated in a research setting. With lean startup methods, we're validating key elements of this process, including building a metrics system, to build our growth strategy based on data.</t>
  </si>
  <si>
    <t>Maxify Group</t>
  </si>
  <si>
    <t>http://www.maxifygroup.com</t>
  </si>
  <si>
    <t>Tallinn, Helsinki</t>
  </si>
  <si>
    <t>Optimizing purchased &amp; earned online promotions in real time</t>
  </si>
  <si>
    <t>Growth Hacking services, Start-up advisory and growth support, Sales &amp; Marketing digitalization and automation
We are developing a "Growth Hacking" -platform to automatically optimize and manage customer's purchased and earned online visibility in real time (A/B testing, impact based optimizing)</t>
  </si>
  <si>
    <t>Tuomo Heikkilä; serial entrepreneur, ICT generalist, Digitalist, growth hacker (see also presentation)
Laura Lehtinen; serial entrepreneur, service experience designer
Taru Päivike, serial entrepreneur, service experience designer, business mentor</t>
  </si>
  <si>
    <t>Methodology, process and platform to manage all growth generating online tiers. Freeing resources from must have doing to core business.</t>
  </si>
  <si>
    <t>Finland &amp; Baltics =&gt; Nordic =&gt; Global. Companies struggle with growth and search for easy, cost efficient &amp; non-labor-consuming ways to promote their products and services visible in global online media environment.</t>
  </si>
  <si>
    <t>Management consulting agencies, Digital marketing agencies
Our competitive advantages are:
- We concentrate on growth hacking business, not on customer account revenue growth
- We are natural born digitalists with no marketing or consulting history dead weight
- Productized approach</t>
  </si>
  <si>
    <t>Started in June 2015, from 0 to 5000 Eur / month</t>
  </si>
  <si>
    <t>Customer acquisition; 15-20 piloting customers for methodology and platform
Platform: develop automation platform to beta customer use stage
Staff: from 3 to 25 people
Revenue: growth to 100 kEur / moth</t>
  </si>
  <si>
    <t>Appliware Oy</t>
  </si>
  <si>
    <t>http://appliware.fi</t>
  </si>
  <si>
    <t>Appliware Oy offers the most cost effective mobile application development.</t>
  </si>
  <si>
    <t>Appliware Oy is a software development company from Kuopio specialised in mobile application development. Our model is tightly related to the IoT and mobile technologies. The problem we solve for our clients is that we offer cost effective and flexible development solutions.</t>
  </si>
  <si>
    <t>Emir Dzafce is founder of Appliware Oy. Our development team consists of 25 people locate in Macedonia (Emir's home country). We are great mix of professionals coming from different cultures and backgrounds.</t>
  </si>
  <si>
    <t>We work with business and offer mobile app development. In the same time, we are working on a IoT solution for restaurants. It is a system for easier hygiene and food quality tracking.</t>
  </si>
  <si>
    <t>Currently, we are working locally with Finnish companies. Mainly small and medium size enterprises. There is growing interest for mobile technologies in Finland. Companies recognise they need to adapt quickly.</t>
  </si>
  <si>
    <t>Qvick, Sofokus, SenSoftia etc. We offer cost effective development due to the fact that our team is located abroad (Macedonia).</t>
  </si>
  <si>
    <t>We have probably doubled our sales from last year. (Fiscal year not over). This year we have also grown as company in terms of experience and customer targeting. We managed to get some cool projects on board with very exciting clients and partners.</t>
  </si>
  <si>
    <t>We will obviously try to expand in terms of quality of project. Meaning, we will target bigger and more challenging prospects. In that case we will double out capacity, grow turnover and profit and probably hire one or two more professionals in Finland.</t>
  </si>
  <si>
    <t>Digital Motion Entertainment</t>
  </si>
  <si>
    <t>http://www.digitalmotion.co.kr</t>
  </si>
  <si>
    <t>Anyang</t>
  </si>
  <si>
    <t>Content production company that developed the AR and VR</t>
  </si>
  <si>
    <t>Jongho Jin : CEO/Developer
Boohayng Jin : 2D Designer
Sunmee Park : 3D Designer
Yoonjin Hong : Planners</t>
  </si>
  <si>
    <t>Winter Sports Game using virtual reality equipment.</t>
  </si>
  <si>
    <t>Google Play, Window Store</t>
  </si>
  <si>
    <t>Virtual Game Company</t>
  </si>
  <si>
    <t>Chino.io</t>
  </si>
  <si>
    <t>https://chino.io</t>
  </si>
  <si>
    <t>Rovereto</t>
  </si>
  <si>
    <t>Cyber security
Health &amp; wellbeing</t>
  </si>
  <si>
    <t>Chino provides to health app developers data storage according to EU privacy law</t>
  </si>
  <si>
    <t>Privacy and security represent big issues for digital health innovators. Chino provides to them a secure Backend as a Service (API and data storage) to safely store and manage sensitive data. In addition, Chino ensures EU privacy law compliance and speeds up app development.</t>
  </si>
  <si>
    <t>Jovan Stevovic, CEO &amp; founder, PhD in Computer Science on privacy and health data management. 
Stefano Tranquillini, CTO &amp; founder, PhD in Computer Science on API and apps development.
Luca Degregori, developer passionate about security and hacking.
Olga Strykova, business developer &amp; growth.</t>
  </si>
  <si>
    <t>Chino provides secure API to safely store and manage sensitive data. It ensures compliance with EU data protection laws by applying state of the art security mechanisms. Chino API follows RESTful guidelines to facilitate developers work on integrating Chino within their apps.</t>
  </si>
  <si>
    <t>Currently there are 100K mHealth apps on marketplaces, 64% of them are developed by small startups or single entrepreneurs. The estimated value of mHealth market by 2017 is 6.9 billion ($) only in EU with CAGR of 50%. Each app collecting health data of EU citizens is a potential Chino customer.</t>
  </si>
  <si>
    <t>To the best of our knowledge, currently there are no services like Chino in Europe. Our competitors operate only in US market and for them moving into EU market would imply both technological and legal obstacles due to the incompatibility of EU and US data protection laws.</t>
  </si>
  <si>
    <t>Ended beta in July '15. Currently serving 3 startups (terapiasicura.it, neocogita.com, needius.it), Telecom Italia's My Data Store application and 13 pilots in 6 EU countries within a eCare project.
We have been selected as one of 8 best eHealth startups at eHealth week in Riga.</t>
  </si>
  <si>
    <t>Full focus on customer acquisition: startups, SMEs and large companies (like telcos) working in digital health sector.
Approaching also institutions working on projects (publicly funded like h2020, AAL, etc) offering our service.
Establishing collaborations with lawyers and ambassadors at EU level</t>
  </si>
  <si>
    <t>Startle AS</t>
  </si>
  <si>
    <t>http://getstartle.com</t>
  </si>
  <si>
    <t>Snapchat for audio push notifications</t>
  </si>
  <si>
    <t>Create sounds and instantly trigger the new sound on your friends' phone, replacing standard notification messages. Monetizing through custom HTML5 Premium Accounts for m-commerce, digital serves and brand communication with integrated payment options.</t>
  </si>
  <si>
    <t>Henning Rokling (Co-founder, CEO) Background from the games industry, finance, management consulting. One prior successful exit. -https://no.linkedin.com/in/hrokling *Alexey Kryazhev (Co-founder, CTO) Background from the games industry, finance - https://www.linkedin.com/in/alexeykryazhev</t>
  </si>
  <si>
    <t>* Startle Messenger allows you to create and send custom push notification sounds in context with messages, photo or video* Targets Gen Z, 10-18 demographic* Premium Account HTML5 Pages for digital services, m-commerce, brand communication - with custom push capabilities</t>
  </si>
  <si>
    <t>mCommerce Total Market Potential 2016e at $800 billion (Ericsson)*Mobile Advertising Total Market Potential 2016e at $100 billion (eMarketer)</t>
  </si>
  <si>
    <t>Platform: FB Messenger, Kik, WeChat, Viber, LINE *User attention: Instagram, Snapchat</t>
  </si>
  <si>
    <t>Our key metrics will be # of messages sent, # of startles created and sent, # of monthly active users, # of premium accounts, average time spent in app, # of contacts interacted with, ARPU</t>
  </si>
  <si>
    <t>Our goal is to iterate the product quickly in Norway to achieve product/market fit before rolling out in other countries.</t>
  </si>
  <si>
    <t>InCheon</t>
  </si>
  <si>
    <t>In the global financial downturn, chattel mortgage and its providers pawn shops are gaining attention. Yet, there are discrpencies in amount of loans and interest rates between shops. With gps and reverse-auction method, the mobile application of OhShop will help users get the most favorable deal</t>
  </si>
  <si>
    <t>OhShop is the first mobile application dedicated in pawn shops. But Well branded pawnshops "Keeping Shop," could be our potential competitor. OhShop will compete with the network of pawn shop owners who do not have much sophistication to brand themselves but do have a lot of items and capital.</t>
  </si>
  <si>
    <t>Project since May 2015. OhShop has qualified for two separate government programs and opened a corporation based on it. We have established a partnership with a pawn shop owner and conducted field research in Vietnam. We also has successfully patented our business model. App will launch in 10 2015</t>
  </si>
  <si>
    <t>EBPsolutions AB</t>
  </si>
  <si>
    <t>http://www.ebpsolutions.se</t>
  </si>
  <si>
    <t>Offer a cloud based mobile platform for mental illness recovery</t>
  </si>
  <si>
    <t>Provides a cloud based mobile platform for supporting implementation of effective psychosocial treatment for people with severe mental illnesses. Supports both professionals and patients in adhering to treatment with high integrity and assured quality.</t>
  </si>
  <si>
    <t>Founders: Rickard Färdig, psychologist at Department of Neuroscience, Psychiatry, University Hospital Uppsala. Gunnar Dagnå, UI-designer been working in Psychiatry projects over 10 years. Anders Jonson, founder of SecureMailbox and an Internet veteran.</t>
  </si>
  <si>
    <t>Se our home page</t>
  </si>
  <si>
    <t>People with severe mental illness lack access to effective psychosocial treatments that reduce costs for both the individual and for society. Mobile tech reduces barriers to implementation. Market size: EU: 15M patients/12.000 treatment units,US: 9.5M patients/8.000 treatment units</t>
  </si>
  <si>
    <t>Competes with treatment-as-usual. There are currently no ICT's providing a comprehensive platform for supporting implementation of effective psychosocial treatment and patient data management, that is provided in a secure and legal way.</t>
  </si>
  <si>
    <t>Current agreement with Swedish Association of Local Authorities and Regions for disseminating and implementing the platform in Swedish mental health practices.</t>
  </si>
  <si>
    <t>Develop a platform that can help as many people as possible, world wide.</t>
  </si>
  <si>
    <t>Two Men and a Dog</t>
  </si>
  <si>
    <t>http://www.twomenandadog.fi</t>
  </si>
  <si>
    <t>Makers of original, genre-defining free-to-play mobile games.</t>
  </si>
  <si>
    <t>Two Men and a Dog is an independent game development studio based in Helsinki, Finland. Founded in 2013 by former employees of Rovio, the developer of Angry Birds and White Sheep, the award-winning digital agency. We make games with a "Fun First" philosophy!</t>
  </si>
  <si>
    <t>Matti Kallonen, CEO &amp; Developer, ex-White Sheep
Aleksi Räisänen, Designer, ex-Rovio, ex-White Sheep
Ville Heijari, GM, ex-Rovio, ex-Vungle, ex-PlayHaven</t>
  </si>
  <si>
    <t>Zombie Catchers is an action adventure game in a world riddled by a zombie invasion! The genre-mashing game combines action &amp; arcade gameplay with resource management &amp; building. 4,2M downloads to date.</t>
  </si>
  <si>
    <t>The global mobile gaming audience.</t>
  </si>
  <si>
    <t>We're competing in a very saturated mobile gaming market, by creating unique products for a defined audience.</t>
  </si>
  <si>
    <t>1st game launched 12 months ago.</t>
  </si>
  <si>
    <t>+100%</t>
  </si>
  <si>
    <t>Heart2Save</t>
  </si>
  <si>
    <t>http://www.heart2save.com</t>
  </si>
  <si>
    <t>Heart2Save is a medical technology company focusing on monitoring cardiac health</t>
  </si>
  <si>
    <t>Heart2Save provides an easy-to-use medical device and service model for consumers who have increased risk of heart diseases. The product enables you to use your smart phone in daily monitoring of cardiac arrhythmias or in emergency it can save the life of your family member.</t>
  </si>
  <si>
    <t>Helena Jäntti, Deputy Chief Physician (COB/Founder); Mika Tarvainen, Adj. Prof, Medical Physics (CEO/Founder); Ira Stening, Business Development Pro (CBDO); Sakari Syväoja, Deputy Chief Physician (Partner); Jukka Lipponen, PhD, Medical Physics (Partner); Maija Laukkanen &amp; Anssi Lehikoinen (Advisors)</t>
  </si>
  <si>
    <t>Heart2Save is a medical device, which enables you to use your smart phone in monitoring wellbeing, identifying hidden cardiac arrhythmias or in emergency to detect cardiac arrest. The product can prevent a significant amount of strokes and can be a life saver in the case of sudden cardiac arrest.</t>
  </si>
  <si>
    <t>In EU there are 750 000 strokes and 250 000 cardiac arrests every year, and 25% of population have increased risk for severe cardiac events. About 30% of strokes are caused by hidden arrhythmia, thus significant amount of strokes can be prevented by using the product.</t>
  </si>
  <si>
    <t>For identifying hidden arrhythmia there are 2 competing solutions in USA, none in EU. Heart2Save will provide the user a full service for arrhythmia monitoring.  The solution for cardiac arrest detection and for the related service model for speeding-up the availability of emergency care is unique.</t>
  </si>
  <si>
    <t>Not applicable (the company was founded in August 2015)</t>
  </si>
  <si>
    <t>CitizenLab</t>
  </si>
  <si>
    <t>http://citizenlab.co</t>
  </si>
  <si>
    <t>Brussels</t>
  </si>
  <si>
    <t>Enterprise software
Social entrepreneurship &amp; Impact</t>
  </si>
  <si>
    <t>A civic engagement platform on which citizens co-create their city.</t>
  </si>
  <si>
    <t>By 2050, 70% of the world population will live in cities - time to unlock that powerhouse of creativity. CitizenLab allows cities to tap into the collective intelligence of its citizens with its citizensourcing software. Citizens post ideas, brainstorm and vote for their preferred solutions.</t>
  </si>
  <si>
    <t>Wietse &amp; Aline are a complimentary founding team (resp. biz and dev background &amp; biz and design background) that has proven track a.o. by winning Belgium's biggest entrepreneurial competition Battle of Talents. Both founders are passionate about leveraging technology to democratise and decentralise.</t>
  </si>
  <si>
    <t>A civic engagement platform that stands out by its citizen-centric design. We work with clean cards and an intuitive user interface on both desktop and mobile. Next to that, we make use of gamification in order to incentivise the citizens and drive maximum user engagement.</t>
  </si>
  <si>
    <t>The smart governance market was estimated at 1.75 billion EUR in 2015 and grows at a 12.5% CAGR up to 3.15 billion by 2020. CitizenLab focuses on the 950 mid- to large-sized European cities (+50k inhabitants), which makes the actual addressable market worth 80,75 mio EUR.</t>
  </si>
  <si>
    <t>Granicus and mySidewalk (both civic engagement platforms adopted in resp. Austin and SF) are our most direct competitors, but only active in the United States. Accela is the biggest US government software provider. The European landscape is not crowded yet; but many are entering (such as Fluicity).</t>
  </si>
  <si>
    <t>Started beginning July, launched beta end of August. Since then: 150+ qualified leads, media coverage by Springwise (http://www.springwise.com/civic-engagement-platform-brings-town-meeting-online/) and currently closing the deal with Rio de Janeiro and King Abdullah Economic City.</t>
  </si>
  <si>
    <t>Short run: finishing iOS app and 3 paying cities by the end of the year. Credibility is key in B2G market. On one hand, we'll invest heavily in sales - esp. smart city conferences. PR as another credibility building channel. On the other hand, partnerships with corporates and smart city networks.</t>
  </si>
  <si>
    <t>DCT Engineering</t>
  </si>
  <si>
    <t>http://choimideum.dothome.co.kr/</t>
  </si>
  <si>
    <t>SUWON</t>
  </si>
  <si>
    <t>Development of automation system in building and civil engineering</t>
  </si>
  <si>
    <t>we give building design automation system to engineers in Tekla Structures, one of the famous BIM SW. Especially,auto-rebar creation tool and auto-drawing edit to tool in RC structures is our MVP of the products because engineers need time in the previous interviews.</t>
  </si>
  <si>
    <t>Founder have a experience in a structure design and development for 16 years after graduating MA and carried out BIM project with Samsung and Posco engineering over the past 3 years. Key team members are 3. They have a deveopment experience in the design automation system over 10 years.</t>
  </si>
  <si>
    <t>Our Product is Tekla structers add-on program in the RC structures. SmartRebar helps engineers to create rebar automatically. SmarDrawing replaces human editing after users set the ruleset. Features of our product are apply for informal shape,easy project management,user freindly UI,support revision</t>
  </si>
  <si>
    <t>Our product is Tekla stuctures add-on program. Tekla structures are distributed throughout the world. Europe accounts for 65 % of total customers.especially 3 countries(finland,Sweden,Norway) have potential target because they have already BIM system. we want to meet contact point in these countries</t>
  </si>
  <si>
    <t>Most Tekla add-on programs are In-house programs and there is a few competitors. Competitive advantage of our company is BIM project experience with Korea Companies(Samsung,Hundai,Posco etc) over the past 3 years and automation development for 16 years.</t>
  </si>
  <si>
    <t>After establishing company in june, we took government grants($40,000) and venture certification through technical inspection. Now we moved into the BI center. Team members became 4 who have ex-cooworkers. Currently we are preparing for VC and angels</t>
  </si>
  <si>
    <t>We are going to release korea version to get users feedback. After we meet korea users and support multi language, we are going to release internation verion along with opening web-page</t>
  </si>
  <si>
    <t>Welov3</t>
  </si>
  <si>
    <t>http://www.welov3.com</t>
  </si>
  <si>
    <t>Wilmington</t>
  </si>
  <si>
    <t>Bitcoin &amp; cryptocurrencies
Social media</t>
  </si>
  <si>
    <t>Digital Life in Digital Marketing for Digital Results</t>
  </si>
  <si>
    <t>Welov3 is a Digital Marketing Agency focused on partnership. No company is an island and we base the build of success on b2b relationship that have the final goal of customer success, from single professionals to enterprise entities. Our projects are focused on delivering simple and direct UX.</t>
  </si>
  <si>
    <t>Alessandro Specchio: Entrepreneur and Marketing Specialist with over 5 year of experience in public relations and brand development 
Davide Usai: Technology geek and problem solving specialist with over 5 years of experience in concept and brand development</t>
  </si>
  <si>
    <t>We provide business networking and solutions connecting individuals from the most different background, building team work and providing one-on-one personalized solutions</t>
  </si>
  <si>
    <t>From business startup in need of visibility and customer base to developed brands in need of restructuring</t>
  </si>
  <si>
    <t>There is a lot of competition in the industry. Our Advantage is the focus we have on a specific development as we treat each individual or project as unique that needs unique strategy and unique development</t>
  </si>
  <si>
    <t>In the past year, we grew our team from 2 founders into a 5 very cohesive specialist. We believe in formation and we are growing our professionals from the very basis to build a team that is attached to the company and love his role into the company growth</t>
  </si>
  <si>
    <t>We are looking to implement our partners base, expand in the Russian market and train at least 5 more marketing specialists</t>
  </si>
  <si>
    <t>Seneqo</t>
  </si>
  <si>
    <t>http://www.4g-service.fi</t>
  </si>
  <si>
    <t>Seneqo provides real-time environmental measuring and optimization.</t>
  </si>
  <si>
    <t>Seneqo is specialized in IoT and sensor network technologies. Our mission is to help companies to monitor and improve their environmental efficiency with our patented system, which collects data through third party sensors and mobile devices and gives recommendations for better efficiency.</t>
  </si>
  <si>
    <t>Kari Pentti CEO, Jani Järvinen CTO, Pekka Uusitupa Industrial Internet, Eemil Lagerspetz Data Analysis, Sasu Tarkoma Pantents, Janne Soininen Business Development</t>
  </si>
  <si>
    <t>Our patented environmental measuring system collects data through third party sensors and mobile devices and gives recommendations for better efficiency. We operate our measuring system through the IoT hub platform in order to connect data from various sources and share it with relevant parties.</t>
  </si>
  <si>
    <t>We operate in the global clean tech market. It's estimated that the global cleantech market is worth 4,4 trillion EUR in 2025. We also believe that legislation and international climate policies will create more market for environmental measuring and optimization in real time.</t>
  </si>
  <si>
    <t>There are many energy efficiency providers in the market. However, many of them do consultancy, which means that they make one-time improvements for the customer. We do real time optimization. Also, we have top knowledge from data analytics and IoT, which makes our product smarter and more advanced.</t>
  </si>
  <si>
    <t>We are ambitious with our growth plans. Our team has grown by 5 new members. We have just gone through fusion of two start-ups (former 4G-Service and Seneqo). We have got 3 major client deals and more are coming up. We got our first offer from Venture Capitalist to support our growth.</t>
  </si>
  <si>
    <t>Seneqo will take capital investments in order to make the growth happen. Our plan is to recruit 20 new employees during 2016. We are also expecting growth in revenue; our estimation for next year is EUR 1,2M. We will start the internationalization as we have our concept and partners ready for China</t>
  </si>
  <si>
    <t>Playvation Ltd.</t>
  </si>
  <si>
    <t>http://www.moominls.com</t>
  </si>
  <si>
    <t>We offer a playful early language learning service for children globally.</t>
  </si>
  <si>
    <t>Playvation offers a playful eSolution for early language learning called Moomin Language School. Our pedagogical solution is a flexible combination of individual learning games, digital monitoring tools and playful lessons for social learning based on Finnish pedagogy and methods.</t>
  </si>
  <si>
    <t>Anu Guttorm (CEO, 10 years in digital language training business), Lenni Koivisto (Sales Director, 15 years international sales and marketing), Juha Telkkinen (Business Development, 30 years), Samuli Rantala (Business Advisor), Jeanette Wasström (Head of Producation)</t>
  </si>
  <si>
    <t>Moomin Language School is a language learning service for kindergartens, schools and training centers globally. Service combines individual learning games based on a Finnish curriculum, online tools for teachers and parents to follow the progress of children and playful lessons for group learning.</t>
  </si>
  <si>
    <t>In Shanghai parents are willing to invest $3,000 on children's English training yearly. This is usually stressful after school training. In China 167,000 kindergartens of which 115,000 are private. In Japan 13,043 kindergartens of which 8,177 (62%) are private. What if we could take 1% market share?</t>
  </si>
  <si>
    <t>Our competitors are traditional after school training (usually very stressful after a long day) and apps (pedagogical basis weak). Our advantages: Finnish methods, high quality pedagogy, individual learning games targeted for small children, tools for parents and teachers, exclusive Moomin license.</t>
  </si>
  <si>
    <t>We started a year ago. In 4 months we built a MVP. Last spring we piloted the service in Finland and in China. Now we have paying customers in Finland from both the public and private sectors. We founded the company only in October 2015.</t>
  </si>
  <si>
    <t>We are currently strengthening our team and starting the next development round. We are focusing on sales in Finland and entering the market in Hong Kong, Shanghai and Malaysia in the next 18 months.</t>
  </si>
  <si>
    <t>Watchbox</t>
  </si>
  <si>
    <t>http://watchboxapp.com</t>
  </si>
  <si>
    <t>Watchbox makes it easier to share and enjoy photos and videos with your groups</t>
  </si>
  <si>
    <t>We are currently partnering up with big media companies to develop a player capable of delivering photos and short videos from people using the mobile application Watchbox. To date more than 5 million impressions have been delivered and we are excited to keep developing the system.</t>
  </si>
  <si>
    <t>The Watchbox team consists of 4 founders who’ve been working closely for the past 3 years. We are a highly skilled and dedicated team and have already raised $550.000 in the past 2 years but need a little boost to get Watchbox to a sustainable level.</t>
  </si>
  <si>
    <t>Watchbox consists of an iOS app, Android app and a viewable desktop browser player. The Watchbox platform has already been launched and initial data shows that there is a desperate need for a product like this on the market.</t>
  </si>
  <si>
    <t>We will be targeting small niche markets, such as schools and workplaces to test theories, and carry out tests. The results of these researches provides us with smarter approaches to marketing our product as we can measure at what point in market penetration organic growth is sustainable.</t>
  </si>
  <si>
    <t>There is some competition in the market, but none with the same focus we have. The main rivals are Instagram and Snapchat. Others worth mentioning are Reddit, Twitter and WhatsApp.</t>
  </si>
  <si>
    <t>We soft launched the iOS version in Iceland the 22nd of April 2015. We have 14.4K new users, stickiness around 9,80%, daily active users are 360, daily session 1100, monthly active users are 1200. We are growing slow but steadily.</t>
  </si>
  <si>
    <t>We aim to launch the Android version in the beginning of November 2015. Alongside the launch we will target a few new niche markets and expect to see an increase in growth. We are aiming to have 5000 daily active users by the end of 2015.</t>
  </si>
  <si>
    <t>Huimio</t>
  </si>
  <si>
    <t>http://huimio.com</t>
  </si>
  <si>
    <t>Huimio transforms repetitive everyday chores into elevating experiences.</t>
  </si>
  <si>
    <t>Huimio was founded in 2012. Huimio is based in Helsinki, Finland. Huimio aims to transform the drudgery and grind into elevating experiences through gamification and quantification.</t>
  </si>
  <si>
    <t>Ville Lavonius, CEO/CPO/developer - product manager of MeeGo developer offering, architect/product manager of FlexiPlatform. 
Veli Kaksonen, COB/CTO/developer - program manager of MeeGo developer offering, technology manager at Movial.</t>
  </si>
  <si>
    <t>Tunemio is an innovative tool for music hobbyists to record themselves (using full stack of audio effects), and quantify practicing and achievements. It provides insight into what have I done, and how do I sound and what did I do last Thursday? Tunemio is available for OS X and iOS.</t>
  </si>
  <si>
    <t>The addressable market of Tunemio consists of all the music hobbyists in the world, tens of millions, spread across the nations, instruments, genres and skill levels. Tunemio is useful for all of them, since it provides tools to monitor how much and with what kind of results the practicing  brings.</t>
  </si>
  <si>
    <t>Tunemio covers the long lonely stretch between learning to play and needing to record. Its unique focus on utilizing any songs as backing tracks enables the users to practice exactly what they want, quite unlike the competition.</t>
  </si>
  <si>
    <t>Tunemio's iOS version has been downloaded &gt;10K times, the OS X version has been downloaded &gt;15k times.</t>
  </si>
  <si>
    <t>Pivot the application towards a more educational direction.</t>
  </si>
  <si>
    <t>Enevo</t>
  </si>
  <si>
    <t>http://enevo.com</t>
  </si>
  <si>
    <t>Enevo optimizes waste and recycling logistics using smart sensors and big data</t>
  </si>
  <si>
    <t>We optimize waste collection operations for cities and private waste management companies using our fully automated SaaS based operations management solution. It uses trend data from fill-level sensors in waste containers and creates optimized collection plans automatically.</t>
  </si>
  <si>
    <t>Enevo was founded by  Fredrik Kekäläinen (CEO) and Johan Engström who have built and exited several successful startups. The  core management is a seasoned mix of leadership with global growth experience in tech, telco and smart cities: Charbel Aoun (CSO), Pirkka Palomäki (CTO), Mika Uusitalo (CFO).</t>
  </si>
  <si>
    <t>Our service is the first end-to-end solution that automates the whole planning and operations of waste and recycling logistics. The key components of our service is self-learning routing engine that adapts to day-to-day changes in demand. Our customers greatly cut costs yet providing better service.</t>
  </si>
  <si>
    <t>Municipal and private waste management and recycling companies. The global turnover of the waste business is around 1 trillion euros annually. Roughly 50% of the annual turnover is pure logistics where Enevos solution provides significant efficiency and cost savings.</t>
  </si>
  <si>
    <t>There are a few competitors on the market (e.g. Smartbin, Compology) that are mostly focusing on shipping sensors and traditional fleet management companies such as AMCS Group, GMT and Routeware that are supplying back-office systems for basic routing, billing, CRM and work force management.</t>
  </si>
  <si>
    <t>Our business model is purely subscription based with multiyear agreements. Our MRR (Monthly Recurring Revenue) growth is averaging between 20-30% month-to-month. Customers in various stages in more than 35 countries. 20+ city councils for example in the UK are using our system.</t>
  </si>
  <si>
    <t>We aim to grow at same month-to-month MRR growth rate in the coming 12-18 months and are aiming at 50-70% gross margin and profitability by mid 2017 and with contract value at 100+ million EUR.</t>
  </si>
  <si>
    <t>Soundtrap</t>
  </si>
  <si>
    <t>http://www.soundtrap.com</t>
  </si>
  <si>
    <t>Soundtrap - Make Music Online. Together, on Any Device!</t>
  </si>
  <si>
    <t>Soundtrap AB, the company behind the innovative music service Soundtrap®, a revolutionary new, user-friendly platform for amateur musicians, podcasters and schools to create music and podcasts together on any devices. Everything is stored in the cloud and accessible directly in a browser.</t>
  </si>
  <si>
    <t>Björn Melinder CTO. Programmer and musician. Initial team (CTO) on Ongame (acquired by Bwin for 5 BSEK). 
Per Emanuelsson CEO. Programmer, musician and entrepreneur. Project managed 100+ people projects in banking. 
Fredrik Posse. SSE. Co-founded music production company with billboard #1 hits.</t>
  </si>
  <si>
    <t>Soundtrap® is a revolutionary new, user-friendly platform for amateur musicians, podcasters and schools to create music and podcasts together on any devices. Everything is stored in the cloud and accessible directly in a browser. It's like Google Docs but for audio creations.</t>
  </si>
  <si>
    <t>Soundtrap is for the market for musicians, podcasters and K12 schools. 1/3 of the americans over 15 years describes themselves as amateur musicians. There are 113 M elementary students in only EU and the US together. We work great on Chromebook which has gone from 1% to 39% US market share in K12.</t>
  </si>
  <si>
    <t>Garageband which is an apple product targets the same market as Soundtrap (amateur musicians and schools). However, Garageband only work on Apple products, is not could based and is not collaborative in the same way as Soundtrap.</t>
  </si>
  <si>
    <t>We have gone from 15 000 users to 200 000 users in the last 12 months (20 000 - 200 000 during 2015) in the Consumer product. Over 7000 students in just 12 weeks since release of beta version of Soundtrap for Education.</t>
  </si>
  <si>
    <t>We are currently growing virally using no marketing cost and expect to be 1.3 M users in the end of 2016.</t>
  </si>
  <si>
    <t>Celkee Oy</t>
  </si>
  <si>
    <t>http://www.celkee.fi</t>
  </si>
  <si>
    <t>From hearing your customer to communicating and collaborating with customer.</t>
  </si>
  <si>
    <t>Customer loyalty saves your business, we help you save your customer's loyalty. CRMs measure only sales pipeline, satisfaction surveys aggravate customers and CX misses real collaboration. We can help revealing weak signals that endanger customer loyalty and advocacy.</t>
  </si>
  <si>
    <t>Founders:
Kimmo Vättö, M.Sc, Ph.L , 20 yrs Nokia
Tero Kyckling, BA, MBA,  15 yrs Nokia
Sami Lempinen, MA, 15 yrs Nokia
Juuso Kanner, M.Sc, 12 yrs Nokia
Key team members:
Kimmo Vättö
Tero Kyckling
Jarmo Koivusaari, M.Sc, MBA, Ph.D, 10 yrs Nokia</t>
  </si>
  <si>
    <t>Celkee Insight is a solution for transparent quantitative and qualitative collaborative feedback between a company and its customers.The focus is on real time analysis of trends in the most important success building blocks from the customer’s point of view.</t>
  </si>
  <si>
    <t>Total CRM market $23,2B in 2014, growth expected to continue. CRM mix trad CRM/social CRM/analytics 70/20/10 respectively. Insight's TAM is $6,96B (20%+10%) =&gt; SAM $5,57B (W-Europe/NA) and SOM $0,7B (SAP market share). Its growth is lagging that of MS and Salesforce who are leaders in Gartner MQ.</t>
  </si>
  <si>
    <t>Voice of Customer/Customer Experience Management solutions provide survey approach, we collaborative view. CRM solution providers; Social CRM solution providers like Salesforce, OptifyNow, Sage CRM, Nimble, Conversocial; CEM/VoC solution providers like Kana, Avaya, SynGro, Clarabridge, ForeSee.</t>
  </si>
  <si>
    <t>Insight solution sales increase 30%
Current customer account 30, up 10%.</t>
  </si>
  <si>
    <t>Sales target to reach 500-700k euros. SAP integration and channel partners in key role. Increase market and sales opportunities for SME markets to support brand recognition and coverage.  Focus on big name customers that bring in bigger revenues and provide credibility.</t>
  </si>
  <si>
    <t>Meizi Games Ltd.</t>
  </si>
  <si>
    <t>http://www.meizi.fi</t>
  </si>
  <si>
    <t>Mobile games</t>
  </si>
  <si>
    <t>Oulu based game developer studio focusing on mobile games. Highly talented team of 10 professionals. 4 games released and 2 more to be released soon.</t>
  </si>
  <si>
    <t>Sami Koski, before meizi games 10 years of exp. as a nokia product manager
Niko Koski, lead developer. Back-end wizard.
Marko Sellman, AD. Former Alpakka media founder and one of the best graphic artists atm.
Juha Kilpala, CTO. Unity lecturer, Microsoft partner etc.</t>
  </si>
  <si>
    <t>Developer Freak Circus racing for Jumbon Ltd.
Built for speed mobile game out soon which is a 2D pixel art retro racing game. Highly social experience with unique features. Lots of intrest already around the globe. This game will rock the markets soon!</t>
  </si>
  <si>
    <t>Global market. Upcoming game already tested at various markets and its appealing to many different markets, like Japan.</t>
  </si>
  <si>
    <t>High quality games for all types of mobiles &amp; tablets</t>
  </si>
  <si>
    <t>First fiscal year done with 39k profit. Aim is to 10x the profit this fiscal year.</t>
  </si>
  <si>
    <t>More experience what kind of games in needed and what it takes to make it.
Next bigger title out soon and plenty of interested publishers. With this game we start our journey to success.</t>
  </si>
  <si>
    <t>Cloudjet Solutions</t>
  </si>
  <si>
    <t>http://www.cloudjetsolutions.com/products/cloudjet-kpi.html</t>
  </si>
  <si>
    <t>Ho Chi Minh</t>
  </si>
  <si>
    <t>Cloudjet provides KPI app to help company keep the best people &amp; perform better</t>
  </si>
  <si>
    <t>High-performing People are the most important asset for any companies. The ability to keep the best and keep them perform at their peaks is critical. Cloudjet KPI makes it easiest &amp; simplest to manage performance &amp; retain employee with data-driven decisions.</t>
  </si>
  <si>
    <t>CEO - Founder: Le Viet Hong - I have started 2 companies before: (1) http://kyna.vn now becomes the biggest online learning platform in Vietnam with more than 80.000 paid students (2) http://itracker.vn - itracker provide online media research app that have global clients, including: Google, Dentsu</t>
  </si>
  <si>
    <t>Cloudjet KPI  helps Enterprises to measure, manage, and optimize their overall performance and individual department/employee performance. We  make it extremely simple and fast to set-up goals and KPI, in other words, we make a very complex process become very simple one that no other product can do</t>
  </si>
  <si>
    <t>There are 300,000 SMBs in Vietnam and around 1,800,000 SMBs in SEA. Managing performance is one of the toughest part for every managers in those enterprise. We are charging around 500 USD - 50.000 USD/year per enterprises (avg. ~ 5000$), so our Total Addressable Market can reach from 250 mil. /year</t>
  </si>
  <si>
    <t>We have 2 kind of competitors:1. Traditional consulting companies: these are companies that provide services to company to set-up strategies, objectives, KPIs . 2. Big multi-billions dollar companies  from US and EUROPE, including WORKDAY, PEOPLESOFT, SUCCESS FACTORS, SAP, ORACLE, WORK.COM</t>
  </si>
  <si>
    <t>We are getting profitable and growth 10-20%/month . Our cost is around 5000$ per month .
We beated other traditional enterprise software like SAP &amp; ORACLE for different customers. 
We have customer from around Asia and will be around world.</t>
  </si>
  <si>
    <t>2013: finished MVP, 12k $ revenue. 2014: growth increase of 500% in revenue, reaching 60k $ revenue
In end of 2016, we aim to growth 300-500% revenue and keep that speed for next 5-10 years.</t>
  </si>
  <si>
    <t>gälliwashere Oy</t>
  </si>
  <si>
    <t>http://www.galliwashere.com</t>
  </si>
  <si>
    <t>Enterprise software
Gaming</t>
  </si>
  <si>
    <t>We will be the world’s biggest consulting company without any consultants.</t>
  </si>
  <si>
    <t>We provide organisational development games for one trillion market for empowering agile teams and leaders. We bring lean in every aspect of business thinking. Our structured, 0,5-4h games spark meaningful dialogue between participants. Output of the game will be prioritized to-do list for players.</t>
  </si>
  <si>
    <t>Topaasia Board : 4h boardgame for management teams and key personnel. Remarkable customer satisfaction and traction, e.g. our clients are Nordic Business Forum (hosting speakers like Guy Kawasaki, John C. Maxwell).
Topaasia Cards, 30-60min scalable &amp; lean card games for marketing and sales teams.</t>
  </si>
  <si>
    <t>Total addressable B2B market is one trillion $. Our target segment are both funded startups and companies over one million $ in turnover. This segment is looking for fast, efficient and participatory solutions to their problems: analysis of current state, prioritization and strategy implementation</t>
  </si>
  <si>
    <t>Our competitors are traditional consulting companies offering workshops and alike. The problem is most concepts do not offer clear output. We will offer automatized service consultation (SAAS) through our games.</t>
  </si>
  <si>
    <t>Founded in Dec 2014, our startup has grown organically to 50 k € turnover through two MVP-services. Both Topaasia Board and Topaasia Cards have been iterated to their 3rd generation. KPIs for validating market traction:  game session feedback: time/effeciency = 4.4/5.0, cold calling success 60 %..</t>
  </si>
  <si>
    <t>Reached the first milestone: successfully growth to 50K € turnover (organically), validated Topaasia Board-service. Discovered more scalable Topaasia Cards for target market. Second milestone: validate Topaasia Cards and create go-to-market entry. Estimated turnover one million € after 12 months.</t>
  </si>
  <si>
    <t>lifelife</t>
  </si>
  <si>
    <t>http://lifelife.io</t>
  </si>
  <si>
    <t>lifelife is a rental management tool for landlords</t>
  </si>
  <si>
    <t>Lifelife is a rental management tool for landlords. Lifelife minimizes tenant turnover costs and efficiently manages the whole rental lifecycle.</t>
  </si>
  <si>
    <t>Martti Mela, CEO &amp; Co-Founder
Lauri Kainulainen, CTO &amp; Co-Founder</t>
  </si>
  <si>
    <t>Lifelife manages the residential rental life cycle. Our service minimizes tenant turnover costs and provides notifications, monitoring and reporting for the property owner.</t>
  </si>
  <si>
    <t>The total addressable market in residential rental management in Europe and US is 24b€. The smaller property management companies lack the resources to provide optimized management. Currently property owners pay 20€-40€ per month for the management of a rental unit.</t>
  </si>
  <si>
    <t>There are a couple of technology companies providing similar services as what we are building, including Rentify.co.uk and Cozy.co. Our focus is in serving institutional landlords. We already have a property fund with 3000 apartments as our customer in Berlin.</t>
  </si>
  <si>
    <t>We rented out 1 apartment in April, three in the summer and three in September.
- We charge 250€/rental
- photographer fee ~56€, a viewing ~26€, 4 viewings
- total direct costs 160€
- gross profit 90€
Our renting out process has accelerated to 2 weeks on average.</t>
  </si>
  <si>
    <t>- Direct sales to institutional landlords
- Expand to 10 major cities in Germany + Netherlands and Nordics
- Rental monitoring and notifications with monthly subscription
Unit Metrics
- fee 350€/apartment
- total direct costs 174€ (inc. listings fee)
- profit 176€
+ 10€ for monthly monitoring</t>
  </si>
  <si>
    <t>SkenarioLabs</t>
  </si>
  <si>
    <t>http://skenarios.com</t>
  </si>
  <si>
    <t>Analytics, big data &amp; AI
Cleantech</t>
  </si>
  <si>
    <t>Making the sustainability of urban structure everybody's business</t>
  </si>
  <si>
    <t>There is a lack of expertise to produce and understand the relevant data to make sustainable and smart decisions for urban structure globally.  We have figured out how much money and environment one could save with the right data produced and utilized in a lean way in the development of cities.</t>
  </si>
  <si>
    <t>Topi Tiihonen, CEO -  Seasoned engineer/app. developer with an urge for sustainability; Timo Tolvanen, CSO - Energy, building technology and economics specialist ; Hannu Nikupeteri, CTO - An experienced end to end web developer. We are all Masters Of Science.</t>
  </si>
  <si>
    <t>Skenarios is like a real life SimCity with a sustainability-hack. So it’s a web service with a visual interface and it exploits open data and algorithms to optimize energy, climate effects and cost-efficiency of cities and other urban areas. Skenarios is globally applicable.</t>
  </si>
  <si>
    <t>Marketwise there are many industries we touch–architectural and engineering services, cleantech, energy-efficiency consultancy, software for urban planning. First niches we go for are data analytics for urban planning and data analytics for cleantech of which the market size is over 10 billion €.</t>
  </si>
  <si>
    <t>Closest competitors all require expertise in using their products. For what one once needed an experts, CAD, GIS, GIS-plugins (ESRI), Excel, expertise and lots of time and money, can now be done with one intuitive Facebook-grade SaaS, with any background, in minutes.</t>
  </si>
  <si>
    <t>We're in prototype phase and started our beta-project in support with first paying user.As were in the development phase, our key metrics are customer acquisition and the amount of users/betaprojects supporting our development and strategy and simultaneously decreasing our need for outside funding.</t>
  </si>
  <si>
    <t>Our strategy is to acquire notable reference customers and projects, as we already have, with whose support we develop our SaaS for launch (q2/2016). With these reference customers and projects and with our contact network we intent start scaling. Launch and 50 notable users in the next 18 months.</t>
  </si>
  <si>
    <t>Wipe AS</t>
  </si>
  <si>
    <t>http://www.wipe.no</t>
  </si>
  <si>
    <t>Wipe delivers safe home cleaning within 24hours, order online in 60 seconds.</t>
  </si>
  <si>
    <t>Wipe is a new concept on home cleaning, we are taking the home cleaning business online, and at the same time organize the market, We believe we can change the home-cleaning industry forever,with our eagerness to take data-driven decicions,and implement tech and data in how we run our business.</t>
  </si>
  <si>
    <t>Erik Dalland is CEO and co-founder together with Dennis Stokseth, we are the management team. Erik's key strengths are strategic mng and sales. Dennis has wide exp. as PM. Our advisors and investors are two of the founders of Adams Matkasse, Momentum Partners and one of the founders of Leaddesk.</t>
  </si>
  <si>
    <t>Wipes value prop:*Easyness: order online within 60sec. Handle subscription on your phone.*On-demand: deliver within 24h*Safety: insured up to 10 mill. NOK*Professional: We only select and train experienced cleaners. In addition we follow them up to ensure high quality.</t>
  </si>
  <si>
    <t>In Norway: 2,4 million houses, estimated 10 % use home cleaning today, we want to expand this market, its estimated to 400 million euro. 
Global market: Estimated 400 billion EUR opportunity in total.</t>
  </si>
  <si>
    <t>Normal cleaning companies, and illicit work.The platform managing the demand and the capacity will have IPR value. Patents are not in sight, but own IPR will give comp.adv. Also, our company´s flexible service give comp.adv,Wipe deliver within 24 hours, you choose frequency,24 hour canc. policy.</t>
  </si>
  <si>
    <t>Launched on 1st october. To early to state Churn-rate, CPA and LTV, but our underlying numbers (KPIs) from the first month of business, shows us that are on the right track</t>
  </si>
  <si>
    <t>Our BM on how to gain market access, and to do so quickly is based on both online and offline marketing.
Within 18m we expect 3,5 million euro revenue.</t>
  </si>
  <si>
    <t>Small Teaser</t>
  </si>
  <si>
    <t>http://smallteaser.com</t>
  </si>
  <si>
    <t>Digital Publishing Platform: build-in ad server &amp; innovative publishing workflow</t>
  </si>
  <si>
    <t>Small Teaser is an internet platform that gives everyone the opportunity to publish a digital magazine, news site or blog. We combine an innovative publishing workflow with a revolutionary monetisation model so publishers can earn through advertising, turning their passion into their profession!</t>
  </si>
  <si>
    <t>Twins - complementary:
Stijn Janssens: Highly skilled software architect with a wealth of practical experience in designing, implementing and integrating web applications. 
Ruth Janssens: Over 10 years of Sales &amp; Marketing expertise in a B2B environment.</t>
  </si>
  <si>
    <t>-Individual Publisher: Bloggers, Groups of publishers who wants to work efficient together &amp; share the incom
-Community: Associations looking to engage digitally with their community
-Corporate: SME’s with needs for a news-site &amp; Existing print publishers wanting a profitable online presence</t>
  </si>
  <si>
    <t>Competitors: Magazine CMS, Blogging platform, Ad serving software, Page-turning software
Unique Solution: free + innovative  monetization model: Our commission-based advertising model allows publishers to earn cash for editorial content and share these earnings with writers, photographers,...</t>
  </si>
  <si>
    <t>Being developed in close collaboration with our first customer, allowed us to focus on the market needs. Our first customer has published over 300 articles, reaches around 2.000 unique readers every day, has 40.000 fans on facebook and generates an amount in monthly recurring advertising sales.</t>
  </si>
  <si>
    <t>- half of november: 2nd batch of beta version publishers 
- end of the year: software open for worldwide publishers - not anymore on request
- begin 2016: start global advertising sales on keywords</t>
  </si>
  <si>
    <t>Tellybean Ltd</t>
  </si>
  <si>
    <t>http://www.tellybean.com</t>
  </si>
  <si>
    <t>Communications &amp; media
Social media</t>
  </si>
  <si>
    <t>Tellybean - the leading solution for video calling on TV.</t>
  </si>
  <si>
    <t>Tellybean provides an easy video calling application for Android TV devices, both Smart TVs and set-top boxes. To support calls to and from the TV, Tellybean also has a web-app on www.tellybean.com and will release mobile apps for Android and iOS in the future.</t>
  </si>
  <si>
    <t>Cami Hongell, CEO &amp; Co-Founder, ex-banker, then Angel Investor, no startup CEO
Damien Higgins, Co-Founder, Nokia background: first networks, then phones and last service GTM
Jakob Skand, Co-Founder, strong operational background as CEO of a service firm</t>
  </si>
  <si>
    <t>An easy to use video calling app for Android TV devices - currently Tellybean is the only video calling service for Android TV. Channel partners include Smart TV and set-top box manufacturers and operators. Supporting components are our own back-end in AWS, a WebRTC web-app and soon mobile apps</t>
  </si>
  <si>
    <t>Smart TVs made by Sony, Philips, Sharp, Hisense and a few other manufacturers =&gt; addressable volume ca 30 million TVs p.a.
Operator boxes mainly in Europe =&gt; addressable volume ca 5m p.a.
Set-top boxes by Nvidia, Razer and Amazon (Fire TV) =&gt; addressable volume &lt;5m boxes p.a.</t>
  </si>
  <si>
    <t>Currently there is no competition on Android TV, but indirect competition is Skype, Hangouts et. al on laptops and tablets. However, video calling on the big screen is a completely different experience. Google's different tech teams and the main chipset providers confirm that we are leading the pack</t>
  </si>
  <si>
    <t>The first compatible device, the Nvidia Shield has just launched and e are now getting our first users,</t>
  </si>
  <si>
    <t>We see growth coming in 2016 as new devices come to market. Target is to hit 0.5m users in the next 18 months</t>
  </si>
  <si>
    <t>iDTEQ</t>
  </si>
  <si>
    <t>http://www.idteq.com</t>
  </si>
  <si>
    <t>Asker</t>
  </si>
  <si>
    <t>Develop unique technology, and manufacturing products for Security market.</t>
  </si>
  <si>
    <t>IDTEQ provides a leading technology for secure and reliable alarm detection in remote and noisy environments. The IDTEQ incident detection technology samples and analyses sound. The Technology may be used in most all Security segments both at fixed premises and movable objects integrated to IoT.</t>
  </si>
  <si>
    <t>Tor Sønsterød (founder), entrepreneur, worked with sound based alarm-systems since 1998 and is behind 3 patents registered to the Company
Petter Taugbøl: an MBA and B.eng. He has 19 years of experience within business development from the telecom and banking industries (strategic and operational).</t>
  </si>
  <si>
    <t>One of our products are for the road transport and how to fight criminal activities in the sector. iDTEQ has the technology to better protect the personnel, trucks/goods. Conventional alarm systems are not made to handle the specific treats of fuel theft or cargo theft. iDTEQ solves the challenge.</t>
  </si>
  <si>
    <t>Our addressable market is the Security market. The growth of the industry is stabile and the opportunity for new technology, solving problems, are there. As an example and why we focus on road transportation segment; on yearly basis, the costs related to Cargo theft exceeds € 8 billion in Europe.</t>
  </si>
  <si>
    <t>Competitors: Truck secure, Security by design, Verizon fleet management, TrailerMatics.
iDTEQ has a unique technology; recognition of sound patterns. The technology, combined with other sensors, provides comprehensive information to a Central which provide selected information to any receiver, IoT.</t>
  </si>
  <si>
    <t>The company is in a start-up phase and have not had significant sale during 2015. The focus has been on optimization of the product, remove any flaws, improvements and make it ready for heavy market launch. This is now completed and the company need funding for Go to Market.</t>
  </si>
  <si>
    <t>We will work particularly against the transport industry. The strategy is, together with partners, run field tests and approach new partners and distributors throughout Europe. Approach manufacturers of Trucks, approach carriers, truck owners and transportation associations for push and pull.</t>
  </si>
  <si>
    <t>Tapin feedback</t>
  </si>
  <si>
    <t>http://tapin.fi</t>
  </si>
  <si>
    <t>Tapin feedback offers the only true omnichannel customer experience measurement.</t>
  </si>
  <si>
    <t>Tapin helps shops worldwide to offer better customer experience (CX) in every relevant channel with innovative measuring tools and kick ass user experience. Tapin also partners with the leading POS system providers to link purchase transactions to feedback inquiries, product replacements etc.</t>
  </si>
  <si>
    <t>Founders: Jaakko Männistö - Multiple years of experience in leading small and growth companies as CEO, Joonatan Voltti - Strong Experience in leading a sales team of 30 people, Joonas Hamunen - Built core software systems for several companies Advisors: Antti Seppälä, Tero Ylönen, Harri Myllylä</t>
  </si>
  <si>
    <t>We provide easy to use and UX focused solution to omni channel customer experience measurement. Our customer is able to measure all their digital channel where they interact with their customers with one web application. The survey is distributed to all the channels automatically and UX optimized.</t>
  </si>
  <si>
    <t>Especially retail also faces the problem of fragmented channels so we are able to link our whole system with their business as well as use the POS system provider as sales channels. This provides us a clear strategic advantage with our biggest target market, retail.</t>
  </si>
  <si>
    <t>There are a lot of competitors on the area of general feedback collected multiple ways. The integration and more accurate customer feedback and Business intelligent services based on that there is no other company on the market in Europe. Main view is that the competition is</t>
  </si>
  <si>
    <t>Growth during the last 12 months has been fast. The growth rate has been almost 10% monthly and now we are more than tripling our sales for this year as it is going to be more than 200k€.</t>
  </si>
  <si>
    <t>We are looking to continue the same growth rate and next year looking to run at least 0,5M in sales next year. At this point we would be looking also to expand our scope to international markets and find more customer potential.</t>
  </si>
  <si>
    <t>Paptic Ltd</t>
  </si>
  <si>
    <t>http://www.paptic.fi</t>
  </si>
  <si>
    <t>Manufacturing tech &amp; materials
Cleantech</t>
  </si>
  <si>
    <t>Paptic is a material technology start-up replacing plastic bags and packaging.</t>
  </si>
  <si>
    <t>Paptic replaces fossil-based plastics with renewable and cost efficient wood based material, PAPTIC. It answers the multi-billion need of global brand owners for sustainable materials and low-capex business model enables fast scale-up. Paptic Ltd has raised  &gt;1.1 M€ seed round private investments.</t>
  </si>
  <si>
    <t>Paptic has a solid industrially experienced founder team (Tuomas Mustonen, Esa Torniainen, Karita Kinnunen) who share a decade of collaboration. Team has wide set of competences from sales&amp;marketing to business development to R&amp;D and the support of experienced board of directors and senior advisors.</t>
  </si>
  <si>
    <t>PAPTIC is revolutionary material for sustainable carrier bags and packaging. Based on end-user and market driven development, it combines the unique set of recyclability and renewability of paper with the functionality of plastics. PAPTIC is patented and has a multitude of high volume applications.</t>
  </si>
  <si>
    <t>Paptic target is to reach in 2019 sales volume of 30 000 tons of material with value over 60 M€, replacing &gt;1.5 billion plastic bags. This represents 10% market share of carrier bags of European FMCG retailers. Growth of sustainable packaging materials in this segment is &gt;10% CAGR.</t>
  </si>
  <si>
    <t>Main competitors are bioplastics and paper. Compared to paper, Paptic is 50% less weight and 3x more sustainable. Compared to bioplastics, PAPTIC has better marketability and performance. Paptic is the most cost competitive renewable, recyclable and functional material for packaging applications.</t>
  </si>
  <si>
    <t>Paptic Ltd was started in April 2015 after closing a seed round of 1.2 million USD. Since start, we have created a sales pipeline of &gt; 1 M€ with &gt; 30 global brand owners, development &amp; production partnership with global forest industry company and built a pilot plant with 2 tn/day capacity.</t>
  </si>
  <si>
    <t>Paptic will create first sales by launching the PAPTIC product as market campaigns in early 2016 with renowned global brands. Paptic will perform a full supply chain technology PoC and close A-round of 3M€ for growth financing by April 2016 to reach 10 M€ revenue and cash flow positive during 2017.</t>
  </si>
  <si>
    <t>RECENART</t>
  </si>
  <si>
    <t>http://www.jyu.fi/recenart</t>
  </si>
  <si>
    <t>We bring art and product authentication in to €700B market.</t>
  </si>
  <si>
    <t>We bring trust, by state-of-the-art scientific research, to unregulated art market currently relying on subjective opinions. Our customers are museums, collectors, insurers and banking sector. In addition, our innovation can help luxury goods market to be secured against counterfeiting.</t>
  </si>
  <si>
    <t>Fouders: Laura Aineslahti&amp;Tiina Koivulahti. The team consists of 13 top scientists in the fields of physics, chemistry and IT. We combine our expertise in bringing the best analyzing services available, to art collectors, museums, galleries, financial sector in the field of art and luxury goods.</t>
  </si>
  <si>
    <t>Whether you are a high-end private collector, museum, bank, insurance company or gallery, we deliver "Louvre Museum" quality authentication and forensic services to your premises. We also provide a unique nanotechnology-based tagging solution that verifies your researched artwork or luxury goods.</t>
  </si>
  <si>
    <t>Art market is the last unregulated $51B financial market. There is an untapped market potential in the 90% of museums in the world, that don´t have access to these services. Luxury goods market for nano tagging solution is €675B. Also both markets suffer from counterfeiting and lack of trust.</t>
  </si>
  <si>
    <t>We create competitive advantage by combining 17 techniques and offering 10 times more accurate pigment analysis than the leading museums of the world.  In art research there are approx. 50 competitors with only 2-3 researchers with limited techniques. We have IPR for tagging art and luxury goods.</t>
  </si>
  <si>
    <t>We have built a enthusiastic dream team and gathered funding of €1,1M.We have validated our business through piloting, where our high traction has created proof of value to our customers from Singapore to London. Our customers are interested to buy more and major collectors are interested to invest.</t>
  </si>
  <si>
    <t>We are currently negotiating of strategic partnerships with various international customers, including museums and insurance companies. We have raised interest of various investors, who are ready to invest €5-10M. We are rising funding in order to scale up our business into global markets.</t>
  </si>
  <si>
    <t>Stryking Entertainment GmbH</t>
  </si>
  <si>
    <t>http://www.stryking.com</t>
  </si>
  <si>
    <t>Fan Engagement and Monetization with Fantasy Sports Games</t>
  </si>
  <si>
    <t>Stryking Entertainment specializes in sports fan engagement and monetization with fantasy sports games. We develop and operate a modern fantasy football manager game with official license of the German Bundesliga and aim to build the leading daily fantasy platform for football fans around the world.</t>
  </si>
  <si>
    <t>Dirk Weyel, Founder &amp; CEO - Serial entrepreneur, games industry exec for 15 years, co-founded Frogster Interactive sold to Gameforge
Christian Szymanski, Co-founder &amp; CMO - Marketing Director at Frogster, advertising agency  experience
Marco Neubert, Dir. Operations - Frogster, Onlinewelten.com</t>
  </si>
  <si>
    <t>Bundesliga Manager is a true cross-platform fantasy sports game (iOS, Android, Web) featuring a unique auction house system, a high level of strategic depth and monetized through a f2p model. In the next stage other football leagues and the chance to win attractive cash prizes will be added.</t>
  </si>
  <si>
    <t>Worldwide with focus on Germany and Europe, Asia and all regions with a football loving audience.</t>
  </si>
  <si>
    <t>Fantasy Football providers such as Kickbase, Comunio, FromTheBench and Daily Fantasy Platforms such as Mondogoal.com and Fanaments.com. Competitive advantage: monetization with virtual and real money, real fan merchandise through in-game shop, season-long and daily fantasy gameplay.</t>
  </si>
  <si>
    <t>New version of the game has been released for the season 2015/16 end of July 2015. More than 150,000 new users in the first 4 weeks, strong growth in monthly and daily active users.</t>
  </si>
  <si>
    <t>International versions of the game (bundesliga-stars.com) and further development into a daily fantasy platform for football fans. Strong user growth to more than 5 million users planned.</t>
  </si>
  <si>
    <t>Go! Aviation Ltd.</t>
  </si>
  <si>
    <t>http://www.goaviation.fi</t>
  </si>
  <si>
    <t>Go! Aviation saves time, money and nerves of the traveller with a new concept.</t>
  </si>
  <si>
    <t>The revolutionary All You Can Fly concept by Go! Aviation offers quick, cost-efficient and  simplified travel. Go! Aviation will change the future of flying: We will conquer Europe and will be the market leader in our segment by 2025.</t>
  </si>
  <si>
    <t>Jorma Kario, CEO, Growth Company Exective, Roope Kekäläinen, COO, Professional Pilot and Flight Instructor, experienced team of flight operation professionals (6 persons), sales and marketing professionals in the airline and travel business (7 persons).</t>
  </si>
  <si>
    <t>Go! Aviation solves the most common problems of the business traveller by offering quick, convenient and hassle-free travel. We are two steps ahead: while others are still waiting in the line, Go! Aviation has already landed.</t>
  </si>
  <si>
    <t>All travellers in Europe, especially business related and high end leisure travel.</t>
  </si>
  <si>
    <t>No direct competitors yet, since Go! Aviation is among the first European Pilatus operators to be granted the Air Operator's Certificate (AOC) license to operate single-engine aircraft commercially in Europe.</t>
  </si>
  <si>
    <t>Collected investor money 200 000.</t>
  </si>
  <si>
    <t>We will conquer Europe and be the biggest airline in our segment by 2025  with the fleet of 30+ Pilatus aircraft.
Estimated turnover will be 145 M€.</t>
  </si>
  <si>
    <t>Leanheat (Pandia Oy)</t>
  </si>
  <si>
    <t>http://www.leanheat.com</t>
  </si>
  <si>
    <t>Cleantech
Analytics, big data &amp; AI</t>
  </si>
  <si>
    <t>Artificial intelligence based building HVAC control and maintenance</t>
  </si>
  <si>
    <t>We juice up the boring building HVAC control systems with 100s of sensors + artificial intelligence to save &gt; 20% energy while improving comfort of the users. Our clients love us because we also reduce complex manual tasks. We target 15 million centrally heated apartments in Europe.</t>
  </si>
  <si>
    <t>Founded by Jukka Aho &amp; Co from Pandia Ltd with over 10 years experience in building software for Finnish apartment owners. Key R&amp;D people include Jaakko Luttinen (Phd, expert in bayesian math and machine learning) and Kokkatil Gopalkrishnan (Indian space scientist).</t>
  </si>
  <si>
    <t>Leanheat is a Big Data building HVAC control and maintenance system that provides building users &gt;20% savings in energy bills + increased comfort. It is based on analyzing data from 100s of sensors with sophisticated algorithms to optimally control building HVAC-systems. Tech is patent pending.</t>
  </si>
  <si>
    <t>We target residential multi-family buildings with &gt; 10 apartments. The market size is ~52 million apartment units, ~4500 mEur. Our sweet spot is in centrally heated apartments without individual heat exchangers (market size 15 million units, ~1200 mEur). Potential to expand to commercial buildings.</t>
  </si>
  <si>
    <t>Building automation companies (Schneider etc). Other energy saving investments. Possible competition from IoT-sector (Google Nest, Samsung etc). We beat competition by focusing on centrally heated buildings with a full-service offering (not just hardware) and a low-maintenance big data approach.</t>
  </si>
  <si>
    <t>Customer base grew from 2500 apartments to 6500 (+160%). Sales (incl. hardware) increased from 0,3 mEur to 1,0 mEur (+230%) . Headcount grew from 3 to 8 (+160%). Two new pending patent applications. Started load shifting pilot with Fortum, one of the world’s largest district heat provider.</t>
  </si>
  <si>
    <t>Strong growth in home market. Apartment base +10 k units (+150%). Sales per year to 3 mEur (+200%). Headcount to 16 (+100%). International expansion to key district heat geographies through partners (for example energy companies). New aftersales products that expand service range.</t>
  </si>
  <si>
    <t>Ohlala</t>
  </si>
  <si>
    <t>https://www.ohlala.com/en/</t>
  </si>
  <si>
    <t>Ohlala is a web app for paid dates.</t>
  </si>
  <si>
    <t>Our aim is it to connect women and men to go on paid dates in the safest and most efficient way possible. We do so by offering a revolutionary concept: at Ohlala it is the women that choose, who can see their profile and privacy is key.</t>
  </si>
  <si>
    <t>Pia Victoria Poppenreiter - CEO &amp; Co-Founder: holds a Master's degree in Business Ethics; founded Peppr, a plattform for prostitutes, before
Torsten Stüber - CTO &amp; Co-Founder: PhD in Computer Sciences; founded Asuum before</t>
  </si>
  <si>
    <t>We serve the market of paid dating. Other platforms in this field are obsolete and we want to revolutinize it with a very new concept. We do this by letting the women choose, who they want to meet. On Ohlala they can stay anonymous as long as they want.</t>
  </si>
  <si>
    <t>There is no product like ours on the market.</t>
  </si>
  <si>
    <t>We launched our product in August '15 in Berlin. By now it's also available in Frankfurt and Munich. Since launch Ohlala got thousands of registrations.</t>
  </si>
  <si>
    <t>Guumzo</t>
  </si>
  <si>
    <t>http://www.guumzo.com</t>
  </si>
  <si>
    <t>Platform to share,buy and sell all kinds of voices with a protective mechanism.</t>
  </si>
  <si>
    <t>Platform to share all kinds of personal and public voices, available online and as an app. Targeted to let voice content creators safely distribute soundbites to our network of users with  a powerful algorithm that prevents illegal download and users can buy and sell voice contents.</t>
  </si>
  <si>
    <t>Ng'winula Kingamkono, CEO, Information Analyst and Business Development
Vincent Minde, Computer Science,CTO (8 years of programming experience)
Jackson Twalipo, Partner, Comp Engineer
Grayson Julius,Partner, Comp Engineer
Nelson Malekela,Partner, Comp Engineer</t>
  </si>
  <si>
    <t>We focused on building a strong backend to prevent illegal downloads,to allow safe sales and users upload voice notes by direct recording/uploading with images. Users who want to sell they do so and they pick prices and payment models.</t>
  </si>
  <si>
    <t>Our focus is in Africa with still virgin technological market, we target African countries (over 100 million internet users) and specifically 
1. Voice artists
2. Advertising agencies</t>
  </si>
  <si>
    <t>Competitors include Bubbly, Orbi, Hubbub
Competitive Advantage: Safe &amp; Secure platform and payment system</t>
  </si>
  <si>
    <t>Launched an MVP in December, 2014 with limited access to test out.We have 160 users only.
We are launching official product in October 2015, we anticipate over 100,000 new users in Tanzania only by December, 2015
We made to finals in PIVOT EAST,AITEC SUMMIT,showed Guumzo to president of Tanzania</t>
  </si>
  <si>
    <t>Growth in terms of Users 500,000 users
60% active
35% paying users
Expansion to Kenya, Rwanda and Uganda in June, 2016</t>
  </si>
  <si>
    <t>Sport PopUp</t>
  </si>
  <si>
    <t>http://sportpopup.com</t>
  </si>
  <si>
    <t>We create market place of on-line training for sport enthusiasts and trainers.</t>
  </si>
  <si>
    <t>We are developing on-line virtual training and video service for sport enthusiasts and trainers. It's a solution for sport enthusiasts to find professional practices in a convenient way ("Spotify") and for professional trainers to sell their services on-line in a riskless way ("Uber").</t>
  </si>
  <si>
    <t>Henry Palonen, Co-founder, over 20 years experience in sw business,
Kari Niinimaki, Co-founder, over 20 years experience in sales&amp;marketing,
Jouni Renfors, Co-founder, over 10 years experience in software development,
Samuli Vainio, Co-founder, expert in software development</t>
  </si>
  <si>
    <t>The total size of sport training and wellbeing services is several billions worldwide. Communication-, entertainment- and lifestyle services regarding to the sport are growing.</t>
  </si>
  <si>
    <t>SportPopUp is open service linking enthusiasts and professional trainers on-line via video content. Competitors as YouTube does not have focus on sport and no earning logic for content providers. Several competitors provides their own content for their members. No open for other content providers.</t>
  </si>
  <si>
    <t>SportPopUp is in product development phase (MVP). The main features as video loading, video formatting and sharing, and payment methods have been developed. Currently our business focus is on finalizing the product and piloting. Next phase is creating marketing network.</t>
  </si>
  <si>
    <t>Our strategy is to create leading global on-line sport training and video service networking sport enthusiasts and professionals.  Next steps is to finalize the product, piloting, create mobile apps and create marketing network and co-operation.</t>
  </si>
  <si>
    <t>3WIN - NOOA</t>
  </si>
  <si>
    <t>http://www.nooaex.com</t>
  </si>
  <si>
    <t>Gamified platform making renewals 10x faster, 100x wider and 1000x more concrete</t>
  </si>
  <si>
    <t>NOOA by TripleWin is a unique gamified platform for renewal, which transforms the traditional top-down change management. By combining strategy, employee engagement and customer experience, NOOA offers a novel, interesting and fast way to reach your goals and implement your strategy.</t>
  </si>
  <si>
    <t>Tom Grönstrand, CEO, and Pekka Juujärvi, executive coach, have wide background in  leading change and CX programs. Chairman of the Board, Jari Mielonen, has broad experience working in leadership roles in global tech companies. Jenny Larikka works as marketing and communications manager.</t>
  </si>
  <si>
    <t>NOOA is a SaaS platform, which gives focus on critical aspects of change and by that makes renewals faster, wider and more concrete. It offers transparency, engages employees and increases horizontal responsibility.  It also has unique way of combining hard KPIs and value-based leadership skills.</t>
  </si>
  <si>
    <t>TripleWin Finland mainly targets the TOP 500 B2B companies undergoing change programs, but  NOOA fits also SMEs in similar situations. TripleWin Global operates already in Neatherlands, Sweden, Norway, USA and Australia and similar market potential is reachable there in next few years.</t>
  </si>
  <si>
    <t>NOOA has no direct competition, but indirect competition comes old style of using excel etc. in change road maps. Competitive advantage comes from the unique gamified way of combining strategy and engagement as well as KPIs and relationship based customer lifetime value.</t>
  </si>
  <si>
    <t>During the last 12 months, NOOA has been developed from PoC to piloting. Sales are going to start after the pilots with 2 major global companies are finished. From complementing consulting business our turnover has been 242 kEUR and 7 kEUR profit.</t>
  </si>
  <si>
    <t>During the next 18 months will focus on customer acquisition, further product development and expanding our sales network and engineering team in Finland. Our  international expansion will begin through TripleWin Global.</t>
  </si>
  <si>
    <t>Casumo</t>
  </si>
  <si>
    <t>http://www.casumo.com</t>
  </si>
  <si>
    <t>Malta</t>
  </si>
  <si>
    <t>Ta Xbiex</t>
  </si>
  <si>
    <t>Casumo is a social gaming company</t>
  </si>
  <si>
    <t>Casumo as a product is a recognized award winning online gaming company, as a concept it is literally a whole new universe and we are working with changing what the common perception of gaming is. Through design, technology &amp; innovation we aim to disrupt a young but immature industry.</t>
  </si>
  <si>
    <t>Oscar Simonsson Co-Founder &amp; CEO at Casumo  previous experience included Affiliation - 6 +  years in the gaming sector 
Razmus  Svenningson COO &amp; Co Founder -   Technology Evangelist  - 6 + years of experience</t>
  </si>
  <si>
    <t>Casumo was started with one goal in mind – to create the world’s best online gaming experience. Through innovation and technology Casumo has accomplished to re-invent an industry that has looked the same for a decade.</t>
  </si>
  <si>
    <t>Scandinavian and  UK Market - with great potential</t>
  </si>
  <si>
    <t>Leo Vegas, Betsson, Mr. Green,</t>
  </si>
  <si>
    <t>Confidential</t>
  </si>
  <si>
    <t>LoyaltyPlant</t>
  </si>
  <si>
    <t>http://loyaltyplant.com</t>
  </si>
  <si>
    <t>Leading mobile marketing platform for offline retail business</t>
  </si>
  <si>
    <t>LoyaltyPlant mobile marketing platform provides business with its own branded mobile app with loyalty program, CRM software and modules for POS-system integration. On the top of this powerful platform we are building complete solutions for restaurants, retail, FMCG, beauty and automotive industries.</t>
  </si>
  <si>
    <t>CEO&amp;Founder - Vasily Dyachenko. Worked at Motorola, 5 years experience of strategy product management and team bulding. Graduated from Deep Dive 2013 and ABRT-Mangrove CEO camp. Intel ISEF winner.
CTO - Michael Zarubin. 11 years of software development.
CMO - Julia Blinova. 4 years of sales in B2B</t>
  </si>
  <si>
    <t>LoyaltyPlant is the only solution on the market which satisfies large companies needs: focus on brand and effective business problems solving.
With LoyaltyPlant, a business gets its own branded mobile app with loyalty program, CRM software and modules for POS-system integration.</t>
  </si>
  <si>
    <t>$320B. This number shows global marketing budgets that are still being spent on the old, noisy and inefficient broadcast ways of communication. 
Our main target markets are in the Europe ($62B) - UK, Spain, Poland, Germany, Italy, France and the U.S. ($73B).</t>
  </si>
  <si>
    <t>1) Old technology: plastic cards, punch cards, fivestars
2) Loyalty apps: Belly, ShopKick
3) Payment apps: Square, LevelUp
4) "Move all your cards to one app" apps: KeyRing, CardStar
5) App makers: iBuildApp, MobileRoadie, BiznessApps, My-apps</t>
  </si>
  <si>
    <t># of Small customers (1-2 locations): from 232 to 337
# of Medium customers (5-15 locations): from 6 to 10
# of Enterprise customers: from 1 to 4
Total revenue from SME: $914497
Total revenue from Enterprise: $236207
Total revenue: $1150704
Number of users (app users) - from 1.5m to &gt;5m</t>
  </si>
  <si>
    <t># of Small customers (1-2 locations): from 337 to 1540
# of Medium customers (5-15 locations): from 10 to 118
# of Enterprise customers: from 4 to 31
Total revenue from SME: $6035852
Total revenue from Enterprise: $3234235
Total revenue: $9270077</t>
  </si>
  <si>
    <t>SOMOV Design Bureau</t>
  </si>
  <si>
    <t>http://www.kbsomov.ru/graviton_eng.html</t>
  </si>
  <si>
    <t>Creating simple and functional electronic devices</t>
  </si>
  <si>
    <t>SOMOV Design Bureau unites specialists from different fields of science and technology to create contemporary technical means. The philosophy of the products created is based on the ideas of technical aesthetics that simplify the interaction between human and the device.</t>
  </si>
  <si>
    <t>Maxim Somov, founder. Previously head of an integrational company in the field of security for more than 10 years. Ella-Alisa Osterling, administrative director. Leonid Starikov, marketing director. Danil Sokolov, radioelectronics developer. Alexandr Tatarnikov, constructor.</t>
  </si>
  <si>
    <t>GRAVITON detects destruction of objects based on the parameters of their own vibrations captured by accelerometer. The uniqueness of the method is that the device uses the energy applied to a construction. In security systems this method greatly increases the likeness of intrusion detection.</t>
  </si>
  <si>
    <t>The world market of technical security means is $100bn, growing by average 6-8% a year. Different evaluations give about 5% of this market to security sensors.</t>
  </si>
  <si>
    <t>Bosch Security Systems, Honeywell, General Electric, Tyco International Ltd, United Technologies Corporation. Advantages: GRAVITON makes a security system reliable, simple, and invisible. It combines glazing breakage detector, magnetic and vibrational informers without the drawbacks of every device.</t>
  </si>
  <si>
    <t>The prototype of GRAVITON created, with its basic software. 1st prize at Startup Village, Skolkovo. Best Innovation Product 2014 at MIPS, Moscow. Gold medal at “Days Of Small And Medium Business In Russia”. Visited by Prime-minister Medvedev at Russian Expo Arms 2015.</t>
  </si>
  <si>
    <t>Creation of software expanding the capabilities of GRAVITON and giving it additional competitive advantages. Preparation and launch of a serial product. Sales and marketing campaign start.</t>
  </si>
  <si>
    <t>ISOCKET SYSTEMS</t>
  </si>
  <si>
    <t>https://www.isocketsystems.com</t>
  </si>
  <si>
    <t>Varkaus</t>
  </si>
  <si>
    <t>We supply reliable alerts about problems at home</t>
  </si>
  <si>
    <t>A home automation company producing classy products that solve real problems for owners of connected homes - with the focus on cellular technology. The key message is "Forewarned is forearmed" - meaning that a prompt alert of a problem can prevent costly damage.</t>
  </si>
  <si>
    <t>Founder Denis - an entrepreneur from his youth, created his first IT company at age 21 and sold after 8 years when it had grown to about 3K customers. In 2010 he introduced a new term – Smart Plug – to the world. Master Degree in Engineering and Master of Science in Industrial Management.</t>
  </si>
  <si>
    <t>CECO HOME is the new ecosystem for Smart Homes that consists of different modules: sensors, smart plugs and more, to solve real problems in the home. Update from 02 November 2015: We are the winner of THREAD INNOVATION PROGRAM (judges: Google's Nest, Samsung, Freescale, Silabs, ARM, etc).</t>
  </si>
  <si>
    <t>IoT market by Gartner $300B, others say $1T. We address $48B market (SAM). Our customers want to solve one particular problem simply, are concerned about safety and reliability, do not like complex solutions and want to build their smart home step by step. Major markets: US, UK, EU, AU.</t>
  </si>
  <si>
    <t>Most Smart Home and IoT companies are focused on Wi-Fi and have similar problems. We have developed a new global self-monitoring ecosystem that allows everyone to build an ultra-reliable, secure Smart Home that operates on any mobile network worldwide.</t>
  </si>
  <si>
    <t>CECO HOME is our new ecosystem that combines all earlier products and provides new services. It comes with Open API, giving profit opportunities to others. We’ve sold these products to over 7K householders in 184 countries, and have a daily flow of orders – see also isocket.eu, isocketworld.com</t>
  </si>
  <si>
    <t>Increase sales of current products and new services to $30M. 20K regular customers for new services. Do-It-Yourself enthusiast community of up to 10K. To be in a position to dominate the new Smart Home category - Cellular Connected Homes. To prepare the company for dramatically increased growth.</t>
  </si>
  <si>
    <t>Vio Media</t>
  </si>
  <si>
    <t>http://vio.no</t>
  </si>
  <si>
    <t>VIO - Netflix for magazine - all magazines on one digital platform</t>
  </si>
  <si>
    <t>Based on consumer demand for products such as Netflix, Spotify and Apple News, a similar model for magazines could be the solution to the industry’s current challenges. Now is the time to introduce such a product, before content providers find an alternative distribution strategy.</t>
  </si>
  <si>
    <t>Agnes Dyvik, CEO &amp; founder, B.Sc in Business. André Wærness-Vold, CPO &amp; founder, B.Sc Industrial Design. Mari Hæreid, CMO, B.Sc in Industrial Economics &amp; Technology Mgmt. All three with M.Sc from NTNU School of Entrepreneurship. Raymi Eldby, Kristoffer Larsen and Nils Rugsveen, all three programers.</t>
  </si>
  <si>
    <t>Articles from a wide range of magazines, digitized and accessible all in one place. With smart algorithms, users are presented with relevant content, with great UX and features such as ratings and access to friends’ reading lists, and a large library of content.</t>
  </si>
  <si>
    <t>Target market is Norway, the digital generation that demand online magazines. Then scaling globally, country by country. With the mix of content form different languages, we will be bale to target a global market of online magazine readers. Also then expanding to more than magazines: newspapers etc.</t>
  </si>
  <si>
    <t>Competitors are platforms like Flipboard and Blendle. Blendle has a different business model, and Flipboard is currently an aggregator, but do not have the great magazine brands. We have a strong relationship with actors in the media industry and 16 pilot agreements with several media houses.</t>
  </si>
  <si>
    <t>Developed our beta and established the 16 pilot agreements. In addition recruited 4 people. Our key metrics is 1000 test users, 47% is willing to pay for the product. Currently in conversation with media houses, discussing commercial agreements.</t>
  </si>
  <si>
    <t>Our goal is to launch our product in Norway the first quarter of 2016. After raising investors capital + revenue, we will expand to Scandinavia during 2016. Then the goal is to have all the biggest brands in Scandinavia on our platform, and a large user base in 18 months so that we scale globally.</t>
  </si>
  <si>
    <t>nomoko</t>
  </si>
  <si>
    <t>http://nomoko.camera</t>
  </si>
  <si>
    <t>Zürich</t>
  </si>
  <si>
    <t>never seen before possibilities in the interaction with the world around us.</t>
  </si>
  <si>
    <t>For the first time in history it will be possible to model the world inch by inch, pixel by pixel, from coffee cups to entire cities.
It all started with developing a camera recording images at 250 megapixels. Today, we are close to surpass the resolution of 1 Gigapixel.</t>
  </si>
  <si>
    <t>nilson Kufus CEO national champion figure skating/guest lecturer ETH/BSc liberal arts &amp; sciences
kevin mersch CTO MSc Environmental Engineering/research at PSI &amp; EMPA
vincent pedrini CFO manager consultant PwC Luxembourg/MSc in Business Engineering and Management
TEAM: 3xPhD, 5xMSc, 3xMAS</t>
  </si>
  <si>
    <t>DATA: to make a photorealistic 3D model of 1 building, it takes 5 Gamedevelopers 14 month to rubuild it by hand. We will do the same with 1 camera, 1 drone and 1 person in 1 week(recording + processing) 
CAMERA: light, ultra compact, cheap device with 20x the resolution of todays cameras.</t>
  </si>
  <si>
    <t>3D:
-Global 3D Market: 280 Billion $
-Addressable Market: 12,5%
-Average CAGR: 27%
-Industries: VR, AR, Gaming, Mapping,…
CAMERA:
-Annual worldwide production: 60 Million units
-Addressable Market: our new technological design can tackle 80% of the market needs with 1 typ of device.</t>
  </si>
  <si>
    <t>USP tech: 30x more detailed data than any other existing company
USP business: faster, cheaper, better.(no manual post production necessary)
«competition»: LiDAR VFX, industrial pixel visual effects co., ScanLAB Projects,CyArk, otoy, jauntVR, nextVR, surreal.vision, immersive media, ...</t>
  </si>
  <si>
    <t>Prototype: From the size of a little fridge to half a shoebox.
Team: From 3 co-founders to 12 employees.</t>
  </si>
  <si>
    <t>Technology: 1000+ megapixel prototype, own 3D reconstruction algorithms, automised process from recording images to delivering 3D models
Company: 5 pilotprojects completed, preparation for market introduction «3D as a service»</t>
  </si>
  <si>
    <t>3D-TEK LLC</t>
  </si>
  <si>
    <t>http://3d-tek.com</t>
  </si>
  <si>
    <t>??????</t>
  </si>
  <si>
    <t>Innovative multimedia equipment development from VR Helmets to giant videowalls</t>
  </si>
  <si>
    <t>Basing on the patented technologies we propose totally new multimedia hardware products with new features. Current monetisation: hi-end home multimedia systems and museum's multimedia installations (sales $2M in 2015).  Superlight UHD VR helmet is in a development stage.</t>
  </si>
  <si>
    <t>Engineer Denis Korenev and scientist Alexander Gaidarov have developed optical interpolation techology and continue to research this area. Experienced in the startups development Andrey Komolov is a managing partner. Sergey Sudakov is a business angel and fundraising responsible</t>
  </si>
  <si>
    <t>Interpolation screen: Optical transformation of digital video to a quasi analog pixelles picture with no blinking and side light influence. Multichannel couteraperture speakers: New tipe of 3D natural surround sound with uniform sound scene throughout the room, regardless of the listener's position</t>
  </si>
  <si>
    <t>Actual market: luxury customers (Hi-end 3D multimedia systems) and museums (videowalls). The next step is multimedia systems for mid-class, gamers, cinema and film rental institutions, office video equipment, education, simulators, VR etc.</t>
  </si>
  <si>
    <t>All video, audio and VR equipment produsers. Advantages: due to a beachhead in image and sound forming we are able to propose for the market a product with incomparably better quality and totally new features for the much less prise.</t>
  </si>
  <si>
    <t>Small-lot production is ready, technology is patented. Grace of regular B2C and B2B installations breakeven is reachd. The technology is found acceptance by professionals (CISCO, Phillips, BARCO, Aura, Luxor etc.). New products for cinema and film rental institutions are developed.</t>
  </si>
  <si>
    <t>Fund rising ang industrial partner serching to extand the target market from luxury to mass-premium. We suppose to start the cinema and film rental project in cooperation with an industrial partner. We are launching the VR project and expect to construct industrial model for 18 month.</t>
  </si>
  <si>
    <t>PeeeM</t>
  </si>
  <si>
    <t>http://peeem.com</t>
  </si>
  <si>
    <t>#Shout your thoughts on #PeeeM Anonymous Social Chat App.</t>
  </si>
  <si>
    <t>PeeeM is a next-generation anonymous and secure messaging platform that does not require an e-mail address, phone number or address book access to sign up. PeeeM Shout enables users to maintain conversations, in private, with other users with whom they have connected, using a unique ID per user.</t>
  </si>
  <si>
    <t>Christophe de Courson is the CEO.Prior to PeeeM, Christophe was the CEO of RDMobile, a white- label mobile branded entertainment firm that helped companies connect with consumers. Morgan Segalis is the CTO.has a degree in computer science from EPITA, one of the leading engineering schools in Europe.</t>
  </si>
  <si>
    <t>Most of PeeeM users are in middle east and europe, PeeeM has been first in 17 different countries overall application in iTunes. We are going to move more on the emerging market and the US.</t>
  </si>
  <si>
    <t>PeeeM don't really compete with specific mobile applications, we truing to have a service who is different of what we can find online.</t>
  </si>
  <si>
    <t>September 2014, 200 000 connexions per day
Today : between 200 000 and 350 000 per day. WAU : 300 000/450 000. MAU : 350 000/500 000</t>
  </si>
  <si>
    <t>We need to hire engineers and starting to do some marketing. It is difficult to maintain growing metrics when you spend more time than any other companies to develop a feature. Our milestone in the next 18 months is 5 million MAU.</t>
  </si>
  <si>
    <t>Robust North</t>
  </si>
  <si>
    <t>http://www.robustnorth.fi</t>
  </si>
  <si>
    <t>We bring excitement to everyday life by turning surfaces into digital media</t>
  </si>
  <si>
    <t>Robust North helps businesses to jazz up their marketing and stand-out in digital customer communication. We do this with Arilyn - the ultimate augmented reality platform. It has easy and innovative tools for our B2B customers to create vivid virtual campaigns that match their brand.</t>
  </si>
  <si>
    <t>The founders and core team of Robust North are Emmi Jouslehto (CEO), Otto Laurila (CTO) and Otso Kähönen (Creative Director). The team has a strong competence and background both in ICT and creative industries.</t>
  </si>
  <si>
    <t>Arilyn has the power to turn every surface into a media channel. Use free Arilyn App to view and interact the virtual campaigns and the innovative Arilyn online portal for creating and managing your virtual content. Grow your brand visibility and increase transactions to your homepage.</t>
  </si>
  <si>
    <t>Arilyn is a cutting-edge channel for digital customer communication and marketing. The global mobile ad spending is expected to be already 100 B USD in 2016 and to grow up to 195 B USD in 2019. Also the AR/VR market is expected to grow for almost 90 B USD by 2019 and accelerate from there.</t>
  </si>
  <si>
    <t>Our competitors are other AR vendors but in bigger picture we compete with other e-commerce channels like YouTube and Instagram. In this competition Arilyn has the advantage of delivering very personal and interactive experience.</t>
  </si>
  <si>
    <t>During the past 12 months we have launched Arilyn to market in Finland, grown a strong sales pipeline and a network of subcontractors - and have cash flow from license sales.</t>
  </si>
  <si>
    <t>In the next 6 months we focus on getting Arilyn ready for international market (developing further our processes for sales, support and maintenance and tuning up the visual look). In the next 12-18 months we have launched Arilyn and set up sales channels in selected international markets.</t>
  </si>
  <si>
    <t>Activity Stream ehf.</t>
  </si>
  <si>
    <t>http://www.activitystream.com</t>
  </si>
  <si>
    <t>Operationl Intelligence and cognitive analysis of live business information</t>
  </si>
  <si>
    <t>Activity Stream is an operational intelligence company that is combining enterprise activity streams with artificial intelligence to create the next generation productivity tool for small and medium enterprises.</t>
  </si>
  <si>
    <t>Stefán Baxter and Einar Sævarrsson have been involved in startups for the past 25+ years. They have built solutions and companies that have both succeeded and failed. They have a few small exits between them and are now looking to change the world.</t>
  </si>
  <si>
    <t>Activity Stream is a log for business activity that combines data from various source, in real time, to produce a complete overview and insight into daily operations. It uses AI to detect threats, opportunities and other actionable insights which it presents to the right people at the right time.</t>
  </si>
  <si>
    <t>exthex GmbH - explore the excellence</t>
  </si>
  <si>
    <t>http://www.exthex.com</t>
  </si>
  <si>
    <t>Graz</t>
  </si>
  <si>
    <t>Creation of innovative technologies in the area of eHealth and E-Government.</t>
  </si>
  <si>
    <t>exthex fills the gap between research topics and the long way to create a product with a sufficient market approach. With a backround in eHealth and E-Government the company managed to develop several products. The newest product is EMMA - a new tailored supporting system for elderly people.</t>
  </si>
  <si>
    <t>The owners (Oliver Bernecker, MSc - CEO, DI Peter Danner - CTO) have created a spin-off for another product in 2013. The operational team (Jakob Hatzl - technical lead,  Tanja Krammer - project mgmt.) has a strong background in eHealth and many years of experience in the software industry.</t>
  </si>
  <si>
    <t>Emma is an integrated, tailorable support system based on a personal virtual assistant with speech capabilities. It empowers elderly people to stay independent and connect with informal carers and professionals. It runs on cosumer devices and is affordable for everyone due to its modular approach.</t>
  </si>
  <si>
    <t>The main groups benefiting from EMMA are elderly people and involved caregivers. We are targeting the DACH region firstly. Elderly People who live alone and are open minded to technology are the most probable users of EMMA. This are 27% of the care-dependent people - a group of 1.5m potential users.</t>
  </si>
  <si>
    <t>Most services cover the needs of a narrow set of requirements. For example a wristband with emergency button, the Pillboxie or SpeakSet for a video connection. EMMA provides a holistic solution without becoming too complex and monolithic through its variety of light-weight modules.</t>
  </si>
  <si>
    <t>We did not yet start our business.</t>
  </si>
  <si>
    <t>We launch our product starting from Austria in the german speaking DACH region. By 2018 we aim at ~ 6000 subscribers in the german speaking market resulting in an annual turnover of 1.8M/year.</t>
  </si>
  <si>
    <t>CosmEthics oy</t>
  </si>
  <si>
    <t>http://www.cosmethics.com</t>
  </si>
  <si>
    <t>Cosmetic formula analysis with bar code reader. User-tailored recommendation.</t>
  </si>
  <si>
    <t>CosmEthics is disrupting the multizillion dollar cosmetics industry by 1) helping consumers understand cosmetic product ingredients 2) enabling professional sales force select suitable products and understand compositions in sales situations.</t>
  </si>
  <si>
    <t>Katariina Rantanen, CEO &amp; Founder
Teppo Hudson, Lead developer
Tiago Sampaio, Backend developer
Jianpin Cheng, Lead scientist</t>
  </si>
  <si>
    <t>Our product is a mobile app, which works as a barcode reader for consumer and professional use. The service can be tailored fully according to preferences, or needs. The  professional application has an integrated shelf space locator, which shows the product location in the store environment.</t>
  </si>
  <si>
    <t>The EU market in terms of cosmetics retail sales is 72 billion Euros in 2013. Smart phone users in EU total: (2013) 170 million users. Chinese market in cosmetics retail sales is 24 billion Euros, but the population of smart phone users is huge: 520 million users.</t>
  </si>
  <si>
    <t>Mobile apps: Good Guide, Veleza, Think Dirty. Cosmethics advantage is more scientific focus and ability to customise the product for personal use.</t>
  </si>
  <si>
    <t>20 000 downloads, 30% retention rate. Cosmethics has developed a B2B version of the consumer app and closed first paying B2B clients.</t>
  </si>
  <si>
    <t>500 000 app downloads, 40% retention rate. 4-5 large retailer chains for our B2B clients.</t>
  </si>
  <si>
    <t>IMGNATION Studios</t>
  </si>
  <si>
    <t>http://www.imgnation.com.br</t>
  </si>
  <si>
    <t>Santa Maria</t>
  </si>
  <si>
    <t>IMGNATION Studios is a game development studio focused on virtual reality</t>
  </si>
  <si>
    <t>IMGNATION Studios is a game development studio focused on virtual reality, committed to bringing fun and original games to life. We have one of the launch titles for Gear VR, and we made 2 VR experiences with Rovio for Angry Birds. We are now working on our next VR game, a racing/combat premium game</t>
  </si>
  <si>
    <t>Orlando Jr. - has been working in the game industry since 2007, worked on more than 10 titles for web, pc, mobile and VR.
Mauricio Schneider -  has been working with consultancy for SMEs, was Global VP of Organisational Development and Strategy of AIESEC International.</t>
  </si>
  <si>
    <t>Monowheels VR is a racing game in first person, with combat elements and hazardous environments. In the game, you play in first person inside a mono wheel bike. Besides racing, jumping, bumping, escaping, and dodging, you can also have melee combats with close racers.</t>
  </si>
  <si>
    <t>The VR market will explode from next year on. Fortune and Business Insider forecast 25 million HMD sales until 2020. We are already on the market, working from the beginning with Oculus and Samsung on Gear VR, and we are already working with PlayStation VR and HTC Vive. VR is the next big thing.</t>
  </si>
  <si>
    <t>Right now, there are a lot of studios making short experiences in VR. High budget studios are not yet in the market, and there is an urge for quality content and experiences. We have been working with VR for 2 years, and we were one of the launch titles for Samsung's Gear VR.</t>
  </si>
  <si>
    <t>At the end of 2014, we were on the launch of Gear VR with our game Dodge This VR. After that, we worked with Rovio on 2 VR experiences for Angry Birds. Right now, we are in Malaysia at Game Founders, developing our latest VR game, and preparing it for the market.</t>
  </si>
  <si>
    <t>We are building a vertical slice/demo of our racing game, Monowheels VR, to present to VR hardware manufacturers, publishers, and investors. It will be one of the first really good premium games for VR on PC and consoles.</t>
  </si>
  <si>
    <t>Enthusias</t>
  </si>
  <si>
    <t>http://www.enthusias.com</t>
  </si>
  <si>
    <t>Social media
Social entrepreneurship &amp; Impact</t>
  </si>
  <si>
    <t>ETHUSIAS is an online platform for the local foodie to find their gourmet.</t>
  </si>
  <si>
    <t>ETHUSIAS will to gather small groups or couples together to meet, converse, dine together. Learn and appreciate different culture through food. In the end, the customer can decide how much they would like to pay for the whole service.</t>
  </si>
  <si>
    <t>Yuexin DU,  Creative Sustainability, Design master student in Aalto Univeristy</t>
  </si>
  <si>
    <t>The underlying magic of ENTHUSIAS is that it will create a joyful experience for both the hosts and the guests. The target of ENTHUSIAS is not about business, it is about sharing, sharing love, sharing culture and sharing happiness, to let people understand each other and trust each other.</t>
  </si>
  <si>
    <t>ENHUSIAS will mostly focus on the young people who are enthusiast to conserve the world, to learn different culture, and also for those young people who would like to get some income in their free time.</t>
  </si>
  <si>
    <t>EATWITH ,COOKENING, NAGOMI VISIT. In ENTHUSIAS ,the uers can decide how much they would like to pay for the whole service, that make the service more open, and brings new oportunity in the market.</t>
  </si>
  <si>
    <t>ENHUSIAS now is still at the concept stage, it has registered the domain ENHUSIAS.COM, but it has not been registered as a company yet. And it still looking for the team members.</t>
  </si>
  <si>
    <t>First design MVP and test out if the ENTHUSIAS concept would really work; launch the real website at about the 8th month,testing and promoting ; cooperating with  other social media, restaurants, and companies. later start to promote it globlely.</t>
  </si>
  <si>
    <t>ECLANT Co., Ltd</t>
  </si>
  <si>
    <t>http://www.ecolant.com</t>
  </si>
  <si>
    <t>INCHEON</t>
  </si>
  <si>
    <t>Industrial internet &amp; IoT
Energy</t>
  </si>
  <si>
    <t>Smart Lighting application &amp; technology service for companies and government.</t>
  </si>
  <si>
    <t>- Consult Lighting business development and improvement
- Provide Environmental lighting solution for municipalitis and guide creative CPTED through IoT lighting
- Develop and relalize new ICT &amp; Lighting convergence technology anf Make LED lighting business synergy with IT and communication industry</t>
  </si>
  <si>
    <t>Founder : Youngho Baik -  has 20 years experience in Lighting indusrty. A large part of his career with Philips lighting and a long track-record of marketing &amp; strategy and IoT lighting solution R&amp;D 
Team : Heygeun Lee - is in charge of design and data analysis in smart lighting applications.</t>
  </si>
  <si>
    <t>Smart &amp; Portable solar LED street lighting with beneifts of quick &amp; easy installation and adaptive on-demand lighting based on presence detection with much longer life time, no maintenance required, appropriate but lowest cost for the developing country which has critical electric power shortage.</t>
  </si>
  <si>
    <t>Due to widespread energy poverty in many developing counries, still billions people in darkness and in dangers of street, residential and remote area safety at night. Hope this solution care people to enjoy brightness equalilty at night. Main addressable market is the country has enough sunpower.</t>
  </si>
  <si>
    <t>Main competitor is "bipolarization in energy industry" and "Incognizance of energy discrimination".
Thanks to long experience in lighting industry, our company sure that Light is very important asset for all people on the earth whatever rich or poor.  We look forward to see more companies like us.</t>
  </si>
  <si>
    <t>For many months, we have really looked for cutting edge or revolutionary soluton but for optimum solution to provide light at night for people who needed. Now we think that we are growing more on people caring in stead of technology development.</t>
  </si>
  <si>
    <t>We plan to visit developing countries and meet people in there. We should know more about "reality of night life, what they need and how we can do better for them". Of course, we will do our utmost efforts for better quality and better price. We'd like to communicate with international organzations</t>
  </si>
  <si>
    <t>Autlo OÜ</t>
  </si>
  <si>
    <t>http://autlo.com</t>
  </si>
  <si>
    <t>Financial &amp; payment services
Transport &amp; automotive</t>
  </si>
  <si>
    <t>Autlo connects smart and self-driving cars with automated services and payments.</t>
  </si>
  <si>
    <t>We started with parking, where car pays for parking by itself. Everything is fully automatic, driver does not have to do anything. Autlo is available across Estonia, including all public city zones and 200+ private parking areas, covering 30 000 parking spaces.</t>
  </si>
  <si>
    <t>Kristjan Konks (CEO): www.linkedin.com/in/kristjankonks, Rain Ramm (CTO): www.linkedin.com/in/rainramm, Tõnis Tobre (Hardware): www.linkedin.com/pub/tõnis-tobre/43/506/693, Vitali Virulaine (Mobile): www.linkedin.com/in/mobileapps</t>
  </si>
  <si>
    <t>Car orders services and does payments by itself. Its convenient, easy and game - changing.  And a must for self-driving cars, where there is no driver to do this.</t>
  </si>
  <si>
    <t>Fuel 500 billion €, parking 100  billion €, paid roads, bridges etc 30 billion €. Transaction fees are a fraction of it, like Paypal or credit card companies charge on every transaction.</t>
  </si>
  <si>
    <t>To our knowledge we are the first company in world to sell parking payments made by car. Competition today is manual payments, like cash, credit cards, mobile payment apps.</t>
  </si>
  <si>
    <t>2014.11 – Estonian parking mapped, 2014.11 – first revenue, 2014.12 – second patent claimed, 2015.03 – prototype demo, 2015.06 – public beta, 2015.09 – own hardware first prototype, 2015.10 – Tele2 as second payment provider, 2015.10 – 15 clients (169 € per device), 20% through referrals</t>
  </si>
  <si>
    <t>Estonia: 50% of new car dealerships sell it as extras, first gated parking houses, own tracker on sale; start in US and 2 other European countries.</t>
  </si>
  <si>
    <t>TraceVerified</t>
  </si>
  <si>
    <t>http://www.traceverified.com</t>
  </si>
  <si>
    <t>Ho Chi Minh City</t>
  </si>
  <si>
    <t>Food &amp; nutrition
Social entrepreneurship &amp; Impact</t>
  </si>
  <si>
    <t>TraceVerified provides Internet-enabled tools, solutions for food transparency.</t>
  </si>
  <si>
    <t>TraceVerified provides food quality assurance from farm to table. We also formed the Food Transparency Alliance (FTA) of responsible food producers. TraceVerified serves FTA members by providing access to transparent, verifiable product information to consumers on demand with mobile technology.</t>
  </si>
  <si>
    <t>Dr Nguyen Thi Hong Minh,former Vice Minister of Fisheries of Vietnam/Director, Electronic Traceability Project 2011-14;  Ms Dau Thuy Ha, Co-founder OCD Mgt Consulting &amp; OMT Elearning; Ms Nguyen Kim Thanh, Co-founder Kim Delta, food quality certifier; Mr Nguyen Hai Hung, cofounder, CTO, 3P Solutions.</t>
  </si>
  <si>
    <t>TraceVerified is an electronic traceability system. Low-cost, low-upfront investment. Works on Android and iOS devices, using GS 1 (bar code, QR code,  handheld, low-cost barcode/QRcode reader; end-users (farmers) only need minimal training. Consumers benefit being able verify food product origins.</t>
  </si>
  <si>
    <t>We serve broad market of agriculture and food production in Vietnam, with plans to expand globally by 2017. Paying customers are responsible farm households (Vietnam has more than 10 million farm-households), and tens of thousands of food producers, exporters, distributors, and supermarkets.</t>
  </si>
  <si>
    <t>Other providers of traceability solutions exist. TraceRegister, Innova (Marel), Fresh Studio (mostly serving Vietnam exporters). No other provider has  same tech platform, breath of network, level of expertise, reputation in agriculture sector in Vietnam as the TraceVerified founder team.</t>
  </si>
  <si>
    <t>TraceVerified used by nine export chains, incl: shrimp, catfish, tuna, fruits, juice, and vegetables. BigC (among top 5 supermarkets) uses TraceVerified for pork supply chain. Integrated Agriculture Program by VCCI-UN Global Compact signed on TraceVerifed as their implementing partner.</t>
  </si>
  <si>
    <t>Ministry of Health approves forming Food Transparency Alliance; all members to use TraceVerified. Founding members: Saigon Times Club (800 members); VASEP domestic market (26 corp. members); umbrella agreement with Hanoi, HCMC City's Departments of Agriculture to adopt TraceVerified.</t>
  </si>
  <si>
    <t>Kaptio</t>
  </si>
  <si>
    <t>http://kaptio.com</t>
  </si>
  <si>
    <t>New generation Travel CRM &amp; Booking Software built on Salesforce</t>
  </si>
  <si>
    <t>Kaptio Travel helps travel companies, hotels, tour operators and conference centers to work smarter, faster and more accurate,  with all crucial information readily available at their fingertips and with full automation of tedious business processes. Our solutions is built on Salesforce platform.</t>
  </si>
  <si>
    <t>Arnar Laufdal Olafsson CEO, ex hotelier with background in finance.Ragnar Fjölnisson CTO, technology buff and Salesforce platform geek.</t>
  </si>
  <si>
    <t>Manage all your sales, bookings and operations - all in one place. Provide employees full customer profiles, with the powerful CRM capabilities of Salesforce combined with products, quotes and bookings and supplier relations from Kaptio Travel – all within the #1 CRM cloud platform.</t>
  </si>
  <si>
    <t>We target tour operators, travel agencies and cross-sellers globally ranging in size from 20-500 employees. Our total addressable market is 2B EUR</t>
  </si>
  <si>
    <t>We compete against established technology companies like Amadeus &amp; Sabre. Our advantage is around providing a improved customer experience and allowing travel companies to innovate faster to compete with online marketplaces and online travel agencies.</t>
  </si>
  <si>
    <t>Secured deal and implemented solution for leading multi-national tour operator with sales offices in UK, Nordics &amp; USSold an implemented our solution for the majority of our home market in IcelandApproved and submitted for the Salesforce AppExchange</t>
  </si>
  <si>
    <t>Establish sales offices in UK &amp; USIncrease enterprise featuresKeep on developing more advance technology for online channels such as ecommerce and self-service bookings</t>
  </si>
  <si>
    <t>Venuu Oy</t>
  </si>
  <si>
    <t>https://venuu.fi</t>
  </si>
  <si>
    <t>Airbnb for event spaces delivering 2 Meur / month worth demand in FIN &amp; SWE</t>
  </si>
  <si>
    <t>Venuu’s an online marketplace for party, wedding, meeting and other event spaces. Currently we deliver approx. 2 Meur / month worth of demand to the 2000 venues listed both in Finland and Sweden. We also provide tools for venue owners to digitize the sales and management of their event spaces.</t>
  </si>
  <si>
    <t>Jasu Koponen, CEO: Aalto University
Jerome Saarinen, VP Sales: Aalto University
Emil Sågfors, CTO: Aalto University
Vesa Laakso, Developer: Aalto University
Sami Kukkonen, Developer: Helsinki University
Carl Johan Lie Karlberg, Country Manager, Sweden</t>
  </si>
  <si>
    <t>Venuu makes it easy to find and book the perfect event space. For venue owners we bring customers on a commission-based model and provide tools with which they are able to both increase sales and cut costs in their event space business.</t>
  </si>
  <si>
    <t>The total addressable market for corporate and private events is 250 Meur in Helsinki alone (1,000,000 inhabitants). The addressable market for our marketplace business is roughly 120 Meur in 3 years, with a 10% cut. However, our event &amp; booking mgmt solutions will bring the number up to 180 Meur.</t>
  </si>
  <si>
    <t>The main competitor currently in the markets we operate in is the old ways of doing things, especially among corporate event organizers. But there's a clear trend that bookings and demand is shifting to the web, just as in e.g. hotel rooms. Direct competitors haven't built the whole funnel.</t>
  </si>
  <si>
    <t>Number of total RFPs: 2500 / month (3x)
Number of bookings: 200 / month (4x)
Avg. booking value: 1500€</t>
  </si>
  <si>
    <t>The basic: Open new markets, bring in more venues, increase marketing efforts and improve conversion. 
The new: Develop a full solution for venue providers and hotel chains that enables them to fully digitalize the sale of their meeting and event spaces.</t>
  </si>
  <si>
    <t>Green communications</t>
  </si>
  <si>
    <t>http://www.green-communications.fr</t>
  </si>
  <si>
    <t>Orsay</t>
  </si>
  <si>
    <t>Participatory Internet: your next Internet Infrastructure</t>
  </si>
  <si>
    <t>Green Communications created the Participatory Internet (Green PI), a wearable and autonomous network that answers the growing demand for connectivity in mobility and dense areas. Green PI is a perfect solution to solve the major problem of Internet saturation forecasted by 2020.</t>
  </si>
  <si>
    <t>Khaldoun Al Agha is the President and Co-Founder. Previously University Professor and Innovation Leader at EIT Digital.
Guy Pujolle is the CSO and Co-Founder. University Professor and Co-Founder of five startups including two success stories: Qosmos and Ucopia.</t>
  </si>
  <si>
    <t>Green PI consists of smart &amp; wearable Wi-Fi routers that form an instant communication infrastructure connecting people and providing them with embedded content and services. We address the following markets:
1) Large Public Venues and Events
2) Public Safety: drones, agents, emergency</t>
  </si>
  <si>
    <t>Network densification and mobility issues affect over 100.000 permanent sites (stadiums, malls, airports, cities) &amp; temporary events (concerts, festivals, etc.) and more than 20 million soldiers &amp; rescuers in the world for a total market opportunity exceeding €100bn.</t>
  </si>
  <si>
    <t>There is no reliable solution available to connect people in high mobility and high density. Leading companies are known to provide underperforming and overpriced solutions due to extensive cabling and points of failure on the network architecture. There is an opportunity for an alternative network.</t>
  </si>
  <si>
    <t>During the last 12 months we invested in a new version of our product including the local Internet and a new wearable board. The company also proceeded further with Public Safety market and started discussing with leading companies in the Large Public Venues new market segment.</t>
  </si>
  <si>
    <t>During the next 18 months, the company aims to industrialize the production of the new wearable board and to recruit a sales team in order to scale up market shares in both Public Safety and Large Public Venues segments.</t>
  </si>
  <si>
    <t>Green Leap Company Limited</t>
  </si>
  <si>
    <t>http://caymay.com</t>
  </si>
  <si>
    <t>Ha Noi</t>
  </si>
  <si>
    <t>Industrial internet &amp; IoT
Food &amp; nutrition</t>
  </si>
  <si>
    <t>Green Leap take care of gardens through smart sensing, automation &amp; solar energy</t>
  </si>
  <si>
    <t>Green Leap is a group of nature and IT enthusiasts, we make the world smarter and greener at the same time. Using IT technologies, smart sensors and modern agriculture practices we bring nature to all city dwellers through rooftops and balconies 'mini gardens'.</t>
  </si>
  <si>
    <t>Lincoln Vu (Xuan Linh), Founder, Business Executive, Columbia University New York MSc. Computer Science
Bach Khoa Vu, Creative Design Director, M.A Public Policy, Fulbright Economic Program
Do Minh Tri, Chief Engineer, Ho Chi Minh Technological University
Vu Thi Mai Duyen, Agriculturist, Hanoi</t>
  </si>
  <si>
    <t>'The Gardener' consists of sensors, video cameras, pumps and smart pots that help home owners take care of gardens easily, esp. rooftop ones. We make  gardening fun again through mobile apps, watering them on demand or on schedule, selling and sharing produces live over the Internet.</t>
  </si>
  <si>
    <t>Europe, South East Asia</t>
  </si>
  <si>
    <t>Watering timer manufacturers
Local landscaping companies
None of them combines both the enjoyment and beauty of gardening. We help make gardens beautiful while it's fun to taking care of them.</t>
  </si>
  <si>
    <t>We just founded in July 2015 and having first sales in Vietnam.</t>
  </si>
  <si>
    <t>5 sales of $150 model B sets.</t>
  </si>
  <si>
    <t>AllSharp Corporation Ltd.</t>
  </si>
  <si>
    <t>http://www.allsharp.net</t>
  </si>
  <si>
    <t>Potters Bar</t>
  </si>
  <si>
    <t>AllSharp opens up new revenue channels for Hotels by optimizing existing assets</t>
  </si>
  <si>
    <t>AllSharp is an innovative startup opening up new revenue channels for Hotels by optimizing the use of their existing assets without need for any additional investment thanks to its Se3d platform. The business model is flexible and easily extendable to many other facilities offered by Hotels</t>
  </si>
  <si>
    <t>Founders:GreenSharp &amp; F.FerrandinTeam: A.Guarneri,20 yrs IT experience and 10 years Entrepreneurship experience and Flavia Ferrandin,Commercial Director with 9 years sales experience</t>
  </si>
  <si>
    <t>Se3d is a platform connecting service providers with consumers on the basis of geolocalisation,pricing,distance and capacity. The first declination is BagApp, an application allowing travellers to search, choose and book the baggage deposit service at the hotel nearest to their interest point</t>
  </si>
  <si>
    <t>Our current focus market is the Hospitality and MICE industry but the platform is easily declinable to other industries.</t>
  </si>
  <si>
    <t>The main competition are baggage deposits at train/coach stations and airports but they are static and require extra travelling on the consumers' behalf.</t>
  </si>
  <si>
    <t>The company was founded in April 2015 and since then developed the platform, which includes frontend website,apps and backoffice. Market research and database for the London market is also completed together with an advertisement campaign plan ready for launch.</t>
  </si>
  <si>
    <t>Our strategy is to launch BagApp in London and Milan in 2015 and extend to other major European capitals within the next 18 months. Our main metric for BagApp is the number of hotels affiliated to the programme in each city</t>
  </si>
  <si>
    <t>Ginger</t>
  </si>
  <si>
    <t>http://www.gingerapp.mx</t>
  </si>
  <si>
    <t>Mexico</t>
  </si>
  <si>
    <t>México City</t>
  </si>
  <si>
    <t>Ginger is a 1:1 mobile app that offers nutrition and health coaching services</t>
  </si>
  <si>
    <t>Ginger is a 1:1 mobile app that offers nutrition and health coaching services. Our service is committed to helping people lead healthier lives and achieve their goals through a personal diet plan, tracking and real human connections.</t>
  </si>
  <si>
    <t>•	Michelle: Co-founder/ business &amp; investment leader. 
•	Carolina: Co-founder/ operations &amp; content manager. 
•	Teresa: Community manager 
•	Guillermo: Business &amp; Marketing consultant.
•	Christian: Financial advisor.
•	Teresa: Accountant
•	Disappster: Tech agency 
•	30 certified coaches</t>
  </si>
  <si>
    <t>Ginger is a mobile platform that offers 1:1 nutrition and lifestyle services from the commodity of your phone, providing personalized nutrition plans, personalized by a questionnaire to link the user with his ideal coach. The service is offered through our platform at a fraction of the typical cost.</t>
  </si>
  <si>
    <t>109.5M smartphones sold in LATAM in 2014; In Mexico, socioeconomic sectors ABC+ have 14M women who spend an average of MX$84B a year on nutrition related services; Mobile healthcare space by 2018 will be US$25B.
We are focused on women in socioeconomic sectors ABC+, in tiers 17-24, 25-33 and 34-45</t>
  </si>
  <si>
    <t>There are several business models similar in the US, but none currently in Mexico. These are Rise and Vida.  In Mexico, our competition are traditional models such as visiting your nutritionist weekly at their office, or other models like Instafit which are more focused on fitness than on nutrition.</t>
  </si>
  <si>
    <t>Development of the idea and business model; market proof of the alpha version; development and proof of a webapp beta version and of native apps; successful seed round; recruitment  of 30 coaches. We're attending Web Summit Alpha, are part of Victoria 147 and awarded economical support from INADEM.</t>
  </si>
  <si>
    <t>Product launch; 4,000 paid monthly users; series A round; hiring of full time employees; development of Apple Watch app and integration of technology; integration with other wearables; increase recruitment of coaches to at least 170 coaches.</t>
  </si>
  <si>
    <t>NOTA</t>
  </si>
  <si>
    <t>http://notakeyboard.com</t>
  </si>
  <si>
    <t>Just type as usual, with less typos</t>
  </si>
  <si>
    <t>NOTA provides machine learning based soft keyboard that significantly limits typos by recognizing the user’s touch distribution. Users type just as they usually do, but ‘NOTA keyboard’ automatically learns. No Complicated changes or additional learning needed.</t>
  </si>
  <si>
    <t>Nota has 4 team members, Tae-Ho Kim, Daewoong Jeong, Seul Lee and Dongwook Lee. All of members are developers including an expert in machine learning and android application. Since the members have been friends over 10 years, they works in unison.</t>
  </si>
  <si>
    <t>Typo is one of the most annoying problem on smartphone. NOTA keyboard offers typo-reducing softkeyboard by analyzing user's touch distribution. Unlike other algorithm, NOTA doesn't require any additional learning or gesture from users.</t>
  </si>
  <si>
    <t>Most of smartphone users uses softkeyboard. Among them, English or Korean speaking android users are 270M (Serviceable addressable market). And according to self-survey 29% of users have willingness to pay 2 $, and so actual addressable market is estimated 160B $.</t>
  </si>
  <si>
    <t>To reduce typo, keyboard with different layout, autocorrecting, autocompleting, or different input method were published. However, NOTA keyboard has 3 advantages over these competitors.1. No Complicated Changes or Additional Learning Needed 2. Personalization 3. Applicable to any language or layout</t>
  </si>
  <si>
    <t>The key metric for typo-less keyboard is “How often typo occurs”. The core algorithm for resolving the typo problem has been developed, and it showed that about 60% of typos are deducted by the algorithm.</t>
  </si>
  <si>
    <t>For improving the performance of typo-less keyboard, underlying experiments and user data is necessary. Therefore user acquisition, algorithm development, and experiments are our next mission for better typo-less soft keyboard.</t>
  </si>
  <si>
    <t>Unreal Vision S.r.l.</t>
  </si>
  <si>
    <t>http://www.unrealvisionstudios.com</t>
  </si>
  <si>
    <t>Independent Application and Game Studio</t>
  </si>
  <si>
    <t>Unreal Vision is focused on videogame outsourcing service and B2B application for mobile+desktop platforms.We are working on next-gen videogames for XBO and PS4. Our main B2B audiance is big videogame companies and communication agencies. Our focus is to turn our core business from B2B to B2C Gaming</t>
  </si>
  <si>
    <t>Unreal Vision was founded by two guys: Umberto Vollono (CEO) and Giorgia Lezzi (COO).Umberto Vollono, currently CEO, leads the R&amp;D dept. He worked as Tech Art about 4 years into industrial applications studio.Giorgia Lezzi is the Lead Art and she worked 4 years for big videogame company.</t>
  </si>
  <si>
    <t>The key of success about our business is centered into high quality assets for video games and locate the production of in the middle of Europe (Milan). Videogames market is growing very fast and, above all big videogame companies, need to push to outsourcer their products development.</t>
  </si>
  <si>
    <t>Multi platform video game market offer a wide range of opportunity.95Bln is the global gaming revenue and our target includes about 15% to 20% of the entire audience(about 20Bln on 95bln). A solid IP offer a long-term strategy also over 10 years not only in gaming market(merchandising, sponsor,etc.)</t>
  </si>
  <si>
    <t>USA and UK Indie companies assaulted market stores but our long-term strategy on IP developed by team based also on track-record,low cost production,multiple platform/stores publication and new random and addictive features offer an high scalabe process for the company.</t>
  </si>
  <si>
    <t>We focused on B2B videogame outsourcing service following the request of the market.  We focused on young employees training for high quality asset for next gen videogames. In parallel we develop also VR and AR application for famous agencies  taking the advantages of the high value of the tech.</t>
  </si>
  <si>
    <t>Our strategy is focused on transforming our B2B business to B2C gaming, moving our production team to own gaming business, switching from a stable B2B to an higher scalable business throughto our track-record into gaming.The metamorphosis will be realized creating a new IP and solid company brand.</t>
  </si>
  <si>
    <t>Tippy</t>
  </si>
  <si>
    <t>http://www.betippy.com</t>
  </si>
  <si>
    <t>Tip anyone with your mobile.</t>
  </si>
  <si>
    <t>Tippy is a mobile app which finds the person who just served you and you can tip them with one click. The problem we’re solving is this awkward feeling you get when you go to a bar or a restaurant, you receive a really nice service and you can’t tip them, because you have no cash on you.</t>
  </si>
  <si>
    <t>Marek Fraczyk  - CEO, front-end developer (Founder)Henri Toivar - Lead developer (Founder)Hedi Hunt - Marketer, OperationsRaivo Malter - CTO Alar Huul - PM, SalesArdo Huul - Sales, MarketerTarmo Annus - Back-end developer</t>
  </si>
  <si>
    <t>Our solution is divided into two separate products:  - Tippy (Android app at Google Play and webapp at betippy.com/tip for all other smartphone users). - Tippy Staff (Android app at Google Play and webapp at betippy.com/staff  for all other smartphone and also PC users). Currently in closed beta</t>
  </si>
  <si>
    <t>Waitstaff in Estonia, Poland and UK.TAM - € 350 bnSAM - € 28 bnSOM - €17 bn</t>
  </si>
  <si>
    <t>Credit card terminals are too expensive (waitstaff receive 20%) and makes accounting complicated for venue managers.In-house developed solutions (e.g. Starbucks)Service fee included in the billWith Tippy, 80% of the tip ends up in the waitstaff’s pockets.</t>
  </si>
  <si>
    <t>In the last two months: Our solution is available in 5 pilot testing venues and we have 40+ more venues waiting for adopting our solution. In a 9-day testing period we have 76 users signed up; 63 tips given in a total of 99.5 euros; waiting staff have received 44 reviews and 69 ratings.</t>
  </si>
  <si>
    <t>5000 new users by the end of the year.Expansion to the UK, Poland and across Baltic's.Supply 100 restaurant managers with insights on feedback, loyal customers and waiting staff's performance.</t>
  </si>
  <si>
    <t>Haituva Innovations Oy</t>
  </si>
  <si>
    <t>http://www.haituva.com</t>
  </si>
  <si>
    <t>We connect the ideas of our users to the needs of our customers and the society.</t>
  </si>
  <si>
    <t>Service where the ideas and opinions of our users help the society and the businesses to perform. The businesses get a possibility to access the development ideas of their customers and an effective content marketing method without the need for time consuming in-house content creation.</t>
  </si>
  <si>
    <t>Nuutti Matintupa (CEO) marketing, sales and R&amp;D professional; Mikko Joensuu (Creative director), digital marketing professional; Jussi Simolin (Chairman of the board), long term professional in B2B-solutions; Samuli Korhonen (Investor, Board Member), marketing and growth expert</t>
  </si>
  <si>
    <t>A gamified mobile service where our users earn respect and rewards by submitting and evaluating compact ideas to answer questions from our customers. Our customers get an easy method of content marketing, brand building and access to the best ideas of their customers.</t>
  </si>
  <si>
    <t>We can address 10% of the social media marketing spending resulting in 2,5 billion USD worldwide. The expected growth-rate is 16%. Market size is not a limiting factor for us and we can further expand our potential market size addressing other markets due to the flexibility of our service.</t>
  </si>
  <si>
    <t>Content marketing channels (Facebook, Twitter, …) and content creation methods (in-house, marketing agencies): Our unique service provides a marketing channel dedicated to idea creation by the customers of our customers resulting in user-driven high quality content with minimum effort.</t>
  </si>
  <si>
    <t>No sales. Burn rate 5000 EUR/month for R&amp;D and testing.</t>
  </si>
  <si>
    <t>Strategy: piloting in Finland Jan-Aug 2016, Global launch concentrating in USA in Sep 2016. Emphasis is on targeting customers via sales partners and growing user-base via customer-registers of our customers. Expected cumulative sales in 18 months: 5,5 M USD, cumulative profit 2 M USD.</t>
  </si>
  <si>
    <t>FIMAtec, Finnish Intelligent Module Apartments oy</t>
  </si>
  <si>
    <t>http://fimatec.fi</t>
  </si>
  <si>
    <t>Imatra</t>
  </si>
  <si>
    <t>Robotics
Manufacturing tech &amp; materials</t>
  </si>
  <si>
    <t>3d-printer for construction elements and houses.</t>
  </si>
  <si>
    <t>Fimatec has solved the problem how to make complete wall; including electrics, exoskeleton, insulation and concrete/stone wall at the same time. It is also possible to make three-dimensional figure/decorations at the same time as layers go up.</t>
  </si>
  <si>
    <t>Arto Koivuharju Founder,Lasse Lankinen Project leader, Lauri Arminen Tecnical leader, Toni Viholainen Program designer, Olli Kuismanen Konecranes, Mikko Isotalo Lujabetoni Oy, Tero Vuonos Rejlers Oyj, Risto Linturi Sovelto Oyj</t>
  </si>
  <si>
    <t>Our automated and modular construction process is cost-effective and environmentally friendly – no construction waste or material loss.The innovative construction technology uses 3D-printing, robotics and automation, enabling totally new architectural forms.</t>
  </si>
  <si>
    <t>Global concrete element-factories and global contruction companies.</t>
  </si>
  <si>
    <t>Approximately every country has its own development project related to 3d-printing and houses. But we are the only one who have concept that makes complete walls including electrics, exoskeleton and insulation at the same time. The patent process is running PCT- stage.</t>
  </si>
  <si>
    <t>During the last 12 months we have completed a prototype. Sales have not started yet.</t>
  </si>
  <si>
    <t>We have started cooperation- and partnership negotiations with companies, which are marketing leaders in their own area (lifting busines, element factory busines). We have preliminary agreement of selling two printers. Estimated turnover is 1,2 million euros in 2016.</t>
  </si>
  <si>
    <t>AppFollow</t>
  </si>
  <si>
    <t>http://appfollow.io</t>
  </si>
  <si>
    <t>Track your competitors apps</t>
  </si>
  <si>
    <t>AppFollow helps mobile developers in perfecting their apps and winning competition by conducting solid competitors analysis. Based on data collected from the appstores, it allows to accumulate users sentiments &amp; feedback, find out competitors strengths &amp; weaknesses and thus optimize dev processes.</t>
  </si>
  <si>
    <t>Each of us has at least 5 years of experience in mobile development and product management in known Russian companies &amp; start-ups: Acronis, Accenture, Beeline and Ostrovok.ru. We have experience as entrepreneurs, also Anatoly and Pavel won AngelHack Moscow in 2013.</t>
  </si>
  <si>
    <t>AppFollow tracks competitors apps in the App Store, Google Play &amp; Windows Phone, collecting data on them &amp; reporting changes. We help to understand user sentiment, fight bugs and discover feature requests so you can create perfect app.</t>
  </si>
  <si>
    <t>Based on the number of active dev accounts in App Store (300k), we assume that we can reach 14 thousands developers worldwide. This gives us an estimate of $17M revenue in three years (subscription $100 per month and 12 months).</t>
  </si>
  <si>
    <t>App Annie, Sensor Tower, AppBot, MobileAction and so on. But no one of them have apps collections, segmentation by countries and langs and full comprehensive analytics about your competitors apps. We have different channels for sending reports: Slack, HipChat, integrations with CRM, Email.</t>
  </si>
  <si>
    <t>Launched first version in Feb'15, while graduating IIDF accelerator (Russia) conducted customer development with Russian speaking mobile developers &amp; managers. We now have over 50 subscription-based paid clients and 250 trial clients. Within 7 months we launched 7 global updates to the service.</t>
  </si>
  <si>
    <t>Seed stage, entry to international market, growth team &amp; product, break-even.
Our global aim is 10M+ post money valuation in 2017.</t>
  </si>
  <si>
    <t>Opsh</t>
  </si>
  <si>
    <t>http://opsh.com</t>
  </si>
  <si>
    <t>Ireland</t>
  </si>
  <si>
    <t>Dublin</t>
  </si>
  <si>
    <t>Opsh is a universal check-out for the High Street E-commerce Sector</t>
  </si>
  <si>
    <t>Opsh is an e-commerce platform that allows users shop their favourite High Street retailers, from the one place, using just one account. Opsh is an affiliate publisher with a point of sale for mid-market UK retailers, with a non-technical onboarding solution.</t>
  </si>
  <si>
    <t>Jennie Mc Ginn, CEO – Marketing, Communications &amp; Sales across Media, Fashion &amp; Tech; Sarah Mc Ginn, CMO – Marketing, Communications, Broadcasting; Grace Mc Ginn, Head of Product – Architecture, Project Management, Web &amp; Graphic Design</t>
  </si>
  <si>
    <t>Opsh allows shoppers to build their own personalised high street, where they can shop across multiple retailers, on any device, with a single account &amp; a single check-out. Opsh is innovating on the Universal-Shopping Cart solution, provided in other verticals by Skyscanner, Trivago, Ocado.</t>
  </si>
  <si>
    <t>Opsh is targeting the UK Online Womenswear Market.  
Target Market:
Within this, Opsh’s target market is women aged between 25-35, who already shop online &amp; are looking for a better shopping experience – “Next Generation Shoppers” Ref: Cisco. There are 5.5 million of these, accounting for £5.5 b</t>
  </si>
  <si>
    <t>Lyst; Shopstyle; ASOS.
Opsh provides a non-technical onboarding and payments solution for retailers. We do not warehouse stock; and provide superior product feeds with real-time stock information</t>
  </si>
  <si>
    <t>Dec '14:
5K Shoppers
4 UK Retailers
6 Team Members
Minimal Revenue
2015
55K Shoppers
30 UK Retailers
15 Team Members
Avg. Growth Rate: 26%
Avg. Conversion: 2%
&gt;100,000 Revenue
Partnerships with Time Inc.; News Corp. in UK</t>
  </si>
  <si>
    <t>2016 Objectives:
Maintain 18% Growth Rate &amp; Increase Conversion on Sales to 3%
535K Reg. Shoppers
20K Shoppers
45 Retailers
Commission on Sales + Monthly Tenancy Model</t>
  </si>
  <si>
    <t>Sway</t>
  </si>
  <si>
    <t>http://swayapp.is</t>
  </si>
  <si>
    <t>Social media
Financial &amp; payment services</t>
  </si>
  <si>
    <t>A social payment platform for Millennials and the unbanked</t>
  </si>
  <si>
    <t>Young people (13-20) don't need most of the features the banks are providing. Everyday bank usage is all about transferring funds, paying with cards and keeping track of spending balance. Sway is making all of that possible in a fun way through a simple social app.</t>
  </si>
  <si>
    <t>Arnar (CEO) Project management and M&amp;A activities. Engineer. - Gunnar (COO) Product development. Engineer. Jon (CTO) Financial systems, 3rd startup. Programmer. -  Hrafn (Android Developer) 5 years UX/UI experience. Programmer. - Fannar (Sys Admin) 3rd startup. Programmer.</t>
  </si>
  <si>
    <t>Coherent, standalone, social payment platform built on a prepaid card infrastructure making it a global solution from the start.Unlike competitive solutions Sway focuses on the social aspect of payments such as group payments, group loyality programs, and P2P crowdfunding.</t>
  </si>
  <si>
    <t>Young people (13-20) in UK - around 20 Million. The UK market is underdeveloped. The market leader, Paym, is a joint bank venture (9 banks), and frankly it is incomplete. Sway will additionally issue prepaid cards with its affiliate.The prepaid cards space is hot now, especially youth prepaid cards.</t>
  </si>
  <si>
    <t>Companies like Venmo &amp; Square (US), Mobile Pay &amp; Paym (Europe). Competitive advantages include: Collaboration with 3rd largest card processor in Europe, being a banking alternative focus, social focus (groups, events, crowdfunding), app linked to prepaid plastic cards, adoptable system.</t>
  </si>
  <si>
    <t>Launched our app for iOS platform in August (beta). Android coming soon. No marketing been done so far.
Viral growth is steady. Beacause of group and event focus the virality is strong. With upcoming crowdfunding platform similar to Tilt we expect to grow even faster.</t>
  </si>
  <si>
    <t>Reached a partnership deal with two strong players;  International Card issuer to issue virtual and physical prepaid cards to our users globally, and domestic bank in order to develop a P2B infrastructure. Sway will offer a coherent social payment platform functional across boarders, P2P &amp; P2B.</t>
  </si>
  <si>
    <t>Sama Sama Studios</t>
  </si>
  <si>
    <t>http://www.samasama-studios.com/</t>
  </si>
  <si>
    <t>Offline multiplayer mobile games</t>
  </si>
  <si>
    <t>Founded by 3 ex-Gameloft seasoned mobile game developers.
Developing Flick Chess – Forget the rules! Like playing bowling with chess pieces in a mobile device. Last piece standing wins! An offline multiplayer time-killer mobile arcade designed to play along small talks.</t>
  </si>
  <si>
    <t>José Prieto, CEO : Co-starter and CTO @ Gameloft Indonesian studios, 8+ years of experience in mobile games.
Juan Yañez, Art Director : Co-founder @ https://www.cinemad.tv/, 7+ years in mobile games.
Jüri Muttika, Business &amp; Media : Multimedia producer, Journalist @ EER &amp; Eesti Ekspress.</t>
  </si>
  <si>
    <t>Flick Chess – Forget the rules! Like playing bowling with chess pieces in mobile.
Last piece standing wins! An offline multiplayer time-killer mobile arcade designed to play along small talks. 
http://www.flickchess.com/</t>
  </si>
  <si>
    <t>Google Play &amp; App Store.
Initial focus on english speaking parents with kids, through casual offline multiplayer mobile games</t>
  </si>
  <si>
    <t>No current track of mobile video game specialised on this customer segment.
LEGO could be a competitor since it matches the segment as well except of being mobile.</t>
  </si>
  <si>
    <t>Company was setup by August 2015, closed alpha product released for Android in September 2015 for 100 subscriptions. 10 DAU.</t>
  </si>
  <si>
    <t>- Release Flick Chess by the end of the year for Android and iOS, 10K paid installs.
- Release alpha for Hide &amp; Seek project: https://www.youtube.com/watch?v=roqKoM-1WbI</t>
  </si>
  <si>
    <t>Unleesh</t>
  </si>
  <si>
    <t>http://www.unleesh.com</t>
  </si>
  <si>
    <t>Denver</t>
  </si>
  <si>
    <t>Team management platform to get everyone on the same page.</t>
  </si>
  <si>
    <t>The way people learn and the way they manage can be one and the same.  Our uniqueness comes from the application of experiential learning techniques to team management.  Unleesh aspires to transform the world’s ideas into actions, by collecting assets and making them useful.</t>
  </si>
  <si>
    <t>Founder and CEO is serial entrepreneur Saul Garlick, an Inc. Magazine 30 under 30 winner.  Founder and Chief Product/Content Officer is Travis Henry, with experience at Examiner.com and YourHub.com.  CFO is from the Harvard Business School, and VP of Operations is from the Walt Disney Company.</t>
  </si>
  <si>
    <t>SaaS model.  Android, iOS, and Web versions, available on Google Play and the App Store.  Push information, pull feedback and insights, drive results from new data.  Paths, steps, and actions… solve for the structure, direction, and accountability needs… of managers, team members, and companies.</t>
  </si>
  <si>
    <t>Big and growing, according to the International Data Corporation’s Worldwide Cloud Vendor Report.  Content management + collaboration tools + HR/talent management = $26B market now, anticipated to grow to $39B by 2018.  SaaS share anticipated to double to 33%.</t>
  </si>
  <si>
    <t>Please refer to summary slide deck.  A variety of possible competitors are positioned in different locations on a structure and efficiency (flow of information) chart.  The Unleesh team’s track record with millennials and experiential education results in a simple and unique offering.</t>
  </si>
  <si>
    <t>Generated approximately $50k in ARR with no marketing budget from early product versions.  A variety of corporate, social enterprise, and education clients including American Greetings, Global Brigades, and Johns Hopkins Carey Business School.</t>
  </si>
  <si>
    <t>B2B.  Establish the tool as the future of broader collaboration across geographies.  Initial focus will be on managers at mid-size organizations with people in the field.  One scenario forecasts $1M in 2016+ revenues from 150-200 customers to approach break-even, while product iterations continue.</t>
  </si>
  <si>
    <t>Ask Foundation</t>
  </si>
  <si>
    <t>http://askfoundation.org</t>
  </si>
  <si>
    <t>Nepal</t>
  </si>
  <si>
    <t>Kathmandu</t>
  </si>
  <si>
    <t>Ask Foundation is an Agro Information Enterprise promoting B2B along value chain</t>
  </si>
  <si>
    <t>It offers IT innovations to glocalize, expand agro-based information among farmers and offer output channel for value chain actors for increased agricultural productivity, and ensure profitable market Mission: Delivering accessible, efficient and affordable agricultural information.</t>
  </si>
  <si>
    <t>Sibjan ChaulagainAvinash JhaKanchan Kharel</t>
  </si>
  <si>
    <t>ICT For Agriculture (IFA) is a mobile based solution offering mass SMS sending platform in web and mobile application.  Input suppliers, Agro processing companies and value chain actors can use the product as outlet channel trading agro based information among farmers.</t>
  </si>
  <si>
    <t>Outlet information channel for Agriculture Input suppliers , Value chain actors and the farmers as the end users.</t>
  </si>
  <si>
    <t>Few companies provide agriculture information via android Applications . But as majority of farmers carries simple mobile phones, the best information channel is the mass SMS sending platform with B2B oppurtunity that gives us competitive advantage to the agriculture development company like Nepal</t>
  </si>
  <si>
    <t>2 clients using the system software with turnover of $1570. 1000 Subscribing user farmers. Larger media coverage about the new product in agriculture and information technology. Major awards in ReConnect Challenge, Ncell App Camp</t>
  </si>
  <si>
    <t>a)	To attract majority of users by making the product user friendly.b)	Making the product flexible as per the need of  value chain actors.c)	Make the product customer centric providing them easy feedback mechanism. d)   Focus on marketing and sales strategy</t>
  </si>
  <si>
    <t>Southern Federal University (SFU)</t>
  </si>
  <si>
    <t>http://www.sfedu.ru/</t>
  </si>
  <si>
    <t>Rostov-on-Don</t>
  </si>
  <si>
    <t>Energy
Transport &amp; automotive</t>
  </si>
  <si>
    <t>SFU - the largest scientific and educational center of the South of Russia.</t>
  </si>
  <si>
    <t>SFU conducts fundamental and applied research in various areas. Significant progress has been made in the analysis and synthesis of organic compounds, electronic and spatial structure of their molecular structure, theoretical and applied problems of mechanical engineering, etc.</t>
  </si>
  <si>
    <t>The head of SFU is Borovskaya M. Number of employees SFU is 8778 people. In the presented project involved members of the department "Electrical Engineering and Mechatronics" under the leadership of Medvedev M. Number of employees for the project amounts to 15 people.</t>
  </si>
  <si>
    <t>The offered project at introduction will allow to improve operational characteristics of an internal combustion engine: profitability, power, resource. The effect is reached due to introduction of new algorithms of management and optimization of  ICE on ionic current, and also expanded diagnostics.</t>
  </si>
  <si>
    <t>Currently the world's 1 billion cars. The estimated cost of unit of a prototype of the device makes $107. Thus: the potential market = $100 billion, the accessible market = $13 billion, the target market on 2016-2018 = $3 billion.</t>
  </si>
  <si>
    <t>Producers of control systems in internal combustion engines (ICE): in Russia - enterprise group "JUICE", "Itelma"; world - ZF, Faurecia, Delphi, Lear, Bosch, Federal Mogul.</t>
  </si>
  <si>
    <t>The project was submitted at 4 All-Russian scientific and practical conferences and exhibitions, and was highly appreciated by visitors and organizers. Received the certificate on intellectual property and cooperation proposals. And also received support from the Foundation of promoting innovation.</t>
  </si>
  <si>
    <t>Receiving the additional rights for intellectual property, carrying out expanded scientific and market researches, searching for partners and investors, the refinement of technologies of mass production of existing prototypes.</t>
  </si>
  <si>
    <t>Affordable</t>
  </si>
  <si>
    <t>http://www.affordable.pk</t>
  </si>
  <si>
    <t>lahore</t>
  </si>
  <si>
    <t>Social entrepreneurship &amp; Impact
E-commerce &amp; online marketplaces</t>
  </si>
  <si>
    <t>An online consignment marketplace based on shared economy for social community.</t>
  </si>
  <si>
    <t>Affordable.pk is a marketplace of qualified pre-owned branded items for buyers and sellers. It’s a Peer to Peer business model based on shared economy for social community. If you have unwanted used items just give it to us, after qualifying your item in our warehouse we will sell it on ur behalf.</t>
  </si>
  <si>
    <t>Wajiha Kashan is a Pakistan based entrepreneur, kids’ fashion enthusiast and a brand conscious mother with expertise in software and project management. Wajiha holds a master’s degree in Software Engineering and Certified quality assurance Engineer.  She has more than 12 years of experience in IT.</t>
  </si>
  <si>
    <t>An online consignment marketplace of stored qualified items (used/unused unwanted items). Consignor can store for selling, swapping wishlist or even donate to generate cash for favorite charity.</t>
  </si>
  <si>
    <t>If you notice sharing economy sector revenue growth it has gained 15 B$ business in 2013 and in the next 10 years till 2025 it would raise up to 335 billion dollars. Interestingly it has major scale in pre owned goods which has 46% of total market share.  We wanted to grab this huge target market.</t>
  </si>
  <si>
    <t>We don’t see retailers and manufacturers as competitors.  Buying new stuff isn’t going to go away. So this is really about growing the base by sharing the same ecosystem. If we see global competitors then thredup.com, thredflip, percentile are our competitors. And there business scale is in M$.</t>
  </si>
  <si>
    <t>We have launched our product in Dec2014 and have 17,000 registered users who are asking to open more categories as they are highly satisfied with our qualified used items. Our product has won awards in best startup and innovative business ideas categories. Our product has start meeting its expenses.</t>
  </si>
  <si>
    <t>Affordable.pk is directly addressing next world changing business idea by focusing on shared economy model which is highly scalable have no demographic limit and have positive impact on social community and environment.  We want to expand business in Europe, USA &amp; Middle East by opening warehouses.</t>
  </si>
  <si>
    <t>EasyTrans</t>
  </si>
  <si>
    <t>http://www.easytrans.tv</t>
  </si>
  <si>
    <t>The software company providing cost optimized video processing services</t>
  </si>
  <si>
    <t>EasyTrans is a Finnish software company providing cost optimized video processing services. It develops proprietary machine learning algorithms to offer cost optimized services with guaranteed SLA.</t>
  </si>
  <si>
    <t>Tewodros Deneke is our learning and prediction algorithms guru.
Sina Deznabi is mastering our front-end and API 
Lahiru Sasnayake is our cloud computing expert
Sébastien Lafond is our CTO
Johan Lilius is our CEO</t>
  </si>
  <si>
    <t>We offer a hybrid cloud based solution to perform video processing at the price point defined by the customer. It uses machine learning algorithms to predict the cost and performance of jobs. It gives customers a choice to select guaranteed cost/performance options for their transcoding jobs.</t>
  </si>
  <si>
    <t>We target the media and entertainment video transcoder market, estimated at $315M in 2014 with a 20% CAGR  to reach $960M by 2020. Potential customers includes providers of video on demand services, IPTV services, video storage and archiving services and broadcasting companies.</t>
  </si>
  <si>
    <t>Our direct competitors are cloud based video transcoding providers (zencoder, encoding.com, bitmovin, etc.). They all focus on providing performance optimized services at the expense of heavy costs. None is able to predict beforehand the execution time and cost of transcoding jobs.</t>
  </si>
  <si>
    <t>The core team was formed in 2015 and 3 members of the team are directly employed to develop the product.
We will release a minimum viable product beginning of 2016. We have already established strong contact with potential clients.</t>
  </si>
  <si>
    <t>A large European broadcasting company expressed strong interest in our product. We will use this future client as reference to reach new clients, starting with other broadcasting companies. Our main focus will be put on the European and US markets.</t>
  </si>
  <si>
    <t>Houndr</t>
  </si>
  <si>
    <t>http://houndr.com/</t>
  </si>
  <si>
    <t>Connect real-time retail consumer demand to stores' offer, offline &amp; online.</t>
  </si>
  <si>
    <t>Shoppers can find the closest store that sells a specific product, or browse the area for items they are interested in and even buy a product online, from within the app. Business can manage their brand, stores and products through a live dashboard, that also delivers real-time demand data.</t>
  </si>
  <si>
    <t>1 Business &amp; Product Development, Strategy Planning. 7yrs Digital Business Consultant &amp; Web Developer. Studied Business Mngm at Uni.
1 Full Stack Senior Dev. 5yrs exp
1 Senior Mobile Dev. 10 yrs exp
Our Team has 20+ years’ experience combined, in Business &amp; Project Management + Web &amp; Mobile Dev.</t>
  </si>
  <si>
    <t>Houndr is an online &amp; offline shopping search engine for the mobile consumer.
Store owners obtain valuable insight into local demand, gain greater visibility &amp; increase sales, simply by uploading their current inventory, or connecting their e-commerce or stock software, to their Houndr dashboard.</t>
  </si>
  <si>
    <t>Europe is the ideal ground to grow our business. Europe is the 2nd biggest &amp; performing market, with a turnover of 423,8BN € in online sales, in 2014. We are currently interested in the 264mln European e-shoppers and 645,000+ online stores, which often have an offline counterpart too.</t>
  </si>
  <si>
    <t>Current major apps that focus on online shopping, through Affiliation Networks or internally (e.g. Polyvore, Wish, Pinterest, Amazon, Keep, eBay) thrive on commission revenue driven by online sales. However, none of them addresses the offline sector.</t>
  </si>
  <si>
    <t>We are in development stage. We have acquired a large amount of feedback from large Retail businesses that operate online, local businesses across Europe, as well as various international investors (Gianluca Dettori - Italy, Christoph Rathke - Germany, Gianni Matera - Ireland, H-Farm - Italy).</t>
  </si>
  <si>
    <t>We have completed the infrastructure, which is built to be scalable and smartly integrated with e-commerce platforms &amp; Affiliation Networks. We are currently developing the frontend app&amp;logics and plan to release in the next 3 months. We plan to reach BEP within 15 months from launch.</t>
  </si>
  <si>
    <t>IoLiving</t>
  </si>
  <si>
    <t>http://www.ioliving.com</t>
  </si>
  <si>
    <t>Unique IoT service that does not need any dedicated router nor base station.</t>
  </si>
  <si>
    <t>Team wearable, healthy room air, food quality control, moisture test of concrete floor. These IoT applications exists already on top of IoLiving service. Easy to use. Cheapest possible way to connect things to net. End-to-end IPR: embedded SW, mobile gateway, cloud service.</t>
  </si>
  <si>
    <t>T.Dr. Matti Verkasalo, experienced business and technology manager, executive manager in Nokia and Poalr Electro.
T.Dr. Tapio Frantti, world class radio technology and data security expert.
Hemmi Piirainen, Exceutive logistics and operations executive, worked previously with Nokia.</t>
  </si>
  <si>
    <t>Three IoT cloud services: team wearable, food quality, healthy room air.
Five IoT devices measuring, humidity, temperature, CO2, moisture, motion.</t>
  </si>
  <si>
    <t>Europe.</t>
  </si>
  <si>
    <t>No direct competitors. "Pen and paper" in restaurants. Big soprts companies in the team wearable business. Our competitive advantages are easy to use, low pruct prices and flexibility</t>
  </si>
  <si>
    <t>100% (turn-over is not high, yet)</t>
  </si>
  <si>
    <t>qKey</t>
  </si>
  <si>
    <t>https://www.qkeysecurity.com</t>
  </si>
  <si>
    <t>Delft</t>
  </si>
  <si>
    <t>Secure and simple mobile omni-channel authentication for omni-channel banks</t>
  </si>
  <si>
    <t>Mobile authentication solution with the same stringent level of security as a banking card.  Usable by banks for all channels for any type of transaction.
Compared to current solution, qkey has the best user experience, easiest customer onboarding, highest securityf for half the price.</t>
  </si>
  <si>
    <t>A seven man cybersecurity firm located in Delft operating in the authenticaiton token market. qKey was founded in 2014 by former Siemens security specialist Boris Goranov.</t>
  </si>
  <si>
    <t>Only app based authentication token that has certifiable bank level security, only using a mobile device, with a flawless user experience for half the price, usable on all banking channels. Use an app to log into another app, online, authenticate wilst talking to a call center or withdraw atm-cash.</t>
  </si>
  <si>
    <t>3 targeted markets: government ID, Banking (eliminating the Card / eReader) and the Development environment solutions (Enabling login/id management for app builders) . First focus market is Banking.</t>
  </si>
  <si>
    <t>Gemalto, Giesiecke &amp; Devrient, Morpho, the QKey solution is a substitute product for banking tokens and smart cards (IC with embedded tokens)</t>
  </si>
  <si>
    <t>1. Signed 2 out of 5 providers selected for the Dutch eID scheme (consumer to government) incl. a Large telco. 
2. Signed 2 out of 8 providers for the UK government verify program. 
3. PoC with one of the biggest Dutch bank</t>
  </si>
  <si>
    <t>1. Sign-up 5 banks (out side netherlands)
2. Enter one or two new government eID country(eg Spain, Italy or Germany)
3. Launch and grow the free and paid qKey ID for developers and teams product.</t>
  </si>
  <si>
    <t>Our Cries</t>
  </si>
  <si>
    <t>http://ourcries.com/</t>
  </si>
  <si>
    <t>Children'  harrassment and humiliations during public transit ends now.</t>
  </si>
  <si>
    <t>Our cries is the web based system which enable students to report any harrassments and humiliations they face from bus operators when using buses as public transportation.Our cries collaborate with the responsible government body which is SUMATRA for further actions.</t>
  </si>
  <si>
    <t>1.Founder:Modesta Joseph 2.Advisors &amp; Mentors:Mrs.Carolyne Ekyarisiima (Founder of Apps and Girls) Mr.Wilhelm Oddo (Founder of Niwezeshe Lab)Benard Masese (Head of Computer Department. – KIU)3.Data Entrants-Computer literates4.OurCries collectors-students from different schools.</t>
  </si>
  <si>
    <t>Our cries web based system manage free expression of students while reporting their cries and also they can report without internet access that is by sending his/her cry as a message or submit it in ourcries' boxes which will be attached in different secondary schools.</t>
  </si>
  <si>
    <t>The our cries  market is all secondary school going children(students) in Tanzania mainly in dar es salaam   who use buses as  public transportation with the access or no access of internets.</t>
  </si>
  <si>
    <t>Our competitor is Sumatra which has a free dial number for all citizens of Tanzania to report any problem they face when using any means of transportation therefore Our Cries best solution since it has a specific target,it is the system change solution and also it has a great team and partner.</t>
  </si>
  <si>
    <t>Our Cries has not made 12 months  but so far our web based system has collected  more than 90 cries from students with just friendly marketing done by the team not only that but also we have posted 20 OurCries' boxes in schools to collect cries from students manually who do not have internet access</t>
  </si>
  <si>
    <t>There will be  Our Cries mobile application system not only that but also Our Cries  will expand to other types of cries and one of them is corruption moreover it will also post  OurCries' boxes in more secondary schools thus hire more employees by using its revenues.</t>
  </si>
  <si>
    <t>Traplight Oy</t>
  </si>
  <si>
    <t>http://www.traplightgames.com</t>
  </si>
  <si>
    <t>Focused on building world class UGC games on mobile!</t>
  </si>
  <si>
    <t>Traplight Games is on a mission to become the leading developer of user-generated content games on mobile. UGC can provenly conduct a multibillion dollar business. Building on the work done by the pioneers, Traplight is redefining and presenting UGC in its 2.0 form.</t>
  </si>
  <si>
    <t>Riku Rakkola, coder turned CEO. Ensuring the company stays on track and has everything needed to grow. Sami Kalliokoski, working as a product lead, has a history working with world class games and brands. Jari Paananen, multitalented visual genius and lead gfx artist.</t>
  </si>
  <si>
    <t>What on Earth! blends the endless possibilities of user-generated content and social gaming together with fun and diverse in-game goals, embodied in a form mobile gamers have never seen before. - See more at: http://www.traplightgames.com/en/what-on-earth/</t>
  </si>
  <si>
    <t>The first F2P game by Traplight is going to soft-launch in October 2015 for iOS. Market for UGC games is proven on PC &amp; Console (Little Big Planet, Minecraft, Disney Infinity etc.). Traplight is going to bring an unseen level of social UGC based gameplay to Mobile F2P world.</t>
  </si>
  <si>
    <t>Our in-house technology is currently best in business in regards of filtering UGC content and profiling players giving them expanding gameplay experience. Starting from tightly knit single player core that expands into open ended social gameplay environment.</t>
  </si>
  <si>
    <t>We have developed the game in open beta for the past 6 months with very convincing early metrics. Now extending to public soft-launch.</t>
  </si>
  <si>
    <t>We expect 2 new UGC games in the next 18 months and huge growth of the community around our games.</t>
  </si>
  <si>
    <t>ProdLib Oy</t>
  </si>
  <si>
    <t>http://www.prodlib.com</t>
  </si>
  <si>
    <t>Direct marketing channel from manufacturers to designers applications.</t>
  </si>
  <si>
    <t>ProdLib offers direct single channel for manufacturers to share their product info, 2D and 3D models and other metadata for designers.  ProdLib service makes designers work easier and offers manufacturers possibility to increase their sales gained from direct influencing to designers.</t>
  </si>
  <si>
    <t>Janne Virtanen, Civil engineer @Ruukki Construction, @Virtual Systems, @Railton 
Kim Sivonen, Machine engineer &amp; programmer @Eltel networks, @Cadi, @Codeway Solutions, @Virtual Systems
Eeva Liesirova, Msc Economics, @Veikkaus, @Virtual Systems</t>
  </si>
  <si>
    <t>Visible end product of ProdLib is add on application for designers that helps their work. By offering manufacturer specific up to date content easily for their use, increases usage of actual products in real building stage. We offer manufacturers best channel for influencing designers decisions.</t>
  </si>
  <si>
    <t>Our customers are manufacturers offering products&amp;components to construction business. Business potential in Finland is 500.000-1.500.00 Euros (annually) and can be scaled to Europe in proportions of GDP</t>
  </si>
  <si>
    <t>Competitors with complete similar concept don't exist at the moment. Similar services are offered by Bimobject(Sweden) and NBS(UK). ProdLib offers better usability, better visibility for manufacturers for all their products and better understanding of the requirements from designers.</t>
  </si>
  <si>
    <t>Revenue from zero to estimated 220kEUR in 2015
End users (designers) from 0 to 2500
Products from 0 to thousands
Customers, from 0 to 10</t>
  </si>
  <si>
    <t>To improve penetration in Finland, to be the only known channel for manufacturers when distributing content to designers. Expanding to Neatherlands and Germany. Hiring other developer and sales person.</t>
  </si>
  <si>
    <t>GB Innovative Ltd</t>
  </si>
  <si>
    <t>http://www.facebook.com/GB-Innovative-Ltd-976540382402086/timeline/http://</t>
  </si>
  <si>
    <t>MOB APP DEVELOPMENT COMPANY.  WE DEVELOP FUTURE TOPSELLERS FOR MOBILE APPSTORES.</t>
  </si>
  <si>
    <t>AT THE MOMENT WE DEVELOP GLOBAL ELECKTRONIC GUARANTEE TRANSACTION SYSTEM, EGTS(MOBILE APP+WEB) THAT STORES PRODUCT INFORMATION DIGITALLY OBATINING OUTSTANDING  INFORMATION FOR CUSTOMERS AND RETAILERS. INDICATORS FOR PRODUCTS:1)PRODUCT QUALITY INDICATOR 2)WHAT SELLS BEST INDICATOR</t>
  </si>
  <si>
    <t>MR.JARI MIETTINEN, CEO(FOUNDER):MULTI TALENTED LONG RUN BUSINESS MAN, COMPOSER (FOUNDER FOR VENUE SONGS:RELEASES IN FINLAND AND WHOLE THE WORLD.CHAIRMAN OF THE BOARD AT PADIFIC PRODUCTIONS OY.
RIKU EKSYMÄ, ADVICER (LL.M.,MBA) WITH LONG EXPERIENCE AS CIVIL SERVANT, LAWYE.</t>
  </si>
  <si>
    <t>WITH UPCOMING MOP APP CUSTOMERS CAN OBTAIN OUTSTANDING  INFORMATION OF THE PRODUCT BY READING BARCODE WITH YOUR SMARTPHONE I.E: DIFFERENT FEATURES OF CERTAIN PRODUCT SUCH AS QUALITY, RELATIVE VOLUMES SOLD ETC. WITH THIS SYSTEM BOTH CUSTOMERS AND RETAILERS AND MANUFACTURERS CAN COMPARE PRODUCTS.</t>
  </si>
  <si>
    <t>BILLION DOLLAR MARKETS.SYSTEM TO BE USED ALL OVER THE WORLD. TARGET GROUPS ARE ALL CONSUMERS USING PHONES, RETAILERS AND MANUFACTURERS. EVERY CONSUMER NEEDS A SINGLE MOBILE APP TO STORE GUARANTEE DOCUMENTS IN SAFE AND ACCESSIBLE PLACE IN ELECTRIC FORM.PAPER RECEPITS WILL BECOME REDUNDANT.</t>
  </si>
  <si>
    <t>NO COMPETITION AT THE MOMENT. THE PATENT HAS BEEN APPLIED AND IS PENDING FOR THE SYSTEM. WE WILL PROTECT OUR COPYRIGHTS.</t>
  </si>
  <si>
    <t>THE COMPANY HAS BEEN ESTABLISHED OCT 2015.</t>
  </si>
  <si>
    <t>EMPLOY HIGH QUALIFIED PEOPLE (E.G. PROGRAMMERS) TO CARRY OUT THE TECNICAL IMPLEMENTATION. GET THE PRODUCT READY TO BE DOWNLOADED FROM APPSTORES. MARKET THE SYSTEM FOR RETAILERS. PRESENT THE IDEA FOR NGOS (E.G.CONSUMERS) AND STATE OFFICIALS RESPONSIBLE FOR CONUMERS RIGHTS (PROMOTION).PRESS RELEASE.</t>
  </si>
  <si>
    <t>Fibertus Oy</t>
  </si>
  <si>
    <t>http://fibertus.fi</t>
  </si>
  <si>
    <t>Cleantech
Biotechnology</t>
  </si>
  <si>
    <t>Fibertus develops ecologic wood fibre material SBW in the biotechnology sector.</t>
  </si>
  <si>
    <t>Fibertus Oy is a start-up established to commercialize an ecologic wood fibre material called SBW. The firm is seven years old and run by the main inventor Mikko Kaira. Fibertus Oy is working with other companies in the wood fibre and furniture branches.</t>
  </si>
  <si>
    <t>The company was founded by Mikko Kaira. Other members are Jaakko Wilenius, Markku Wilenius and Ari Kotilainen. Mikko has a long experience in architecture, Jaakko works with plastic materials, and Markku is a professor in the University of Turku. Jaakko and Markku joined the firm as investors.</t>
  </si>
  <si>
    <t>SBW material is patented, ecological and under the product development process. SBW is suitable for many purposes, e.g. to be used as construction-, interior- and package material. Some Finnish furniture companies are interested to replace their old materials with SBW.</t>
  </si>
  <si>
    <t>The size of Finnish furniture and interior wall panel markets is ca. EUR 20-40 Million, and worldwide EUR 10 Billion . Our target is to access these markets by developing SBW together with big Finnish furniture companies. The share of SBW in these markets could be EUR 10 Million or more.</t>
  </si>
  <si>
    <t>Other companies in the interior material sector include Innofusor, UPM and Martela.  Offect from Sweden sets the goal for what SBW could be in the near future.</t>
  </si>
  <si>
    <t>The product and manufacturing development process has started, and will take 18 months as of now. The firm has applied for TEKES funding, and has also started negotiations with different stakeholders in the wood fibre sector. The growth strategy needs to be partly funded with help of new investors.</t>
  </si>
  <si>
    <t>We believe that the first pieces made out of SBW are ready to come out from the pilot line in 18 months. After that, our production can be scaled to meet the demand on the market. We believe that most of the future growth will come from the interior wall panel and package industries.</t>
  </si>
  <si>
    <t>Dashsoft</t>
  </si>
  <si>
    <t>http://www.dashsoft.com/ketapp</t>
  </si>
  <si>
    <t>Egypt</t>
  </si>
  <si>
    <t>Cairo</t>
  </si>
  <si>
    <t>Education
Analytics, big data &amp; AI</t>
  </si>
  <si>
    <t>KetApp: providing the best, simplest &amp; Most comprehensive platform for Education</t>
  </si>
  <si>
    <t>Dashsoft is continuously working on Ketapp, an interactive textbook app. It can be used online or offline to create a convenient and practicable learning experience for students. Ketapp is part of the solution to unequal access to education in developing countries, specially in remote locations.</t>
  </si>
  <si>
    <t>CEO: Remon Zakaria is an Egyptian entrepreneur who built a creative and profitable tech company (www.dashsoft.com) despite harsh domestic and international business environment. CTO: Mohamed Ahmed is a talented, passionate developer; adept in Microsoft technologies focusing on cloud, web  &amp; mobile.</t>
  </si>
  <si>
    <t>Ketapp is an interactive textbook app that is usable online or offline, useful for students in remote locations. It provides convenient and practicable learning experience for students and useful data for educators. Other capabilities:  text-to-speech, translation, video, other interactive media.</t>
  </si>
  <si>
    <t>Just in Egypt, we focus on private schools that teaches national curricula. The market size is 2 million students, enrolled in 2000 schools. We are selling a Per-student license for $50.</t>
  </si>
  <si>
    <t>Market has global players (Inkling, KNO, Classera, iBooks, CourseSmart), but we provide the simplest, more natural UI, that works with or without Internet. Our platform accepts Word documents as content from teachers so there is no steep learning curve.</t>
  </si>
  <si>
    <t>We focus mainly on building content &amp; adding users. We have had more than 15,000 downloads &amp; more than 60 books on the system with average of 10 books per user.</t>
  </si>
  <si>
    <t>We are focusing on building sales partners network that can provide sales, training &amp; support for schools. We also focus on signing large Content Publishers.</t>
  </si>
  <si>
    <t>Vilike Oy</t>
  </si>
  <si>
    <t>http://www.vilike.fi</t>
  </si>
  <si>
    <t>Nurmijärvi</t>
  </si>
  <si>
    <t>Digitalising tools of physical exercise research to gamify the education</t>
  </si>
  <si>
    <t>Digitalised APM-inventory 1.0.0. For #motoriikkamestari-concept moves 3-6yr children and collects data of motor and perceptual skills. Based on results analysis tool will provide info&amp;ideas about skills development and how parents&amp;educators can practise skills by plays and via real life game.</t>
  </si>
  <si>
    <t>FOUNDER: Kirsi Ekberg, entrepreneur. TEAM Vilikers: Henri Ekberg, Financial advisor *Risto Saikko, ICT&amp;business advisor *Hanna Tuulonen, Journalism student *Aleks Siroki, Web-developer&amp;graphic designer *Annie Hsieh, International business student *Kirsi Hiltunen, Social studies student *Satu&amp;Jaakko</t>
  </si>
  <si>
    <t>We use ICT to support and inspire people towards physically active life. To current web-solution the data is collected manually. Next version with kinect technology and analysis UI will provide info about the development of the skills via feed and make people move via game that happens in real life.</t>
  </si>
  <si>
    <t>Parents, private daycare sector and cities pre-school educational departments is the first market segment. Then comes content for youth segment. Also interest on creating a variation for elderly side has been one idea from one city and evolves in time. Market has potential in global perspective.</t>
  </si>
  <si>
    <t>In pre-school sector, there is no product to compare to. Some activities in field of games&amp;sports are provided. In youth market there are tonns of games to compete about the interest but not very many really actually make them move. For elderly people the case is the as with the pre-school sector.</t>
  </si>
  <si>
    <t>Only metrics is the amount of money in the account, interest in people, increasing numbers of #motoriikkamestarit kids and slow development in the negotiations on the development project. We have one group of children with parents as monthly paying customers. Were doing much better than year ago!</t>
  </si>
  <si>
    <t>We got a research institute as a customer in2015. We have partnered up with InnoSchool Finland Oy(Aalto/Aarre)and UFF (maybe ESA)to create portable digitally lead school for third world children with our app build in. We will develop a product that will be scalable.We'll go global and make it big.</t>
  </si>
  <si>
    <t>cogvis gmbh</t>
  </si>
  <si>
    <t>http://www.fearless-system.com/en/</t>
  </si>
  <si>
    <t>Wien</t>
  </si>
  <si>
    <t>Caregiving for the elderly using 3D based activity monitoring and fall detection</t>
  </si>
  <si>
    <t>The Fearless system is a solution for every care giver who wants to ensure the wellbeing of their elderly clients or relatives. Using our novel 3D analytic software together with mass market 3D sensors and single board computers we track humans and detect events within a range of 10m to the sensor.</t>
  </si>
  <si>
    <t>Michael Brandstötter, MBA, Founder, CEO. 
Martin Kampel, PhD, Founder, Assoc. Prof. 3D expert.
Rainer Planinc, PhD, Assisted Living expert.
7 years record of accomplishment selling visual computing products and we are active in health care IT since 2009 with an established international network.</t>
  </si>
  <si>
    <t>Fearless is plug and play, unobtrusive  and does not require any user interaction to run. This is important for people suffering from e.g. dementia and enables elderly to stay in their own homes longer. It brings peace of mind to relatives and safes costs for professional caretakers.</t>
  </si>
  <si>
    <t>Falls are the leading cause for injuries and there are 65,000 yearly deaths among elderly in the EU-US region alone. 25 Mio. affected elderly are potential users in this region. We are on our way to become the standard solution for fall detection and wellbeing information services.</t>
  </si>
  <si>
    <t>It is the only contactless product on the market and outperforms fall mattresses, push-the-button alarms or wearable accelerometer products. It is based on &gt;3y software development and end user testing. Moreover Fearless is flexible to adapt to changing user needs and smart home applications.</t>
  </si>
  <si>
    <t>EU wide system tests since 2013 and &gt;40 live installations with elderly for long term evaluation. Ongoing project with Toyota since 2014 to adapt 3D fall detection software for home care robotic. Turn over growth rate of CogVis of 60%+.  Qualification of new 3D sensor suppliers concluded in 10/2015.</t>
  </si>
  <si>
    <t>Official market launch of Fearless in 02/2016. Online sales of a sensor/software package for 199 € plus monthly fee for the app per client of 9€/month. In parallel B2B sales of system to nursing homes, insurances and public utility companies as well as extending distribution network in EU-US.</t>
  </si>
  <si>
    <t>ScratchDuino</t>
  </si>
  <si>
    <t>http://www.scratchduino.com/</t>
  </si>
  <si>
    <t>ScratchDuino is a unique robotics platform designed to teach future innovators.</t>
  </si>
  <si>
    <t>ScratchDuino offers two types of devices, ScratchDuino.Lab and ScratchDuino.Robokit. Both of these devices are designed to teach children programming and robotics in order for them to become engineers of the future.</t>
  </si>
  <si>
    <t>Pavel Frolov - CEO
Andrey Smirnov - CTO
Kristina Zelova - Project Manager, Europe
Mikhail Manakov - Executive Assistant
Ekaterian Lvova - Programmer, ScratchDuino teacher
Leonid Chechuring - Scientific Advisor
Eugene Zhukov - Crowdfunding Advisor</t>
  </si>
  <si>
    <t>Robokit is a highly customisable, simple and interactive robot construction kit developed to teach children programming and robotics.
Lab is a microelectronic board with different sensors designed to teach children basics of input of various types of environmental information into computer.</t>
  </si>
  <si>
    <t>Market value of service robots for personal and domestic use is worth 5,3 Billion EUR. It is projected to grow annually by 30%. 3 Million robots for education and research are expected to be sold in the next 3 years.</t>
  </si>
  <si>
    <t>Lego Mindstorms has close cooperation with educational institutions, namely MIT. Closed technology. Market penetration - HIGH.
FischerTechnik is a brand which has fewer ties to educational institutions compared to Lego. Market penetration - LOW</t>
  </si>
  <si>
    <t>Continuous sales in Russia.
First sales in Finland to Lappeenranta University of Technology.
Received another round of funding from FASIE for commercialisation.
Development of programming and robotics clubs (RoboClub) in Russia.
Initiation of marketing and production of products in Finland.</t>
  </si>
  <si>
    <t>Expand product line by 2 devices.
Acquire over 10000 students via  RoboClub franchise model.
Organise production of devices in Finland. 
Create cooperative network with schools in Finland and all over Europe.
Develop educational materials.
Launch global online sales.</t>
  </si>
  <si>
    <t>Nativetap.io</t>
  </si>
  <si>
    <t>http://nativetap.io</t>
  </si>
  <si>
    <t>Poznan</t>
  </si>
  <si>
    <t>A device lab in your pocket.</t>
  </si>
  <si>
    <t>The Nativetap mobile app gives you full remote access to hundreds of real smart devices—so you can test, debug, and design apps in a way that’s life-like, interactive and always in real-time.</t>
  </si>
  <si>
    <t>Nina Wieczorek (CEO&amp;hustler) &amp; Marcin Gasperowicz (CTO&amp;hacker). We have a team of 8 experts (low programming hackers, Android specialist, complex data architecture, stream, hardware and systems).</t>
  </si>
  <si>
    <t>Most bugs in mobile apps are device specific and in order to fix them you need to have access to the real device. Nativetap almost "teleports" all devices on your desk and</t>
  </si>
  <si>
    <t>There are 1.6 mil apps in the Google Play and there is 25% yoy growth in mobile fragmentation - this makes the huge market opportunity.</t>
  </si>
  <si>
    <t>There are companies which allow running automated tests on many devices (Amazon Device Farm, Google Device Lab, Xamarin). Non of our competitors offer life-like, real time interaction with a remote device and native debugging breach. In fact our service is complementary to these companies.</t>
  </si>
  <si>
    <t>There is a high barrier to entry for our product. We have been in closed beta for the pas 6 months and we have now almost 5k beta users.</t>
  </si>
  <si>
    <t>We expect to reach $100k in revenues by the end of 2016.</t>
  </si>
  <si>
    <t>FCI Dogs</t>
  </si>
  <si>
    <t>http://fcidogs.com/</t>
  </si>
  <si>
    <t>IT system witch helps 40 000 000 dog owners in every day life.</t>
  </si>
  <si>
    <t>The business idea is to create the information system for purebred dogs called FCI Dogs. Our goal is to ensure system’ availability to all dog owners, keepers, breeders, clubs and national representatives in all 90 member and partner countries of the International Federation of Cynology (FCI).</t>
  </si>
  <si>
    <t>Davis Vilcans. Co-founder. 10 years experience in marketing, advertising and design
Dita Lapsa. Co-founder. 5 years experience in IT systems. FCI dog breeder.</t>
  </si>
  <si>
    <t>Our system will help dog owners participate to FCI shows. Show organizers this platform will help to work with data.</t>
  </si>
  <si>
    <t>Our market area consists of 91 member and partner countries of the FCI.</t>
  </si>
  <si>
    <t>There are no sutch system in world.</t>
  </si>
  <si>
    <t>One year ago we have only a idea. Right now we just launched our first beta version and we already have paying customers.</t>
  </si>
  <si>
    <t>In next 18 months, our goal are to be in all europ countries and</t>
  </si>
  <si>
    <t>Pajat Solutions Oy</t>
  </si>
  <si>
    <t>http://www.poimapper.com</t>
  </si>
  <si>
    <t>Empowers field teams and managers with real-time data.</t>
  </si>
  <si>
    <t>Allows users to collect, share, and visualize geographically tagged data in real-time in health care, inspection, international development, POS mapping, environmental monitoring and market research. Used in 30+ countries, e.g. USA, India, Germany, Philippines and several in Africa and Latin America</t>
  </si>
  <si>
    <t>Founder&amp;CEO: P. Lounamaa, PhD Stanford, Nokia SW VP,  R&amp;D and business,  Board: J. Riivari, CEO of several high tech SMEs,  T.Ruikka, senior legal advisor , PV Srinivas, MD and senior gov. positions India.   VP Sales M.Keskinen, BD Director Nokia, P.Pruuden tech lead, Nokia R&amp;D mgmt</t>
  </si>
  <si>
    <t>An easy to learn and use app for sharing data from the field in real time both with other field workers as well as office users.  Improves collaboration and increases productivity.  Combines data collection with immediate geomapping in the device.  Location based mgmt of data. Powerful form builder.</t>
  </si>
  <si>
    <t>Globally millions of field workers are collecting and needing real time data. Largest segments are health care,  inspection and sales reporting. Monthly fees from 10 to 100 USD per usermonth. The market is in scale up with users ready for mobile solutions with particular growth in emerging markets</t>
  </si>
  <si>
    <t>C. dozen mobile data collection SMEs e.g. Fulcrum, giscloud, iformbuilder, repsly, gospotcheck, zenput, plangrid, magpi, doforms, droidsurvey, mobenzi.  Combine powerful form builder with flexible data synchronization, geomapping and report generator.  Local representatives provide local support.</t>
  </si>
  <si>
    <t>Revenue 1-3Q/14 285k,, 1-3Q15, 300k
Number of paying clients Q3/14 10, Q3/15 20.
Commercial clients Q3/14 1, Q3/15 7</t>
  </si>
  <si>
    <t>Focus from international development and health to inspections and sales monitoring.  We have pilots with two of worlds largest facility management companies and global manufacturing companies . Form join venture that focuses on retail sales monitoring.  Strengthen partnerships in Europe and USA.</t>
  </si>
  <si>
    <t>Lingio</t>
  </si>
  <si>
    <t>http://www.lingio.co</t>
  </si>
  <si>
    <t>The most Fun and Social way of Learning!</t>
  </si>
  <si>
    <t>Honestly, learning today is not really that fun. Howevever, people expect fun, engaging and social experiences. Lingio is the education app that intuitively combines elements from gaming and social to make learning truly enjoyable. With Lingio you can have fun and learn, the best of two worlds :)</t>
  </si>
  <si>
    <t>Founders are: 
Yashar Moradbakhti  - CTO Modern Times Group, Product Owner Spotify, Development Director EA Games (DICE)
Per-Olov Jernberg  - Senior Programmer Spotify 
Andrés Sehr - Marketing Director  Spotify</t>
  </si>
  <si>
    <t>Lingio's main purpose is to make learning way more enjoyable. We believe this is the key for a global population to spend the amount of time it requires to master subjects. Lingio brings the fun to users through gamification of learning, customized content as well amazingly fun social features.</t>
  </si>
  <si>
    <t>We target people who considers themselves Global citizens and are curious about learning more about languages, cultures, history, food, geography, music and arts around the world. They are travellers, employees in global companies, people interested in other cultures and so more.</t>
  </si>
  <si>
    <t>Main competitors are Duolingo, Babbel, Memrise and Busuu. They all position themselves as companies providing courses, so no focus on fun and social. Memrise is the only one with somewhat fun touch to it, but since they have only crowdsourced content, the quality is low.</t>
  </si>
  <si>
    <t>We launched the beta 1 month ago, so no growth yet. We are now shifting focus to marketing and PR activities so intention is to drive more traffic this year.</t>
  </si>
  <si>
    <t>Our aim within 6 months is 1000 new users per day. Within 12 months to reach 10.000 new users per day. Keeping the retention rate on 50-70%.</t>
  </si>
  <si>
    <t>Rounders Entertainment Oy</t>
  </si>
  <si>
    <t>http://rounders.fi</t>
  </si>
  <si>
    <t>ROUNDERS is cross-media business that teaches emotional skills to pre-schoolers</t>
  </si>
  <si>
    <t>Rounders Entertainment is an ambitious cross-media start up with capable team. With Rounders child is learning emotional skills while having fun. We teach preschoolers life skills that help them thrive. Our product range includes apps, books, tv animations and material for daycare professionals.</t>
  </si>
  <si>
    <t>Mari Korkeamäki CEO: Experienced entrepreneur with strong marketing background Teemu Eskola CMO and Technical Project Manager: Marketing professional with a rock-solid digital background Matias Teittinen AD, Game Designer Anne-Maria Kuusela Concept Designer and Copywriter.</t>
  </si>
  <si>
    <t>We develop apps, books, tv animations and toys for parents and daycare professionals.Rounders brings a new, safe framework for children to learn to recognize their feelings, develop emotional intelligence and social skills.</t>
  </si>
  <si>
    <t>We have catched booming trends: tablet usage of children, need for edugames, interest for social and emotional learning. There is a huge growth potential, our products are global and the business is scalable. We target Rounders products to families with small children, worldwide.</t>
  </si>
  <si>
    <t>We will compete from child’s attention with all the big ones: Disney, Sesame Street etc.In the game business some competitiors: Toca Boca, Angry Birds, If you can.  We have a new modern approach to edugames and we will stand out with the lessons of emotional skills.</t>
  </si>
  <si>
    <t>We are currently testing and doing co-creation of products with children and preschool teachers. Our first products will be available for customers in 6 months.</t>
  </si>
  <si>
    <t>We are negotiating distribution and publishing rights. Our first products, e-books and digital games, will be available for customers in 6 months. We forecast our sales to be over 1milj € in 2017and plant to grow to 10 milj € in 2018.</t>
  </si>
  <si>
    <t>Sólfar.</t>
  </si>
  <si>
    <t>http://solfar.com</t>
  </si>
  <si>
    <t>AAA Quality VR Games and Experiences for PlayStation VR, Oculus Rift &amp; HTC Vive.</t>
  </si>
  <si>
    <t>Sólfar is a pure-play VR studio building AAA quality games and experiences distinguished by a veteran team with a proven ability to craft beautiful, immersive and social virtual worlds. At E3 in June, Sólfar debuted with Sony its first VR game GODLING, currently in development for PlayStation VR.</t>
  </si>
  <si>
    <t>The founders hail from CCP Games, makers of the sci-fi MMO EVE Online, which has generated well over $500m in lifetime revenues since launch. At CCP, Reynir Hardarson was founder and Creative Director, Kjartan Pierre Emilsson was Principal Game Designer and Thor Gunnarsson was VP Biz Dev.</t>
  </si>
  <si>
    <t>Sólfar has two projects in development, with its 2nd product to debut at Slush. The studio´s first announced project GODLING is a sandbox adventure VR game that debuted onstage at Sony´s E3 press conference in June, and is currently in development for PlayStation VR.</t>
  </si>
  <si>
    <t>High immersion VR games and experiences will address a market of 5 million VR users by end 2015, growing to 25 million by 2018. Our audience are core gamers and VR enthusiasts initially, ramping to broader mainstream consumers by 2018.</t>
  </si>
  <si>
    <t>Sólfar competes in the nascent market of VR games with startups and VR teams from established developers. Sólfar´s founding team has deep experience across console, PC, moblile, MMO and virtual world development, with a proven ability to develop and publish AAA quality online and social games.</t>
  </si>
  <si>
    <t>Pre-revenue, with first products launching in Q1 and Q2 2016.</t>
  </si>
  <si>
    <t>The company will be cash flow positive by end 2016 as a result of a series of product releases across all major VR platforms.</t>
  </si>
  <si>
    <t>Virhi</t>
  </si>
  <si>
    <t>http://www.virhi.com</t>
  </si>
  <si>
    <t>Närpiö</t>
  </si>
  <si>
    <t>Virhi is a freemium platform for fixing problems in your community.</t>
  </si>
  <si>
    <t>Virhi is a freemium platform for fixing problems in your community. The solution is beeing developed  in a municipality perspective in close cooperation with cities. Report problems, follow the progress and see them fixed. Fully integrateble with cities existing systems or use as stand alone service</t>
  </si>
  <si>
    <t>Magnus Pått
Anas Shekhamis
Malin Kankaanpää</t>
  </si>
  <si>
    <t>We are aiming on finish municipalities during our beta stage. Scandinavia comes next. Selling upgrades is for survival, larger incomes are going to be from comission on integreating private companies for fixing tasks, a marketplace for open issues in cities.</t>
  </si>
  <si>
    <t>Existing solutions are big enterprise packages, only local or lack support from cities/municipalities. 
Our solution is easy and free to implement, upgrade packages for more features.</t>
  </si>
  <si>
    <t>No growth for the service yet.</t>
  </si>
  <si>
    <t>Our aim is to have a good share of the scandinavian market using our services, aiming in launching marketplace for open issues to private sector after that.</t>
  </si>
  <si>
    <t>FOODPAIRING - The spotify for food</t>
  </si>
  <si>
    <t>https://www.foodpairing.com/en/home</t>
  </si>
  <si>
    <t>Bruges HQ / NYC / Singapore</t>
  </si>
  <si>
    <t>Food discovery &amp; delivery service for healthy, sustainable and personalized food</t>
  </si>
  <si>
    <t>TODAY, Foodpairing is the largest chef community in the world. Foodpairing inspires chefs to develop new recipes by science-based Artificial Intelligent algorithms &amp; unique food data. 
TOMORROW, Foodpairing becomes the global food discovery platform and a dinner kit delivery service.</t>
  </si>
  <si>
    <t>The 3 founders combine expertise in Michelin-star top gastronomy (Peter Coucquyt), Int. business dev &amp; partnerships (Johan Langenbick) and food science and algorithms (Bernard Lahousse). They are supported by a team of experts in data science, food tech, growth hacking, law, UX/UI and software.</t>
  </si>
  <si>
    <t>Food discovery and delivery platform incl: 
FOR CONSUMERS: discover and follow chefs. Get smart recommendations &amp; order food matching your lifestyle, food preferences and dietary needs.
FOR CHEFS: tools to create &amp; publish recipes and a marketplace to smart target new customers.</t>
  </si>
  <si>
    <t>For the chef - indepentent local restaurants, creative chefs &amp; bartenders.
For the consumer - target markets are EUROPE (BE-DE-UK-NL) UNITED STATES (NY - CHICAGO - SF - SEATTLE) - SE-ASIA (SINGAPORE)
By 2019, the EU food delivery &amp; take-away is forecasted  €90 billion, US $70-100 Billion.</t>
  </si>
  <si>
    <t>Direct competitors US - Caviar, Doordash, Munchery, Sprig, Spoonrocket, Gobble, Nomsy, ..
Direct competitors EU - Foodora (DE), Deliveroo (UK), Take eat easy (BE), Soul chef (DE), ..</t>
  </si>
  <si>
    <t>Our chef community grew to 100.000 members. We doubled the number of employees. Our API was plugged in successfully into 6 third party application, incl IoT. We delivered solutions to companies eg Red Bull, Pepsico, Mondelez, Bacardi and smaller chef-oriented craft brands.</t>
  </si>
  <si>
    <t>MVP of delivery service in 1 target city. Develop delivery insights.  MVP logistics back-end. Transition from current to new platform.  Prepare go-to-market with potential partners. Strengthening our current global presence (EU, NYC and Singapore office)</t>
  </si>
  <si>
    <t>Padavan Oy</t>
  </si>
  <si>
    <t>http://under.development.com</t>
  </si>
  <si>
    <t>Creating applications and services to educational institutions.</t>
  </si>
  <si>
    <t>Creating learning enviroment product that scales by students skill level and gives teachers and educational institutions a tools that track user performance. Current teaching methods do not allow tailored learning paths for each individual student or give easy tools to monitor student progress.</t>
  </si>
  <si>
    <t>Toni Hämäläinen (software engineer) and Samuel Klenberg (IT-management)</t>
  </si>
  <si>
    <t>Dynamic and scalable learning enviroment product with minor gamification. We are creating comprehensive tool for students and teachers.</t>
  </si>
  <si>
    <t>All educational institutions.</t>
  </si>
  <si>
    <t>Pearson and Sanoma. We are versatile team with strong vision.</t>
  </si>
  <si>
    <t>We are start-up company in seed-stage. Estimated revenue 1 M.</t>
  </si>
  <si>
    <t>To grow and attract industry experts to our company.</t>
  </si>
  <si>
    <t>NetMedi</t>
  </si>
  <si>
    <t>http://www.netmedi.fi</t>
  </si>
  <si>
    <t>NetMedi powers patient-centric, automated cancer care</t>
  </si>
  <si>
    <t>NetMedi is a digital health solution provider dedicated to patient-centric, automated cancer care. Our Kaiku® solution is in use in 15 leading hospitals in Finland, Sweden and Switzerland. Our team consists of the best-in-class software experts and Europe-leading oncology specialists.</t>
  </si>
  <si>
    <t>Founders: CEO Lauri Sippola, CTO Joel Lehikoinen, Henri Virtanen, Kaarlo Haikonen, Otto Seiskari
Key team members: International Sales Mario Huyghe, Medical board: MD Timo Joensuu, MD Christian von Briel (founder Radiotherapy Hirslanden), MD Tuomo Alanko
Board: Chairman Sami Erviö, Oskari Kettunen</t>
  </si>
  <si>
    <t>Kaiku® is a SaaS application for patient-centric, automated outcome follow-up in cancer care. Kaiku is the patient's individual guide through cancer treatment and recovery, and a real-time dashboard that allows the caregiver to improve outcome-driven care.</t>
  </si>
  <si>
    <t>There are over 14 million people diagnosed with cancer every year and over 32 million cancer survivors in 5 year follow-up. We target the cancer hospitals world-wide, which creates us an addressable market of over 230 million euros yearly.</t>
  </si>
  <si>
    <t>There are several startups coming to the field of digital health, especially in the US (VisionTree, Flatiron, ...). Our competitive advantage is based on the algorithms and usability developed together with our best-in-class data scientists and Europe's two best private cancer centers.</t>
  </si>
  <si>
    <t>70 % growth in revenue
450 % growth in number of patients
600 % growth in patient data points</t>
  </si>
  <si>
    <t>We are expanding into Central-Europe and building partnerships with global healthtech companies. We expect a minimum yearly growth by 100 % in all our key metrics.</t>
  </si>
  <si>
    <t>Pyrenee Inc.</t>
  </si>
  <si>
    <t>http://www.pyrenee.net</t>
  </si>
  <si>
    <t>Pyrenee Inc. produces cool devices designed to save human lives.</t>
  </si>
  <si>
    <t>Pyrenee Inc. produces cool devices designed to save human lives. Our first product sees us developing a device designed  to prevent traffic accidents and make driving fun. We are based in Tokyo.  Our roster consists of designers and engineers.</t>
  </si>
  <si>
    <t>Ryuta Mino : Founder&amp;CEO  Productbody Engineer
     Ryuta is experienced in starting up businesses that make consumer products.
Mayo Mino : Designer
Shunsuke Uda : Softwear Engineer
Yuki Miyoshi : Image Recognition Engineer
Kinuko Yoshida : PR Marketing
Ryuichi Mino : English Communicator</t>
  </si>
  <si>
    <t>This product has a transparent display placed in front of the driver that displays data, a speedometer, GPS navigation, music, phone calls, and messages on the included app. When sensor detect a potential threat, the system displays notifications and plays sounds, notifying the driver to be alert.</t>
  </si>
  <si>
    <t>There are 800 million vehicles in major regions, Among these vehicles, there are 260 million vehicles owned by men in their 20s to 40s, we believe these owners have a strong potential to become early adopters of our product, treating the retail cost as 499 USD, the market scale could reach 130B USD.</t>
  </si>
  <si>
    <t>Navdy (not yet on sale) – a product being developed by an American startup.
The major difference between Navdy’s product is that it does not offer functionality designed to protect against accidents or warn the drivers of dangers, so it differs from our intended purpose of saving human lives.</t>
  </si>
  <si>
    <t>The technology for displaying video reflection and footage, and prototype is completed. The system distinguishes between cars, bicycles, and people, and computes distance from the driver, speed, and direction to predict the future position of surroundings a few seconds after the current instance.</t>
  </si>
  <si>
    <t>We plan to refine the fidelity of the threat-sensing program and bring the accident rate among vehicles outfitted with the product to half of what it is now. We will finalize the external design and circuitry and begin moving towards a mass production infrastructure for the product.</t>
  </si>
  <si>
    <t>srcd.it</t>
  </si>
  <si>
    <t>http://srcd.it</t>
  </si>
  <si>
    <t>Freiburg</t>
  </si>
  <si>
    <t>the new b2b platform for global sourcing with a new approach transparency.</t>
  </si>
  <si>
    <t>Magnus KanholtAndreas Roth</t>
  </si>
  <si>
    <t>soucing platform</t>
  </si>
  <si>
    <t>textile and consumer goos</t>
  </si>
  <si>
    <t>alibabae, mysource</t>
  </si>
  <si>
    <t>gain 800 customers</t>
  </si>
  <si>
    <t>Clevapi</t>
  </si>
  <si>
    <t>http://www.clevapi.com</t>
  </si>
  <si>
    <t>Advanced image recognition service for display advertising</t>
  </si>
  <si>
    <t>Image recognition service that provides precise object locations in the images. That brings a better way to monetize images by automatic product placements. Brands can automatically put their logos and products on top of the related objects and make advertising more natural and engaging for a viewer</t>
  </si>
  <si>
    <t>Clevapi team consists of 3 co-founders and 3 more fulltime developers. The main strengths of our team are deep knowledge of image understanding technology and long history of successful R&amp;D in machine learning and computer vision from US and Russian research labs.</t>
  </si>
  <si>
    <t>SaaS solution available through API. It receives images and returns a list of tags that describe image content and precise locations of recognized objects. Knowledge of image content and object locations brings a better way to monetize images for companies with large amounts of visual data.</t>
  </si>
  <si>
    <t>Market size of image recognition solutions is going to be $25B in 4 years according to MarketsAndMarkets. Moreover, we also plan to take a share from the internet display advertising market, which will be $74B in 2016 according to ZenithOpthemedia.</t>
  </si>
  <si>
    <t>In comparison to competitors who provide image tagging API's for the whole image, we provide precise locations of recognized objects in the image. Our technology is fast enough to make real-time recognition.</t>
  </si>
  <si>
    <t>In a last three months, we worked with potential customers to identify most demanding recognition categories that companies would like to integrate in their solutions. We made available thousands of object categories in subscription plans to our image/video recognition API.</t>
  </si>
  <si>
    <t>We plan to collaborate with companies that have large amounts of visual data and advertising networks.</t>
  </si>
  <si>
    <t>Legal Apps SA</t>
  </si>
  <si>
    <t>http://videotestaments.com</t>
  </si>
  <si>
    <t>Financial &amp; payment services
Social entrepreneurship &amp; Impact</t>
  </si>
  <si>
    <t>Developing new apps in the legal sector</t>
  </si>
  <si>
    <t>Handwritten last wills &amp; testaments are written and signed in the privacy of a home. To the extent that there are no witnesses (Napoleontic system) and the testator is dead when the will needs to be enforced, nobody can testify on how the will was made. Our app is the best witness of your lastwill.</t>
  </si>
  <si>
    <t>2 founders : 
Koenraad Aerts, member of the Brussels Bar Association, owner of a law firm in Brussels 
Johan Ceuppens, heading Belgian IT firm active in Geo Technology
Catharina von Ziegner, lawyer in Berlin</t>
  </si>
  <si>
    <t>Our users are anyone making a will at home, worried about claims that their signature is not recognised, their handwriting not authentic, their will signed under pressure, or at a moment of mental weakness etc. Making a parallel Video Testament is a good idea, because it shows your true will.</t>
  </si>
  <si>
    <t>As we aim to modernise last wills and testaments, the market is anyone contemplating to make a will (or several wills, over time) at home. Our best market is Continental Europe, where the law favours handwritten ("holographic") wills without witnesses. With a worldwide register of wills : expats!</t>
  </si>
  <si>
    <t>3 other apps have been launched (in Israel, US and Australia) allowing to record a "final message": not just to record a last will &amp; testament, but to share a testimonial, vision or personal message. One is a Facebook app (Israel) and one also focuses on "public" wills (US). Our app is more legal.</t>
  </si>
  <si>
    <t>Development phase just ended - no data yet.</t>
  </si>
  <si>
    <t>Musimap</t>
  </si>
  <si>
    <t>http://www.musimap.com</t>
  </si>
  <si>
    <t>Analytics, big data &amp; AI
Music &amp; entertainment</t>
  </si>
  <si>
    <t>Cognitive music computing music based advanced cross-weighted music taxonomy.</t>
  </si>
  <si>
    <t>Musimap’s emotion-sensitive algorithm (390 moods) decodes the DNA of music (55 weighted parameters), understands the listeners’ contextual needs (100 situations), and solves the complex problem of music discovery, hence empowering its clients with unprecedented personalized recommendation accuracy.</t>
  </si>
  <si>
    <t>VINCENT FAVRAT - CEO (CEO Just Temptation, Montreux Jazz Festival)
FREDERIC NOTET - CTO (TPM for Eurostar, Music conductor)
THIERRY BAUJARD - Chairman (CEO Media Deals, Peacefulfish, Vivendi)
PIERRE LEBECQUE - Research (phD, Canal+ BE, nWave)
OLIVIER LEBEAU - Content (EMI, Naïve)</t>
  </si>
  <si>
    <t>Musimap's music technologies and its granular database (+2B data points) allow an unprecedented accuracy in music personalized recommandation and enhanced music experiences (music mapping, intuitive navigation). Musimap licenses music technologies to companies using music as part of the offering.</t>
  </si>
  <si>
    <t>B2B positioning targeting for music: Streaming Services, Telecommunication Companies, Audiovisual Professionals, Music Catalogue, Music Promoters Owners, Connected Hardware, Connected Speakers, Gastronomical Outlets, Retailers and Advertisement.</t>
  </si>
  <si>
    <t>The Echo Nest (bought by Spotify in 2014)
The Music Genome Project (owned by Pandora)
R&amp;R (bought by Akazoo) 
Actual competitors are Gracenote, Moodagent, Musicbrainz and Rovi. None of them can offer a cross-weighted music taxonomy, emotion-sensitive technologies, nor complex moods.</t>
  </si>
  <si>
    <t>Fund-raise to complete the technology. Our set of APIs is market-ready. Our granular database will be fully populated by the end of January 2016. Musimap closed its 1st deals in B2B last month, is in Beta test phase for its B2B search engine for pros and is in talks with streaming companies.</t>
  </si>
  <si>
    <t>With a strong momentum in the music streaming market, Musimap targets a large test scale with a large size music streaming company and a market proof with other B2B clients using music as part of the offer, towards an exit strategy in the next 18 months to one of the largest internet groups.</t>
  </si>
  <si>
    <t>ColorIT</t>
  </si>
  <si>
    <t>http://www.procolorit.com/</t>
  </si>
  <si>
    <t>Laser-induced coloration of metals without dyes</t>
  </si>
  <si>
    <t>Our hardware-software system makes a color image on a metal surface, containing a unique microstructure, difficult to repeat at falsification. It provides the highest resolution (up to 0.05 mm), good lasting quality &amp; economic benefit even at short runs, there is no consumables (eco-friendly).</t>
  </si>
  <si>
    <t>Ageev Eduard, Ph.D. - CEO; Odintsova Galina, Ph.D. - CTO, author of invention; Gaponenko Tatyana - marketing; Karlagina Julia, Andreeva Yaroslava &amp; Yatsuk Roman - R&amp;D team, Skuratova Alexandra - programming. 
8+ years experience in laser technologies, 3+ - in programming, 3+ - in promotion.</t>
  </si>
  <si>
    <t>Our hardware-software system makes a color image on a metal surface, containing an unique micro-structure, difficult to repeat at falsification. It provides the highest resolution (up to 0.05 mm), good lasting quality &amp; economic benefit even at short runs, there is no consumables (eco-friendly).</t>
  </si>
  <si>
    <t>Foreign market size for industrial marking is about €6 millions: aeronautics and space – 25%, automotive business – 25%, machine manufacturing &amp; instrumentation – 18%, electronic engineering &amp; signal communication – 10%, medicine – 8%, jewelry industry – 7% and defense industry 7%.</t>
  </si>
  <si>
    <t>Now there is no hardware-software system for color image formation on a surface of base and precious metals at Russian and foreign markets, providing a multicolor image with high resolution &amp; wearability without consumables and ready to use both in low-volume and large-scale industrial fabrication.</t>
  </si>
  <si>
    <t>The technique to develop a complete color palette is established. We made an application for a patent. We finished the acceleration program at Future Technologies (FT) business accelerator. Our project won the second place on a Demo Day at FT accelerator and got 6000$ grant.</t>
  </si>
  <si>
    <t>We will do a marketing research (laser equipment market, search of clients &amp; sales channels); promotion of our systems (exhibitions, magazines, online); direct (cold calls, meetings with taget customers) &amp; indirect (partnership with laser equipment manufacturers) sales; foreign markets entry.</t>
  </si>
  <si>
    <t>Socialmaps</t>
  </si>
  <si>
    <t>http://www.socialmapsapp.com</t>
  </si>
  <si>
    <t>Bridging the gap between the online and offline world</t>
  </si>
  <si>
    <t>Socialmaps make use of geo-tagged information from Social Media platforms to stimulate meetings between friends</t>
  </si>
  <si>
    <t>Martin Adonis - CEO - Digital marketing strategist, ex Googler
Robert Adonis - Co-founder - Entrepreneur 
Sebastien Meiffren - Co-founder - Web developer</t>
  </si>
  <si>
    <t>A mobile application that uses geo-tagged information from Social Media platforms to stimulate meetings between friends</t>
  </si>
  <si>
    <t>Location based services - estimated market size 12B USD by 2016</t>
  </si>
  <si>
    <t>Circle, Highlight, Glancee, Glassmap</t>
  </si>
  <si>
    <t>300K app downloads</t>
  </si>
  <si>
    <t>The first milestone associated with our planned investment scenario is 1 million active users and 5 million USD in global revenue</t>
  </si>
  <si>
    <t>Ecoisme sp. z o.o.</t>
  </si>
  <si>
    <t>https://ecois.me</t>
  </si>
  <si>
    <t>Krakow</t>
  </si>
  <si>
    <t>Intelligent energy monitoring system which is like Shazam for energy usage</t>
  </si>
  <si>
    <t>Ecoisme provides innovative energy management solution for residential homes. Through its unique technology, combining both power and spectrum analysis, Ecoisme can single out most home appliances in a customer home, check energy efficiency and suggest the best ways to save energy.</t>
  </si>
  <si>
    <t>11 team members and 4 founders:
-Ivan Pasichnyk, CEO, experienced in business development and growth hacking;
-Nazar Mokrynskyi, CTO, full stack web-developer;
-Alexander Diatlov, CMO, experience din IT sales and project management;
-Anton Diatlov, CCO, experienced in UI/UX design.</t>
  </si>
  <si>
    <t>Main features:
1. Ability to recognise most existing devices thanks to the technology, combining power and spectrum analyses.  
2. Self-learning system for complex analysis of energy consumption.
3. Reminders on status of home appliances.
4. Wide socialization and gamification.</t>
  </si>
  <si>
    <t>Our market niche is Residential Energy Management. The market was estimated to be valued at $2,860.4 million in 2014 and is forecast reach $15,620.9 million by 2019. However, we look even wider than this niche. For example, we want to provide Demand Response Brokerage services.</t>
  </si>
  <si>
    <t>Competitors: Bidgely, Smappee, Neurio. The main advantage of our solution is reliability of device recognition. Since Ecoisme uses much more comprehensive and reliable technology, we have a good market opportunity to become a market leader.</t>
  </si>
  <si>
    <t>We made pre-sale of 426 sensor during our Indiegogo campaign, raised $67000. Also we have 60 potential partners and distributors, with whom we are in the negotiation process. Among them are Deutsche Telekom, 2nd-largest utility provider in Germany, 2nd-largest hardware distributor, etc.</t>
  </si>
  <si>
    <t>In March we are going to start mass production. We are expecting 1000% growth, selling 10000 sensors in 2017. Our main sales channels are partners: we are going to sell sensors via distribution networks, utility providers, solar panel installers, energy audit companies, construction companies, etc.</t>
  </si>
  <si>
    <t>Shoop Inc.</t>
  </si>
  <si>
    <t>https://www.shoop.io/</t>
  </si>
  <si>
    <t>Shoop – Open Source Ecommerce platform – Easy for beginners, a blast for pros!</t>
  </si>
  <si>
    <t>Shoop is an open-source e-commerce platform and cloud product built to be user-friendly and scalable. No matter your expertise or company size, SHOOP can help you customize the storefront. Tackle the code yourself for a customized experience or use our awesome cloud version and expand it with addons</t>
  </si>
  <si>
    <t>CEO Tomi Alapaattikoski is also a founder of many successful companies: Anders Innovations and Manager. Co-founder Mikko Kivistö, CFO has existential experience in finance from large multinationals. Sami Somero is an investor and board member in successful startups. +Team of 7 dev's and 2 marketing.</t>
  </si>
  <si>
    <t>Shoop grew from the need and desire to generate a capable platform on a sophisticated programming language and web framework. Our mission: Increase developers’ productivity and lower merchants' costs by making it easier to create and modify ecommerce stores. We believe in open-source philosophy.</t>
  </si>
  <si>
    <t>Gartner forecasts in Aug 2015 that e-commerce software market will be 11.3B in 2015.  In aggregate, Cloud-based spending on enterprise e-commerce applications is projected to reach a high point of 13.8% by 2015. E-commerce was among the market segments with the highest rate of growth in app business</t>
  </si>
  <si>
    <t>Market shares in e-commerce platform business: Magento CE 25,6% (OpenSource). WooCommerce 20,8% (OpenSource), PrestaShop 9,5% (OpenSource), Shopify 7,6% (ClosedSource), VirtueMart 5,6% (OpenSource), Magento EE 4,4% (ClosedSource). OpenCart 3,1% (OpenSource).</t>
  </si>
  <si>
    <t>Our number one key metric is number of opened Shoop shops: Shoop 1.0 was launched in June 4th 2015 and had 0 customers. When launching Shoop Cloud on September 30th, 2015 we had 1189 customers. Number two metric is: How may of these merchants keep on using our product for e-commerce after one month.</t>
  </si>
  <si>
    <t>Strategy is to reach out to as many of the e-commerce merchants and solution-, tech-, and hosting service providers globally as possible. We simply need them to be aware that there is a better product available. This is done through footwork, sponsoring leading events and using guerrilla marketing.</t>
  </si>
  <si>
    <t>Jukko</t>
  </si>
  <si>
    <t>http://jukko.com</t>
  </si>
  <si>
    <t>Minneapolis, New York, Ljubljana, Slovenia</t>
  </si>
  <si>
    <t>Jukko’s brand discovery platform is changing what mobile advertising represents.</t>
  </si>
  <si>
    <t>Jukko is the first ever mobile discovery platform for cause-minded brands. We provide brands a way to build meaningful connections with consumers, give users a way to directly contribute to social impact, and offer app publishers a new monetization strategy that maintains the user experience.</t>
  </si>
  <si>
    <t>As former CEO of Global Gaming Initiative, Elizabeth brings her experience in using technology for impact to Jukko. CTO Zan has scaled  ad networks to millions of users (CouponPal) &amp; has a keen eye for building great UX. Co-founder Alejandro sees the growing need for cause-minded brand discovery.</t>
  </si>
  <si>
    <t>Jukko, the first ever mobile discovery platform for cause-minded brands, provides brands a way to build meaningful connections with consumers, gives users a way to directly contribute to social impact by engaging with brands, and offers developers a monetization strategy that maintains UX.</t>
  </si>
  <si>
    <t>The potential market encompasses all in-app ad spend, which reached $21 billion in the US in 2015 and is projected to hit the $30 billion mark in 2016. App publishers are increasingly monetizing through in-app ads (49% in 2015) while 64% of US consumers want to buy from cause-minded brands.</t>
  </si>
  <si>
    <t>As a mobile ad network, we’re vying for app publishers and brands to use our ad network to monetize and advertise over other platforms, including Vungle, AdColony, and Unity Ads among others. Jukko’s competitive advantage stems from its social impact rewarded ads which drive higher engagement rates.</t>
  </si>
  <si>
    <t>Jukko’s key metrics are engagement &amp; opt-in rates, number of brands onboarded, and eCPMs generated. The external beta will be launched in early November, so we’ve yet to see full development of these metrics in the past year. We've already onboarded 15+ brands &amp; are now  onboarding app publishers.</t>
  </si>
  <si>
    <t>Following launch of external beta with a limited number of brands and apps, Jukko will optimize the SDK and add more features as it leverages strategic partnerships to onboard more brands and app publishers. By improving ux and adding relevant brands, Jukko aims to drive higher engagement rates.</t>
  </si>
  <si>
    <t>Flawless</t>
  </si>
  <si>
    <t>https://flawlessapp.io/</t>
  </si>
  <si>
    <t>Kyiv</t>
  </si>
  <si>
    <t>Tool for fast pixel-perfect IT project implementation</t>
  </si>
  <si>
    <t>Flawless App speeds the pixel-perfect project implementation by automatic guideline creation and real time comparison expected design with implementation.Tool offers a unique chance to keep working in favorite designer or development environments without boring routine tasks.</t>
  </si>
  <si>
    <t>Ahmed (founder, CEO/CTO)—strong tech guy, Android, iOS &amp; back-end developer (4+ years). Lisa (founder,CMO) ) worked in 2 startups as PM, sales, biz dev and marketer(3+ years). Andrew (key player)—talented &amp; experienced designer, worked with Intel, Petcube, Rocketmind digital agency (6+ years)</t>
  </si>
  <si>
    <t>Flawless App is revolutionizing the way how UI designers and front-end developer cooperate. With Flawless workflow becomes automotive, faster and with less mistakes. The tool exists as a web application with 2 plugins for graphic editor &amp; development environment.</t>
  </si>
  <si>
    <t>Total addressable market—121M UI designers &amp; front-end developers globally. This is $605M opportunity per month for freelance segment.</t>
  </si>
  <si>
    <t>Indirect competitors: huge prototyping &amp; collaboration platforms (Invision, Marvel, etc) and one-feature players (Replia, xscope, etc). Direct competitors: Zeplin.  We focus on a strong integration into design &amp; development environments (as a plugins), this allows our TA to work in a preferable tool</t>
  </si>
  <si>
    <t>We are on the pre-prototype stage, beta launch will be at the middle of October 2015. We are working on our project 172 days = 2 weeks of user research + 4 months of coding &amp; pre-lunch marketing, and about 19261 lines of code in total.
We have 550+ subscribers to the early beta access now.</t>
  </si>
  <si>
    <t>Milestones: validate business model, get paid users, add Android &amp; Photoshop support (now we support Xcode &amp; Sketch).</t>
  </si>
  <si>
    <t>Healthcare Vietnam Co., Ltd</t>
  </si>
  <si>
    <t>http://greenteck.com.vn/</t>
  </si>
  <si>
    <t>Transforming health care section by team work and mix-tec(medical-IT-physcics)</t>
  </si>
  <si>
    <t>One of our team’s core values, that is a creation, by using team work method, we commit to bring to our customers the essential products with best qualities and competitive prices. In addition, base on the combination between the basic sciences, the information technology and the application fields</t>
  </si>
  <si>
    <t>Dang Ngoc Thang - Msc Master in Nuclear Physics Osaka University (Leader)
Dang Ha Lam - MBA - Experiences in corporate management
Giang Huu Tuan - CFO - Experiences in financial management
Dr. Tran The Trung Director - Applied physics experiences
Prof. Phan Sy An - Medical expert</t>
  </si>
  <si>
    <t>Problems: + Interaction accessibility: Patients in hard &amp; instant conditions to interact with doctors
+ New methods &amp; drugs information updates: Significant lacking 
+ Extremely high treatment cost: Drugs &amp; Medications
Solutions: 
+ Effective interaction
+ Updated information
+ Saving cost</t>
  </si>
  <si>
    <t>+ Total cancer patients 250K people. Potential breast cancer people: 3Mil; Potential other cancer people: 6Mil($100/user x 10Mil) 
+ Total 33Mil smartphone users (30% total potential people of 6Mil)(Reputable source) 
+ Direct call center can accept all kind of use.
+ CancerCare opp: 50%</t>
  </si>
  <si>
    <t>http://easycare.vn/ 
http://cancer.net/
http://yton.vn/
http://edoctor.vn/
Our advantages: More interaction, less expensive especially we have long-term core value: early breast cancer detection with mixed-tec and data analysis center to get early prediction and detection for cancers</t>
  </si>
  <si>
    <t>Our key metrics: users (patients and normal people); customers; doctors; partners (providers and others)
For the detail information pls check in our deck</t>
  </si>
  <si>
    <t>Pls see in our deck</t>
  </si>
  <si>
    <t>Niritech Limited</t>
  </si>
  <si>
    <t>https://niritech.co/learnonthego/http://</t>
  </si>
  <si>
    <t>Jamaica</t>
  </si>
  <si>
    <t>Kingston</t>
  </si>
  <si>
    <t>We provide live online classes for exam preparation</t>
  </si>
  <si>
    <t>There is the need for equal access to quality education in Jamaica As a result; we have developed an Online School geared at improving secondary level education and digital literacy in Jamaica and the wider Caribbean region.</t>
  </si>
  <si>
    <t>Niritech is the brain child of Ricardo and Nichole Thompson. With over thirteen years combined experience in the field of technology and education. Our team is comprised of an enrollment and program coordinator  and nine trained and experienced online instructors. We are supported by three advisers.</t>
  </si>
  <si>
    <t>We utilize a customized Learning Management System integrated with Virtual Classroom software to provide live on-line classes for exam preparation. Live classes provide valuable teacher-student interaction. All classes are recorded and can be easily accessed by any device with internet connection.</t>
  </si>
  <si>
    <t>Jamaica accounts for 52% of the Caribbean exam market. This amounts to a market value of 21 million USD. There is a great potential for expansion in the Caribbean and Latin American region, especially as it relates to IELTS exam prep.</t>
  </si>
  <si>
    <t>Existing eLearning platforms only offer an asynchronous approach to learning. This means that students learn independently in a computer environment without the support of a teacher. We provide both synchronous and asynchronous  methods to support student needs .</t>
  </si>
  <si>
    <t>In our first year we has 13 students enrolled across six subject areas. To date, we have a total of 40 students enrolled across ten subject areas, which accounts for a 208% increase in enrollment withing the last 12 months.</t>
  </si>
  <si>
    <t>By the year 2017, we hope to achieve a minimum of 300% increase in the enrollment by geographic expansion into at least four other Caribbean countries and the introduction of new products and services.</t>
  </si>
  <si>
    <t>vinamitt</t>
  </si>
  <si>
    <t>http://vinamitt.vn</t>
  </si>
  <si>
    <t>hanoi</t>
  </si>
  <si>
    <t>it is good for all of people</t>
  </si>
  <si>
    <t>when it take more time to join the competition in it</t>
  </si>
  <si>
    <t>sadgoihs</t>
  </si>
  <si>
    <t>odishgoaishd[o</t>
  </si>
  <si>
    <t>idwhgo[ia</t>
  </si>
  <si>
    <t>dshaogh</t>
  </si>
  <si>
    <t>oisdgoi[?e</t>
  </si>
  <si>
    <t>ídhgoiasg</t>
  </si>
  <si>
    <t>Urban Miner</t>
  </si>
  <si>
    <t>http://blog.naver.com/nayhn/220503895549</t>
  </si>
  <si>
    <t>Suwon</t>
  </si>
  <si>
    <t>No.1 company to create a renewable energy</t>
  </si>
  <si>
    <t>Urban Miner is a social venture company to make Waste-to-Energy. Now we are making BBQ charcoal from used coffee grounds and found a number of related patents. Our goal is to minimize the coffee waste  in the world.</t>
  </si>
  <si>
    <t>Yong-Hun Na is a representative and founder of Urban Miner. His major is an Environmental Engineering and has been working as a R&amp;D Researcher of  The Climate Change Center and KIST (Korea Institute of Science and Technology).</t>
  </si>
  <si>
    <t>Our product name is 'Coffee Charcoal', which  is a type of charcoal for BBQ and made of used coffee ground.  Coffee Charcoal has a strong heat and no toxic chemical. Coffee Charcoal should offer new value and experience to customers of Camping, Hotel and Restaurant.</t>
  </si>
  <si>
    <t>The Scale of Korea BBQ fuel market is almost 350 million dollar and Charcoal fuel accounts for 96% of that market. Urban Miner over the next 5 years aims 3% market share.</t>
  </si>
  <si>
    <t>Our competitor are the conventional charcoal makers in Asia. They are using a mixture of the industrial wood sawdust and petrochemical additives.  Coffee charcoal shows two strong points. First, it's not harmful ingredient to the human body and second, it adds a fragrant flavor into BBQ food.</t>
  </si>
  <si>
    <t>Urban Miner has obtained the Korea venture company certification through technical commercialization test from Korea Technology Finance Corporation. Coffee Charcoal was selected as an Innovative ECO Design product from Ministry of Environment will display on the exhibition of ECO- EXPO Korea on Oct.</t>
  </si>
  <si>
    <t>Our plan will finish to develop the prototype on October, start to test in the market until November. And to establish factory setting for mass production until the end of this year and to promote the product sales officially on January next year.</t>
  </si>
  <si>
    <t>NANOVIIS</t>
  </si>
  <si>
    <t>http://www.nanoviis.com</t>
  </si>
  <si>
    <t>NanoViis company is a nanotechnology-based company incorporated in Greece.</t>
  </si>
  <si>
    <t>NanoViis Company is a nanotechnology-based company founded and incorporated in Greece. By using nanotechnology, we created more functional, clean, hygienic and environmentally friendly products to solve everyday life problems.Our aim is to provide customers a wide range nanotechnological products.</t>
  </si>
  <si>
    <t>The team consists of Dr. Dimitrios Tsoukleris (Managing Director) chemist with specialization in nanotechnology materials and Mrs Panagiota Tsoukleri (Production Manager) chemical engineering with specialization to production lines.</t>
  </si>
  <si>
    <t>Our products are clean, hygienic and environmentally friendly water-based nanotechnology products which solving everyday life problems. Surfaces on which our products have been used have unique chemical and mechanical properties. Our materials use nanoworld to serve macroworld.</t>
  </si>
  <si>
    <t>The market we adress are chemical companies, construction comanies and material companies.</t>
  </si>
  <si>
    <t>There is very little competition. Our advantage is our water-based low cost materials.</t>
  </si>
  <si>
    <t>In the first 12 months our aim is to have developed and produced our first 6 products and have our first orders from Greece companies.</t>
  </si>
  <si>
    <t>During the next 18 months we will develop co-operations with networks to other EU and non EU companies except Greece</t>
  </si>
  <si>
    <t>ABIVIN VIETNAM JSC</t>
  </si>
  <si>
    <t>http://abivin.com</t>
  </si>
  <si>
    <t>We deliver Machine Intelligence Platform for Businesses to make use of Big Data.</t>
  </si>
  <si>
    <t>Abivin is founded by talented engineers &amp; entrepreneurs who are enthusiastic about changing the world using Machine Learning on Big Data. Members of our team have worked in Google or Facebook, and we collectively possess many years of industrial experience. We have an extremely dynamic environment.</t>
  </si>
  <si>
    <t>Long Pham, CEO &amp; Founder, 5 yrs experience in Machine Learning.
Vu Mai Hao, COO, 10 yrs of experience in Technology Development.
Do Manh Dung, CTO, 10 yrs experience in Security, NLP &amp; Large-scale infrastructure.
Le Thanh Hai, Third prize of National ACM contest; expert in designing Machine Learn</t>
  </si>
  <si>
    <t>Our solution has a special 4 F
Fast: we can store and process terabytes in seconds.
user-Friendly: users can perform queries in natural language in simple interface.
Flexible: we can solve problems for many industries and languages.
Forecasting features: real-time and predictive analyses by ML-S</t>
  </si>
  <si>
    <t>Right now, we're focusing on Vietnamese market in the big cities. Our customers are small and medium firms have struggle using Big Data. These corporations can can be in various industries.  Then we will get feedbacks to improve and add more features to imperfect our product for bigger corporations.</t>
  </si>
  <si>
    <t>There are big companies creating BI tools such as Microsoft Power BI, IBM Cognos. While there are other start-ups teams which are in the data analytic field. However, their products can't think, learn and predict the future by processing terabytes of data and also user friendly like our solutions.</t>
  </si>
  <si>
    <t>the key metrics that we have used is evaluating the number of demo request and their feedbacks after demo. From May until now we have received about 1.5 requests for demo in average.</t>
  </si>
  <si>
    <t>We plan to release newer version of our product will be release May 2016. While we are in the software development stage, applying feedback from potential customers. Development of major features will be completed by August 2015, with an alpha version ready for launching by October 2015</t>
  </si>
  <si>
    <t>IndustrySim Ltd.</t>
  </si>
  <si>
    <t>http://www.industrysim.com</t>
  </si>
  <si>
    <t>Education
Cleantech</t>
  </si>
  <si>
    <t>IndustrySim Ltd. is developing a new gamified Virtual Platform for B2B customers</t>
  </si>
  <si>
    <t>IndustrySim Ltd. is a team of professionals with backgrounds in process industries, information technology and game development.</t>
  </si>
  <si>
    <t>CEO, Mr. Tomas Rosin, serial entrepreneur, expertise in industrial automation and measurement
Ville Vuorela, experienced game designer.
Bartosz Bien, software architect with 15+ years_x000B_ of experience, primarily in game and simulation development
Marek Znamirowski, C++ expert
Mr. Marek Znamirowski</t>
  </si>
  <si>
    <t>The product, IndustrySim Virtual Platform is a highly gamified simulation of different industrial processes. There are useful applications in Engineering(e.g testing new concepts). In marketing &amp; sales, IndustrySim Virtual Platform enables the third wave of digitalization.</t>
  </si>
  <si>
    <t>The geographical market is global and fairly strongly growing since the potential clients must all the time develop themselves to stay on the competitive edge.</t>
  </si>
  <si>
    <t>The biggest competition comes from the obsolete software tools which are currently in use.</t>
  </si>
  <si>
    <t>Product still under development</t>
  </si>
  <si>
    <t>elice</t>
  </si>
  <si>
    <t>https://www.elice.io</t>
  </si>
  <si>
    <t>We provide online education platform that promotes collaborative learning.</t>
  </si>
  <si>
    <t>Many students struggle to learn from online due to limitation of interactions between instructor. As a result, online education platforms have high dropout rates. We create a study group within registered students to increase interactions among students and promote collaborative learning.</t>
  </si>
  <si>
    <t>Jae Won Kim (Leader&amp;Founder, Ph.D Student at KAIST), Suin Kim (Research Lead, Ph.D student at KAIST), Jungkook Park (Technology Lead, Master student at KAIST)</t>
  </si>
  <si>
    <t>Korean government is planning to make Computer Science courses as a mandatory subject for K12 students; therefore, the demand of learning Computer Science is exponentially increased in past few months.</t>
  </si>
  <si>
    <t>We target Universities and Software companies who are interested in training 3~4yr undergraduate students (~10M market). Then, we are expanding to K12 education market (~100M market)</t>
  </si>
  <si>
    <t>There are private education companies in Korea for training K12 students for algorithm competitions. These companies cannot scale due to having only offline courses.</t>
  </si>
  <si>
    <t>We built MVP to validate collaborative learning for Computer Science courses. We have sucessfully acquired 4,000 registered users for one course and proven study groups have much lower dropout rate.</t>
  </si>
  <si>
    <t>We start to increase the number of courses and improve the UX for programming in the browser and interacting with other students.</t>
  </si>
  <si>
    <t>LinearHub</t>
  </si>
  <si>
    <t>http://www.linearhub.com</t>
  </si>
  <si>
    <t>Seongnam</t>
  </si>
  <si>
    <t>LinearHub provides Roundee collaboration solution with video conference archive.</t>
  </si>
  <si>
    <t>Cloud HD video conference is offered with recording and archive over mobile and Web. Easy access to set up conference and to invite external partners. The clip of video conference is archived, searched and shared.</t>
  </si>
  <si>
    <t>Mr. Sunghyuk Kim is CEO and founder. He achieved more than USD 10 million revenue per year. Members have experienced over 14 years in IT and telecommunication industry on average. We work together 10 years as a team. Members have high technical skills through many commercialization experience.</t>
  </si>
  <si>
    <t>Roundee provides video conference integrated with the rich collaboration features. It differentiates the conference by archiving. The archived clips can be shared for collaboration and be searchable. The Roundee is video conference version of slack.</t>
  </si>
  <si>
    <t>Roundee is good for SMB(Small Medium Business.) That’s why built upon Cloud(AWS) and WebRTC(HTML5) technology, customers can use the HD video conference without investment in the specialized conference facilities. Company can save money and improve productivity by sharing and archiving conference.</t>
  </si>
  <si>
    <t>Roundee has many and big competitors such as WebEx, Hangout, Skype. There service is just proving conference service. On the other hand LinearHub Roundee provides to video conference and archived. No other service provide this kind conference archiving for company.</t>
  </si>
  <si>
    <t>We have developed SNS system to send large text, images and document, video conference system and web browser for HTML5 for any device. Further, we provides advanced search. Customer can search all data he wants to find it because our data from server. It helps for business.</t>
  </si>
  <si>
    <t>We are going to interworking roundee service with MDM(Mobile Device Management) and collaboration service such as Slack and Hipchat to provide Roundee service. We find a way to connect with other industry services using video conference Open API.</t>
  </si>
  <si>
    <t>Lab Impact Global Oy</t>
  </si>
  <si>
    <t>http://www.bionautit.fi/FI/improving-laboratories-in-africa.php</t>
  </si>
  <si>
    <t>Quality laboratory practices with ICT solutions for sustainable impact worldwide</t>
  </si>
  <si>
    <t>Our startup designs consultation and training to upgrade lab practices for high quality test results, with the local scientists’ community and using the latest technology, resulting in labs with trained staff capable of early detection of bacterial and viral threats &amp; water &amp; food-borne infections.</t>
  </si>
  <si>
    <t>Founders: Pentti Bruun, Chairman, business advisor
Markus Kivikangas, Partner
Christina Lyra, PhD
molecular biology, 
Edina Rudner, PhD
sustainability
Key: Kaisa Haukka, PhD 
medical microbiology and Africa
Leena Räsänen, PhD
 agricultural microbiology and Africa
Jovin Hurry, Strategist</t>
  </si>
  <si>
    <t>Compehensive product sustainable change in the laboratory functions
Users will choose us because of 
our unique on-demand service
superior expertise in the field
LIG is the choice because:
Nimble
Its talent
Overseas collaborations
Flexibility (appointment or on-demand)
Experienced experts</t>
  </si>
  <si>
    <t>The stakeholders’ problems will continue 
Superbugs awareness programmes
The world could soon be "cast back into the dark ages of medicine" unless action is taken to tackle the growing threat of resistance to antibiotics, PM David Cameron (2014)
White House order (2015): http://1.usa.gov/1iZgqXl</t>
  </si>
  <si>
    <t>Consulting companies Niras, HCG, Gaia in Finland have a sizeable market share - They have no niche in lab design
Universities and research institutes can have lower prices but no continuity
Interrnational organizations can have funding from governemets but it is politically dependent</t>
  </si>
  <si>
    <t>Founded in June 2015, currently in the  product and business development stage</t>
  </si>
  <si>
    <t>By 2016 end, after the pilot initiative is complete in two regions in Burkina Faso, we’d have trained at least 20 lab staff (conservatively). In a multiplier effect fashion, this will indirectly impact over 50,000 inhabitants. Pilot to scale up to 5 more countries in Africa/Asia next.</t>
  </si>
  <si>
    <t>Auntie Finland</t>
  </si>
  <si>
    <t>http://feelgreat.fi</t>
  </si>
  <si>
    <t>Mobile game/service to enhance relationships</t>
  </si>
  <si>
    <t>We are developing a mobile application to help people to be better and more comfortable in their close relationships, eg with their spouses and children. The service is based on strong theory and extensive data base. The development team includes wide variety of different, experienced experts.</t>
  </si>
  <si>
    <t>Mervi Lamminen, CEO, experience in mobile application in wellbeing, Experienced psycologist, bringing in expertise and content, plus the network in that specific area"Storyteller", experienced journalist and expert in writing textsMarketing expertMobile developers</t>
  </si>
  <si>
    <t>The essence of the service is the content. In first phase service will be available in Finnish and English. First version is B2C, in Q3/16 a B2B -service will be launched as well. Our service will help the customer to have better attitude towards their relationships and life in general.</t>
  </si>
  <si>
    <t>First phase market (with pilot use) is Finland. Soon (Q1/16) the service is available also in English, and the main market will be USA. Based on theory, approximately 40 % would benefit of developing their behavior towards others. However, from marketing point of view we will target smaller groups.</t>
  </si>
  <si>
    <t>Our competitive advantage comes from the strong content and the "game - like" appearance, that makes it tempting to use the service.</t>
  </si>
  <si>
    <t>We are creating the concept.</t>
  </si>
  <si>
    <t>Getting the team together, making the shareholder agreements, creating the concept and the content.</t>
  </si>
  <si>
    <t>Aemass, Inc.</t>
  </si>
  <si>
    <t>http://www.aemass.com</t>
  </si>
  <si>
    <t>Virtual reality
Communications &amp; media</t>
  </si>
  <si>
    <t>Aemass creates Absolute 3D: real time volumetric and spatial video.</t>
  </si>
  <si>
    <t>Aemass enables, builds and distributes Absolute 3D with capture software for depth sensing arrays and 3D rendering technology. Bringinging  the best of content transmission, system controls and computer graphics for premier VR/AR content, interactive volumetric video and vehicle 3D sensing.</t>
  </si>
  <si>
    <t>Marshall Millett- CEO; Mathematics B.A., GIS Systems, M.C., Senior Marketing.  
Che-An Wu-  Software Engineer; MS CSE, Computer Vision, Stereoscopic Systems, Product Design.   
John Stalbaum- Computer Vision Engineer; Senior Engineer 6 years , Aerospace Engineer, SLAM, MS CSE.</t>
  </si>
  <si>
    <t>1. Depth Array Solutions for Premium 3D Sensors (vehicle/robotics).  Aemass works with the world's top lidar, camera sensor and electronic manufactures to redefine visual sensing.
2. Volumetric 3D Capture Pipeline (VR content, Broadcast Freeview). Pro capture platform for premier VR/FX studios.</t>
  </si>
  <si>
    <t>Vehicle sensing contract; 1-5% combined package sales for 3D sensors on automotive. $87M year est 2016 at 0.3% early adoption.
Interactive video/VR content, software solution and advertising. $109M year est. of 1% online video market in sports/entertainment by 2017.</t>
  </si>
  <si>
    <t>8i provides volumetric capture with SLR camera rigs.  Aemass has no rig constraints and easy setup.
Jaunt VR produces 360 stereo 3D.  VR needs volumetric spatial solutions.
Advanced Scientific Concepts builds 3D sensors, branching into entertainment.  Aemass is hardware/sensor agnostic.</t>
  </si>
  <si>
    <t>Internal metrics: doubling of technical team, restructuring of live rendering graphics, Exclusive Hardware Distribution Partnership, premier and executive Hollywood and music partnerships, over 45+ project letters of Interests, 2 contract studio licenses.</t>
  </si>
  <si>
    <t>Expansion of technical team for vehicle sensing partnership, senior graphic hires on the technical dev, distribution to Apple TV app development, completion of editing toolkit, server scaling for video distribution, hiring of executive and sales team.</t>
  </si>
  <si>
    <t>Arcinteractive Inc.</t>
  </si>
  <si>
    <t>http://www.arcinteractive.co.kr</t>
  </si>
  <si>
    <t>Mobile
Virtual reality</t>
  </si>
  <si>
    <t>Convergence VR, Multi-Angle Video, the world's first Multi-Angle Cam</t>
  </si>
  <si>
    <t>Arcinteractive Inc. is a company specialized in software where it develops solutions implementing virtual reality at the Web(PC) and App(Mobile) as well as two-way contents reflecting users' intentions. We make a whloe new way of looking at the world.</t>
  </si>
  <si>
    <t>HunJoo Song is a CEO, and he is a founder. Mr.Song majored in space design at the graduate school, he specializes in 3D technology through his career. SeonAh Kim take part of strategic planning and marketing as a general manager, SeungHan Lee and KyungMin Shon are software developers.</t>
  </si>
  <si>
    <t>'Turnble' is the world's first multi-angle cam that users can make their own multi-angle video easily. Users can enjoy and share multi-angle videos on the Turnble application. It shows contents from many angles, and people can change viewpoints to the intended direction without any latency.</t>
  </si>
  <si>
    <t>There are growing demands and lots of interest for new cameras like action cam, and users want more richer and immersive media. So, we have developed very new camera that people can make more immersive contents with easy way.</t>
  </si>
  <si>
    <t>Recently youtube lanched multi-angle video as a experimental features, they shows only 4 camera angles and there are some latency for changing viewpoints. We have no latency and already tested 20 angles in maximum. To addition it, we developed camera set for user's creation.</t>
  </si>
  <si>
    <t>We have developed multi-angle video capturing system especially for 360 degree golf swing as a expriment. It will be developed as Turnble Basic and Turnble Pro. And we got the grand prize at 'Content StartUp League' from the Korean ministry of Culture, Sports, and Tourism on Sep 2015.</t>
  </si>
  <si>
    <t>We will launch Turnble Basic for indivisual users within next 18 months and sell them through global suppliers like Amazon, Ebay, and Alibaba. To announce it, we will use crowd funding service like Indiegogo.</t>
  </si>
  <si>
    <t>Zadaa</t>
  </si>
  <si>
    <t>http://zadaa.co</t>
  </si>
  <si>
    <t>Zadaa connects people with a similar size and style to deal pre-loved clothes</t>
  </si>
  <si>
    <t>Zadaa is a mobile app. It solves the problem of buying clothes that fit by connecting you with your mirror images. It is the easiest place to sell and buy used clothes that fit you perfectly. Our users are the ones who are frustrated of always hunting for right size, style and sellers.</t>
  </si>
  <si>
    <t>Iiro Kormi, 27, digital business &amp; marketing &amp; sales background, 5 years.
Aamer Chaichee, 26, Sales &amp; digital business &amp; marketing background, 7 years
Sauli Hirvi, 35, iOS developer &amp; designer background, 10 years</t>
  </si>
  <si>
    <t>Zadaa helps users to find the clothes with right size and style by connecting users to similar people, their clothing twins. Users are able to compare their own size to sellers size making the purchase of the cloth easier. Zadaa is the only smart shopping second hand service that solves fit issues.</t>
  </si>
  <si>
    <t>Second hand markets are growing fast, especially online and moreover on mobile. Zadaa gains market from people who are frustrated to hunt and sell clothes on static marketplaces. Users of Zadaa are the ones who want the process to be easier and smart.</t>
  </si>
  <si>
    <t>Facebook second hand group markets, Depop, Vinted, eBay, tori.fi (local web second hand platforms).. every second hand web or mobile services. Zadaa's competitive advantage is the previously introduced fit solving service where users are connected to their equals to make it easy to find right fit.</t>
  </si>
  <si>
    <t>We launched the product 21th of Septempber. Currently opened seed round d are looking for investors. Growth of users, revenue, loyal customers (retention). We get daily new registered users, listed products and sales.</t>
  </si>
  <si>
    <t>Heavy marketing to online communities, marketplaces and influencers, competitor acquisition and superior user experience through the service. Product is market ready and super easy to scale. Looking opportunities in London, Stockholm and Berlin.</t>
  </si>
  <si>
    <t>Chromach</t>
  </si>
  <si>
    <t>http://www.chromach.com</t>
  </si>
  <si>
    <t>Genetic testing about boldness</t>
  </si>
  <si>
    <t>The problem - impossible judge of boldness at the early stage.
Chromach provides objective and scientific data for people who cast doubts about their boldness to judge how to treat it.
Plus, the treatment shops can pursue their custmers by the precie data and establish trusty relationship</t>
  </si>
  <si>
    <t>Sungchan Choi -  Management  of  Technology (MS)
Hoyoon Choi -   Molecular Biology (Ph.D)</t>
  </si>
  <si>
    <t>Uses - Dermatology and skin care shops and boldness people
Features - Quantification, Customization, Prevention
Quantification to clarify whether bold is or not, and customized treatment is suggested by precise genetic data. In addtion, people can prevent boldness because of changing genetic data.</t>
  </si>
  <si>
    <t>Addressable market - Dermatology, skin care shops and boldness people at the early stage
Market opprotunity - By scientific genetic data, boldness treatement effect can be proved.</t>
  </si>
  <si>
    <t>Competitors - Gene test companies.
Comptitive advantage - IP (Gene extraction technology from nano scale sample), Eestablished busniess network, Accumulated genetic data.</t>
  </si>
  <si>
    <t>Development - 3 months, gene extraction techonlogy was fully developed and optimized  for commercialization 
Promotion with B2B customers  - 6 months, discovered real market needs and what B2B customers really want
Marketing &amp; Sales - 3 months, earning profits from B2B customers</t>
  </si>
  <si>
    <t>Penetration in oversea market - 6 month, chromach will concentrate on expanding market share in the domestic market and try to penetrate in oversea market, especially China, India, Japan, USA and EU.
New technology development - 12 month, a Nano bio illness diagnosis sensor will be developed</t>
  </si>
  <si>
    <t>Infrakit</t>
  </si>
  <si>
    <t>http://infrakit.com/en</t>
  </si>
  <si>
    <t>Digital revolution of infrastructure construction with Infrakit cloud platform</t>
  </si>
  <si>
    <t>Infrakit cloud platform brings the benefits of digitization to infra-construction. Connect work machinery with Infrakit and allow your staff to concentrate on more valuable tasks. Construction quality improves and progress data is available for all in real-time: save up to 20% of construction costs.</t>
  </si>
  <si>
    <t>CEO &amp; Co-founder: Teemu Kivimäki - idea originated from his research on Construction Automation. Team: Co-owner, CTO: Matti Mykkänen, Serbian team lead: Ognjen Popovic, Marketing: Pipsa Aro +++ the very important Software Developers &amp; Sales. Altogether 12 people in Helsinki, Belgrade &amp; Bennekom.</t>
  </si>
  <si>
    <t>We enable unhindered information flow to all from site management to excavator drivers to decrease the amount of errors and costs. Our customers ask for independency: us being platform-independent we are different from the competition; all others are dependent on the hardware. More: infrakit.com/en</t>
  </si>
  <si>
    <t>Niche market: infrastructure construction industry; hardcore B2B, but huge global markets available: Finland 2M€ – global 800M€
Construction Companies: good traction in Finland, now we need to acquire international customers
(Project Owners &amp; Consultants: to acquire more international clients)</t>
  </si>
  <si>
    <t>There's not much direct competition yet. The existing ones are more limited and dependent on their own hardware, they don't support as many open format files or if they do, the technology and ecosystem development/customer relationships are not as advanced as ours (e.g. Vianova, Trimble, Topcon).</t>
  </si>
  <si>
    <t>10/2014-9/2015: 338k$ Revenue (year-to-year average rev growth 80% the for last 3 years)
Current (9/2015): Monthly Recurring Revenue from licenses: 33k$ 
Subscription fees: starting from 85$ per user per month (up to 225$), average 135$</t>
  </si>
  <si>
    <t>GOING GLOBAL - scaling up sales -&gt; growing our salesforce and revenue with it
Increasing subscription fees in the future (avg c. 180$)
Training &amp; Consulting: further Infrakit training for users (4.5k$ - potential for more)
Leasing: hardware - tablets and surveying equipment (potential for growth)</t>
  </si>
  <si>
    <t>ATTOCUBE</t>
  </si>
  <si>
    <t>http://www.attocube.co.kr</t>
  </si>
  <si>
    <t>Seong-Nam city</t>
  </si>
  <si>
    <t>Education
Industrial internet &amp; IoT</t>
  </si>
  <si>
    <t>Attocube is interactive educational toy using smart devices and  physical cubes.</t>
  </si>
  <si>
    <t>Attocube is a smart toy that uses nine wooden blocks that kids can actually touch and manipulate with their hands. It’s no ordinary block toy though. It works with the iOS or Android smartphone you already have, so that the fun can go on for hours, while kids learn visual creativity.</t>
  </si>
  <si>
    <t>CEO Ethan has over 7 years’ experience in online commerce. 5 out of 7 members have children toy teaching certificates in Korea. I have worked in two different education startups. All the members have strength and fulfilling background related to their positions.</t>
  </si>
  <si>
    <t>Many parents are interested in educational toys such as blocks, puzzles or tangram to make their children creative. However, most of them are difficult, complicated and have limited contents. Therefore, children should need the help of adults to play and would be easily get bored.</t>
  </si>
  <si>
    <t>The global market for smart toy exceeded 1.4 billion dollars in 2014 and it’s expected to grow to 7.7 billion dollars by 2018. We will firstly aim at Asian market which is the largest toys and games market with a 28% share of global value sales.</t>
  </si>
  <si>
    <t>The content of OSMO is Tangram that has been invented in China during Song dynasty. Tangram is one of open source, so anybody can use the content. Compared with Osmo, Attocube has our own contents. The Attocube patterns enable to make any shapes including letters and numbers. Also its expansion.</t>
  </si>
  <si>
    <t>We made Offline Attocube with perfect design, matrial and we are developing our APP righ now. We  launched the Attocube on Indiegogo 10/7.</t>
  </si>
  <si>
    <t>We are looking for VC to raised fund because we have to create more contents for better education. We are also planning to go to global in this year.</t>
  </si>
  <si>
    <t>Jusp SPA</t>
  </si>
  <si>
    <t>http://www.jusp.com</t>
  </si>
  <si>
    <t>Innovative mobile commerce solution and VAS for Mid and Large Corporates</t>
  </si>
  <si>
    <t>Jusp has developed an end to end solution to allow merchants of all sizes to improve their mobile commerce effectiveness creating value added services around payment transactions and data collected through them</t>
  </si>
  <si>
    <t>-	Stefano Calderano, CEO, had  senior positions at Mckinsey &amp; Co., BancoPosta, Banca Intesa and BNP Paribas. 
-	Jacopo Vanetti, founder and CTO, is expert in software development and data encryption.
-	Bruno Spadoni, COO, was MD of Setefi S.p.A.
-	Paolo Martinelli, CFO previously KPMG and SocGen</t>
  </si>
  <si>
    <t>JUSP has developed a multi-acquiring, multi-account, multi-platform, multi-service solution, which can be easily integrated with corporate legacy front end system.</t>
  </si>
  <si>
    <t>The main market Jusp is going after are Tier 1-2 and 3 retailers and corporates, which need to accept payment with credit and debit cards in a physical environment. We don’t see mobile micro-merchants as a profitable market, because they do not make enough transactions to generate revenues.</t>
  </si>
  <si>
    <t>Competitors in mobile commerce arena can be split in two main groups:
1. New startup players in Europe: Payleven, Sumup, iZettle. They all focus on micro merchants They all focus on micro merchants.
2. Incumbents leveraging traditional POS business especially commercial banks</t>
  </si>
  <si>
    <t>Jusp has entered market in September 2014 with a gradual rollout to small business and some pilot phases with large corporates. Revenues in 2014 were €50.000. 2015 has seen a progressive acceleration of the acquisition of small business customers and signing of very important Large corporates.</t>
  </si>
  <si>
    <t>Next step in company evolution is starting internationalisation. Jusp already works with an acquirer which covers all 28 EU countries (EVO Payments International). Jusp intend to enter France and Spain with a direct offering to Small Business and Large Corporates and expand work with current client.</t>
  </si>
  <si>
    <t>codeX</t>
  </si>
  <si>
    <t>http://projectcodex.co</t>
  </si>
  <si>
    <t>Cape Town</t>
  </si>
  <si>
    <t>codeX grows the next generation of professional African coders.</t>
  </si>
  <si>
    <t>Africa’s youth are the world’s future. The continent will have the world’s largest working age population by 2035. codeX finds the best talent and helps them develop technical, product, and business skills they need to build great careers &amp; startups solving the problems they see in the world.</t>
  </si>
  <si>
    <t>CEO Elizabeth Gould: veteran tech journalist for Bloomberg TV in US &amp; Africa. Chairman Michael Jordaan: fmr CEO of First National Bank. COO &amp; Agile Coach Cara Turner, Code Mentors Andre Vermeulen (back end) &amp; Steve Barnett (front end &amp; UX) have more than 30 years of combined industry experience.</t>
  </si>
  <si>
    <t>The world has infinite need for talented coders. codeX takes an utterly modern approach to training young talent as software developers, while helping them through the socio-economic challenges they face. We provide a bridge from poverty to high-paying, highly skilled careers for Africa's youth.</t>
  </si>
  <si>
    <t>The majority of Africa's billion people are under age 30. Less then 10% can access any tertiary education. South Africa's official youth unemployment rate if 50%. In the Western Cape province alone, there are 33,000 unfilled software development jobs. The market is massive.</t>
  </si>
  <si>
    <t>Universities, but they don't groom enough developers (for example, University of Cape Town only has 40 computer science grads per year.
Andela (in Nigeria and Kenya, and we are currently in South Africa), but we are focused on high quality talent for companies operating locally, even internationals</t>
  </si>
  <si>
    <t>Coders trained so far: 35. Placements so far (before the end of our first year program): 5 (most are still in training). We aim for 100% placement at the end of the year. We have gone from 10% to 37% women. Historically disadvantaged South Africans: 100%. Household income before and after codeX: TBD</t>
  </si>
  <si>
    <t>We will hire some current coders as mentors to scale cohort size. We are building our pipeline of talent from townships and disadvantaged areas. We will also start doing paid development work to grow skills and bring in revenue. We will look to open in new locations in 9-18 months.</t>
  </si>
  <si>
    <t>Zuumly</t>
  </si>
  <si>
    <t>http://zuumly.com</t>
  </si>
  <si>
    <t>Making everyday planning easy and inspiring</t>
  </si>
  <si>
    <t>Zuumly helps teams and individuals to be more productive, focused and most importantly - motivated. Without motivation planning is useless yet it's missing from everyday planning. Zuumly helps you keep a strong vision of your future goals while making sure you do the right things at the right time.</t>
  </si>
  <si>
    <t>Toms Rusovs (CEO &amp; co-founder) - business, product building, marketing. Has lead a tech startup for 3 years.
Juris Skesters (CTO &amp; co-founder) - IT developer, project manager. Has developed tech startup before.
Arturs Gailitis (Developer) - backend.
Jekabs Samsons (UI/UX designer) - usability.</t>
  </si>
  <si>
    <t>Zuumly is a simple timeline that let’s you easily zoom across your yearly goals, monthly milestones and daily tasks. Connect tasks with your goals and track your progress while Zuumly will tell you whether you will manage all your tasks in time. And it's so simple everyone in the team can use it.</t>
  </si>
  <si>
    <t>The productivity app market is expected to reach 58 billion $ in 2016 (26% growth). Zuumly is a 2.8 billion $ opportunity  - that's the most recent valuation of Slack - messaging app for teams - and we believe planning is at least as important as communication so this is how big we can be.</t>
  </si>
  <si>
    <t>We are creating a new product category - motivational planning - that combines everyday planning with vision and time tracking. Current tools in the market offer basic tasks - Trello, Asana (no shared vision, no time management) and advanced project management - Microsoft Project (not for teams).</t>
  </si>
  <si>
    <t>We are releasing our minimum viable product to our first beta users in November. We have market tested our visual prototype and 2 different versions for the past 6 months with more than 100 test users.</t>
  </si>
  <si>
    <t>In 18 months we'll have 75k users. We'll reach our users by integrations with services they already use (Slack, Google Calendar, etc,), by pitching in events and media, we have a distribution partnership offer from Solu - computer for teamwork and our product spreads itself when used in teams.</t>
  </si>
  <si>
    <t>Capriccio Ltd</t>
  </si>
  <si>
    <t>http://capriccio.fi</t>
  </si>
  <si>
    <t>Lemi</t>
  </si>
  <si>
    <t>E-commerce &amp; online marketplaces
Cyber security</t>
  </si>
  <si>
    <t>We develop safe ecosystems for securing C2C trade globally.</t>
  </si>
  <si>
    <t>We solve trust related problems in global C2C trade by offering a tool to secure and document the C2C trade process.</t>
  </si>
  <si>
    <t>Jari Kinnunen is an inventor with a background in online trading, founder of Huutokaupat.com. Lauri Haiko is a business professional who has run multiple startups with over 20 years of experience. Jere Kankaanranta is a programmer with experience in many high security, high performance applications.</t>
  </si>
  <si>
    <t>The C2C trade and sharing economy is growing rapidly and the need for tools for identifying all parties and documenting the process is higher than ever. Currently, no solution exists for C2C trade. Our tool solves this problem by offering strong identification and process documentation as a service.</t>
  </si>
  <si>
    <t>The market is global C2C. The C2C trade and sharing economy is growing rapidly and currently there is no easy solution for an individual to create a secure trade process with someone else. We offer a platform that is independent from the actual marketplace and can be used by any party of the trade.</t>
  </si>
  <si>
    <t>There are some tools for C2C trade processes but they are all limited to the selected marketplace (e.g. Ebay, Amazon). We offer a tool for documenting and securing the C2C trade process outside the marketplaces on a global scale.</t>
  </si>
  <si>
    <t>The service is in an early stage and development is still going on. We have a demo available.</t>
  </si>
  <si>
    <t>Our strategy is to launch in the Finnish market first in cooperation with insurance companies and banks. We will gather user experiences and feedback for further development before expanding to Scandinavia and other EU countries. We expect more than 200 000 transactions in the first 18 months.</t>
  </si>
  <si>
    <t>REALTHINK</t>
  </si>
  <si>
    <t>http://www.realthink.it</t>
  </si>
  <si>
    <t>TREVISO</t>
  </si>
  <si>
    <t>We help enterprises and organizations to work better and share knowledge.</t>
  </si>
  <si>
    <t>We work in the e-learning industry, and we have developed a new disruptive workforce enhancement system called EXPERIO, based on new standards: Experience Api, Open Badge Api, IoT, Wearable Technologies. With Experio you can track learning and working experiences and make enterprises evolve.</t>
  </si>
  <si>
    <t>The founders are Nicola Mastrorilli and Andrea Vestidello. RT has 4 years. In this time, without any investor helps, we have developed the core features of Experio and we we have substained our company making highly customized e-learning projects (last Customer is Fashion Box, Replay Jeans).</t>
  </si>
  <si>
    <t>Experio is a workforce enhancement system: we track how your people work, we analyze the performance, we support them with training, in a evolution circle.
The italian brochure https://www.dropbox.com/s/nztaspo534m49v7/BROCHURE_WFE_EXPERIO_ITA_V2_RGB.pdf?dl=0 we are working on english version too.</t>
  </si>
  <si>
    <t>The market is the e-learning industry, but we have a really new approach because we can work also with customers that have also LMS system, because our system can be added to a learning enviroment, because it has new features.</t>
  </si>
  <si>
    <t>The new standard Experience Api is a disruptive technology but, to be implemented, needs a highly customizated project. We have studied a workflow in order to make simpler the application of the standard.</t>
  </si>
  <si>
    <t>We have no made growth in terms of revenues (we are stable at 100k$), but we have substained the developing of the system. Now we can grow.</t>
  </si>
  <si>
    <t>We expect, with the new release of Experio, to make a huge  growth in the 2016, reaching 300k$ (3-4 big custom project) revenues and adding new features to Experio. If we'll raise external fundings we'll be able to speed up the industrialization of the product, especially in IoT and Wearable market.</t>
  </si>
  <si>
    <t>wikiBIZpedia</t>
  </si>
  <si>
    <t>http://www.wikiBIZpedia.com</t>
  </si>
  <si>
    <t>Offers free peer reviewed business research and rewards authors through cash pay</t>
  </si>
  <si>
    <t>Do you know a business research report costs up to $6K? Professionals co author and peer edit business reports on wikiBIZpedia &amp; everyone accesses them for free. Companies who value being associated with high quality relevant content sponsor these reports. Authors get compensated by sponsor revenues</t>
  </si>
  <si>
    <t>Three Senior level Executives from a very reputed B2B Research and online publishing company - each with over a decade experience in the market. Two of the three members have been serial entrepreneurs</t>
  </si>
  <si>
    <t>wikiBIZpedia offers free access to premium business research reports. Reports are co generated and peer reviewed by professionals from within their industries.Besides reports, wikiBIZpedia covers research, consulting, events, &amp; media that is socially integrated for a seamless experience</t>
  </si>
  <si>
    <t>wikiBIZpedia disrupts the B2B research industry worth $80 Bil. Three fundamental features that almost guarantee disruption on a mega scale - Free information and compensated authorship; Reach very qualified professional audience on a social level; Native Advertising like opportunities for Companies.</t>
  </si>
  <si>
    <t>This venture disrupts and impacts the following industries.B2B publishing – (currently controlled by over 300 companies) Social Media Agencies for professionals - (such as Plaxo, linkedin, Ecademy, Xing, Biznik etc).</t>
  </si>
  <si>
    <t>Last 12 months have been spent for concept validation and creating the product. Web platform is ready, initial content is already being created with over 200 reports across industries and countries. Over 6,000 edits and more close to 2,000 signups in the first 90 days of launch</t>
  </si>
  <si>
    <t>All stakeholders - authors, editors, wikiBIZpedia and sponsors have inherent tendency and incentive to promote report pages online and offline and increase traffic &amp; popularity. wikiBIZpedia will deploy account managers for companies to sponsor reports that are above certain quality benchmarks.</t>
  </si>
  <si>
    <t>Rilos</t>
  </si>
  <si>
    <t>http://www.rilos.ru</t>
  </si>
  <si>
    <t>Geomatrix is an online Saas optimizing instantly retailers expansion processes</t>
  </si>
  <si>
    <t>Geomatrix is a Saas online platform, combining the latest geographic, demographic, socio-economic, analytical and market data together allowing retailers worldwide to perform new or current sites studies in less than one minute per report.</t>
  </si>
  <si>
    <t>Founder, Arnaud Trousset, Retail, Statistics, GIS, Management
Ksenia Kozlova, GIS specialist
Andrey Tatarchuk, GIS  &amp; POI Specialist
Irina Semenova, Finance &amp; Accounting
Tatiana Trousset, Marketing &amp; PR</t>
  </si>
  <si>
    <t>Geomatrix: aggregating in a universal online platform all required data, technologies, algorithms to produce sites studies reports in less than one minute. Our clients staff are able to analyse all required projects instantly without any GIS knowledge, with pre-formatted report, and focus on deals.</t>
  </si>
  <si>
    <t>All major consumer markets. We've started to address Russia and CIS countries, extending now our coverage to 15 other major countries in all continents, with 46 countries targeted. Our clients are national and international retailers (commercial centers, hypermarkets, supermarkets, stores, services)</t>
  </si>
  <si>
    <t>Main competitors are ArcGis Online, Spectrum, GeoConcept, Galigeo, Urbistat, Getchee. Geomatrix is an online consumer centric Saas, able to operate in any country, dedicated to be operated by our clients staff without GIS knowledge and producing top of the art analytic reports in less than 1 minute</t>
  </si>
  <si>
    <t>Technical Key metric was to provide reports in less than 1 minute.
We have started sales of first  reports based on our Saas solution to evangelize the market first in Russia, and from July 2015 in Kazakhstan, and starting from August 2015, we've started to sale our first online subscriptions</t>
  </si>
  <si>
    <t>Our strategy lays on three directions: develop diversified sales channels in all new countries (direct and re-sellers) in winning 1 major retail client by country , develop new functionalities and automatizing data production processes, and expand coverage geography &amp; data towards new countries</t>
  </si>
  <si>
    <t>Helpten</t>
  </si>
  <si>
    <t>http://www.helpten.com</t>
  </si>
  <si>
    <t>Communications &amp; media
Transport &amp; automotive</t>
  </si>
  <si>
    <t>Helpten is a driving data operator with 6000 users  in Finland and Germany</t>
  </si>
  <si>
    <t>Helpten provides SaaS based data services like remote diagnostics information automatic drivers log, driver behaviour, location applications, and break call to drivers, vehicle organisations, automotive repair companies and insurance companies. System is used by several car repair companies.</t>
  </si>
  <si>
    <t>Vesa Helkkula, founder and Chairman, 20 years in the international telematics and communications business
Rauno Toivonen, CEO, 15 years in the communications and SW business including Nokia and Cap Gemini
Timo Lampola, CTO, 15 years experience with SW system 
Mathias Ubelaecker, Director German</t>
  </si>
  <si>
    <t>Multiservice system for drivers, companies, insurance companies and automotive repair and services companies. The system consist of telematics device installed to a car or other vehicle, mobile app for drivers, various web interfaces to users, companies and repair chain help desk and customer servic</t>
  </si>
  <si>
    <t>Potential market is all light vehicle including passage cars with first focus in the nordics and Germany. First large volume is targeted via repair and maintenance chains, who benefit by bringing Helpten services and customer connection to their large customer base. 300 million cars in EU.</t>
  </si>
  <si>
    <t>Automile, ABAX,  Masternaut. No other company in Europe can offer full customer communications system with remote diagnostics information together with other useful driver applications.</t>
  </si>
  <si>
    <t>23 % in Finland, Germany no growth.</t>
  </si>
  <si>
    <t>35 %</t>
  </si>
  <si>
    <t>Neue labs AB</t>
  </si>
  <si>
    <t>http://neue-labs.com</t>
  </si>
  <si>
    <t>We make AUTOMAT - a complete toolkit for building wearables and smart devices.</t>
  </si>
  <si>
    <t>We make AUTOMAT, a toolkit and innovation platform for designing wearables and smart devices. AUTOMAT is next generation of product development and fulfils the need from professional creatives, to go from prototype to final product quick and easy. Reducing cost and time to market.</t>
  </si>
  <si>
    <t>Fredrik Timour - Strategist
Sven Karstensen - Hardware developer 
Anders Björk - Business 
Alan Allard - Software engineer
Emil Lundgren - Software engineer
Peter Lundgren - Industrial Designer
Wojciech Jalmuzna - Hardware developer
Bo Halling - Entrepreneur
Kim Gustafsson -Digital Marketing</t>
  </si>
  <si>
    <t>AUTOMAT is for designing your own wearables and smart devices. It is an IoT toolkit from prototyping to finished product. The flexibility, small size and ease of use is the main advantage.</t>
  </si>
  <si>
    <t>We define the market as the professional creatives. Our primary target group is design agencies, but both Makers (small volumes) and B2B (Large volumes will purchase our products). The market of IoT is growing rapidly and we focus on wearables and personal electronics.</t>
  </si>
  <si>
    <t>Very fragmented. mBientlab, Trelab and Lightblue bean has a similar concept, but without the clear product development focus reaching all verticals with the same advanced hardware.</t>
  </si>
  <si>
    <t>Just started, we have a huge interest from the market and is aiming to sign SAS, H&amp;M and another large fashion brand before year end.</t>
  </si>
  <si>
    <t>2015 revenue is estimated to around 1-4 MSEK (depending of projects)
2016 revenue is estimated to around 30 MSEK.
Strategy is: 1. Partnerships, 2. Community building and 3. Sales to Makers, Design agencies and B2B.</t>
  </si>
  <si>
    <t>Cuppla</t>
  </si>
  <si>
    <t>http://www.cupplatech.com</t>
  </si>
  <si>
    <t>Mobile Device and Content Management for Educational institutes and SMBs</t>
  </si>
  <si>
    <t>Solution to manage digital devices in educational institutes and SMBs. Mobile Devices are more and more integral part in daily education. Currently devices are unmanaged and content cannot be distributed and managed easily. We offer tools to fully support and utilize BYOD and cross device usage.</t>
  </si>
  <si>
    <t>We are a team of six with more than 50 years of experience in development and concept MDM in co-operation with leading DM vendors. Including service management, application distribution and Business intelligence. Previously in Nokia and lately in Microsoft with global responsibility.</t>
  </si>
  <si>
    <t>With our light and efficient DM solution, educational institutes can secure their devices and they can easily distribute content to student, track their participation and progress. We support BYOD and cross device usage efficiently and therefore fewer device investments are needed.</t>
  </si>
  <si>
    <t>All MDM vendors are currently targeting large enterprises. We are targeting to all educational institutes from preschool to university level. Our solution can easily also support SMBs needs. We offer an end to end solution together with product implementation training and support.</t>
  </si>
  <si>
    <t>We have strong and long background in MDM and our experts can concept an end to end solution that can bring value add cost savings. Our DM solution will introduce new cutting edge solutions to the usage and utilization of non-managed devices in the education field.</t>
  </si>
  <si>
    <t>Our company is in concept phase and it has not yet been fully started, we are currently looking for partners.</t>
  </si>
  <si>
    <t>Our plan is to start our business and development. After running a pilot with a few customers we are planning to penetrate to the markets. Our goal is to focus on Education institutes and SMBs.</t>
  </si>
  <si>
    <t>Epic Foods</t>
  </si>
  <si>
    <t>http://epicfoods.com</t>
  </si>
  <si>
    <t>Full-stack food technology startup. A simpler way to eat well.</t>
  </si>
  <si>
    <t>Epic delivers tasty, healthy and quality meals on-demand, at lunch prices. Meals are cooked fresh for lunch and dinner by our top chefs, and delivered well within the hour by our biogas-powered cars. We leverage tech and a few other ideas to offer the lunch delivery for free.</t>
  </si>
  <si>
    <t>Martti Paatela, CEO. Past: VP Product, Head of marketing, Biz dev at Blaast. Oona Hilkamo, Branding. Past: Marcom at Rovio, One Nordic and Hem. Teemu Hurmeranta, Ops. Past: various engineering and tech positions in fintech.  Ram Sankar, Design &amp; UX. Past: Blaast and 720° / UX and Marketing.</t>
  </si>
  <si>
    <t>We built a meal service platform with simple ordering and fulfillment. We cook meals centrally, pack them into cars, forecast demand, and deliver orders fast and efficiently. Users can order from mobile, and the nearest car will drop off their lunch or dinner.</t>
  </si>
  <si>
    <t>The global food take-away market is valued at €80 Billion annually. It is rapidly growing in the US and Asia, with similar local competitors raising 40-80M€ rounds (valuations 250-350M). Our home market in Europe is just emerging, and we are aiming to be one of the first movers.</t>
  </si>
  <si>
    <t>Other international food startups, many from Rocket Internet. Different use-case (friday dinners at home, rather than everyday meals for mass-market). We prepare just 3 meals per day and optimise the deliveries, and can serve more customers per hour for revolutionary pricing.</t>
  </si>
  <si>
    <t>The company was started 12 months ago. We first piloted with restaurant deliveries, then with a catering partner, and 7 months ago we started with our own resident chef. Grew kitchen capacity from 300 to 1000 meals per day. Av. monthly growth rate 25% a month for deliveries.</t>
  </si>
  <si>
    <t>We have a scalable and tested satellite model for setting up kitchen units in metropolitan cities. Expanding operations to Stockholm and another Scandinavian capital within the nex 18 months. We are also planning to add more product categories and launch partnerships with renown brands.</t>
  </si>
  <si>
    <t>IsAware Oy</t>
  </si>
  <si>
    <t>http://www.tobeprovided.com</t>
  </si>
  <si>
    <t>Virtual reality
Analytics, big data &amp; AI</t>
  </si>
  <si>
    <t>We discover the needed knowledge of people flow, security and customer behaviour</t>
  </si>
  <si>
    <t>IsAware develops services with truly intelligent analysis and sensors.  We provide the needed information for maximising the performance, fluency and user satisfaction of people flow services, improving sales and customer satisfaction in retail, and for correct, timely response to security alerts</t>
  </si>
  <si>
    <t>Kim Janson, MSc(eng.), CEO, now: enterpreneur, past: sales and product development tasks in private sector
Juhani Huovelin, PhD, now: university lecturer at University of Helsinki, past: research coordinator at UH
Sami Maisala, MSc, now: IT specialist at UH, past: research scientist at UH</t>
  </si>
  <si>
    <t>1. SW tools and services for intelligent analysis of video and other data, and 2. Camera system that collects proper data
Why ? Embedded intelligence is enhancing rapidly in products and services, and tomorrow it will be a key advantage in competition.</t>
  </si>
  <si>
    <t>B2B: Security services, PSIM and VMS providers, People flow business (e.g. Kone, Otis), all types of retail with physical shop for selling products (i.e. not internet). Challenging due to diverse needs
B2C: Private homes. Selling mass product possible
B2G: Border control, defense, police. Stable</t>
  </si>
  <si>
    <t>VCA, PSIM and VMS vendors: Very few vendors with true intelligence, systems are large, complicated and expensive. Our system: easy to implement, use and maintain, and is inexpensive. 
Security camera vendors: Our product is superior due to the high level of intelligence and still low price</t>
  </si>
  <si>
    <t>Start-up money from UH and Tekes product piloting loan, and small contracts with pilot customers. Capital for product development is sought and goal is to get min. 1 MEUR investment in 0-6 months. First product launch 12 months from capital injection. Sales 0.2/1/5 million EUR in 1/2/3 yr</t>
  </si>
  <si>
    <t>NEGENTIS SRL</t>
  </si>
  <si>
    <t>http://www.negentis.com</t>
  </si>
  <si>
    <t>SESTO FIORENTINO</t>
  </si>
  <si>
    <t>Transport &amp; automotive
Industrial internet &amp; IoT</t>
  </si>
  <si>
    <t>Software innovation solutions</t>
  </si>
  <si>
    <t>Negentis's IoE platform combines enterprise service bus, process design and integration, event processing and computational intelligence capabilities into a single, lightweight platform addressing in full operational technology and IoE integration requirements.</t>
  </si>
  <si>
    <t>Paolo Cianchi (co founder) Ph.d in computer science with 21+years in Distributed Intelligent Systems. 
Leonardo Landi (co founder ) Ph.d in computer science with 21+ year experience in design and deploy of  Distributed Intelligent Systems and SW factory set-ups</t>
  </si>
  <si>
    <t>Negentis IoE platform is built as a fully distributed architecture, blending Edge and Cloud computing approaches, where integration and processing nodes can be deployed seamlessly on traditional servers, mobile devices and embedded systems.</t>
  </si>
  <si>
    <t>Negentis software technology is already used in numerous Industrial Internet applications (e.g. process automation, assets management, real-time predictive maintenance, etc.), in mission critical operations as well as in smart city ecosystems. Also for consumer market</t>
  </si>
  <si>
    <t>Negentis, recently awarded by Gartner Group as 2014 Cool Vendor, has designed and commercialises one of the leading and most innovative IoE (Internet of Everything) application development and process integration software platform.</t>
  </si>
  <si>
    <t>Founders have auto financed company to prove product and reach $1M in revenues and a profitable company.</t>
  </si>
  <si>
    <t>With the one time investment of $5M we expect in 3 years to be cash flow positive and in 5 years to be able to offer very attractive way out options for investors.  Funds will be used 65% S&amp;M, 30% R&amp;D and 5% G&amp;A.</t>
  </si>
  <si>
    <t>Grocialist</t>
  </si>
  <si>
    <t>http://www.grocialist.com</t>
  </si>
  <si>
    <t>Jorvas</t>
  </si>
  <si>
    <t>A social business platform for food and beverage producers</t>
  </si>
  <si>
    <t>Grocialist brings a similar revolution to the food business as Airbnb did to home rentals. Food lovers and producers have trouble finding each other and doing business in an affordable way. We use the power of social to create critical mass in users, products, payments and shipping  to achieve that.</t>
  </si>
  <si>
    <t>Kjell Backlund, software entrepreneur since 2001 and wine&amp;food lover since 1993. Before that ten years in Tekla Plc (acquired by Trimble)Tero Lunnela, logistics specialist in DHL and Nokia since 1988Seppo Hämäläinen,  advisor, former management team member at Lähikauppa,</t>
  </si>
  <si>
    <t>Grocialist is a social business platform, which lets food and beverage lovers connect with producers and do business direct. The platform offers everything producers need to do business online, and everything consumers need to find and connect with interesting products and like-minded people.</t>
  </si>
  <si>
    <t>20 million foodies, living in 99 EU metropols with at least a million inhabitants, influencing yearly food spend of 5000€ each. Our target is to get 10% of them to use 20% of their food spend on our platform, adding up to a 2 billion € market.</t>
  </si>
  <si>
    <t>Traditional online shops covering one area, one product category or one producer.Our social business platform allows users to find and buy interesting products and gives producers direct access to targeted customers. The social part makes people check in daily, and not only when needing something.</t>
  </si>
  <si>
    <t>We are not in online yet.Number of orders, customers, users and producers are our key metrics. We have agreed with 5 producers in Catalonia, 5 in Piemonte and 2 in Southern Finland for the pilot taking place this autumn. Only one producer has turned us down, due to fear of channel conflict. Every</t>
  </si>
  <si>
    <t>Focus on 20M foodies in EU metropols, 10% of the population. We engage early adopters direct, then give them tools to engage friends and producers. Target 10% of foodies.Q1/16: 3 metropols 6,5M inh. (HEL, STO, CPH), Q3 3 more with 20M, then about 20M/quarter.Q3/16 three more with 20M, after that</t>
  </si>
  <si>
    <t>Oppex</t>
  </si>
  <si>
    <t>http://www.oppex.com</t>
  </si>
  <si>
    <t>Oppex is the world's largest global search engine for public sector tenders.</t>
  </si>
  <si>
    <t>Oppex helps companies increase their revenue by presenting them more than 1.5 million public sector tenders a year, and assisting them with bidding and winning government contracts. Oppex is the world's largest source of public tenders.</t>
  </si>
  <si>
    <t>Management team:
Ville Heinonen (b. 1978), CEO, MSc.: Consulting large energy companies with complex IT procurement projects worth tens of millions of euros, Serial Entrepreneur 
Mikko Lehmuskoski (b. 1975), CTO, MSc.: E-commerce Director, Director of Innovation and Ventures, Serial Entrepreneur</t>
  </si>
  <si>
    <t>Oppex crawls public sector tenders from government databases globally and provides powerful but easy to use search tools to find relevant tenders. We translate all tenders to English and provide alerts for new relevant tenders. We also link companies with local partners helping them win more bids.</t>
  </si>
  <si>
    <t>Global public sector purchases amount to $10 000 B annually (10-20% of world's total GDP). Oppex addresses each company selling products or services to the public sector.</t>
  </si>
  <si>
    <t>Oppex competes with several global and local services (SAP, TenderTiger, TendersDirect, etc) which are both private and public. We have the largest database of tenders and the most intuitive and powerful search tools.</t>
  </si>
  <si>
    <t>Oppex started marketing mid 2014 and in a matter of few months had registered users from over 150 different countries.</t>
  </si>
  <si>
    <t>Oppex aims to grow its user base exponentially during the next 18 months.</t>
  </si>
  <si>
    <t>Watson Nordic Oy</t>
  </si>
  <si>
    <t>http://www.watson.fi</t>
  </si>
  <si>
    <t>Watson is an innovative, new generation cloud based multiscreen TV service.</t>
  </si>
  <si>
    <t>Watson is the pioneer in IP-based TV services in Finland, and has been leading the development instead of following the others. The technical development started in 2006, but the company was founded in 2013. Our main goal is to make consuming TV and movie content more convenient to the customer.</t>
  </si>
  <si>
    <t>Mathias Norrback, CEO, Master of Laws.
Jari Laiho, COO, Master of Science.</t>
  </si>
  <si>
    <t>We do consuming TV and movie content easier - on any device, anytime, anywhere. With our hybrid product, we can combine the strengths from the traditional distribution forms (DVB-C/T) and OTT into one service. We provide a superior customer experience and have the best device support on the market.</t>
  </si>
  <si>
    <t>Nationwide in Finland since 1/2014, launch in Sweden will happen Q4/2015. We are aiming to launch the service in other countries, preferably through partnerships with local players.</t>
  </si>
  <si>
    <t>The telco operator's traditional IPTV-services. Watson however usually offers much more features, and we focus more on customer experience. We do not force the customers to buy a bundled broadband subscription.</t>
  </si>
  <si>
    <t>Growth approximately 60 %, excluding one off transactions.</t>
  </si>
  <si>
    <t>Growth target 65-70 % pa.</t>
  </si>
  <si>
    <t>WeFarm</t>
  </si>
  <si>
    <t>http://wefarm.org/</t>
  </si>
  <si>
    <t>Sharing a vital information around the world, even without access to internet</t>
  </si>
  <si>
    <t>WeFarm is a pioneering peer-to-peer knowledge sharing platform for small-scale farmers around the world. Users can access and share vital information that can improve their lives without leaving the farm or even having access to internet - and it’s grown to 25,000 users in just 7 months.</t>
  </si>
  <si>
    <t>Kenny, Founder &amp; CEO, spent 7 Years working with indigenous communities as director of international NGO and 5 years managing projects in 13 African &amp; Latin American countries. Team of 8 passionate and experienced social entrepreneurs, and advisors including James Lasbrey, Head of SMS at Telefonica</t>
  </si>
  <si>
    <t>WeFarm is a unique p2p platform, entirely accessible through either SMS or online, that can reach the huge, unconnected market in developing countries. Users post questions, answers and ideas that are shared in the community to provide unique &amp; relevant information quickly - even without internet</t>
  </si>
  <si>
    <t>500 million smallholder farmers unconnected to internet. WeFarm collects valuable data on smallholder farmers which we can supply to NGOs, governments, and multi-nationals with farmer supply chains. Companies such as Starbucks and John Lewis who lose millions through avoidable problems every year.</t>
  </si>
  <si>
    <t>Competitors include Esoko, iCow, iShamba and M-Farm. They offer top-down agricultural advice, which is ultimately an unscalable model. WeFarm is the only peer-to-peer, international service that can be replicated globally. Our service is also completely free to the farmer, unlike our competitors.</t>
  </si>
  <si>
    <t>Since launch in February WeFarm has grown very quickly, reaching 10,000 users in August, and 25,000 users by October. We are on track to reach 50,000 by December and 1,000,000 in 2016. WeFarm is also sticky - 65% of farmers who sign-up actively contribute knowledge, and 45% contribute monthly</t>
  </si>
  <si>
    <t>1 million farmers without internet connected to WeFarm, sharing 1,00,000 questions and answers globally every day, including expansion into key markets such as India and Brazil. WeFarm 2.0 will launch  in early 2016, and by end 2016 we are predicting revenues of £350k.</t>
  </si>
  <si>
    <t>ez-pass</t>
  </si>
  <si>
    <t>http://www.zebroptim.be</t>
  </si>
  <si>
    <t>Wallonia Digital Innovation Valley</t>
  </si>
  <si>
    <t>We develop and provide end-to-end cross-sectorial solutions &amp; platforms.</t>
  </si>
  <si>
    <t>EZ-PASS leverages wireless solutions (RfiD, NFC on wristband, cards, watches,… ) that ease and improve the customer experience while attending an event, by optimizing the access management (queues, VIP, private enclosure,…) and act of purchase (food &amp; drinks, gift shops, attractions,…).</t>
  </si>
  <si>
    <t>David Clapdorp / Gauthier Lecoq</t>
  </si>
  <si>
    <t>cross sectorial / solution will be customized to comply with sectors' needs.</t>
  </si>
  <si>
    <t>direct competition on each part of the end-to-end solution /
indirect competition on the whole end-to-end solution : the current segmented old fashion way of working.</t>
  </si>
  <si>
    <t>solution design started in July / We are now raising funds and building the team (legal, finance, business development, architect, ICT resources, security, compliance &amp; quality,...) to deliver the POC and MVP.</t>
  </si>
  <si>
    <t>finalize the solutions and sell it.
Phase 1 : POC
Phase 2 : MVP (foreseen for April 2016)
Phase 3 : Modular architecture will allow us to extend the MVP in a more complete and consistent solution according to specific customer's customization.</t>
  </si>
  <si>
    <t>Seekeep</t>
  </si>
  <si>
    <t>http://www.kaist.ac.kr</t>
  </si>
  <si>
    <t>We provide the safest storage for private files and information anybody can use.</t>
  </si>
  <si>
    <t>Hardware security devices are too expensive, and software storage systems like cloud are too  easy for hackers to play around. We provide a secure USB mass storage that has overcome both of these problems.</t>
  </si>
  <si>
    <t>Hwal Kim, Jung Hyuk Im and Hwi Sang Jo are the founders of this company. We all met at the university of KAIST, and we come from different major departments; electrical engineering, industrial design and mechanical engineering. Together we form a great team.</t>
  </si>
  <si>
    <t>Our product is a secure USB mass storage that requires password that the user inputs with a single pressure sensor. Unlike other security USB's, it is very cheap since we used low technology to design it. Also, on the outside it looks just like a normal USB so it is easy to hide from other people.</t>
  </si>
  <si>
    <t>Our biggest expected market is Asia where countries like India and China have just begun to buy and produce USB mass storage. These big countries make a major part in the world population. We are confident that our hardware type secure USB will draw more than enough attention in the growing market.</t>
  </si>
  <si>
    <t>Some companies, like the SafeBox, have made a similar kind of security USB but they use high technology making their product very expensive. Also, online storage systems like cloud and google drive are vulnerable to hacking. Our product provides a good storage device with none of the both problems.</t>
  </si>
  <si>
    <t>For the last 12 months, we have focused on making a prototype of our USB, and we have finally succeeded creating one. Also we've already worked out the outer design of our product, and also finished analyzing the market and expected profit.</t>
  </si>
  <si>
    <t>We need investment. For the next 18 months, we should look for some investments and start mass producing our products. First we will give out our products for test and advertisement to big companies in Korea like SamSung and LG, and after that we will introduce ourselves to China and India.</t>
  </si>
  <si>
    <t>Shovel apps, Inc.</t>
  </si>
  <si>
    <t>http://www.shovelapps.com</t>
  </si>
  <si>
    <t>Buenos Aires</t>
  </si>
  <si>
    <t>Build native e-commerce mobile applications in minutes.</t>
  </si>
  <si>
    <t>Cloud based platform that allows merchants to build e-commerce mobile applications in a few minutes. The company was founded in Argentina and is sponsored by Silicon Valley firms and investors.</t>
  </si>
  <si>
    <t>Nahuel: Hybrid mobile &amp; web dev’t. MSP &amp; finalist in many Int’l SW competitions. Nicolas: Expert in Int’l e-commerce start-ups, alliances and partnerships. Edward: Cofounder PC-Tel, product and Int’l business dev’t. Telecom and IoT. Samuel: 10+ years Cloud, IoT and mobile solutions. Creator of NAVI.</t>
  </si>
  <si>
    <t>Shovel apps’ provides a cloud-based web-driven platform for merchants from around the world, it enables them to create their own native mobile e-commerce applications for Android and iOS and integrate it into their business. Supporting the most popular e-commerce and payment gateways in the market.</t>
  </si>
  <si>
    <t>On-line retail market covering any business that has an active e-commerce ready site. We allow a retailer to build a mobile e-commerce native app in just a few clicks, our platform helps gain customers and mobile presence while overcoming loss of revenue caused by the shopping cart abandonment.</t>
  </si>
  <si>
    <t>E-commerce app generator market competitors such as Shopgate, Kancart and Mobicart follow a limited feature model. We have made customer satisfaction by adding features like CRM integration, Live Support Chat, full analytics and tracking.Merchants can use it for free, and only pay a transaction fee.</t>
  </si>
  <si>
    <t>Product launch. Improved stability and device support. Additional responsive web app creation. Increase payment gateway support, we now serve markets that are not addressed by the common gateways. Object picture recognition. Real time package tracking.</t>
  </si>
  <si>
    <t>Increase number of developers.Execute marketing campaign.Secure enterprise customers.Hire additional sales and marketing personnel.Establish direct relationship with POS providers.Forecast:
Q1 2016 = $33,710
Q2 2016 = $156,008
Q3 2016 = $446,266
Q4 2016 = $1,053,784
Q1 2017 = $1,949,793</t>
  </si>
  <si>
    <t>Gbooking</t>
  </si>
  <si>
    <t>http://gbooking.fr</t>
  </si>
  <si>
    <t>Haifa</t>
  </si>
  <si>
    <t>Appointment scheduling SaaS for SMBs, aims to be the Uber for consumer services</t>
  </si>
  <si>
    <t>GBooking is an appointment scheduling system for beauty, car and medical services with a twist – it optimizes prices and staff according to demand and increases revenues. Accelerated in US, backed by Yandex and leading Russian and Israeli funds, Gbooking shows MGR of 20% and operates in Russia&amp;EU</t>
  </si>
  <si>
    <t>Alexander Naslednikov,  founder &amp; CEO, B.A Math&amp;CS, MBA - Technion, co-founder @ Fornova (ARR &gt; $10M)Fadi Karkabi, CTO,  B.Sc Math&amp;CS, B.A. Economics - TechnionYoram Nelken, director, bizdev North America, seasoned entrepreneur with 3 exitsDenis Utkin, VB BizDev Russia, MBA MIRBIS, Groupon exe</t>
  </si>
  <si>
    <t>Gbooking backoffice allows SMBs to manage their appointments, optimize prices and stuffGBooking widget em</t>
  </si>
  <si>
    <t>By industries: beauty &amp; wellness, medical appointments, car repair services, "group trainings" (Yoga, sport and dance classes, group lessons)By geographies: Russia &amp; CIS, France, Kazakhstan, Hungary, IsraelTAM,  SAM, TM (2017), TM (2018) (including US, K units): 3000, 600, 6 (2017), 15 (2018)</t>
  </si>
  <si>
    <t>Appointment-plus - mainly focus on US enterprisesClickRDV.fr - acquired in 2014 in FranceSonline - Russian major competitor No one provides the optimization for prices!Grigory Bakunov, deputy CTO of Yandex mentioned "...the future belongs to such predictive systems like GBooking"</t>
  </si>
  <si>
    <t>#of paying entities - from 7 to 320ARR - from close to zero to RUR 1.1M (~$US20K)Signed huge customers: Lena Lenina,the biggest manicure chain in EU that also invested in GBooking, Yandex.Taxi, top private clinics in Moscow, launched in EUHave big entreprise contract for the optimization algo</t>
  </si>
  <si>
    <t>1. Corporate contracts pay for the features for SMB2. Fully-automated sale cycle for SMB3. Launch in new geographies and cities with partners (we partner with Yandex, tam.by and 7 reseller)Scale: 1000 paying entities in Russia &amp; CIS, France, Hungary, Kazakhstan, IsraelGrowth: ARR of &gt;$US 1M</t>
  </si>
  <si>
    <t>Gensoric GmbH</t>
  </si>
  <si>
    <t>http://www.gensoric.com</t>
  </si>
  <si>
    <t>Rostock</t>
  </si>
  <si>
    <t>Gensoric GmbH is a provider of residential fuel production from CO2.</t>
  </si>
  <si>
    <t>Gensoric is a High-Technology company driven by a unique expertise in the field of electrochemical analysis and synthesis at directly heated electrodes. We are convinced that science and technology can make the world a better place.</t>
  </si>
  <si>
    <t>Gensoric was founded by Dr. Flechsig (PhD in chemistry) and Lars Krüger (MBA of HHL Leipzig/EADA Barcelona). Our team is as powerful as its team members working together. So, making our team better in both aspects: technical and collaborative, is the requirements we strive to achieve every day.</t>
  </si>
  <si>
    <t>Residential small scale fuel generation– a Micro Energy System for decentralized, domestic use. Our Micro Energy System (MES) technology makes it possible for residential homeowners to generate their own economical green power (15’000 kWh p.a.) which can be used for water and space heating purposes.</t>
  </si>
  <si>
    <t>With our technology we are addressing a high volume market. Every house owner could potentially benefit from our system. Based on market research we calculated an estimated market volume of 2.3 Million customers in 2020 – only in Germany and the market is expected to growth with 5% CAGR.</t>
  </si>
  <si>
    <t>There are few existing micro-renewable systems on the market. Examples of products which may compete with our system are combined heat and power units from LichtBlick or Eneco–Gas Terra. However, our enzyme based technology is unique with distinct competitive advantages compared to existing device.</t>
  </si>
  <si>
    <t>Aquired Budget from the H2020 SME-Instrument and the H2020 RIA Action.
Number of employees + 50%
Invatation of a early stage accelerator.</t>
  </si>
  <si>
    <t>Strategic partnership with incumbent market player. Crowdinvest campgne. More H2020 proposals. employees groth +100%. Investment by Energy technology investor (2 Mio€).</t>
  </si>
  <si>
    <t>Gymr</t>
  </si>
  <si>
    <t>http://getgymr.com</t>
  </si>
  <si>
    <t>Malahide</t>
  </si>
  <si>
    <t>Fitness on demand mobile application.</t>
  </si>
  <si>
    <t>Gymr is a mobile app that allows users to browse, review, and purchase passes to fitness classes, gym day passes, and personal trainer sessions right from their phone. We like to call this 'fitness on demand'.</t>
  </si>
  <si>
    <t>Nicholas Hynes - CEO
Caio Bulgarelli - CTO
Daniel Paul - Frontend
Diego Souza - UX/ UI
Jackson Hielo - Backend</t>
  </si>
  <si>
    <t>Gymr is a mobile app that allows users to browse, review, and purchase passes to fitness classes, gym day passes, and personal trainer sessions right from their phone. Gymr makes it incredibly easy for people to access health and fitness with a couple of clicks, with no long term contracts.</t>
  </si>
  <si>
    <t>The addressable market in Europe is has an annual value of €26bn according to the IHRSA (2014). In our local beta market the value is €131m per year.</t>
  </si>
  <si>
    <t>Numerous competitors include ClassPass, PayasUgym, GymPass and GymBirds. Gymr is different - and better - than the competition due to better UX, no long term contracts, and greater variety in the types of passes that can be purchased.</t>
  </si>
  <si>
    <t>Idea was conceived in April 2015. Went from idea stage to product in 8 weeks.
Went from just 3 suppliers on the platform to 23 in a matter of months and have over 150+ downloads of the app.</t>
  </si>
  <si>
    <t>Our plan is to continue to take more suppliers on to the platform over the coming months and then aggressively market Gymr in our beta market. Our intent is to gain awareness and traction in time for January 2016 - a time when people typically start exploring fitness and gym options again.</t>
  </si>
  <si>
    <t>Appstar Oy</t>
  </si>
  <si>
    <t>http://www.appstar.fi/</t>
  </si>
  <si>
    <t>From the founders of 375M user Stardoll franchise</t>
  </si>
  <si>
    <t>Appstar targets the most underserved and lucrative audience in mobile gaming – women and girls. Founders have a proven track record of building highly successful game community with 375M users and are using same expertise to capture the new generation of gamers.</t>
  </si>
  <si>
    <t>Liisa Wrang, Founder
Creator and founder of Stardoll
Arto Aaltonen, Founder
10+ year experience on business and technology development of social networking web sites, co-founder of Stardoll.
Founder of Finland's leading "minute media" - Naurunappula - with huge social engagement.</t>
  </si>
  <si>
    <t>Our first game taps into universally fun experience of shopping and dressing up. We let players shop and play with real-like clothes with seasonally changing collections. Players complete various quests and challenges to progress their in-game career and get recognition for their style.</t>
  </si>
  <si>
    <t>Women gamers are underestimated and underserved. Already women spend more time and more money on mobile games, but core genres for women stay the same. Women represent substantial part of the mobile gaming market and women monetize better than the male players.</t>
  </si>
  <si>
    <t>Women gamers are targeted with same genres and same game mechanics with only incremental tweaks. We believe that all game genres for women have not been fully established and that there is still room for innovation. Several games for females in Top-100 grossing games.</t>
  </si>
  <si>
    <t>In the past 12 months we have reached 18,000 DAU on our Alpha version of our product.</t>
  </si>
  <si>
    <t>Within the next 18 months we are looking to reach 1M DAU. We are building strong viral loops in our product to boost user acquisition.</t>
  </si>
  <si>
    <t>Tuup</t>
  </si>
  <si>
    <t>http://www.tuup.fi</t>
  </si>
  <si>
    <t>All mobility services at your hand</t>
  </si>
  <si>
    <t>Tuup brings all mobility services like parking, public transport, taxi, car and bike sharing into one mobile app. With Tuup planning, booking and paying for the services becomes super easy. Users and their employers can manage daily travels cost-efficiently and sustainably.</t>
  </si>
  <si>
    <t>Johanna Taskinen, CEO, founder, 15+ years in sustainable mobility services projects.
Paavo Moilanen_x000B_, CTO, 20+ years in world-class computer simulation of mobility.
Kaisa Hernberg_x000B_, CMO, 15+ years in cleantech, marketing and communications.
Jouni Lounasmaa, CFO, 15+ years in startups and funding</t>
  </si>
  <si>
    <t>Tuup app solves daily transportation struggles by optimizing your routes. It checks your calendar and finds the best mobility services at that very moment: by bike, foot, taxi, shared car, public transport, park and ride. You can book and buy tickets, rides, vehicles or parking directly and easily.</t>
  </si>
  <si>
    <t>The consumption for mobility is about 5 000 €/person/year in urban areas in EU. The value of existing mobility consumption in Europe for 140 million _x0001_employees is 750 billion euros per year, including non-working population. Target market is white collar workers under 45 =_x0001_ 390 billion euros/year.</t>
  </si>
  <si>
    <t>The market is developing very rapidly with many players seeking their role in Mobility as a Service operators. The currently existing travel planning applications lack key features such as paying, are limited in offered services or are local to certain cities only.</t>
  </si>
  <si>
    <t>Tuup was founded in January 2015. After intense product development we are going live with the concept starting in October 2015. We now have an ecosystem of committed partners with which we will launch pilots for major employers in Turku, Espoo and Helsinki.</t>
  </si>
  <si>
    <t>Tuup starts generating revenue streams from April 2016 onwards. Based on our deep know-how on mobility needs, market and modelling we will prepare for international launch in 2–4 cities with local partners.  In 2020 we aim to have 200 000 users in urban Europe yielding 13 million euros in revenue.</t>
  </si>
  <si>
    <t>Kyynel Ltd</t>
  </si>
  <si>
    <t>http://kyynel.net</t>
  </si>
  <si>
    <t>Oulu, Helsinki</t>
  </si>
  <si>
    <t>Communications &amp; media
Industrial internet &amp; IoT</t>
  </si>
  <si>
    <t>KNL provides global connectivity as only know alternative to satcom.</t>
  </si>
  <si>
    <t>At KNL Networks, we utilize a novel approach of combining  latest technology with traditional terrestrial radio system for providing global connectivity to customers.  Our solution allows us to provide reliable always online telecommunication services to distances of thousands of kilometers.</t>
  </si>
  <si>
    <t>Toni Lindén, founder, CEO, former military officer (signals) and 16 times European champion in amateur radio
Matti Raustia, founder, COO, University of Oulu
Teemu Vanninen, founder, CTO, University of Oulu
Mika Väyrynen, PPM, Nokia, Renesas, Broadcom
Raija Lehtovaara, PM, Eniram</t>
  </si>
  <si>
    <t>Our long-range communication system is the only alternative to satellite communication. KNL’s communication system shall be seen as an enabler for new applications (like IoT) that could provide savings in operating costs, increase operational security and open up totally new business opportunities.</t>
  </si>
  <si>
    <t>Market is divided to two; Industrial market includes shipping, off-shore, oil&amp;gas, mining and energy. Only shipping spends annually 22.5B$ for satellite communication. Governmental customers includes public safety, humanitarian operations and military.</t>
  </si>
  <si>
    <t>On industrial segment competitors are satellite communication companies, like Inmarsat, Iridium and GlobalStar. Compared to satcom KNL can offer saving on communication, better reliability and always online connectivity. On governmental segment competitors are big radio manufactures with old tech.</t>
  </si>
  <si>
    <t>Company have been finalising the R&amp;D and turning focus to commercialisation. First systems are sold and up and running. Company have grown in last 12M from 7 to 15 person.</t>
  </si>
  <si>
    <t>Next 18 months are go to market and scale up focused. Headcount shall be doubled and revenue shall rise to next decade. Company shall switch to global operating mode with teams and customers on all continents and seas around the Globe.</t>
  </si>
  <si>
    <t>Do It Now</t>
  </si>
  <si>
    <t>http://www.doitnow.kr</t>
  </si>
  <si>
    <t>We provide a product that can generates electricity and hot water from the sun</t>
  </si>
  <si>
    <t>There are two methods when using solar energy. The first one is solar cell which generates electricity. The other one is solar thermal absorber which supplies hot water. Nowadays they are seperated. However, we developed solar one which generates electricity and supplies hot water simultaneously.</t>
  </si>
  <si>
    <t>Dong-il Lee is CEO of Do It Now and he studied and developed our product during a doctoral course in KAIST (Korea Advanced Institute Science and Technology).  Ji-young Lee is Ph.D student and Hyeong-Jin Ahn is M.S student of KAIST.</t>
  </si>
  <si>
    <t>We increased total efficiency about 30%. We made solutions better than other solutions. First, self-developed electricity-insulating thermal conducting fluid. Second, decrease of surface temperature of solar cell. Third, structure change (No dead zone).</t>
  </si>
  <si>
    <t>We think individual house is addressable market. Because, many homeowners want to save the heating cost. Also, government subsidies are enough to install our product.</t>
  </si>
  <si>
    <t>Our competitors are the companies which sell solar cell and solar thermal absorber. However, our product is cheaper than sum of solar cell and solar thermal absorber. Also efficiencies are improved about 30%.</t>
  </si>
  <si>
    <t>As we established corporation three weeks ago, it is difficult to find key metrics at this present.</t>
  </si>
  <si>
    <t>We will conduct demonstration project to publicize our product. And then we enlarge the market from house to vinyl greenhouse.</t>
  </si>
  <si>
    <t>Stylewhile</t>
  </si>
  <si>
    <t>http://www.stylewhile.com</t>
  </si>
  <si>
    <t>Stylewhile is the next generation marketplace that connects designers and users.</t>
  </si>
  <si>
    <t>Stylewhile is the next generation fashion marketplace where creativity and sustainability bring like-minded people together. Users can style outfits and engage with each other. Designers have ecological online styling and inventory management that reduces shipping costs.</t>
  </si>
  <si>
    <t>Founders Jutta Haaramo and Ilkka Rämö have extensive experience in gaming and ecommerce. Previously, Jutta was Bus Dev Director at Digital Chocolate, where she led sales with global partners for gaming content. Ilkka is an expert in building ecommerce systems with 15 years of experience.</t>
  </si>
  <si>
    <t>Next generation fashion marketplace targeting fashion explorers, who care for the environment, want to look good and want to shop where it's in line with their values. Unique online styling tool that allows sharing outfits. US patented.</t>
  </si>
  <si>
    <t>US apparel e-commerce, market size estimated USD 75.7 billion.</t>
  </si>
  <si>
    <t>There are few marketplaces that provide interactive styling and even less so who would be focusing in making online shopping environmentally friendly. Polyvore (acquired by Yahoo) has similar idea with the style sets their users create. Etsy has built marketplace for handcrafted items.</t>
  </si>
  <si>
    <t>Signed over 50 agreements this year with fashion brands such as Seychelles Footwear, Study NY and West 14th. Sales growth month over month since launch this summer. 30% of visitors use styling room. 3 week retention for users saving style is 30%.</t>
  </si>
  <si>
    <t>Focus in improving 1) amount of users who save styles they create, 2) long term retention and 3) buy conversion.</t>
  </si>
  <si>
    <t>Velmenni</t>
  </si>
  <si>
    <t>http://velmenni.com/</t>
  </si>
  <si>
    <t>Consumer electronics
Industrial internet &amp; IoT</t>
  </si>
  <si>
    <t>A new wireless technology to send high speed data(upto 1GBps)using visible light</t>
  </si>
  <si>
    <t>We are designing a visible light communication device which can transfer high speed data(up to 1GBPS)through visible light. This technology can be a good compliment to exciting RF technology(Wi-Fi, Bluetooth, NFC and other RF Systems). It can be used for communication where RF cannot such as avation</t>
  </si>
  <si>
    <t>Deepak Solanki - Co-founder, CEO is an Electronic Engineer and worked as Research Associate in India. Skills- Hardware Design, Product Development
Saurabh Garg - Co-founder, CTO has Master degree in Computer Science. A great programmer can code in any language.  Skills - Algorithms, Android</t>
  </si>
  <si>
    <t>Our first product is to create a wireless mesh network based data transmission system for an industrial environment. It is much efficient than current RF solutions for industries. Our plan is to sell this product to different industries to do initial market test and to generate initial revenues.</t>
  </si>
  <si>
    <t>Plan is to sell this product to different industries to do initial market test and to generate initial revenues. The real money will come through licensing our technology to different LED manufacturers. Next 2-3 year time we are targeting consumer market where people can access high speed internet.</t>
  </si>
  <si>
    <t>1. PureLifi
2. LVX Systems
3. Nakagawa Laboratories Inc.
We are solving this problem in a different and efficient way with respect to our competitors. Our target is to achieve fast data transfer up-to larger distance for indoor communication with our next hardware prototype.</t>
  </si>
  <si>
    <t>1. Solved one of key problems of VLC field (Mesh Networking). 
2. Tested the technology in industrial environment for 6 months (1st Pilot Project).
3. Achieved 10 Mbps speed upto 3-4 meter distance with less than 10% data loss.
4. Designed a hardware device to receive data in a smartphone.</t>
  </si>
  <si>
    <t>We are working on the different patent application across the world. Our main target is to achieve 100 Mbps speed which would be equivalent to wi-fi system and real time implement into the areas where wi-fi doesn't work properly. For Example crowded areas/aviation. Focus - Technology Development</t>
  </si>
  <si>
    <t>3Z</t>
  </si>
  <si>
    <t>http://3z.is/</t>
  </si>
  <si>
    <t>High-troughput drug screening of CNS active compounds</t>
  </si>
  <si>
    <t>3Z has developed a novel a zebrafish based  high throughput screening assay for CNS active compounds. Core methods employed include automated behavioral analysis, genetics, histology and in vivo/in vitro electrophysiology. Main efforts are in drug discovery and development of novel disease models.</t>
  </si>
  <si>
    <t>Karl Karlsson CEO PhD in Behavioral Neuroscience and Haraldur Þorsteinsson head of R&amp;D, MSc in neuropsychology are the founders. The team includes engineers, MDs and neuroanatomist as well as supporting staff in general pharma and genetics.</t>
  </si>
  <si>
    <t>The drug screening assay we have developed marries the benefits of high-content in vivo assays and the cost-efficiency of in vitro assays by using behaviorally based larval zebrafish drug read-outs. Key customer value is obtained high-content data at unparalleled speed and cost.</t>
  </si>
  <si>
    <t>Big pharma and medicinal chemistry companies represent our main customers. Companies in the sector own and control millions of compounds either in development or with unknown medical applications. Drug screening market is predicted to grow to 25 billion USD by 2018.</t>
  </si>
  <si>
    <t>Other companies using zebrafish based assays. The competitors are approximately 15 (and growing). We have first movers advantage and custom built hardware, software and data that is hard to replicate.</t>
  </si>
  <si>
    <t>Since 2009 the main activities have been in R&amp;D and testing the market. First sales took place in 2014 and with returning customers revenue is rising sharply.</t>
  </si>
  <si>
    <t>We will open a marketing and sales office in Boston in January of 2016. This represents our move to market.</t>
  </si>
  <si>
    <t>MyNextRun</t>
  </si>
  <si>
    <t>https://www.mynextrun.com</t>
  </si>
  <si>
    <t>Online destination for running</t>
  </si>
  <si>
    <t>MyNetRun is the marketplace for running. For runners, MyNextRun is the most convenient way to find and register for running events. For events, MyNextRun is the preferred registration partner who helps events to find more runners and grow their revenues.</t>
  </si>
  <si>
    <t>Emma Huovinen Co-founder &amp; CEO formerly ecommerce entrepreneur, Sami Granfors Co-founder &amp; CGO formerly ecommerce entrepreneur, Robin Jerome CTO formerly developed at Amazon and NSN, Lasse Keronen Head of product with extensive background in sales.</t>
  </si>
  <si>
    <t>MyNextRun is the most convenient way to find running events and register for them. MyNextRun is already a pan-European service that operates in 18 languages and with event customers in 35 different countries. We are the fastest growing European wide running event network with 800 event customers.</t>
  </si>
  <si>
    <t>Total addressable market is 2 bn€. Total spending on running is annually around 50 bn € and there are 400 000 000 runners in the world. We'll make 5 € per registered user.</t>
  </si>
  <si>
    <t>Competitors include Active Network and general registration providers. By focusing on running MyNextRun is able to create a much better experience both for runners and event organizers.</t>
  </si>
  <si>
    <t>Adding 45 event customers per month. Turnover &amp; registered user growth 200%.</t>
  </si>
  <si>
    <t>We're constantly growing our user base through running events that link registration to MyNextRun, and the strategy is to speed up registered user acquisition by attracting new users also with iOS app launch &amp; brining new features to our service.</t>
  </si>
  <si>
    <t>Shenzhen Biochemilogic Technology Co. Ltd.</t>
  </si>
  <si>
    <t>http://www.biochemilogic.com</t>
  </si>
  <si>
    <t>Shenzhen</t>
  </si>
  <si>
    <t>A startups focus on mobile medical application, espically intelligence urine app</t>
  </si>
  <si>
    <t>We are a start-up company from Shenzhen, China. Our strips can detect through the smartphone, for ten urine screening  and even for early detection of cancer . The accurate rate between 97% to 99% so far.</t>
  </si>
  <si>
    <t>Tyro, Tan Yuqing  is the founder of Biochemilogic. He got a MBA form the Australian National University and have more than 15 years working experience in IT industry and Biotech as well.</t>
  </si>
  <si>
    <t>Urine strips, mobile APPs, Intelligent Test Equipment, Detection reagents</t>
  </si>
  <si>
    <t>Focus on China Market at the beginning, and will explore the global market</t>
  </si>
  <si>
    <t>Unique patented technology and technical secrets</t>
  </si>
  <si>
    <t>Achieve at least five million yuan of sales by working with channel partners</t>
  </si>
  <si>
    <t>We expect to get SFDA certification, and then start to sell our products.</t>
  </si>
  <si>
    <t>Giraffe360</t>
  </si>
  <si>
    <t>http://www.giraffe360.com</t>
  </si>
  <si>
    <t>Camera and software for amazing virtual tour service &amp; cuts down prince by 90%.</t>
  </si>
  <si>
    <t>To create virtual reality content or virtual tours for web and mobile is costly. But DIY tools are awful. Giraffe did 900 virtual tours and figured out how to build virtual tour camera and software to make it usable and scalable for other businesses.</t>
  </si>
  <si>
    <t>We’ve done 900 virtual tours so far and have the most skilled virtual tour development team in the world. Giraffe was founded by Mikus Opelts who while studding in university has took it from scratch to 500K,-EUR   and his brother Madars Opelts who previously was working as financial analyst in SWE</t>
  </si>
  <si>
    <t>Content development tool for any place presentation platform. Virtual tours that can be used on VR, mobile devices or desktop.</t>
  </si>
  <si>
    <t>Place displaying platforms, companies. (Airbnb, Zoopla, Booking, etc.)</t>
  </si>
  <si>
    <t>Matterport, they have raised $56 million to date, including a $30 million series C on may led by Qualcomm.</t>
  </si>
  <si>
    <t>100%. From 250K to 500K,- EUR</t>
  </si>
  <si>
    <t>LeaDroid ltd.</t>
  </si>
  <si>
    <t>http://leadroid.com</t>
  </si>
  <si>
    <t>Get B2B leads from your own visitor data. The end of cold calling.</t>
  </si>
  <si>
    <t>Our mission as a business is to end cold calling forever in B2B. We want companies to focus their sales on prospects that have already shown interest. Our big data algorithms detect potential customers and aggregate relevant business prospects for sales.</t>
  </si>
  <si>
    <t>Serial entrepreneurs:
Johannes Harju, CTO, Chairman of the Board. Strong in all things IT, seasoned entrepreneur, Business mentor.
Joona Heino, CEO. Startup veteran (Co-Founded companies in Advertising, Mobile games, Financial Automation). Advisor, board member, part owner in several companies.</t>
  </si>
  <si>
    <t>LeaDroid offers a straightforward way for you to gain insight to potential customers that visit your website and enables you to increase sales. LeaDroid is easily integrated to any CRM system as well as very light and efficient to manage. Get started in 10 seconds or less - no installation required.</t>
  </si>
  <si>
    <t>Our target market are SME’s - B2B companies employing 1-200 employees - that use Google Analytics or Piwik as their web analytics engine. No geographical limitations. The value of the total addressable market is 17.5 Billion USD.</t>
  </si>
  <si>
    <t>Our competitors, Vainu.io, Apsis Lead and Leadfeeder -  mainly aim for corporate customers, we cater to SMEs. Unlike our competitors, we have a system that’s lean, simple and intelligent. Our team incorporates the best of both lean and agile methodologies in our way of learning and doing business.</t>
  </si>
  <si>
    <t>We started our sales in the beginning of September. Our weekly growth rate is double digit. Our COCA for a paying customer is around 120$ and CLV is at least 600$ on average. Most of our customers pay 12 months up front.</t>
  </si>
  <si>
    <t>Our annual revenue will be in seven digits during the next 18 months. We'll aggressively keep increasing our marketing as well as focusing on creating relevant content to better reach our target demographic organically. We will also do our best in getting our existing customers to refer friends.</t>
  </si>
  <si>
    <t>Where To Go OÜ</t>
  </si>
  <si>
    <t>http://wheretogoapp.com/</t>
  </si>
  <si>
    <t>W2GO revolutionises the way you plan and interact with the nightlife around you.</t>
  </si>
  <si>
    <t>W2GO is focusing on transforming the nightlife industry and bringing it to the 21st century by offering simple to use information gathering and shareing tools for the public and extensive big data analysis and marketing possibilities for night clubs using the W2GO back end solution.</t>
  </si>
  <si>
    <t>The founding team consists of 5 young entrepeneurs who all have previous extensive start-up and entrepeneurship experience, including exits. Veiko Umal - CEO, Kristjan Kolbre - marketing, Arte Ermel - business development, Kristjan Võrno- business and sales, Toomas Pippar - design and branding.</t>
  </si>
  <si>
    <t>Browse the best nightclubs and events nearby around you and worldwide being you personal nightlife guide weather you are on a business trip, a stranger in town or just bored. W2GO is the worlds best spontaneous entertainer combining nightlife efents with date and chat.</t>
  </si>
  <si>
    <t>W2GO targets young regular nightlife visitors in Europe, North America and South-East Asia, who have a Facebook account and a smartphone which is ca 60mio users. Fron the night-clubs, we are targeting the 25% of nightclubs who spend regulay on marketing making the total market to be 120mio per annum</t>
  </si>
  <si>
    <t>Main competitors are event listers and directory apps such as YPlan, TripAdvisor and LonelyPlanet. They require deals with event providers for loading info into their system. W2GO offers a secret algorithm to fetch the info publicly, allowing fast scalability and expansion into new markets.</t>
  </si>
  <si>
    <t>Beta app was launched 5 months ago for Android and iOS. In the home market of Estonia we have gathered 2000 regular app users for testing and feed back of the app. We have also signed strategic partnerships with nightclubs to start to develop the back-end which is the main tool for nightclubs.</t>
  </si>
  <si>
    <t>Currently we are developing the back-end of the app and a new front-end planning to launch in the end of 2015. This will be the end of beta testing and we will be ready for product launch in the Baltics, Nordics and the UK. By the end of 2016 we will have 800000 app users and 160 nightclubs signed.</t>
  </si>
  <si>
    <t>APPRL</t>
  </si>
  <si>
    <t>http://apprl.com</t>
  </si>
  <si>
    <t>APPRL is the marketplace for premium editorial lifestyle traffic</t>
  </si>
  <si>
    <t>We offer lifestyle retailers to buy traffic from the editorial content of premium digital lifestyle media; traffic that Google, Facebook and affiliate networks cannot offer. For lifestyle media, APPRL is a super simple way to unlock two new and considerable revenue streams unaffected by adblockers.</t>
  </si>
  <si>
    <t>Martin Landén, Product &amp; CEO - Ex Director at DDB, LBi
Gustav Gisseldahl, VP Sales - Ex Sales &amp; Bus Dev at TV4, Fashion Networks
Klas Wikblad, CTO - Experienced architect &amp; e-com entrepreneur
Staffan Estberg, Design - Cofounder design agency Saturate
Jesper Åström, Growth - Lecturer Hyper Island</t>
  </si>
  <si>
    <t>Through the APPRL toolbox, digital publishers can create shoppable content in a range of editorial formats, for ex. tag their photos with products, create shops, interactive collages etc. The publisher earns money when those formats generate clicks or is sold at a fixed price as native advertising.</t>
  </si>
  <si>
    <t>Digital marketing budgets are getting focused on mobile &amp; native advertising. A big driver is ad-blocking, resulting in $22B lost in unviewed ads during first half of 2015 only (before Apple allowed adblockers). Ad-blocking &amp; mobile are vastly increasing demand for APPRLs content marketing solution.</t>
  </si>
  <si>
    <t>There are several players on the market trying to solve "editorial commerce", from traditional affilate networks and e-commerce systems to newer distributed shopping carts &amp; niche affiliate networks. However, APPRL's focus on premium media results in retailers paying a premium for the traffic.</t>
  </si>
  <si>
    <t>Key metrics for us are revenue (gross &amp; net) and earning per click. Happy to go through exact metrics at a meeting, for all of them we have hade a double digit CMGR the past 12 months and are seeing continued strong growth.</t>
  </si>
  <si>
    <t>Happy to discuss our plan for growth more in detail in a meeting, for now: Will grow through geographic expansion, platform expansion, segment expansion &amp; KPI-optimization.</t>
  </si>
  <si>
    <t>MyTwinPlace</t>
  </si>
  <si>
    <t>https://www.mytwinplace.com</t>
  </si>
  <si>
    <t>MyTwinPlace is a house sharing community that facilitates free accommodation.</t>
  </si>
  <si>
    <t>MyTwinPlace is a house sharing community of travelers who host members when their house sits empty in return for free accommodation when they travel thanks to a unique and innovative Travel Credit Point model. We offer the benefit of Couchsurfing with the level of Airbnb in terms of platform.</t>
  </si>
  <si>
    <t>The entire team is highly passionate about design, technology, and traveling. 10 people from 5 different countries. Founders: Jean Noel Saunier - Xavier Laballos -  Awarded 2nd prize in 2011 for Entrepreneur XXI in Spain &amp; Vincent Rosso founder of BlaBlaCar (also fourder of MyTwinPlace).</t>
  </si>
  <si>
    <t>Based on a ‘free’ to list model, enabling our objective to grow rapidly. We charge a commission fee of 9.99€ per night for the traveler that includes a worldwide swapper insurance. With the innovation of our Travel Credit Point model, made reciprocal swaps a thing of the past.</t>
  </si>
  <si>
    <t>1 Billion travelers. 10% of travelers are looking for P2P.We estimate the home sharing market in US&amp;EUROPE to be $5 BILLION based on PhoCusWright and market data. We will reach 4 million users by 2019 thanks to our free to host model, our Travel Credit Point innovation, and our 1 click technology.</t>
  </si>
  <si>
    <t>All of our competitors are subscription based, and have only a reciprocal home Exchange model. They have been experiencing limited growth for several years due to their lack of innovation. None of them are transactional. We are following the same kind of growth than Airbnb.</t>
  </si>
  <si>
    <t>Slide deck with KPIs:https://www.dropbox.com/s/eiypxlr35xecctc/MyTwinPlace-Deck%20092015-INV-EUR.pdf?dl=0 Included. 
From 0 to 500K€ in Saving value. 400% growth in members. 600% of transaction growth from January to September 15. Presence in 130 countries.</t>
  </si>
  <si>
    <t>We focus en top cities in order to match demand and offer, and get high members satisfaction. We are following the same digital strategy best practises developed by Vincent during 6y @ BlaBlaCar . We will reach 205,000 members - $10M Saving Value - 40,000 nights booked in the 18 months.</t>
  </si>
  <si>
    <t>Twendency</t>
  </si>
  <si>
    <t>http://usa.twendency.com</t>
  </si>
  <si>
    <t>Theme-specific Twitter content identification and broadcasting tool in real time</t>
  </si>
  <si>
    <t>With specially designed algorithms to filter noise, cross-link information, and generate innovative visualizations with Twitter data, Twendency has attracted thousands of new users looking for a fresh view on politics in the US, UK and Argentina @twendencyUSA @twendencyUK @twendencyOK</t>
  </si>
  <si>
    <t>CEO: Ivan Kruk, Bs Ms Engineering: Experience in management of small size tech companies and product development.CTO: Martin Burak, Bs Computer Science: Experience in software development and software quality assurance.</t>
  </si>
  <si>
    <t>1- A website for communicating real-time Twitter content specific to topics of public interest (now: politics in US, UK, AR) 2- A cloud-based broadcasting tool for Twitter data moderation and integration with TV character generators 3- A solution for content streaming to digital signage DOOH</t>
  </si>
  <si>
    <t>2015 Data: +Smart Phones # 200M (US) 35M (UK) 10M (AR) with CAGR 10% +Twitter accounts # 65M (US) 15M (UK) 5M (AR) with CAGR 15% (statista.com) +Over 50% of adults consume news from social media (PewResearch) +Digital Signage SaaS world market revenue 120M USD with CAGR over 20% (ihs.com) M=Millions</t>
  </si>
  <si>
    <t>We haven't found direct competitors of theme-specific Twitter content visualization, but these companies partially overlap with our products: +Social Bakers: Twitter user rankings by topic and analytics tools +Flowics: Curation, moderation and visualization tools +SocialMetrix: Analytics tools</t>
  </si>
  <si>
    <t>+We grew from ground zero to over 10,000 active monthly users within all Twendency websites measured through Google Analytics +We are deploying our first live TV broadcasting customers/partners</t>
  </si>
  <si>
    <t>+Will grow over 100,000 active monthly users within all Twendency websites +Will incorporate several TV broadcasting customers using Twendency broadcasting tools +Will gain the first in-shop digital signage customers usign Twendency digital signage solutions</t>
  </si>
  <si>
    <t>Musopia</t>
  </si>
  <si>
    <t>http://musopia.net</t>
  </si>
  <si>
    <t>Music app developer that triples the musical instrument market.</t>
  </si>
  <si>
    <t>Musopia helps the 9 billion dollar musical instrument industry to make more money. We reduce the beginner quit rate and supply the industry with detailed and realtime player data. Partnerships for example with one of the the worlds most influential guitar teacher and big instrument manufacturers.</t>
  </si>
  <si>
    <t>Topi Löppönen, CEO: Serial entrenepreur.Paula Lehto, CMO: Serial entrenepreur.Mikko Oksalahti, CTO: Senior experience in gaming and digital music.Tomi Palonen, Senior Designer, ex-Rovio. Toni Kopra, Ex-Nokia Comes with Music managerKari Karjalainen, Expert music copyright lawyer</t>
  </si>
  <si>
    <t>Our three published products have 1 million downloads and solve the biggest problem of the music instrument manufacturers, the 90% beginner quit rate. These unique instrument karaoke apps take you straight to the fun part of playing and help you not to quit before reaching enjoyable skill level.</t>
  </si>
  <si>
    <t>The consumer market is 500 million smart device owners that want to play musical instruments. On the business to business side we can help the 9 billion dollar musical instrument business significantly grow their market by reducing the 90% beginner quit rate and involving women to the hobby.</t>
  </si>
  <si>
    <t>Competition on the app stores is fierce but Musopia's proven angle to greatly improve the very first parts of the learning experience and the proven ability to achieve business to business deals with big operators gives us the advantage. We where the first company to enter this area 2 years ago.</t>
  </si>
  <si>
    <t>Revenue growth 46%.</t>
  </si>
  <si>
    <t>Revenue growth from 150k to 3M.This will be achieved by accelerating both the app store consumer business and executing our B-to-B deals in the instrument manufacturer side. Our track record and studies during the last 4 years show that we are able to solve their 90% beginner quit rate problem.</t>
  </si>
  <si>
    <t>Zoobe message entertainment GmbH</t>
  </si>
  <si>
    <t>http://www.zoobe.com</t>
  </si>
  <si>
    <t>berlin</t>
  </si>
  <si>
    <t>Zoobe - the leading character voice-messaging app!</t>
  </si>
  <si>
    <t>Zoobe is the leading character voice-messaging app. It enables 3D animated characters to perform their user’s voice messages and creates easy-to-share video clips. Over 180.000.000 messages have been created. Launched in 2013. Featured on NBC’s Today Show, The New York Times and Buzzfeed.</t>
  </si>
  <si>
    <t>CEO - Lenard F. Krawinken // CMO - Norbert Richard Meinike // CTO - Sascha Fagel // Head of Operations and Finance - Martin Mecklenburg</t>
  </si>
  <si>
    <t>Zoobe is the leading character voice-messaging app that works for both iOS and Android.  Its global success is based on a unique, patent-protected, technology. You can create short animated videoclips based on personalized voice messages. Pick a cartoon character, record a message and share it.</t>
  </si>
  <si>
    <t>unique in the market</t>
  </si>
  <si>
    <t>Based on created messages 350%</t>
  </si>
  <si>
    <t>Based on created messages over 400%</t>
  </si>
  <si>
    <t>Montisera Ltd</t>
  </si>
  <si>
    <t>http://www.montisera.com</t>
  </si>
  <si>
    <t>Raisio</t>
  </si>
  <si>
    <t>Montisera is a Finnish company developing bioactive molecules.</t>
  </si>
  <si>
    <t>Montisera is a private Finnish company developing bioactive molecules. We utilise novel strategy emphasising the power of cooperation between drug companies, academy, individual scientists and investors. Montisera has US and EPO patents for its’ novel product for CNS related diseases.</t>
  </si>
  <si>
    <t>Heikki Vuorikoski, co-founcer and CEO. Heikki is a serial entrepreneur and has founded six bio companies in Finland; Kalle Reponen, director of the board. Background in Metso and  Valmet Automotive; Rakan Rshaidat, board member, owner of Omniscotia Pharma.</t>
  </si>
  <si>
    <t>Montisera has US and EPO patents for its' novel CNS related diseases. Company has also acquired the IPR's for an extract having proved efficacy on lower urinary tract symptoms. Company strategy is to develop molecules having background especially from Finnish academy and research organizations.</t>
  </si>
  <si>
    <t>Montisera's key product is having its' potential effect on alcoholism, drug addiction, Parkinson's and Alzheimer disease. The patent is granted in 2014 for US and EPO. The markets are global and the novelty and product patents are giving good opportunity for further development and/or licensing deal</t>
  </si>
  <si>
    <t>The pharma industry is heavily competing, but the major competing drug in the field of alcoholism treatment is Lundbeck's Nalmefene. Our novel compound is under development and the effect and mode of action needs to be shown. The cooperation model and financing strategy of Montisera is superior.</t>
  </si>
  <si>
    <t>Montisera is a developing company and there are no turnover yet. Montisera has been able to develop its' molecules very effectively and the patents acquired with minimal investments. Montisera has been able to rise 300 k€ from current owners and international business angels.</t>
  </si>
  <si>
    <t>Montisera aims to finalise the required preclinical work for its CNS compound and get ready for Phase I human trials. The company is also aiming to rise its first investment round and develop the company through new recruitments and in operational level.</t>
  </si>
  <si>
    <t>gfefd</t>
  </si>
  <si>
    <t>http://imhoclinic.com</t>
  </si>
  <si>
    <t>St Petersburg</t>
  </si>
  <si>
    <t>vfdvfd fds vfdv fdvb sdf</t>
  </si>
  <si>
    <t>vdfvbdf fdvfd vd vsd vsd vsd v sdb sdb sdb fb sb fsb fd fd df  fdb fd n</t>
  </si>
  <si>
    <t>dfd d df df fs g</t>
  </si>
  <si>
    <t>bfdbfd fd bdfb fdb fdb fd fd dg d fd fd n fdn dfn df d d dgn dnb d ndf nd gn dg ndg nd n dn dg ndf n fd ndf</t>
  </si>
  <si>
    <t>rbefberb bdf b db df bdf b</t>
  </si>
  <si>
    <t>ffdbvf dbdfb dfb dfb df fd</t>
  </si>
  <si>
    <t>vsvf fgf gd gdfg dfg df</t>
  </si>
  <si>
    <t>sgsdgfs sg sd gsd g</t>
  </si>
  <si>
    <t>WinClap</t>
  </si>
  <si>
    <t>http://www.winclap.com</t>
  </si>
  <si>
    <t>Cordoba</t>
  </si>
  <si>
    <t>Gaming
Communications &amp; media</t>
  </si>
  <si>
    <t>WinClap rewards users in different games and mobile apps with real-life rewards.</t>
  </si>
  <si>
    <t>WinClap rewards users with real-life rewards. Like playing Candy Crush, when you level up you are rewarded with a 20-dollar gift card for Amazon. Using top-notch RTB technology and delivering the best performing platform, we transform users' emotions into magical brand experiences.</t>
  </si>
  <si>
    <t>We are a great, interdisciplinary team, with a background in the Marketing Space. We created an awesome platform, but what what really makes our team unique is not our knowledge or the nice features we can add to our platform. It's the grit and drive we put in getting things done.</t>
  </si>
  <si>
    <t>We use world-class technology, combining different resources to create the best mobile marketing platform in the market. We use RTB, MRAID and top tracking technology to reach millions of users, delivering the most accurate ads and displaying awesome rewards in a friendly and attractive way.</t>
  </si>
  <si>
    <t>Worldwide. Focus in Latin America, Europe and South East Asia.</t>
  </si>
  <si>
    <t>Kiip, Lootsie, Millenial Media, PocketMath</t>
  </si>
  <si>
    <t>We were invested by Wayra, and acquired our first customers: Mondelez, Avenida, Linio, Dafiti, Restorando</t>
  </si>
  <si>
    <t>We expect to break even in 4 months, and hit the first 1M revenue in 2016</t>
  </si>
  <si>
    <t>Toona</t>
  </si>
  <si>
    <t>http://toona.io</t>
  </si>
  <si>
    <t>Building device guided breathing products to relieve stress and improve health</t>
  </si>
  <si>
    <t>Toona teaches people how to perform diaphragmatic breathing methods through the use of gamification techniques to help reduce and manage stress and lower high blood pressure. Our solution is simple to use, engaging, and is supported by trial data proving the efficacy of our methods.</t>
  </si>
  <si>
    <t>Stuart Adam Eisenstadt (CEO/Founder) CMU graduate, 20+ years systems engineering and business experience including in biomedical informatics
Na “Anna” An (Lead Game Development &amp; Product Design/Founder) Konkuk Univ. graduate, JFDI Discover alumni, research in gamification in healthcare</t>
  </si>
  <si>
    <t>Our solution is simple to use, engaging, and is backed by some initial trial data proving its efficacy and showing that in just seven days users with stage 1 hypertension can reduce their blood pressure to pre-hypertensive levels, lower their resting heart rate, and relieve stress.</t>
  </si>
  <si>
    <t>We are targeting 3 markets: (B2C) as a non-medical health/wellness device to consumers who want to manage stress, (B2B) as part of a corporate health/wellness program we will develop, to reduce employee stress, and (B2B, B2C) as an FDA approved medical device to help in the treatment of hypertension</t>
  </si>
  <si>
    <t>Competitors, e.g., RESPeRATE and Spire, are focused on changing a users breathing rate. The fact is, many people are “shallow breathers” or “chest breathers” and just changing breathing rate does not make a “shallow breather” into “deep breather” - Toona helps users learn diaphragmatic breathing.</t>
  </si>
  <si>
    <t>We have performed a trail showing efficacy, are currently taking part in  Buildit (Tartu, Estonia) who have invested $28k, are iterating on our prototype, and moving towards proving product/market fit, e.g., in customer discovery (162 people) we found that 62% are open to new stress relief products</t>
  </si>
  <si>
    <t>Over the next 18 months our plans are to create a blog and leverage social media to develop a community to be used for customer acquisition, continue product iteration, and perform additional trails and start beta testing. By the end of this period our goal is to launch a crowd funding campaign.</t>
  </si>
  <si>
    <t>vsdvds</t>
  </si>
  <si>
    <t>http://geek-picnic.com</t>
  </si>
  <si>
    <t>St Peterburg</t>
  </si>
  <si>
    <t>fbbfdb</t>
  </si>
  <si>
    <t>bdfbdf</t>
  </si>
  <si>
    <t>bdfbdfbdf</t>
  </si>
  <si>
    <t>fbdfbdf</t>
  </si>
  <si>
    <t>bdfbfdb</t>
  </si>
  <si>
    <t>fdbdfbd</t>
  </si>
  <si>
    <t>dfbdfbdf</t>
  </si>
  <si>
    <t>dfbdfb</t>
  </si>
  <si>
    <t>Mandala</t>
  </si>
  <si>
    <t>http://mrwolf.fi/mandala/</t>
  </si>
  <si>
    <t>Creating interactive stories for VR</t>
  </si>
  <si>
    <t>Mandala is developing a platform for creating interactive stories for VR. With our product everyone can create immersive, interactive live-action VR films where the story-line depends on the actions of the viewer and reacts to things like view-direction, laughter and physical responses.</t>
  </si>
  <si>
    <t>Tero Tamminen/Daniel Kuitunen, Founders of Mr.Wolf, a leading prod. co. for ads and film.
Mikko Martikainen, Co-founder &amp; ex-CEO of Sayduck, an AR startup.
Kasimir Lehto, Film director, 3D/VR supervisor. Worked in hollywood productions.
Tommi Lehtonen - Co-founder of a leading post prod company.</t>
  </si>
  <si>
    <t>Mandala's product is an easy-to-use digital 'storyboarding' tool for creating interactive live-action content for VR devices. The platform allows the creation of branching storylines that reacts to the actions of the audience (where they are looking, soungs eg. laughter, heartbeat etc).</t>
  </si>
  <si>
    <t>The overall VR market is growing rapidly. Content creators have reacted to this with multiple hollywood studios exploring ways of telling stories in VR. We believe there's a massive opportunity to empower the masses (vloggers) to tell their stories with VR by providing them with the right tools.</t>
  </si>
  <si>
    <t>There's a wide variety of players in VR but most of them are towards the pro film maker (camera rigs, editing tools) or are creating hardware headsets. We believe by focusing on the lower-end user who is used to creating content in their bedrooms, we can capture that segment of the market quickly.</t>
  </si>
  <si>
    <t>Only starting activities now, so no historical metrics yet.</t>
  </si>
  <si>
    <t>Key milestones for the next 18 months:
- Jan16: Launch beta of the product
- Apr16: 500 hundred beta content creators on platform
- Jul16: Launch v1.0 of the product with 1500 active content contributors
- Dec16: 5000 content contributors / 200k content plays
- Jun17: Series A</t>
  </si>
  <si>
    <t>Playpass</t>
  </si>
  <si>
    <t>http://www.playpass.eu</t>
  </si>
  <si>
    <t>Financial &amp; payment services
Music &amp; entertainment</t>
  </si>
  <si>
    <t>Access control and cashless payment systems for mass events</t>
  </si>
  <si>
    <t>Playpass enhances the user experience for the visitors of festivals and sports arenas. We provide powerful solutions for access control, cashless payment, accreditation and brand activation, and offer the promotors a wealth of tools to maximize their profits and offering to the customer.</t>
  </si>
  <si>
    <t>David De Wever, founder and CEO
Dale Hofkens, founder and CTO
Ron Schuermans, partner and CFO
Joris De Cnop Head of operations</t>
  </si>
  <si>
    <t>Our offering consists of a powerful backend system, capable of thousands of simultaneous transactions per minute, on site hardware and web interfacing to top up your e-wallet prior and at the event. For the promotor, we provide real time dashboarding and big data analytics to maximize his return</t>
  </si>
  <si>
    <t>Music festivals worldwide
Sports arenas and music halls</t>
  </si>
  <si>
    <t>Intellitix
Glownet
Local access control and cashless payment providers</t>
  </si>
  <si>
    <t>Expansion in Europe and startup of operations in Asia (HongKong, Singapore and Thailand), resulting in triple revenues compared to 2014. First events in Latin America.</t>
  </si>
  <si>
    <t>Expansion to the UK and the US to at least double, but likely again triple our revenues</t>
  </si>
  <si>
    <t>CloudBounce</t>
  </si>
  <si>
    <t>http://cloudbounce.com</t>
  </si>
  <si>
    <t>Instant audio mastering</t>
  </si>
  <si>
    <t>We help +100M musicians sound better by providing them with high quality online mastering.</t>
  </si>
  <si>
    <t>Anssi Uimonen (Serial Entrepreneur, Amateur Musician, been in +4 startups), Teemu Karjalainen (Digital Audio Signal Processing Guru, Serial Entrepreneur), Mika Marjalaakso (Serial Entrepreneur, Investor)</t>
  </si>
  <si>
    <t>We enable amateur musicians to sound professional instantly. Users can master their audio files with the click of a button - an important part of music creation. Where previously they had to spend +100€ on mastering or invest the time to do it themselves, they can now do so 10x faster and cheaper.</t>
  </si>
  <si>
    <t>Audio post production market is $15Bn with $3Bn already used in mastering services.</t>
  </si>
  <si>
    <t>Our main competitor is LANDR. Key differentiators: our team is 100% musicians and our audio analysis and research background is in-house among the founding team.</t>
  </si>
  <si>
    <t>+150k users</t>
  </si>
  <si>
    <t>Sum&amp;Substance</t>
  </si>
  <si>
    <t>https://www.sumsub.com</t>
  </si>
  <si>
    <t>Sum&amp;Sub is a digital fraud incidents’ management company</t>
  </si>
  <si>
    <t>We are a digital fraud incidents’ management company that helps businesses reduce fraud and increase revenue while providing our PaaS. Our products are leveraged by a wide range of clients; from the leading insurance companies and governmental authorities to forensics experts all over the world.</t>
  </si>
  <si>
    <t>Severiukhin Andrey, CEO
Vyacheslav Zholudev, CTO
Severiukhin Peter, Product Manager
Severiukhin Jacob, Marketing Direktor
Kuznetsov Aleksei, Commercial Director
Chizhikova Maria, COO</t>
  </si>
  <si>
    <t>Our platform is created on the basis of algorithms preventing the inflow of digital documents (photos, scans or videos) that do not meet a certain quality level (flashed/blurred/photoshopped, etc). We've already saved more than $300k for our customers, for less than one year.</t>
  </si>
  <si>
    <t>According to the market study, the market size for our platform exceeds $25 bln and will increase every year (digital and online fraud losses).</t>
  </si>
  <si>
    <t>Over the past few years there were created several projects to verify the authenticity of digital content (Amped Software, Verifeyed), but very few have proven effective in large enterprise. Our advantage - maximum user friendliness and guaranteed protection from entering manipulated content.</t>
  </si>
  <si>
    <t>Funnel: from 100 to 300 clients
Became self-sufficient</t>
  </si>
  <si>
    <t>Funnel: from 30 to 300 clients
Became self-sufficient</t>
  </si>
  <si>
    <t>BIZCARDME! OY</t>
  </si>
  <si>
    <t>http://www.bizcard-me.com</t>
  </si>
  <si>
    <t>BIZCARDME! aims to move business cards to the cloud.</t>
  </si>
  <si>
    <t>BIZCARDME! is a cloud based business card application. The app validates your cards into digital format, and allows you to share via phone to phone. The app is designed for ease of use, simplicity, and usability. the goal is to keep it simple, easy to navigate.</t>
  </si>
  <si>
    <t>Brendon Neuwerth CEO background from serious and video game industry since the 90's
Amir Palmen Chairman entrepreneurial background  in mobile apps &amp; software solutions
Samuel Sun background in B2B sales within digital and software solutions
Markus Mikonsaari IT &amp; programming background</t>
  </si>
  <si>
    <t>BIZCARDME! is a cloud based business card application. The app validate your cards into digital format allowing you to share and receive cards with your phone. We have incorporated cultural etiquette into the share protocols. People are always running out of cards, but their phones are at hand</t>
  </si>
  <si>
    <t>FINLAND / SCANDINAVIA, REST OF EU, INDIA, US, AND LATAM</t>
  </si>
  <si>
    <t>CAMCARD &amp; SHARCARD- over functional (too many points of use) , validation points, they have no cultural sharing etiquette. Plus many scan card apps. They all try to replace the business card! We differentiate by simply digitalizing and socializing the exchange of BUSINESS cards, nothing else!!!</t>
  </si>
  <si>
    <t>The US Market only:
Number of business cards printed daily: 27,397,260
Number of business cards printed in the U.S. annually: 10,000,000,000
Company sales increase for every 2,000 cards passed out: 2.5 %
The global market is estimated at 3 billion and some estimates suggest continued growth</t>
  </si>
  <si>
    <t>Estimate 20 - 30% growth pushing it close to the 4 billion mark</t>
  </si>
  <si>
    <t>Sellusta</t>
  </si>
  <si>
    <t>http://www.sellusta.fi</t>
  </si>
  <si>
    <t>Creating new carbon neutral markets from organic wood fibre material (pulp).</t>
  </si>
  <si>
    <t>We provide individuals, families and companies with alternatives to oil-based plastics. Our products are made from cellulose, "the organic sugar component" extracted from wood, and are carbon neutral and recyclable.</t>
  </si>
  <si>
    <t>Aki Saarinen: MSc/MBA, 25 years leading the world's largest pulp &amp; paper companies. Extensive international networks.
Nina Poranen: MBA, 20 years in business execution, bioeconomy and teams.  
Key team member: Jonas Hakaniemi, BSc, 20 years in design and graphic illustrations.</t>
  </si>
  <si>
    <t>Sellusta Pulp: Unique, naturally non-toxic, ecological, paintable and reusable wood based handcrafting material.
Sellusta Panel solutions: From unique, carbon neutral, reusable + moldable wood based indoor material with versatile printing and converting properties including DIY design platform.</t>
  </si>
  <si>
    <t>The addressable market (for Pulp&amp;Panel&amp;solutions) in Finland is two b€. Our initial target market (packaging, home&amp;decoration and hand crafting) is approx. one billion euro. We aim for 20 % market share in Finland by 2020. Global market is huge. Global packaging market is one trillion euros alone.</t>
  </si>
  <si>
    <t>In pulp segment peer competitors include other handcraft material providers, e.g. Kinetic sand, Play-Doh, ceramic clay + recycled paper pulp. In panel segment peer competitors include packaging and home decoration solution providers. Our own R&amp;D has given us the competitive advantage of 1-2 years.</t>
  </si>
  <si>
    <t>Introduced Sellusta pulp in daycare centers for 120 kids in April-September 2015. Sellusta established on early July. Introduced Sellusta panel solutions (lamp covers, hangers ) for BtoB sector in September. First buying customers in October. Sales for 2015 total to 70 k€.</t>
  </si>
  <si>
    <t>Sales forecast for 2016 is 500 k€. Accumulated sales in 2017-2018 will be 5 m€. We are recruiting ambitious sales and marketing people with high execution capacities to enable the growth. The key focus is on agile marketing &amp; sales for international expansion.</t>
  </si>
  <si>
    <t>PeptiCrad</t>
  </si>
  <si>
    <t>http://ivtlab.org</t>
  </si>
  <si>
    <t>PeptiCRAd is a biopharmaceutical company developing immunotherapy for cancer</t>
  </si>
  <si>
    <t>PeptiCRAd is a soon-to-be founded biopharmaceutical company that carries out research, development and commercialization of novel therapy for various cancers. The company will be a spin-out from the University of Helsinki and it develops its products based on its proprietary platform.</t>
  </si>
  <si>
    <t>Founding researcher is Associate Professor Vincenzo Cerullo from the University of Helsinki. Discussions on the management team are on going.</t>
  </si>
  <si>
    <t>We have developed a novel approach to treat cancer, based on attaching pieces of tumor on the surface of a common virus platform. Using this approach, we have been able to completely eradicate human tumors in animal models.</t>
  </si>
  <si>
    <t>Our approach is a platform technology suitable for treatment of various cancers. However, proof-of-concept has been achieved in melanoma . The melanoma market was valued at $1.34 Bn in 2013, and expected to reach $5.64 Bn in 2023 with a CAGR of 15,5%.</t>
  </si>
  <si>
    <t>Checkpoint inhibitors and peptides vaccine. For full success rates, these therapies would require active immunotherapy, such as PeptiCRAd, which combines the well-documented safety of conventional oncolytic viruses with the specificity peptide-based approaches.</t>
  </si>
  <si>
    <t>The technology is based on an invention born at the University of Helsinki. We currently have Tekes funding to develop the technology closer to the market and to explore the best commercialization routes.</t>
  </si>
  <si>
    <t>We are going to establish a spin-out company based on our technology platform. We are currently negotiating with a possible management team and are seeking investments and co-development possibilities to advance the technology towards first-in-man studies.</t>
  </si>
  <si>
    <t>Hassle Free Promotions Oy Ltd / BookTheArtists.com</t>
  </si>
  <si>
    <t>http://www.booktheartists.com</t>
  </si>
  <si>
    <t>We bring booking artists to the 21st century. Easy &amp; Fair!</t>
  </si>
  <si>
    <t>Client: Select the date, place &amp; type of artist for the event. Skim through the artists. Book &amp; Pay. Enjoy the show! Rate the artist.
Artists: Login by using your FB account or email. Create your artist profile. Define your salary, terms and list your schedule. Expand your exposure and income.</t>
  </si>
  <si>
    <t>Sami Koskela: Over 10 years experience from management consulting.
Sami Charmi: Over 10 years of experience from music &amp; event industry.
Christel Valo: 3 years of experience working in global brands such as Jägermeister.
Rami Korhonen: Co-founder of IWA labs, Walkalone productions and Playmysong.</t>
  </si>
  <si>
    <t>BTA business is to match event planners and live performers of many kind by providing a collaborative market place.
BTA has the solution to provide great customer experience &amp; benefits for both customers and artists of many kind.
BTA is the "AirBnB" of event planners and artists.</t>
  </si>
  <si>
    <t>The market where BTA operates contains millions of events across the globe from weddings, to corporate parties, birthdays, personal events and gigs.</t>
  </si>
  <si>
    <t>Book a street artists, Beatsy.co, Alive Network, Artist Exchange.
Our company has a larger scope containing all kinds of performing artists and a more customer friendly experience where to book fast and easily without the hassle of sending numerous e-mails back and forth.</t>
  </si>
  <si>
    <t>Our platform will be ready this month, November 2015
We have built a launch page with a video that explains our objective.
We have been meeting with Elvis Ry, Muusikoiden Liitto and have scheduled more meetings with several more (TEME, Music Finland) They have all taken our project very positively</t>
  </si>
  <si>
    <t>BTA goes on global level in two years and takes 20% of the selected niche market while totalling revenue of almost 1b€ and EBITDA of 0,5b€ in 2019</t>
  </si>
  <si>
    <t>Lukoton</t>
  </si>
  <si>
    <t>http://www.lukoton.com</t>
  </si>
  <si>
    <t>Smarter than any smart lock - we make your existing lock smart</t>
  </si>
  <si>
    <t>Lukoton is The mobile access company. We create safe and reliable mobile access solutions for B2B clients. Our principal service areas are keyless solutions for hotels, estates and remote infra critical stations.</t>
  </si>
  <si>
    <t>1) Hannu Katajamäki, CEO: 20y executive experience in global business, including P&amp;L resp  
2) A-P Hietala, CXO: 16y experience in mobility, access control and service business
3) Jarkko Juntunen, CTO: 17y experience in IT solutions
4) Petri Pystynen, UXD: 15y as service designer and branding</t>
  </si>
  <si>
    <t>112 emergency access for residential buildings. Traditional mechanical keys are easy to copy and rescue department don't want to carry them per building. Smartphone as a key and cloud based access management is the solution. The same interoperable solution help also other building service providers.</t>
  </si>
  <si>
    <t>In EU region we have 5 million entrance doors in residential buildings. If all buys our solution, the market potential is 2,5 billion EUR. We are targeting to 1% of the doors in EU by 2020. This can generate 25 million EUR as HW sales. On top of that, we have service sale, as recurrent revenue.</t>
  </si>
  <si>
    <t>- leave door open (not secure)
- mechanical keys (not secure, difficult to manage, pick up, carry, sore, return)
- Pin-pad (not secure)
- electromechanical keys (need to collect, carry, store physically and return)
- electric access control solutions (way too expensive for interoperable use)</t>
  </si>
  <si>
    <t>11 months old, but:
A) Product development 80% ready
B) Piloting with customers started
C) 138k€ public funding received
D) New CEO hired
E) New sales person hired</t>
  </si>
  <si>
    <t>We want to complete the city where we pilot at the moment and finalize our business model with customers. This means also 2 MEUR revenue for us when ready. Then we move to a service business phase in that city and new cities...</t>
  </si>
  <si>
    <t>Kids Corp</t>
  </si>
  <si>
    <t>http://www.kidscorp.digital</t>
  </si>
  <si>
    <t>Kids &amp; Teens advertising platform.</t>
  </si>
  <si>
    <t>The first and unique advertising technology company focused exclusively on kids &amp; teens audiences in Americas. Technology based on a new vision called Real Time Advertising. A win-win solution that combines audience reach, segmentation, multi-screen, brand safe, creativity, with a great technology.</t>
  </si>
  <si>
    <t>Demian Falestchi, 9 years experience on digital business, focused on business development for kids &amp; teens segments: Twigis.com, MundoTKM, Aula365, KidsNews, Creápolis.
Hernan Ratinoff, 10 years experience in finances &amp; product management of digital content companies: BajaLibros, BajaMusica, Vesvi.</t>
  </si>
  <si>
    <t>Kids Corp AdPlatform technology is based on contextual &amp; semantical real time analysis. Combines all kind of devices and formats, global scale audience reach, default &amp; custom audience categories segmentation, and brand safe, in compliance with international privacy standard regulations (COPPA).</t>
  </si>
  <si>
    <t>Our fist target market is Americas (Latin America, US &amp; Canada).
Our clients are advertisers with products/services related to young people, advertising agencies.
Digital media investment projected for Kids &amp; Teens segment in Americas (u$d):
2016: u$d 2.9 BN
2017: u$d 4.1 BN
2018: u$d 5.6 BN</t>
  </si>
  <si>
    <t>Our direct competitor is SuperAwsome, a young British advertising company focused on kids &amp; teens.
Indirect competitors are generic advertising platforms (like Google Adex, AppNexus, Rubicon) being a not successful but the only available possibility for advertisers and publishers until today.</t>
  </si>
  <si>
    <t>Market potential validated: sales to top global brands in 4 countries, and top publishers integrated generating higher revenues.
u$d 55k in revenue on first 7 months. Break-even point.
Technology validated: running 1st platform version, presenting more than 3x performance than generic platforms.</t>
  </si>
  <si>
    <t>Go to Brazil, US and Canada with our current model.
Continue to improving our platform, taking technology to the next level: a self-service marketplace for publishers and advertisers to scale, accelerate and lead the kids and teen online advertising market.</t>
  </si>
  <si>
    <t>Happy Couple</t>
  </si>
  <si>
    <t>http://www.happycouple.co</t>
  </si>
  <si>
    <t>Happy Couple motivates new couples to build a sustainable relationship</t>
  </si>
  <si>
    <t>Happy Couple aims to become the #1 couple's companion at any stage of their relationship. After profiling the partners, the App offers relevant expert content in line with their relationship goals. The gamified experience as well as the rewards motivate both partners to get to know each other better</t>
  </si>
  <si>
    <t>Julien Robert, CEO/CTO, is Former Co-founder &amp; CTO at citizenside.com. 
Arnaud Le Mérour,  CMO, is Former Digital and Marketing Manager in Media and Trade industries.
Dr. Lonnie Barbach, Head of Content, is a couple's therapist and author of international best-sellers on relationships.</t>
  </si>
  <si>
    <t>Happy Couple is a quiz-style game app where couples guess their partner’s answers to questions designed to spark relationship conversations.  Partners are motivated to reach new levels through points earned from correct guesses. The rewards are diverse: tips, challenges, badges and/or vouchers.</t>
  </si>
  <si>
    <t>. millions of connected couples worldwide
. harcore users are between 18 and 24
. curious about each other and willing to get and keep a sustainable relationship
. relationships at an early stage (from dating to up to 2 years)
. focusing first on English or French speaking users</t>
  </si>
  <si>
    <t>Couple apps  (they are not games, have no content and are just private communication tool)
Self development/Wellbeing apps (they are not made for two partners and not focused on relationships). 
Quiz apps   (they have no relationship related content, and are not designed for two intimate partners)</t>
  </si>
  <si>
    <t>App only available on invitation since Nov 14
1,000 monthly Downloads
+30% MAU every month
retention rate growthing up to 40%</t>
  </si>
  <si>
    <t>App live in the App stores in next November
100,000 downloads in Feb 16, 500,000 DL in Dec 16, 1,000,000 DL in summer 2017</t>
  </si>
  <si>
    <t>Wolt</t>
  </si>
  <si>
    <t>https://woltapp.com</t>
  </si>
  <si>
    <t>Wolt is making the trillion-dollar food industry digital one meal at a time.</t>
  </si>
  <si>
    <t>Wolt is a Helsinki-based tech company founded in late 2014. The Wolt app lets customers order restaurant food to have as eat-in, takeaway or delivered. Finland has more than 250 Wolt venues, while we're currently expanding across Europe. Wired chose Wolt as one of the hottest '15 startups in Europe.</t>
  </si>
  <si>
    <t>CEO Miki Kuusi, formerly co-founder &amp; CEO of Slush and Business Analyst at Supercell, six-person product team with 40 years of combined work experience in the industry, led by Apple Design Award winner Elias Pietilä, three-person sales team led by the first Groupon sales lead in Finland.</t>
  </si>
  <si>
    <t>Wolt is an Apple Editors' Choice winning mobile app that lets the user to make eat-in, takeaway or delivery orders to nearby restaurants in a matter of seconds. Restaurants use a tablet to receive the orders. Wolt also manages our own fleet of contract-based delivery couriers (50+ in Helsinki).</t>
  </si>
  <si>
    <t>Food accounts approximately for 14 % of the European GDP, while around half of that is spent on eating out, and less than 1 % is digital in any form. We believe that the digital takeaway and delivery markets will grow significantly in the coming years driven by mobile, which is what we're after.</t>
  </si>
  <si>
    <t>Legacy players like DeliveryHero, JustEat and GrubHub with mostly desktop-based delivery ordering for lower-end restaurants which provide the delivery themselves, newer logistics-driven players such as Deliveroo, Foodora and Postmates, local pre-ordering companies such as OrderAhead and Waitress</t>
  </si>
  <si>
    <t>We're currently handling quarter a million dishes per year in Helsinki through Wolt. Average week-over-week GMV growth of 15 % since July, reached 1M annualised GMV runrate in September and 2.5M in October. We make around 20 % of GMV in our own revenue.</t>
  </si>
  <si>
    <t>We raised an unannounced internal round on the last week of September to take over the next 3–5 cities in Europe, as the product is now more or less ready to scale. We're currently growing our product team in Helsinki while building the first local sales and operations teams in different cities.</t>
  </si>
  <si>
    <t>Beast Technologies</t>
  </si>
  <si>
    <t>http://www.thisisbeast.com</t>
  </si>
  <si>
    <t>Beast is a wearable device with a purpose, designed for weightlifters</t>
  </si>
  <si>
    <t>Beast Technologies developed algorithms that use a inertial sensors to give valuable data to weightlifters. In a few words, Beast Sensor is an affordable way to understand if you are doing your weightlifting correctly depending on your training goal: improve strength, improve speed, burn calories.</t>
  </si>
  <si>
    <t>The founders are 3 Aerospace Engineers passionate for sports, one of them being a professional sportsman too (Captain Italian National American Football Team)</t>
  </si>
  <si>
    <t>By using Beast Sensor to measure Power, Speed and Force of all movements with a high precision accelerometer technology you will be able to get instant feedback on the quality of your workout – and keep the level UP!</t>
  </si>
  <si>
    <t>Wannabe athletes within Europe and US.</t>
  </si>
  <si>
    <t>The competition level is low compared to the size of the market.</t>
  </si>
  <si>
    <t>on track for 40 k€ monthly revenue in December 2015</t>
  </si>
  <si>
    <t>push revenue up to 140 k€ monthly within 18 months, to be achieved by executing marketing strategy and improving company structure (Marketing, R&amp;D , Logistics personnel hire)</t>
  </si>
  <si>
    <t>BooknHeal by @CARE</t>
  </si>
  <si>
    <t>http://booknheal.com</t>
  </si>
  <si>
    <t>BooknHeal connects customers with the right mental health professionals.</t>
  </si>
  <si>
    <t>BooknHeal offers the fastest way to get professional help for mental health issues. We provide the best personal match between the customer and the mental health professional. Our Beta, VapaatAjat.fi, was launched 2014 in Finland and is being used by 200 mental health professionals.</t>
  </si>
  <si>
    <t>Henri Valvanne, CEO, Founder, M.Sc. in Business AdministrationAnna-Maija Sulonen, Co-Founder, MD, Researcher &amp; Algorithm expertTeemu Ollikainen, Co-Founder &amp; Advisor, Psychologist and Psychotherapist</t>
  </si>
  <si>
    <t>We are not just creating a marketplace for mental health services; we develop customer-driven solutions to find the right mental health professional and the right help. We match the needs and personality of the client with the expertise and personality of the professional.</t>
  </si>
  <si>
    <t>Yearly 20-30 % of the population suffer from mental health problems with an estimated costs of 3,5% of the GDP (OECD). The need of psychotherapy alone is estimated to be 1 appointment/citizen/yea which correlates to 500 million appointments in EU. The number of psychotherapists in EU is ca. 250 000.</t>
  </si>
  <si>
    <t>The closest comparable solutions can be found from the USA, such as Breakthrough.com, Talkspace.com, iCouch, Wecounsel.com, and Talksession.com, which provide online scheduling, video counseling and web-therapy tools, but don't help the customer find the right professional.</t>
  </si>
  <si>
    <t>Amount of registered professionals grew from ca. 50 to 200 in 12 months. Amount of bookings and sent messages grew from ca. 25 to 100 per month in the past 12 months.-We were also selected to the health accelerator Vertical and SITRA's Impact Accelerator-</t>
  </si>
  <si>
    <t>18 month goal: 2000 professionals paying a monthly fee in 3 different countries + established position in the whole healthcare system in Finland.Plan: 1) Re-launch in early 2016, 2) Internationalization during 2016, and 3) Scaling up in 2017.</t>
  </si>
  <si>
    <t>Bebob</t>
  </si>
  <si>
    <t>http://www.bebob.io</t>
  </si>
  <si>
    <t>Build production ready web apps with easy drag'n'drop tool. No coding required.</t>
  </si>
  <si>
    <t>Bebob is a web app builder and we are bringing web development for everyone. With our platform, you have full control over user interface, data structure and how the app functions. Everything without writing a line of code. Automate your business, bring your MVP alive or craft beautiful website.</t>
  </si>
  <si>
    <t>Teppo Kallio is the founder. Teppo has been freelancing with own company for three years and building web apps for six years. 
Juha Stenroos is co-founder with 5 years experience in IT project management.  
We are currently looking for third founder who'll be back end developer.</t>
  </si>
  <si>
    <t>With our platform, business owners, web designers and anyone with an idea for a web app, can build their own production ready app. It could be totally new service or for example business automation. Our platform helps companies to test their ideas faster.</t>
  </si>
  <si>
    <t>Our target customers are web designers, business owners, start ups and medium to large companies. Because this is a SaaS product, our market can be the whole internet. But we'll start from Finland, then probably Europe and USA.</t>
  </si>
  <si>
    <t>Our main features are Layout Builder, Model Builder and Action Builder. Our competitors are usually focused on one of those features. Wix and Squarespace are only focusing on layout, Webflow now has Layouts and Models. WaveMaker and outsystems focus on models and actions, but not without coding.</t>
  </si>
  <si>
    <t>Nothing yet.</t>
  </si>
  <si>
    <t>We are planning to get first beta out in end of Q1 2016 and first public version start of Q3 2016. We are still very early stage company, so many things are depending on how we can get funding, find third co-founder etc.</t>
  </si>
  <si>
    <t>SIDEWALK</t>
  </si>
  <si>
    <t>http://sidewalkdelivery.co</t>
  </si>
  <si>
    <t>SIDEWALK - platform of the future delivery by autonomous robots.</t>
  </si>
  <si>
    <t>SIDEWALK - a network of automated city delivery robots. In Logistics last mile costs are 76 %  of delivery costs. We are automating it to make delivery cost extremely low,  disrupting the market and opening new opportunities for customers. 
We are Startup Sauna (Finland) Accelerated Startup</t>
  </si>
  <si>
    <t>Roman Drokov (Founder) - CEO. Mangirdas Skripka (Founder) - CTO. Skirmantas Gricius - Project Manager.</t>
  </si>
  <si>
    <t>SIDEWALK -  automated city delivery robot which is transporting parcels from place A to place B without human assistance. The robot will be fully automated. It will help to cut delivery costs up to 20 times.  Now it is been operated remotely.</t>
  </si>
  <si>
    <t>Our main customer segment is parcel delivery companies. $268  Bil market. DHL, UPS, FedEx, TNT, DPD, National post offices.
Growth 29% in 5 years</t>
  </si>
  <si>
    <t>Competitors: Fatdoor, Deliv.co, Uber Rush, Drones. Competitive advantage: SIDEWALK can deliver more weight 20 kilos parcel. Safer. Less legal limitations.</t>
  </si>
  <si>
    <t>Have built 2 versions of Sidewalk. Earning money (DHL Lithuania, Others). Feedback from companies (Google, UPS). Contests (Startup Weekend, Win2015). Got investment proposal from Denmark.</t>
  </si>
  <si>
    <t>Product: improve second prototype. Software - full automation. Business: start working with the biggest express delivery providers (DHL, UPS, FedEx). Find agree cooperation with advertisers. Financial: break even within first year. Become profitable. Scaling: small network of robots. (25)</t>
  </si>
  <si>
    <t>Picks</t>
  </si>
  <si>
    <t>http://getpicks.co</t>
  </si>
  <si>
    <t>Discover news with your friends. Save the best picks for later.</t>
  </si>
  <si>
    <t>Picks helps you discover and capture the content you really care about, and because all stories in Picks are handpicked and curated by your friends, you’ll find something worth reading in seconds. You can always read your best picks later when you have the time, even when you're offline.</t>
  </si>
  <si>
    <t>Olli Aurola, CEO (Ex-Sunduka, Nokia)
Tuomas Lonka, CPO (Ex-Rovio, Nokia)
Jon Imanol Duran, CTO (Ex-Metawatch, Sunduka)</t>
  </si>
  <si>
    <t>Picks is a simple social bookmarking app for discovering and capturing the content you really care about, and because all stories in Picks are handpicked and curated by your friends, you’ll find something worth reading in seconds. Picks makes finding the best news stories lightning fast on mobile.</t>
  </si>
  <si>
    <t>Approximately 50M highly-involved users actively sharing news articles in social media and using RSS feed readers for discovering new articles online. The opportunity is to capture significant share of these users rapidly as Picks is designed for a mobile-first experience with a strong social focus.</t>
  </si>
  <si>
    <t>The main competitors are apps like Instapaper, Pocket, Flipboard, Nuzzel and Feedly. The competitive advantage of Picks is that it's inherently more social than any of the competitors, and since all content on Picks is handpicked and curated by the users, the content is more relevant and valuable.</t>
  </si>
  <si>
    <t>Currently in private beta since September 2015.</t>
  </si>
  <si>
    <t>Going to public beta in the end of October, launching globally in November 2015.</t>
  </si>
  <si>
    <t>RePack</t>
  </si>
  <si>
    <t>http://www.originalrepack.com</t>
  </si>
  <si>
    <t>Reusable &amp; returnable delivery packaging for ecommerce</t>
  </si>
  <si>
    <t>RePack improves user experience at web stores, drives up customer loyalty, increases sales and eliminates trash. Repack is the solution for online retailers who wish to demonstrate commitment to sustainability in a highly visible and attractive way – while rewarding their customers.</t>
  </si>
  <si>
    <t>Three co-founders. Industrial designers Petri Piirainen &amp; Juha Mäkelä, both with 10+ years new product development &amp; entrepreneurial experience. CEO Jonne Hellgren, sustainability master and P/T team with IT, copywriting, Digi &amp; Product data experience.</t>
  </si>
  <si>
    <t>In Nordics, the returnable bottle deposit system is widespread and efficient. We at RePack have applied this approach to eCommerce. RePack user simply return their packaging via the local postal system anywhere in the world. When the empty packaging has been returned they are rewarded with a voucher</t>
  </si>
  <si>
    <t>First fashion ecommerce, followed by other segments.</t>
  </si>
  <si>
    <t>Disposable packaging. RePack is unique solution.</t>
  </si>
  <si>
    <t>From 3 to 12 webstores. From 800 to 2500 users.</t>
  </si>
  <si>
    <t>From 2500 users to 50000 users done by entering EU markets (Nordics, Benelux, Germany UK).</t>
  </si>
  <si>
    <t>Driveback  LLC</t>
  </si>
  <si>
    <t>http://driveback.ru/en</t>
  </si>
  <si>
    <t>Driveback is a predictive marketing SaaS for e-commerce.</t>
  </si>
  <si>
    <t>Driveback is a predictive marketing SaaS platform that helps e-commerce companies increase conversion rate, recover lost sales and optimize ad spend.</t>
  </si>
  <si>
    <t>Pavel Petrinich, Sales  &amp; Marketing, Marketing background of 4 years (digital &amp; mobile marketing). Previously worked at GameInsight.
Constantine Yurevich, Product Development, More than 10 years of experience in building IT products for global market. Sold one startup.</t>
  </si>
  <si>
    <t>Driveback is a predictive marketing SaaS platform that helps ecommerce companies increase conversion rate, recover lost sales and optimize ad spend. We don’t just provide analytics but act in real-time using Email, On-site, Display (retargeting) channels.</t>
  </si>
  <si>
    <t>US retail online sales will reach $480 billions by 2019. (source: Forrester Inc.)
_x000B_US retail online ad spend will_x000B_ reach $19.9 billions by 2019. _x000B_(source:  eMarketer)</t>
  </si>
  <si>
    <t>Classical Analytics: (GA, KissMetrics) - Only show historical data, but don’t have predictive CLV modeling
Predictive Analytics: (Custora, AgilOne) - Only show numbers, but can’t react in real-time
Web personalization (Qubit, BounceX) - Don’t have predictive data, only rule-based segments</t>
  </si>
  <si>
    <t>Founded Driveback in August 2014 with zero investments and team of 2 people. Now Driveback is used by leading ecommerce companies in Russia. 
Released a Minimum Sellable Product to acquire first customers in Russia to prove concept and start generating cashflow. Generating appx. $7k MRR (Sep 2015)</t>
  </si>
  <si>
    <t>Raise seed round by the end of 2015, grow team, build full version of a product, enter US market. Target IR1000
Raise A round by the end of 2016, grow business, expand product line (programmatic advertising solution)
Raise B round by autumn 2018, expand to other verticals</t>
  </si>
  <si>
    <t>Mindfindr Oy</t>
  </si>
  <si>
    <t>http://mindfindr.com</t>
  </si>
  <si>
    <t>Mindfindr Psychological Assessment Service</t>
  </si>
  <si>
    <t>Mindfindr is an Innovative Psychological Assessment Web-service for Personnel selection, Relocation and Organisational Development.</t>
  </si>
  <si>
    <t>Tuomo Paakkanen, PhD. (Admin.) CEO
Miska Lahti,  CTO
Markku Nyman M.Sc. (Psychology)  R&amp;D</t>
  </si>
  <si>
    <t>Mindfindr is an Innovative Web-based Psychological Assessment Solution for
Personnel selection, Relocation and Organisational Development.</t>
  </si>
  <si>
    <t>Mindfindr is a global multilanguage solution suitable for all kinds of organization's human resources managent.</t>
  </si>
  <si>
    <t>Traditional psychological tests and other online services.  Mindfindr provides the user quick and cost effective solution compared with competitors.</t>
  </si>
  <si>
    <t>Multiple customers have evaluated Mindfindr and number of completed tests have increased significantly.</t>
  </si>
  <si>
    <t>Mindfindr will continue to acquire new customers in Finland and internationally. By the end of the year 2016 Mindfindr will have over 100 000 completed tests.</t>
  </si>
  <si>
    <t>hearScreen</t>
  </si>
  <si>
    <t>http://www.hearscreen.com</t>
  </si>
  <si>
    <t>Pretoria</t>
  </si>
  <si>
    <t>Low-cost mHealth solution for affordable hearing health access and linkage</t>
  </si>
  <si>
    <t>Innovative start-up providing a low-cost mHealth solution for hearing problems through clinically valid tests operated by untrained persons, quality control surveillance, cloud-based data management and integrated referral systems that link patients to services.</t>
  </si>
  <si>
    <t>Prof De Wet Swanepoel: lead-inventor, international hearing health expert; Dr Herman Myburgh: co-inventor, computer engineering specialist; Mr Nic Klopper: serial entrepreneur, start-up investor specialised in business strategy &amp; development; Mr David Howe: Computer engineer, lead developer guru</t>
  </si>
  <si>
    <t>1st smartphone hearing test with calibration to international standards, automated test &amp; interpretation, use by laypersons, quality control for operators &amp; environment, onsite data capturing, cloud-based surveillance, location-based referral system. 1st in affordable hearing health access</t>
  </si>
  <si>
    <t>Globally 360 million people (5.3% of world population) have permanent disabling hearing loss. Early detection ensures optimal outcomes for school children, employees and the elderly. Departments of Health &amp; Education, schools, health care providers and primary health care clinics need hearScreen.</t>
  </si>
  <si>
    <t>hearScreen is an entirely new solution for traditional barriers to hearing health access using low-cost smartphone &amp; headphone technology. Besides cutting costs by &gt;5 times it alters existing models of care for widespread access, location-based referrals, quality control and remote data management.</t>
  </si>
  <si>
    <t>hearScreen has sold &gt;30 beta devices to testers in various markets around the world and have completed more than 5 000 tests in the last 18 months. We have also managed to publish 3 validation papers on hearScreen in top international peer-reviewed journals in the past 12 months.</t>
  </si>
  <si>
    <t>We are launching a crowdfunding campaign on IndieGoGo at the end of 2015. In a deal with the SA National Government we are providing 460 devices to their school health program. We will also be expanding to the Africa, and abroad in the next 18 months with an estimated $778k in revenue.</t>
  </si>
  <si>
    <t>ThinkINside</t>
  </si>
  <si>
    <t>http://thinkinsi.de/</t>
  </si>
  <si>
    <t>Trento</t>
  </si>
  <si>
    <t>Location-based services and analytics for indoor spaces.</t>
  </si>
  <si>
    <t>ThinkIN offers a portfolio of industry shrink wrapped IoT solutions for location-based services and analytics. Leveraging accurate indoor positioning and state-of-the-art big data tools ThinkIN boosts the efficiency and profitability of businesses and organisations operating in indoor spaces.</t>
  </si>
  <si>
    <t>Iacopo Carreras, CEO, 15 yrs in ICT industry
Diego Taglioni, CFO, 20+ yrs in multinational companies
Dimitrios Dovas, COO, 20+ yrs building multibillion businesses 
Andrei Tamilin, CTO, 10+ yrs in developing innovative sw solutions
Daniele Miorandi, CRO, 120 publications and 4 patents in ICT</t>
  </si>
  <si>
    <t>An IoT platform integrated with accurate indoor positioning systems and big data tools. Providing accurate KPIs for operations optimization. Enabling location-based services and real-time content delivery. Out-of-the-box packaged solutions for retail and healthcare verticals.</t>
  </si>
  <si>
    <t>Target: indoor location market. Size: $935.05 million in 2014, CAGR 36.5%, projected to $4.42 billion in 2019  (source: Markets&amp;Markets). 
Targeted verticals: retail (primary), healthcare (primary), oil&amp;gas, cruise ships.</t>
  </si>
  <si>
    <t>Competition is fragmented, mostly consisting of companies with specific, silo-like solutions for specific verticals (e.g., RetailNext, Walkbase, ShopperTrak and EuclidAnalytics for retail, TeleTracking for healthcare etc.). All using coarse-grained (WiFi, video, beacons) indoor positioning tech.</t>
  </si>
  <si>
    <t>Incorporated in June 2015, going to 150k$ revenues by Dec. 2015. Paying customers in Italy, Germany and US.</t>
  </si>
  <si>
    <t>Aggressive marketing, go-to-market through partnerships for scaling up. Expansion in US, EMEA, APAC markets for retail and healthcare. Release of shrink-wrapped solutions for oil&amp;gas and cruise ships verticals. Up to 25+ staff by Q2/2017. Three rounds foreseen in in 18 months for a total of 25M$</t>
  </si>
  <si>
    <t>Cobri</t>
  </si>
  <si>
    <t>http://cobri.co</t>
  </si>
  <si>
    <t>Social entrepreneurship &amp; Impact
Industrial internet &amp; IoT</t>
  </si>
  <si>
    <t>Cobri creates communities where tech enthusiasts collaborate and innovate</t>
  </si>
  <si>
    <t>Cobri creates communities of hackers, makers, thinkers and doers that work collaboratively to create innovative products. We have low entry barriers and seek to be as community-driven as possible. While cultivating these collaborative spaces, we select the best teams to begin incubating.</t>
  </si>
  <si>
    <t>Founder: Kyle Hubbard, an American community architect with non-profit, private and public sector experience
Founder: Tom Tran, a tech loving Viet-German who has founded his own web dev company
Hardware spec.: Joni Pilo, an Argentinian maker of things with strong engineering background</t>
  </si>
  <si>
    <t>Cobri provides the space, resources and network to give someone the opportunity to turn an idea into a product.
Space:
Low cost open space
Resources:
Computers, 3D printers, VR headsets, tools for creation
Network:
University and industry partnerships, CEO &amp; CTO matching, investors, etc.</t>
  </si>
  <si>
    <t>The short and sweet is 'technology enthusiasts.' While our market is categorically the traditional entrepreneurs, startups, developers and freelancers, our low cost opens the market to include those who traditionally cannot afford access to the space.</t>
  </si>
  <si>
    <t>HATCH! co-working and prospective incubator - medium-cost, low user adoption, and stagnated growth
Hub.IT incubator - high-cost for basic space but minimal services provided
Dreamplex co-working space - very high-cost, appeals to premium market
*No active hacker- or maker-labs in Vietnam.*</t>
  </si>
  <si>
    <t>We began 1.5 months ago and already have signed a contract with a Toong [a new on the scene fast-growing co-working space] where Cobri builds our first innovation community in their space. They benefit from gathering membership fees, we benefit by having minimal upfront costs for our business model.</t>
  </si>
  <si>
    <t>By 6 months our goal is to launch the first incubator platform for our community.
Growing alongside Toong through our strategic partnership, and our mutual goal is 4 communities throughout Vietnam by the end of the year.
By 18 months we seek to have an incubator in both Hanoi and Saigon.</t>
  </si>
  <si>
    <t>Addoro AB</t>
  </si>
  <si>
    <t>http://www.addoro.com</t>
  </si>
  <si>
    <t>Master your customer communication with Addoro; Customer Documents Simplified!</t>
  </si>
  <si>
    <t>Master your document flow
Addoro is a web-based service that allows you to design, manage and delivery your business documents.
A powerful, web based service for customer communication processing that is affordable and easy-to-use for everyone.</t>
  </si>
  <si>
    <t>Lars Granelli, joined StreamServe in 1997
Product Architect, Product Manager, VP Product Management and Chief Technology Officer
Anders Hermansson,  joined StreamServe in 1997
Software Architect, until he was named a Chief Architect 2001</t>
  </si>
  <si>
    <t>Addoro offer a cloud based service for customer communication and document creation. This service includes, branding and messaging, transpromo, print fulfillment, multi-channel delivery, archiving &amp; e-delivery.</t>
  </si>
  <si>
    <t>The target market for Addoro is small and mid-size companies in various verticals (i.e. Manufacturing, Utilities, Service and Retail) with both a business-to-business (B2B) and business-to-consumer (B2C) focus.</t>
  </si>
  <si>
    <t>Among current Customer Communication Management (CCM) solutions you find players like HP Exstream, Pitney Bows, EMC and Thunderhead. All of those combine licensed software with lengthy implementation projects that makes it very expensive for small and mid-size customers.</t>
  </si>
  <si>
    <t>100% transaction growth, 100% customer growth</t>
  </si>
  <si>
    <t>By offering these processes and functions as services, market and sell them on a global market we will have an opportunity to become the leading online customer communication choice for small and mid-size businesses.</t>
  </si>
  <si>
    <t>CreateTrips, Inc.</t>
  </si>
  <si>
    <t>http://www.createtrips.com</t>
  </si>
  <si>
    <t>Instagram for travel experiences</t>
  </si>
  <si>
    <t>CreateTrips for consumers: Travellers do not need old fashioned maps or travel guide books anymore. Smartphones and tablets are the storytelling devices of tomorrow.
CreateTrips for businesses: A unique tool to have an eConcierge service</t>
  </si>
  <si>
    <t>Juha-Petteri Kukkonen, +15 years of professional experience on travel sector and digital marketing at Grey Global and Mindshare Worldwide
Jesse Luoto, +6 years of PE on mobile apps at Mirium Agency (A former Activeark JWT)
Jarkka Salminen, +6 years of PE on mobile apps as an independent developer</t>
  </si>
  <si>
    <t>CreateTrips is the next big thing in travel tech. Our super-easy-to-use trip planning app helps you to plan trips wherever you are going. You can get inspired by TravelBooks (mobile travel guides) created by bloggers, avid travellers and businesses.</t>
  </si>
  <si>
    <t>Travel has a huge potential like all of us know. We are building something completely new and different for consumers and companies.</t>
  </si>
  <si>
    <t>There's 38K apps in App Store under the keyword "Travel", but currently not a single one that has a same angle for business as us.</t>
  </si>
  <si>
    <t>Our (30 days) retention rate is over 50 % from month to month. We've started testing our consumer business model and has a good results with +3 % monthly conversion already. Also we've piloted our branded TravelBooks (mobile travel guides) concept with +30 hotels around the world inc. brands like W.</t>
  </si>
  <si>
    <t>Next 18 months our goal is to built a re-seller network for our branded TravelBooks concept. We already has a partners in New York, Dubai, Singapore and Sydney etc. Also our next big release in December will change our app from trip planning to "Instagram for travel experiences".</t>
  </si>
  <si>
    <t>Musqot Marketing Technology AB</t>
  </si>
  <si>
    <t>http://www.musqot.com</t>
  </si>
  <si>
    <t>Improving the efficiency and the effectiveness of marketing!</t>
  </si>
  <si>
    <t>We are an enterprise software company focusing on “Marketing Performance Management”, which involves analysis and improvement of the efficiency and effectiveness of marketing. This is accomplished by focusing on the alignment of marketing activities, strategies, and metrics with business goals.</t>
  </si>
  <si>
    <t>Oscar Nelson, CEO &amp; co-founder (15 years experience in sales, marketing, business development).
Håkan Sjöberg, CTO &amp; co-founder (30 years experience in software development).
Thomas Lönnegren, Head of Sales (Sr Sales Mgr with both Startup and Enterprise background).
Bengt Erson, Marketing Mgr</t>
  </si>
  <si>
    <t>Musqot is a Marketing Performance Management application. The solution enables professional marketers to create and manage all aspects of their marketing plans online. The scope of Musqot covers all the crucial aspects of the heaviest competitor platforms, but with none of the deployment hassles.</t>
  </si>
  <si>
    <t>We can sell into all customers with a dedicated marketing team, but our priority segment is companies that are using Salesforce.com technology. This is a well defined segment of 200 000 companies world-wide, 20% of whom have claimed near-term plans of investing in our type of software tools.</t>
  </si>
  <si>
    <t>Our App is replacing spreadsheets (so spreadsheets is competition). But tier-1 MRM vendors (Marketing Resource Management) are also competitors. Our advantage is the flexibility and scalability of our native cloud technology, plus our graphic visualization of marketing performance.</t>
  </si>
  <si>
    <t>We launched the product in Q1-2015, and now we have 10 paying clients in Europe, US and Canada. Our customers represent different industries and different sizes, from SMB's to large public enterprises. We have won new client contracts every month since launch, and are now receiving add-on orders.</t>
  </si>
  <si>
    <t>We have proven our product-to-market fit and we have seen initial traction. Now is the time to scale up and go international. The next 18 months will be about establishing physical sales presence in UK and US, through direct sales teams and leveraged channel partnerships.</t>
  </si>
  <si>
    <t>APPOPLOO</t>
  </si>
  <si>
    <t>http://www.appoploo.com</t>
  </si>
  <si>
    <t>We connect boaters to marine services, ensuring a safe and pleasant experience</t>
  </si>
  <si>
    <t>Appoploo is the first intuitive service for boaters,that integrates marine information, navigation algorithms and communication functionality in order to create a complete and effective support network. We cater the need for fast and reliable information exchange in the demanding sea environment</t>
  </si>
  <si>
    <t>Panos Farandouris, co-founder &amp; CEO, experienced IT project manager
Dr Manolis Koutlis, co-founder &amp; CTO, entrepreneur
Athanasios Mantes, Product Mgr,  GIS expert
Kimon Papadimitriou, Business Consultant,  cartographer
Dr Antonis Livieratos, Business Development Advisor, Business Strategist</t>
  </si>
  <si>
    <t>Boaters need easy-to-access services for both convenience and security reasons. Service providers need to track,support and offer value-added services to their clients. Appoploo differentiates as it creates a user network and uses smart algorithms to provide personalized and location specific info</t>
  </si>
  <si>
    <t>3bn€ turnover for boating tourism, 6M boats and 4,500 marinas provide 1.75M berths in Europe. Greece and Croatia receive 50% of yacht charters in Mediterranean while berths is expected to more than double over the next years.  Therefore, Greece is decided to be the initial introduction market</t>
  </si>
  <si>
    <t>Two categories of related competitive services: Navigators and AIS based services but no direct competitors offering the same service.Competitive advantages are the networking functionality, the integrated features and the quality of data provided (official and user-generated)</t>
  </si>
  <si>
    <t>The key metric is the Technology readiness level indicator that by the end of 2015 has reached level 7. Appoploo has been tested in operational environment by pilot clients that represents the 10% of Greek yacht chartering market (Vernicos yachts and Incrediblue) for 2 months and has been verified</t>
  </si>
  <si>
    <t>A gradual entry model will be applied in Greek market (year1) and then in Mediterranean and Caribbean markets (year2) with B2B approach preceded and B2C following.Goals for the next 2 years are: expand addressable market by 15% annually and increase market penetration from 6% (year1) to 20% (year2)</t>
  </si>
  <si>
    <t>University of Helsinki / Nanoform</t>
  </si>
  <si>
    <t>http://www.his.fi</t>
  </si>
  <si>
    <t>We generate drug nanoparticles for pharmaceutical applications.</t>
  </si>
  <si>
    <t>We have a developed a method and an instrument system (patent pending) which enable manufacturing of pure drug nanocrystals.</t>
  </si>
  <si>
    <t>Prof Edward Hæggström (Uni Helsinki, Harvard), Prof Jouko Yliruusi (Uni Helsinki, Orion), FT Kai Falck (Helsinki Science Park, Labsystems), FL Ilkka Lassila, Prov Jenni Pessi, Prov Sami Svanbäck, FM Antti Meriläinen, FM Heikki Räikkönen (University of Helsinki)</t>
  </si>
  <si>
    <t>Nanosizing drug particles will improve their solubility and bioavailability. New, more efficient drugs with fewer undesired side-effects can be produced.
Opportunity to improve existing products and to extend their patent protection time. Less environmental effects compared to old drugs.</t>
  </si>
  <si>
    <t>Pharma industry in R&amp;D and manufacturing, laboratory device manufacturers.
2000 pharma R&amp;D labs, 500 pharma manufacturing companies, 0,5 M€/ sold device, 10% royalty for device manufacturing, 1-2 M€/molecule, 30-70 new drug molecules/year with sales goal 100-1000M€/year</t>
  </si>
  <si>
    <t>There aren't competitors manufacturing pure drug nanoparticles yet. Nanoparticles are used only as a delivery agents such as albumin-bound paclitaxel.</t>
  </si>
  <si>
    <t>The first service contract (revenue) is ready to be signed as soon as the incorporation is done. Negotiations with next index customers are ongoing. Revenue from both service and royalties are expected within the next 18 months.</t>
  </si>
  <si>
    <t>Imhoclinic LLC</t>
  </si>
  <si>
    <t>TripAdvisor for private medical clinics.</t>
  </si>
  <si>
    <t>Imhoclinic.com is online aggregator and booking system, which collects and analyses reviews about all medical clinics from all online sources and leads patient to clinics. It gives possibility for patients to choose most suitable clinic and doctor and book an appointment online in 4 clicks only.</t>
  </si>
  <si>
    <t>Alexander Poltavchenko  - CEO Finland,Co-founder.Founder of 'Hb Cosmetics'.Turnover 150 k EUR in 2014. 
Nikolay Tikhodeyev - CEO Russia,Co-founder. 2010-2014 Co-founder and CEO of 'Exponenta' - biggest technology fair in Russia.
+ Programmers who have huge experience in booking.com, vk.com, etc</t>
  </si>
  <si>
    <t>In our technology we use special media monitoring robot that collect and analyses reviews from all Internet sources. Also we calculate unbiased clinics' rating based on verified reviews. Our booking system let patients to book an appointment in 4 clicks or do it by free phone number.</t>
  </si>
  <si>
    <t>We are currently working on Finnish and Russian markets. There are more than 28 mil patients visits to private clinics per year. And more than 7 mil appointments are booked online. According to our business model (15EUR\booking) it is 105 mil Eur\Year.</t>
  </si>
  <si>
    <t>We don't have direct competitors on both markets, however there are:
1) Review aggregators. (Yelp;Yell). But they don't have online booking system.
2) Clinics with online appointment (Dextra;Medi). But it is just one clinic.
3) Online med scheduling service (docdoc). But they don't have reviews.</t>
  </si>
  <si>
    <t>We are just 8 months old company. For now we have a great team; working prototype, which was tested and have great feedback; and we have more than 30 clinics signed to our service.</t>
  </si>
  <si>
    <t>We are planning to launch mobile app, take quarter of Moscow and Saint-Petersburg online booking markets, reach self-repayment and get 140 000 euro month revenue.</t>
  </si>
  <si>
    <t>Crazy Town Oy</t>
  </si>
  <si>
    <t>http://www.crazytown.fi</t>
  </si>
  <si>
    <t>We create best co-working spaces and communities for knowledge workers.</t>
  </si>
  <si>
    <t>CT was founded already in 02 as one of the first co-working spaces in Finland. Between 03-15 we've had over 100 customer companies, but CT was "only" a side project. At the same time co-working has become mainstream and a must for knowledge workers. 2015 we decided to restart the service and go BIG.</t>
  </si>
  <si>
    <t>Mikko Markkanen - vision and enthusiasm, network producer
Petri Widgren - money and order
Toni Pienonen - visualisation, curating competence
Mikko Korpela - sales, no fear of calling
Tapu Nieminen - soft skills, HR</t>
  </si>
  <si>
    <t>We offer memberships for individual freelancers (250 € + VAT / month) and for small teams (590 - 990 € / VAT month).  
The fee includes: flexible workspace, facilitated communities, development services, shared resources for co-working, matchmaking, collaboration opportunities and joint operations.</t>
  </si>
  <si>
    <t>The following long and increasing trends are creating the market for your service:
- number of microsize knowledge intensive companies
- number of freelance / specialist workers in labormarket
- number of people working in big organisations, but able to do location independent work</t>
  </si>
  <si>
    <t>Big competitors like WeWork and The Hub are creating market for us, raising awareness. They are only present in big cities.
Traditional office providers and most co-working spaces -&gt; usually no community, context, or facilitation
Working from cafes or homes -&gt; lack of community and peer-support</t>
  </si>
  <si>
    <t>We did a "restart" of our Crazy Town concept in summer 2015. In three months we have grown in members (from 20 to 59), in customer/partner organisations (from 8 to 29) and in monthly revenue (from 5k€/month to 13k€/month). We proofed that we can sell and run this concept on bigger scale.</t>
  </si>
  <si>
    <t>We are following two lines of growth.
1) We set up a minimum of 3 new co-working spaces during 2016, one of them outside Finland. Potentially with Technopolis Plc.
2) We launch a product for the co-working tribe, a virtual co-working space. This brings customers from competing workspaces to us.</t>
  </si>
  <si>
    <t>Kalipso SPRL</t>
  </si>
  <si>
    <t>http://www.agence-kalipso.com</t>
  </si>
  <si>
    <t>Mons</t>
  </si>
  <si>
    <t>Kalipso SPRL is an Inbound Marketing Agency</t>
  </si>
  <si>
    <t>#AgenceKalipso – E-Marketing Strategy Expert. Located in Wallonia Digital Innovation Valley, Kalipso Agency offers innovating solutions (Consultancy or Training) to any kind of business. Kalipso maximizes your web visibility and focuses your brand on your lead’s attention. Social Media in the heart.</t>
  </si>
  <si>
    <t>Romain Miraglia: Founder &amp; CEOVanessa Mayné: Sale director &amp; associate Maxime Parisse: Production director &amp; associateJean-François Molle: Financial director &amp; associateValentin Deneufbourg: Community ManagerAline Rasseau: Community ManagerCarole Driesmans: Copy Writer</t>
  </si>
  <si>
    <t>Inbound Marketing: Website &amp; E-commerce | Blogging | Content Marketing | Social Media Marketing | User Experience Marketing | SEO | SEA | SEM | Social Ads Marketing | Data Collecting Marketing | Automation Marketing | E-mailing Marketing.</t>
  </si>
  <si>
    <t>Boulevard Initialis, 7 boîte 6</t>
  </si>
  <si>
    <t>All web agencies in Belgium.our advantages are: human values, pro team and services ( Inbound Marketing )We are alone in Belgium to promote the Inbound Marketing</t>
  </si>
  <si>
    <t>- Hire new larger offices.- 2 , we went to 5 employees .- Customers increasingly significant</t>
  </si>
  <si>
    <t>expand into southern FranceDouble the number of employees</t>
  </si>
  <si>
    <t>CloudOpting</t>
  </si>
  <si>
    <t>http://www.cloudopting.eu/</t>
  </si>
  <si>
    <t>Fostering the single European marketplace for digital governments</t>
  </si>
  <si>
    <t>CloudOpting is an European project that intends to enhance the adoption of cloud platforms by stimulating a change of practice in public authorities and thus enable efficient and transparent services and new market applications to private companies and citizens.</t>
  </si>
  <si>
    <t>Members of the CloudOpting Consortium from 4 differents European countries. We are currently working on the development of the CloudOpting product thanks to seed capital from the EU funds, so we are looking for a first stage of investment to constitute a start-up and commercialise it.</t>
  </si>
  <si>
    <t>A shared platform where public administrations can migrate existing IT systems in order to deliver online public services to citizens and third-parties, centrally manage operational data and citizen information within a controlled environment and allow citizens to develop innovative new services.</t>
  </si>
  <si>
    <t>Public Administrations from all over the Europen Union (as subscribers of the services) as well as SME (to publish services to the catalogue and  assure its provision to the subscribers) and cloud providers (as technological cloud platform partners).</t>
  </si>
  <si>
    <t>CloudOpting's service catalogue is focused in a series of vertical solutions (mobile, open data, energy efficiency) that will provide a clear scalable model and will mark us as a referent in these areas. GCloud, SeaCloud or Cloudify are either product or technological competitors.</t>
  </si>
  <si>
    <t>Technological development and evolution of the product (both platform and services catalogue). A first approach to the market has been performed with a positive feedback and interested customers to join the initiative.</t>
  </si>
  <si>
    <t>The CloudOpting platform and the first version of the service catalogue will be released. The first customers are expected to subscribe some of the services within this year while new services will be included to the catalogue continuosly.</t>
  </si>
  <si>
    <t>www.wolfprint3d.com</t>
  </si>
  <si>
    <t>http://www.wolfprint3d.com</t>
  </si>
  <si>
    <t>We offer a 3D printed baby sculpture service for expecting families.</t>
  </si>
  <si>
    <t>Wolfprint 3D is offering a 3D printed unborn baby sculpture service to expecting families to help them celebrate and memorise pregnancy in a most special way. We sell our service to private maternity clinics offering 3D ultrasound service.</t>
  </si>
  <si>
    <t>The core team consists of four highly motivated members with knowledge and experience in both business/marketing/sales and technology. Our team has worked together for almost two years already.</t>
  </si>
  <si>
    <t>We have an unique technology to convert proprietary 3D ultrasound files into a widely used 3D format to make them 3D printable. The sculpture gives families an opportunity to meet their baby before the baby is born and share their experience with their loved ones at an earlier stage.</t>
  </si>
  <si>
    <t>We work on a rapidly growing maternity memory market, the global market size for our product is €425M. Birth rates are going down, people are getting children later in life and expecting families are richer than ever before, all of it creates a situation where pregnancy is celebrated more than ever.</t>
  </si>
  <si>
    <t>We only have one direct competitor and they are founded and ran by doctors, not startup or business people, they don't have global ambitions. It's difficult to enter our market because all the 3D ultrasound files are proprietary, there is no publicly available software to convert them.</t>
  </si>
  <si>
    <t>We started active sales in April 2015, so far we have 45+ partner clinics in Western Europe mostly, lots of press coverage from mainstream publishers like Reuters, Washington Post, Vice News, Daily Mail etc. We have served ca 30 first happy customers.</t>
  </si>
  <si>
    <t>We plan to extend our current partner network and start targeting our marketing efforts to our end customers, we plan to have at least 300 partner clinics in 18 months and at least 1000 orders per month. Our first targets are UK and the Benelux area.</t>
  </si>
  <si>
    <t>HEADAI Ltd</t>
  </si>
  <si>
    <t>http://www.headai.com</t>
  </si>
  <si>
    <t>Developing cognitive AI to discover new business opportunities from any content</t>
  </si>
  <si>
    <t>We are transforming cognitive science into groundbreaking new AI technology. This lets companies visually discover and gain insight from their data. AI outputs not just desired results in realtime but also relevant and unexpected information typically not considered, understood or seen by human.</t>
  </si>
  <si>
    <t>Harri Ketamo is globally known researcher with decades of experience in Learning Sciences, Data Mining and AI. Marko Laiho is experienced technology exec with proven skills and track record of turning Innovations, Ideas and Teams into global success with more than 2 Billion units sold.</t>
  </si>
  <si>
    <t>AI as cloud server (SaaS). Currently available front-ends are Android, iOS and HTML. AI as backend in cloud foundry is 100% scalable. Backend packs tons of complex information into unique “fingerprint” and front-ends visualising it for easy and totally new approach to discover opportunities in data.</t>
  </si>
  <si>
    <t>We are currently addressing publishers (books, learning, music) and helping them to learn more about their customers, find prospects acting similarly, and execute highly targeted marketing and content strategies for tomorrow’s audience experiences. Ultimately we want to impress Amazon.</t>
  </si>
  <si>
    <t>Few companies are working with contextual semantic algorithms but we believe most of them are doing predictions based on predefined ontology (hierarchical desc) maps and its relations. We instead create ontology map always from content itself in form of self-organising neural network.</t>
  </si>
  <si>
    <t>We have been doing research work under-a-radar about 10 years to create Semantic AI. The market, however, was not ready until 2014 and so company was founded mid 2015. We now have 3 employees working with core, 4 paying customers and we are cash-flow positive.</t>
  </si>
  <si>
    <t>We expect to grow our publisher-intelligence program to cover not just books, music (suggestions) and learning (identify gaps), but also companies creating content to web and print (e.g. news). We have negotiations ongoing with European leading publishers. We expect revenue to about double annually.</t>
  </si>
  <si>
    <t>Dodreams Ltd.</t>
  </si>
  <si>
    <t>http://dodreams.com</t>
  </si>
  <si>
    <t>Dodreams makes mobile gaming a fun experience you can share with friends.</t>
  </si>
  <si>
    <t>Isolation caused by games is a major problem for people of all ages. Parents don't like it when their children fight over whose turn it is to play. Also, there aren't many games you can play when hanging out with friends. Dodreams brings your family and friends to play together on the same device .</t>
  </si>
  <si>
    <t>Erik Pöntiskoski, CEO, marketing PhD candidate specialized in validating concepts with real customer data
Sauli Pöysä, Creative Director
Jussi Enroos, Software Architect
Jari Räisänen, Senior Developer
Mikael Gummerus, Founder and serial entrepreneur</t>
  </si>
  <si>
    <t>Drive Ahead! is a gladiatorial arena racing game. You score by hitting friends in the head with a car in the local multiplayer game. Self-published by Dodreams it has 4.5 million downloads and 500 000 DAU on iOS since launching mid-May. It has been launched on Google Play in October.</t>
  </si>
  <si>
    <t>Local multiplayer games can be targeted to the broadest range of consumer segments. We provide the ultimate social experience by bringing family and friends to play on the same device. The market is huge and growing fast as more and more consumers play on mobile devices.</t>
  </si>
  <si>
    <t>We are one of the few game studios solving a problem in gaming. Our competition is game developers on app stores. We stand out by addressing a major problem that touches the lives of great many people regardless of age. Our games are featured by Apple regularly on the App Store homepage.</t>
  </si>
  <si>
    <t>We will increase our revenue 10 fold in 2015. This growth comes from the successful implementation of a mini-game strategy. In 2014 we published 10 titles on iOS and Android. This is a low-risk way to test game concepts with real customers.</t>
  </si>
  <si>
    <t>We plan to grow our turnover to 10-20 million € . This will be done by commercializing the Drive Ahead! gaming franchise to iOS, Android and other platforms such as Apple TV. We update our game every two weeks which increases retention (nearly 15 % on weekly level 4 months after installation).</t>
  </si>
  <si>
    <t>Hello World Open</t>
  </si>
  <si>
    <t>http://helloworldopen.com</t>
  </si>
  <si>
    <t>Robot wars for the world’s best coders.</t>
  </si>
  <si>
    <t>Hello World Open pits code against code for the world championship - in virtual football. The developers behind winning code are global superstars. Tech companies pay top dollar to gain their attention.</t>
  </si>
  <si>
    <t>Ville Valtonen (CEO)
Juha Paananen (CTO)
Long term Reaktor employees. Reaktor is the leading creative technology company in Finland.</t>
  </si>
  <si>
    <t>11 million profiles in Github
Average salary 100k$
Average cost of talent acquisition: 16k$ (2 month salary)</t>
  </si>
  <si>
    <t>topcoder.com
hackerrank.com
Existing coding competitions are dry and academic, they concentrate on solving technical problems. HWO celebrates the fun of coding, and makes developers stars in the public eye and media with an easy-to-follow sports metaphor.</t>
  </si>
  <si>
    <t>In HWO 2012 over 200 developers fought for the title of finnish national champion. In 2014 nearly 5000 developers from 90+ countries put hundreds of man-years of coding into their quest for the world title. HWO 2014 was bigger than the Sochi olympics.</t>
  </si>
  <si>
    <t>In 2016 we will reach 40 000 coders, bringing in 1M$ in revenues.  In 2017 we will reach 100 000 coders, bringing in 5M$ in revenues.</t>
  </si>
  <si>
    <t>Vongos</t>
  </si>
  <si>
    <t>http://www.vongos.com</t>
  </si>
  <si>
    <t>We empower all nonprofits, simplifying volunteering and improving corporate SROI</t>
  </si>
  <si>
    <t>Vongos is a community of social improvers. With a multi-sided platform that uses an array of tools to solve social problems by connecting: nonprofits, volunteers and companies. Together, these three will cooperate and leverage efforts to solve social issues.</t>
  </si>
  <si>
    <t>Germán Valle CEO &amp; Co-founder. 
Alexei Stanislawski COO &amp; Co-founder.</t>
  </si>
  <si>
    <t>A multi-sided platform that solves our three customer segments' main pain points that are: Volunteers, Nonprofits &amp; Companies.</t>
  </si>
  <si>
    <t>Market for nonprofits: USA: +1,000,000 NGOs 5.3% GDP (2014 NCC). México: +120,000 NGOs 2.7% GDP (2012 INEGI).
Corporate Social Responsability: USA: +1,110. México 700. Total Investment: $1.8 - $3.8 Million Dollars Social Investment. Growth in 10 years: 1,170.40%</t>
  </si>
  <si>
    <t>Non in LATAM. Only similar in the US such as www.omaze.com. We are the only companie that are connecting Nonprofits, Volunteers &amp; Companies into one.</t>
  </si>
  <si>
    <t>Vongos became part of the best 2 incubators in México City. More than 80 nonprofits working hand by hand with Vongos to solve social issues together.</t>
  </si>
  <si>
    <t>Be all over US &amp; LATAM, becoming the number one companies that are really solving social issues together.</t>
  </si>
  <si>
    <t>Tomas Forsbäck</t>
  </si>
  <si>
    <t>Media Content News</t>
  </si>
  <si>
    <t>http://www.mediacontent.fi</t>
  </si>
  <si>
    <t>Media Content News is a forerunner in the digital native advertisement field</t>
  </si>
  <si>
    <t>We revolutionizes the way native advertisement is bought, distributed, optimized and analyzed.
• A new marketplace for content marketing and native advertising
• Includes all of the most influential media channel front pages from one system
• A user interface designed for media agencies</t>
  </si>
  <si>
    <t>Media Content News offers cloud drive scalable platform for handling big scale native advertisement campaign. The product is globally performing, applicable in any media and run trough mayor programmatic buying platforms.</t>
  </si>
  <si>
    <t>Direct competitors: small / unknown</t>
  </si>
  <si>
    <t>80K, first year. Sales from week 1.</t>
  </si>
  <si>
    <t>+400K</t>
  </si>
  <si>
    <t>pubbuh</t>
  </si>
  <si>
    <t>https://www.pubbuh.com</t>
  </si>
  <si>
    <t>We help you create, manage and sell interactive e-publications, called "pubbuh"</t>
  </si>
  <si>
    <t>puBBuh.com is an web service that helps you create, manage and sell interactive electronic publications. You don’t need any special skills to use our service. You can embed in your pubbuh images, slideshows, hyperlinks, footnotes, videos and applications. Sell it via pubbustore or from your website.</t>
  </si>
  <si>
    <t>Founders
Andreas Machairas  studied physics at the univercity of Ioannina in Greece Worked for 13 Years as  R&amp;D Director at Livani Publishing Organisation SA.A Top Greek publisher
Georgia Dede Studied applied science at National Technical University of Athens Founder of "upublish" publishing house</t>
  </si>
  <si>
    <t>Our goals is to upgrade conventional content-related professions &amp; even creating new ones, by introducing a more efficient and business oriented e-publication system focused on interactivity, community networking, feedback and income generation.</t>
  </si>
  <si>
    <t>We will try the educational content. We approach to cooperation training organizations in Greece and others who have an affinity. We search for content that attracts high education users. These users will later create their own publications.</t>
  </si>
  <si>
    <t>Competitive companies is “issuu.com” the “scribd.com” at some how the kindle AMAZON. But only we offer a full management of publications. Two points differentiate us. The interactive elements that enrich the work and management of copyright</t>
  </si>
  <si>
    <t>In the last 12 months we developed the fourth version of the platform. From 10.12.2015 the web site pubbuh.com starting. At this moment, the members will not be able to start their own versions. This will happen after finding enough content from us.</t>
  </si>
  <si>
    <t>According to our schedule, the next three months searching content from providers in Greece. Then for the next three seek content from providers outside Greece. In five months we give the possibility to issue to all members. After approaching universities and institutions such as major museums</t>
  </si>
  <si>
    <t>cagliari</t>
  </si>
  <si>
    <t>Jusp has developed an end to end solution to allow merchants of all sizes to improve their mobile commerce effectiveness creating value added services around payment transactions and data collected through them.</t>
  </si>
  <si>
    <t>Jacopo Vanetti, founder and CTO, is expert in software development and data encryption
Stefano Calderano, CEO, had  senior positions at Mckinsey &amp; Co., BancoPosta, Banca Intesa and BNP Paribas 
Bruno Spadoni, COO, was CEO of Setefi S.p.A
Paolo Martinelli, CFO, previously KPMG and Societe Generale</t>
  </si>
  <si>
    <t>JUSP has developed a multi-acquiring, multi-account, multi-platform, multi-service solution, which can be easily integrated with corporate legacy front end system</t>
  </si>
  <si>
    <t>Competitors in mobile commerce arena can be split in two main groups, but in all cases the business model is different JUSP ones. New startup players in Europe: Payleven, Sumup, iZettle. They all focus on micro merchants. Incumbents leveraging traditional POS business especially commercial banks.</t>
  </si>
  <si>
    <t>Jusp has entered market in September 2014 with a gradual rollout to small business and some pilot phases with large corporates. Revenues in 2014 were €50.000. 2015 has seen a progressive acceleration of the acquisition of small business customers and signing of very important Large Corporate</t>
  </si>
  <si>
    <t>Next step in company evolution is starting internationalisation. Jusp already works with an acquirer which covers all 28 EU countries. Jusp intend to enter France and Spain with a direct offering to Small Business and Large Corporates and also expand work with current clients outside Italy</t>
  </si>
  <si>
    <t>ebee smart technologies GmbH</t>
  </si>
  <si>
    <t>http://ebee.berlin</t>
  </si>
  <si>
    <t>Transport &amp; automotive
Energy</t>
  </si>
  <si>
    <t>flexible, cost efficient &amp; smart charging infrastructure for public spaces</t>
  </si>
  <si>
    <t>Our declared goal is to develop and sell very cost efficient charging infrastructure for public spaces that are conforming to all relevant norms. The cost efficiency is achieved by a low purchase price but also by utilizing existing infrastructure where possible to achieve low installation cost.</t>
  </si>
  <si>
    <t>Ebee was founded in 2011 by 3 experts from the field of automotive electronics both on the management level (multi billion revenue responsibility) as well as the technical level. Dr. Henning Heppner, CEO &amp; Robert Weyrauch, CTO.</t>
  </si>
  <si>
    <t>Ebee Charge Spots use their electricity directly from the existing infrastructure where they are mounted, with the goal to reduce the installation costs to a minimum. The integrated charge controller provides present and future standards for charging electric cars and meets smart city-needs.</t>
  </si>
  <si>
    <t>operators of charging infrastructure, electricity utilities, network operators, public sector entities, automotive OEMs or carsharing operators</t>
  </si>
  <si>
    <t>other charge point manufacturers (e.g. Mennekes)</t>
  </si>
  <si>
    <t>Bender GmbH &amp; Co. KG became our industrialization and production partner for the charge controller and a minority shareholder. Sales are equivalent to our business plan</t>
  </si>
  <si>
    <t>1000+ k company revenues in 2015 with major partnerships in China, North America &amp; Russia</t>
  </si>
  <si>
    <t>Neopix</t>
  </si>
  <si>
    <t>http://neopix.rs</t>
  </si>
  <si>
    <t>Digital agency with a passion for mobile, web and product design and development</t>
  </si>
  <si>
    <t>We believe in quality without compromise which helped us build a client base ranging from startups to enterprises from California to New Zealand. After years of building products for other companies, we decided to start working on our own product that we are really passionate about.</t>
  </si>
  <si>
    <t>We have 6 founders (2 creatives, 2 techies, 2 biz guys) friends who know each other very well and have closely worked together for years now. Our team is made out of carefully selected multidisciplinary professionals who work together in a cohesive and family like atmosphere towards the same goal.</t>
  </si>
  <si>
    <t>Multi platform, free to play, one mechanic game. It is a game that communicates a subtle, yet powerful message about the preservation of the planet and the progress of the humanity. Besides raising awareness about the important issues, it also urges players to take action and help.</t>
  </si>
  <si>
    <t>Total giving to charitable organizations, in US alone, was $358.38 billion in 2014 (~2% of GDP). That's a 7.1% increase from 2013. Mobile games market was estimated at $25.3 billion dollars in 2015. We will cross these two markets, and be the pioneers in this, newly formed market.</t>
  </si>
  <si>
    <t>Every free game on the mobile market is a competition in the sense of visibility, because every game competes for the spotlight in the mobile store. There is no direct competition in this particular business model and there are no games with a charity note to them.</t>
  </si>
  <si>
    <t>We scaled from 6 to 14 employees, and tripled our revenue which enabled us to build a dedicated product development team. The game prototype had 22k plays with an average score 4.7/5 and an amazing feedback. Many youtubers reviewed our game, collectively reaching 1M views with 98% approval rate.</t>
  </si>
  <si>
    <t>After we test and approve our unique business model, we plan on building a community over 10M followers and activists across different platforms, building and localizing a network of proactive charity organizations, and adding new content, thus upscaling both the product and the product reach.</t>
  </si>
  <si>
    <t>ZorkaMobi</t>
  </si>
  <si>
    <t>http://www.zorka.mobi/</t>
  </si>
  <si>
    <t>Zorka.Mobi - mobile user acquisition: transparent, efficient, worldwide</t>
  </si>
  <si>
    <t>Zorka.Mobi is a new mobile advertising platform specialized at media buying and delivery of mobile traffic by bringing high-quality users from top social networks as well as from Zorka's own partner network.</t>
  </si>
  <si>
    <t>Stanislav Litvinov - CEO
Dmitry Hudoy - CFO
Dmitry Zotov - CTO
Alexander Rabtsevich - Sales&amp;Marketing Director
Dmitry Liapin - Business Development Director
Tatiana Makarei - Affiliate Director</t>
  </si>
  <si>
    <t>Zorka.Mobi operates in a framework of CPI/CPA and RevShare models and helps to acquire the best audience for mobile applications and monetize the apps through installs, downloads and launches of games/soft.</t>
  </si>
  <si>
    <t>We work globally and have great expertise and exclusive offerings targeting Russia and CIS regions</t>
  </si>
  <si>
    <t>Datalead, Unilead, Mobio
We deliver a loyal users base for client apps by powerful targeting and advanced optimization.
We successfully launch new apps to the market
We optimize KPIs for existing apps by improving the quality of traffic and reducing the cost of acquisition</t>
  </si>
  <si>
    <t>Our key metric is turnover. Since February 2015 client base was extended to 20 core clients including big companies such as Alibaba, Yandex,Plarium, EFUN. We generated more than $1 mln in revenue.</t>
  </si>
  <si>
    <t>3 times turnover increase - extending client base up to 60
revenue increase: up to $3-4 mln
In line with active business development and providing excellent account management we plan to work on awareness off the brand and its visibility in media</t>
  </si>
  <si>
    <t>Evothings</t>
  </si>
  <si>
    <t>http://www.evothings.com</t>
  </si>
  <si>
    <t>Evothings provides a Mobile Application Platform tailored for the IoT World.</t>
  </si>
  <si>
    <t>Long description</t>
  </si>
  <si>
    <t>Tomas Uppgård
Alex Jonsson
Karin Edström</t>
  </si>
  <si>
    <t>Competitors</t>
  </si>
  <si>
    <t>Growth</t>
  </si>
  <si>
    <t>BluSense Diagnostics APS</t>
  </si>
  <si>
    <t>http://www.blusense-diagnostics.com/</t>
  </si>
  <si>
    <t>Consumer-oriented point-of-care device for infectious disease diagnostics</t>
  </si>
  <si>
    <t>BluSense is developing an innovative platform for the multiple detection of infectious diseases. Several diagnostics can be run with simple-to-use and affordable tests, run on a user-friendly and low-cost machine, developed converting traditional Blu-Ray player technology.</t>
  </si>
  <si>
    <t>BluSense is a spin-off from one of the leading technical university of Northern Europe, with a highly skilled and very international mix of founders and employees. A global-born startup, BluSense has operations in Denmark and Taiwan, with scientific partners in 9 countries worldwide</t>
  </si>
  <si>
    <t>BluBox combines laboratory-grade accuracy with consumer electronic design. Developed on the fingerprint of Blu-Ray players, and developed in a joint-venture with a large Asian hardware manufacturer, it allows high accuracy disease diagnostics and a very short sample-to-answer-time.</t>
  </si>
  <si>
    <t>We primarly target urban areas in emerging markets in South East Asia and South America. Private hospitals, urban clinics and public healthcare players (including NGOs) are our main customer target. China, Australia and pacific region are interesting hubs where infectious diseases are key issues</t>
  </si>
  <si>
    <t>The market lacks affordable and easy-to-use solutions for multiple infectious diseases with high-standard laboratory-grade quantification of key biomarkers (e.g. NS1, IgG and IgM for Dengue diagnostics). Dengue Duo (qualitative lateral flow of 25 USD/test) is currently market leader in most of Asia</t>
  </si>
  <si>
    <t>12 months ago BluSense was mainly government-sponsored research project, under the umbrella of the Technical University of Denmark. It now accounts 20 employees in 2 countries (Denmark and Taiwan), a portfolio of investors, and a cooperation with the largest Blu-Ray player producer in the world</t>
  </si>
  <si>
    <t>We expect to grow operations expanding in South East Asia (Malaysia), reach 40 employees among business and technical personnel, certify the medical device, launch the first product in the Asian and European market, and expand the current Dengue diagnostics to TBC and Hepatitis C.</t>
  </si>
  <si>
    <t>VIETSOVPETRO JOONT VENTURE</t>
  </si>
  <si>
    <t>http://www.vietsov.com.vn</t>
  </si>
  <si>
    <t>HO CHI MI NH</t>
  </si>
  <si>
    <t>Vietsovpetro is the oil and gas joint venture between Vietnam and Russia</t>
  </si>
  <si>
    <t>Joint Venture Vietsovpetro carries out petroleum search, exploration and production operations. Its annual output is 6 million tons of crude oil. Along with production activities, Vietsovpetro provides petroleum-related services to other oil companies such as O&amp;M, EPCIC.</t>
  </si>
  <si>
    <t>Vietsovpetro was founded by the Vietnamese and Russian governments for carrying oil&amp;gas exploration and production activities on the continental shelf of Vietnam. To date, it has produced over 215 million tonnes of crude oil and ranking as the leading oil company in Vietnam.</t>
  </si>
  <si>
    <t>Vietsovpetro, apart from oil&amp;gas production operations, also provides a wide range of oil&amp;gas related services to domestic and international oil companies including EPCIC (engineering, procurement, construction, installation commissioning), O&amp;M (operation &amp; maintenance) and well logging&amp;drilling.</t>
  </si>
  <si>
    <t>Oil&amp;gas market in Vietnam and in South east  region</t>
  </si>
  <si>
    <t>PTSC (Petroleum Technical Service Company).
My company's competitive advantage is the state-of-the-art systems of facilities and equipment the company owns, as well as the over-thirty-years of experiences and expertise. Its employees are highly qualified and experienced</t>
  </si>
  <si>
    <t>The production operations are carried out with non-lost accidents. Its has concluded  many service contracts with other companies including O&amp;M of FPSO with Buhmi Armada of Malaysia, Technical services for Ham Rong field oeprated by Petronas Vietnam, for Rosneft Vietnam.</t>
  </si>
  <si>
    <t>To increase service turnover in the time of crude oil price fall and expand search and production activities to the third country.</t>
  </si>
  <si>
    <t>Vaavud</t>
  </si>
  <si>
    <t>http://vaavud.com</t>
  </si>
  <si>
    <t>Vaavud is a crowdsourced weather service providing personalized weather info</t>
  </si>
  <si>
    <t>Vaavud is developing the worlds first meteorological forecasts based on real-time, user generated weather measurements. This will enable us to provide much more accurate weather forecasts for specific locations, than what the traditional services can.</t>
  </si>
  <si>
    <t>CEO &amp; Co-founder: Thomas Helms (McKinsey, VP of Finance in GN ReSound, CFO in Endomondo)
CPO &amp; Co-founder: Andreas Okholm (Msc in Engineering, co-founder of web development company)
CFO &amp; Co-founder: Maria Nissen (Bsc in Economics, MsC in SW development)</t>
  </si>
  <si>
    <t>Our main product is our app (iOS and Android), which also works as a companion app for our physical wind meters. People use them in order to check the conditions at a specific spot, and share the</t>
  </si>
  <si>
    <t>Participants in any weather dependent outdoor activity - from recreational activities like sailing, kite surfing, fishing, golf and hiking etc. to professional activities like farming and construction</t>
  </si>
  <si>
    <t>Premium weather forecast services, like windalert, windguru and windfinder etc. 
Other smartphone wind meter manufacturers: Weatherflow and Windoo
To some extent, established weather players like Accuweather, The Weather Channel, Meteogroup etc.</t>
  </si>
  <si>
    <t>Monthly sign-ups up 300% YoY
User engagement up 50% YoY</t>
  </si>
  <si>
    <t>We of course expect very strong growth going forward :-)</t>
  </si>
  <si>
    <t>IAMIP Sverige AB</t>
  </si>
  <si>
    <t>http://www.iamip.com/</t>
  </si>
  <si>
    <t>Sundbyberg</t>
  </si>
  <si>
    <t>IAMIP offer a Business Intelligence tool that can bring out the magic in IP.</t>
  </si>
  <si>
    <t>Our business intelligence tool P²ALS allows ALL (even small and medium sized companies that didn´t have this opportunity before) businesses understand and manage patent information in a way that they can start building real business value into their companies, based on real facts and numbers.</t>
  </si>
  <si>
    <t>Founders: Dimitris Giannoccaro, Falah Hosini. Key team members: Viktor Rudolf, Software developm. Dimitris Giannoccaro, IP processes. Falah Hosini, industrial R&amp;D. Christina Nordström, IP strategies. Mårten Persson, search strategies. Rebin Hosini, statistics + big data. Ola Bergfeldt, communication</t>
  </si>
  <si>
    <t>P²ALS database structure and visualisation features enable users to base IP-decisions on real facts and numbers. An industry aligned workflow process minimizes time wasted on tedious routines and static reports. A calculator (unique mathematical models) let users optimize ROI when managing patents.</t>
  </si>
  <si>
    <t>It´s a homogeneous worldwide market. In Europe alone, the number of technology intensive SME’s (our addressable market) is roughly 2 million enterprises, in a total of 20 million SME´s. Competition is not interested in dealing with the SME´s, or their needs in the area of managing IP.</t>
  </si>
  <si>
    <t>Thompson Innovation, Patbase, Questel, Patsnap. They offer solutions to large, global corporations where the end user need to be an IP expert to manage their tools, P²ALS is the only tool that is also a platform to be set up for all kind of businesses/business needs.</t>
  </si>
  <si>
    <t>Our economic growth has been 4.22 times for the year 2014. We have increased the number of companies that use P²ALS from 4 to 40+ the last 10 month. We have expanded in Norway and started IAMIP Norway AS.</t>
  </si>
  <si>
    <t>More focus on sales. New website www.iamip.com is up, sales material is in place. Sales people and IP experts will approach relevant technology-intensive companies. Goal = more than 300+ users within this period. Turnover approx. 2 million USD. New client driven features with added license fees.</t>
  </si>
  <si>
    <t>Civocracy</t>
  </si>
  <si>
    <t>http://www.civocracy.org</t>
  </si>
  <si>
    <t>Berin</t>
  </si>
  <si>
    <t>Civic Hub for collaborating and engaging. Learn, discuss &amp; take action.</t>
  </si>
  <si>
    <t>Online platform built to facilitate collaborative discussion &amp; decision-making in communities, and encourage civic engagement around social and political issues. Brings together stakeholders (business, government, NGO) and bridges the divide with citizens. Better, more efficient &amp; credible decisions</t>
  </si>
  <si>
    <t>Benjamin Snow – Co-founder, CEO. Masters of Public Policy from the Hertie School with background in Civic Tech, Political Communication, and Business Model Design. 
Chloe Pahud – Co-founder, Head of Biz Dev. International Business Developer that has founded, managed,and sold three businesses.</t>
  </si>
  <si>
    <t>On Civocracy you can raise an issue, seek input from stakeholders and initiate discussion, publish &amp; share relevant information, and discover &amp; propose ways to take action. Citizens are empowered to have an impact in their communities. Decision-makers are more involved, aware, and better informed.</t>
  </si>
  <si>
    <t>Municipalities in the Netherlands, Germany, and France. This gives us a total of 48,400 municipalities to address, and a 638,880,000 EUR TAM. The opportunity is clear: the huge value of networks that develop by niche (social, professional), and the growth of civic tech (avg private investment $23M).</t>
  </si>
  <si>
    <t>Competition either focuses on one feature of civic engagement- information, discussion- Reddit, or action-Change.org; or is closed/white label. Civocracy integrates all features, modeling the entire decision-making process &amp; giving government the opportunity of engaging transparently and neutrally.</t>
  </si>
  <si>
    <t>-Business model development &amp; prototyping
-Participated in Startup Bootcamp Amsterdam Accelerator
-2 early pilot customers including the Municipality of Losser
-Partnerships: Petities.nl (biggest petition site in the Netherlands), Amsterdam Smart City
-Live Beta: 1800 users in 4 weeks</t>
  </si>
  <si>
    <t>We will have a V2 product ready within the next 3 months. Using Startupbootcamp's network we expect to acquire 11 municipalities in the Netherlands in the next year. We expect to grow in Germany, and start in France. Our strategy will focus on key partnerships and bringing traction to the site.</t>
  </si>
  <si>
    <t>Screenful</t>
  </si>
  <si>
    <t>http://screenful.me</t>
  </si>
  <si>
    <t>Visualise and share your project progress</t>
  </si>
  <si>
    <t>We've solved the transparency issue with the team work. There’s lots of data collected by the tools that the teams use but not everyone logs into those on a daily basis. We collect all that data for analysis and visualization on big screens so that everyone is kept informed about the status.</t>
  </si>
  <si>
    <t>Sami Linnanvuo (https://www.linkedin.com/in/samilinnanvuo)
Tuomas Tammi (https://www.linkedin.com/in/tuomastammi)</t>
  </si>
  <si>
    <t>Our product is an analytics dashboard for IT projects. Our differentiating feature is that we focus on analysing the production side, not sales or marketing. We help our customers to easily visualise their production process, and share their project status with others.</t>
  </si>
  <si>
    <t>Our most potential customers are companies doing consulting or R&amp;D in a knowledge intensive domain (ICT, Electronics, Media etc), and having more than 10 employees. We have estimated that there's &gt;500k such companies globally. With avg annual invoicing of €2k, total market size is &gt;€1B .</t>
  </si>
  <si>
    <t>Weekdone (https://weekdone.com) is perhaps the closest. New Relic (http://newrelic.com), and Geckoboard (https://www.geckoboard.com) are in the same space but addressing different needs/target groups.</t>
  </si>
  <si>
    <t>We launched on March 2015 and from since we've got 15-20 new companies signing up each week with trial-to-paid conversion rate around 3-5%.</t>
  </si>
  <si>
    <t>We need to work on streamlining the onboarding process to drive conversion rate up. The amount of signups can be driven up by building integrations to more tools (in order to tap into a larger potential user base).</t>
  </si>
  <si>
    <t>Moprim Ltd.</t>
  </si>
  <si>
    <t>http://www.moprim.com</t>
  </si>
  <si>
    <t>Making Data Meaningful with Motion Sensor Estimation.</t>
  </si>
  <si>
    <t>Provides MAKING DATA MEANINGFUL®  products and services: selected segment based analysis tools, sensing library, applications and services based on breakthrough patent pending algorithm that can distinguish gravity more accurately than before.</t>
  </si>
  <si>
    <t>Mr. Petri Martikainen, serial entrepreneur, 25 years of international experience
Dr. Sasu Tarkoma, professor, recognized world leader in the field</t>
  </si>
  <si>
    <t>Unique expertise to make accelerator sensor information more accurate and meaningful based on patented algorithms.
Most prominent segments in the world of Internet of Things are Cities, Vehicles and Human.</t>
  </si>
  <si>
    <t>Cities (urban Environments, public spaces and infrastucture, adaptive Traffic Control and Transportation Planning, Resource Management)
Vehicles (Systems inside moving vehicles, Apps providing maintenance recommendations and real time traffic data, Usage-Based Insurance,UBI)
Human (Health, safety)</t>
  </si>
  <si>
    <t>Markets consists of several submarkets based on the potentially very large benefits. Some segments have developers already
No dominant players yet due to new and emerging market
Existing competitors like Facebook´s Moves offers limited quality navigation.</t>
  </si>
  <si>
    <t>Spin-off from University of Helsinki. Several research studies with commercial interest from major companies.
Company to be established November 2015 with widely licensed IP from the university.</t>
  </si>
  <si>
    <t>Phase 1: during 2016
Patent portfolio development
1st gen product family (sensing library and analysis tools)
Funding requirement 0.2-1M, rev. target 0.2-0.5M
Phase 2: 2017
2nd gen product (applications and services)
Funding req. 3-5M, rev. target 0.5-1.5M
Full commercial launch during 2017-2018.</t>
  </si>
  <si>
    <t>eyeoda</t>
  </si>
  <si>
    <t>http://www.eyeoda.com</t>
  </si>
  <si>
    <t>eyeoda improves lives of home owners</t>
  </si>
  <si>
    <t>eyeoda improves lives of home owners by connecting them to DIY enthusiasts. Through our mobile service homeowners and advisors can help each other out when contextual and instant advice is needed most.</t>
  </si>
  <si>
    <t>Patrik Danielsson, Former Executive Creative Director at DDB Copenhagen. Peder Rotkirch, Former founder and Program Director of Farfar Academy at Berghs School of Communication. Ola Heffler, Former Managing Director at DoubleClick Sweden. Per Bergström, Biz dev &amp; media sales at TV4-gruppen and MTG.</t>
  </si>
  <si>
    <t>eyeoda is a smartphone service for DIY enthusiasts that offers tailored advice from skilled individuals on-demand. With eyeoda home owners are able to accomplish their tasks while avoiding unnecessary delays and unwanted costs. We make life easier for DIY enthusiasts.</t>
  </si>
  <si>
    <t>The global DIY community</t>
  </si>
  <si>
    <t>Bulletin boards and niche communities. Competitive advantage through team profound experience.</t>
  </si>
  <si>
    <t>None at this point.</t>
  </si>
  <si>
    <t>Market launch Q1 2016 with a quarterly growth of 100%.</t>
  </si>
  <si>
    <t>Legal Space</t>
  </si>
  <si>
    <t>http://www.legalspace.world</t>
  </si>
  <si>
    <t>Best Lawyers. Worldwide. Online.</t>
  </si>
  <si>
    <t>Legal Space is a safe and reliable virtual resource to help you resolve your legal issues online. Whether you are setting up a company in the Netherlands, registering a trademark, or applying for residential rights abroad - whatever legal service you need, you can find it right now on our website.</t>
  </si>
  <si>
    <t>Artem Goldman. Executive Director | Founder (Russian digital entrepreneur).
Andrey Zinoviev. Managing Partner | Co-Founder (Lawyer with more than 10 years of experience in legal services).
The management team includes a series of external collaborators and consultants.</t>
  </si>
  <si>
    <t>Quality - Our first duty is guaranteeing that the legal assistance is of the highest level possible. 
Usability - The design of the digital platform is simple, transparent and extremely user-friendly.
Transparency - We show not only what our fees are but what the pocket costs of the services are.</t>
  </si>
  <si>
    <t>Our primary market is Russia but we are looking for opportunities to acquire foreign clients.
Our target audience - medium-sized businesses, corporate lawyers, individuals.</t>
  </si>
  <si>
    <t>Priori Legal, Legal Zoom, Pravoved. Non of these companies provide lawyers from another jurisdictions. We will make legal business flourish internationally.</t>
  </si>
  <si>
    <t>300 hundred leads - 30 sales. We got the major flow of leads after we started to attend different business meetings showing our product.</t>
  </si>
  <si>
    <t>10 000 leads - 1 000 sales. We are going to achieve these metrics by launching the marketing program targeting potential clients in Europe and Asia.</t>
  </si>
  <si>
    <t>Fjuul Vision Oy</t>
  </si>
  <si>
    <t>http://www.fjuul.com</t>
  </si>
  <si>
    <t>he</t>
  </si>
  <si>
    <t>fju</t>
  </si>
  <si>
    <t>Fjuul makes fitness a casual and meaningful part of everyday life for everyday people. We develop eHealth solutions that have the potential to transform selected parts in the healthcare and health deliver chain</t>
  </si>
  <si>
    <t>Sascha Wischek (CEO; Founder). 15+ years as entrepreneur, management consultant and researcher
Matti Räty (CTO). 10+ years as lead developer, CTO roles. co-founder of mid sized IT firm
Simo Pahkamaa (COO). 10+ years in industry with telecom &amp; fitness industry. business development executive roles</t>
  </si>
  <si>
    <t>The Fjuul Activity Tracker &amp; Health Coach is a mobile app that turns your everyday activities into meaningful exercise to get a healthy dose of daily activity. The Fjuul app provides user with guidance to change everyday behavior towards healthy routines. Apple featured in 100+ countries.</t>
  </si>
  <si>
    <t>we are addressing the global healthcare monitoring services &amp; applications market with $15bn in size and CAGR of &gt;50%</t>
  </si>
  <si>
    <t>traditional activity trackers and mobile tracking apps in related app stores</t>
  </si>
  <si>
    <t>&gt;200k users</t>
  </si>
  <si>
    <t>Modera</t>
  </si>
  <si>
    <t>http://www.modera.com</t>
  </si>
  <si>
    <t>Customer experience digitalization company</t>
  </si>
  <si>
    <t>Our solutions can help teams to close the gap between normal and excellent customer experience.  That is achieved by providing technology that helps our customers to fill the cap between serving customer online and on site.</t>
  </si>
  <si>
    <t>Stelth Hackers - growth and technology
Kristjan Vaga - UX/Product. Skype and Swedbank
Sergei Lissovski - CTO. 
Marko Kesküla - eCommerce product, iMall, Equilibria.
Mart Vips - COO. Abc Group
Siim Vips - Founder. Business and technology. Abc Group, Kiuto</t>
  </si>
  <si>
    <t>We provide complete suite of intuitive products that help our clients in shifting from old ways of serving customers to new ways of serving customers. This is achieved by enabling seamless and innovative customer experience on/offline. We are loved by our customers for the efficiency we provide.</t>
  </si>
  <si>
    <t>We work with many Global brands locally, delivering manly in Europe to 23 markets. Products are universal and can be scaled easily.</t>
  </si>
  <si>
    <t>Where are competitors in specific sections (eCommerce, Chat, CMS, CRM, Waiting line management, PDM/PIM, lecterns etc) but no competition in providing the whole competitive product suite from single vendor with effortless delivery.</t>
  </si>
  <si>
    <t>Number of customers has grown more than 200% during past year. 
Investments into product development is up 30%. Range is ready.
Revenue is the same as we are shifting from project to product company.
We break even, but are investing all we earn to product development and R&amp;D.</t>
  </si>
  <si>
    <t>Our conservative growth plan is 300-500% per annum. This revenues and income as we are launching sales of new product range that has been in beta testing with pilot customers.</t>
  </si>
  <si>
    <t>JetHunter Inc.</t>
  </si>
  <si>
    <t>http://www.jethunter.net</t>
  </si>
  <si>
    <t>The easiest, most cost-effective way to book a private jet.</t>
  </si>
  <si>
    <t>JetHunter is a company that is revolutionizing the way booking. Tell us where and when you want to go, and we send it to our network of charter operators, who will begin bidding on your request. Our open-auction format means the offers you get are the best prices on the market.</t>
  </si>
  <si>
    <t>Artur Abadzhyan (CEO) experienced 8 years on private jet market and understands all the needs and problems. Sergey Ponomarenko (COO) could provide the best IT and digital marketing practices for this project.</t>
  </si>
  <si>
    <t>JetHunter provides with the best solution for private jet searching and booking with mobile app and web just in few clicks. Open auction model makes prices best on the market and the growing network of airlines provides with the widest range of offers that can definitely suit any customer.</t>
  </si>
  <si>
    <t>The market is huge. Over 25000 flights going everyday worldwide. It’s 8 million flights a year. With total market value almost 250 billion dollars. Every year private jet market grows almost 10% worldwide. Asia and Middle East are reaching the best trend results over the last 3 years.</t>
  </si>
  <si>
    <t>JetSmarter and FlyVictor. Open auction model provide with the best searching results as for the price competition as well as the widest offers range ever. We put a stress on the IT development to create new modules which will change the market makes us GDS for private jet market.</t>
  </si>
  <si>
    <t>Sales = 5-8/monthly
Turnover = $150-200K/monthly
Revenue = $4-6K/monthly (~3,5% fee of flight rate)
Spent since March 2015 (TOTAL) = $65K
Marketing average costs = $3K
Operational costs = $5K
Conversion rate (total) ~2%
Auction cost ~49$
Offers q-ty (avrg) 15-20
1st offer comes in 5 minutes</t>
  </si>
  <si>
    <t>We are developing loyalty and partnership programs, empty leg search engine, making flight calculating more automatic. But the most important for us is to expand our service to new markets - Europe, North America, Asia and Middle East.</t>
  </si>
  <si>
    <t>Ninchat</t>
  </si>
  <si>
    <t>https://ninchat.com</t>
  </si>
  <si>
    <t>HELSINKI</t>
  </si>
  <si>
    <t>Secure white label chat for demanding large enterprises (banks, insurance, ecom)</t>
  </si>
  <si>
    <t>Ninchat is a secure white-label chat platform for demanding customers. Products:  customer care chat on your website/responsive mobile site, embedded chat inside native mobile apps (iOS, Android, WP), chat in Facebook &amp; inside Banner networks.</t>
  </si>
  <si>
    <t>Ville Mujunen, Antti Laakso, Timo Savola, Jari Jaanto, Hermanni Mäki, Heini Varjonen</t>
  </si>
  <si>
    <t>Ninchat is a secure white-label chat platform for demanding customers. Products: 1-1 chat on your website &amp; responsive on mobile site, embedded chat inside native mobile apps (iOS, Android, WP), chat in Facebook &amp; Banner networks. Our customers include banks &amp; insurance companies for example.</t>
  </si>
  <si>
    <t>We enable digital customer communication for large enterprises. Our customers include Banks, Insurance companies, Finance companies and Media. We are currently growing fast and expanding our operations internationally.</t>
  </si>
  <si>
    <t>USP:
- Better security
- Best statistics
- Multi-channel: works also inside native mobile apps, Facebook &amp; online-ad-networks
- Integrates to CRM systems &amp; Contact Centers
- We focus in large customers: more flexible &amp; agile partner to work with!</t>
  </si>
  <si>
    <t>Product-Market fit found, growing rapidly.</t>
  </si>
  <si>
    <t>Setting up business Internationally, currently significant growth expected.</t>
  </si>
  <si>
    <t>Hisshow</t>
  </si>
  <si>
    <t>http://www.hisshow.co.kr</t>
  </si>
  <si>
    <t>HisShow is a small Christian animation studio based in South Korea.</t>
  </si>
  <si>
    <t>The company’s name “HisSHOW” has a meaning of a “show” planned and produced by the one (the God). To overcome the public image that Christianity contents are boring, HisSHOW wanted to project the image of “SHOW”, the popular genre, where various types of entertainment are mixed.</t>
  </si>
  <si>
    <t>HisShow is a team that consists of one director, four animators, two composers as well as numerous volunteers that work together to develop bible story animations.</t>
  </si>
  <si>
    <t>HisShowBible is an exciting Bible Animation, which cute 3D characters are acting, dancing and singing in.
We are telling you about the growth of the kingdom of God through the dramatized Bible stories from Genesis to Revelation.</t>
  </si>
  <si>
    <t>Cristian, Church</t>
  </si>
  <si>
    <t>Plasia Oy</t>
  </si>
  <si>
    <t>http://www.plasia.fi</t>
  </si>
  <si>
    <t>Cleantech
E-commerce &amp; online marketplaces</t>
  </si>
  <si>
    <t>We make Smart City Commodity product to bring Waste and Ecology at Door steps</t>
  </si>
  <si>
    <t>We aspire to implement attitude towards "Textile is not garbage anymore". We have taken steps to re-invent the way people manage their textile waste. We bring an inclusive method to convert textile waste from households into opportunities towards sustainable, social and eco-friendly contributions.</t>
  </si>
  <si>
    <t>Rajesh Kumar - Analyst &amp; Technologist
Oualid Marsaoui - Business-Mentalist
Slim Nasfi- Stragetist
Santosh Kumar - Architect</t>
  </si>
  <si>
    <t>weDO service utilizes collection field force to empower households to selectively and conveniently dispose textile waste. Households are rewarded with digital benefits on per kilo basis to purchase sustainable goods or recreational services. See textile disposal as value and not as garbage to dump.</t>
  </si>
  <si>
    <t>Textile Waste Management Market has a global potential of 3.89 b€. Europe corresponds to 1.16 b€. Currently charity organizations collect only 32% of textile waste generated, 65% of total generated goes to waste management facilities (73% Landfill, 3% Recycled and 25% Incineration)</t>
  </si>
  <si>
    <t>We compete with Charity Organizations, City Municipalities &amp; Private Collectors. Our service gives incentive if a household changes behavior to manage textile waste at home - an inclusive marketplace to convert waste into opportunities and bring social business impact into people community.</t>
  </si>
  <si>
    <t>Testified Concept in Sweden, Own a Social Business Certificate from YSB, Beta Version (MVP) to go into market, e-commerce Product sourced from skilled people in North Africa, Convenienced waste management organizations for implementation</t>
  </si>
  <si>
    <t>GTM ready for Pilot with a business partner in Helsinki then scale across Finland
Replicate solution in France and Sweden
Build Recreational Service offering portfolio (under work)
Achieve Business collaboration closure from few international partners (discussions going on)
Measure Social KPI</t>
  </si>
  <si>
    <t>DealMatrix GmbH</t>
  </si>
  <si>
    <t>http://www.dealscreening.com</t>
  </si>
  <si>
    <t>Simplify complexity in private equity investing - workflow/data/news/network</t>
  </si>
  <si>
    <t>Professional investors are using many tools (Screening, Collaboration, Data, News, ...) which are standalone inefficient, time consuming and expensive. This is an open invitation for disruption, as no integrated tool for a reasonable price is available yet covering all areas with its synergies.</t>
  </si>
  <si>
    <t>Christoph Drescher (CEO) - 19 years of international Management experience - "Executer".
Daniel Kalbeck (CTO) - 15 years Kalbeck Media - development of digital products
Sasan Haji Hashemi (COO) - Senior Venture Analyst - data engineer
Berthold Baurek-Karlic (Advisor) - Serial Entrepreneur, BA</t>
  </si>
  <si>
    <t>DEALSCREENING is a SaaS solution providing many useful features such as a lean - intelligent screening processes, collaboration, benchmarking, KPIs, statistics, news and tool supported decision making. DEALSCREENING entirely automates report generation and co-operation with experts and startups.</t>
  </si>
  <si>
    <t>The potential market covers app. 4500 professional investment companies and app. 140.000 registered Business Angels in Europe and US. Our aim is to service 1% of the overall market until 12/2017. Customers (12/2015 - 15 clients, 12/2016 - 500 clients, 12/2017 - 1800 clients). Price: from 99,- € / m</t>
  </si>
  <si>
    <t>Competitors only serve 1 or max. 2 areas out of workflow, data, news and network. In most cases especially data providers are very expensive. We combine all areas in one SaaS tool. Competitors are: GUST, dealmarket, delaflow, Venture360, CB Insights, Angelist, Mattermark, proseeder, caplinked</t>
  </si>
  <si>
    <t>no growth yet as we just finalize the product and start to launch at Websummit in Dublin (Nov. 2015) Pitchscoring and Early Access for Dealscreening</t>
  </si>
  <si>
    <t>We start our go to market strategy (11/2015) with our free of charge APP Pitchscoring (Email Newsletter to 220.000 registered BAs - worldwide) to raise interest and prepare a seamless handover of data into Dealscreening. Going international starts with 01/2016 with a focus on Europe and US.</t>
  </si>
  <si>
    <t>Herdifier Oy</t>
  </si>
  <si>
    <t>http://www.herdifier.com</t>
  </si>
  <si>
    <t>Let lonely people find their herd</t>
  </si>
  <si>
    <t>We are making a community platform for introverts for finding new people. We are doing this with low treshold interest groups with chat and using IRC-Galleria userbase as seed.</t>
  </si>
  <si>
    <t>Jari Jaanto, CEO IRC-Galleria, Ninchat, HeimoMatti Kari, BizDevIRC-Galleria, Pieni Piiri, ZipipopJarno Alastalo, MarketingSuomi24, Heimo, Making People HappyMikael Harvilahti, TechnologyIRC-Galleria, DemosceneMika Matis, SalesTalentum, Uusisuomi</t>
  </si>
  <si>
    <t>We are making a community platform for introverts for finding new people. We are doing this with low treshold interest groups and using IRC-Galleria userbase as seed.</t>
  </si>
  <si>
    <t>Lonely &amp; Introvert people around the world</t>
  </si>
  <si>
    <t>Discussion forums, IRC, etc.</t>
  </si>
  <si>
    <t>100 000 EUR turnaround during the last 12 months</t>
  </si>
  <si>
    <t>Launch product in Finland. Gain 300 000 turnaround from Finland. Launch Internationally and gain first paying customers.</t>
  </si>
  <si>
    <t>SpazioDati</t>
  </si>
  <si>
    <t>http://spaziodati.eu</t>
  </si>
  <si>
    <t>we are building a high-quality business-graph that powers sales intelligence</t>
  </si>
  <si>
    <t>By leveraging Big Data, Machine Learning &amp; Semantic Web techs, we are building a high-quality business-graph, that powers Atoka.io, our disruptive lead generation and sales intelligence tool. SpazioDati's team is made up of 30, most of them are data scientists and devs from 4 nationalities.</t>
  </si>
  <si>
    <t>Michele Barbera, CEO
- 12 years experience ICT entrepreneurship
- Pioneer in Linked Data, Open Data, SemWeb
Gabriele Antonelli, President
- Background in strategic mgt. with a focus on business information
Luca Pieraccini, CFO
15 years experience as entrepreneur in dataintensive ICT</t>
  </si>
  <si>
    <t>atoka leverages Big Data and Semantic tech to improve B2B lead generation &amp; qualification
Marketing: high quality prospects,  analyze and monitor competitor with new sources (all in one tool)
??Sales: News &amp; social insights, business events monitoring to avoid cold calling</t>
  </si>
  <si>
    <t>Sales intelligence market is huge but especially in Europe the offering is still based on old fashioned static lists, we have a disruptive saas model that will change the way of social selling</t>
  </si>
  <si>
    <t>We have a few competitors in US, UK and France.
Our primary advantage is a business graph based on companies and people merged leveraging official data and unofficial (e.g. news, social, web,..)</t>
  </si>
  <si>
    <t>We launched the product in july 2015
we have 10k unique visitors daily and more than 20 clients</t>
  </si>
  <si>
    <t>We launched the product in july 2015</t>
  </si>
  <si>
    <t>Clansweb</t>
  </si>
  <si>
    <t>http://www.clansweb.com</t>
  </si>
  <si>
    <t>Hamburg and Berlin</t>
  </si>
  <si>
    <t>Clansweb.com is the gamer's home for clans and guilds</t>
  </si>
  <si>
    <t>Clansweb enables gamer to create their own individual clan or guild website within moments (websitebuilder). Use our tools and easily manage your players, discussions and schedules (organization tool). Inviting new friends, play with your team members and share your accomplishments with the world</t>
  </si>
  <si>
    <t>Fredrik Keitel -15 years of professional Gaming experience, Vice world champion in StarCraft - Broodwar
Kambiz Hashemian -15 years of gaming industry experience (GIGA, GIGALIGA, Playstation League)
Malte Dölker -Dota  League
Sven Sedivy -ex GIGA Art director
Philipp Mohr -Community Manager</t>
  </si>
  <si>
    <t>We offer our gaming community a website-builder-kit that enables them to create their own individualized clan or guild websites within a few moments and with endless customization. Additionally our gaming community offers chat, forums, messenger and various other social and organizational tools.</t>
  </si>
  <si>
    <t>Gaming market $88,4 Billion $ in 2015 (est. to be $102,9  Billion by 2017 acc. to NewZoo)
Gamer worldwide approx. 1.6 Billion 
Addressable market focus towards collaborative / team based gaming titles and eSport</t>
  </si>
  <si>
    <t>http://www.enjin.com &lt;- Biggest competitor, well established internationally but very narrowed around MineCraft and no aspiration to bring it to the next level (lack of translation, marketing, strategy to globally succeed)
http://www.gamerlaunch.com/ &lt;- in most points inferior to enjin</t>
  </si>
  <si>
    <t>Main metrics are Clan/Guild-websites created at clansweb.com / total members registered / active members /
Google Analytics:  sessions / user / page impressions 
Despite being bootstrapped and without marketing budget, Clansweb has seen tremendous growth in almost all areas</t>
  </si>
  <si>
    <t>The main goal is to scale the business internationally with individualized translation in our key markets (Europe, North America, Asia), additionally we plan on working closer together with gaming publisher and gaming community partnerships and  improving cross platform access (desktop / mobile)</t>
  </si>
  <si>
    <t>GetShopTV</t>
  </si>
  <si>
    <t>http://getshoptv.com</t>
  </si>
  <si>
    <t>GetShopTV - TURNING AUDIENCES INTO CUSTOMERS</t>
  </si>
  <si>
    <t>GetShop.TV – The new generation platform that allows viewers to buy directly from the TV screen while watching commercials or television broadcast using the TV remote and / or smartphone (second screen).</t>
  </si>
  <si>
    <t>Andrey Grigoriev- Ex Webprofy, UMI, Vidimax, GetShopApp, Mentor IIDF.
Karmo Sharif, COO -ex SunFashion, GetShopApp, Vidimax.
Nickolay Kudasov, CTO - Ex glowbyte, GetShopApp,Vidimax.
Igor Lutz, Head of Board, BBDO Russia Founder</t>
  </si>
  <si>
    <t>Ad banner overlay TV commercial or movie and prompt viewer to buy a product by pressing OK button on TV remote, «OK» button leads viewer to the product purchase menu.?The viewer can get a mobile checkout link (via SMS) or request a call back.</t>
  </si>
  <si>
    <t>Our target - Big federal brands who use TV Advertising, currently we are focused on autodialers, FMCG, pharmaceuticals, developers, big e-commerce.? Russian aVOD market is 52M$, our target audience takes 57% of it. Smart TVs will account for 73 % of global flat screen TV shipments by 2017</t>
  </si>
  <si>
    <t>Delivery Agent, Brightline, Innovid, Weborama. We are not selling media ads, we are selling leads from media ads, our main goal - conversion rate of our clients . We connect TV ads with Google analytics and e-commerce metrics. We gonna work not only in VOD market, but in live stream broadcast.</t>
  </si>
  <si>
    <t>We started the company 2.5 month ago. We have a launched product, and we gonna start 3 ad campaigns in November with average budget of 9000$ per campaign</t>
  </si>
  <si>
    <t>In less than one year in we gonna change our model of monetization  to CPA, so we are launching CPA on TV. We already started integration with biggest Russian cellular provider MTS, to run our service not only on VOD but on live channels.</t>
  </si>
  <si>
    <t>3Dprintmaterials.guru</t>
  </si>
  <si>
    <t>http://3Dprintmaterials.guru</t>
  </si>
  <si>
    <t>3Dprintmaterials.guru is crow-based know-how platform for 3D printing materials.</t>
  </si>
  <si>
    <t>By utilizing the advantages of crowd-based know-how platform concept the 3Dprintmaterials.guru aims to improve and facilitate 3D printing material:
•	Information quality;
•	Testing opportunities;
•	Searching and browsing habits.</t>
  </si>
  <si>
    <t>Maris Pazars-working in the area of web development, Internet startups since 2000. Main competencies are e-commerce projects, online marketing, sales.
Didzis Dejus-last few years has been focusing on 3D printing industry. Has extensive knowledge in 3D printing material, 3D printer producer market.</t>
  </si>
  <si>
    <t>The platform offers an opportunity for 3D printer users to get detailed information about materials at one place.  The platform also provides material testing service for manufacturers (crowd testing). Motivated by loyalty program the opinion/feedback about materials is created by registered users.</t>
  </si>
  <si>
    <t>Conservative estimate of current consumer class 3D print filament market size is 180 mil EUR (300k printers x20 consumed spools yearly x30 EUR average spool price). Assuming that each order contains around 5 spools there are 1.2 mil orders yearly. GURU platform plans to gain share of these orders.</t>
  </si>
  <si>
    <t>According to industry survey over 33% of 3D printer owners have not found a reliable supplier of filament. 30% entered a name of a vendor which was unique. Many good quality filament manufacturers are not present at marketplaces like Amazon. Manufacturer online stores are very fragmented.</t>
  </si>
  <si>
    <t>Developed the prototype of platform-done.
Developed material crowd testing and rating standard-done.
Communicated over 100 3D printing companies- done.
Communicated over 20 European universities- done.
Identified over 30 3D printing filament manufacturers- done.</t>
  </si>
  <si>
    <t>The development of platform's functionality is still ongoing. We plan to launch it in November, 2015.
In 18 months we aim to reach at least 1 800 purchases redirected from our platform and 20 testing orders monthly. We also plan to develop new products like statistics reports to manufacturers.</t>
  </si>
  <si>
    <t>FINALCAD</t>
  </si>
  <si>
    <t>http://www.finalcad.com</t>
  </si>
  <si>
    <t>FINALCAD changes the way buildings are built, with mobile apps and smart data.</t>
  </si>
  <si>
    <t>FINALCAD is a mobile and predictive analytics platform that helps construction stakeholders to anticipate and fix all issues found during the building’s journey. Since 2011, FINALCAD has helped 5000+ customer projects in 25 countries and strives to digitally transform the construction industry.</t>
  </si>
  <si>
    <t>Co-founders : Jimmy Louchart (PhD in mathematics, experience in cryptography), Joffroy Louchart (business strategy, experience at Apple), and David Vauthrin (marketing strategy, experience at Deloitte). Team : 50 people made of software developers, construction specialists, marketing &amp; sales.</t>
  </si>
  <si>
    <t>Digitalization of the architecture &amp; construction industry has been in place for decades, yet it was limited to the design phase. The construction phase was still stuck with paper-based processes. FINALCAD solves this with beautifully designed apps and smart data analytics.</t>
  </si>
  <si>
    <t>Our addressable market is driven by the growth of global construction industry market (currently $8 trillion expected to grow $15 trillion by 2025 according to PwC) and the growth of mobile apps (grow five times faster than internal IT organizations' capacity to deliver them according to Gartner).</t>
  </si>
  <si>
    <t>We have competitors in North America (e.g., PlanGrid) and in Europe. Our app differentiates with design thinking of the app, attention to detail in the preparation of customer's projects (a key factor for field adoption), and construction bigdata allowing unprecedented predictive analytics.</t>
  </si>
  <si>
    <t>Our revenue grew 100% YoY since 2011. Our team went from 15 people to 45 in 2014, thanks to the first round funding we secured in June 2014. Our international revenue went from 10% late 2014 to 40% in 2015, with new offices opened in London and Singapore.</t>
  </si>
  <si>
    <t>Our growth strategy is (1) to bring a new business model with online provisioning and invoicing allowing us to *scale* the volume of projects using FINALCAD by a factor of 20 (from 5000 to 100,000 projects) and (2) develop a global construction quality index based on smart data analytics.</t>
  </si>
  <si>
    <t>HYBE Media</t>
  </si>
  <si>
    <t>http://www.hybe.com</t>
  </si>
  <si>
    <t>HYBE is an international media company focused on startup lifestyle.</t>
  </si>
  <si>
    <t>HYBE is an international startup lifestyle media company for audience in search of knowledge and inspiration about entrepreneurship and innovation. HYBE original stories, online videos and the TV series are available on HYBE.COM, through the HYBE App and with selected television networks worldwide.</t>
  </si>
  <si>
    <t>Tatu Tahkokallio, CEO 20+yrs exp on int biz dev, mobilising media and mobile advertising
Anna Bessonova, Exec Prod 10+yrs exp on startup journalism, PR and new biz dev
Tarmo Virki, Chief Editor 15+yrs journalist exp w Reuters, Forbes, AFX
Sami Pippuri, CTO 20+yrs exp on mobile&amp;internet tech w Nok</t>
  </si>
  <si>
    <t>HYBE original stories are about the startup lifestyle. Not about technology or investments, but rather about the people behind new innovation and  startups. We cover their success stories, failures, peculiarities, and other human aspects related to being an entrepreneur or working for a startup.</t>
  </si>
  <si>
    <t>Worldwide. Our original expansion plan however takes us from Northern Europe to Central Europe and to Asia Pacific. 
Market opportunity for the next three to five years is an audience of about 15-20MIO weekly online users.</t>
  </si>
  <si>
    <t>A number of local, regional and international media players covering startup and tech scene.
-Startup TV series: Silicon Valley, Small Empires and Startup TV 
-Sites: reddit.com/r/startups, entrepreneur.com, quora.com,...
-Behemoths: FastCompany, TechCrunch, Engadget, Wired</t>
  </si>
  <si>
    <t>Key metrics: users, sessions, page/screen views, page views/session, time per session, video playbacks, social followers, TV episode viewers, share of all TV viewers in the hour.
Started in mid Sept'15. Aft 3 episodes episodes viewship about 55k/week, online users 4k/week, all growing.</t>
  </si>
  <si>
    <t>Expected to cover the Northern Europe markets and have an audience of about 5-800k weekly online users. Operating margin expected to turn positive towards the end of the period.</t>
  </si>
  <si>
    <t>Perfectbanner</t>
  </si>
  <si>
    <t>http://www.perfectbanner.com</t>
  </si>
  <si>
    <t>Perfectbanner does next generation, performance based, ad-creation for Adwords.</t>
  </si>
  <si>
    <t>Perfectbanner is a one-stop-shop for creating and auto-enhancing display ads founded by two successful affiliate marketers from Gothenburg, Sweden. The algorithm already produces direct cash value and raises barrier with machine learning. Soft launched in July with 18 FTEs in Sweden and the US.</t>
  </si>
  <si>
    <t>Founders are battle proven highly successful affiliate marketers. Key Employees span experience in Software development (MIT-bakground with 30 yrs of IT-architecture and SW-development), Statistics (PhD Econometrics), Strategy consulting (Boston Consulting Group) and Business Law.</t>
  </si>
  <si>
    <t>Perfectbanner auto-enhances digital ads' creative elements; colors, images, messages and more. The algorithm crunches the stream of impression data, comparing a vast number of creative elements to weed out the weakest. The automated process typically increases conversion by 30-170%.</t>
  </si>
  <si>
    <t>There are tools to optimize almost everything in digital advertising except the actual looks of the display-ad itself (colors, images, messages and more). Advertisers still rely on manual processes when designing ads to boost conversion. Until Perfectbanner. The market potential counts in $B.</t>
  </si>
  <si>
    <t>There is no other one-stop-shop for performance based ad-creation. Competition is therefore other complementary services that due to complexity and fragmentation from using multiple tools can end up inhibiting Perfectbanner growth. These are mainly other complementary conversion optimizing tools.</t>
  </si>
  <si>
    <t>Perfectbanner was started in Sep 2014 and did a soft launch of the MVP product in July 2014. This brought monthly recurring revenue to $75k at present through a select number of test-customers, mainly a TV-network, gaming company and global dating company. Hard launch will be done in November 2015.</t>
  </si>
  <si>
    <t>Hardlaunch scheduled for early Nov 2015. Growth will be achieved fully through paid marketing. Initial target group will be Adwords advertisers which will then be expanded to other ad-networks as integrations are made (mainly with facebook as step 2). We operate on a 6 month growth effort horizon.</t>
  </si>
  <si>
    <t>Toqua, ltd</t>
  </si>
  <si>
    <t>http://toqua.vn</t>
  </si>
  <si>
    <t>Toqua is a digital gifts platform which offer gifts solutions for enterprises</t>
  </si>
  <si>
    <t>TOQUA is pursuing to be the first hub of gifts for enterprises in Vietnam, which offer various types of gifts from offline gifts (promotional gift items, sample products) to online e-voucher, coupon. We give full solution for enterprises, customers and gifts-suppliers.</t>
  </si>
  <si>
    <t>Bui Hoai Nam - Founder. More than 5 years experience in partnerships in e-commerce, banking, start-up and have wide range networks of preferred partners accross Vietnam.
Nguyen Tuan Minh - Co-founder. More than 3 year working in financial industry
Duong Phuong Yen - Co - founder - Account Manager</t>
  </si>
  <si>
    <t>TOQUA offers a full of gifts service to enterprises
Our key unique selling point is creating an unprecedented experienced for Vietnamese customers by playing games (Painting, scractching, puzzling) to get attractive gifts/coupons</t>
  </si>
  <si>
    <t>Our target markets will be financial institutions, educations centers, insurance companies base in Vietnam.
In the future the market will be expand to South East Asia countries</t>
  </si>
  <si>
    <t>Our three main competitors include Groupon clone website in VN, in-house gifts system, traditional promotional gifts companies
Our competitive advantage is the convenience of e-vouchers system, make customers entertain with games, increase brand awareness through promotional products.</t>
  </si>
  <si>
    <t>Our key metric is the redemption rate of vouchers at gift-suppliers (merchant)
We have done contract with big players in providing attractive gifts such as dining, shopping, hotels, beauty vouchers</t>
  </si>
  <si>
    <t>We will develop mobile app to support for both customers and gift-suppliers in managing e-vouchers
We will expand our services to 2 others big cities in Vietnam in next 8 months
We will develop our services to 2 potential market in SouthEast Asia (Indonesia and Malaysia)</t>
  </si>
  <si>
    <t>Leti Arts</t>
  </si>
  <si>
    <t>http://www.letiarts.com</t>
  </si>
  <si>
    <t>Ghana</t>
  </si>
  <si>
    <t>Accra</t>
  </si>
  <si>
    <t>Game company bringing African stories to the world through African superheroes</t>
  </si>
  <si>
    <t>We believe there is a vast untapped economic potential for African games and we are pioneering the industry to prove this belief. We bring African stories to a global audience through gaming, leveraging Africa's Legends, our African superhero franchise, paying homage to African history and mythology</t>
  </si>
  <si>
    <t>Eyram Akofa Tawia - Co-Founder. Leads creative development. 10+ yrs: Programming/Game Development
Wesley Kirinya - Co-Founder. Leads technical development. 10+ yrs: Programming/Game Development
Kobby Owusu - Digital Marketing / Augustine Kimau - Mobile Developer / Kwaku Acheampong - Illustrator</t>
  </si>
  <si>
    <t>Strategy game around African tribes and African superhero franchise. No other African themed game of this nature. Authentic African history and culture combined with mythology and fictionalized characters. First African game targeting a global audience of players.</t>
  </si>
  <si>
    <t>African Diaspora (North America - 39.16M / Europe - 3.51M) = 42M (World Bank)
Market Reach: 20% / Conversion Rate: 3%
Addressable Market = 42M x 20% x 3% = 252K
Using Data here (FLURRY: bit.ly/1htZeI0) : 71% at $4.99 / 16% at $15 / 13% at $20
Yearly Revenue (IAP) Only: $2.15M</t>
  </si>
  <si>
    <t>Competing for the entertainment budget of African Diaspora:
1. African Movies - VOD streaming services for African movies (iROKOtv, Afrostream)
2. Existing Games - Big Studios &amp; Indies alike (Supercell, King, Rovio, etc)
3. Existing Superhero Franchises - Big Two (Marvel &amp; DC) and indie comics</t>
  </si>
  <si>
    <t>Our Key metrics are DOWNLOADS &amp; REVENUE.
DOWNLOADS (Last 12 MONTHS):
2 Games + 2 Digital Comics on Android &amp; Windows Phone
GROWTH = 22.5% INCREASE (32K to 39.2K)
REVENUE (Last 12 Months)
Licensing &amp; Customization of our Game Tech 
GROWTH = 11% (From $180K to $200K)</t>
  </si>
  <si>
    <t>1st 12 Months. Build Flagship Game (1 Platform: iOS or Android)
Next 6 Months. Grow Downloads &amp; Revenue. Key Metrics:
DOWNLOADS: Target 500K users (10x current downloads)
REVENUES: Target: $150K (3% conversion = 15K paying users. Typical User Spend estimates via Flurry: http://bit.ly/1htZeI0)</t>
  </si>
  <si>
    <t>Caroom Oy</t>
  </si>
  <si>
    <t>http://caroom.fi</t>
  </si>
  <si>
    <t>Caroom. And your parking problems disappear!</t>
  </si>
  <si>
    <t>Working where the eHighway meets the physical road, Caroom allows personal needs to be met in ensuring effective car parking and driving in our multimodal transport systems as we progress towards smart cities. Caroom has a side effect of lower pollution, less stress and liberated time.</t>
  </si>
  <si>
    <t>Ville Tossavainen, Engineer and startups from Stanford community. Yang Zhou, Engineer &amp; Accountant originally from China. Andrew Clutterbuck PR &amp; Sales. Active Aalto Design Factory. Amir Morris,  Engineer, ex Academic: Engineering, Medicine &amp; Complexity. Serial Startup person. Lived in many places.</t>
  </si>
  <si>
    <t>A mixture of a mobile app that identifies where to go and how to get there, as well as where to park safely, securely and effectively as YOU define your needs. Able to do it all from within a single app. Able to integrate into other systems through the back end.</t>
  </si>
  <si>
    <t>The parking market is gigantic, worth millions in Finland  for off street parking alone.  Caroom believes that approximately .085% of the adult population of developed countries are possible regular customers but this market is less than the number of parking spots available.</t>
  </si>
  <si>
    <t>There are many theoretical competitors but the closest 3 are  Parko, Streetline, and Anagog. our advantage is a total eco system product that integrates well with others and survives Nordic winters and tropical wet seasons and all in between. Add to this our local knowledge and partner networks.</t>
  </si>
  <si>
    <t>From zero to initial placement for entry into 4 cities in next 2 months and 2 cities in the following 3 months. Development of products and next 2 products being prepared. Partner network developing internationally</t>
  </si>
  <si>
    <t>Planned release in 6 cities in next 6 months. Release in international markets  within the next 18 months.</t>
  </si>
  <si>
    <t>Kiuto</t>
  </si>
  <si>
    <t>http://www.kiuto.com</t>
  </si>
  <si>
    <t>Kiuto technology makes buildings connected.</t>
  </si>
  <si>
    <t>The new generation of home automation products are designed for new build homes and commercial premises. Kiuto provides a cloud and stand-alone operating system, apps and all the automation hardware required for large office buildings, apartment blocks and private residences.</t>
  </si>
  <si>
    <t>Agor Eiskop, System Architect, backround in property development industry
Hanno Riismaa, Co-Founder,  Private Equity and VC
Siim Vips , Co-Founder,  IT development
Urmas Paavel, Co-Founder, senior Banker
Anar Eiskop, Co-Founder, dev
Jaanus Lepik, Co-Founder, dev
&amp; 12 more engineers</t>
  </si>
  <si>
    <t>KIUTO has developed scalable technology to provide an all-inclusive connected home experience.
Individual systems and equipment in the houshold are integrated into a single platform,
embedding functionalities that have not been on the market yet.</t>
  </si>
  <si>
    <t>400b/y market worldwide</t>
  </si>
  <si>
    <t>Competition is quite weak. No big players on market and knowledge of building automation is hard to find. We have real experience fully automating big buildings with our own technology.</t>
  </si>
  <si>
    <t>First large scale installations have been completed. Company has now 10x more experience, 10x more information, and at least 10x more courage for the upcoming projects.</t>
  </si>
  <si>
    <t>To grow 5-6 times.</t>
  </si>
  <si>
    <t>XTND</t>
  </si>
  <si>
    <t>http://xtnd.co</t>
  </si>
  <si>
    <t>Ostrava</t>
  </si>
  <si>
    <t>XTND is focused on hi-tech personal products to make movement easier.</t>
  </si>
  <si>
    <t>We're here for anyone who wants to get further, higher and move forward, who wants to enjoy something different. We dismiss conventional thinking and we don't respect established processes. We combine creative and electric energy to make movement easier.</t>
  </si>
  <si>
    <t>XTND is team of skillful designers, engineers and technology visionaries. We're insightful and passionate innovators powered by obsession with modern technology, progressive design and hi-tech materials. We'll never be satisfied with being average and we'll never stop looking for a better solution.</t>
  </si>
  <si>
    <t>XTND is not just about a lighter and thinner skateboards – it’s about a better ones. The XTND Board excels especially in low weight, high performance, super efficient battery system, hi-tech materials and much more. Everything together makes new electric skateboard that are Xceptional in every way.</t>
  </si>
  <si>
    <t>Global individuals.</t>
  </si>
  <si>
    <t>We have competition like Boosted Boards, Marbel and Inboard but we excel especially in low weight, high performance, super efficient battery system and hi-tech materials.</t>
  </si>
  <si>
    <t>We finished working prototypes and we are trying get to the market right now. We are going to produce first batch this year.</t>
  </si>
  <si>
    <t>We spent almost two years by development of electric skateboard and all necessary components.</t>
  </si>
  <si>
    <t>To Round</t>
  </si>
  <si>
    <t>http://to-round.com</t>
  </si>
  <si>
    <t>Visual task manager with smooth interface. Nothing excessive, just funny bubbles</t>
  </si>
  <si>
    <t>Our target audience are people with visual perception, who keep to the flexible schedule and prefer to control their tasks. We have created a concept with bubbles and funnel, because visually presented, it’s much more clear to obtain how much affairs you have and how important they are.</t>
  </si>
  <si>
    <t>Alexander Rzhevkin, founder, more than 10 years of IT management skills.
Egor, core developer, more than 10 years of extensive programming experience.
Tanya, lead designer, experience over 5 years.
Victoria, interpreter, experience about 5 years.
Anna, marketing expert, experience about 5 years.</t>
  </si>
  <si>
    <t>We present you a visual task manager which keeps your affairs under control in easy and funny way.
How does it work? All ingenious is simple: put a task into a bubble and throw it into a funnel. When done, just archive your task pulling it down to the funnel.</t>
  </si>
  <si>
    <t>Global market of task managers reaches a value of three billion dollars. Our potential audience is around 989 800 000 users. We plan to take a 1% by 2018.</t>
  </si>
  <si>
    <t>Our competitors are visual task managers. For example, droptask or kanbanpad. They appear to be complicated - ours is simple and clear, using minimalistic aesthetic design. Also, To Round is absolutely cross-platform and multilingual.</t>
  </si>
  <si>
    <t>For the past three months we’ve received 12,000 registrations.. Our users send us around 1000 letters a month with comments and suggestions. Also three months ago our team members have moved into a spacious office with breathtaking view - it’s more easy now to cooperate and share ideas.</t>
  </si>
  <si>
    <t>In the nearest future we will translate the service to 15 languages. By 2016, we plan to attract 100,000 users and start the monetization.</t>
  </si>
  <si>
    <t>FansWiFi</t>
  </si>
  <si>
    <t>http://www.fanswifi.com</t>
  </si>
  <si>
    <t>FansWiFi is a Social Media Marketing Solution deployed via WiFi.</t>
  </si>
  <si>
    <t>FansWiFi is a software company that provides FREE WiFi services to businesses via social media login. We use WiFi technology to push mobile marketing promotions or promote social media engagement of users of our WiFi service.</t>
  </si>
  <si>
    <t>Our 2 co-founders are Sam and Timothy. Sam spent 10+ years on WiFi product management, development and marketing in Peplink and other companies. He is an expert in WiFi. Timothy comes from a business development and investment background and has invested in startups including JD.com and Alibaba.</t>
  </si>
  <si>
    <t>FansWiFi allows users to use their own Social Media accounts to login to FREE WIFI. Businesses use FansWiFi to build more Social Media engagement and contact with their customers. With FansWiFi, brands and businesses can build Check-Ins, Likes, Followers and Fans for corporate Social Media pages.</t>
  </si>
  <si>
    <t>The addressable global market size is approximately USD 50 billion according to our estimates. The market opportunity is very large as 90% of WiFi access globally is still password based. We see a huge opportunity to introduce Social Media Login for WiFi globally.</t>
  </si>
  <si>
    <t>PurpleWiFi, Cloud4Wi, SociFi are a biggest global competitors. We are the only comprehensive Social WiFi Solution that incorporates international and Asia based social media platforms such as WeChat, Sina Weibo, Google, Twitter, Facebook and Instagram.</t>
  </si>
  <si>
    <t>We went from 10 clients and 10 deployed locations in late 2014 to 60+ clients and 100+ locations. Our revenues for FansWiFi in 2014 were about USD 7,000 and we estimate it will hit USD 60,000 for 2015.</t>
  </si>
  <si>
    <t>We plan to be compatible with 10 more different router manufacturers that make up of 60% of global router market share. We also plan to grow revenues to USD 600,000 in 2016 by expanding to Korea, Philippines, Taiwan, Japan and Northern Europe markets.</t>
  </si>
  <si>
    <t>STICLAB LTD</t>
  </si>
  <si>
    <t>http://www.sticlab.co.tz</t>
  </si>
  <si>
    <t>DAR ES SALAAM</t>
  </si>
  <si>
    <t>STICLab is a technology innovation maker space,solving technology challenges.</t>
  </si>
  <si>
    <t>STICLab LTD is proud to be the first Maker Space in Tanzania with a state of the  art digital fabrication Lab where 80% of the equipment's are made locally.3D printing is an emerging technology, STICLab we decided to take part in 3rd industrial revolution by deciding to produce our own printers.</t>
  </si>
  <si>
    <t>STANLEY MWALEMBE -Founder
PAUL NYAKYI-Co-FOUNDER
SANGA VALERIAN-Co-FOUNDER
BRIGHTON CHRISTIAN-Co-FOUNDER</t>
  </si>
  <si>
    <t>3D printing is a new technology in Africa,with the presence of this technology there is great potential in elevating and changing our environment such as school training kits&amp;laboratory equipment's are now maufactured.we as STICLab we intend to sell these printer&amp;special plastic parts.</t>
  </si>
  <si>
    <t>THE TARGET MARKET FOR NOW ARE SCHOOLS A, LABORATORY&amp;HOBBIYSTS AROUND TANZANIA</t>
  </si>
  <si>
    <t>IMPORTED 3D PRINTERS BUT VERY FEW AND EXPENSIVE.</t>
  </si>
  <si>
    <t>WE MOVED FROM ONE 3D PRINTER FROM THE PAST 5 MONTH TO 4 PRINTERS NOW.ALL HAS BEEN DONE WITH OUR CAPITAL AND ASSISTANCE FROM TECH4TRADE.</t>
  </si>
  <si>
    <t>TO FINISH THE DIGITAL FAB LAB WITH AN EXAMPLE OF 10 3D PRINTERS,THEN START MASS PRODUCTION IMMEDIATELY.</t>
  </si>
  <si>
    <t>Gruzopoisk LTD</t>
  </si>
  <si>
    <t>https://gruzopoisk.ru</t>
  </si>
  <si>
    <t>The increase of profit, automation and optimization of the freight market</t>
  </si>
  <si>
    <t>Founded in the end of 2014 by 3 developers.
Started on Russian market, now support all CIS and some of EU countries.
Found seed stage investment at Nov’14.</t>
  </si>
  <si>
    <t>Sergey Eroshenkov - CEO. Worked as logist. Was owner of web-studio.
Alexey Kozlov - CTO. Lead development in highload projects.
Andrey Yarysh - Lead Developer. System architecture in start-up projects.
Oleg Zakharchenko - Investor. Strategy management in Consulting firm.</t>
  </si>
  <si>
    <t>"Gruzopoisk" simplifies load search process for the end user and allow to search even for the offline users, as well as we work on simplifying of business processes for the transport companies.</t>
  </si>
  <si>
    <t>"Gruzopoisk" is a tool for the daily work of the automobile cargo market members all over the world. Now we are working on the European and the Asian markets. Also we are interested in the sea, air and railway freight markets.</t>
  </si>
  <si>
    <t>ATI.su - The oldest and most popular load board in Russia. Designed for brokers but difficult for carriers.
Timocom - The largest search site in Europe. It works only on international routes.
UShip - Popular B2C platform in the US, where individuals can find trucks.</t>
  </si>
  <si>
    <t>For the last 12 months we have grown from MVP to a commercial product. We went to 20 international markets, and regularly add new ones.</t>
  </si>
  <si>
    <t>- Internationalization
- Scale to sea and air transportation
- Vehicle tracking
- Online Insurance
- RFID identification of goods to the warehouse integration
- Logistics document flow</t>
  </si>
  <si>
    <t>Shinrai</t>
  </si>
  <si>
    <t>http://www.shinrai.co</t>
  </si>
  <si>
    <t>Connect your Bitcoin apps to the old financial world with no effort</t>
  </si>
  <si>
    <t>We help 2.5 billion unbanked and underbanked people from emerging markets connect to the global economy.
Our platform allows developers to integrate regular bank and debit card payments into their Bitcoin apps.
By doing this, we bridge the new emerging economy with the western financial world.</t>
  </si>
  <si>
    <t>Barnabas, CEO: Serial entrepreneur, programming since 5, built FX algo trading systems
David, CTO: Tech mastermind with 10 years of experience in developing global web products and APIs
Gyorgy, COO: Compliance expert with 10 years of C-level experience in financial institution’s operations</t>
  </si>
  <si>
    <t>Our payment gateway APIs lets:
- Bitcoin wallets and services integrate in and out bank transfers and provide debit cards to their users
- ATM operators augment their traditional ATMs with Bitcoin capabilities
- Banks to provide Bitcoin in and out payments in their netbanks / mobile apps</t>
  </si>
  <si>
    <t>Bitcoin payments: $20b, with 130% CAGR
Mobile payments: $500b, with 30% CAGR</t>
  </si>
  <si>
    <t>- in-house development: high cost, slow deployment -- us: turnkey solution
- universal providers (Coinbase): they are building a bank -- us: we let everyone be their own bank
- bitcoin exchanges: cumbersome for end-users -- us: seamless user experience</t>
  </si>
  <si>
    <t>MrCoin and our Bitcoin ATM that function as testbeds for our B2B API gained 95% market share in Hungary.
Generated €1 million in transaction volume through thousands of customers, growing at 20% per month without officially launching the product.</t>
  </si>
  <si>
    <t>In progress:
- integration with 6 major Bitcoin wallets
- integration into a payment service provider for 4000 merchants
- issuing Bitcoin based debit cards and providing that as a plugin for wallets
- integration into a major bank's mobile app
- replicating market monopoly in next 15 countries</t>
  </si>
  <si>
    <t>Jafer</t>
  </si>
  <si>
    <t>http://jaferpay.com</t>
  </si>
  <si>
    <t>A digital wallet to share payments and open joint access to financial accounts</t>
  </si>
  <si>
    <t>Jafer company enabling a novel way of Joint Access to financial accounts in a Flexible, Easy and Reliable manner. Platform and NFC-based mobile payment application providing shared access to financial accounts and transactions management secured by new cryptographic protocols.</t>
  </si>
  <si>
    <t>1. Ekaterina Olshannikova (CEO). Experience in UX, HCD, visual and product design; 2. Alexander Pyattaev (CTO). Researcher, developing and prototyping solutions for cellular networks and mobile platforms. 3. Aleksandr Ometov (Security engineer). Experience in prototyping and software development.</t>
  </si>
  <si>
    <t>User can do contactless mobile payments, share access to financial account with one or more people and charge spending with friends or family via NFC-based mobile application. It provides an independence from bank ecosystem and has a wide system of transactions and access rights control.</t>
  </si>
  <si>
    <t>The contactless payments market to grow from $4.32 billion in 2013 to $9.88 billion in 2018 (MarketsandMarkets). 32.5 million of people will use NFC-based smartphones for monthly contactless payments at the end of 2015 (Deloitte). The NFC-based mobile payments revenue will be $130 billion in 2020</t>
  </si>
  <si>
    <t>The main:Legacy solutions for management and delivery of money such as direct money transfers, transfer of cash and additional bankcards; Joint Accounts to have several cardholders for one financial account. Partially covering separate applications of our project: Oink service; Revolut; Venmo.</t>
  </si>
  <si>
    <t>not applicable</t>
  </si>
  <si>
    <t>Spring of 2016 – launching an open beta version of mobile application for Android and iOS along with the marketing campaign for user acquisition. 20 000 users at the end of 2016. Based on their experience modify the product in order to improve QoE. Middle of 2017 – 100 000 users.</t>
  </si>
  <si>
    <t>Wafer OÜ</t>
  </si>
  <si>
    <t>http://www.plugzee.com</t>
  </si>
  <si>
    <t>Panaji</t>
  </si>
  <si>
    <t>Wafer OÜ builds intuitive gadgets that make tasks clutter free</t>
  </si>
  <si>
    <t>Wafer OÜ is a consumer electronics company based out of Goa(India) and Estonia, their first product Plugzee is a tiny little gadget makes listening to music wireless on any active speaker. Plugzee simply connects to your speaker via its 3.5 mm audio cable and lets you stream music over Bluetooth.</t>
  </si>
  <si>
    <t>Founder &amp; CEO: Nagarjun Kinare 
Co-Founder &amp; CTO: Valindo Godinho</t>
  </si>
  <si>
    <t>'Plugzee' is a tiny little gadget that makes listening to music wireless on any active speaker, by eliminating the need for plugging your phone to speakers, and clutter due to tangled wires. The device plugs into the 3.5 mm audio cable of any speaker and lets you stream music over Bluetooth</t>
  </si>
  <si>
    <t>Bluetooth speaker industry is set to hit $7 Billion mark by 2019, and 30% of this market wants Bluetooth speakers just for the wireless functionality of Bluetooth. Our end-consumer is one that wants Bluetooth functionality but don't want to replace their existing perfectly fine speakers.</t>
  </si>
  <si>
    <t>Logitech Bluetooth Audio Adapter, Belkin Music Receiver
Advantages:
-AptX codecs that give a bit-rate of up to 372kbps
-In-built battery with a playback time of 18 hours
-BLE chip with good pairing capabilities and features
-Compact design
-In-built microphone to answer calls</t>
  </si>
  <si>
    <t>Over the last 12 months we have built our first product Plugzee from scratch and successfully raised over $40,000 on crowdfunding platform Indiegogo with more than 1500 backers, currently we have fulfilled 75% of our pre-orders and have recieved a positive response from our backers on the product</t>
  </si>
  <si>
    <t>We plan in the next couple  months to build a scalable business plan for the product and then get consistent sales and distribution channels to penetrate through the European and US markets. We want to target both online and offline sales through Amazon, Walmart etc.</t>
  </si>
  <si>
    <t>4YOU2</t>
  </si>
  <si>
    <t>http://www.4y2.org</t>
  </si>
  <si>
    <t>Network of language schools focused in the low income population.</t>
  </si>
  <si>
    <t>4YOU2 is a network of language schools focused in the low income population. Our branches are located in Brazilians slums and our courses are 7x cheaper than the market price. We're developing a Blended learning plataform that will combine the presential experience with learning technology.</t>
  </si>
  <si>
    <t>Gustavo Fuga- Economist (University of São Paulo),Founder and CEO,co-founder at Engajamundo, Global Fellow Youth International Foundation.
Raley White - American, International Relations (UNC - USA),+6 years experience in Latin America
Olesya Malmiga- Russian, Pedagogy at State University (Russia)</t>
  </si>
  <si>
    <t>4YOU2 provides language courses for the low income population in Brazil, our courses are 7x cheaper than the market price and the student pays only U$15 per month. All our teachers are foreigners university students that are paid to stay 6 months as teachers in Brazil.</t>
  </si>
  <si>
    <t>Brazil is the second largest market in English learning in the world (U$ 3bi) and only 5% of Brazil's population speaks English and there are over 30 million people wanting to learn English.</t>
  </si>
  <si>
    <t>Abril Group and Pearson are the main players in the sector and they are focusing in the A/B classes when 4YOU2's focus is on the C/D/E classes and our prices are 7x cheaper than the market price.</t>
  </si>
  <si>
    <t>Number of students: From 800 to 1800
Number of branches: From 2 to 5</t>
  </si>
  <si>
    <t>To open more 10 branches with a total of 7000 students, Launch a blended learning plataform that will combine the presential learning process(70%) with the online interaction (30%) for language learning.</t>
  </si>
  <si>
    <t>Rategia Oy</t>
  </si>
  <si>
    <t>https://www.miils.com</t>
  </si>
  <si>
    <t>Health &amp; wellbeing
Food &amp; nutrition</t>
  </si>
  <si>
    <t>We help you plan (and order) meals suitable for you</t>
  </si>
  <si>
    <t>We help you plan meals suitable for you.
Eating right should be a no-brainer. We want to make this process simple and fun. And it, no doubt, saves time.
Our service will help you choose a meal plan that suits your preferences, restrictions (allergies, diets), as well as your nutritional needs.</t>
  </si>
  <si>
    <t>Katja Ratamäki - founder and CEO - background in technology and business. Passion for coding and entrepreneurship.
Elena Oat - co-founder, CTO, Master's in CS. Mission: eating right must be a no hassle.</t>
  </si>
  <si>
    <t>Our service helps you plan weekly meals, so that you wouldn't need to rack your brain on what to eat. Our smart suggestions will advice you on the meals that fit you best from the nutrition point of view, and that follow your dietary restrictions. Save time and feel great after your meals.</t>
  </si>
  <si>
    <t>Food delivery market size in the US is estimated at 70 billion dollars. Our target group are people with a dietary restriction (allergy, diet), so 5-15% of the number. According to our research, companies operating in a similar area take a share of 10% of the revenue.</t>
  </si>
  <si>
    <t>Most of the services focus on the weight-loss. We, on the other hand, want to provide a holistic approach: nutrition should be sustainable and compelling. Among other competitors are recipe sites. We, however, save people's time by suggesting to them meals according to their taste and dietary needs.</t>
  </si>
  <si>
    <t>We've been developing our product, so a few couple of hundreds.</t>
  </si>
  <si>
    <t>Our aim is 6.5 million dollars in revenue by 2018.</t>
  </si>
  <si>
    <t>Shule Direct Ltd</t>
  </si>
  <si>
    <t>http://shuledirect.co.tz</t>
  </si>
  <si>
    <t>Creating qualified, local, digital, accessible educational content for learners.</t>
  </si>
  <si>
    <t>Shule Direct is a social enterprise bridging the educational resources divide by creating qualified, local, digital and accessible educational content for learners in Africa. We are a catalyst for students' success by providing anywhere, anytime learning opportunities on the mobile and the web.</t>
  </si>
  <si>
    <t>Faraja Nyalandu - Executive Director (LLM &amp; Community Development)
Lyric Doshi - CTO (MIT Computer Science)
Dunstan Pharles - Operations Director (MBA IT &amp; Finance)
Fatma Said - Finance Director (MBA Finance &amp; Investments)
Aritamba Bisansaba - Content Development Director (BA Education)</t>
  </si>
  <si>
    <t>Our web platform enable students to learn, revise and discuss 9 Secondary School subjects based on the national curricula. Content is approved for quality and relevance. Due to connectivity issues, we provide offline access in an LMS for schools. Now piloting an SMS learning and revision platform.</t>
  </si>
  <si>
    <t>Our products target learners in particular Secondary School students and increasingly teachers. Typically, the target market do not have access to qualified educational resources both at school and home due to high costs and inaccessibility. Tanzania has app. 1.8 Million Secondary School students.</t>
  </si>
  <si>
    <t>Shule Direct is set apart in the market by a flexible and adaptive comprehensive educational content repository that has an Application Programmer's Interface (API). Our quality assurance process in partnership with the Ministry of Education assures our users the quality of our products/services.</t>
  </si>
  <si>
    <t>Our key metric was the number of users/subscribers. In a span of 15 months we have grown to over 110,000 users on the web and 10% of those converted to subscription. We are now contracted by the Government for offline access to content for their schools through our Learning Management System (LMS).</t>
  </si>
  <si>
    <t>We have a monitoring and evaluation strategy to measure our impact. Our impact story is what will compel people to become our users. Ultimately, we share a common goal with our users and that is, improved learning outcomes. From Jan 2016, we will engage in target and community engagement marketing.</t>
  </si>
  <si>
    <t>Aevum Health Oy</t>
  </si>
  <si>
    <t>http://aevumhealth.com</t>
  </si>
  <si>
    <t>Gaming
Health &amp; wellbeing</t>
  </si>
  <si>
    <t>Helsinki-based health startup developing physical outdoor mobile game.</t>
  </si>
  <si>
    <t>Aevum Health is founded on the principles of global social responsibility, user centric design and holistic approach to life sciences. We work with international partners to make quality health accessible for everyone.</t>
  </si>
  <si>
    <t>J Parkki / CTO / MD, MSc / storyteller, creator of worlds;
A Kirjalainen / Design Lead / design/concept/brand guru;
C Löfberg / CFO / MSc / finance specialist, sports activist;
A Kallström / Research / MA / expert in global &amp; public health;
K-M Arima / CEO /  MSc / Go to market specialist</t>
  </si>
  <si>
    <t>Run With Wolves:
Physical outdoor mobile game. Mobile sensors leveraged for Zero UI. Player flees or hunts, with move combos triggering in-game abilities. Algo creates relevant challenge and progression for any condition level. Missions encourage group play. Rooted in rich AR folkloric story.</t>
  </si>
  <si>
    <t>Anyone who (1) wants to improve their well-being by spending more time moving, outdoors, in good company; and (2) has a recent iPhone or Android model mobile phone (gyroscope required).</t>
  </si>
  <si>
    <t>Running apps - too serious, missing the playful element. Zombies, Run! - worn genre; graphic content; monotonous. Geocaching - not enough sweat. Home couch - death.</t>
  </si>
  <si>
    <t>No turnover as of yet.</t>
  </si>
  <si>
    <t>Run With Wolves will launch in 2016. Aiming for 500k users in 20 months.</t>
  </si>
  <si>
    <t>ECHOBOY OY</t>
  </si>
  <si>
    <t>http://www.echoboy.biz</t>
  </si>
  <si>
    <t>Echoboy Oy sells us patented cloud steering systems for robotic cars.</t>
  </si>
  <si>
    <t>Echoboy Oy sells us patented cloud steering systems for robotic cars. It does that together with 5G inframakers (Nokia, Huawei) and steering software makers (QNX, Bittium, NoMoVok).</t>
  </si>
  <si>
    <t>Timo Eränkö, Casimir Pohjanraito, Juska Pekkanen, Jami Pekkanen, Lisbeth Söderman. They are all  Top People.</t>
  </si>
  <si>
    <t>Echoboy Oy licencees us patented cloud steering systems for robotic cars. Our product is very safe.</t>
  </si>
  <si>
    <t>Robotic cars is a big  possibility. For instance Here Consortium could be our customer. In other words I am building The Flying Car Consortium which consists of companies that can form a SAFE way to steer robotic cars. Echoboy Oy will lisence the needed IPR (US pat.pend).</t>
  </si>
  <si>
    <t>All IoT builders. They may be partners, too.</t>
  </si>
  <si>
    <t>Looking for partners. US patent pending.</t>
  </si>
  <si>
    <t>Echoboy Oy is  looking for big players in steering the robots through cloud. It makes cloudsteering system for robotic cars through 5 G.  Nokia´s Harri Honkasalo, Huawei´s Mikko Terho and NoMoVok´s Pasi Nieminen are very interested.</t>
  </si>
  <si>
    <t>Peerage of Science</t>
  </si>
  <si>
    <t>http://peerageofscience.org</t>
  </si>
  <si>
    <t>Education
Communications &amp; media</t>
  </si>
  <si>
    <t>Better scientific peer review: academic publishing as it should be.</t>
  </si>
  <si>
    <t>Academic publishing produces the closest thing society has for "Truth". Truth-telling is a global industry of 10B€. It rests on peer review, which is in crisis. We developed a service fixing problems of peer review, and sell access to it to publishers. Current customers are e.g. Springer and PLOS.</t>
  </si>
  <si>
    <t>Janne-Tuomas Seppänen, PhD, scientist, part-time geek.
Janne Kotiaho, Professor, scientist.
Mikko Mönkkönen, Professor, scientist.</t>
  </si>
  <si>
    <t>Scientists upload manuscript to PoS (for free), to be peer reviewed by validated community members (voluntarily). Our innovative process is superior to the traditional method in speed, quality, fairness and rewards. Publishers pay PoS to get access to the system and to acquire material to publish.</t>
  </si>
  <si>
    <t>Academic publishers spend at least 750M€ annually on peer review. This is an international market, and we already have customers from e.g. UK, Germany, USA, Netherlands.
Potential expansion to peer review of "grey literature" would be a market of 2B€ annually, in environmental consulting alone.</t>
  </si>
  <si>
    <t>In-sourcing by publishers; re break the process out of silos and do it faster and with better quality.
Platforms of the old method (EditorialManager, ScholarOne); rigidly optimized for the old style peer review.
Start-ups (Rubriq, Publons); currently no comparable product, we have the lead.</t>
  </si>
  <si>
    <t>Number of customer journals went from 20 to 3000+
Manuscript submission rate continues to be too small, growth from 5.4 to 7.6 per month. Growth in this needs a marketing budget.</t>
  </si>
  <si>
    <t>We need forceful marketing to increase awareness and brand recognition among scientists worldwide. We gain visibility by exhibiting in scientific conferences and by establishing an ambassador program. Goal is to get at least x20 submission rate.</t>
  </si>
  <si>
    <t>BrainShare Limited</t>
  </si>
  <si>
    <t>https://www.brainshare.ug</t>
  </si>
  <si>
    <t>Uganda</t>
  </si>
  <si>
    <t>Kampala</t>
  </si>
  <si>
    <t>E-learning platform that connects students to top teachers and low cost content.</t>
  </si>
  <si>
    <t>BrainShare also serves as an engine with which schools can deliver customised content and offer lessons to their students remotely (with or without an internet connection). BrainShare has monitoring tools that show statistics on how students and teachers are engaging with the platform.</t>
  </si>
  <si>
    <t>1.Muhindo Charles - Bsc.Computer Engineering- Makerere University. Has over 8 years experience in software development and project management.
2.Frederick Bisasoh - Bsc.Computer Science-Makerere University. Has 6 years experience in software development.
3.Atim Jennipher - Bsc.Economics. Marketing</t>
  </si>
  <si>
    <t>BrainShare is also connecting people at the Base Of The Pyramid (BoP) to the digital world, a market experiencing rapid growth projection through 2017 and massive untapped potential. BrainShare is doing this through its ability to work in both online and offline modes. eg using USSD/SMS/App/Web</t>
  </si>
  <si>
    <t>-	Schools and universities are lacking school management solutions and distance learning capabilities.
-	Many educational projects are funded by NGOs and CSR plans and lack a sustainable business model.
-	Parents are “unconnected” from schools, and have limited options on interacting with schools</t>
  </si>
  <si>
    <t>Khan Academy...Our Competitive advantage is that we do more than videos and still have our content well aligned to the local curriculum.</t>
  </si>
  <si>
    <t>Signed different partnerships as indicated below:
1. Microsoft (As technology Partners under Microsoft4Afrika). This partnership won us contracts in Rwanda and Tanzania
2.Government of Uganda (Ministry of Internal Affairs). This partnership enabled us support government schools</t>
  </si>
  <si>
    <t>We intend to sign more partnerships with governments and private sector organisations as a step towards enabling more engagements. We are already in talks with the Ministry Of Education in Tanzania and North Mara Community Trust Fund, an NGO looking to support local schools as part of their CSR work</t>
  </si>
  <si>
    <t>eSoma</t>
  </si>
  <si>
    <t>http://esoma.co.ke</t>
  </si>
  <si>
    <t>At eSoma, we make revision for upper primary pupils fun and engaging!</t>
  </si>
  <si>
    <t>At eSoma, we have built a web-based platform for upper primary pupils to revise in a fun and engaging manner. We have covered the five subjects covered in the Kenyan curriculum and students can access our interactive application anywhere, at any time.</t>
  </si>
  <si>
    <t>James Opot - Founder/CEO (B.Com, Finance, Strathmore Uni. ACCA)
Salim Busuru - Design (Creative Director, UDK)
Martin Njalale - Backend Developer (BBIT, Strathmore Uni)
Evans Adongo - Frontend Developer (B.A., Nairobi Uni)
Kevin Omondi - Community Engagement (BS.IST, USIU-A)</t>
  </si>
  <si>
    <t>eSoma is a revision application for upper primary pupils that covers the Kenyan curriculum. It is interactive and as students answer questions they get immediate feedback and can track their performance and improvements over time. Teachers and parents also get timely progress updates.</t>
  </si>
  <si>
    <t>Every year there are over 6 million pupils in upper primary classes all across Kenya who are readying for the Kenya Certificate of Primary Education (Kenya's standardized test). Our immediate target audience are the 1.25 million students attending mid to higher end schools in the cities of Kenya.</t>
  </si>
  <si>
    <t>Our core competitors are Eneza Education that offers USSD-based revision content and the more traditional paper-based revision textbook publishers. eSoma users revise via an interactive platform that keeps them engaged with improved performance using digital devices that pupils have grown to love.</t>
  </si>
  <si>
    <t>We are currently beta testing in three of the leading schools in Kenya and have been able to improve eSoma's interface with increased interest from parents and school teachers and administrators alike. We also have partnership agreements from 24 other schools within our target market.</t>
  </si>
  <si>
    <t>In the coming year, we intend to acquire 100,000 users. This will be through fostering relationships with schools and aggressively finding channels to reach parents. We intend to build an android app for native experience on smartphone alongside the web platform.</t>
  </si>
  <si>
    <t>bySTORED.</t>
  </si>
  <si>
    <t>https://www.bystored.com</t>
  </si>
  <si>
    <t>Disrupting the physical storage space through service and flexibility</t>
  </si>
  <si>
    <t>bySTORED. offers a highly aspirational full service storage and removal solution with a unique take on service, flexibility and transparency with a vision of becoming the global leader in high-service storage whilst profitably adding other high-margin value added services</t>
  </si>
  <si>
    <t>Daniel Axsater - Ex CEO &amp; Co-Founder of CronLab, ex Bain &amp; Co, GE Capital. MSc in Computer Engineering. Studied at Harvard.
Peter Gentzel - Ex Global Marketing Director at Romelle Swire (doing the Beauty Launch of 2013 by Vogue), ex L’Oreal</t>
  </si>
  <si>
    <t>Full Service Storage &amp; Moves
- Concierge style service
- Crates, garment bags, odd sized &amp; large items
Unprecedented Service
- 1h pickups 6 days/week, from 7am-11pm
- Free packing &amp; materials
- Complementary £500 insurance coverage</t>
  </si>
  <si>
    <t>£13BN market in the UK alone
- Traditional self-storage (consumers &amp; smaller SMEs)
- Storage and Warehousing (SME+)</t>
  </si>
  <si>
    <t>No competitors in the high-service space bar very traditional removal companies who have zero reliance on tech and transparency. Through tech, service, flexibility and transparency we have built a unique offering for consumers and businesses alike</t>
  </si>
  <si>
    <t>Averaging high double digit growth month on month</t>
  </si>
  <si>
    <t>Doubling down on our already strong growth in the London market whilst also looking at international expansion to other global hubs</t>
  </si>
  <si>
    <t>Lifemonitor Oy</t>
  </si>
  <si>
    <t>http://www.lifemonitor.fi</t>
  </si>
  <si>
    <t>Unique healthmonitoring service to measure and follow how well-being is evolving</t>
  </si>
  <si>
    <t>Lifemonitor provides totally new clinical-grade solution how to measure and follow health and well-being.  Designed for preventive health programs of organizations and healthcare professionals</t>
  </si>
  <si>
    <t>We have a team of  Founder,  Co-Founder and  team of three key team members.The founder and co-founders have considerable experience from the health and well-being industry and have been involved with several leading companies in the area,</t>
  </si>
  <si>
    <t>"Old fashion" regular health checks are costly, inconvenient and not Results-oriented. LifeMonitor changes this making modern health checks a reality.  LifeMonitor platform and full technology stack for quick health testing and reporting  brings preventive health care programs to the new era.</t>
  </si>
  <si>
    <t>Being first in the market gives  the opportunity to determine the market and negotiate Lifemonitor  concept with major medical and wellness centers both in Finland and international markets . The product is easy scalable to different markets.</t>
  </si>
  <si>
    <t>Health and well-being apps can be considered a form of competition. However, they lack the depth and clinical aspects of the Lifemonitor service. The combination  of the solution Lifemonitor provides is currently unique and puts Lifemonitor in pole position in the industry.</t>
  </si>
  <si>
    <t>We have just had our first paying customers after piloting period and we have had a great response from our customers, as well as corporate clients as end users.</t>
  </si>
  <si>
    <t>Lifemonitor’s current customers are smaller companies and wellness centers. One of the key next steps is to engage in active customer development and determine the focus areas for sales in the next 12 to 24 months to grow.</t>
  </si>
  <si>
    <t>UrbSpotter Oy</t>
  </si>
  <si>
    <t>http://urbspotter.com</t>
  </si>
  <si>
    <t>UrbSpotter is a mobile application that brings the local brick-and-mortar supply</t>
  </si>
  <si>
    <t>UrbSpotter is a socially active and free of charge mobile application that brings the local supply to every Urbster's palm! It offers a vast real time supply under on shop-in-shop solution with uniform search experience. The app makes the whole city accessible to urban consumers.</t>
  </si>
  <si>
    <t>We have a strong team of eight including our four founders. Together we have over 40 years of experience from entrepreneurship, software development, consumer marketing, contracts and legal issues, b2c, b2b sales and finance. We are a strong academic team with heterogeneous backgrounds.</t>
  </si>
  <si>
    <t>UrbSpotter combines the best parts form virtual and physical shopping. Consumers can browse real time rack supply from nearby stores, read and search styles and products from the app, wonder around in the map page, end up strolling beautiful shops, create their own profile and chat with the vendors.</t>
  </si>
  <si>
    <t>Our target market is cities in Europe with real brick and mortar shops. These cities have relatively high usage of mobile devices and young minded inhabitants with urban lifestyle. Our first market is Finland where we have roughly 11 000 stores in the major major cities.</t>
  </si>
  <si>
    <t>Our position is between online store providers and traditional marketing channels. The main competitors are traditional online stores that are starting to understand the value of physical awareness. Both these channels have their advantages but they cannot deliver seamless experience like we do.</t>
  </si>
  <si>
    <t>UrbSpotter has grew up from 4 founders to the team of 8. Our co-op network has witnessed a real boom. Coding has been hectic and everything else been laid out for a great launch of our product. First clients, 70 of them, are now in and the base is growing. Proof of concept is almost here!</t>
  </si>
  <si>
    <t>To achieve a strong foot hold in the market (=more clients) with high level of transparency, co-operation, great cost to benefit ratio and first in line solution. Our goals include launching the product and reaching loyal user base accompanied with vast expansion of users. To plan our Eur-conquest</t>
  </si>
  <si>
    <t>PramBag Ltd Oy</t>
  </si>
  <si>
    <t>http://prambag.co</t>
  </si>
  <si>
    <t>PramBag empowers active parents to explore the world with their baby.</t>
  </si>
  <si>
    <t>PramBag is the best baby-carrying lifestyle solution for active parents. It brings convenience to their mobility with a beautifully designed superlight baby stroller that converts into a baby-carrying backpack in one fast and easy motion. All while the baby is inside safely and comfortably.</t>
  </si>
  <si>
    <t>We have an exceptional team, with some of Helsinki's best engineers and designers. One of us worked at one of the world's largest space agencies - the Indian NASA - previously. We all have a product design background, having met while working on big projects for companies at Aalto Design Factory.</t>
  </si>
  <si>
    <t>PramBag is fast-folding, easy to use &amp; brings convenience to mobility for active parents. 77% of our end users buy more than one stroller to fit all their use cases which we are solving with one optimal product. Its functionality and light weight makes it a differentiated product in this big market.</t>
  </si>
  <si>
    <t>The $5 billion European baby stroller market is steadily growing year after year - market is fragmented with no big market leader. It isn’t margin-starved either with most mid-range prams costing less than €100 to manufacture. TAM calculated for a specifically for Helsinki alone is €40 million.</t>
  </si>
  <si>
    <t>None of our competitors offer anything like we do. There aren’t real solutions for parents who want the comfort of a pram and portability of a baby-carrying backpack. Some of our competitive advantages with market leaders are 50% lighter, 50% faster-folding and at least 2-times more functionality.</t>
  </si>
  <si>
    <t>During last 12 months, we have been accepted to three top programs which have tremendously supported our stellar team. Having seen potential, we were initially accepted to Aalto Startup Center followed by Summer of Startups accelerator. This fall, we joined Estonian Build It hardware accelerator.</t>
  </si>
  <si>
    <t>We have been approached by Finland's biggest retail outlet for distribution and we aim to finalize that deal in next months. After launching with 100 products in Finland, we will launch in London with Mothercare and other top retailers across EU. We expect to be cash flow positive by next 18 months.</t>
  </si>
  <si>
    <t>Transcel Ltd</t>
  </si>
  <si>
    <t>http://www.transcel.com</t>
  </si>
  <si>
    <t>Transcel is a Jamaican development company.</t>
  </si>
  <si>
    <t>Software startup specializing in mobile financial transactions. Our main product is a mobile money platform that we have integrated with the formal banking system. Transcel delivers and supports a bundle of on-demand financial services based on intelligent mobile systems technology.</t>
  </si>
  <si>
    <t>Chairman  &amp;  Chief  Executive  Officer  (CEO) Hugo  Daley,  a  veteran entrepreneur from the Silicon Valley,. Richard Chen, the Chief Operating Officer (COO) and Company Secretary, is a businessman in the retail and  financial  services  industry. Antroy  Ashton  is  the Director  of Engineering.</t>
  </si>
  <si>
    <t>Transcel provides the next generation of intelligent mobile money service. Our product Managed Payments allow you to attach “intention” our “purpose” to the design and use of specialized digital payment instruments.</t>
  </si>
  <si>
    <t>We are in the Jamaican and Latin American Markets.</t>
  </si>
  <si>
    <t>CONEC, Grace Kennedy Mobile Money Service, QUISK and AIS.</t>
  </si>
  <si>
    <t>For the past year coming to launching the product we have been guided by amount of investment, project mile stones, and number of partnership agreements.</t>
  </si>
  <si>
    <t>We will be launching November 30th 2015. when launched our metrics will be number of users, number of transactions per month, and the average revenue per user.</t>
  </si>
  <si>
    <t>Briefly.io Limited</t>
  </si>
  <si>
    <t>https://briefly.io</t>
  </si>
  <si>
    <t>Briefly is an all in one hiring solution for startups with billing and legals.</t>
  </si>
  <si>
    <t>Briefly is designed to make recruiting as easy as possible for technology startups. It starts by using machine learning matches with our recruitment partners to find employees who fit your company. Once you have a match you are happy with, we generate contracts and invoices to make the process easy.</t>
  </si>
  <si>
    <t>Alexander Christie -
Alex is the founder of the company and leads development. He is currently 19, having started the company shortly after his 18th birthday. He is a decorated alumni and victor of hackathons including TechCrunch Disrupt and PennApps and fan of all things machine learning.</t>
  </si>
  <si>
    <t>Briefly is a fast and beautiful solution to a common tech startup problem. We charge a lower rate than existing recruiters and provide a better service that is faster and covers additional risks that are sometimes ignored; Using a holistic approach we make recruitment pleasant to deal with.</t>
  </si>
  <si>
    <t>For our initial launch we are targeting the startup technology sector where we solve a common problem. In Shoreditch, London alone, around 16000 startups are founded each year, almost all of them require developers. Giving a low bound estimate of £35,000 per developer, London holds £1.6 billion.</t>
  </si>
  <si>
    <t>Right now our main competitors are conventional recruitment companies. Our competitive advantage is three fold. First we are more efficient and effective than a recruiter thanks to our technological advantage. Second we provide useful additional services and finally we partner with recruiters.</t>
  </si>
  <si>
    <t>Our key metrics will be: Registered Employers, Number of Briefs, Total Throughput ( Amount payed out through platform ) and Success Rate ( Percentage of contracts successfully completed). As we have not yet launched, we have not developer them in the last 12 months.</t>
  </si>
  <si>
    <t>We hope to launch publicly at TechCrunch Disrupt London in December. This would allow us to immediately get traction in the London startup community. We already have a growing list of beta users so we would hope to get them active ASAP. Over the following months, we would target coworking spaces.</t>
  </si>
  <si>
    <t>Agor Eiskop, System Architect, backround in property development industry Hanno Riismaa, Co-Founder, Private Equity and VC Siim Vips , Co-Founder, IT development Urmas Paavel, Co-Founder, senior Banker Anar Eiskop, Co-Founder, dev Jaanus Lepik, Co-Founder, dev &amp; 12 more engineers</t>
  </si>
  <si>
    <t>KIUTO has developed scalable technology to provide an all-inclusive connected home experience. Individual systems and equipment in the houshold are integrated into a single platform, embedding functionalities that have not been on the market yet.</t>
  </si>
  <si>
    <t>Older KNX based technologies. No big players on market and knowledge of cloud connedted building automation is hard to find. We have real experience fully automating big buildings with our own technology.</t>
  </si>
  <si>
    <t>Orbi</t>
  </si>
  <si>
    <t>http://orbiapp.com</t>
  </si>
  <si>
    <t>Ibadan</t>
  </si>
  <si>
    <t>Orbi is a social community built around 9 second voice notes.</t>
  </si>
  <si>
    <t>Orbi is a social app that helps people in Nigeria who lack proficiency reading, to build social networks through voice. There are millions of Nigerians who are locked out of the global social media era because of their inability to read and write. Orbi gives a voice to them.</t>
  </si>
  <si>
    <t>Tomi Walker - CEO (Co-founder, formerly worked on Matchio, and Jalingo)Michael Shaba - Android Lead (Co-founder, Java programmer from Nigeria's top ranked university)Emmanuel Adegbite - CTO (Co-founder, Python, Swift, Java programmer from Nigeria's top ranked university)</t>
  </si>
  <si>
    <t>Orbi is a mobile-first application that's built around 9 second voice broadcasts. It is fast, intuitive and social. Orbi allows its users from semi-urban areas to interact in a community through their voice, removing the main barrier to them on social media; a lack of proficiency reading &amp; writing.</t>
  </si>
  <si>
    <t>In the short term, our addressable market is the millenial semi-urban Nigerian who possesses a smartphone. The market size is about 12 million Nigeria. The market opportunity is a potential 100+ million user market globally.</t>
  </si>
  <si>
    <t>Bubbly, Chhirp, Cord</t>
  </si>
  <si>
    <t>We launched www.orbiapp.com in December 2014. We are in open beta and have grown to 1327 active users purely on organic, word-of-mouth growth.</t>
  </si>
  <si>
    <t>Over the next 18 months we expects to grow past 2 million users. Our growth strategy revolves round building our mobile apps cross platform, leveraging on fast growing platforms (Facebook, Twitter etc), and building partnerships with radio stations across Nigeria.</t>
  </si>
  <si>
    <t>Arctic Warriors Ltd</t>
  </si>
  <si>
    <t>http://www.arcticwarriors.fi</t>
  </si>
  <si>
    <t>Health product company from a village at the Arctic Circle using Lappish herbs</t>
  </si>
  <si>
    <t>Our products protect you from the evil stress, boost your immunity system and give you more energy. After getting our beloved gel and honey shots successfully to the market, we aim higher with a healthy and 100% natural energy drink with pure and powerful Lappish herbs which will blow your mind.</t>
  </si>
  <si>
    <t>Ilkka Kauppinen, 15 years of entrepreneurship in the internet industry and 2 successful exits. Tuija Kauppinen, nutrition therapist and communication manager who has taken marketing of natural products to the next level. Katja Misikangas from a Lappish healer family knows all about Lappish herbs.</t>
  </si>
  <si>
    <t>100% natural energy drink made of powerful and pure herbs native of Lapland. Somewhere along the way, the modern man forgot these natural power herbs. All we need to get this mind-blowing drink to the market is more research on our herbs to get sales permits worldwide.</t>
  </si>
  <si>
    <t>One day the energy drink population of the world will realize that the drink they are drinking now is artificial crap and it does not give you wings.</t>
  </si>
  <si>
    <t>There is a variety of healthy energy drinks in the market, one even from Starbucks. We have an advantage to them because they are not really healthy and they lack the story and special herbs.</t>
  </si>
  <si>
    <t>Have got over 350 resellers within 1 year in Finland with raising sales.
Started/starting exporting our products to 4 new markets after one year of the launch. 
Own network of Lappish farmers and wild herb collectors to secure the stock of herbs and production on a large scale.</t>
  </si>
  <si>
    <t>Steady and growing income of our existing products to get the energy drink developed, herbs researched and worldwide sales permits acquired. Successful launch of the energy drink to the chosen first market.</t>
  </si>
  <si>
    <t>adloc oy</t>
  </si>
  <si>
    <t>http://www.adlearning.com</t>
  </si>
  <si>
    <t>salo</t>
  </si>
  <si>
    <t>Analytics, big data &amp; AI
Education</t>
  </si>
  <si>
    <t>adLearning is a cloud-based learning analysis platform.</t>
  </si>
  <si>
    <t>adLearning  enhances the currently available solutions by introducing machine learning assistance for the key features, such as: question creation, open answer analysis, feedback creation and curriculum planning.</t>
  </si>
  <si>
    <t>Jussi Tuominen, Founder, 15 years experience in eLearning. Johanna Leppävirta, Instructional Designer (PhD), 15 years experience in eLearning, Samuli Karevaara, LMS Guru, 15 years experience in eLearning, Jari-Pekka Hakola, Developer, 10 years experience in building amazing web services.</t>
  </si>
  <si>
    <t>Thinking is driven by questions and this is why adLearning  is devoted to teaching with online questions. adLearning helps  teachers to create conceptual questions and analyze answers using advanced machine learning and cognitive technologies.</t>
  </si>
  <si>
    <t>K-12 education and Corporate training market.</t>
  </si>
  <si>
    <t>Webropol, Mentimeter, Kahoot, ProProfs, Flubaroo, ThatQuiz, ExamTimeQuizzes and ClassMaker. Unique cognitive methods to assist question authoring.</t>
  </si>
  <si>
    <t>Demo ready December 2015. Market Launch January 2016. Break even end of 2017.</t>
  </si>
  <si>
    <t>Winflow Water Oy</t>
  </si>
  <si>
    <t>http://www.winflowwater.fi</t>
  </si>
  <si>
    <t>WFW provides advanced solutions for waste water treatment and biogas production.</t>
  </si>
  <si>
    <t>WFW’s breakthrough technologies offer a competitive edge to most bioreactor types, with municipal and industrial WW treatment and biogas production as main markets. The earnings model is based on licensing and cooperation. We are currently looking for medium/large international cooperation partners.</t>
  </si>
  <si>
    <t>Marko Lehtinen, CEO, past experience in sales, marketing and management.  Olli Haila, Technical Specialist, past experience in wide variety of technical and sales positions.</t>
  </si>
  <si>
    <t>The MTB technology (pat. pend.), as verified in Tampere University of Technology and pilot projects, enhances the microbiological activity of most existing bioreactor types, providing capacity and/or performance increase to existing plants as upgrade path or unparalleled advantage for new plants.</t>
  </si>
  <si>
    <t>Our focus WW treatment market in Europe and US is performance and/or capacity upgrade of existing plants where the improved nitrogen and organic phosphorous removal is a key feature. In the biogas market we have a specific edge in making new plants for cold environment economically feasible.</t>
  </si>
  <si>
    <t>In upgrade of existing WW treatment plants there is little competition who can offer significant performance increase with very small investment, but in new plants the competition is wide and tough. In new biogas plants for cold environment we offer lowest investment for given biogas production.</t>
  </si>
  <si>
    <t>The company has verified and tested the technological solutions for waste water treatment.  WFW is currently working to finalise the deals for the first reference plants.</t>
  </si>
  <si>
    <t>The company will have the first reference plants sold and running.  WFW will work together with the first medium or large international partners to start new international projects.  The company revenues are projected to reach a minimum of 300 000 USD in the next eighteen months.</t>
  </si>
  <si>
    <t>3D-REVOPRINT</t>
  </si>
  <si>
    <t>http://www.revoprint.de</t>
  </si>
  <si>
    <t>Walldorf</t>
  </si>
  <si>
    <t>Revolutionizing 2D &amp; 3D Printing from anywhere at any time.</t>
  </si>
  <si>
    <t>3D-REVOPRINT is shaping the future of printing. Due to its existing REVOPRINT service in the fields of regular printing, 3D-printing can be introduced to more than 10,000 printshops in Europe, which has a significant impact on the 3D-printing industry and the perception of 3D-printing by end-users.</t>
  </si>
  <si>
    <t>Artur Oswald - Founder, CEO, studied business engineering. Experienced in innovation management and go to market strategies from working at SAP and VC
Marco Monetta - Co-Founder, CSO, sales and marketing specialist. 
Jan Koch - CTO, 15 years experience in development, expert on 3D-printing</t>
  </si>
  <si>
    <t>We offer users to print 2D &amp; 3D in high quality from any device anywhere at anytime. For 2D printing we even manage to offer free printing. For this reason we collaborate with printshops throughout Europe.</t>
  </si>
  <si>
    <t>To establish our network, we are targeting over 10,000 printshops. 
One Trillion pages are printed in Europe each year.  As end users with high printing volume in 2D sector as well as 3D we have identified students. Therefore, we target a market of ca. 20 million end users initially.</t>
  </si>
  <si>
    <t>The biggest competition in the 2D sector is the home printer. Our service substitues home printers and makes 2D printing free of charge. 
In the 3D printing sector we have 3D-hubs and Online Printing services like iMaterialise. They lack either of high quality or the possibility of nearby printing.</t>
  </si>
  <si>
    <t>In the last 12 months we have established a network of &gt;100 partner-shops in Germany. We turned over more than 60k pages printed, without investing in marketing activities.</t>
  </si>
  <si>
    <t>We are already experiencing and therefore expecting an exponential growth on the user base, while our network of partnershops will grow linearly. We estimate to reach 200k users on our platform, while having a network of around 1000 partnershops.</t>
  </si>
  <si>
    <t>Wellmo</t>
  </si>
  <si>
    <t>http://www.wellmo.com</t>
  </si>
  <si>
    <t>Wellmo is a unique platform for tomorrow's health services</t>
  </si>
  <si>
    <t>By deploying Wellmo, health service providers and insurance companies are able to run effective, engaging and scalable health programmes, reducing healthcare costs and improving the wellbeing of their members. It connects to leading health apps and wearable devices, as well as providers’ IT systems.</t>
  </si>
  <si>
    <t>Key staff: Jaakko Olkkonen (founder), Marc Wullings, Sampo Niskanen, Jari Turpeinen.</t>
  </si>
  <si>
    <t>With Wellmo, customers can provision the full range of their digital services into their members’ smartphones, rapidly and at low cost &amp; risk. This enables new kinds of insurance products, health services, business models and big data.</t>
  </si>
  <si>
    <t>Just the employer provided health insurance and occupational health market is 30bn€ in Western Europe. Technology spending by service providers is 10% of revenues i.e. 3bn€. Digital health tools are taking a growing share of this. Wellmo targets this spending.</t>
  </si>
  <si>
    <t>Limited direct competition (e.g. Dacadoo), health platforms from large IT players, DIY by service providers.</t>
  </si>
  <si>
    <t>300% turnover Growth in the last 12 months</t>
  </si>
  <si>
    <t>300% turnover Growth for the following 18 months</t>
  </si>
  <si>
    <t>Analytics Cloud Oy</t>
  </si>
  <si>
    <t>http://www.analyticscloud.fi</t>
  </si>
  <si>
    <t>Analytics Cloud - most advanced Industrial Internet Discovery Analytics service</t>
  </si>
  <si>
    <t>Analytics Cloud Oy is a pioneer in the industrial Internet analytics service business in Finland. Analytics Cloud's vision is to be the leading provider of industrial internet data utilisation services.</t>
  </si>
  <si>
    <t>-Tuomo Varila, Analytics Cloud CEO and Entrepreneur, digital business development and management, international sales and marketing
-Janne Tomperi, Analytics Cloud COO and Entrepreneur, digital business development and operations, global service delivery models</t>
  </si>
  <si>
    <t>Analytics Cloud offers true end-to-end discovery analytics service model for data driven companies. Service enables digital visibility to Industrial Internet equipment usage, condition and performance in addition with advanced predictive analytics and feedback to business processes.</t>
  </si>
  <si>
    <t>Industrial Internet market size and especially growth rate in Internet of Things (connected devices) is huge. The five key markets are connected buildings, automotive, utilities, smart cities, and manufacturing.</t>
  </si>
  <si>
    <t>Our unfair competitive advantage is based on the unique service model, which no other playmaker offers, today. The service model is sustainable and competitive by continuously improving service platform, working processes and maintaining competitiveness of the Analytics Cloud personnel.</t>
  </si>
  <si>
    <t>Discovery Analytics Service developed. Analytics Cloud selected to Tekes Young Innovative Companies growth funding program. Revenue growth.</t>
  </si>
  <si>
    <t>Own personnel instead of extenal consultants. Total personnel growth to 10. Revenue growth to 1,5 M USD. Customers from EU and US.</t>
  </si>
  <si>
    <t>YogaMe Oy</t>
  </si>
  <si>
    <t>http://www.yogame.com</t>
  </si>
  <si>
    <t>YogaMe is a revolutionary, award winning mobile tool for stress relief at work.</t>
  </si>
  <si>
    <t>YogaMe is a revolutionary mobile tool helping workplaces to reduce sick leaves and create savings in personnel costs. 
Short yoga and mindfulness exercises relieve stress and back problems.YogaMe’s gamified online exercises effectively improve wellbeing.</t>
  </si>
  <si>
    <t>Jenny Lauronen:Founder, CEO As the founder of YogaMe and teacher of Iyengar yoga, my passion is to help people do yoga when they need it. Rasmus Basilier: Sales and business development. Kirsi Saivosalmi: Communication and customer happiness. Mikke Helenius: Technologies.</t>
  </si>
  <si>
    <t>YogaMe is an online exercise program with advanced, gamified features, changing the idea of workplace wellbeing.YogaMe is the only mobile solution on the market truly ideal for office exercise: exceptionally time- and cost-effective, while also highly personalized and motivating.</t>
  </si>
  <si>
    <t>We are targeting companies in knowledge intensive jobs .The markets are in EU and US, where fast expansion is planned.
For business travel, we provide relief for jet lag and long periods of sitting.</t>
  </si>
  <si>
    <t>Sports and fitness applications such as HeiaHeia, SportSetter, Fitocrazy, Mind Space. YogaMe is however the only solution on the market truly beneficial for improving occupational wellbeing and reducing sick leaves. YogaMe exercises are uniquely tailored to fit the users’ needs as they advance.</t>
  </si>
  <si>
    <t>Internationalization through direct sales to large employers, business hotels and air lines is started June 2015. The method is tested in Finnish market and Saas contract base, amount of users and turnover has multiplied all ready.</t>
  </si>
  <si>
    <t>Our strategy to reach a high growth is the expansion efforts in US , with our tested scalable distant sales method. Yoga and mindfulness has the most traction in workplace wellbeing and business travel  market. We expect to win 20 new global corporate clients, target to 500 000 users.</t>
  </si>
  <si>
    <t>Cool Surf Club Oy</t>
  </si>
  <si>
    <t>http://www.coolsurfclub.com</t>
  </si>
  <si>
    <t>Our mission is to be "Finnish Nintendo" and make fun character driven games.</t>
  </si>
  <si>
    <t>Cool game company founded by Rovio's former Creative Director and Producer. Our mission is to be "Finnish Nintendo" and make fun character driven games.</t>
  </si>
  <si>
    <t>Lauri Konttori &amp; Jukka Peltola. Rovio's former Creative Director and Producer.</t>
  </si>
  <si>
    <t>Fun character driven mobile games with new innovative gaming mechanics.</t>
  </si>
  <si>
    <t>Global mobile game market.</t>
  </si>
  <si>
    <t>All the games that get featured on AppStore. Long and successful experience, creativity, passion - we love what we do. We have will to take risks and we will make it easy for luck to be favorable for us.</t>
  </si>
  <si>
    <t>First product will be launched Dec. 2015.</t>
  </si>
  <si>
    <t>http://kiuto.com</t>
  </si>
  <si>
    <t>Agor Eiskop, System Architect, background in property development industry; Hanno Riismaa, Co-Founder, Private Equity and VC; Siim Vips, Co-Founder, IT development; Urmas Paavel, Co-Founder, Senior Banker; Anar Eiskop, Co-Founder, dev; Jaanus Lepik, Co-Founder, dev &amp; 12 more engineers</t>
  </si>
  <si>
    <t>KIUTO has developed scalable technology to provide an all-inclusive connected home experience. Individual systems and equipment in the household are integrated into a single platform, embedding functionalities that have not been on the market yet.</t>
  </si>
  <si>
    <t>PINbonus LTD</t>
  </si>
  <si>
    <t>http://pinbonus.com</t>
  </si>
  <si>
    <t>E-commerce &amp; online marketplaces
Consumer electronics</t>
  </si>
  <si>
    <t>PINbonus is an electronic card that replaces all reward, discount &amp;payment cards</t>
  </si>
  <si>
    <t>City dwellers have batches of loyalty cards, and also payment cards. Some girls have even special purse for them. We make card and mobile app that fully replace them. We make co-brands with banks (2 at the moment). Our mobile apps are the channels of communication of stores with our customers.</t>
  </si>
  <si>
    <t>Vladimir Dyakov (Founder) - CEO 15yrs in IT, 4yrs in mobile, 5yrs in bizdev
Ivan Pshenitsyn (Co-founder) - CIO 10yrs in IT, software architect, mob&amp;web pro
Sergey Kolotovchenko - Senior hardware architect, 10yrs exp
Marina Balyura - Chief UX/UI 15+yrs exp
Artem Ayupov - CMO 10yrs e-comm</t>
  </si>
  <si>
    <t>We do high quality product: it works in most stores and POS-terminals from the 1st or the 2nd swipe. We do our best to produce card with reasonable price that makes it affordable to mass audience. We acquire customers with the help of co-brands with top retail banks.</t>
  </si>
  <si>
    <t>Countries: USA, EU, Canada, Russia. The size of the market in America and the European Union is estimated at 100 million people. The market volume is estimated at least 10 billion USD.</t>
  </si>
  <si>
    <t>Stratos: https://stratoscard.com/
CardBerry: http://cardberry.com/
OnlyCoin: https://onlycoin.com/
Swyp: http://www.swypcard.com/
Plastc: https://www.plastc.com/</t>
  </si>
  <si>
    <t>We tested v1 of PINbonus card with 300 customers. v2 of the card is working stable in 90% of loyalty mag stripe readers in stores and in 99% of bank terminals. We have published iOS &amp; Android: PINbonus and AnyCard (co-brand with Alfa-Bank) applications - and prepared platform for QIWI Bank co-brand.</t>
  </si>
  <si>
    <t>We will start QIWI Bonus co-branded app and produce and sell 10k cards. We also want to acquire one European and one USA bank-partner for co-brand.</t>
  </si>
  <si>
    <t>Helpific OÜ</t>
  </si>
  <si>
    <t>http://www.helpific.com</t>
  </si>
  <si>
    <t>Helpific is a platform that connects volunteers to people who need help.</t>
  </si>
  <si>
    <t>Helpific is a platform that connects volunteers to people with disabilities who need help. In Helpific platform people can connect with each other and create communities. Simple, fun and easy! People can easily volunteer with no strings attached and people with disabilities can easily find help.</t>
  </si>
  <si>
    <t>Annika Amenberg - international website Mascus. Doing everything. Long time volunteer.Keiu Roosimägi - lawyer, owner of a law firm and a board member of Women with disabilities in EstoniaZsolt Bugarszki -  social policy lector in Tallinn University, director of CARe Europe</t>
  </si>
  <si>
    <t>Besides connecting people, users can also sell and buy services to other members. For example, person in a wheelchair is a copywriter, she sells her service through Helpific and she can use earned money to buy services in Helpific platform. Helpific takes a share from the transactions.</t>
  </si>
  <si>
    <t>All the people who are volunteering and also people who are not yet volunteering (cause Helpific will make it very easy to volunteer ;)). And from the other side all the people with disabilities who need some help in their everyday life and their family members and care takers at the moment.</t>
  </si>
  <si>
    <t>There are websites that collect information about volunteers, but they are directed to organisations. Helpific platform is from person to person, no organisations in between. We consider our main competitors all hobbies. We have to be very attractive to beat them! ;)</t>
  </si>
  <si>
    <t>Over 10 000 follwers in Twitter and over 2 600 in Facebook. Impressive media coverage! Hepific platform is up and running in public beta. We have had some challenges and the lack of resources for IT development have bottlenecked growth.</t>
  </si>
  <si>
    <t>Estonian government has requested to test a personal budgeting system in Estonia through Helpific platform. We plan to conquer all Estonia and to get into Finland and Hungary. Marketing, spreading the word of Helpific.</t>
  </si>
  <si>
    <t>Loadbro</t>
  </si>
  <si>
    <t>http://www.loadbro.fi</t>
  </si>
  <si>
    <t>Loadbro – the non-creaky joint between freight shipper and carrier.</t>
  </si>
  <si>
    <t>Loadbro is a service that ends the hassle and unnecessary waste in road freight transports by connecting the needs of shippers to the offers of carriers with a couple of user friendly clicks. It radically increases the efficiency of freight transports while reducing the produced emissions.</t>
  </si>
  <si>
    <t>Team Loadbro consists of 4 founders who have extensive knowledge and work experience in logistics, software development and user experience design. Altogether we have over 26 years of work experience and 18 years of studies(MSc and BA) in the aforementioned fields.</t>
  </si>
  <si>
    <t>Loadbro is an internet platform that synchronizes the needs and offers in road freight transports in a user friendly and clever manner. It saves money and time for the shipper companies and increases the profits of transport companies by reducing empty driving and increasing vehicle utilization.</t>
  </si>
  <si>
    <t>The global value of road freight transportation is over 2 trillion €. The average ratio of empty driving in Europe is over 20 %. With Loadbro the road freight transports can be done with a lot smaller mileage and fleet of trucks all over the world.</t>
  </si>
  <si>
    <t>There are similar services as Loadbro like kilpailutakuljetuksesi.com, TimoCom.com and Trans.eu. They are difficult to use, require a monthly fee and installed software in order to work. Loadbro is easy and free to use, works on any browser and the usability is on another level.</t>
  </si>
  <si>
    <t>We have not opened the platform to the public yet. We have interviewed numerous shipper and transport company representatives. Over 30 shipper and transport companies have signed for the pilot phase that starts in a few weeks.</t>
  </si>
  <si>
    <t>We are going to run a pilot from November till February with around 50 companies in order to gather feedback of the service, references for marketing and proof of concept. After the pilot we aim to expand rapidly and reach potential clients through viral marketing.</t>
  </si>
  <si>
    <t>Fuzu Limited</t>
  </si>
  <si>
    <t>http://www.fuzu.com</t>
  </si>
  <si>
    <t>Fuzu is a career builder that turns job hunting into a personal growth story</t>
  </si>
  <si>
    <t>Fuzu allows users to discover their talent, to unleash their potential and to ultimately find their dream job – by marrying career planning with learning and recruitment. For employer,  Fuzu is a talent acquisition and retention platform that turns human potential into human capital.</t>
  </si>
  <si>
    <t>Jussi Hinkkanen - CEO (ex Nokia VP for India, Middle East and Africa, UNDP)
Jussi Impiö - COO (ex Head of Nokia Research Africa)
Robert Kimani - President BD (ex CEO of Brighter Monday)
Jani Turunen - CTO (Full stack developer, CTO in several startups)
Marko Myllyluoma - CXO (branding &amp; UX guru)</t>
  </si>
  <si>
    <t>Fuzu provides mobile-first online solutions for career planning, learning and employment for job seekers. We provide employers with tools to attract talent, run efficient recruitment campaigns, match talent with requirements powered by efficient algorithms and keep staff skills always up-to-date.</t>
  </si>
  <si>
    <t>Strong focus on emerging markets, initial focus on Africa, Middle East and India. First wave of go-to-market campaigns has started from East Africa and will continue in second wave to West and Southern Africa, followed by key markets in Middle East. 300 million job seekers searching for employment.</t>
  </si>
  <si>
    <t>LinkedIn in white collar space, local job sites such as Brighter Monday, Jobberman, etc. Fuzu overshadows traditional job boards with career coaching, learning and advanced algorithms that help the employers in finding the needle in the haystack. We move the game to a completely new space.</t>
  </si>
  <si>
    <t>Fuzu piloted Fuzu 1.0 in October -December 2014 and launched the commercial version of the platform in September 2015 in Kenya. During the first three weeks, Fuzu has acquired 13.000 active users (14 day) and 7.000 registrations. We also have secured 25 leading employers in East Africa as customers.</t>
  </si>
  <si>
    <t>Fuzu has ambitious growth plans across East, Western and Southern Africa. The goal is to have 1.2 million users by end of 2016 and cross USD 1 million in revenues. Go-to-market campaigns combining social media, user activations and ATL in collaboration with partners drives rapid market penetration.</t>
  </si>
  <si>
    <t>Even Numbers</t>
  </si>
  <si>
    <t>http://evennumbers.co</t>
  </si>
  <si>
    <t>Finance planning and decision-making tool for SMB.</t>
  </si>
  <si>
    <t>Cash flow planning and decision-making is impossible without a spreadsheet. But Excel is too complex for the majority of entrepreneurs. We develop user-friendly tool for financial management and business planning.</t>
  </si>
  <si>
    <t>Aliaksei Smirnou - 29 years, entrepreneur, in past - business owner and CEO with 60 employees (restaurant, night club, bowling club), owner of IT-consulting company. UI-development experience.
Vlad Chechetkin - 20 years, developer .NET, JS, Azure, financial markets</t>
  </si>
  <si>
    <t>It is not known at this point</t>
  </si>
  <si>
    <t>liveplan.com - not very friendly
planguru.com - desktop software, too difficult.
knowlium.com - provides only business forecasting, without current situation analysis</t>
  </si>
  <si>
    <t>We are on early project stage and don't have any metrics yet.</t>
  </si>
  <si>
    <t>MVP release, deep research, team building.</t>
  </si>
  <si>
    <t>Neuroreact Ltd</t>
  </si>
  <si>
    <t>http://www.neuroreact.com</t>
  </si>
  <si>
    <t>Neuroreact will be a game changer in HR industry!</t>
  </si>
  <si>
    <t>The entire Human Resources industry will be revolutionized in the near future due to a demand for better methods to assess and develop individuals and teams. Eventually there will be a global leader in this €415bn business. This company will be Neuroreact!</t>
  </si>
  <si>
    <t>Founders: 
Kimmo Feldt. Doctoral theses about physiology of stress and career in talent management.
Markus Kivikangas. Project leader at the universities and serial entrepreneur in companies offering neuroscientific solutions.</t>
  </si>
  <si>
    <t>Our product combines neuroscientific, genetic and physiological biomarkers with SaaS-based dynamic system for global use of companies. Our products are always based on the hard-core science and at least 300% more reliable and accurate than traditional methods currently used.</t>
  </si>
  <si>
    <t>The size of the market in 2014 was €415bn. Neuroreact will grow rapidly, based on the carefully planned road map, on the market targeting 100.000.000€ sales by the year 2025.</t>
  </si>
  <si>
    <t>Direct competitors are companies providing traditional methods (e.g., psychological tests, interviews and simulations), although they are also potential customers. Other competitors include companies with wearable simple physiological sensors with limited predictive value for HR professionals.</t>
  </si>
  <si>
    <t>Our sales have just started but already we have one of the TOP5 Finnish companies using our products.</t>
  </si>
  <si>
    <t>We will expand our sales to Sweden, France, Japan and the UK through our partner network. Our aim is 1.000.000€ turnover.</t>
  </si>
  <si>
    <t>Klevu Oy</t>
  </si>
  <si>
    <t>http://www.klevu.com</t>
  </si>
  <si>
    <t>Klevu provides an intelligent search box to web stores to increase their sales</t>
  </si>
  <si>
    <t>Klevu  helps online stores increase their sales by helping web shop customers find products easier through an intelligent and self-learning search solution. Klevu is growing strongly, and is based in Helsinki, India and the U.S. More than 1000 web stores use Klevu in 34 countries.</t>
  </si>
  <si>
    <t>Founded by three experienced business men with Ph.D.'s in areas relevant to Klevu (linguistic analysis, software development, SW business) and with serial entrepreneurship experience, the multinational mgmt team has successfully grown Klevu with teams in India, Finland and the U.S.</t>
  </si>
  <si>
    <t>Klevu Search is a self-learning, semantic search solution that produces results relevant to wen shop customers. It is based on advanced linguistic analysis and our customers have reported significant (up to four-fold) increase in their conversion rates when Klevu has been taken into use.</t>
  </si>
  <si>
    <t>There are close to 1 million web stores in the world and the market is growing strongly globally, 15-25% a year. Klevu is integrated within the most popular web shop platform (Magento) and supports many other platforms. The search improvement business is significant and growing business opportunity.</t>
  </si>
  <si>
    <t>There are only three web shop focused semantic search solution on the market. Klevu differentiates from them by being the only self-learning one, supporting more languages than others, being easiest to integrate, and having competitive price point.</t>
  </si>
  <si>
    <t>Average growth during the past 12 months has been approximately 25% per month, i.e, ca. 1000% per year.</t>
  </si>
  <si>
    <t>We expect the growth rate to continue at the same rate.</t>
  </si>
  <si>
    <t>Seidat ltd</t>
  </si>
  <si>
    <t>http://www.seidat.com</t>
  </si>
  <si>
    <t>Vaasa, Helsinki</t>
  </si>
  <si>
    <t>Seidat is an innovative presentation system for business users.</t>
  </si>
  <si>
    <t>Seidat is developing and selling business presentation tool for global market. Our customers are business users. Seidat is loved by brand&amp;marketing managers, wanted by sales managers and careless for IT department.</t>
  </si>
  <si>
    <t>Paulus Perkkiö, CEO, industrial designer, owner, entrepreneur more than 10 years.
Pasi Tiisanoja, Concept Designer, development of UX and technologies.
Tuukka Palokangas, COB, business development
Mika Hagberg,  MOB, Partner, international sales</t>
  </si>
  <si>
    <t>Seidat helps business organizations to save money: less different presentations and less time for editing. Seidat presentations are always up to date and navigable. One of the most important features are possibility to live share online and intelligent smart linking. Our customers make more money...</t>
  </si>
  <si>
    <t>Our target is to find 1-2 % of Powerpoint users from the business presentation market. To do that, we will reach the revenue of 50 000 000 € in 10 years. This means 50 000 companies as customers with 500 000 user accounts globally.</t>
  </si>
  <si>
    <t>Prezi and Slides are key competitors.
Our competitive advantages are business orientation: own active sales team in Finland + global sales partners, Seidat is developed only for business users, not for private people.</t>
  </si>
  <si>
    <t>We have been concentrating to development, but now we will start selling. We have raised our national sales team from 0 to 8 persons (in October 2015).</t>
  </si>
  <si>
    <t>We will speed up from 100 000 to 1000 000 € in next 18 months. We will take market share in Finnish market by active sales team. We have hired 8 salesmen in October 2015 and catched first national and international sales partners. We will take the first bigger (100 k€) international customers.</t>
  </si>
  <si>
    <t>Jamii Power</t>
  </si>
  <si>
    <t>http://www.jamiipower.com/</t>
  </si>
  <si>
    <t>Jamii Power provides grid based electricity to rural communities in Africa.</t>
  </si>
  <si>
    <t>Jamii Power is a micro utility that provides isolated rural communities with access to clean, safe and sustainable electricity through the use of solar mini-grids and a smart metering technology for remote monitoring, prepaid mobile money-based revenue collection, load management and theft control.</t>
  </si>
  <si>
    <t>Naeem Mawji - Renewable Energy Expert, Chemical Engineer, MEng in Clean Energy
Aleem Mawji - Mechanical Engineer, Community Engagement Expert</t>
  </si>
  <si>
    <t>Jamii has developed a complete solar mini-grid solution that allows it to generate, distribute and sell electricity locally. It has also developed a smart low cost electricity metering technology that addresses the problems of payment collection, load management, remote monitoring and theft control.</t>
  </si>
  <si>
    <t>Jamii Power’s target market comprises predominantly of rural communities isolated from the main grid in East African region. In Tanzania alone, there are over 36 million people with out access to electricity. Africa has over 600 million with out electricity. This is the market we plan to target.</t>
  </si>
  <si>
    <t>Our competitors include micro utilities that also focus on rural communities, however, Jamii's smart metering technology gives it the ability to scale to thousands of villages without the challenges of micro management, electricity theft, manual load management and physical cash collection.</t>
  </si>
  <si>
    <t>Jamii Power is in the process of scaling up it's current mini grid in order to test its new smart metering technology. This will allow us to provide 150 households with electricity and latter scale and replicate our smart solar mini-grid to other parts of Tanzania and East Africa.</t>
  </si>
  <si>
    <t>Jamii plans to use its smart metering technology to replicate its mini-grid concept to two other villages. It also plans to provide its smart metering technology to other mini-grid developers and access to its online metering, management and revenue collection platform.</t>
  </si>
  <si>
    <t>GymCoach</t>
  </si>
  <si>
    <t>http://www.gymcoach.org</t>
  </si>
  <si>
    <t>Gym training digitalization. Today!</t>
  </si>
  <si>
    <t>Gym training is far behind in modern services. The digitalization has been failed many times due to not understanding the full playground. GymCoach provides modern services to strength training. To the gym where you train. Today!</t>
  </si>
  <si>
    <t>Esa Launis 10+ y. product development management &amp; productization.
Heikki Peltonen 10+ y. strength training research &amp; wellbeing technologies
Sampo Luukkonen 15+ y. product &amp; SW architecture
Osmo Schroderus: 20+ y. electronics &amp; innovation
Aleksi Sievänen: 15+ y. consumer electronics mechanics</t>
  </si>
  <si>
    <t>GymCoach -system brings modern services to gym training. Key components are smart phone + small measuring device which enables automatic tracking and during training coaching. GymCoach is the first universal during training coach for strenght training.</t>
  </si>
  <si>
    <t>Depending on whether partner is gym equipment or consumer electronics manufacturer. Both discussions ongoing with one of the TOP 3 companies in the world.</t>
  </si>
  <si>
    <t>Competition with the services made by gym equipment manufacturers, different applications for smart phones and numerous gadgets without strong player marketing them.</t>
  </si>
  <si>
    <t>No growth, negotiating for partner with strong brand to bring the system into market.</t>
  </si>
  <si>
    <t>Fenola</t>
  </si>
  <si>
    <t>http://www.fenola.fi</t>
  </si>
  <si>
    <t>Fenola sell natural organic health products from Nordic nature</t>
  </si>
  <si>
    <t>bbb</t>
  </si>
  <si>
    <t>Stein Ulve 
Hannu Pesonen
Petri Lackman</t>
  </si>
  <si>
    <t>Organic, natural, pure Products with the shortest value chain in the industry with documented health effects, unique design and a great value proposition based on tracability, authenticity and quality.</t>
  </si>
  <si>
    <t>Organic markets, vegans, kosher, halal,  and later a global opportunity for spesific indications such as AMD (Age related Macula Degeneration)</t>
  </si>
  <si>
    <t>There are an array of competitors in the supplement and Health Food Field, but we have a unique value chain (tracable, Authentic, low carbon footrpint), a great value proposition and a great story. Only a few competitors can match the transparency and qualities we will offer, but none are Nordic</t>
  </si>
  <si>
    <t>We are in a structuring/Go to market phase. We focus on csh flow and less on top line Growth, Time to market is Critical and we are now in launch phase.</t>
  </si>
  <si>
    <t>We will focus on cash flow primarily and secondarily on rapid Growth. At some point the Growth will be exponential, but we expect to stay around EUR 4 million in sales also NeXT year while we build Our market network and penetration.</t>
  </si>
  <si>
    <t>AudioBalance Excellence Ltd.</t>
  </si>
  <si>
    <t>http://www.audiobalance.fi</t>
  </si>
  <si>
    <t>Lapinlahti</t>
  </si>
  <si>
    <t>AudioBalance Excellence makes language learning easier</t>
  </si>
  <si>
    <t>We have created a solution that anyone can use to help overcome the challenges of learning a new language. Recognition of foreign language sounds and syllables improves by 21% with our software product (academic research by the University of Turku, Finland).</t>
  </si>
  <si>
    <t>Hannu Hätinen, Chairman, the innovator, therapist. Jani Räihä, Managing Director, M.Sc.Tech, experience in managing a company successfully. Jaakko Soiva, Director of Sales and Marketing, M.Sc.Econ., global experience. Laura Hätinen, Development Director, therapist, management experience.</t>
  </si>
  <si>
    <t>A reason for experiencing difficulties in foreign language learning is that sound coming in from both ears does not automatically reach the processing centre of the brain simultaneously. Our product fixes that. Verified by academic research. Patent pending.</t>
  </si>
  <si>
    <t>Our market is foreign language learners globally. Our first targets are South Korea and Japan, followed by China. Using our business model, the market potential in this region is 360 M €. Eventually, we aim for global market penetration, totalling 1,3 billion € in this segment (25% yearly growth).</t>
  </si>
  <si>
    <t>We have a new innovation, patent pending with extensive IPR research, currently no direct competition. However, indirect competition comes in the form of companies offering more traditional services in the language learning industry.</t>
  </si>
  <si>
    <t>Our product has evolved from a concept into a ready-made product. We have adapted our business model based on customer/partner response. The response we have had from potential partners has been very promising. We are in negotiations with some of the largest education companies in Japan and Korea.</t>
  </si>
  <si>
    <t>We are currently in negotiations about pilot projects, which we trust will lead to partnerships. In addition to Korea and Japan, we will especially set our aim to targeting China. We will continue to create new innovations into the future.</t>
  </si>
  <si>
    <t>Kidsy</t>
  </si>
  <si>
    <t>http://www.kidsy.eu</t>
  </si>
  <si>
    <t>Aarhus</t>
  </si>
  <si>
    <t>Focus on what matters the most, with Kidsy - so easy!</t>
  </si>
  <si>
    <t>Kidsy is a solution that digitizes daycare industry. All internal communication, coordination and planning activities are simple and easy to use. With Kidsy, caretakers are able to plan and organize their work, document activities, and communicate with parents with photos, messages etc.</t>
  </si>
  <si>
    <t>Branislav Dragojlovic-CEO/MSc Finance and international business, 3rd startup, 
Hans Jakup Danielsen - back-end developer, Simon Kruse-front- end developer, Petra Kostova - design, visual identity and communication, Anna Margret MAgnusdottir - teacher and educational psychologist</t>
  </si>
  <si>
    <t>All existing workload is simplified, and our predefined system utilize mobile technology so that the caretakers can spend more time with the kids instead on the messy paperwork.Kidsy significantly reduces time and effort, and assures that important information are evenly distribute to all parents.</t>
  </si>
  <si>
    <t>There are more than a million formal pre-school institutions with in EU, while private childcare are double that number. More than 50 million caretaker’s works in the industry in the western world, ratio caretakers/child goes from 1/3 in child-minders (child age &lt; 1y).</t>
  </si>
  <si>
    <t>In Scandinavia there are several competitors providing software solutions for the preschool/school institutions, with similar feature structure., Danish KMD, Norwegian IST Groppen, smaller solution providers as Famly ApS and CIM Mobility ApS. Still biggest competitor are pen and paper - old school!</t>
  </si>
  <si>
    <t>Since February 2015 Kidsy is in Speed UP! Europe, FIWARE accelerator based in Hamburg. We are launching public beta version  in late October and we have strong interest in Faeroe Islands, Iceland, Denmark and Germany. In November Kidsy is going to Smart City Expo Barcelona.</t>
  </si>
  <si>
    <t>Aggressive sales, polishing  UI and adding features, scaling up infrastructure and Kidsy concept into care industry.</t>
  </si>
  <si>
    <t>Codetry Oy</t>
  </si>
  <si>
    <t>http://www.codetry.fi</t>
  </si>
  <si>
    <t>Our mission is to unlock the full potential of modern computing for educators</t>
  </si>
  <si>
    <t>Our Product, Sigrun, an exam analysis system. Main users are teachers. It integrates easily with existing teacher workflows. Problems solved are manifold from individual student analysis to reduced need for extra special education teachers at the school.</t>
  </si>
  <si>
    <t>Gudni Olafsson - CEO, mathematician, sw dev, successful founder.
Jyri Lautala - CDO, physicist, sw dev. project mgr.
Ferrix Hovi - CTO,  comp.scientist, sw dev, scrum/kanban lead.
Michael Przybilski - Chair, comp.scientist, sw dev, head of R&amp;D, serial enterpreneuer.</t>
  </si>
  <si>
    <t>Sigrun analyses exam scores to produce a numeric measure of understanding for every individual student on every subject that was taught in a course. Similar tools do not exist in the market currently. Teachers gain insight, and an easy way to give feedback on student and school levels.</t>
  </si>
  <si>
    <t>We are targeting schools in Finland and Iceland (we are natives). We see dual markets as a means to fast internationalization in the near future. There are more than 3500 schools in Finland of varying sizes, with upwards of 44000 teachers employed. Slightly less in Iceland. Global markets are huge.</t>
  </si>
  <si>
    <t>Direct competition is status quo - not doing exam analysis, or poor-man's Excel for few teachers. There are large players in the field (Google, Blackboard) with comprehensive yet kludgy platforms. Amazing startups in Nordics (Claned, SkillzzUp) with new ideas we could work with.</t>
  </si>
  <si>
    <t>Main metric is number of contracts with schools. We need the user experiences to tailor our product for a perfect fit, and the income to grow more. We've gone from 0 to 6 contracts in 6 months, and expecting the pace to keep increasing.</t>
  </si>
  <si>
    <t>We'll get contracts with 3-6 schools per month in Finland and Iceland while making people aware of us and continuously improving Sigrun. We aim for break even Q2 2016. With name recognition in the "best country for education", we will start opening doors in EU, US, and Far East markets.</t>
  </si>
  <si>
    <t>DEBOT Branding LLP</t>
  </si>
  <si>
    <t>http://debot.co</t>
  </si>
  <si>
    <t>Vijayawada</t>
  </si>
  <si>
    <t>xczxc</t>
  </si>
  <si>
    <t>ascaxcxcxcxcasc</t>
  </si>
  <si>
    <t>Avinash Chukkapalli 
Siddharth Marupeddi</t>
  </si>
  <si>
    <t>sdfsdfsf</t>
  </si>
  <si>
    <t>xcaxc</t>
  </si>
  <si>
    <t>cxcsc</t>
  </si>
  <si>
    <t>xcxc</t>
  </si>
  <si>
    <t>axcxc</t>
  </si>
  <si>
    <t>ShopJoy</t>
  </si>
  <si>
    <t>http://www.shopjoy.io</t>
  </si>
  <si>
    <t>ShopJoy is a leading beacon company with hardware software and analytics!</t>
  </si>
  <si>
    <t>In the digital world a company knows everything about their customers, but in the physical world a customer is still a secret. Smart phones and sensors connect the digital and the physical world. ShopJoy makes this happen with well performing software and an advanced analytics plattform.</t>
  </si>
  <si>
    <t>Founders, Per Anell &amp; Pär Bäck. Know each other since University. Well educated and high performing in earlier carriers. Rainmakers 
Five ( four consultants) developers with well documented skills.</t>
  </si>
  <si>
    <t>High performing CMS to create and run proximity campaigns. Well documented SDK´s. An advanced analytics plattform to present data to customers in a pedagogical way.</t>
  </si>
  <si>
    <t>Today Shopjoy is focusing on Sweden and the Nordics. It is a huge market connecting the digital and the physical world. In 12 months moving outside the Nordics and into new markets</t>
  </si>
  <si>
    <t>ShopJoy is the leading company within Sweden. But outside the Nordics it is a lot of competition but a fragmented market with a lot of local players.</t>
  </si>
  <si>
    <t>A lot is happening with our field. Customers are much more into proximity now than 12 months ago. ShopJoy is working with several of the large retailers in the Nordics</t>
  </si>
  <si>
    <t>Work close to key customers to grow togheter with them. Find new large customers in the Nordics and find new markets to approach.</t>
  </si>
  <si>
    <t>SecureMailbox Sweden AB</t>
  </si>
  <si>
    <t>http://www.securemailbox.com</t>
  </si>
  <si>
    <t>A legally compliant email, messaging and file hosting service</t>
  </si>
  <si>
    <t>Secure Mailbox is a legally compliant email, messaging and a file hosting service for people, organizations and App developers. A platform that will be one of the first to be certified for the new EU legislation (GDPR)</t>
  </si>
  <si>
    <t>Anders Jonson, Founder of several successful companies and a serial entrepreneur in the Internet industry.
Mats Enocson, working in Silicon Valley, California for 15 years. Executive positions at larger corporations and experience from Start-ups.</t>
  </si>
  <si>
    <t>It's as easy as using a email client, with the difference that YOU and all your contacts now can collaborate securely and legally compliant. Regarding our new API for APP developers contact us at SLUSH.</t>
  </si>
  <si>
    <t>All fast growing markets need to be regulated. We need rules and laws regarding use of internet and privacy data. EU new Data Privacy laws will be important to take Internet to the next level.</t>
  </si>
  <si>
    <t>local actors on each market</t>
  </si>
  <si>
    <t>50% user growth per quarter</t>
  </si>
  <si>
    <t>After the decision within EU (late 2015) we expect fast global growth.</t>
  </si>
  <si>
    <t>Winningtemp AB</t>
  </si>
  <si>
    <t>http://www.winningtemp.se</t>
  </si>
  <si>
    <t>Follow progress and well-being in your organization in real time.</t>
  </si>
  <si>
    <t>Winningtemp represents revolutionary technology developed to create prosperous and healthy workplaces. By using Winningtemp’s real-time system, leaders at all levels in an organisation can work proactively to improve HR issues such as absenteeism, stress and overload – thereby reducing cost.</t>
  </si>
  <si>
    <t>The company was founded by Mathias Hansson and Pierre Lindmark. Mathias has 11 years’ experience within product management and business development. Pierre is a driven entrepreneur who has 11 years’ experience in developing system solutions within HRM. He sold his former company Foxshare in 2013</t>
  </si>
  <si>
    <t>Winningtemp is a SaaS that runs on mobile devices and PC/MAC. Winningtemp collects and visualizes data on how your employees perceives leadership, meaningfulness and satisfaction in their everyday work. This is made possible by Winningtemp’s unique engine for the collection of data in real time.</t>
  </si>
  <si>
    <t>Winningtemp is suitable initially for medium consulting firms and IT companies, about 50-200 employees. We also see a high demand from all kind of industries that want to create a motivating and engaging working environment.</t>
  </si>
  <si>
    <t>Competitors are SABA, Workday, Smallimprovements and TinyPulse. Winningtemp’s primary advantages are: 
-Unique engine for collecting and visualize real-time data of employees' wellbeing.
-User-friendly tool that everyone in the organization can use.
-Easy-to-use mobile application.</t>
  </si>
  <si>
    <t>Created a prototype from a concept and verified it on the market. Based on the input, we developed the product and launched it on the market in June 2015. At the time of the release we received a lot of attention from media and potential customers. Today we have 5 paying customers.</t>
  </si>
  <si>
    <t>Winningtemp have more than 50 customers. Winningtemp has received funding from investors and have created an optimal organization. The growth potential at this point is 25 000 USD per month. Winningtemp is launched on a global market with customers all over the world.</t>
  </si>
  <si>
    <t>Timbeter</t>
  </si>
  <si>
    <t>http://timbeter.com</t>
  </si>
  <si>
    <t>Pärnu</t>
  </si>
  <si>
    <t>Timbeter is a solution for measuring timber quickly and accurately.</t>
  </si>
  <si>
    <t>TIMBETER is an innovative smart-device based solution that enables quick, accurate, effective and transparent measurement of timber and digital data exchange that can be used for the management of the entire supply chain.</t>
  </si>
  <si>
    <t>CEO Vallo Visnapuu - 15+ years in timber industry; CCO Anna-Greta Tsahkna - 15 years of experience in IT, politics, marketing &amp; PR; CTO Martin Kambla - 5+ years experience in developing financial software. Investor Ivar Siimar - Founder and President of EstBAN.</t>
  </si>
  <si>
    <t>TIMBETER enables to measure the size of a pile, diameter of every log and average diameter of a pile and count the number of logs. All data regarding the measurement (size, location, data and time, picture, etc.) is stored in the cloud and is easily re-accessible with the warehouse module.</t>
  </si>
  <si>
    <t>Timbeter is targeted to the following target segments with a main focus on SMEs: a) Forest owners; b) Sawmills; c) Paperwood producers, loggers; d) Firewood producers; e) Transportation companies; f) Operators of warehouses and ports. Timbeter has around 400 000 potential clients worldwide.</t>
  </si>
  <si>
    <t>Fovea.eu - available only in iOS platform. TIMBETER includes diameter measurement capabilities, several measurement options (truck, pile, individual log measurement) and data management.
Digital calipers provided by several hardware producers - the measurement process is very labour-intensive.</t>
  </si>
  <si>
    <t>Revenue - 20% growth/per month.</t>
  </si>
  <si>
    <t>Revenue growth 40% per month.</t>
  </si>
  <si>
    <t>We create, imagine &amp; develop meaningful brand identities for growing companies.</t>
  </si>
  <si>
    <t>Operating from India, DEBOT is looking to expand across Asia and USA to solve the problem brands face in connecting with people. Mostly focussed on helping startups build their brand. Making upcoming companies understand the design process and advertising their products for a better reach.</t>
  </si>
  <si>
    <t>Siddharth MarupeddiAvinash Chukkapalli</t>
  </si>
  <si>
    <t>Clients care about DEBOT because we try to understand the core competency of the brand than merely designing a creative. Also DEBOT is always a partner in the process of brand building.</t>
  </si>
  <si>
    <t>Our primary focus right now are the startups who want to elevate their brand and then MNCs and corporates who would love to try a better and different approach.</t>
  </si>
  <si>
    <t>Right now, in the creative field, I donot there is something like a competition. Its always about perceptions and how better one can present the brand in the market.</t>
  </si>
  <si>
    <t>Build the company and singed very good contracts.</t>
  </si>
  <si>
    <t>We are planning to expand to USA and South-east Asia and grow exponentially.</t>
  </si>
  <si>
    <t>Rosamosi</t>
  </si>
  <si>
    <t>http://mussiland.com</t>
  </si>
  <si>
    <t>Rosamosi creates Mussiland, a series of adventurous music apps for kids.</t>
  </si>
  <si>
    <t>Mussiland is the first in a series of adventurous music apps for kids, a dangerous place with lava rocks and glacier rivers. The player travels with the Mussiband for jam sessions and competetive skill games that give you all the basic tools to create, play and enjoy music!</t>
  </si>
  <si>
    <t>Founders: CEO Margrét Juliana/postgrad in voice from RAM London; CTO Hilmar Th. Birgisson/MSc in comp.engineer from UI and DTU. Team: Music Dir. Drew Morgan/postgrad in composition from RAM London, Art Dir. Krista Hall/BA from IAA, Tech Design Aegir Örn Ingvason/BA  in comp.sc.from RU</t>
  </si>
  <si>
    <t>With Mussiland the player gets all the basic tools to create, play and enjoy good music by training his or her skills in consturctive challanges that immediately give way to creativity and musical performance in jam sessions with the Mussiband.</t>
  </si>
  <si>
    <t>We will begin in UK where there is great interest in music and appreciation for quality apps.  Mussiland  is aimed for 6-10 year old kids and we are aiming for parents who are interested in music and technology.</t>
  </si>
  <si>
    <t>There are number of apps that teach music theory,  such as the ABRSM apps and there are number of apps that are musically entertaining like Occarina and Smule Piano.  In Mussiland we combine these two and create a link between learning music by a curriculum and playing with the music.</t>
  </si>
  <si>
    <t>We began our collaboration in January.  The project had already received a generous funding and In March we had the team working full time on Mussiland. Now less than seven months later the app is reaching test phase, it's beautiful and kids love it.  The game will be launched in early 2016.</t>
  </si>
  <si>
    <t>We will launch in January and follow up immediately with apps that are based on content from our first app and the gaming machine will give way to themed versions of our first game.  We will launch four different apps in 2016 and follow that up with further launches, collaborations and social media.</t>
  </si>
  <si>
    <t>Business Spy</t>
  </si>
  <si>
    <t>http://jklyritystehdas.fi/fi/asiakastarinat/vapaus-ja-vastuu-innostavat-yrittamaan/</t>
  </si>
  <si>
    <t>Ilmajoki</t>
  </si>
  <si>
    <t>Business Spy reveals true faces of companies and helps to make right choices.</t>
  </si>
  <si>
    <t>Consumers have troubles trusting companies, e.g. case VW emission scandal. Our solution is simple, scalable and unbiased plugin for internet browsers. Business Spy is a community driven tool that solves the problem of conscious consumers worrying about the effects of their choices.</t>
  </si>
  <si>
    <t>Anu Kuivaniemi, 25 year-old serial entrepreneur, teampreneur and founder of Business Spy. Winner of a national idea competition in July 2015. 
Markus Mäntynen, project leader &amp; startup coach in Jyväskylä Innovation and Business Factory, 15 years of expertise from e-commerce.</t>
  </si>
  <si>
    <t>Our solution is simple, scalable and unbiased plugin for internet browsers. Business Spy is a community driven tool that solves the problem of conscious consumers worrying about the effects of their choices. Detailed description our innovation is secret sauce. Please meet us in Slush to hear more.</t>
  </si>
  <si>
    <t>Business Spy is a disruptive innovation for 7 Trillion B to B to C market. Our service empowers consumers to compare companies based on unbiased ethical values. In addition, Business Spy provides  real time consumer metrics for businesses in order to discover real time KPIs.</t>
  </si>
  <si>
    <t>There are lots of old fashioned consumer reviewing Web 2.0 solutions like Trip Advisor and Skyscanner about products and prices but nothing for reviewing ethical values and company practices. Our solution will disrupt all current solutions by providing state-of-the art plugin for internet browsers.</t>
  </si>
  <si>
    <t>Business Spy got started in 2015 and won a national idea competition by Inspired In Finland in July. Many pitches and evaluations have been done and juries consisted of board members like Nokia Tyres COB Petteri Walldén and many experts from some of the biggest companies in Finland.</t>
  </si>
  <si>
    <t>Currently we are raising 250k$ funding in order to execute and scale up FAST. Business Spy will be the world’s leading  business analytics house offering real time decision making information for both large consumer masses and companies.</t>
  </si>
  <si>
    <t>Remente</t>
  </si>
  <si>
    <t>http://www.remente.com</t>
  </si>
  <si>
    <t>Health &amp; wellbeing
Enterprise software</t>
  </si>
  <si>
    <t>An app for personal development, helping you to improve mental strength</t>
  </si>
  <si>
    <t>Remente helps individuals and organizations to improve their results and mental strength through an app. Our technology is based on psychology, coaching, mental training and +30 years experience of helping world class athletes, individuals and businesses to reach their potential.</t>
  </si>
  <si>
    <t>Experienced and entrepreneurial team. Background from Skype, Stardoll, Fyndiq, Saltside, Carlsberg, Nestlé. Previously we have helped 100's of businesses, world class athletes (Olympic Gold Medalists and World Memory Champions) and individuals to reach their goals and balance life.</t>
  </si>
  <si>
    <t>Based on 30 years experience from what makes people improve their mental strength and perform well in all aspects of life, we have created a one-stop-shop app to help individuals balance life and reach their potential, aiming to prevent today's No.1 cause to sick-leave: mental illness.</t>
  </si>
  <si>
    <t>2 billion people suffer from brain-based and productivity challenges, resulting cost is $ 2 trillion. There is a lack of preventive, engaging and accessible tools to help improve mental strength and combat mental illness, which is the No. 1 cause to sick-leave. 
_x0000_</t>
  </si>
  <si>
    <t>Lumosity, Headspace, Peak, Elevate, Happify, Coach.me. We have focused on mental wellbeing and offers a comprehensive suite of tools to create a one-stop-shop for your personal development.</t>
  </si>
  <si>
    <t>Launched open beta spring 2015 to analyze and understand customer behavior, no marketing or PR efforts yet. Ca 10 K registered accounts, above average industry retention rates. App highlighted by Apple as Best New App on select European markets. Rave reviews from users all over the world.</t>
  </si>
  <si>
    <t>Goal is to soft launch the product and optimize marketing efforts in the Nordics, then expand to bigger markets: UK/Germany/USA.</t>
  </si>
  <si>
    <t>GamePho</t>
  </si>
  <si>
    <t>http://www.gamepho.com</t>
  </si>
  <si>
    <t>Ankara</t>
  </si>
  <si>
    <t>Universal companion controller app for all TV games a a service</t>
  </si>
  <si>
    <t>GamePho is SaaS mobile application that enables game developers to have a companion controller app for their games on TV (Apple TV, Android TV etc) so that their players don't need to buy any extra game controller or to use TV remotes as controllers and they can use smartphones in their pockets.</t>
  </si>
  <si>
    <t>3 founders working together 3+ yrs and know each other 10+ yrs.
Emre Tas(CEO): Physicist. VP of AppCampus Alumni Network. VP of IGDA-Turkey Chapter. Board Member of DOGED.
Ecem Baran(BD): Industrial Engineer. MBA. Alumna of IVLP.
Onur Dilek(CTO): Computer Engineer.  Winner of several hackathons.</t>
  </si>
  <si>
    <t>- Design your desired controller interface for your game by drag&amp;drop on web.
- Download SDK &amp; implement to project automatically. No coding is required.
- You focus on your amazing game, we focus on controller
BONUS:
- Mind-blowing motion controller better than Wii! Yes, just with a smartphone!</t>
  </si>
  <si>
    <t>Developers of games on connected TVs, especially on new Apple TV, Amazon Fire TV, Android TVs and various other smart TVs.
Connected TV gaming is emerging and not consolidated yet. Previous generation of Apple TV had ~30M installed units.
Opportunity: Enabling solution, first-mover, growing market</t>
  </si>
  <si>
    <t>Status Quo (1-Connected TV remote controllers, 2-Third party game controllers, 3-Custom companion apps by game developers):
1- That brings fragmentation in terms of development&amp;UX. GamePho is universal.
2- GamePho is already in your pocket.
3- Easy-integration&amp;better-technology. Less time&amp;money.</t>
  </si>
  <si>
    <t>We haven't launched the product yet. Working on this version of GamePho since May 2015, we were focused on user feedback and our development velocity up to moment. In the next 2-3 weeks, we will focus on gathering&amp;tracking signups with a landing page.</t>
  </si>
  <si>
    <t>We are going to launch the GamePho app right after the launch of new Apple TV. Our first focus will be usage data of GamePho app by players and NPS of developers&amp;players. Our sales will be low-touch and we will primarily track signups by developers, activation and usage.</t>
  </si>
  <si>
    <t>The Crowd Property Group</t>
  </si>
  <si>
    <t>http://www.cpg.es</t>
  </si>
  <si>
    <t>Valencia</t>
  </si>
  <si>
    <t>To become a leader in the Spanish property management with using of Crowdfunding</t>
  </si>
  <si>
    <t>Access to the Spanish property market in a New Era of Financing. The company will be prosperous because the application of Crowdfunding provides access to property in easy investment process for achieving a high level of diversification and minimizing risk.</t>
  </si>
  <si>
    <t>Evgeny Bunin has financial experience in some international start-ups RRT Global Inc., IDNG Ltd.
Andrew Treacy has huge skills in international trade</t>
  </si>
  <si>
    <t>Crowdfunding platform</t>
  </si>
  <si>
    <t>Alternative finance</t>
  </si>
  <si>
    <t>Housers.es, Crowd Estates, InvesReal</t>
  </si>
  <si>
    <t>Registration of the company - January 2016
Completion of the platform - March 2016            
Conclusion of market testing - April 20    
First property deal - May 2016</t>
  </si>
  <si>
    <t>Spain - Headquarters, 2016
Italy	 - Marketing, sales, 2018
France - Marketing, sales, 2019</t>
  </si>
  <si>
    <t>NurseBuddy</t>
  </si>
  <si>
    <t>http://nursebuddy.co</t>
  </si>
  <si>
    <t>TAMPERE</t>
  </si>
  <si>
    <t>Software platform for home care. Connects families, care professionals &amp; sensors</t>
  </si>
  <si>
    <t>NurseBuddy is an award-winning care coordination &amp; communication software for all stakeholders in the care loop: families, care providers, care workers and public health nurses. It connects families, care professionals and different sensors for a holistic health profile.</t>
  </si>
  <si>
    <t>Simo Hännikkälä - CEO &amp; co-founder, 10+ years experience in technology business
Antero Salonen - CTO &amp; co-founder, 10+ years experience in developing various software systems
Aki Leinonen - full stack developer
Christine Grier - Sales
Joseph Kavanagh - Business Developer
Cat Pollock - Marketing</t>
  </si>
  <si>
    <t>NurseBuddy is a modern, cloud-based and mobile tool to coordinate care. We help our customers to make their business more efficient and to provide home care that goes beyond visits: it’s 24/7 safety at home. They can stand out as high quality care providers and make their operations more efficient.</t>
  </si>
  <si>
    <t>Our first target market is Finland, Ireland, UK and then the Netherlands and Germany. In these countries only, there are more than 2.5 M home care workers. Market is huge and we stand out as we deeply understand our customers' operations and challenges.</t>
  </si>
  <si>
    <t>Typical competitors are big software companies, who are not dedicated to home care. Systems are old-fashioned and clumsy. With our deep user and market understanding, we have been able to develop an unbeatable product. It's modern, use case oriented and easy to implement.</t>
  </si>
  <si>
    <t>Our user base has grown by 1500 % this year.
We charge a monthy fee for the services and MRR is growing by 7 during this year. Current MRR is 15 kEUR.</t>
  </si>
  <si>
    <t>We will start conquering the UK market by hiring 2 new salespeople there. During the next 18 months, we will also start sales in Germany and the US. Our target is to grow our MRR by 10 in the next 18 months.</t>
  </si>
  <si>
    <t>Kinasera</t>
  </si>
  <si>
    <t>http://kinasera.com</t>
  </si>
  <si>
    <t>We are developing a novel biomarker-based assay for prostate cancer detection</t>
  </si>
  <si>
    <t>We are developing a novel biomarker-based non-invasive assay of prostate cancer detection based on quantitative profiling of protein kinase activity</t>
  </si>
  <si>
    <t>Prof. Asko Uri, Founder, CSO - has been design bioactive compounds since 1991.
Sven Parkel, PhD, CEO - background in science, studying for MBA, also works as a tech transfer officer.
Raiko Uri, Founder, Business advisor - has worked as an investment and fund manager and business advisor</t>
  </si>
  <si>
    <t>A novel biomarker-based non-invasive assay of prostate cancer detection based on quantitative profiling of protein kinases in circulating exosomes.</t>
  </si>
  <si>
    <t>Prostate cancer screening and diagnostics market was worth over 12 billion USD in 2012 and continues to rise. Currently used PSA test gives 70% false positive results leading to unnecessary biopsies.</t>
  </si>
  <si>
    <t>Several companies develop prostate cancer tests. We have the most promising technology.</t>
  </si>
  <si>
    <t>We have hired two new workers and continue to develop the test.</t>
  </si>
  <si>
    <t>We are looking for grant funding and investments to continue test development during that period</t>
  </si>
  <si>
    <t>ZEF</t>
  </si>
  <si>
    <t>http://zef.fi/en/frontpage/</t>
  </si>
  <si>
    <t>Platform for better decisions. Already 65M users, 1000 customers and profitable!</t>
  </si>
  <si>
    <t>ZEF=Online Cloud service to easily create Recommendation Apps. 1000 happy customers like: Al Jazeera, Sydney Opera House and Reuters. EBU rated our platform the best of its kind in the world! GPTW awarded us the second Best Place to Work in Finland in 2015. We are ready! There is a huge growth ahead</t>
  </si>
  <si>
    <t>Jaakko Alasaarela, CEO, Awarded as the best young entrepreneur in Finland by the government (2010)
Juha Koskela, CTO, 20years of experience
Niklas Hed, Board member, Founder of Rovio
Bo Harald, Chairman, Founder of the world's first online bank
+Great Team with a long history of working together</t>
  </si>
  <si>
    <t>Sign in. Create your own Recommendation Apps/Quizzes/Surveys. Engage your audience. Benefit from the Data. Records achieved:
-50% of Finnish voters used it to find whom to vote for during the elections
-40% of Finns used it for finding a perfect dog breed
-A customer collected 100.000 leads/week</t>
  </si>
  <si>
    <t>The amount of information and choices available is growing on 40% yearly rate. It is obvious that the world needs smarter solutions that help make decisions. We believe to reach €100M yearly turnover with our solution within 5 years. Media and Marketing industries are our main focus right now.</t>
  </si>
  <si>
    <t>There are many companies with different concepts, but nobody dominates the market yet. BuzzFeed and Brigade are doing similar things. Our solution is unique, because we offer to the customers great benefits from the data with analyzation tools. We have 2 approved patents in the USA for our product.</t>
  </si>
  <si>
    <t>10/2013-9/2014: Turnover was €2.0M, profitable. 10/2014-9/2015: Turnover was €2.5M, profitable. Growth was 25%. In the same period the amount of warm leads has grown from 10 to 200/month. We just launched our new version of the product for online sales. We are very optimistic to the future.</t>
  </si>
  <si>
    <t>Strategy is a scalable self-service with automated online sales process. We have just started strategic partnership with EBU, Viz Mosart and HubSpot to distribute our service as a part of their offering to their customers worldwide. Our goal is to reach turnover of €3.2M in 2015 and €7.0M in 2016.</t>
  </si>
  <si>
    <t>Greenely</t>
  </si>
  <si>
    <t>http://www.greenely.com</t>
  </si>
  <si>
    <t>We gamify households energy usage to engage and help them achieve energy savings</t>
  </si>
  <si>
    <t>We have developed and analytical tool that visualizes and gamifes household energy consumption. We sell our solution mainly to energy retailers, to increase their customer loyalty, decrease churn, and enabling them to offer a more premium experience to their customers in a very competitive market.</t>
  </si>
  <si>
    <t>Tanmoy Bari - Co-Founder and CEO, 
Mohammed Al Abassi, Co-Founder and Project Manager
Fredrik Hagblom, Co-Founder and Product Manager
Matthias Bauhofer, CTO
Filotas Siskos, Lead back-end developer
Anton Holmberg, Lead front-end developer
Erling Gustafsson, Senior Business developer</t>
  </si>
  <si>
    <t>We offer an analytical tool that utilizes gamification as a mean to engage households in their energy usage, increase their awareness of it and guide them toward energy savings. The analysis is presented in our mobile application and does not require any hardware installation, making it very easy.</t>
  </si>
  <si>
    <t>Our solutions utilizes data from smart meters and the addressable market is therefore currently in the Nordic countries, parts of Europe (Italy, Spain UK, Netherlands) and the US, markets that have an already established or rapidly growing infrastructure of smart electrical meters.</t>
  </si>
  <si>
    <t>Our main competitors in Europe are companies such as Eliq in Sweden and the energy retailers own solutions which all require hardware, making it very complicated and costly for the end users. There are also American competitors such as Opower but we focus much more on gamification.</t>
  </si>
  <si>
    <t>-Grown from 3 to 6 full time employees
-Finished pilot project with Mälarenergi, 6,3 % savings
-Secured a 4,3 MSEK grant from the Swedish Energy Agency
-Signed two large business customers (SBAB and Umeå energi)
-Entered collaboration with Stanford University and SMUD for an american pilot</t>
  </si>
  <si>
    <t>-Hiring another back-end developer and a Sales Manager
-Signing another 10-15 customers in Sweden
-Signing 1-3 customers in Finland or Norway
-Securing an investment of 600 kUSD
-Launching pilot project in California with Stanford University and SMUD</t>
  </si>
  <si>
    <t>AhadooTec</t>
  </si>
  <si>
    <t>http://www.ahadootec.com</t>
  </si>
  <si>
    <t>We develop mobile &amp; web solutions for Africa.</t>
  </si>
  <si>
    <t>AhadooTec's fidel, Ethiopia’s 1st mobile learning platform &amp; school management system, enables access to curriculum-mapped content &amp; efficient education service. Since &gt;50% of 96m Ethiopians are under 18 years, access to quality education will enhance their career prospects.</t>
  </si>
  <si>
    <t>Amanuel, M.Sc. in Computer Engineering &amp; work experience for Nokia, is the technical lead. His work has credited him on all Lumia phones. Eskinder, M.Sc. in Innovation Management &amp; Entrepreneurship, is the business lead. He was named one of 100 most influential Africans in Germany in 2014.</t>
  </si>
  <si>
    <t>While the student platform provides access to mapped content &amp; social learning like on Facebook, the school management system manages personal data, grades, reports, etc. Key features: locally relevant (mapped content), cost-effective (offline capabilities), accessible (on PCs/mobile phones/tablets)</t>
  </si>
  <si>
    <t>In Ethiopia alone 20m+ students in 34000+ schools can benefit. We focus though on 2300+ secondary schools with over 2m students. We have a partner for the first 500 schools that will pilot fidel in Tanzania &amp; Kenya as well.</t>
  </si>
  <si>
    <t>Exam Creative, Ethiopia (online quiz assessment); Yeneta, Ethiopia (school management system); Efiko, Nigeria (quiz assessment on mobile); Eneza, Kenya (quiz assessment on mobile) 
Our USP: accessible online(web) &amp; offline(mobile); Integrated student &amp; school platform; curriculum-mapped content</t>
  </si>
  <si>
    <t>The beta was tested with 60 students from 3 schools. After the launch in June 2015, the pilot with 108 students followed. 75% of the participants believe fidel is helpful for their learning effort. On average 193 sessions per week were taking place.</t>
  </si>
  <si>
    <t>AhadooTec partners with organizations to scale. Camara creates links to 500+ schools in Ethiopia &amp; arranges pilots in Kenya &amp; Tanzania. UNESCO IICBA provides teacher training. Discussions with Ministry of Education are expected to formalize in the coming two months for a nation-wide upscale.</t>
  </si>
  <si>
    <t>RoadAR, Inc.</t>
  </si>
  <si>
    <t>http://road.ly</t>
  </si>
  <si>
    <t>Mobile app with road signs recognition, augmented reality navigation, 3D mapping</t>
  </si>
  <si>
    <t>Our company is developing mobile app for drivers, which recognizes environment, builds 3D maps from collected data and provides augmented reality navigation. Croudsourced community mapping  without manual map creation.</t>
  </si>
  <si>
    <t>Evgenii Nikolskii - CEO &amp; Co-Founder. 7 yrs in business, 2 yrs in GameDev, 8 yrs in 3D. 
Marat Bashlikov - COO &amp; Co-Founder. 8 yrs of own business, 3 yrs as Biz Dev. Sociologist.
Alexander Cherkasov - CTO. 6 yrs in Software Development
Grigory Sapunov - Data Scinetist. 8 yrs in Machine Learning</t>
  </si>
  <si>
    <t>Our product helps people to get always up-to-date, optimal route and clear guidance with augmented reality.</t>
  </si>
  <si>
    <t>App itself targeted on drivers with smartphones and on car owners with Google's Android Auto and Apple's Car Play on board. Market size - more than 100M of users.
Data, gathered by app (3D up-to-date maps) will be extremely interesting for driverless and connected cars manufacturers.</t>
  </si>
  <si>
    <t>We have several competitors in app stores, but we offer unique experience and we will definitely beat them soon =)</t>
  </si>
  <si>
    <t>We have good organic growth with our MVP app from 50k to 400k installs and 40k MAU with marketing efforts less than $ 700.</t>
  </si>
  <si>
    <t>We will provide up-to-date maps for driverless and connected cars manufacturers. We believe that our data will be best because of millions of users who updates information continuously</t>
  </si>
  <si>
    <t>Soundmate</t>
  </si>
  <si>
    <t>http://www.soundmate.us</t>
  </si>
  <si>
    <t>Gangnam, Seoul</t>
  </si>
  <si>
    <t>Music social media connects people who have same taste in music.</t>
  </si>
  <si>
    <t>Soundmate is a campus-based music social media that  music listeners(18-26) enjoy discovering music together.
1.User can easily share music with friends. 2.Make new friends in campus have same taste in music 3.Discover new music with social connections.</t>
  </si>
  <si>
    <t>Michael Yoon - UX/UI Designer &amp; Business strategy. IDSA 2013 Top 3 World Design Awards, Winner.
Steven Lee - Algorithm Developer &amp; Back-end developer.
&amp;
Damian Manning - 20 yrs music recommendation algorithm developer. 3 Times exit company in music industry. Mentor &amp; Investor of Soundmate.</t>
  </si>
  <si>
    <t>1.You can easily discover new songs with other music listeners around your universities who have same taste in music.
2.Ultimately, we bring a new 'music search engine' that music are searched by word &amp; phrase. You type in keyword, we read your taste, and give you songs.</t>
  </si>
  <si>
    <t>We target university students in the world. Because, they are the biggest music consumer &amp; highly sociable enough to interact with music. We have 10% of users of our university now. And we aim to take 30 - 40% of users of each schools. We starts from universities are in Seoul &amp; ivy leagues in US.</t>
  </si>
  <si>
    <t>Soundmate is a social media for music that provides user community &amp; interaction(share music) with music listening experience. However, Songza &amp; Spotify - No user interactions in themed playlists / Facebook - No tracking on user input and music recommendation / Last.fm - 1000x buttons to use.</t>
  </si>
  <si>
    <t>Tested product market fit &amp; marketing strategy for 4 months in East US &amp; Korea.
Pivot 3 times to build perfect music social media &amp; get user traction. 
Web &amp; Mobile app development.
Investment from DEV NEW YORK &amp; Korea government.
SEEDSTARS WORLD FINALIST 2015</t>
  </si>
  <si>
    <t>-Expand service &amp; marketing to university networks in US &amp; Korea
-Launch music search engine as API(for B2B business)
As for, 1.Acquire language data(Korean, English) matches music for 15 months.
2. Apply algorithm which classify users based on taste in music &amp; search music(Damian has this tech).</t>
  </si>
  <si>
    <t>Neamtime</t>
  </si>
  <si>
    <t>https://neamtime.com</t>
  </si>
  <si>
    <t>Timetracking and invoicing for value-driven professionals</t>
  </si>
  <si>
    <t>What once started out as internal tools for value-driven time tracking and invoicing by Neam Labs in 2010 was later extended into a SaaS during 2015 after two promising market opportunities were discovered through outcome-driven market research</t>
  </si>
  <si>
    <t>Fredrik Wollsén developed the core of Neamtime during the years 2010-2014. Together with an UI expert, visualization expert and a graphic designer, the SaaS version of Neamtime got produced during 2015 after two promising market opportunities were discovered through outcome-driven market research</t>
  </si>
  <si>
    <t>Enables near real-time root-cause analysis of budget overruns and delays. At it's core, it revolves around comparisons of WHAT WAS SUPPOSED TO BE DONE and WHAT WAS ACTUALLY DONE allowing the project manager to anticipate and correct bad deliveries</t>
  </si>
  <si>
    <t>Two identified market opportunity segments. Customer 1 = 
The Value-Driven Contractor. Customer 2 = 
The Busy Responsible Contractor. Identified segments represents 15-30% of professionals working with product/service development worldwide (sample size: 144)</t>
  </si>
  <si>
    <t>Ordinary time tracking service together with manual analysis using spreadsheet software</t>
  </si>
  <si>
    <t>A small but steady-growing interest in Beta invite requests while still being in stealth mode</t>
  </si>
  <si>
    <t>Will use paid advertising as external triggers to start using the tools to get jobs done more efficiently. By leveraging the Trigger-Action-Reward-Investment (Hook) model through the product design, users are likely to convert into returning habitual users.</t>
  </si>
  <si>
    <t>Timegate Instruments Oy</t>
  </si>
  <si>
    <t>http://www.timegate.fi</t>
  </si>
  <si>
    <t>Fast and easy to use material characterization instruments.</t>
  </si>
  <si>
    <t>We provide solutions to material identification, concentration quantification and quality control to mining and biopharmaceutical industries. Our patented, timegated Raman technology solves the fluorescence problem that has so far prevented the wider exploitation of Raman technology.</t>
  </si>
  <si>
    <t>Jyrki Savela (CEO, co-founder) M.Sc. in Mechanical Engineering, work experience from Rautaruukki, PJT engineering and VTT 
Lauri Kurki (CTO, co-founder) M. Sc. in Theoretical Physics, work experience from VTT
Mari Tenhunen(CCO, co-founder)M.Sc. in Chem. Tech., work experience from Aalto and VTT</t>
  </si>
  <si>
    <t>Fast and easy to use spectrometer for material characterization purposes. Our solution solves the most important problem in Raman spectroscopy: Fluorescence signal dominating and covering the Raman signal. This feature provides the use of Raman in areas where technology has not applied before.</t>
  </si>
  <si>
    <t>Raman spectroscopy is one of the fastest-growing sectors in the analytical instruments market. The total size of the Raman analyzer market is today approx €250 Million, with a healthy CAGR 10.2%. TGI will have a unique product which opens up totally new applications where Raman has not used before</t>
  </si>
  <si>
    <t>Raman bench-top market is dominated by Horiba (40%) and a dozen of manufactures, most important of them Kaiser, Bruker, and Renishaw, share the rest of the markets. The exploitation of the products of these companies is limited by the fluorescence problem. Our technology gives a solution to that.</t>
  </si>
  <si>
    <t>At the beginning of this year, three founders started to work as full-time employees with a proof-of concept laboratory set-up. Now, 10 months later we already have 5 full time and 1 half time employee and a market ready prototype ready. Two prototypes are already sold and delivered.</t>
  </si>
  <si>
    <t>Our current customers are academic and industrial R&amp;D labs. Sales target for these instruments for the next 18 months is &gt;10 units. At the beginning of next year, we start to develop more robust spectrometer for on-line monitoring purposes to mining industry.</t>
  </si>
  <si>
    <t>mfore Co-operative</t>
  </si>
  <si>
    <t>http://www.mfore.fi</t>
  </si>
  <si>
    <t>"mobile messaging for every need to engage and empower lives"</t>
  </si>
  <si>
    <t>mfore is an impact enterprise developing mobile based services for people engagement (mHealth, mGovernance, microbanking). Through customized solutions mfore extends the reach of mobile to masses who need information that is relevant to them).</t>
  </si>
  <si>
    <t>Rajive Acharya, Managing Director
Riku Ruuskanen, Engagement &amp; Collaborations
Murali Krishna Punaganti, Technology &amp; Solutions
Nishant Jha, Director (mfore UK)
Rajesh Abichandani, Director (mfore India)
Sajit Haroon, Board member
Petri Hietanen, New Business Initiatives</t>
  </si>
  <si>
    <t>mfore's Patient Engagement Service keeps service provider engaged with patient outside the hospital setting, strengthening healthcare systems by balancing cost, quality and access to healthcare, while making it sustainable and consistent with social values.</t>
  </si>
  <si>
    <t>Emerging markets in India, Finland, Kosovo and UK.</t>
  </si>
  <si>
    <t>Inhouse developed solutions, more than competitor the complementors are NurseBUddy, Practo, Netmedi, Dr. Halo.</t>
  </si>
  <si>
    <t>Acquired two customers in India, two trials in Kosovo.</t>
  </si>
  <si>
    <t>Entering the UK market, adding 15 more customers, entering at least 1 more market (US).</t>
  </si>
  <si>
    <t>Zero G</t>
  </si>
  <si>
    <t>http://www.zerog.online</t>
  </si>
  <si>
    <t>Zero G is a tech company bringing fully customized footwear to the masses.</t>
  </si>
  <si>
    <t>Zero G advances 3D technology, making it personal and accessible to footwear consumers worldwide. With Zero G's patent-pending 3D software, footwear customization materials, and physical-to-digital process, anyone may have fully custom footwear crafted locally and ordered online to fit them exactly.</t>
  </si>
  <si>
    <t>Zero G was founded by veterans of the sporting goods industry, Patrik Louko and Antti-Jussi Ahponen. Beyond their industry experience, Patrik brings years of business and technical expertise, while Antti-Jussi guides design. Eight technical, sales, and logistics staff complete the company.</t>
  </si>
  <si>
    <t>Currently, Zero G offers consumers 2 lines of custom insoles, Force (for endurance and lasting comfort) and Flash (for agile activities). To our store partners, we additionally offer our 360-degree 3D foot scanners and software, which replace the traditional Brannock device for foot measurement.</t>
  </si>
  <si>
    <t>The global footwear market is over $392.3B, of which performance and athletic footwear is 37%, and the strongest growth potential in those categories is found in the US and China. We partner with footwear retailers in those high growth areas to reach an estimated 11% of their total market potential.</t>
  </si>
  <si>
    <t>While insole customizing competitors such as FootBalance and Sols exist, their technology and scope are limited, offering only non-technical, non-scalable in-store customization. Our 3D technology and online integration allows us to (re)produce custom items on demand for scale and user retention.</t>
  </si>
  <si>
    <t>In our last 12 months, we finalized and filed patents on our footwear customizing gel podia, injection-molded insole cores, and our physical-to-digital customization process. We opened offices in 3 continents, acquired key customers, becoming the largest supplier of fully custom footwear globally.</t>
  </si>
  <si>
    <t>We will expand on our success and in our product offering, acquiring key store partners in Europe, Asia, and Australia in 2015-16. We're committed to refining our 3D technology and scanning hardware, offering new custom options to consumers and our 360-degree 3D foot sizers to retailers worldwide.</t>
  </si>
  <si>
    <t>AnnuitWalk</t>
  </si>
  <si>
    <t>http://annuitwalk.com</t>
  </si>
  <si>
    <t>Recife</t>
  </si>
  <si>
    <t>Wearable technology
Social entrepreneurship &amp; Impact</t>
  </si>
  <si>
    <t>AnnuitWalk develops smart Assistive Technologies Through wearable/apps for blind</t>
  </si>
  <si>
    <t>Since mobility is a difficult issue for people with visual disabilities, which count over 314m worldwide,AnnuitWalk has a set of solutions that integrates IOT to Assistive Technologies(Smart-Glasses/GPS/wearables apps)for greater accessibility&amp;social inclusion with hybrid revenue model(B2C/B2B/B2G).</t>
  </si>
  <si>
    <t>Our team consists of a variety of areas coming up with a differential team, where business analyst(Marcos OAP), software/hardware engineers(Jalingson Assis&amp;Silas Limeira) and even psychologist(Emily Schuler) working in favor of the benefit of visually impaired through our project.</t>
  </si>
  <si>
    <t>Smart-glasses detect obstacles in front of blind alerting them by vibratory accessories(bracelets/soles) that together with mobile/wearables apps it work processing ubiquitous data with a smart city app to provide mapping of critical areas for prioritization of public repairs &amp; routes recommendation</t>
  </si>
  <si>
    <t>Our marketing potential can be compared to the numbers available at WHO where it is pointed out that there are 314m visually impaired worldwide, 6.7m in Brazil.We thought that the mobile app would be launched for free,being a market strategy in order to get more users/visibility.</t>
  </si>
  <si>
    <t>Our project is innovative because it brings something that does not exist in the market and is of utmost necessity for the visually impaired.The market only developed utensils covering the lower-body of blind, leaving aside the top to occurrence of accidents;and usually does not exploit the capabili</t>
  </si>
  <si>
    <t>We saw that over 92%of cities in Brazil/underdeveloped countries do not have all of their roads equipped for the mobility of impaired,among which stand out the visually impaired with about 314m worldwide. We consolidate this data and tested a evolution of development of 7 prototypes with volunteers.</t>
  </si>
  <si>
    <t>Calculating the average cost that we had with our first four prototype devlop we arrived at most $35. The values that we got in the interviews about the price is at least 350$. We estimate that we can sell at least 10% of the Brazilian market in our first year.</t>
  </si>
  <si>
    <t>Little Riot</t>
  </si>
  <si>
    <t>http://www.littleriot.com</t>
  </si>
  <si>
    <t>Changing the way the world uses technology to communicate.</t>
  </si>
  <si>
    <t>We want to extend digital interaction into a physical dimension, enabling people to experience a new level of connection and intimacy. Our first product, Pillow Talk, connects people who are apart (e.g. couples, mothers and babies) using their realtime heartbeat to indicate presence.</t>
  </si>
  <si>
    <t>- Joanna Montgomery, Founder and CEO. Background in computer science and interaction design
- Scott Barwick, Industrial Designer. 10 years of industry experience.
- Gary Montgomery, Electronic Engineer, 30 years of experience
- Peter Betz, Electronic Engineer. Previously an aircraft engineer.</t>
  </si>
  <si>
    <t>Pillow Talk connects people using their realtime heartbeats. Each person has a wristband they wear to bed at night and a small speaker which slots inside their pillowcase. The wristband picks up your heartbeat and transmits it to your partner via smartphone app.</t>
  </si>
  <si>
    <t>The core customer segment is “Generation Y”, also often referred to as the “iPod Generation”. Aged 18-30, this market comprises over 140 million people worldwide. One third of couples are in long-distance relationships.</t>
  </si>
  <si>
    <t>The concept of “digital presence” has never been explored on the commercial market before. There have been similar conceptual projects, such as Cute Circuit’s “Hug Shirt”, but none of these have been taken to market or produced commercially. There is currently no direct competition for Pillow Talk.</t>
  </si>
  <si>
    <t>•YouTube Channel: 2.4m+ views 
•Mailing List: 56,189 subscribers 
•Website Views: Average of 80,400 unique hits per month 
•Facebook Fan Page: 46,000+ likes, 4200 active monthly contributors 
•Blogging: Featured in over 470 blog posts, 190,000+ “reblogs” on Tumblr</t>
  </si>
  <si>
    <t>Launching the product in November. Hoping to hit $1m in pre-orders in 30 days. We have first-mover advantage which has resulted in a massive amount of international press and has resulted in the creation of a community of more than 60,000 people.</t>
  </si>
  <si>
    <t>Richie</t>
  </si>
  <si>
    <t>http://www.richie.fi/</t>
  </si>
  <si>
    <t>Richie's platforms enable media publishers build better, more profitable apps.</t>
  </si>
  <si>
    <t>User experience has become the basis of competition in media, but it's a blind spot for traditional publishers (clunky UI, horrible advertising, no customer focus). Publishers can use Richie's publishing and advertising platforms to build apps that are loved by users, maximizing ARPU.</t>
  </si>
  <si>
    <t>Marko Karppinen, founder &amp; CEO, has tech chops and business experience in digital media since mid-90ies. He founded a global edge network based ISP in '99, a bespoke app consultancy in '03, and Richie in 2010. Leena Saarinen, the co-founder, has a strong digital advertising background.</t>
  </si>
  <si>
    <t>Richie Ads is an advertising solution for native apps. The full screen interactive ad units are loved by advertisers, liked by users, unblockable by ad blockers, and have increased publisher ARPU by 7X. Richie Maggio is a native app publishing platform that is fully integrated with Richie Ads.</t>
  </si>
  <si>
    <t>Our core customers are the 1st and 2nd tier newspaper and magazine publishers globally. Our current top account is a top-30 global publisher with a LTV in multiple millions. Hundreds of publishers with equivalent potential are directly addressable in this multi-billion-dollar market.</t>
  </si>
  <si>
    <t>Digital advertising and publishing are fields with vast quantities of both established companies and startups. Our focus on UX is unique in this B2B field; our pure-play tech provider role ensures alignment with publisher clients; we're not part of the doomed-to-implode web ad tech ecosystem.</t>
  </si>
  <si>
    <t>Our latest full year revenue increased 3X YoY; we've done our first deals outside Finland and launched a Stockholm office; we've been ranked a top-10 trending Finnish startup in the latest ranking by startup100.net.</t>
  </si>
  <si>
    <t>Our advertising product has significant network effects, making a country-by-country rollout optimal. We've become dominant in Finland, just launched in Sweden, and expect to gain major clients in Denmark, Norway, UK and US in the next 18 months, multiplying our revenue.</t>
  </si>
  <si>
    <t>Finwe Ltd</t>
  </si>
  <si>
    <t>http://www.finwe.fi</t>
  </si>
  <si>
    <t>Finwe provides tools and technology for mobile virtual reality and 360 video.</t>
  </si>
  <si>
    <t>Finwe Ltd is a mobile software company specialized in cutting edge VR/360 video playback solutions. Finwe offers products for Android and iOS mobile devices and smart TV's. Currently Finwe is working on a patent pending solution for 360 video monetization and analytics.</t>
  </si>
  <si>
    <t>Juha Kela, CEO, Msc Eng.. 10 years on international mobile service and product business management. Entrepreneur. Strong scientific portfolio
Panu Korpipää, Dr. Tech, Director of board. Strong scientific portfolio
Tapani Rantakokko, Msc Eng. CTO. Strong scientific portfolio</t>
  </si>
  <si>
    <t>Finwe provides currently market leading solutions and products for mobile VR/360 video playback. Fast and accurate performance, tools for dynamic adds and social media integration are integral part of our offering. We also offer automated tools and methods for fast and efficient app development.</t>
  </si>
  <si>
    <t>Finwe is providing its services globally. Main market areas are in the Europe and US. According to Digi Capital AR/VR could hit $150B revenue by 2020.  We see that mobile usage will dominate the market as already seen on the current trends on Web and TV content consumption.</t>
  </si>
  <si>
    <t>Wemersive (NL, USA): Mobile SW. Main focus on iOS. Small team (2-4 developers=, focused also on content production. Basic playback solutions with medium quality.
Immersive Media (USA, Canada): Main focus on content production on US market. Not so focused on mobile solutions.</t>
  </si>
  <si>
    <t>Estimated turnover growth 150%. Personnel growth 140%. Projected operating profit 10%. Finwe has been investing for 3 years in the technology and  development. Due to the collapse of steady mobile service business, Finwe has converted to a startup mode to develop a new international product business</t>
  </si>
  <si>
    <t>Finwe's strategy is to become a global market leader in mobile VR/360 video playback solutions. During next 18 months, our goal is to strengthen our position in the mobile market and to enter the market with out LiveHeat technology. Target turnover 3 Meur, operating profit 1 Meur.</t>
  </si>
  <si>
    <t>Speedhire</t>
  </si>
  <si>
    <t>http://www.speedhire.me</t>
  </si>
  <si>
    <t>Interviewing platform helping recruiters to get more matching candidates faster.</t>
  </si>
  <si>
    <t>We are developing the solution which aims to help both recruiters and candidates to matchmake with each other faster and to shorten the whole process. At the moment we are focused on the recruiter's side which automates most of the routine processes and let recruiter focus on the key mission.</t>
  </si>
  <si>
    <t>Daniel Byalsky, CEO. 10 Years in Development Business, 5 Years of IT headhunting experience.
Saku Everi, Business Development, Chairman on the Board. Strong bizdev and marketing experience. Partner @ Helsinki Ventures
Roman Zaycev, CTO. 
Nick Luzhbin, Project Management. UI/UX expert.</t>
  </si>
  <si>
    <t>Speedhire is a platform which help recruiters to automate three key thing in the interviewing process:
Interviews scheduling,
Candidates screening,
Assessments.
Everything in a single system right inside the browser.</t>
  </si>
  <si>
    <t>$10B fast growing HRMS market.
We are targeting to EU and Asian markets where competition is not so strong and we can put more margin on the services.</t>
  </si>
  <si>
    <t>Strong player on US Market. HireVure online platform. Working with Hasbro, Nike, Wallmart.
Another US player Interviewstream. 
Players on EU market. Montage and Recruitby.net. Offering slightly different approach (pre-recorded video-CVs) for slightly different auidience.</t>
  </si>
  <si>
    <t>Graduated from Startup Sauna/ HeVen bootcamp . Got 5 paying customers in 2014. 2 medium companies, 2 staffing agencies and one startup.
Company was put on hold for the last 10 month. Now back on track. Working on 15 pilot launches with SMBs and Staffing agencies by the end of 2015.</t>
  </si>
  <si>
    <t>Our go to market strategy is to penetrate the medium and corporate level companies via partnership with staffing agencies.
We are going to engage 5 corporate and 10 medium companies monthly in the Q1 of 2016 and 10 corprates and 50 medium companies by the Q4 of 2016.</t>
  </si>
  <si>
    <t>Bestschooling</t>
  </si>
  <si>
    <t>http://bestschooling.org</t>
  </si>
  <si>
    <t>Helps parents mentor children from a 21st century paradigm</t>
  </si>
  <si>
    <t>Bestschooling is a Q&amp;A based platform for parents to engage children's learning. It's visual and helps children cater to customized educaiton.</t>
  </si>
  <si>
    <t>Jin W Jeong and Masong Jeaong</t>
  </si>
  <si>
    <t>Web app</t>
  </si>
  <si>
    <t>Parents</t>
  </si>
  <si>
    <t>Pearson</t>
  </si>
  <si>
    <t>Product under development</t>
  </si>
  <si>
    <t>Beta launch</t>
  </si>
  <si>
    <t>Nimble Devices Oy</t>
  </si>
  <si>
    <t>http://steerpath.com</t>
  </si>
  <si>
    <t>Indoor positioning and maps for mobile applications</t>
  </si>
  <si>
    <t>Nimble Devices provides indoor positioning and navigation technology to mobile applications. The easy to integrate Steerpath positioning and navigation system allows customers to add value to their applications through the use of guidance, search and contextually relevant information. Leveraging rea</t>
  </si>
  <si>
    <t>Tuomas, Mikko, sam</t>
  </si>
  <si>
    <t>Indoor positioning and mapping solution for mobile application developers</t>
  </si>
  <si>
    <t>250%</t>
  </si>
  <si>
    <t>combyne</t>
  </si>
  <si>
    <t>http://www.combyne.com</t>
  </si>
  <si>
    <t>Dress. On your Phone. | combyne takes the physical act of dressing to mobile.</t>
  </si>
  <si>
    <t>Why dress on a phone? Dressing = combyning.  It takes time x and effort y. We dramatically reduce both. combyne enables users to interact with clothing instead of being passive. They can find their outfit much quicker, make selfies without the camera and validate before wearing and shopping mobile.</t>
  </si>
  <si>
    <t>Adrian Radecke, VP Fashion, MBA WU Vienna, LVMH / 
Pung Worathiti Manosroi, CTO, MA Computer Science, Univ. de Lille, Siemens / 
Christian Dienst, COO, MBA Univ. Bocconi, 2 companies founded / 
Dr. Philipp Seybold, CEO, PH.D. Business Psychology, Univ. Klagenfurt, 1 company founded</t>
  </si>
  <si>
    <t>combyne makes clothing interactive. Users can combyne own items, shop items, friends' items and blogger items to realistic outfits. We have developed unique technology to make sure it's quick and cool. Users share outfits with their friends in-app for feedback. Demo: vimeo.com/139397135</t>
  </si>
  <si>
    <t>2014 the use of mobile internet exceeded web use for the first time. Right now  15% of global clothing commerce comes from mobile shoppers. By 2018 it will be 30%. The global clothing mobile commerce market will grow by 2018 with a CAGR of 31,6% to 120 BN USD.</t>
  </si>
  <si>
    <t>Closest competitors are Social Commerce Apps/Websites like Polyvore, Stylefruits. Other competitors are inspirational aggregators like MyBestBrands, Stylight. We focus on solving a practical user problem and are the most advanced; competitors have to focus on sales; we focus on engagement.</t>
  </si>
  <si>
    <t>combyne launched on iOS Aug 1st '15 in Germany, Austria and Switzerland. So far &gt;120.000 outfit interactions, &gt;200.000 product interactions. First paying business customers. In Nov '15 we won the Appcircus London on Fashion pitch at Google Campus http://appcircus.com/event/on-fashion-london.</t>
  </si>
  <si>
    <t>We finish our product. It is an MVP. Most important is to put in the social functionalities. We will partner with major fashion publishers like Burda Group, with whom we are in talks already. We will launch on Android and expand to UK, FR, IT, Scandinavia.</t>
  </si>
  <si>
    <t>ARanEd</t>
  </si>
  <si>
    <t>http://goo.gl/o9pamZ</t>
  </si>
  <si>
    <t>Solution for medical education using 3-D SCANNING,- PRINTING, AUGMENTED REALITY</t>
  </si>
  <si>
    <t>Create high-quality FULL-SCALE 3D models of the skeleton:
-3D-SCANNING of humans bones(own solution)
-3D-PRINTING
And visualize the way of nerves, vessels etc. on this artificial bones by AUGMENTED REALITY.
On this base create pathology case, educational operations for surgeons, traumatologist..</t>
  </si>
  <si>
    <t>Andrii Maranov, manager, author of idea, Kyiv medical university, winner of more than 8 national scientific competition(theoretic medicine, physics)
Mihail Mihailov, senior software developer, 3d-scanning technologies 
Taras Shevchenko, software developer, winner of national challenges in math...</t>
  </si>
  <si>
    <t>Medical education market.
B2B - sale solution for medical universities
D2C - sale for students.</t>
  </si>
  <si>
    <t>Problems with finding best ways in cooperation with
1) universities
2) medical equipment distributor
3) Inertional market for ITsolutions
in medical education sphere
Tough market competition with other products, which may be oldfashioned, butstill widely held, and lack of professional feedback.</t>
  </si>
  <si>
    <t>Test idea
Create prototype
Work with our first clients
Test hipotes in Califirnia(USA) + Stanford medical University</t>
  </si>
  <si>
    <t>End the beta product version developing,
finding abroad clients, who is interesting in our solution(because we already
work only with national clients).
Build strong busines relationship with abroad
partners(USA + Europe).
Find investments to achieve our goals.</t>
  </si>
  <si>
    <t>colwiz - collective wizdom</t>
  </si>
  <si>
    <t>http://colwiz.com</t>
  </si>
  <si>
    <t>Oxford</t>
  </si>
  <si>
    <t>Disrupting research information management using big data analytics</t>
  </si>
  <si>
    <t>Founded by researchers, colwiz is a startup from the University of Oxford. colwiz integrates vertically across research stages by bringing efficiency for researchers, the organisations where they work, and the publishers with whom they publish their research.</t>
  </si>
  <si>
    <t>Tahir Mansoori, CEO &amp; Founder - Microsoft PhD Scholar, PhD@Oxford dropout
Prof David Gavaghan, Chief Scientist &amp; Founder - Professor@Oxford 
Rifaqat Shah, CTO &amp; Founder, Maths dropout
Prof Sir Mike Brady, Board Chairman - Prof @ Oxford, Serial Entrepreneur, Chairman of Royal Society Publishing</t>
  </si>
  <si>
    <t>Powerful analytics from research network graph with billions of interconnections between 18 million co-authors of 60 million publications working at 1 million departments, publishing with 5000 publishers - combined with research software for publishers and organisations to improve their efficiency</t>
  </si>
  <si>
    <t>$1.6 trillion were spent during 2014 on R&amp;D, an industry where 193 million people affiliated with more than 30,000 organisations consume 2.5 million articles annually published by 18 million publishing researchers, who are critical to the publishing industry with annual revenues of $30 billion</t>
  </si>
  <si>
    <t>ResearchGate ($45M raised) and Academia.edu ($16M raised) are working against publishing industry.  Other startups are already snapped by publishers (Symplectic/ReadCube by Springer Nature and Mendeley acquired by Elsevier for $70M), leaving colwiz to serve 5000 publishers and 30K+ organisations.</t>
  </si>
  <si>
    <t>Provided Organisational Solution to the world's largest scientific society. Provided Publisher Solutions to Taylor &amp; Francis (one of the 4 largest publishers), the world's largest civil engineering society (ASCE), Royal Society, etc. $2 million revenues to date with 50% during the last 12 months</t>
  </si>
  <si>
    <t>Based on the success of Organisational Solution and Publisher Solution, combined with big data analytics ( recently developed - to be launched) and a tested revenues model, sign up more organisations and publishers to generate $27M in revenues and capture 15 million researchers by 2020.</t>
  </si>
  <si>
    <t>Raw Fury</t>
  </si>
  <si>
    <t>http://rawfury.com</t>
  </si>
  <si>
    <t>Game (un)publisher looking for great indie games</t>
  </si>
  <si>
    <t>Raw Fury is a new game publisher looking for great indie games. We just published the game Kingdom on Steam.</t>
  </si>
  <si>
    <t>Jónas Antonsson, Ólafur Andri Ragnarsson, 
Gordon Van Dyke, David Martinez</t>
  </si>
  <si>
    <t>Publisher of indee games</t>
  </si>
  <si>
    <t>Steam, Xbox, Nintendo, Sony - indie games</t>
  </si>
  <si>
    <t>Coreorient Oy</t>
  </si>
  <si>
    <t>http://piggybaggy.com</t>
  </si>
  <si>
    <t>Ridesharing of goods</t>
  </si>
  <si>
    <t>Piggybaggy users deliver goods to each other along their way and get paid for it.</t>
  </si>
  <si>
    <t>Harri Paloheimo, Nokia Research
Heikki Waris, international projects
Gerard Bosch, nokia reserach, start-up</t>
  </si>
  <si>
    <t>internet service</t>
  </si>
  <si>
    <t>Heinjoenpolku 3 A 7</t>
  </si>
  <si>
    <t>Adoveo AB</t>
  </si>
  <si>
    <t>http://adoveo.com</t>
  </si>
  <si>
    <t>Adoveo - Create video ads consumers love</t>
  </si>
  <si>
    <t>Adoveo is a scalable platform to create engaging video ads that consumers love to see.</t>
  </si>
  <si>
    <t>Martin Rödén: CEO: MSc. Prior: Mgmnt 10 years Telecom Service Layer Platforms. Fredrik Wollsén: CTO MSc. Prior Gapminder, Pokermagazine.se, Videoboom, Prybanken, Tripl. Darko Bogdanovic: VP Design: KTH, Appfinder, Fantada, Pokermagazine.Thomas Andren: Creative Dir. founder of 5 advertsing agencies</t>
  </si>
  <si>
    <t>A Cloud based platform for advertisers and advertising agencies to create an interactive engaging video ad directly connecting to Programmatic</t>
  </si>
  <si>
    <t>Advertising agencies and advertisers globally</t>
  </si>
  <si>
    <t>innovid</t>
  </si>
  <si>
    <t>KAINOVATOR</t>
  </si>
  <si>
    <t>http://www.facebook.com/Kainovator</t>
  </si>
  <si>
    <t>Deajeon</t>
  </si>
  <si>
    <t>We develop innovative products and services that fit the current world trends.</t>
  </si>
  <si>
    <t>Through our own TTP (Trend – Technology – Product) research program, we achieve insights and get various viewpoints about the world. Through this we can develop business ideas &amp; items that are on the forefront of lifestyle.</t>
  </si>
  <si>
    <t>Changhun Kim - Founder &amp; CEO. Team management &amp; strategy development.
Yongshik Kim – Cofounder &amp; CTO. Website &amp; application development.
Seokhwan Min – Planner. Product &amp; service planning.
Myungjin Kim – Designer. Product &amp; service design.
Minwoo Lee – Analyst. Research &amp; data analysis.</t>
  </si>
  <si>
    <t>Our project, PetEx, is a "Daily Care Pet Sitter Matching Service" for pet parents who cannot find pet accommodation. Through matching with qualified pet sitters, transporting directly between pet parent &amp; pet sitter, we will provide credible, convenient, and professional service.</t>
  </si>
  <si>
    <t>In Korea, there are over 10 million pet parents and more than 5 million pets today. Due to this increase in pet population, demand for pet accommodation market is rapidly rising. Our service provide a new kind of pet accommodation service especially targeting the increasing single-person households.</t>
  </si>
  <si>
    <t>Pet hotels are well known and most used but are expensive and cannot provide individual pet care.
Some people try to find personal pet sitters via pet community sites, but it is difficult to find a suitable and credible sitter in time.
Our service will match appropriate personal sitters.</t>
  </si>
  <si>
    <t>Our key metrics are analysis and task execution. We completed analysis and found the crucial problems of the Korean pet accommodation market. We found credibility through qualified matching, and convenience through delivery are key points of this business. “PetEx” is the result.</t>
  </si>
  <si>
    <t>First, we will select pet sitters and pet parents in Daejeon area and run a test service to get feedback to improve our service. Simultaneously, we will develop “PetEx” application &amp; website. For the next 6 months we will complete these stages, and will officially launch and expand our service.</t>
  </si>
  <si>
    <t>Blazt</t>
  </si>
  <si>
    <t>http://www.blazt.co</t>
  </si>
  <si>
    <t>Location based user generated content sharing and social networking.</t>
  </si>
  <si>
    <t>A platform to Discover, Share &amp; Trend in your locality, revive the community, get a sense of awareness of your surrounding, get people involved in your exciting moments, events and opportunities. Be the trend or become part of one to experience life first hand where ever you maybe.</t>
  </si>
  <si>
    <t>Amim Shafiq – Founder &amp; CEO, Umar Mirza - COO &amp; CFO, Salman Aslam - Technical Partner - Clustox https://pk.linkedin.com/in/msalmanaslamMuhammad Taqweem Sultan. - Techncial Parnter - Clustox https://pk.linkedin.com/pub/muhammad-taqweem-sultan/18/76a/447</t>
  </si>
  <si>
    <t>Share your thoughts, moments, news, happenings, pictures, videos, doodles with people in your location. Anonymity (optional). Self destructing messages, NO time limit. Location based trends. Tag a friend and Blazt to all of THEIR contacts. Group chat. Screen Shots result in a 3 day suspension.</t>
  </si>
  <si>
    <t>Users watch exciting moments from around the world on their phones, but often tend to miss out on fun and trends right at their doorstep, which they could have experienced. Blazt can plug that gap. Local businesses can have a voice, local trends can get noticed &amp; social interaction can increase.</t>
  </si>
  <si>
    <t>Although there are platforms (Yik Yak, Whisper, Snap Chat) that touch upon some of the same issues. Our uniqueness is achieved through the way we allow users to generate &amp; share content it in their vicinity &amp; use of trend integration within location while maintaining anonymity if the user wishes.</t>
  </si>
  <si>
    <t>The key metrics we use are number of downloads vs. active users. However, Blazt launched in mid Aug so we are still trying to develop traction which would lead to much better metric analysis.</t>
  </si>
  <si>
    <t>We have developed a multi-dimensional marketing strategy that focuses on projecting Blazt through social media platforms, targeting universities, schools and colleges at local and international level, and making use of global start-up forums such as Slush.</t>
  </si>
  <si>
    <t>Faraday Fast Rentals and Services Oy</t>
  </si>
  <si>
    <t>http://www.faraday.fi</t>
  </si>
  <si>
    <t>Faraday is a software company providing customized car sharing solutions.</t>
  </si>
  <si>
    <t>Faraday is committed to making car sharing convenient for drivers and profitable for owners of under-utilized vehicles. We are a customized software solution to car sharing, with B2B, B2C, and P2P applications, filling transportation gaps by making short-term access to local cars easy and instant.</t>
  </si>
  <si>
    <t>Faraday is comprised of a veteran programmer, a researcher and communications expert, a sales and partnership specialist, and an experienced logistics manager and engineer. With this team, we’ve built a functioning prototype, validated our business model, and secured our initial customer pilot.</t>
  </si>
  <si>
    <t>Our software and service packages are customizable and a la carte. Car owners can make their vehicles instantly searchable, bookable, and accessible to pre-authorized drivers via our app. Through strategic partners we also offer car cleaning, parking, and insurance packages for commissioned profit.</t>
  </si>
  <si>
    <t>Most cars are unused 95% of the day, and we offer an attractive opportunity to owners of underused cars to profit from their property. There are 230 million passenger cars in the EU, and if 15% of owners are willing to car share, it’s a $51 billion market for commission-taking car sharing providers.</t>
  </si>
  <si>
    <t>Fleet-burdened City Car Club and EkoRent operate locally in Finland, while the European P2P firms Auto Levi and Koolicar offer low-tech car sharing alternatives with significant user acquisition issues. Faraday is the sole tech-driven, fleet-free, customer-tailored car sharing solution in Europe.</t>
  </si>
  <si>
    <t>In our 4 months together as a team, we've won Startup Weekend Helsinki, been accepted into Nordea and Nestholma's accelerator, raised $12,00 from our own networks, developed a working prototype, secured our first B2B customer pilot, and cemented our commitment to improving transportation options.</t>
  </si>
  <si>
    <t>Our software will be in beta use Q1-Q2 2016, with unused cars sourced from fleet-owning partners and strategically placed in the largest office hubs in Helsinki. In 2016 we’ll acquire additional committed partners and key car placement, and will expand within our partners’ networks in Europe.</t>
  </si>
  <si>
    <t>New Hope Ecotech</t>
  </si>
  <si>
    <t>http://www.nhecotech.com</t>
  </si>
  <si>
    <t>Sao Paulo</t>
  </si>
  <si>
    <t>Cleantech
Social entrepreneurship &amp; Impact</t>
  </si>
  <si>
    <t>Create a “Recycling Credits” market to enable sustainable growth of the sector</t>
  </si>
  <si>
    <t>A new law in Brazil places the burden of recycling on manufacturers:  they are now mandated to recycle the packaging they insert in the market. New Hope Ecotech connects manufacturers’ new recycling need with waste-pickers’ services through securities generating income to workers in poor conditions</t>
  </si>
  <si>
    <t>Luciana Oliveira (CEO &amp; Co-Founder): MBA from Kellogg School of Management, ex-Sales Manager at Google; Thiago Pinto (CFO &amp; Co-Founder): MBA from Kellogg School of Management, ex-Consultant at BCG; Mateus Mendonça (Bus Dev &amp; Co-Founder): expert in Recycling systems with over 10 years of experience</t>
  </si>
  <si>
    <t>NHE offers a software solution that tracks the waste flow in the supply-chainof waste-pickers and creates an auditable, electronic paper trail in order to certify recycling activity. Recycling certificates are sold directly to manufacturers as a solution that allows them to meet recycling targets.</t>
  </si>
  <si>
    <t>The volume of recyclable materials in Brazil totalized 49,326 thousand tons in 2010 andrepresents USD 5B in value. Based on an Accenture’s estimates, Brazilian reverse logistics market size is USD 3.5B/year (based on number of manufacturers under the new policy and the average value of the fees)</t>
  </si>
  <si>
    <t>NHE is the only current available solution that can certify that a post-consumption waste was indeed recycled – not only collected. Some small ERPs can be considered potential competitors in case they expand their current models, but they don't have extensive connections to the CPG sector as we do</t>
  </si>
  <si>
    <t>Key metrics: adoption among independent recyclers of our free ERP for data management of volumes of recyclables purchased and sold (over 10 indepent recyclers are pilot testing our ERP); pipeline of companies interested in pilot testing investment in recyclers (3 companies: Nike, Adidas, Heineken)</t>
  </si>
  <si>
    <t>As we work to improve the ERP and increase adoption we will analyse volume of recyclables being tracked in the systemto compare to the estimated volume for the country. As the data gets robust and we certify the recycled volumes, we will pitch the world about the solution to more CPG companies</t>
  </si>
  <si>
    <t>MusIT-Music Interactive Technology as</t>
  </si>
  <si>
    <t>http://musit.no</t>
  </si>
  <si>
    <t>Developing new technology for a new musical experience, a new music format.</t>
  </si>
  <si>
    <t>MusIT develops and offers technology for a very unique graphical and interactive musical experience. The business focuses on developing interactive music apps and music e-learning resources based on this technology. The products both engage music enthusiasts and enhance music learning by students</t>
  </si>
  <si>
    <t>Gisle Johnsen., Cand Phil, UiB, assistant professor, founder of Bergen Live, Grieg Music Education and Music Interactive Technology.
Yrjan Tangenes, Founder of Grieg Music Education and Music Interactive Technology.
Frank Østevold. Music Management International.</t>
  </si>
  <si>
    <t>oiid  is unique app, allowing users to engage with artists songs in an immersive and engaging way so that a user feels they are “stepping into the music” literally.</t>
  </si>
  <si>
    <t>The market is globally and everyone spending money on recored music.</t>
  </si>
  <si>
    <t>Oiid is a totally new and revolutionary concept that is about to create a whole new product category for experiencing music. As such, it enters the market with no direct competitors in the field of music apps.</t>
  </si>
  <si>
    <t>The product had a soft launch in Norway in June 2015. 6.000 active users buying music, and that without and PR.</t>
  </si>
  <si>
    <t>Contracts in place with the major labels. Global launch in March 2016.</t>
  </si>
  <si>
    <t>Breeze</t>
  </si>
  <si>
    <t>http://www.projectbreeze.eu/en</t>
  </si>
  <si>
    <t>Hamburg</t>
  </si>
  <si>
    <t>Breeze provides actionable insights based on environmental sensor data.</t>
  </si>
  <si>
    <t>Breeze provides actionable insights based on environmental sensor data to help improve human health and productivity. It also offers cloud-based and data-driven environmental sensor networks.</t>
  </si>
  <si>
    <t>Robert Heinecke / CEO / previously worked in consulting at Steria Mummert, adesso AG and others
Sascha Kuntze / CTO / previously worked in IT consulting at adesso AG, focusing on energy and apartment sectors
Jan Rübbelke / Head of Embedded Electronics / 10+ years of experience in smart home tech</t>
  </si>
  <si>
    <t>We offer an easy to use indoor and outdoor air quality monitoring solution for smart offices and smart cities. It consists of a hardware sensor device and a cloud platform that provides management and reporting functionality. In contrast to existing solutions Breeze is affordable, small and simple.</t>
  </si>
  <si>
    <t>Smart office and smart city market are growing with 14% CAGR from 682 USD in 2014 to 1.3 trillion USD in 2019.</t>
  </si>
  <si>
    <t>Several startups launched in the last 12 months. Aclima is the most serious one, situated in the Silicon Valley. It announced a Google cooperation in June 2015.</t>
  </si>
  <si>
    <t>We are in early revenue. Our key metric is public engagement. We went from 0 to &gt;12M public reach with press and media as of today. We currently have 5 paying customers.</t>
  </si>
  <si>
    <t>Continuing product development and releasing version 1.0 in Q2 2016. Afterwards, serious sales start. At the same time, partnerships for research and cross-selling will be announced. We expect media reach to be &gt;100M, with more than 100 customers in M+18.</t>
  </si>
  <si>
    <t>GuideMe</t>
  </si>
  <si>
    <t>http://guidemeapp.net</t>
  </si>
  <si>
    <t>We develop brand new approach in boring planning of your holidays and free time</t>
  </si>
  <si>
    <t>We are an enthusiastic team of travelers that knows maths and programming and hate spending time on planning. That's why we start working on GuideMe, an app that dynamically builds travel routes through attractions according to their ratings, your interests and available time.</t>
  </si>
  <si>
    <t>Mikhail Chernysh, CEO, development; Applied Maths and Computer Science
Ilja Satchok, CTO, development; Applied Maths and Computer Science
Olga Kokora, Algorithms; Applied Maths and Computer Science
Katerina Moskaleva, Marketing, Applied Maths and Computer Science
Anastasia Vinogradova, Marketing</t>
  </si>
  <si>
    <t>GuideMe dynamically builds travel routes through attractions according to their rating, your interests and available time. Instead of planning and exploring the map, just click and go through places, which perfectly fits your interests. Admire the beauty of the city, not fearing to be late!</t>
  </si>
  <si>
    <t>Mobile apps market, the travel app category . Our target audience:
tourists, business people and average person, who want to know the city from a new angle. In the future, we can enter the market of logistics, thanks to an algorithm for constructing routes, b2b model.</t>
  </si>
  <si>
    <t>Our main competitors are Tripomatic, TripAdvisor, etc. But they only help users in planning, while we do this job for them.
We create routes dynamically from any place on the map for specified time based on the parameters entered by the user in a few touches.</t>
  </si>
  <si>
    <t>The project was started 4 months ago. We've developed the first version of the app, wrote the first algorithm of the program, studied the market responses. Now we are in the process of developing mobile app, improving the algorithm, developing marketing strategy and providing first tests.</t>
  </si>
  <si>
    <t>App on iOS, than Android. Offline navigation and ability to save routes. Ability to connect third-party services to analyze the interests and provide more relevant content. Develop widgets for websites. Grow the audience of our users worldwide. Build a brand, promote and optimize our product.</t>
  </si>
  <si>
    <t>TopHatch</t>
  </si>
  <si>
    <t>http://concepts.tophatch.com</t>
  </si>
  <si>
    <t>TopHatch builds next-generation tools for creative people.</t>
  </si>
  <si>
    <t>TopHatch is building a mobile-first replacement for enterprise apps like Adobe Illustrator and AutoCAD. Existing design tools are 30 years old, built for the desktop in a world that's moving to mobile. Our first app, Concepts, is award-winning and highest-rated creative app in the Apple App Store.</t>
  </si>
  <si>
    <t>Ben, our CEO, has one successful exit in the cloud computing space; SimpleScripts (acq 2010, NASDAQ:EIGI). David, our CTO, helped build the first 3D engine for mobile and led the user experience team at Motorola.</t>
  </si>
  <si>
    <t>Concepts is an award-winning design platform made specifically for design professionals. Leading designers at Philips, Nike and Citrix use Concepts to quickly iterate and manipulate ideas, then create high quality professional grade drawings that lead directly to real products.</t>
  </si>
  <si>
    <t>Every year, more than 200 million designers spend $9 billion on their tools. The last few years have seen a rapid transition to a SAAS model, with subscriptions typically $50-100 per month. The opportunity is deep mobile-first products for new devices like iPad Pro and the Microsoft Surface line.</t>
  </si>
  <si>
    <t>Adobe and Autodesk are each creating free mobile tools that are limited in scope and designed to push users back to their higher-priced desktop product lines. Other mobile-focused companies like FiftyThree or Procreate target artistic expression, rather than technical creation.</t>
  </si>
  <si>
    <t>We have 55k monthly active users. We have generated $200K in gross sales in the past 12 months. Users convert from a free download to paid customers at a conversion rate greater than 12%. We are the top rated design app with a 4.7 star average. All user acquisition to this point has been organic.</t>
  </si>
  <si>
    <t>Our main drivers are 1)App Store featuring with the iPad Pro, 2)How-to Videos for design, 3)a viral component in our upcoming Team Sharing launch, 4)strategic partnerships with industry leaders like Adobe, 5)paid social acquisition. Should allow us to hit 32k paid subscribers at 100k MRR in 2016.</t>
  </si>
  <si>
    <t>Taljobs</t>
  </si>
  <si>
    <t>http://www.taljobs.com</t>
  </si>
  <si>
    <t>Las Palmas</t>
  </si>
  <si>
    <t>creator of employment platforms interconnected base candidates across platforms.</t>
  </si>
  <si>
    <t>Use platform that acts as a creator of portals and as getter job. No charge for posting jobs, but by the degree of customization you need the company as a candidate portal. Taljobs began operations in August 2015.</t>
  </si>
  <si>
    <t>Orlando Santana Garcia, CEO.
Pedro Romero, SEM&amp;SEO
Jordán Díaz, Developer
Rosalía Hernández, Content Generation
Elisabet Ortega, Customer Care</t>
  </si>
  <si>
    <t>creator of employment platforms interconnected base candidates across platforms. Taljobs reduces the time of selection of personnel by 50 % and cost by offering Internet job 100%. In addition, all candidates with a single profile will have access to our entire network of portals.</t>
  </si>
  <si>
    <t>There are more than 40,000 companies in Spain who publish their vacancies online.But only 2 out of 10 job openings are posted on the Internet, one reason is that many companies are not willing to pay for search workers and the companies that pay much money should be spent to find the ideal candidate</t>
  </si>
  <si>
    <t>Infojobs, Jobandtalent and others</t>
  </si>
  <si>
    <t>In a month we got more than 200 users, 6 companies and 3 partnerships. We are currently negotiating with Lopesan an agreement to integrate our platform on its website.</t>
  </si>
  <si>
    <t>We expect to monetize the service in September next year may be billed 22.560 € . At that time we expect to have 10,000 users, 65 companies and 6 collaborations. We are focused on growing in the Canary Islands as much as possible and then expand nationally.</t>
  </si>
  <si>
    <t>E4 Technologies</t>
  </si>
  <si>
    <t>http://www.e4technologies.net</t>
  </si>
  <si>
    <t>Islamabad</t>
  </si>
  <si>
    <t>End to End IoT design firm digitizing the world and making sense of data</t>
  </si>
  <si>
    <t>E4 Technologies is an IoT design studio with a mission to build smart devices and create value for customers. Our latest creation is called "Cowlar", which is a smart collar for cows. Using our wireless dairy monitoring platform, farmers can reduce costs &amp; maximize milk yields + profitability.</t>
  </si>
  <si>
    <t>Umer Adnan(CEO) - Fulbright scholar with Mechatronics / Electrical degrees. Strong business and technical background. 8 + Years exp in product design.
Umer Ilyas - (CTO) - 7 years experience in system design and product development. Gifted programmer and solution architect.</t>
  </si>
  <si>
    <t>Cowlar (cow-collar) - is a device which attaches around a dairy animals neck and provides farmers with recommendations to maximize milk vs. feed, helps with early disease detection, identifies heats &amp; allows farmers to improve herd health - which means higher milk yields and profits !</t>
  </si>
  <si>
    <t>Global milk production is about 735 billion liters / year. This is a 1.3 Trillion USD market. Globally there are 270 million dairy cows in the world. Climate change, primitive agri practices and pricing wars are forcing farmers to find ways to improve milk yields. Our product does that.</t>
  </si>
  <si>
    <t>Competition - Silent Herdsman, Moocall, Dairy master, Dairy one &amp; e-cow. 
Our product has better range, is more affordable , advanced algorithms help deliver unique features that matter to farmers. We offer the best return on investment (ROI) in the market.</t>
  </si>
  <si>
    <t>28 paying customers – 8% to 15% boost in yield reported 
2nd Gen cowlar development completed
400+ units Pre-ordered by early adopters (for pilots)
Demand growing by 30 % every month
Won Future Agro Challenge (FAC) award 
Will be participating in FAC global competition (Greece , Jan 2016)</t>
  </si>
  <si>
    <t>- Fulfill pilot orders with medium sized dairy farms - collect data and improve product performance. 
- Sell 5000 units in locally (Pakistan) and create a customer base. 
- Complete required certifications &amp; Launch product in European / USA market 
- Partner with distributors and reach everyone.</t>
  </si>
  <si>
    <t>CargoSpace24 AB</t>
  </si>
  <si>
    <t>http://www.cargospace24.eu</t>
  </si>
  <si>
    <t>Digital plattform där transport matchas med närmast ledig transportkacitet</t>
  </si>
  <si>
    <t>CargoSpace24 effektiviserar flödet av transporter och bidrar därmed till en hållbar tillväxt av världens transportmängder, ökad lönsamhet för transportörer och transportköpare. Minskar tomdragning och ökar fyllnadsgraden och bidrar därför kraftigt till minskad miljöpåverkan av världens transporter.</t>
  </si>
  <si>
    <t>25 shareholders, 3 with long experience from transport business, marketing, PR, selling and entrepreneur.</t>
  </si>
  <si>
    <t>We match gods with transporter who have free space and are going to the samt destination. Higher income for the transporter and lower price for the buyer and the third winner is the environment with less CO2 emission.</t>
  </si>
  <si>
    <t>5 million heavy truck in Europe over 3,5 ton. 57 % goes with free space every day. 24 % goes empty.</t>
  </si>
  <si>
    <t>Timocom, Teleroute. We have low price, easy and friendly to use, we show the truck in realtime on Google map and there status if they are loaded have free space or empty. We also show where there are gods seeking for transport.</t>
  </si>
  <si>
    <t>We are up and running and we have around 500 users in the system. We need to marketing our digital service to get more users in the system.</t>
  </si>
  <si>
    <t>We want to take 1 % af the European market, if so we can spare 1250 trucks from the roads saving 136 250 ton of less CO2 emission.</t>
  </si>
  <si>
    <t>Texel</t>
  </si>
  <si>
    <t>http://texel.graphics/</t>
  </si>
  <si>
    <t>Virtual reality
Manufacturing tech &amp; materials</t>
  </si>
  <si>
    <t>World's first engaging 3D scanner</t>
  </si>
  <si>
    <t>VR, AR, enterprise 3D printing and related markets grow stably. So, the need for creation of realistic 3D content and “transferring” from real to virtual world grows with them. We've built a 3D scanner Portal, feedback-driven, with great price/quality ratio, bringing fun and engaging audience.</t>
  </si>
  <si>
    <t>Maxim Fedyukov, CEO, MSU Computer Graphics Lab, Samsung AIT, www.linkedin.com/in/mfedyukov
Sergey Klimentyev, BizDev, LSE, Deutsche Bank, ru.linkedin.com/pub/sergey-klimentyev/14/724/4b3
Andrey Poskonin, CTO, MSU with honors, ru.linkedin.com/pub/andrey-poskonin/47/2a6/aa0/en</t>
  </si>
  <si>
    <t>Our Portal scans very quickly: 30 seconds to get full video coverage, 60 seconds to visualize a 3D scan, 30 seconds to get it on a phone and share. This innovation has big impact: customers may retake 3D photo, no overestimated expectations, responsibility for accepting result, and full engagement.</t>
  </si>
  <si>
    <t>3D scanning market grows stably. Now we sell 3D scanners and SaaS for 3D scans exporting. When some of the markets grow (3D printed figurines, furniture scanning, yoga asanas &amp; fitness progress tracking, game avatars creation, virtual fitting room, medical applications) our business grows with them.</t>
  </si>
  <si>
    <t>We know 57 full body 3D scanners manufacturers. We follow them all, and we befriended some of them. We're ahead of Bodymetrics, Me-ality, Styku (no color), DOOBlicator, botspot, Infinite-Realities (too expensive), Artec Shapify Booth, CloneScan3D, IIIDBody (no enagement).</t>
  </si>
  <si>
    <t>Business clients: 0 to 6
End customers: 0 to 3000+ (and that's one of the largest human 3D scan databases)
Revenue: 0 to 25 k$
Media coverage: 1 to 12
Awards: 0 to 1 precious: 1st place of Seedstars Moscow: among the best startups of 57 countries we will represent Russia at Seedstars World.</t>
  </si>
  <si>
    <t>Business clients: 50
End customers: 100 000
Revenue: 3000 k$</t>
  </si>
  <si>
    <t>Majasalmi Ltd</t>
  </si>
  <si>
    <t>http://www.majasalmi.com</t>
  </si>
  <si>
    <t>Majasalmi Ltd is a mobile software studio based in Espoo, Finland.</t>
  </si>
  <si>
    <t>Majasalmi Ltd is a mobile software studio based in Espoo, Finland. Founded in 1989 as a maker of wooden toys, we’re still all about fun and memorable experiences. In 2016 we will release our first game, Heavy Rockets, the challenging arcade shooter, hardcore iOS gamers have been waiting for.</t>
  </si>
  <si>
    <t>Jukka Forsten CEO
Markus Santaniemi LEAD PROGRAMMER
Mika Levo CMO</t>
  </si>
  <si>
    <t>Heavy Rockets brings classic cave shooter gameplay to iOS for the first time. We’ve worked and beta-tested hard to get the feel of arcade controls right on iOS. There’s a ton of FUN single and multiplayer modes. It’s a looker too, with a cool mix of low-poly objects and intense atmospheric effects.</t>
  </si>
  <si>
    <t>Target group: Hardcore iOS gamer (18-35 male). Heavy Rockets will be available on Apple App Store for iPhone and iPad devices.</t>
  </si>
  <si>
    <t>The iOS App Store is incredibly crowded and competitive. We will release Mac and Apple TV versions of the game later in 2016. Heavy Rockets will feature multiplayer game mode players can join with all different devices.</t>
  </si>
  <si>
    <t>We’ve put everything into making a proper, substantial title that gamers will enjoy, so no growth during the last 12 months.</t>
  </si>
  <si>
    <t>We will soft launch the game soon in two countries. It will clarify which monetization channels to focus on and how to improve game.</t>
  </si>
  <si>
    <t>Aqwary</t>
  </si>
  <si>
    <t>http://aqwary.com</t>
  </si>
  <si>
    <t>Aqwary have solved the problem of underwater communication and navigation.</t>
  </si>
  <si>
    <t>As the first company in the world Aqwary are bringing underwater  GPS functionality to recreational and professional divers, this represent a paradigm shift in dive computers. Our unique dive computer also connects and shares relevant information during the dive.</t>
  </si>
  <si>
    <t>Founder - Anders Brodin, M.Sc and ling experience from management, marketing and sales
Team
Patrik Eveborn, Lars Svensson, Elia Mörling, Startup and exit experience
Plus marketing, sales and a brilliant technical team.</t>
  </si>
  <si>
    <t>The Aqwary system uses ultrasonic sound to create a network between units during the dive. We also link this network to Internet and GPS providing unique features. From our APP store the divers can buy more features and grow the system.</t>
  </si>
  <si>
    <t>14 million Active divers served by 13000 dive centers.
on top of this Military, professional and safety divers.</t>
  </si>
  <si>
    <t>We compete with advanced dive computers, but no one of our competition has communication, navigation and the ability to add functionality through APPs</t>
  </si>
  <si>
    <t>Started in Europe with selling and marketing in April. 
Sold 49 units, communicated with 325 dive centers and had 25346 divers click on our Adds on social media.</t>
  </si>
  <si>
    <t>Entry to USA (2016) and initial ROW markets (2017)
Until Q2 2017 sell close to 2500 Units.</t>
  </si>
  <si>
    <t>Snowfire</t>
  </si>
  <si>
    <t>http://snowfire.net/</t>
  </si>
  <si>
    <t>The design community for websites</t>
  </si>
  <si>
    <t>Create a website that is always one step prettier. Collaborate with award-winning designers and strategist from all over the world and build e-commerce, blogs, event &amp; booking - all in one platform.</t>
  </si>
  <si>
    <t>Emil Sundberg, CEO
Ditte Hammarström, Creative
Ann Furbäck, Frontend developer
Leo Sjöberg, Backend developer</t>
  </si>
  <si>
    <t>Made for business owners by designers. Get rid of tedious admin interfaces by having everything  in one platform so easy to use and a dedicated designexpert on your site. Coders, designers &amp; marketeers collaborates with the business owner  - all on the Snowfire platform.</t>
  </si>
  <si>
    <t>Mid sized business and e-commerce owners that are keen to grow fast and need a changeable platform. They believe that design and customer satisfaction is key for creating trust on the net.</t>
  </si>
  <si>
    <t>Software companies selling e-commerce, blog, event and social platforms.  Advantage:  We are a sharing community. We all prosper and nothing beats a skilled entrepreneur behind every move.</t>
  </si>
  <si>
    <t>According to plan.</t>
  </si>
  <si>
    <t>At the moment we have around forty web agencies in Sweden using Snowfire platform and are growing steadily. Next country will be UK. Local web agencies helping local companies on site is key to us.</t>
  </si>
  <si>
    <t>ManoMotion</t>
  </si>
  <si>
    <t>http://www.manomotion.com</t>
  </si>
  <si>
    <t>Kinect on steroids without any hardware!</t>
  </si>
  <si>
    <t>ManoMotion has developed a software for real time 3D gesture analysis that allows the user to naturally and intuitively interact with technology through finger and hand gestures in 3D. The software (pat pending) is extremely efficient in terms of CPU usage, memory consumption and battery usage.</t>
  </si>
  <si>
    <t>Daniel Carlman, CEO - Serial entrepreneur since age of 13.
Dr. Shahrouz Yousefi , CTO -  award winning scientist - the innovator behind ManoMotion patent.
Prof Haibo Li, CSO - Professor in Media Technology</t>
  </si>
  <si>
    <t>A software for 3D gesture analysis that allows the user to interact with technology through finger and hand gestures in 3D. This is particularly important to create effective interaction without the need for additional hardware in Augmented and Virtual Reality, Robotics or IoT.</t>
  </si>
  <si>
    <t>Shift in technology towards Wearables, Robotics, VR, AR and IoT will require new intuitive and natural interaction methods. Gesture recognition &amp; touch-less sensing market is expected to reach $22.04 billion by 2020 growing at a CAGR of 30.91% from 2013 to 2020. Source Mrakets and Markets</t>
  </si>
  <si>
    <t>Our competitors have hardware solutions that can handle 8-10 DoF (Degrees of Freedom). Our solution handles 27 DoF and only require a 2D camera to work and can run on very low tech/CPU devices.</t>
  </si>
  <si>
    <t>Incorporated, grew the team to 9 members, Accepted into Founder.org class of 2016. Received a Vinnova grant of 250k USD: Transfered technology on a prototype for mobile. In discussions with large OEMs and gamestudios.</t>
  </si>
  <si>
    <t>We will reach 2m installed/downloads with our technology in 2016. 10 million in 2017. Our goal is to release a SDK/API solution with a freemium business model for application developers to innovate on.</t>
  </si>
  <si>
    <t>Intreat AB</t>
  </si>
  <si>
    <t>http://intreat.com</t>
  </si>
  <si>
    <t>Intreat is a transaction and communication mobile ordering platform for sports.</t>
  </si>
  <si>
    <t>Intreat is a transaction and communication platform that
integrates mobile ordering, payment, delivery, and engagement
in a single platform, providing the ultimate fan experience at
sports arenas.
Intreat takes away queues and long lin ups at large sports arenas</t>
  </si>
  <si>
    <t>Björn Hamberg, MBA CEO and founder Entrepreneur over the last 30 years
Pär Lennartson, Founder Entrepreneur over the last 30 years. Founder om M2 Retail Group AB
Andres Reyes, COO
Patrik Bjärred Andersson Board member, former professional Football player 
Ninna Engberg, Board member, CEO Globe A</t>
  </si>
  <si>
    <t>Intreat is a transaction and communication platform that
integrates mobile ordering, payment, delivery, and engagement
in a single platform, providing the ultimate fan experience at
sports arenas.
With Intreat Express, sports fans does not have to spend time in long lines.</t>
  </si>
  <si>
    <t>Sport teams with large arenas and large fan bases globally. Initially focusing on Football and Ice Hockey</t>
  </si>
  <si>
    <t>Cash and credit card payments,
Seqr
Silent Order
iZettle
Our competitive advantage is that we offer a closed loop mobile commerce solution and we capture a lot of transaction data the can be used in CRM systems to enhance communication and create a one on one communication between a club and fan</t>
  </si>
  <si>
    <t>We have increased overall sales for our customer Gamla Ullevi with 9,2% 36% of fans became customers. 56% dominated to the team with each transaction.</t>
  </si>
  <si>
    <t>We will sign contracts and do business with 6 teams in Football and 6 teams in Ice Hockey in Sweden and 10 in the rest of Europe.</t>
  </si>
  <si>
    <t>ReVault</t>
  </si>
  <si>
    <t>http://revault.io</t>
  </si>
  <si>
    <t>We are developing the world's first smartwatch with wearable data storage.</t>
  </si>
  <si>
    <t>We are a member of EU:s finance and development program - ”Horizon 2020 SME: Looking for Europe’s next innovation leader” and LEAD; Swedens most effective accelerator.</t>
  </si>
  <si>
    <t>We have an 18-man senior development team, with experience building smartwatches, unmanned helicopters, fighter aircraft, and automated cars. The main founders are Milad and Josef Haddad (Management + sales &amp; marketing).</t>
  </si>
  <si>
    <t>ReVault is a ”Dropbox on your wrist”. It combines a smartwatch with wireless data storage. With ReVault you can always securely access, and sync, all your files at high speed and zero data transfer cost. It has common smartwatch features like notifications, custom watch faces and apps.</t>
  </si>
  <si>
    <t>We have validated the market with a successful crowdfunding campaign. We know that the top reasons for buying are: 1) accessibility of data everywhere, 2) security, 3) cost saving, and 4) extending smartphone memory. Our goto market is the ICT sector in the US.</t>
  </si>
  <si>
    <t>We differ from smartwatch competitors by: 1) 8X larger memory space than any competitor, 2) multi-platform for IOS, Android, Windows, OS X and Linux, 3) automatic sync of files. We are now adding services on top of this that nobody else can offer.</t>
  </si>
  <si>
    <t>Our product was designed together with our online community with 3000 members. Our crowdfunding campaign raised $100K+ and received orders from 45 different countries.</t>
  </si>
  <si>
    <t>We expect to launch our product Q1 2016. Our estimated revenues in the first 18 months are 7,3M Euros. Please see our pitch deck for more information. 
We will also sell complementary products such as: charging stations, watch bands, apps</t>
  </si>
  <si>
    <t>BrainCare Oy</t>
  </si>
  <si>
    <t>http://www.braincare.fi</t>
  </si>
  <si>
    <t>BrainCare Oy offers personalized epilepsy solutions</t>
  </si>
  <si>
    <t>Our mission is to deliver personalized solutions to improve the quality of life of epilepsy patients. We are developing a novel mobile application and supporting solutions for long-term monitoring. We are piloting a novel implantable EEG electrode to monitor severe epilepsy patients.</t>
  </si>
  <si>
    <t>Founder Katrina Wendel-Mitoraj PhD has designed the electrode, has a PhD in biomedical engineering, and has real estate investment experience.
Team members Jukka-Pekka Pirhonen (R&amp;D), Dr Jukka Peltola MD PhD (epileptologist), Dr Kai Lehtimäki MD PhD (neurosurgeon), Stefan Grabowski (Cloud service).</t>
  </si>
  <si>
    <t>Electrode: Novel subdermal implant that is minimally invasive. Easy for neurosurgeons. Out-patient surgery. Continuous data for treating epileptologist. Easy self-monitoring for the patient.
Mobile application: Simple app developed with an epileptologist. In clinical trials aiming for CE mark.</t>
  </si>
  <si>
    <t>There are 60 million epilepsy patients worldwide of which 20 million are severe epilepsy patients.  Therapeutics for these patients was 14 billion USD (pharmaceutical) and 6 billion USD (neuromodulation &amp; neurostimulation medical device) markets.</t>
  </si>
  <si>
    <t>Duke University and Massachusetts Institute of Technology are developing their own competing solutions. We have an advantage in the design of our electrode over their solutions with patent pending. Indirect competition includes Neuropace (brain surface monitoring = highly invasive approach).</t>
  </si>
  <si>
    <t>Piloted mobile application at one hospital. We will convert them into the first paying customer upon acquisition of the CE mark by end of 2015. Made it to Slush semi-finals (top 20) last November 2014.</t>
  </si>
  <si>
    <t>Plan to expand the software service to all major clinics in Finland and expand to other mobile phone/high tech countries.  Aim to be the first app with a CE mark and class I certified delivering data directly to the clinician. Furthermore aim to begin clinical trials of the electrodes.</t>
  </si>
  <si>
    <t>Cyberlightning Ltd</t>
  </si>
  <si>
    <t>http://www.cyberlightning.com</t>
  </si>
  <si>
    <t>Oulu &amp; Espoo</t>
  </si>
  <si>
    <t>Provider of intelligent enterprise-grade end2end IoE Application Platform</t>
  </si>
  <si>
    <t>We are a renowned developer of an intelligent enterprise-grade end2end IoE Application Platform software for multiple industry segments. Businesses use our software to deploy innovative connected solutions ranging from energy, smart equipment and transportation to smart cities and manufacturing.</t>
  </si>
  <si>
    <t>CEO Ville Mickelsson, Founder, Serial entrepreneur (CEO Sensinode, #1 in IoT, acquired by ARM 2013). CTO Jarkko Vatjus-Anttila, Founder, Leading domain technology guru. CBDO Esa Posio, 20+ years in tech product management. COO Juha-Pekka Helminen, 15+ years in tech strategy &amp; BD</t>
  </si>
  <si>
    <t>CyberVille® is a software product and it includes monitoring, control and optimization/prediction features together with a patent pending ability to scale down on edge/fog devices. Open standards based technologies with leading 3D UI are the most visible competitive advantages.</t>
  </si>
  <si>
    <t>Our target accessible market is Smart City software market which is estimated to be $10bn by 2020. Our selected accessible market is Smart Energy software market which is $5bn annually by 2020. Our selected obtainable market short term is Smart District Heating software market $250m annually</t>
  </si>
  <si>
    <t>Our competition is from other IoT platform vendors who have the capability to build industry specific functionality on top of the platform with system integrators. Examples: Thingworx, Cumulocity, Bosch SI</t>
  </si>
  <si>
    <t>We have reached our first significant commercial agreement with Fortum and we are gaining traction with several large companies in the energy sector (PoC projects). Names available under NDA</t>
  </si>
  <si>
    <t>Our strategy is to acquire 3-5 large customers during the next 18 months directly and at the same time ramp up scaling capability via system integrator partnerships.</t>
  </si>
  <si>
    <t>Klippa App BV</t>
  </si>
  <si>
    <t>http://www.klippa.com/</t>
  </si>
  <si>
    <t>Groningen</t>
  </si>
  <si>
    <t>Digitizing the world of paper receipts and expense reports</t>
  </si>
  <si>
    <t>Our goal is to relieve the world from paper-hassle. Starting at the point of sale, where we save miles of paper to reduce environmental impact. Customers benefit from having more insights, less paperwork and cloud access. Companies gain customer profiling, offline retargeting and expense handling.</t>
  </si>
  <si>
    <t>Jorrit Bakker - iOS Developer
Jeroen Bobbeldijk - API Engineer
Klaas Jelmer Boskma - Backend Developer
Mark Doggen - Android Developer
Maurice Kleine - Frontend Developer
Pieter Paul van der Meer - Business Developer
Yeelen Knegtering - General Manager
Robert-Jan Verheggen - Executive Manager</t>
  </si>
  <si>
    <t>The Klippa App can help all consumers to get detailed insights in their expenses. Statistics can help budgeting, our cloud gives instant access on all devices and it can be used with every platform and payment method. Klippa makes sure you always have your warranty-proof at hand.</t>
  </si>
  <si>
    <t>Any company can benefit from our expense reports and connection with accounting software. Any consumer can use our app for personal use, or to manage expenses as employee.</t>
  </si>
  <si>
    <t>Evernote - helps to store any notes and document - Klippa is unique in reading receipt data and generating statistics and company-specific info.
Banks - are developing rapidly in this area - Klippa is payment platform independent; cash, card and online psp's.</t>
  </si>
  <si>
    <t>Our app is available on all platforms. While still in beta, we ve already got hundreds of installs from organic users.</t>
  </si>
  <si>
    <t>With using a bottom-up strategy, we intend to expend our userbase to fifty thousand Dutch users in the first year. We're using app-install campaigns and social media advertising to gain interest and encourage the word of mouth.</t>
  </si>
  <si>
    <t>KienBinhMinh Co., Ltd.</t>
  </si>
  <si>
    <t>http://kienbinhminh.com</t>
  </si>
  <si>
    <t>Hochiminh City</t>
  </si>
  <si>
    <t>Wearable technology
Robotics</t>
  </si>
  <si>
    <t>We provides smart glasses for the blind. The product is very low-cost and robust</t>
  </si>
  <si>
    <t>We have both R&amp;D department and production department in our KienBinhMinh Company.</t>
  </si>
  <si>
    <t>Nguyen Ba Hai, Nguyen Huu Qui</t>
  </si>
  <si>
    <t>The glasses provides haptic feedback (in term of the sense of touch) for the blind. The product helps the blind to understand the obstacles around him or her.</t>
  </si>
  <si>
    <t>To governmanet</t>
  </si>
  <si>
    <t>Google</t>
  </si>
  <si>
    <t>40% growth</t>
  </si>
  <si>
    <t>200%Growth</t>
  </si>
  <si>
    <t>No.12</t>
  </si>
  <si>
    <t>http://www.number12.co</t>
  </si>
  <si>
    <t>A real-time fantasy football app disrupting the experience of live sports</t>
  </si>
  <si>
    <t>Based on the following insights. 1) Four out of five viewers of live football are on second screen communicating with friends. 2) Daily fantasy football games are increasingly gaining more and more traction. 3) The data available of players performance is increasing continuously.</t>
  </si>
  <si>
    <t>Marcus Lådö, CEO. Co-founder of Europe's largest online booking provider for health and beauty, Bokadirekt.se.
Johan Nilsson, Developer. Founder of leading journey planner on Android. 
Lars Ekman, Developer. Founder of Everyday Life.
Markus Nanck, UX. Co-founder Merde and UX for Absolutart.com.</t>
  </si>
  <si>
    <t>Fantasy football is becoming more and more focused on the live experience. In our highly engaging game you chose your three favourite players from the team you are supporting. Once a match starts you get rewarded with points for your players actions (e.g. passes, dribbles, headers).</t>
  </si>
  <si>
    <t>3.5b football fans globally.
Fantasy football in the US is extremely popular with a revenue that exceeds the of the actual sport.</t>
  </si>
  <si>
    <t>Limited amount of direct competitors since the data of player performances is restricted and costly.
Ultimate Fan Live (UK), in experiment phase.
Fan duel (US), focusing on US sports.
Draft Kings (US) focusing on US sports.</t>
  </si>
  <si>
    <t>Around 50% of our user spend 2-3 hours per match in the app in our beta phase. The beta-version is available in the Apple app store and will soon be replaced with full release together with Android version and Apple TV as soon as possible.</t>
  </si>
  <si>
    <t>We will start activating through Influencers, media partnerships, social media and Facebook install ads and expect to have 500k downloads after the European Championship played in June 2016.</t>
  </si>
  <si>
    <t>Saleskick AB</t>
  </si>
  <si>
    <t>http://www.saleskick.se</t>
  </si>
  <si>
    <t>Saleskick is the easiest way for sales managers to motivate their sales reps.</t>
  </si>
  <si>
    <t>Saleskick is the easiest and most effective system for sales managers to daily motivate and manage their sales reps. Saleskick enables sales managers to coach, motivate, develop and manage their sales reps through a single system so they can save time and increase sales at the same time.</t>
  </si>
  <si>
    <t>Puyan Hormatipour (Co-founder/CEO): Techentrepreneur &amp; Sales
Anas (Co-founder): Entrepreneur &amp; Sales 
Shandramohan Vadiveal: (Co-founder/CTO): Development
Faizal Luttamuguzi (Marketing Manager): International Marketing in companies like Rackspace. 
Szymon Kieloch: (Lead Developer): Developer</t>
  </si>
  <si>
    <t>Saleskick is a web-based SaaS system that makes it easier for sales managers to manage and motivate their sales reps. Sales managers can create competitions, leaderboards, achievements, visual graphs and much more via gamification features that makes it rewarding to work as a sales rep.</t>
  </si>
  <si>
    <t>The market is $1,707 billion in 2015 and will grow to $10,100 billion in 2020. Thats a growth of 8,4 billion in 5 years.</t>
  </si>
  <si>
    <t>Spartasales.com
Ambition.com
Leveleleven.com
Fantasysalesteam.com
Our competitive advantage is that we are a all-in-one system for sales teams that makes it possible for sales managers to manage, coach, develop &amp; motivate sales reps via a single platform.</t>
  </si>
  <si>
    <t>We launched the system in may 2015 an these are the result so far:
300 active users. 
250,000,000 SEK registered in order value. 
90,000 registered deals.
342,000 SEK in ACV (annual contract value)
We exist in over 32 cities around the world.
We work with some of Swedens most known companies.</t>
  </si>
  <si>
    <t>We have two main strategies the coming 18 months. First its to develop our version 2.0 that easily can integrate with all of our customers CRM &amp; Dialer systems, which is our customers biggest request. Second we will focus on building a scalable sales organization that can grow fast internationally.</t>
  </si>
  <si>
    <t>Friendbase AB</t>
  </si>
  <si>
    <t>http://www.friendbase.com</t>
  </si>
  <si>
    <t>Trollhättan</t>
  </si>
  <si>
    <t>Friendbase, a million friends in your pocket -  join now to chat, create, play!</t>
  </si>
  <si>
    <t>Friendbase, a chat world where teens can chat, meet and hang out with old and new friends, play games and cultivate pets, design and furnish their own apartments, join in music and fashion events and much more. Friendbase, the new online playground, create a real life avatar to chat/play/create.</t>
  </si>
  <si>
    <t>Andreas Rehnberg, has over 20 years of experience in developing successful online games and apps. Deborah Lygonis, serial-entrepreneur, main skills business development, licensing and international business, Donnie Lygonis, currently Technology Transfer Manager at KTH Innovation. Based in Palo Alto.</t>
  </si>
  <si>
    <t>Friendbase, a true cross platform chat world with real profiles where users on all devices seamlessly can interact with one another, from low to high-end smartphones and tablets to computers. Designed with a cross cultural approach, users from any country can connect to the same global chat world.</t>
  </si>
  <si>
    <t>Friendbase is aimed at your teenagers across the world. Currently Friendbase has 80% girls playing! With a strong foothold in emerging markets such as South America and parts of Asia, Friendbase is scaling to take advantage of the huge growth in social gaming in countries such as Brazil and India.</t>
  </si>
  <si>
    <t>There are many browser based social worlds, ie Habbo. However, Friendbase is developed for mobile first enabling people to play on low end smartphones, tablets and browser. With the possibility to create live events in real time, fashion, music and sport results can all be present in Friendbase.</t>
  </si>
  <si>
    <t>Friendbase has grown to have 1.6 million members in 246 countries without any marketing spend at all. With long time users dating back from first launch and an average daily user of 55 minutes. The user base is 80% girls in the ages 14-20. Winner of Swedish Startup Tel Aviv 2015.</t>
  </si>
  <si>
    <t>Growth is predicted to escalate as we invest in more content and marketing. Content to be added is new rooms, items and games. Each new addition creates an increase in members. Marketing, done through user acquisition campaigns already mapped out. Aim to grow to 20 million users within 18 months.</t>
  </si>
  <si>
    <t>YouLinker AB</t>
  </si>
  <si>
    <t>http://youlinker.com</t>
  </si>
  <si>
    <t>YouLinker is a matchmaking service where talent &amp; opportunities meet</t>
  </si>
  <si>
    <t>YouLinker is a matchmaking service where talent &amp; opportunities meet. Companies can reach out to the best talent &amp; talent will get access to the best companies in a new and disruptive way.</t>
  </si>
  <si>
    <t>Joakim Hilj, Founder
Jonas Aule, CTO &amp; co-founder
Magnus Bergman, co-founder &amp; early-stage investor in companies such as Prezi &amp; Truecaller</t>
  </si>
  <si>
    <t>Our product is a mobile marketplace where talent &amp; opportunities meet. We let users &amp; companies post profiles &amp; jobs for free while we offer companies different premium services such as accessing the database, searching for talent.</t>
  </si>
  <si>
    <t>Currently we target young passionate people in Sweden. We will roll it out to Europe and later on world-wide as well.</t>
  </si>
  <si>
    <t>the Muse
Glassdoor
Jobr
Our approach is mobile first and we let users profile focus on the future rather than the history.
Most job sites focus on CV search and CV matchmaking which is not looking towards the future but rather the past.</t>
  </si>
  <si>
    <t>Currently 500 companies and more than 10,000 users in our beta version.</t>
  </si>
  <si>
    <t>Looking to reach 1 M users.</t>
  </si>
  <si>
    <t>Witrafi Oy</t>
  </si>
  <si>
    <t>http://www.witrafi.com</t>
  </si>
  <si>
    <t>We know where to park.</t>
  </si>
  <si>
    <t>30 % of city traffic is made of circling for parking. We provide a parking service where you find available parking, handle your permits and it offers recurring payments. We streamline parking in and out with parking guidance, and payment hassles with automated card payments.</t>
  </si>
  <si>
    <t>Sampsa Siitonen-Head entrepreneur, CEO. Capital and opportunity raiser
Krister Holmström- CIO, head of the whole software. Has been around since development started.
Mikael Seppälä - Business angel, serial entrepreneur.
Stefan Storgård-Industry expert, chairman.</t>
  </si>
  <si>
    <t>Witrafi ParkOS is a group of software comprising of web based apps and dashboards for all parking stakeholders. We offer recurring card payments and parking guidance to available spots. Our WiN IoT network solution manages barriers, lighting and parked cars with devices acting as the permit.</t>
  </si>
  <si>
    <t>Our market is large parking operators and firms operating their large car parks. They have only few solutions to choose from, and any new complete solutions are welcome. Finland AAM: 2 MEUR, Global 200 MEUR</t>
  </si>
  <si>
    <t>Parking apps: Compared to Witrafi, requires smartphone, expensive for the end user. Not able to e.g. operate barriers.
Parking sensors: Compared to Witrafi, Heavy infrastructure, expensive. Long installation times. Less integratable to existing systems.</t>
  </si>
  <si>
    <t>First revenues, but just in the 5 figures. Got the first clients, started the first projects. Huge steps in development.</t>
  </si>
  <si>
    <t>Our strategy is to use our influential partners to adopt our system to more locations and groups of clients. We will internationalize to Scandinavia and the US. We plan to grow our turnover to 2 MEUR.</t>
  </si>
  <si>
    <t>Plotagon</t>
  </si>
  <si>
    <t>http://www.plotagon.com</t>
  </si>
  <si>
    <t>Plotagon - the new way to express emotions and communicate</t>
  </si>
  <si>
    <t>With Plotagon everyone has gotten a new way to express themselves and to communicate. People use the Plotagon and Glint apps to share their emotions; as animated characters, short clips or videos.</t>
  </si>
  <si>
    <t>Philip Edner (CEO)
Peter Nilsson (Executive Chairman)
Jonas Löfgren (CTO)</t>
  </si>
  <si>
    <t>Welcome to Plotagon where you can share your emotions &amp; express yourself with animated versions of yourself and turn them into selfies, short clips and even animated videos.</t>
  </si>
  <si>
    <t>Based in Stockholm but our largest user-base is in the US and UK.</t>
  </si>
  <si>
    <t>Other more B2B variants of products are GoAnimate, Tellagami and Nawmal.</t>
  </si>
  <si>
    <t>+XX%</t>
  </si>
  <si>
    <t>+XXX%</t>
  </si>
  <si>
    <t>HeiaHeia + Hintsa Performance</t>
  </si>
  <si>
    <t>http://www.heiaheia.com/info</t>
  </si>
  <si>
    <t>Proactive, digital health solutions proven by F1 champions and top executives</t>
  </si>
  <si>
    <t>H2 offers science-based proactive health solutions for individuals and organisations - individual and executive coaching programs, an online platform and mobile applications. Our clients include leading athletes like Lewis Hamilton and Sebastian Vettel as well as employers like PepsiCo, IKEA &amp; NHS.</t>
  </si>
  <si>
    <t>Juha Äkräs, Executive Chairman, Co-Founder. Previously EVP of HR at Nokia; Jussi Räisänen, CEO &amp; Co-Founder. Serial entrepreneur; Aki Hintsa, Chief Science Officer &amp; Co-Founder. Former Chief Medical Officer of McLaren; Olli Oksanen, Head of Product &amp; Co-Founder. Experienced product visionary.</t>
  </si>
  <si>
    <t>Our solutions address the needs of the modern employer with both "high touch" and "high tech": they range from individual / team coaching  to scalable and highly usable digital products. Our solutions are holistic, science-based, customizable and proven by the world's most demanding customers.</t>
  </si>
  <si>
    <t>The global market for workplace wellness exceeds $40 Bn. Two key trends working in our favor: 1) the increasing shift from reactive healthcare to proactive wellness, and 2) the shift from physical to digital healthcare concepts. Most of our leads today come from Northern Europe, Asia, and the USA.</t>
  </si>
  <si>
    <t>Digital platforms: mostly US based, e.g. Omada Health or Keas. We cater to European &amp; Asian markets, are more customizable &amp; can serve individuals, teams or entire organizations. Coaching companies: usually weak SW development capabilities. Our client roster is second to none.</t>
  </si>
  <si>
    <t>2015 revenue estimate $4M. Growth rate (2015 estimate over 2014 actual): services revenue 40%, digital revenue 80%. Hundreds of B2B SaaS customers, several flagship customers and partnerships, and a strong sales pipeline for 2016.</t>
  </si>
  <si>
    <t>We have raised funding to invest heavily into growth: i) highly scalable SaaS sales of our digital platforms, ii) high contract value solution sales to large corporations. To realize this we will invest into several areas of marketing and R&amp;D. Revenue growth targets: 50% services / 100% digital.</t>
  </si>
  <si>
    <t>Visiba Group</t>
  </si>
  <si>
    <t>http://www.visibacare.com</t>
  </si>
  <si>
    <t>Enterprise software for virtual health care.</t>
  </si>
  <si>
    <t>Visiba Care is an enterprise software for the global health care industry.  Using Visiba Care, health care providers  can offer care takers their services online. Through video visits in mobile and web, online waiting rooms and secure chat features we make health care as modern as it should be.</t>
  </si>
  <si>
    <t>Johan Gustafsson, CEO:  +12 years in sales, business development and managementSamuel Sporrenstrand, CTO: 15+ years of experience in software developmentAndreas Larsson, Head of sales: +10 years in B2B sales/managementUlf Nilsson, CFO: Former CFO for several international companies.</t>
  </si>
  <si>
    <t>9 out of 10 want to see their doctor online. And health care providers need to work more efficiently. Visiba Care enables health care providers to see more patients per hour with better outcomes.KDF: We are a platform for virtual care, taking care of reminders, patient flows and video visits.</t>
  </si>
  <si>
    <t>Our current primary markets Sweden, Finland and United Kingdom has according to market reports from Deloitte a potential value in yearly eVisits, of 8,7 billion euro. Research shows that up to 50% of all primary care visits can be replaced by an online doctors visit.</t>
  </si>
  <si>
    <t>Vidyo, Skype and Cisco: We offer much more than just video communication.
MeeDoc (FIN), Kry (SWE) and PushDoctor (UK): They are B2C and we are B2B.
Tieto, Datawell and other companies connected to the health care industry could become competitors.</t>
  </si>
  <si>
    <t>Our product was released in March 15th 2015.  The last six months we have acquired 15 customer accounts with nearly 100 care givers working with our software.</t>
  </si>
  <si>
    <t>We are going from 15 000 euro in September 2015 monthly revenue to 170 000 in monthly revenue in February 2017.In 18 months we are aiming at close to 300 health care providers on board. We are established in Sweden, Finland, United Kingdom and have begun establishing at number of new markets.</t>
  </si>
  <si>
    <t>30minMBA</t>
  </si>
  <si>
    <t>http://www.30minMBA.com</t>
  </si>
  <si>
    <t>Engaging mobile learning – Business concepts summarised in an actionable format.</t>
  </si>
  <si>
    <t>We believe in empowering individuals to reach their potential. We give companies an engaging mobile learning experience with summaries of business concepts in an actionable format using storytelling &amp; gamification. Develop your business skills on when it fit you. From great books to best practice.</t>
  </si>
  <si>
    <t>Therese Gedda – Founder and CEO. Jonathan Danemo – CMO. Naz Diocampo – Learning Catalyst.  Omar Paniagua – Backend Developer. Dex Ong – Frontend Developer and Designer. Ven Santillan – Business Writer. Agnes Agustin – Business Writer. + 30 advisors from business, academia and tech.</t>
  </si>
  <si>
    <t>Through us companies can access an engaging mobile learning solution with summaries of business concepts in an actionable format using storytelling and gamification. The heart of the product is an iOS app that delivers an interactive mobile learning experience.</t>
  </si>
  <si>
    <t>Our main focus is dynamic companies striving to stay ahead in their fields who recognise the strategic value of highly prioritising their employees’ development. We have specifically target Sweden, US and UK. Currently, we are working with the globally renowned consultancy BCG as a pilot partner.</t>
  </si>
  <si>
    <t>Traditional offline training is one type of competition, but our most direct competition is lynda.com due to their market position. Our focus is on mobile and we are designed by business people for business people. With over 500 people involved in product development, we have a strong market fit.</t>
  </si>
  <si>
    <t>We have won several national and international awards for bridging the gap between what science know and business does. Recognized as one of the most promising startups in the world twice &amp; placed 2ed in the Swedish TEDx Made in Europe final. BCG has joined as a pilot partner. Built a strong. brand.</t>
  </si>
  <si>
    <t>Continue to build an awesome mobile learning solution that companies wants in close collaboration with the market, grow the team and continue to build the brand. The timing and demand are there, so our next big goal is to go from the Swedish test market to the global market with the US in focus.</t>
  </si>
  <si>
    <t>Qaos Games</t>
  </si>
  <si>
    <t>http://www.qaosgames.com</t>
  </si>
  <si>
    <t>Incubator for game developers. Antidote to King.</t>
  </si>
  <si>
    <t>Qaos Games is an incubator of game developers making addictive high quality mobile games. We have a wide network of game developers in Stockholm.  With our hit-filter model we are able to make games cheaper and faster.</t>
  </si>
  <si>
    <t>Andy, Co-founder, MSci Computer Science Engineering Linköping University, Sweden. Developer
Paiame, Co-founder, Business Adm Lund University, Sweden. Marketing
Sebastian, Co-founder, Business Adm Parsons, New York, US. Design/PR
+7 developers with background at King and other game studios.</t>
  </si>
  <si>
    <t>We start building MVP-games, to see if the core gameplay is addictive. We start working with one developer per game, on collaboration basis through revenue share. We measure key metrics, help with marketing, PR and distribution.</t>
  </si>
  <si>
    <t>In a mature market, it’s necessary to have a structure for developing high quality games faster and cheaper. Our model substitutes the traditional game studio, where we work in teams of 2, one developer and one project manager.</t>
  </si>
  <si>
    <t>King (mostly three-match games), Zynga (word games), Supercell (strategy games), Rovio, Ketchapp, Noodlecake Studios, Wooga. We value our competitors due to benchmarking key metrics, and talking/working with their previous developers.</t>
  </si>
  <si>
    <t>Have had our collective for 6 months, average monthly growth rate 37,5%.</t>
  </si>
  <si>
    <t>KnotInspector</t>
  </si>
  <si>
    <t>http://www.knotinspector.com</t>
  </si>
  <si>
    <t>Analytics, big data &amp; AI
Manufacturing tech &amp; materials</t>
  </si>
  <si>
    <t>Fully-automated  scanner for wood cutting that efficiently recognizes defects.</t>
  </si>
  <si>
    <t>Fully-automated KnotInspector is a brand new type of scanner for wood cutting that efficiently recognizes all major wood defects, ensures high quality grading, sorts and cuts wood. It is a highly competitive alternative to whatever leading manufacturers can offer, only at an affordable price.</t>
  </si>
  <si>
    <t>Founder - Dmitry Ivchenko, 10+ years in IT complex projects, expertise in AI.
Managing R&amp;D - Sergey Rakov, 20+ years of expertise in optics and mechanics.
Managing relations with investors - Polina Kachurina - https://ru.linkedin.com/in/polinakachurina</t>
  </si>
  <si>
    <t>During the SLUSH-2015  we are going to search for investments and partnership opportunities for our client - KotInspctor:  3D-scan solution for defect detection in forestry.</t>
  </si>
  <si>
    <t>SME and big companies(if interested in resource optimisation) in forestry, pulp and paper. KnotInspector is an affordable computer vision wood scanner, sorting, grading and cut optimization of sawn timber, gluelam manufacturing process upgrade. This makes it possible for use by SMEs.</t>
  </si>
  <si>
    <t>WoodEye, GoldenEye, EasyScan, FinScan, BoardMaster, RuScan, Mecano VDA.</t>
  </si>
  <si>
    <t>60%</t>
  </si>
  <si>
    <t>160% the firts year after investing, 200% - second year and after</t>
  </si>
  <si>
    <t>Ridango</t>
  </si>
  <si>
    <t>http://www.ridango.com</t>
  </si>
  <si>
    <t>Providing automated fare collection and real-time passenger information systems</t>
  </si>
  <si>
    <t>Ridango helps transit operators with automated fare collection and to provide up to date overview of fleet fulfillment quality (real-time passenger information systems). Ridango is end-to-end solution provider with cloud based software and vehicle hardware. Savings up to 2x for operators.</t>
  </si>
  <si>
    <t>Ain Järv - founder, CTO (previous CEO or Ridango and CEO of Estonian Certification Center)
Herty Tammo - founder, Chairman of the Board of Directors 
Erki Lipre - CEO (previous VP Head of Sales &amp; Marketing at ABB Estonia, CIO for ABB Baltic States - member of Baltic Management Team)</t>
  </si>
  <si>
    <t>- Cloud based automated fare collection solutions suitable for small and large operators
- End-to-end platform with hardware for automated fare collection for any size of transport operator
- Real-time passenger information solution merged with fare collection</t>
  </si>
  <si>
    <t>- Smart transportation market growing globally 18.3% P.A. (valued €35b in 2014).
- Automated Fare Collection (AFC) and Real-Time Passenger Information (RTPI) market estimated to be €2.6 billion annually</t>
  </si>
  <si>
    <t>- Cubic Transportation Systems (global player)
- VIX Technologies (global player) 
- InitAG (European player) - smaller and larger deployments (direct competitor)
Advantage: 
Cloud-based SaaS type of software solution complimented with light-weight innovative hardware solution (c-efficiency)</t>
  </si>
  <si>
    <t>Ridango has seen growth from 2.1mEUR (2014A) to 5.2mEUR (in 2015F).
Two main operating markets: Sweden and Estonia
Vehicles under management: 1500</t>
  </si>
  <si>
    <t>Ridango forecasts 2x growth within the next 2 years. Over 1.5 years it will be 1.5x.
Market entry: UK and Poland</t>
  </si>
  <si>
    <t>AbiliMe</t>
  </si>
  <si>
    <t>http://www.abilime.com</t>
  </si>
  <si>
    <t>AbiliMe is a conclusion tool for Slack.</t>
  </si>
  <si>
    <t>AbiliMe is on a mission to change the way people work in the modern organization. Our goal is simple: to give you autonomy by arming you and your team of knowledge workers with an effective tool for concluding on all the stuff that goes on in your everyday work-life.</t>
  </si>
  <si>
    <t>Haavard Nord: Entrepreneur, investor and software engineer with 20+ years of experience from the software business. Co-founder of AbiliMe ?and Trolltech.Ståle Løvbukten and Ivar Kroghrud: Serial entrepreneurs within Software-as-a-Service. Co-founders of QuestBack, Admincontrol and AbiliMe.</t>
  </si>
  <si>
    <t>Our product gives you autonomy by arming you and your team of knowledge workers with an effective tool for concluding on all the stuff that goes on in your everyday work-life.</t>
  </si>
  <si>
    <t>Teams within small, medium and large organizations world wide who's future success depends upon their employees' ability to be true knowledge workers.</t>
  </si>
  <si>
    <t>Email, meetings, collaboration software are all potential substitutes, but lack focus and process support for the core activities that make knowledge workers and their teams truly autonomous.</t>
  </si>
  <si>
    <t>We are pre-revenue.</t>
  </si>
  <si>
    <t>Successfully launch our product following a freemium model.</t>
  </si>
  <si>
    <t>Polystream</t>
  </si>
  <si>
    <t>http://www.polystrem.net/</t>
  </si>
  <si>
    <t>Interactive, fully playable video marketing platform.</t>
  </si>
  <si>
    <t>Free from the restrictions and hardware limitations of existing streaming technologies, Polystream seamlessly delivers enhanced marketing and specially created content, playable game demos, early access / BETA trials or even entire games. No download, on demand, fixing the funnel.</t>
  </si>
  <si>
    <t>Bruce Grove, CEO, 25 years building platforms from jet engines to video games. Executive at OnLive. Dell XPS, Tellme. Silicon Valley, London.
|| Adam Billyard, CTO, 32 years video games industry. Co-founder of Criterion, creator of Lightup  Sketchup. Multiple patents</t>
  </si>
  <si>
    <t>Turning online video into a truly interactive, on demand, fully playable experience. Let users try the full application with no download, no waiting, no risk. Make your ads fully interactive and increase your audience engagement. This is the real rich media for the connected generation.</t>
  </si>
  <si>
    <t>Interactive advertising and marketing aimed at global digital audience, Polystream turns watching video games, eSports, F2P, and storefronts into instantly playable experiences. No waiting, no downloads - this is try before you buy for a digital age!</t>
  </si>
  <si>
    <t>Appscotch, Voxel
No limitations on the size of the application, being able to deliver to the desktop, smart TVs, mobile, any application, instantly.</t>
  </si>
  <si>
    <t>Founded 2015, 2 co-founders, two senior developers. From idea to working proof of concept running in Azure and AWS clouds proving that we can deliver the most demanding applications across a low bandwidth connection to any suitable device.</t>
  </si>
  <si>
    <t>The prototype is targeting a minimum viable product in Q1 2016. We have already begun working with partners interested in creating a fully interactive rich media experience on a number of high profile websites.</t>
  </si>
  <si>
    <t>Touchtech AB</t>
  </si>
  <si>
    <t>http://www.touchtech.com</t>
  </si>
  <si>
    <t>Industry leader in design and development of interactive experiences.</t>
  </si>
  <si>
    <t>Touchtech prides itself as an industry leader in design and development of interactive experiences. Through their unwavering commitment to excellence and their pursuit to enhance social interactive behavior, Touchtech have developed high-impact, engaging multiuser applications and installations.</t>
  </si>
  <si>
    <t>Sebastian Hartman, Co-founder and CTO
Deniz Chaban, Co-founder and COO
Gösta Blomqvist, CEO
Alexander Haydari, VP of Business Development
Victoria Wells, Head of Marketing and Communication
Steffen Strätz, User Experience Developer
Simon Spetz-Nyström, Software Engineer</t>
  </si>
  <si>
    <t>Touchtech Lima is a premium multi-touch software designed and developed to increase engagement, initiate new ideas and create more opportunities. 
Touchtech Vendo offers you instant access to the full product range by brining it digitally to the physical retail store in a unique and innovating way.</t>
  </si>
  <si>
    <t>Touchtech Lima: Retail and automotive showrooms, business centers,  trade shows, television, tourism etc.
Touchtech Vendo: Retail stores</t>
  </si>
  <si>
    <t>Nuiteq, Omnitapps, Intuilabs, Arena</t>
  </si>
  <si>
    <t>Focus has been on verticalization and the launch of our new software: Touchtech Vendo which was successfully delivered to the first client end of September.</t>
  </si>
  <si>
    <t>Increase sales of Touchtech Vendo in Scandinavia through direct and indirect sales and in Europe and UK through existing Touchtech LIma partners. Continue to develop the Touchtech Vendo for the international market. Acquire at least 15 well know retails brands as clients during 2016.</t>
  </si>
  <si>
    <t>Smart Video AB (subsidiary to Codemill AB)</t>
  </si>
  <si>
    <t>http://www.codemill.se</t>
  </si>
  <si>
    <t>Smart video increases online sales</t>
  </si>
  <si>
    <t>Smart Video is a video software that increase online sales. Our customers are companies that use video in their online communication e.g e-commerce, tv/film/video &amp; media. Codemill is a leading product development partner in video for international brands with 35 employes and a turn over of 3mEuro.</t>
  </si>
  <si>
    <t>MSc Niklas Jansson, Chairman of the Board, Industrial economist and entrepreneur
MSc Rickard Lönneborg, CEO at Codemill, Software engineer 
Assoc. Prof. Johanna Björklund, CTO at Codemill, Researcher in Computer Science</t>
  </si>
  <si>
    <t>By adding Smart Video to their videos - customers increase sales. The product Smart Video uses advanced video analytics algoritms to increase sales in videos via Searchabilty(increases trafic), Shopabilty (improves in-video purchases) and Sharability (improves virality) -all huge customer problems.</t>
  </si>
  <si>
    <t>Smart Video is a product for companies that use video in their online communication and want to increase sales, i.e e-commerce, video/film, broadcast and entertainment companies.  We believe this will expand to a big market as video grows rapidly online.</t>
  </si>
  <si>
    <t>Today video is a black box for search engines and doesn´t support in-video purchases. We believe there will be fierce competition within video software as the market grows in the future. Today the market is fragmented with small competitors with limited products.</t>
  </si>
  <si>
    <t>The product development company Codemill has a turn over of 3mEuro and CAGR of 20% last 5 years maintaining profitability.</t>
  </si>
  <si>
    <t>E-commerce plattform Tictail has already agreed to implement the Smart Video product as a plugin in for its customers. Next is to start selling to current and new customers, finish the productization, choose customer segments and find partners.</t>
  </si>
  <si>
    <t>Experq</t>
  </si>
  <si>
    <t>http://experq.com</t>
  </si>
  <si>
    <t>CX management platform for harnessing customer feedback from multible channels</t>
  </si>
  <si>
    <t>Experq provides a total solution for gathering, analyzing, reporting and gaining real value from customer insight. With Experqs` offering companies retain &amp; gather more information &amp; value from existing customers and increase recommendations that lead to new customers and increased revenue</t>
  </si>
  <si>
    <t>Olli-Kristian Tukonen, CEO, M.Sc.(Fin.) (Backround in Sales &amp; Finance)
Petteri Räty , CTO, M.Sc. (Tech) (Backround in R&amp;D, open source--&gt;Google etc.)
Santeri Everi, COO, M.Sc. (Bus. Tech) (Backround in product dev. management &amp; consulting)</t>
  </si>
  <si>
    <t>Experq automatizes customer insight gathering and handling via multible channels. This enables real time actions, using data to accurately target customers/problems &amp; savings in handling of customer feedback. "We create automated value through customer insight to our customer, not just more data".</t>
  </si>
  <si>
    <t>Size of the switching economy (customers changing providers due bad customers Experience) 6 Trilion USD in 2015. Customer Experince management -solutions adressess this need with abx. 3,8B € in 2014 with estimated growth of 17% GAGR. Size of the market 8,4B € in 2019. (Accenture 2013)</t>
  </si>
  <si>
    <t>2 fold competitors: 1. Point solutions (HappyorNot, Survey Monkey etc.). Aim to gather data via single channel. Analysis and usageis manual. 2. Custom solutions by large providers (Accenture etc.) Heavy &amp; costly solution.  --&gt;Experq automatizes gathering, analysis and data usage to create value.</t>
  </si>
  <si>
    <t>Revenue + 120%</t>
  </si>
  <si>
    <t>Starting sales in several new markets/countries with new funding. Leveraging partner channels by packaging certain product features as standalone products for reselling.</t>
  </si>
  <si>
    <t>StripYourBanker</t>
  </si>
  <si>
    <t>http://www.stripyourbanker.com</t>
  </si>
  <si>
    <t>First open-architecture, independent and transparent investment market place</t>
  </si>
  <si>
    <t>Millions know they need to do something with their savings but too many choices kill the choice, making the selection process arduous hence deterring. We  seek to solve this by bringing the first "family office" platform to the masses, replicating on-line ultra rich people's tools to select managers</t>
  </si>
  <si>
    <t>Jean-Bernard Tanqueray (F), Wealth Manager 17 years’ experience in wealth management, LBSYves Coignard (B), COO, Asset Manager &amp; Quant Researcher, 20 years’ experienceLuke Riordan, Developper (UK) - 17 years’ experience in financial software development</t>
  </si>
  <si>
    <t>Sole, full open architecture Investment market place where -&gt; Consumers have the whole markets transparently screened to be suggested the most appropriate products best fitting in their financial goals-&gt; Asset managers can directly &amp; cost-efficiently interact with consumers and be rated by them</t>
  </si>
  <si>
    <t>The financially aware consumers not feeling literate or confident enough to go DIY or trust the first one. In the UK, we are taking about 4 million households with an average financial wealth north of 200K GBP on top of average pension savings of more than 700K GBP thus totalling 8tn GBP of assets</t>
  </si>
  <si>
    <t>We are not investment manager but a self-selectiona market place. As such, our closest competitor is dashboard.de although focused on Germany. Our closest substitute is Nutmeg. However, this company positioning itself as an investment manager, it is more than welcome to join our platform</t>
  </si>
  <si>
    <t>Customer discovery and prototype building kept us very busy. Our first client is a continental entity for whom we provided investment research via our concierge MVP.</t>
  </si>
  <si>
    <t>Now it is time to grow into alpha stage and conquer the lower end of private investors with assets superior to 1 million GBP. This will enable us to "trickle down" as to serve the wider mass affluent segment</t>
  </si>
  <si>
    <t>OWLR Ltd</t>
  </si>
  <si>
    <t>http://www.owlr.com</t>
  </si>
  <si>
    <t>We Make it Easy to See Things!</t>
  </si>
  <si>
    <t>OWLR is centered around video and mobile - creating solutions for intelligent personal awareness - in the home, in the workplace and in the world.  As IP cameras become more and more powerful while prices keep falling, OWLR offers users control and collaboration with the ease of great design.</t>
  </si>
  <si>
    <t>Sanford Dickert - frequent CTO and CPO for NY, LDN &amp; SV startups; Purdue &amp; Stanford; 
Chris Jenkins - Lead Android, fmr Mobile Lead for Yoyo, LoveFlutter; BSc Hons
Alessandro Filippi - UI &amp; Design Lead, fmr Design Lead at Orange Labs, Frog, Artifact
Oles Karchevskyy - Lead iOS Dev, glu mobile</t>
  </si>
  <si>
    <t>Mobile Camera Controller and Live Camera Feeds from around the world.  Users are frustrated with poorly designed mobile apps for this market - which is about trust and security, and OWLR is focusing on great design and solid software development.  OWLR TV offers access to cams around the world.</t>
  </si>
  <si>
    <t>Estimated $57B IP Camera market as of 2020.  Even if only 10% is for residential uses, $5B market possible.</t>
  </si>
  <si>
    <t>A number of third party, single developer apps and the manufacturers themselves.  In addition other competitors like Cammy and EverCam can play in the space if they choose.</t>
  </si>
  <si>
    <t>Product launch was in May and have had over 36K downloads since that launch.  Engagement is increasing with time on app growing</t>
  </si>
  <si>
    <t>Unsure at the moment.</t>
  </si>
  <si>
    <t>Kreddible GmbH</t>
  </si>
  <si>
    <t>http://www.liquidlabs.de</t>
  </si>
  <si>
    <t>Collections</t>
  </si>
  <si>
    <t>Automated Collections</t>
  </si>
  <si>
    <t>Michael Backes and hired assassins</t>
  </si>
  <si>
    <t>People who want their money and don't own the right baseball bat</t>
  </si>
  <si>
    <t>Win</t>
  </si>
  <si>
    <t>Spectral Engines Oy</t>
  </si>
  <si>
    <t>http://www.spectralengines.com</t>
  </si>
  <si>
    <t>Sense the very building blocks of your surroundings</t>
  </si>
  <si>
    <t>Spectral Engines is set to change how we see the world around us through miniaturizing the world's most powerful non-invasive measurement technique into tiny sensors for better quality products, better environment, improved health and safer world for us and our children.</t>
  </si>
  <si>
    <t>Founders: CEO Jarkko Antila; CCO Janne Suhonen; CTO Uula Kantojärvi; Senior Engineer Jussi Mäkynen;
Other key persons: Application Engineer Matti Tammi</t>
  </si>
  <si>
    <t>Miniaturized MEMS spectrometers, these Sensors are plug-and-play devices with easy-to-use software. In addition to enabling test setups in laboratories, the Spectral Sensors are fully compatible with real industrial surroundings.</t>
  </si>
  <si>
    <t>Market opportunity for Spectral Engines is $1B+ by high-volume sensor components (5€) and systems (100€)
* Wearables market $13B at 35%
* Spectroscopy market  $13B by 2017 at 12%
* Healthcare Analytics market $16B by 2020</t>
  </si>
  <si>
    <t>A handful of companies are working on miniaturising infrared spectroscopy in order to take the power of spectroscopic measurements to the masses. However, they are restricted in their technology to not reaching the cost and the miniaturisation level demanded by consumer applications.</t>
  </si>
  <si>
    <t>First year sales 0.3 M€ with second year forecasted to show 3x numbers.</t>
  </si>
  <si>
    <t>Taking the new products to market in 2015-2016 will result in high growth in the coming years with at least 2x -3x annual growth expectation.</t>
  </si>
  <si>
    <t>Skuuper OÜ</t>
  </si>
  <si>
    <t>http://www.skuuper.com</t>
  </si>
  <si>
    <t>translation toolkit and gamification, AI</t>
  </si>
  <si>
    <t>translation toolkit, easy to use, global translation bank (50 mio translation units), 6 languages, translations gamification based on our API</t>
  </si>
  <si>
    <t>Raul Malmstein, CEO, expensive fin sector experience, Oleg Urzhumtsev, CTO, linguist + 2 MA degrees, full-stack, genius, Dr Mark Fishel, language technology expert, Ljuba Kuntsevitch, linguistic advisor, Elvira Dhurzaeva full+stack product engineer + 3 more full-stack programmers</t>
  </si>
  <si>
    <t>CAT tool suitable for all business needs. Loaded with TM (50 mio TU's) in 6 languages (ENG, ESP, GER, FRA, RUS, EST), next to come is Chinese. Seek clients for market segments (Law, IT, Finance) not catered so far with CAT tool. Ours is so simple and fully loaded.</t>
  </si>
  <si>
    <t>global, hard. However we provide unique product for market segments not catered at all so far by CAT tools. Ours is best UI in market and fully loaded giving clients to start/share TM from highly accurate and good TM inputs we gave them almost free</t>
  </si>
  <si>
    <t>undirectly Google, MS, Trados, Wordfast, etc.</t>
  </si>
  <si>
    <t>started in summer 2015</t>
  </si>
  <si>
    <t>100,000 users</t>
  </si>
  <si>
    <t>Atomic shapes oy</t>
  </si>
  <si>
    <t>http://www.atomicshapes.fi</t>
  </si>
  <si>
    <t>Education
Consumer electronics</t>
  </si>
  <si>
    <t>We bridge the gap between physical and digital 3d modelling.</t>
  </si>
  <si>
    <t>We want to provide an option of creating a ´3d model´ manually without any skills at 3D/CAD software. Making 3d modelling experience more intuitive will open a new world to modelling novices while enriching the design process for professionals.</t>
  </si>
  <si>
    <t>Antti Peuhkurinen (3d software expert),
Ashish Mohite (3d modelling and 3d printing expert) and
Oriol Sementé (Hardware and electronics expert).
We were know as grib in Summer of Startups</t>
  </si>
  <si>
    <t>We have developed a device consisting of hardware and software. User moulds the hardware, simultaneously a digital model is being built, upon finishing the model can be saved. Afterwards,  it can be edited in a different software, uploaded to Cloud or 3d printed.</t>
  </si>
  <si>
    <t>We target three segments of the market: education, design and maker market.</t>
  </si>
  <si>
    <t>We don't see any direct competition. There are peripheral devices that aid 3d modelling but they are based on different technology and their scope is limited.
The closest are VR technology and Leap Motion but they are lacking the tactile feedback.</t>
  </si>
  <si>
    <t>We are an early stage startup. We have developed two generations of working prototypes and tested them with three different focus groups. Our first prototype has won Summer of Startup 2015.</t>
  </si>
  <si>
    <t>We believe that in the next 6 months we will be ready for crowd funding (or A round).</t>
  </si>
  <si>
    <t>PlayFab, Inc.</t>
  </si>
  <si>
    <t>http://playfab.com</t>
  </si>
  <si>
    <t>Seattle</t>
  </si>
  <si>
    <t>Automate game operations with PlayFab's central nervous system for games</t>
  </si>
  <si>
    <t>PlayFab "future proofs" games, by making it easy to integrate state-of-the-art back-end services into new or existing games via a unified dashboard. Tap core services like in-game commerce or marketing, and automate operations by triggering actions based on player activity or segment.</t>
  </si>
  <si>
    <t>James Gwertzman, CEO, former head of Asia for PopCap Games. CS degree from Harvard.
Matt Augustine, CTO, for chief architect at Uber Entertainment, former lead at Microsoft.</t>
  </si>
  <si>
    <t>Exchange player data between game services and vendor tools, and automate game operations from a single control center. Dramatically reduce the cost of building and operating your live game.</t>
  </si>
  <si>
    <t>Games-as-a-service will be generating $90B in revenue a year by 2020. Game companies spend 10-30% of revenue on game operations, for a total-addressable market of $10-30B a year.</t>
  </si>
  <si>
    <t>Other companies provide basic backend-as-a-service features for games, such as GameSparks. Only PlayFab provides the entire game operations dashboard, and easy integration with a marketplace of 3rd parties.</t>
  </si>
  <si>
    <t>We have grown from 0 to 300 games in development, and 0 to 25 games actually live on our platform.</t>
  </si>
  <si>
    <t>We expect to see nearly 1,000 games live over the next 18 months, with several dozen vendors in our marketplace.</t>
  </si>
  <si>
    <t>First Quadrant Solutions Private Limited</t>
  </si>
  <si>
    <t>http://www.onerewardz.com</t>
  </si>
  <si>
    <t>ONE Rewardz is a Customer Engagement Solution for Brands in B2B and B2C Space.</t>
  </si>
  <si>
    <t>ONE Rewardz is a customer engagement solution that has set out to change the face of customer loyalty programs globally. As an aggregated rewards network, It enables a 24X7 connectivity between brands and its consumers while leveraging social media and customer preferences for targeted marketing.</t>
  </si>
  <si>
    <t>Ashwin Meshram: Ex Management Consultant, IIT Bombay 2006 batch. Involved in strategy, overall execution, client acquisition, product design and development
Sunpreet Singh Bindra: Ex Investment Banker. Involved in strategy, client acquisition, client management and overall operations</t>
  </si>
  <si>
    <t>We are aiming to map the consumer lifestyle and hence are looking to capture the brands in spaces like Retail, F&amp;B, Entertainment, FMCG, Consumer Electronics  etc.</t>
  </si>
  <si>
    <t>There are few players in the market who catering to certain aspects of our product and are restricted to that.  We are aiming to one stop solution for brand be it PoS, Customer Engagement, Big Data Analytics and Channel Partner rewarding etc.</t>
  </si>
  <si>
    <t>We have a user base of more than 1 million consumers across the brands and have 50+ brands associated with us.</t>
  </si>
  <si>
    <t>We aim to make consumer base as 10 million + and have 150 brands on board.</t>
  </si>
  <si>
    <t>Broochy</t>
  </si>
  <si>
    <t>http://www.broochy.com</t>
  </si>
  <si>
    <t>LA</t>
  </si>
  <si>
    <t>Broochy - the shoppable online brochure.</t>
  </si>
  <si>
    <t>Broochy is a social marketplace for discovering and buying products, due for launch in 2016. Discover the coolest items from independent brands around the world.</t>
  </si>
  <si>
    <t>Eetu Raudas
- Aki Nuutinen
- Nikolas Holm
- Linus Vuorio</t>
  </si>
  <si>
    <t>Broochy.com is a social e-commerce site where users can discover, purchase and socialise around the coolest independent products.</t>
  </si>
  <si>
    <t>US / EU fashion e-commerce.</t>
  </si>
  <si>
    <t>Fancy, Wanelo, Pinterest</t>
  </si>
  <si>
    <t>Launching in June 2016.</t>
  </si>
  <si>
    <t>Vertigo Games, BV</t>
  </si>
  <si>
    <t>http://vertigo-games.com</t>
  </si>
  <si>
    <t>Rotterdam</t>
  </si>
  <si>
    <t>Vertigo Games is a VR game developer on the cutting edge of VR game design.</t>
  </si>
  <si>
    <t>Vertigo Games develops and publishes consumer VR games with three launch titles for HTC Vive, Oculus Rift/Touch, and Playstation VR. Future expansion includes serving enterprise and government customers through VR applications and moving into AR development.</t>
  </si>
  <si>
    <t>Richard Stitselaar (co-founder) – 14 years game development exp. (Guerilla Games - SCEE, Coded Illusions)Vincent Van Brummen (co-founder) – 10 years game development exp. (Coded Illusions)John Coleman – 10 years exec. experience, 7 years entertainment industry exp. (Integrity Media)</t>
  </si>
  <si>
    <t>Vertigo Games is focused on consumer VR games, including multiplayer VR and exploration of VR e-sports. We also have experience in serious games. Our future expansion includes serving enterprise and government customers through appropriate VR applications as well as moving into AR development.</t>
  </si>
  <si>
    <t>Digi-capital estimates that the VR games market will be slightly less than $15bn in 2020.</t>
  </si>
  <si>
    <t>Our competitors are approx. a dozen indie developers. Major publishers will enter the market as it matures. Our advantage is our VR experience from day one with HMD makers, ability to identify &amp; train talent, &amp; our culture. We design by playing &amp; allow people to experiment, iterate, &amp; explore ideas.</t>
  </si>
  <si>
    <t>Revenue has increased 116% in the last twelve months. VR product development has been validated by the receipt of a grant from Oculus to support development of Touch controller launch content. Further, HTC/Valve selected Vertigo as an official launch content partner.</t>
  </si>
  <si>
    <t>The company will go to market with three VR games (Skyworld, World of Diving, and Arizona Sunshine) in Q2 2016. The company expects to achieve $4.5m in revenue in 2016. Development of Gen2 games will begin with launch dates expected in Q4 2016 and Q1 2017.</t>
  </si>
  <si>
    <t>StartupCVs GmbH</t>
  </si>
  <si>
    <t>http://startupcvs.com</t>
  </si>
  <si>
    <t>Online recruiting platform to connect candidates with startups</t>
  </si>
  <si>
    <t>Candidates: 1 Application, 10,000+ startups (status as of now: ca. 700 startups, few months into launch)
Startups: Post 2 jobads for FREE - and browse our dedicated CV database</t>
  </si>
  <si>
    <t>Melikshah Ünver, CEO &amp; Cofounder | Marcel Poelker, Cofounder | Mengühan Ünver, Cofounder</t>
  </si>
  <si>
    <t>Candidates undergo a standardized registration, provide the most basic information about their preferences and upload their CV. They can apply with one click to startups. Startups can apply filters to only find relevant candidates; to see full profiles, they have to acquire clicks.</t>
  </si>
  <si>
    <t>First focus: European Startups (Recruiting). Other markets will follow - but we won't disclose all our strategy :-)</t>
  </si>
  <si>
    <t>Competitors are job boards and CV databases. We combine these approaches and ensure relevance for both sides, candidates and recruiters. However, in the startups-only market, there are probably only very few competitors - if none - globally (e.g. angellist).</t>
  </si>
  <si>
    <t>We launched towards recruiters/startups in May 2015. So far, we have about 700 startups and about 700 recruiters on the platform, including Google, Facebook, Amazon, eBay, Palantir, and of course hundreds of smaller startups.</t>
  </si>
  <si>
    <t>We expect to reach up to 5,000 startups in the next 18 months.</t>
  </si>
  <si>
    <t>Navigine</t>
  </si>
  <si>
    <t>http://navigine.com</t>
  </si>
  <si>
    <t>Platform for high accuracy indoor navigation and tracking services</t>
  </si>
  <si>
    <t>Navigine helps system integrators to build mobile apps and enterprise systems for navigation of visitors and staff, tracking assets and goods inside any building: airport, mall, factory. Analytical and marketing modules provide additional info to improve business processes and customer experience.</t>
  </si>
  <si>
    <t>Alexey Panyov, co-founder, CEO/CTO, Ph.D in Physics and Math. 6 years in software development for mobile complexes navigation.
Old Demidov, co-founder, CBDO, Ph.D in Physics and Math. 8 years in international consulting, bizdev in IT companies.
Ilya Bubelo, CMO, 8 years in B2B IT startups.</t>
  </si>
  <si>
    <t>The core is the technology of high accuracy positioning using data available in mobile devices.
1st product is the tool to integrate indoor navigation, LBS notifications and motion analytics into mobile apps.
2nd product is the platform to create solutions for tracking staff, vehicle and assets.</t>
  </si>
  <si>
    <t>Our direct clients: system integrators, developers, OEMs who build solutions for owners of big buildings.
Our end clients: airports, shopping malls, factories, hospitals etc.
The indoor location market is estimated at $935 million in 2014 with an expected growth of up to $ 4.4 billion by 2019.</t>
  </si>
  <si>
    <t>Our competitive advantages are high accuracy, quick roll out and easiness of integration with external IT solutions (SAP, IBM).
Several competitors: IndoorAtlas, indoo.rs, Pole Star.</t>
  </si>
  <si>
    <t>Our key metric is number of b2b customers who build solutions based on our platform. In the last 12 month we grew from 10 to 30.</t>
  </si>
  <si>
    <t>We plan to acquire up to 200 customers.</t>
  </si>
  <si>
    <t>Enigma Biotech</t>
  </si>
  <si>
    <t>http://enigma.bio</t>
  </si>
  <si>
    <t>Enigma offers health focused wearable technology.</t>
  </si>
  <si>
    <t>We developed a key optical technology enabling the richest medium of health vital analysis; ones blood to be measured easily, and cost effectively via a non-invasive method. A light based sensor inside the ear canal measures glucose, cholesterol and possibly many other vitals in the near future.</t>
  </si>
  <si>
    <t>Team consists three founders each specialises in different fields: optics, medicine and computer engineering.
O?uzhan has worked in optics lab for the last 6 years. ?brahim studies medicine with interest in diabetes. Emre is an ex-Accenture employee with computer engineering background.</t>
  </si>
  <si>
    <t>A light based sensor inside the ear canal measures minute changes in glucose, cholesterol and possibly many other vitals in the near future. Enigma replaces the painful process of measuring blood glucose for the 387 million of diabetes patients worldwide.</t>
  </si>
  <si>
    <t>The Home Blood Glucose Monitoring is the largest, immediately addressable market, over $4.1 billion in size today and growing 13% CAGR. Based on preliminary discussions with several potential customers, ENIGMA believes that a significant portion of this market can eventually be captured.</t>
  </si>
  <si>
    <t>Roche, Bayer, Abbott and Johnson &amp; Johnson companies are the current main invasive glucometer producers. Glucowise, Glucotrack, MiniMed  are the non invasive products.
In the market, ENIGMA in-ear bud will compete these players with non invasive, highly accurate and engaging UX capabilities.</t>
  </si>
  <si>
    <t>Enigma has proved the technology concept and finalised the functioning prototype.
Recently, Enigma joined the World Startup Cup in Copenhagen and became semi finalist.</t>
  </si>
  <si>
    <t>Enigma is aiming to enter the Health&amp; Wellness market in the next 18 months. At the same time, Enigma will start the regulatory processes for the healthcare devices; this will enable them to enter the Diabetes market in the future.</t>
  </si>
  <si>
    <t>Teslawatch</t>
  </si>
  <si>
    <t>http://www.teslawatch.ru</t>
  </si>
  <si>
    <t>“Teslawatch” develops, produces and sales wearable: smart bands &amp; smart watches</t>
  </si>
  <si>
    <t>“Teslawatch” is a startup company that creates innovative solutions in the field of wearable devices for health, fitness and banks. Our main competence - customization of wearables for the demands of corporate clients, including using NFC technology.</t>
  </si>
  <si>
    <t>Sergei Dulin: CEO, project manager. Background: 7 years of successful enterprenurship in IT and trading. 
Ksenia Matveeva: Marketing director. Background: 7 years of experience of top management in sales and marketing in IT, including 4 years on position of marketing director in Veeam Software</t>
  </si>
  <si>
    <t>Smart bands with the functions of: 
-   Monitor daily activity
- Calculation of number of steps walked, distance passed and calories burned
- Sleep monitor
- Smart alarm 
- Reminders to drink water and medicines
Solution can be customised to control sport activities and make payments.</t>
  </si>
  <si>
    <t>Territory: Russia, EU, Latin America. 
Teslawatch is working on different innovative projects: 1) For bank system fitness-tracker and credit card. 2) for school childrentracker of daily activity: sleeping hours, walking distance, trainings, set of reminders 3) for sport - tracking of effectiveness</t>
  </si>
  <si>
    <t>in B2B we do not know competitors who have ready to go to market product. In B2C: Xiaomi, Jawbone, other smartbands producers</t>
  </si>
  <si>
    <t>We began to sale. 6000 devices are sold.</t>
  </si>
  <si>
    <t>Plan to start B2B sales based on current requests from potential clients.</t>
  </si>
  <si>
    <t>Parcify</t>
  </si>
  <si>
    <t>http://www.parcify.com</t>
  </si>
  <si>
    <t>Parcify: Peace of mind when you absolutely positively want something somewhere!</t>
  </si>
  <si>
    <t>Parcify is transforming the way we ship, deliver and pay for items. Our magic combines advanced technology with a passionate community of Parcifiers, bringing local stores closer to their citizens in the most convenient way! Our mission: Never miss Your parcel!</t>
  </si>
  <si>
    <t>Jonas Coenen: Founder &amp; Ideacreator; Parcify = 7th Startup; successful exit of his 1st startup (2012); Owner of service and product SME's
Patrick Leysen: Founder &amp; Milestonecrusher; Extensive experience in grocery retail supply (Delhaize)
Bram Pieters:CTO tech genius, scale means everything to him</t>
  </si>
  <si>
    <t>Users care because the will never get frustrated again missing their shipment.
When in Finland in July 1991 the GSM /mobile phone was introduced, it was a game changer; no longer a fixed address to receive your communication message. With MOD (Mobile Deliveries) we are the GSM of logistics.</t>
  </si>
  <si>
    <t>TAM: in 20 cities by 2020: 580m parcels / 140Billion Euro spend in logistics (2020 based on 15% CAGR)
SAM: (2020) 17m parcels 
SOM: 3% of final mile delivery market</t>
  </si>
  <si>
    <t>Deliveroo, Shyp, Deliv, Postmates, Uber, Instacart
We are extremely focussed, the only ones in the on demand economy who doesn't need a physical delivery address
We love tech, however we love humans even more instead of Uber who eagerly wants to use driverless cars.
From make to service industry</t>
  </si>
  <si>
    <t>Launched just this week; Previous Pilot in 1 week 1800 users</t>
  </si>
  <si>
    <t>City roll-out (5) 
Partnerships with Grocery Retailers
... more info during face2face meeting</t>
  </si>
  <si>
    <t>Critical Force Entertainment</t>
  </si>
  <si>
    <t>http://criticalforceentertainment.com/</t>
  </si>
  <si>
    <t>Winner of the Kasvu Open 2015 startup competition</t>
  </si>
  <si>
    <t>We are creating competitive multi-platform online multiplayer games tailored for touchscreens. Our company’s vision is: “Become the market leader of real-time mobile online multiplayer games”. Our new game Critical Ops brings the best competitive multiplayer FPS experience on mobile devices so far.</t>
  </si>
  <si>
    <t>Veli-Pekka Piirainen, CEO
Teemu Määttä, COO
Miikka Lehtonen, Projct Manager
Ben  Kleber, Lead Artist
Tim Spaninks, Lead Designer
Ilari Lähteinen, Lead Programmer
Janne Haapala, Backend Programmer
Miikka Rekiaro, Lead Game Artist
Kimi Sulopuisto, Game Designer
Jaan Tuominen, Legal Councel</t>
  </si>
  <si>
    <t>Our new game Critical Ops is a first-person shooter game, which taps into a large, unused market by bringing classic FPS-gaming to mobile devices. We are the one of the very first game companies aiming to the mobile eSports scene, which potential will grow huge in the future.</t>
  </si>
  <si>
    <t>The market opportunity is huge, because there is still not any good competitive multiplayer online FPS game for  mobile devices yet.Our way to monetize players is friendly to keep the existing players and grow the player base rapidly. We use proven monetization mechanics of the popular online games.</t>
  </si>
  <si>
    <t>Our main competitors are other shooter games like Respawnables, Blitz Brigade, Dead Trigger and Modern Combat 5, but all these games are not meant to be used in competitive tournaments. These games are also so called pay-to-win games comparing to our game, which is a fair-to-play game.</t>
  </si>
  <si>
    <t>We are in a heavy product development phase of our new game, so our revenue or other metrics have not risen during last 12 months. Our old game has over 40 M downloads and 150,000 active players.</t>
  </si>
  <si>
    <t>Launch our new game on Apple AppStore and on different Android app stores in Q1/2016 and transfer about 150,000 active players from our old game to the new game. After that we start to acquire more and more users for our game and start to organize tournaments with selected eSports partners.</t>
  </si>
  <si>
    <t>Booni</t>
  </si>
  <si>
    <t>http://www.booni.fi</t>
  </si>
  <si>
    <t>We are accelerator program in overdrive #digirockstars</t>
  </si>
  <si>
    <t>We want to get concrete results fast. That's why we created Booni Sprint. Tool for companies and startups to crystallize the new idea or feature. We are on our mission to help companies, especially startups to get more #digirockstars attitude.</t>
  </si>
  <si>
    <t>Samuli has very long history within the advertising industry and with innovations. He has been a part of many creative and award winning projects and he is one of the most prolific award winning 'techies' in Finland. Sampsa is one of the best senior technological architects in Finland.</t>
  </si>
  <si>
    <t>When new idea for a service or feature pop's up you need to get GO or NO GO decision quickly. Booni Sprint helps companies, and especially startups, to stop waisting their time with ideas that don't work or can't be done (at this point). Our way of working is called #digirockstars.</t>
  </si>
  <si>
    <t>Our market is global, now focusing on Nordic and Asia.</t>
  </si>
  <si>
    <t>In a way all Accelerators, Investor's own programs, company's own R&amp;D. But then again, way we work is more tactical R&amp;D than the usual.</t>
  </si>
  <si>
    <t>Customer bases growth from 0 to 4. And we like to underline here is that these are startups, which has our Sprint's on a weekly bases. We have now one band in our roster (Samuli&amp;Sampsa) and currently negotiating with couple of #digirockstars bands to join us.</t>
  </si>
  <si>
    <t>We are looking for 5-10 more clients, and 2-5 more #digirockstars bands to our roster.</t>
  </si>
  <si>
    <t>PreCious Watches Oy</t>
  </si>
  <si>
    <t>http://prezi.com/bz5nmqzfhy8q/?utm_campaign=share&amp;utm_medium=copy&amp;rc=ex0share</t>
  </si>
  <si>
    <t>PreCious manufactures and distributes analog &amp; digital watches with an edge.</t>
  </si>
  <si>
    <t>The initial product line will consist of stylish, unique, and high-quality analog &amp; "digital fashion" watches with a sleek, appealing and extraordinary design.
The product offering and price positioning is focusing on the mid-level price segment, with retail price points between €169 - €229.</t>
  </si>
  <si>
    <t>- Marcus Mangs, CEO (&gt; 16 years of experience in international sales, distribution, business development).
- Eero Punkka, CTO (&gt; 23 years of experience in R&amp;D and technology development).
- Tomi Halonen, CMO (&gt; 26 years of experience marketing, branding, administration, business development).</t>
  </si>
  <si>
    <t>The intention is to establish a strong market presence in the United States, Canada, Central-Europe, Scandinavia, Russia, and selected countries in Asia Pacific, and to make PreCious the number one selling high-quality "fashion watch" brand in the selected focus markets.</t>
  </si>
  <si>
    <t>- Analog watches; Daniel Wellington, Michael Kors, Marc Jacobs, Tissot, MIDO, Balmain, Hamilton, Calvin Klein and Ikepod.
- Digital watches; Pebble, Metawatch, Mutewatch, Casio, Timex and Normal.
- Smartwatches; LG, Sony, Moto, Apple and Samsung.</t>
  </si>
  <si>
    <t>The company is a startup (established in Oct, 2015) and currently seeking €800,000 in Private Equity from Angel Investors, thus to cover initial product development costs and first Go-to-Market actions in Feb/Mar 2016.</t>
  </si>
  <si>
    <t>The company is a envisioned to grow aggressively from a turnover of €714,000 in 2016 to €4,000,000 in 2017.</t>
  </si>
  <si>
    <t>Indoor.Ninja</t>
  </si>
  <si>
    <t>http://indoor.ninja</t>
  </si>
  <si>
    <t>Smartphone based visitor identification for allowing automated elevator usage.</t>
  </si>
  <si>
    <t>Indoor.Ninja has developed a system that connects the office occupant conveniently to the guest in the lobby. The request is made via tablet application in the public area and the occupant can send an elevator via his smartphone to bring the guest to the right floor or delicately reject the visitor.</t>
  </si>
  <si>
    <t>Madis Laas - Co-founder, Communication
Peep Paum - Co-founder, CTO
Annika Räim -  CEO, Administration
Henrik Eeltee -. R&amp;D, Innovation&amp;Design expert
Edvin Parisalu - Finance</t>
  </si>
  <si>
    <t>A smartphone based system that connects the office occupant conveniently to the guest in the lobby. The request is made via tablet application in the public area and the occupant can send an elevator via his smartphone to bring the guest to the right floor or delicately reject the visitor.</t>
  </si>
  <si>
    <t>Global. Starting with Scandinavia as a test market.</t>
  </si>
  <si>
    <t>Market creator. No products with same functionalities as KONE IoT platform is unique. The product can substitute/complement other systems in access control field. It might compete indirectly with a variety of products: the receptionist service, access card systems, biometrical identification.</t>
  </si>
  <si>
    <t>Start December 2014.  2015: I q prototype ready. II q patent application submitted, product test premises agreed. III Cooperation and sales agreement with Kone. IV q minimum viable product ready; first test customers.</t>
  </si>
  <si>
    <t>2016 early revenues, first sales in Scandinavia and Northern Europe. Preparing for the global roadshow with KONE Corporation (July-October). Product launch and start of global sales (Sept-Dec.)</t>
  </si>
  <si>
    <t>giosg.com</t>
  </si>
  <si>
    <t>http://www.giosg.com</t>
  </si>
  <si>
    <t>Real time B2B and B2C customer communication and deals</t>
  </si>
  <si>
    <t>Giosg.com continues from where Google ends. Giosg delivers deals and better customer care. We provide digital platform that identifies most valuable customer to engage, enables B2B networking and increases conversion in internet. We have already wide Finnish and growing international customer base.</t>
  </si>
  <si>
    <t>Founders of the company are Ville Rissanen and Ari Niinimäki. Giosg.com team is growing and employs currently 20 persons. Our team is full of sales energy and technically best of breed. See more about our team from http://www.giosg.com/en/crew/.</t>
  </si>
  <si>
    <t>LIVE _x000B_is real time analysis and communication tool. TARGET _x000B_utilizes machine learning algorithm to identify webshop visitors who are are most likely to buy when assisted. NETWORK _x000B_is solution for B2B networking across digital channels and between different value partners. More to come!</t>
  </si>
  <si>
    <t>Our market is global digital deal making and customer collaboration. Based on our experience we estimate giosg.com revenue potential to be 1€ per inhabitant per country.</t>
  </si>
  <si>
    <t>We aim to build category of our own and compete with traditional chat companies like Live Person, Olark and Zopim. Google, MS Lync and Salesforce are operating in same arena, but not seen as real competitors.</t>
  </si>
  <si>
    <t>Our revenue is 950 k€ and we have grown fast over the last 18 months.</t>
  </si>
  <si>
    <t>We estimate on our revenue to be in 4M€ in 2016  and 15 M€ in 2018. Our vision is to be 1 B€ company.</t>
  </si>
  <si>
    <t>SMTDP Technology</t>
  </si>
  <si>
    <t>http://smtdp.com</t>
  </si>
  <si>
    <t>We help businesses reduce fraud in digital documents</t>
  </si>
  <si>
    <t>Sum&amp;Substance is a digital fraud incidents’ management company that helps businesses reduce fraud and increase revenue. The company utilizes proprietary computer vision technology to detect fraudulent images and scanned documents to save our clients significant portions of their budgets.</t>
  </si>
  <si>
    <t>Severiukhin Andrey, CEO
Vyacheslav Zholudev, Head of R&amp;D
Severiukhin Peter, Product Manager
Severiukhin Jacob, Marketing manager
Chizhikova Maria, COO</t>
  </si>
  <si>
    <t>Our platform is created on the basis of algorithms preventing the inflow of digital documents (photos, scans or videos) that do not meet a certain quality level (flashed/blurred/photoshopped, etc). Digital workflow will be regulated, secure and guaranteed to be safe of fraudulent documents.</t>
  </si>
  <si>
    <t>Every day in the world are used billions of digital documents. Meanwhile, the level of the digital fraud in various countries ranges from 2 to 20%. According to the market study, the market size for our platform exceeds $25 bln and will increase every year (digital and online fraud losses).</t>
  </si>
  <si>
    <t>Over the past few years there were created several projects to verify the authenticity of digital content, but very few have proven effective in large enterprise. Our advantage is that we do not just analyze the photos, but we have the knowledge base - thousands of real fraud cases.</t>
  </si>
  <si>
    <t>05/2015 – grant from Almaz Capital for winning the startups competition in the field of cyber security; 05/2015 – winners of the Naviterra sturtups competition (Glonass); summer 2015 – expansion to Asia and Europe, agreements with partners in Europe and Kazakhstan; 5 licenses sold to Europe.</t>
  </si>
  <si>
    <t>the platform completely developed; excellent reviews from major users of the platform (insurance companies, energy companies, governmental organizations); became self-sufficient</t>
  </si>
  <si>
    <t>REES46</t>
  </si>
  <si>
    <t>http://rees46.com</t>
  </si>
  <si>
    <t>Automatic promotion of manufacturer's products on e-commerce websites</t>
  </si>
  <si>
    <t>REES46 for brands is a programmatic advertising platform for brand manufacturers embedded in e-commerce websites. It promotes manufacturers' products directly to web-stores and allows manufacturers to increase visibility of their products with measurable results.</t>
  </si>
  <si>
    <t>Michael Kechinov has 10+ years of experience in technology business and 6+ years of experience in big data.
Dmitry Zubenko is the best sales and partnerships person with science degree and 8+ years of experience in IT-startups.</t>
  </si>
  <si>
    <t>We use our free e-commerce recommender engine to control e-tailers web-stores (1100 now). We use it to decide which product to show to every visitor.
We help manufacturers to promote their products in the long tail of e-tailers. It is new programmatic advertising channel for manufacturers.</t>
  </si>
  <si>
    <t>$121B Online Advertising Market Size.
$10B market opportunity.</t>
  </si>
  <si>
    <t>Direct work between large retailer and large manufacturer. Solution: we work in long-tail (70% of all e-commerce revenue).
Direct competitors: HookLogic, Mabaya. Works only with large e-tailers. We work in long-tail.</t>
  </si>
  <si>
    <t>Connected shops: 360% (300 to 1100).
Manufacturers (clients): from 0 to 7 in 6 months since May 2015.</t>
  </si>
  <si>
    <t>Connected shops: 400% (1100 to 4500).
Manufacturers (clients): 550% (7 to 38).</t>
  </si>
  <si>
    <t>Tag Games</t>
  </si>
  <si>
    <t>http://www.tag-games.com</t>
  </si>
  <si>
    <t>Dundee</t>
  </si>
  <si>
    <t>F2P/Games as a service - Mobile and tablet game development studio</t>
  </si>
  <si>
    <t>We are a fast growing mobile/tablet gaming studio with a mixture of own IP and commissioned projects. We have developed a number of useful game development tools and platforms, specifically designed for F2P and Games delivered as a service, which we are now seeking to spin out.</t>
  </si>
  <si>
    <t>Paul Farley - CEO (Lead designer on Grand Theft Auto and other #1 titles. 14+ years in mobile leadership roles.)
Marc Williamson - COO (Studio head at Halch prior to Tag)
Mike Herron - CTO (Connected technologies expert. Ex GFI)
Bill Dobbie - Chairman (Serial angel investor)</t>
  </si>
  <si>
    <t>Our primarily focus is the development of AAA Mobile/Tablet videogames, but take a multi-platform approach. Our back end technology platform and tools provide us with a significant competitive advantage and spin out opportunity.</t>
  </si>
  <si>
    <t>Our products address various verticals within the global gaming market.</t>
  </si>
  <si>
    <t>Competitors too numerous to list! Our main advantage is our underlying technologies and experience in F2P and Games as a Service.</t>
  </si>
  <si>
    <t>FTE from 25 to 48
Revenue from $1.2m to $1.9m</t>
  </si>
  <si>
    <t>Aim to grow revenue to $3m by end of current FY (April 16)
Long term plan is to achieve significant revenue and value growth through exploitation of technologies and game IP.</t>
  </si>
  <si>
    <t>Varaani Works Oy</t>
  </si>
  <si>
    <t>http://www.varaani.com</t>
  </si>
  <si>
    <t>Do Nothing. Save Everything.</t>
  </si>
  <si>
    <t>We combine the benefits of local storage with the ubiquity of the cloud storage into a seamless user experience. It’s fast and NSA free, but backs up in encrypted form. We have patented technology to provide the hybrid cloud with 90% less data center costs.</t>
  </si>
  <si>
    <t>Kimmo Lahdensivu, CEO – ex-Nokia, Sonera, Tahoe Networks
Kari Hiitola, CTO – ex-Nokia, Sonera, Tahoe Networks
Juha Kaario COO – ex-Nokia
Marko Kuula, head of sales, ex-Symantec, HP, ALSO</t>
  </si>
  <si>
    <t>HaaS (Hardware as a Service) concept for local storage. Varaani provides a whitel label service for hybrid personal cloud. Varaani Cloud Hub combines Storage, Backup, and Access to your critical small business or family digital life in one solution.</t>
  </si>
  <si>
    <t>Varaani positions itself in the intersection of three different markets: network attached storage, online backup and cloud storage. We combine essential functionalities of product features from all of these three into one user experience. Combined market for these will be 20B+$ in 2016.</t>
  </si>
  <si>
    <t>Stand-alone products from all of the three markets are partial competition. There are few startups working in same space (Space Monkey, Protonet). Our patented technology that saves 90% on the datacenter costs compared to everybody else. Varaani Cloud Hub is the first NAS with HW security.</t>
  </si>
  <si>
    <t>Varaani has successfully launched the SME offering together with 10 operators and service providers in Finland, India and Netherlands.</t>
  </si>
  <si>
    <t>Varaani will be launching consumer offering with purpose-built hardware in November. Within 18 months the the service will be rolled out by number of broadband operators. Even more important at this phase than the number of operators is the sales-out the operators are able to achieve.</t>
  </si>
  <si>
    <t>Blinkist</t>
  </si>
  <si>
    <t>https://www.blinkist.com/en/</t>
  </si>
  <si>
    <t>Bite-sized learning from the latest and greatest nonfiction books</t>
  </si>
  <si>
    <t>1,000+ best-selling nonfiction books, transformed into powerful packs you can read or listen to in just 15 minutes. Read a 2-minute key message while you wait in line or a whole 15-minute insight summary on your commute.</t>
  </si>
  <si>
    <t>Holger Seim: CEO and co-founder, ex-product manager at Deutsche Telekom
Niklas Jansen: CPO and co-founder, ex-M&amp;A consultant at KPMG.
Tobias Balling: CTO and co-founder, development projects for startups
Sebastian Klein: co-founder, ex-BCG
Ben Hughes: Head of Content, ex-A.T. Kearney</t>
  </si>
  <si>
    <t>Blinkist takes great works of non-fiction and distills them into powerful, made-for-mobile units. Our blinks, 2-minute-reads built around memorable key messages, give you the main concepts of an entire book in 15 minutes, whether you read them or listen to them.</t>
  </si>
  <si>
    <t>Our market is mobile professional development, part of the informal e-Learning market for vocational skills, which exists in the intersection of professional and personal development.  The market is still at an early stage, but it’s worth is already estimated at up to $55bn and is growing quickly.</t>
  </si>
  <si>
    <t>E.g. Nugget, 30MinuteMBA, Highbrow and Primer.</t>
  </si>
  <si>
    <t>Service gaining significant traction globally especially since launch of audio. Revenues grown 300% from last year.</t>
  </si>
  <si>
    <t>Continue to scale up paid acquisition and content marketing to deliver 3-5x growth in next 18 months</t>
  </si>
  <si>
    <t>Research - Innovation!</t>
  </si>
  <si>
    <t>https://tuhat.halvi.helsinki.fi/portal/en/persons/jani-holopainen%28fd25850d-23d6-4dd3-b087-0c6c642d</t>
  </si>
  <si>
    <t>We offer lean research to get you to the growth path.</t>
  </si>
  <si>
    <t>With the research concept 5 running start-ups have been redirected to a growth path. We offer intersectoral and –disciplinary research methods and solutions. The prototype solution and system governance guidelines are produced to match your activities with the current trends.</t>
  </si>
  <si>
    <t>PhD. cand. Jani Holopainen. Researcher with the specialized fields in innovations, consumer markets, marketing- and sales channels, business ecosystems. Involved in six start-ups. Worked in five countries in the fields of both business and governance.</t>
  </si>
  <si>
    <t>Innovation tools: how to redirect productization, your marketing and sales? 
Efficiency and synergies: what is your business ecosystem and how to matchmake activites?
Risk management activities: existing templates and agreements to avoid risks?</t>
  </si>
  <si>
    <t>Research and solutions for start-ups and corporations.</t>
  </si>
  <si>
    <t>We live in symbiosis within our environment finding new approaches from the research constantly! if there is competition we transform - we live what we teach!</t>
  </si>
  <si>
    <t>3 new companies redirected</t>
  </si>
  <si>
    <t>5 new companies redirected</t>
  </si>
  <si>
    <t>Halal Guide</t>
  </si>
  <si>
    <t>http://halalguide.me</t>
  </si>
  <si>
    <t>Guide in Halal services and places</t>
  </si>
  <si>
    <t>Our business solves main problem of Muslim people - how to find Halal food, when and where make praying and get points from Loyalty system for buying goods in any shop. It is guide with huge database in almost 40 countries.</t>
  </si>
  <si>
    <t>Airat Kasimov - CEO. Programmist in petroleum company. Founder of several startups in Muslim theme.
Amir Malikov - Development Director. Speaks 5 languages.</t>
  </si>
  <si>
    <t>Prayer times change daily, to know them users open the app. Used calculation method based on scientific research. New restaurants open every day, people need to know where to eat real Halal food, and loyalty system to get points which can be used in any place connected to the system.</t>
  </si>
  <si>
    <t>Muslim people in all over the world. Target audience have a big need of information we give</t>
  </si>
  <si>
    <t>Zabihah.com don't have actual information about Russian Federation, CIS and Asia. All other competitors are very local or lead by one-two people.</t>
  </si>
  <si>
    <t>400k unique users on website
30k users on iOS platform
3k users on Android</t>
  </si>
  <si>
    <t>STIMERGY</t>
  </si>
  <si>
    <t>http://www.stimergy.com</t>
  </si>
  <si>
    <t>Stimergy provides an green digital infrastructure for high-availability hosting</t>
  </si>
  <si>
    <t>Stimergy installs server rooms in building, heating them by valorising the heat generated by servers. We hence create a distributed datacenter that can host web applications with very high availability at a competitive price. We are building the 3rd digital indsutry revolution!</t>
  </si>
  <si>
    <t>Christophe PERRON - Founder &amp; CEO
Sabine DESNAULT - Marketing &amp; Sales Director
Benjamin CLAUDEL - Project manager
Louise VIALARD - Project manager &amp; sales</t>
  </si>
  <si>
    <t>We propose IT industry companies a digital infrastructure that lies on a distributed server room park. This way, they benefit from a high-availability, local and green infrastructure solution at very competitive costs.</t>
  </si>
  <si>
    <t>The total adressable market is a 4B€ market. Our market opportunity is more about 800k€.</t>
  </si>
  <si>
    <t>Our competitors are companies that are proposing green and local IT infrastructure solutions (Nerdalize, Qaront Computing, Nerdalize...). Our main advantages are:
  - our international partners
  - our qualified solution
  - our coaching environment
  - our profitable business model</t>
  </si>
  <si>
    <t>Our keys metrics are:
  - the number of server room installations (2 by now to 5 by the end of the year)
  - the number of hosting services sold (1 by now to 5 by 6 months)
  - the team size and its commercial power (from 2 beginning 2015 to 4 right now and 9 in 6 months)</t>
  </si>
  <si>
    <t>We forecast a growth of our turnover from 50k to 700k$ by 18 months</t>
  </si>
  <si>
    <t>Mubik Entertainment Ltd</t>
  </si>
  <si>
    <t>http://www.mubik.net</t>
  </si>
  <si>
    <t>Mubik is a novel mobile musical puzzle game for both welbeing &amp; education usage</t>
  </si>
  <si>
    <t>Mubik introduces a totally new gaming model that attracts both senior people as well as young children to new gaming experience! As a genuine type of app it has unique features to support musical education and treatment on elderly care. Mubik is embraced by brain scientists.</t>
  </si>
  <si>
    <t>Ilkka Räsänen &amp; Juha Ranta founders. Ilkka has a long history on tech companies (Microsoft, Digital). An inventor and a guitarist.  Juha is a wizard programmer with history on Post, Itella Information and Elma. Dr. Jyrki Kontio is a BA &amp; ex-professor. Petri Bäckström, ex-Nokia, Juha Huhtakallio.</t>
  </si>
  <si>
    <t>Mubik Musical Puzzle is a unique product where you play a song that you're supposed to recognize. Quiz turns to a rhythmic challenge as you know the melody.  It gives nice new tasks to people that don't know how to play an instrument. It gives unique new cognitive exercises for e.g. Alzheimers.</t>
  </si>
  <si>
    <t>Mubik embraces everyone that resonates with music. We have identified 3 potential market segments: B2C consumers (18-30 years of age; both sex), B2B on learning (K12-level) and e.g. Alzhaimer &amp; Neurological patients. Combined this represents market segments globally over 50.000.000 potential users.</t>
  </si>
  <si>
    <t>Smule: Mubik differentiates on gaming aspect within playing experienceQuizUp: Mubik focuses on Music onlySongPop: Mubik gives cognitive tasks and puzzles and melody backgrounds and also lures cognitive functions</t>
  </si>
  <si>
    <t>Company has reached 10.000 users and 50.000 euros on revenue. Release of potential new iPad board game Quartet Trivia.</t>
  </si>
  <si>
    <t>Partner with big player on education and/or healthcare business to hit B2B space big time. Also essential is a partnership with a major music copyright holder or major online game changer, e.g. Apple, Spotify, SoundCloud etc. Now having song database aprox. 1000 songs. Target to get this to million!</t>
  </si>
  <si>
    <t>Blooming</t>
  </si>
  <si>
    <t>http://blooming.io/eng</t>
  </si>
  <si>
    <t>Blooming is on a mission to become a IoT and data-driven health care provider</t>
  </si>
  <si>
    <t>Our vision to become the #1 IoT and data-driven health care provider in the World. We start from people living with hypertension. There are 500.000.000 people whose blood pressure is out of control. Blooming is a personalized service that helps people control hypertension at home.</t>
  </si>
  <si>
    <t>Kristian Ranta, ex-founder &amp; CEO at Mendor 
Riku Lindholm, ex-employee at Mendor &amp; author of the Path to Product/Market Fit
Juhana Nurmio, ex-employee at Mendor &amp; Head of Investor and Startup operations at Slush
Goran Bjelajac, ex-employee at Mendor &amp; winner of the  Red Dot design award</t>
  </si>
  <si>
    <t>Blooming is a personalized service that helps people control hypertension at home.</t>
  </si>
  <si>
    <t>Around 1 trillion dollars. Health care is going to become almost completely digital in the future. We plan to be among the first companies providing clinical diagnostics using IoT-enabled devices and real-time analytics by health care professionals.</t>
  </si>
  <si>
    <t>Competitors: Withings, Hello Heart App, Tensio, health care providers. We have a unique and extensive background in clinical diagnostics &amp; health care.</t>
  </si>
  <si>
    <t>Founded in September? 2015</t>
  </si>
  <si>
    <t>Customer development &amp; launch late 2015 early 2016. Most important thing for us is to get the product/service of the ground.</t>
  </si>
  <si>
    <t>HandiConnect</t>
  </si>
  <si>
    <t>http://www.facebook.com/handiconnect.nz?fref=ts</t>
  </si>
  <si>
    <t>Energy
Social entrepreneurship &amp; Impact</t>
  </si>
  <si>
    <t>HandiConnect aims to improve living conditions of Vietnamese disabled people.</t>
  </si>
  <si>
    <t>HandiConnect is a Vietnamese social business innovating supporting equipment and devices for people with mobility disabilities. We hope that our equipment can help them to easily move and access to public transportation, schools, and workplaces.</t>
  </si>
  <si>
    <t>1.	Nguyen Thi Cam Van (Project Leader) Master of Entrepreneurship, Otago University, New Zealand. 2.	Nguyen Huynh Nhat Thuong (Production Manager) Major: Electronic Telecommunication3.	Nguyen Minh Chau (Marketing Leader)Founder and Manger of Next Good Things- Design Company</t>
  </si>
  <si>
    <t>HandiGlass is a glass for paralyzed people to use computers (function 1) and electrical devices (function 2) in houses with simple headshake and eye clicks.</t>
  </si>
  <si>
    <t>Paralyzed people in Vietnam is about 3 million people (3,7%), and this is the customers we aim to in domestic market. Number of disabled people using computers: 23,9% in the U.S.(5 million), 70% in Australia and 20% in New Zealand. Thus, these are also our target markets.</t>
  </si>
  <si>
    <t>HandiGlass is a convenient product which allows users to control the computers (version 1), and other devices (version 2). We will never stop improving to product many useful functions for helping disabled people have an easier life and be more confident. Our competitors: Samsung eye scan +</t>
  </si>
  <si>
    <t>Products are in last version of prototypes.</t>
  </si>
  <si>
    <t>•	For Vietnamese market, we will cooperate with disabled people support centers to let them use our product for free, then we will take the testing result and with them convince other centers to buy our products.</t>
  </si>
  <si>
    <t>Next Good Things</t>
  </si>
  <si>
    <t>http://www.facebook.com/nextgoodthings.agency</t>
  </si>
  <si>
    <t>Next Good Things provides aesthetic visuals with in-depth creative knowledge.</t>
  </si>
  <si>
    <t>Next Good Things is a creative design agency who seeks to elevate business’ competitive advantages through aesthetic visuals with in-depth creative knowledge, business commercial insights and communication-led designs.</t>
  </si>
  <si>
    <t>Nguyen Minh Chau
Founder and Manager of Next Good Things
Bachelor of Art and 9-years-experience.</t>
  </si>
  <si>
    <t>We provide wide ranges of design packages for either big corporates or start-ups. Start-ups can have a full branding package with just 150USD in 3-4 days. For corporates, we also provide creative events, campaigns, corporate gifts and other services.</t>
  </si>
  <si>
    <t>We are extensively experienced in working with direct clients from world-class corporates in fields of Oil &amp; Gas, Real-Estate, Agriculture, Automobile, Technology, Pharmaceutical, F&amp;B and Retail.</t>
  </si>
  <si>
    <t>Other design companies.</t>
  </si>
  <si>
    <t>Revenue during last 12 months is $100,000.
Our key metrics are to provide outstanding products with strategy or business consultant or solutions to tackle their problems.
In addition, provide many kind of payment packages for them include monthly retainance.</t>
  </si>
  <si>
    <t>In the next 18 months, we targets SMEs and start-ups which have limited fund for marketing and branding, however overwhelming in number of start-ups. Besides, we also provide outsourcing services for foreign markets to utilise low labor cost in Vietnam</t>
  </si>
  <si>
    <t>Firstbeat</t>
  </si>
  <si>
    <t>http://www.firstbeat.com</t>
  </si>
  <si>
    <t>Physiology analytics for sports and wellbeing insights</t>
  </si>
  <si>
    <t>Firstbeat is the leading provider of physiological analytics for sports and wellbeing. We translate heartbeat data into valuable insights on exercise, stress and recovery. Elite sports teams, health care providers, and consumers worldwide trust Firstbeat to enhance performance and wellbeing.</t>
  </si>
  <si>
    <t>Joni Kettunen, PhD, CEO, co-founder, 20 years in the industry. Firstbeat executive team has combined 100+ years of  industry-specific experience at executive level. As a leading body analytics group, our ambition and experience is second to none.</t>
  </si>
  <si>
    <t>Physiology analytics technology creates a digital model of user's physiology through advanced modelling of heart function and heart rate variability (HRV). The analytics engine runs inside of wearables or in the cloud and provides insights into  stress and recovery, exercise and fitness, and sleep.</t>
  </si>
  <si>
    <t>Our engine powers 45+ different wearables in the market, including Garmin, Sony, Samsung, Suunto, Microsoft and Bosch. We will strengthen our market leader position. We lead in the elite pro sports and will leverage that to other markets. In preventive health care we are facing extreme opportunity.</t>
  </si>
  <si>
    <t>Firstbeat grows stronger with the arising competition. Our customers value Firstbeat because of physiology accuracy and performance, and for the unique and  insightful differentiation that we are able to provide. Millions of consumers and hundreds of elite sports teams trust Firstbeat analytics.</t>
  </si>
  <si>
    <t>12 month growth has been 100% in revenues, 30% in personnel and 1000% in profits. This year we have seen 10 new Firstbeat Inside products introduced to the market. We have grown significantly in consumer licensing, professional sports and preventive health care.</t>
  </si>
  <si>
    <t>Firstbeat has no reason to expect anything else than significant growth in the next 18 months in all fields. Nothing will stop us from changing the future of sports and healthcare.</t>
  </si>
  <si>
    <t>HappyOrNot</t>
  </si>
  <si>
    <t>http://www.happy-or-not.com</t>
  </si>
  <si>
    <t>Provides customer satisfaction improvement for +2000 companies globally</t>
  </si>
  <si>
    <t>Companies (like Carrefour,IKEA,Ebay,Walmart) using the HappyOrNot service improve customer satisfaction an average of 10% annually. Operates in +70 countries. Multi award winner. Total scalability: None of the competitors offers omni-channel, install-free, durable, user friendly and SaaS solution.</t>
  </si>
  <si>
    <t>Heikki Väänänen: CEO &amp; Co-Founder, serial entrepreneur, 11 years in management. Universomo (exit 2007) Dicode (exit 2005). Experience on board of directors in multiple businesses. Ville Levaniemi: President of HappyOrNot Americas. +10 years in sales and marketing, Universomo and Dicode.</t>
  </si>
  <si>
    <t>HappyOrNot service is to improve customer satisfaction with 4 smileys in web and stores. 
Differentiators: Usability, user friendly, globally scalable independent service. Developed 5 years reporting analytics for different segments. Two patents pending</t>
  </si>
  <si>
    <t>HappyOrNot industries: Retail, hospitality and outsourcing, aviation, trav-eling and transportation, healthcare and wellbeing, restaurants, financial services, automotive (dealerships, car / inspection services), public &amp; gov-ernmental services.</t>
  </si>
  <si>
    <t>Touch-screen/iPad based services. Competitive advantages of HappyOrNot: 10x more feedback vs. touch screen. Usability, globally scalable service, 200 million feedback data base, 0.5 million users daily. High profile customers: Wal-Mart, Carrefour, IKEA, Sodexo, Heathrow (+70 airports)</t>
  </si>
  <si>
    <t>Sales: +100% per year. Market Share: +6% per year, both in EU (total est. 47%) and US (total est. 35%). Client base: 150% per year.  User base: 400 % per year 
Employees: 11 new hires per year</t>
  </si>
  <si>
    <t>Sales: 150 % per next 18 months. Client base: 200% per next 18 months. Employees: 20 new hires per next 18 months</t>
  </si>
  <si>
    <t>Njuice AB</t>
  </si>
  <si>
    <t>http://www.squidapp.co</t>
  </si>
  <si>
    <t>Mobile content discovery, creation and sharing</t>
  </si>
  <si>
    <t>We are developing a mobile app that enables you to very easily personalise your media content feed and then in a new and creative way interact and share with your friends. Solving the problem in finding interesting and relevant content in an effortless way on your mobile. Focus on a younger audience</t>
  </si>
  <si>
    <t>-Johan Othelius (CEO), Marketing director in Unilever, mobile operator 3 and Dagens Nyheter and Expressen
-Ted Persson, founder of digital agency Great Works
-Andreas Thorstensson, founder of Toborrow
-Carl Johan Grandinsson, co-founder of Tradedoubler</t>
  </si>
  <si>
    <t>Mobile app for discovering more interesting and relevant content in an effortless way on your mobile. Very user-friendly and intuitive. Image centric design. Stimulating creativity and sharing. In your local language.</t>
  </si>
  <si>
    <t>Focus on Europe</t>
  </si>
  <si>
    <t>Flipboard, News Republic</t>
  </si>
  <si>
    <t>Launching January 2016</t>
  </si>
  <si>
    <t>Planning to grow to 600,000 users by the end of 2016</t>
  </si>
  <si>
    <t>Midealab</t>
  </si>
  <si>
    <t>http://midealab.co</t>
  </si>
  <si>
    <t>We build amazing startups driven by global megatrends.</t>
  </si>
  <si>
    <t>We are developing 3 cool startups across our studios around Europe.  Meet our startups at Slush 2015 to learn more:
meshly.io
shuut.it
theboard.pro</t>
  </si>
  <si>
    <t>Niko Porkka, Henry Nilert, Juho Oranen, Jukka Hassinen</t>
  </si>
  <si>
    <t>We build mobile startups with highly scalable business models and ideas driven by megatrends.</t>
  </si>
  <si>
    <t>Targeting global markets with our startups.  Our current focus is to build Midealab Studios in all key markets across Europe over the next 3 years.</t>
  </si>
  <si>
    <t>Our competitive advantage comes through scale across our startups and the cumulated learnings of our team to build great products.</t>
  </si>
  <si>
    <t>Launched 2 new startups. The Board with over 10k monthly revenues and shuut.it in private beta</t>
  </si>
  <si>
    <t>Taking our current 3 ventures to a promising growth track and launching 1 - 2 new ventures.</t>
  </si>
  <si>
    <t>Kahoot!</t>
  </si>
  <si>
    <t>https://getkahoot.com</t>
  </si>
  <si>
    <t>Kahoot is on a mission to make learning something everyone wants to connect with</t>
  </si>
  <si>
    <t>Kahoot! is one of the world’s fastest growing learning brands. Used by millions each day in over 180 countries, our free game-based platform makes it easy to create, play and share fun learning games for any subject, in any language, on any device, for all ages! Kahoot! helps make learning awesome.</t>
  </si>
  <si>
    <t>NTNU TTO
Johan Brand, CEO / Co Founder
Jamie Brooker, CCO / Co Founder
Morten Versvik, CTO / Co Founder</t>
  </si>
  <si>
    <t>Kahoot! is one of the world’s fastest growing learning brands. Used by millions each day in over 180 countries, our free game-based platform makes it easy to create, play and share fun learning games for any subject, in any language, on any device, for all ages!</t>
  </si>
  <si>
    <t>We like to work to together (or compete) with everyone that wants to make learning Awesome!</t>
  </si>
  <si>
    <t>YTD September 2015 growth for Kahoot Usage is +600% (YoY)</t>
  </si>
  <si>
    <t>Kahoot!'s ambition is to continue our triple digit growth for the next 18 mth</t>
  </si>
  <si>
    <t>Allone AB</t>
  </si>
  <si>
    <t>http://alloneapp.com</t>
  </si>
  <si>
    <t>Ängelholm</t>
  </si>
  <si>
    <t>With the free safety app Allone you can help, and be helped, when in danger.</t>
  </si>
  <si>
    <t>The Swedish company Allone AB has developed a free-to-use safety app to create a safer society for everyone. With the app’s unique functions, you can let selected people follow your way, alarm people nearby or your close ones in an emergency, www.alloneapp.com.</t>
  </si>
  <si>
    <t>CEO and Founder Anders Paulson is backed by a group of internationally experienced business and technology professionals, all of whom share the same desire to help their fellow citizens to a safer world.</t>
  </si>
  <si>
    <t>The free-to-use safety app Allone has three different functions, with more to come, that will increase your own and others’ safety. With the functions Main Alarm, My Alarms and Watch me, you can alarm all Allone users nearby, your friends and family and let selected people follow your way.</t>
  </si>
  <si>
    <t>A huge amount of people in the world have been or will be exposed to some kind of violent crime, due to the insecurity in many parts of the world. The Allone app was developed in an effort to decrease this numbers and create a safer society for everyone.</t>
  </si>
  <si>
    <t>Part from Allone, there are other alarm apps on the market, Zeifie, Not Alone and bSafe, among others. Due to Allone’s unique combination of the three functions Main Alarm, My Alarms and Watch me, Allone differentiate itself from these apps and has therefore a competitive advantage on the market.</t>
  </si>
  <si>
    <t>Allone has released their new version and have now launched in US.</t>
  </si>
  <si>
    <t>Our strategy is to provide a well functioning safety app that can save lives by increasing the security for everyone. We will soon take on an international market and launch Allone worldwide with the start in India next month.</t>
  </si>
  <si>
    <t>Mobedig Ltd</t>
  </si>
  <si>
    <t>http://www.mobedig.com</t>
  </si>
  <si>
    <t>We amplify and extend experiences of location-based entertainment facilities.</t>
  </si>
  <si>
    <t>Mobedig's vision is becoming world's leading location-based entertainment operator with no own physical facilities. Our platform offers location-based entertainment facilities a platform, tools and inspiration to lead, deliver and measure personalised visitor experiences and create extra revenues.</t>
  </si>
  <si>
    <t>Jannika Joutsenniemi - Co-founder, CEO | Vilma Gustafsson - Co-founder, Chief Storyteller | Samuli Tivinen - Partner, Creative Technologist | Sampsa Saarela - Partner, Tech Team Lead</t>
  </si>
  <si>
    <t>24hEXPERIENCE offers a platform, tools and inspiration for delivering extraordinary, personalised experiences at existing entertainment facilities. For visitors, 24hEXPERIENCE offers a chance to design their own experiences at an attraction with their mobile devices.</t>
  </si>
  <si>
    <t>Global, but we are currently focusing on Nordic, Europe and Asia.</t>
  </si>
  <si>
    <t>Existing services and products at entertainment facilities, facility specific mobile applications.</t>
  </si>
  <si>
    <t>Company was founded in the spring 2015. The Proof of Concept was launched in July 2015 at SEA LIFE Helsinki, the biggest aquarium in Finland and a part of Merlin Entertainments.</t>
  </si>
  <si>
    <t>The objective is to get 2-5 new location partners (entertainment facilities)  together with which we can develop further our services, business model and processes for scaling the business globally.</t>
  </si>
  <si>
    <t>Mantra ehf</t>
  </si>
  <si>
    <t>http://www.man.is</t>
  </si>
  <si>
    <t>A monthly lifestyle magazine</t>
  </si>
  <si>
    <t>Mantra ehf is a publishing company that publishes MAN Magazine and possibly other products in the near future.</t>
  </si>
  <si>
    <t>Björk Eiðsdóttir journalist and editor in print and tv
Auður Húnfjörð sales and marketing</t>
  </si>
  <si>
    <t>A monthly lifestyle magazine that is divided into 4 chapters, interviews and articles, fashion, home and design and recipes and food coveraga</t>
  </si>
  <si>
    <t>Icelandic magazine readers</t>
  </si>
  <si>
    <t>Birtingur, a publishing company that publishes 8 brands and a few other magazines on the Icelandic market. Online media as well. Lifestyle blogs etc</t>
  </si>
  <si>
    <t>18%</t>
  </si>
  <si>
    <t>Expected growth of 27%</t>
  </si>
  <si>
    <t>eFarmer B.V.</t>
  </si>
  <si>
    <t>http://efarmer.mobi/</t>
  </si>
  <si>
    <t>Noordwijk</t>
  </si>
  <si>
    <t>Food &amp; nutrition
Industrial internet &amp; IoT</t>
  </si>
  <si>
    <t>eFarmer develops precision farming solutions for SME farms.</t>
  </si>
  <si>
    <t>Current state of the art farming technologies are designed for large farming operations like in the United States. Our mission is to deliver precision farming to farms around the world via smartphone. We are developing mobile tractor guidance and farm management system for SME farms.</t>
  </si>
  <si>
    <t>Michael Utkin - CEO, ex CFO of a public company
André Hornberg - Product Manager, diary farmer 
Alexey Bogatyrov - Head of Software development, 7 years of experience in  developing agriculture software solutions</t>
  </si>
  <si>
    <t>Unique combination of tractor guidance and farm management on smartphone, tablet and PC. Professional solution for small and medium farms.</t>
  </si>
  <si>
    <t>Less then 1% of 30 million agricultural tractors are equipped with precision farming systems. We are delivering precision farming to farming enterprises with smartphone. 25% of the world population owns a smartphone, so our total addressable market is 7,2 million tractors - 3,6 billion eur.</t>
  </si>
  <si>
    <t>OEM producers such as John Deere, precision farming manufacturers such as Trimble. Unlike our competition we target smaller farmers via application stores and not through dealer network.</t>
  </si>
  <si>
    <t>Developed the product, created German office, made more than 50 sales of tractor guidance, reached 40,000 downloads of farm management sofwtare</t>
  </si>
  <si>
    <t>Develop premium farm management functionality, enter 4 new markets, make 1700 sales of tractor guidance, reach 200,000 downloads of farm management software</t>
  </si>
  <si>
    <t>GuardSquare</t>
  </si>
  <si>
    <t>http://www.guardsquare.com</t>
  </si>
  <si>
    <t>Leuven</t>
  </si>
  <si>
    <t>We make mobile applications faster, smaller and, above all, more secure.</t>
  </si>
  <si>
    <t>Our open source solution ProGuard is included in Google’s Android SDK. It has a user community of over one million of developers. Building on the success of ProGuard, we now offer DexGuard, a premium product for the protection of mobile applications against reverse engineering and hacking attacks.</t>
  </si>
  <si>
    <t>Heidi Rakels, CEO &amp; co-founder, 
MSc computer science, software engineer and Olympic medalist; 
Eric Lafortune: CTO &amp; co-founder, 
PhD computer science – postdoc Cornell, creator ProGuard &amp; DexGuard;
Jurgen Ingels, CFO &amp; co-investor,
Founder Clear2Pay;
Bernard De Groeve,VP Sales and Marketing,
Swift</t>
  </si>
  <si>
    <t>DexGuard is a specialized protector and optimizer for Android apps. It makes Android apps more compact and more performant and it protects them against attacks like reverse-engineering and insertion of malware by dynamic and static techniques.</t>
  </si>
  <si>
    <t>Current market:publishers of mobile applications, especially financial institutions
Future market: IoT</t>
  </si>
  <si>
    <t>Arxan, Dexprotector, Allatori, Bangcle
More than 60% of the Android banking apps are protected with our open source product ProGuard. Our commercial product DexGuard is compatible with ProGuard, but it offers much more protection against attacks. It is easy to upgrade.</t>
  </si>
  <si>
    <t>The bookings have grown from 55k Euro in Q3/2014 to 600k Euro in Q3/2015.
We now have 20 employees.</t>
  </si>
  <si>
    <t>We are setting up a marketing program. We will increase our web sales. We will do direct sales in several countries like the US, London, France, The Netherlands, Germany, Qatar... We are setting up a reseller network.</t>
  </si>
  <si>
    <t>Nepa</t>
  </si>
  <si>
    <t>http://nepa.com</t>
  </si>
  <si>
    <t>Nepa is a company at the crossroads of research, consulting and IT.</t>
  </si>
  <si>
    <t>We use technology and industry expertise to develop innovative and efficient research solutions that go beyond insights and enable action. By combining survey, behavioral and business data, we make our clients truly customer-centric by tying what consumers say to what they actually do.</t>
  </si>
  <si>
    <t>Fredrik Östgren, CEO
Ulrich Boyer, Chairman of the Board
Niclas Öhman, Head of R&amp;D
P-O Westerlund, CFO</t>
  </si>
  <si>
    <t>ActionHub™ is Nepa's platform for combining survey, behavioral and business data. Connecting the dots between data sets transforms the voice of the consumer into a concrete tool for decision-making with real financial impact.</t>
  </si>
  <si>
    <t>Our main market is the global research &amp; analytics market. We currently have offices in 7 countries (Sweden, Finland, Denmark, UK, India, Singapore and China) and conduct projects in over 50 countries.</t>
  </si>
  <si>
    <t>We operate at the crossroads of research, consulting and IT. Compared to traditional research companies, we use technology and industry expertise to develop innovative and efficient research solutions that go beyond insights and enable action.</t>
  </si>
  <si>
    <t>Our revenue growth in 2014 was 28% and we estimate to reach similar levels in 2015.</t>
  </si>
  <si>
    <t>Maximum growth under profitability. We expect to continue fast growth via expansion to new clients and markets, while maintaining positive EBIT like we have since the start of our operations.</t>
  </si>
  <si>
    <t>Coowry</t>
  </si>
  <si>
    <t>http://www.coowry.com</t>
  </si>
  <si>
    <t>Coowry is the VISA of the Telcos</t>
  </si>
  <si>
    <t>Coowry is an end-to-end microtransaction solution where the internal currency is mobile airtime. You can sell and exchange good and services, you can settle small debts or merchants can pay its partners and affiliates, all of this trades, with no commission, you pay $1 and the merchant gets $1.</t>
  </si>
  <si>
    <t>Carlos Heredia. Founder. Head of new business and mobile payments at Telefonica. Resp. for Digital Strategy, including M&amp;A. Advisor in several startups/hubs. 
David Moreno. CEO. Founder of successful financial start-ups. GM of Internet Business and member of the Steering Committee at Vocento.</t>
  </si>
  <si>
    <t>A microtransaction solution for 3B people that lack financial tools, with the best customer experience, totally free for the user and the merchant and any person with a mobile can be a buyer and a merchant. No current solution provides similar characteristics.</t>
  </si>
  <si>
    <t>Consumers spent $70B in Digital Content (apps, games, music, movies…) last year (growth rate 30%). However, over 70% of the world population lack the financial tools to access this market. Coowry focuses in emerging markets: APAC, with special focus on Indonesia and Latam in México.</t>
  </si>
  <si>
    <t>Our competitors have very limited presence in APAC and Latam. Only 15% of the population have credit cards. Coowry charges zero commission (alternative charge a commission between 25% to 50%). It is not money, it is airtime, an asset with the credibility and capillarity of cash.</t>
  </si>
  <si>
    <t>We have reach strategic partnerships with Axiata (260M customers in APAC) and Ooredoo (100M customers in Middle East and Asia) for deployment of the initiative in their footprint, starting in Indonesia, where we cover 90% of the population, and with America Movil for México.</t>
  </si>
  <si>
    <t>With 5 Telecom Operators Coowry will reach over 1B customers. We already have three, ith deployment in two coutries. Our goal is to deploy in the whole footprint of these players and incorporate two more.</t>
  </si>
  <si>
    <t>3YOURMIND GmbH</t>
  </si>
  <si>
    <t>http://3yd.de</t>
  </si>
  <si>
    <t>3YOURMIND offers 3D printing solutions and operates 3D printing platform</t>
  </si>
  <si>
    <t>Beside individual guidance and data preparation for customers from industry and architecture, 3YOURMIND develops intelligent software to prepare 3D-printing data and runs 3D-button.com, a platform that allows price comparison of different 3D printing services.</t>
  </si>
  <si>
    <t>3 Founders: Stephan Kühr(CEO), Masters degree in physics and business administration Aleksander Ciszek (COO), Masters degree in finance with focus on market researchTobias Wunner (CTO), Masters degree in computer science</t>
  </si>
  <si>
    <t>3D-Button enables professional printing of 3D data directly from CAD programs or market places. After the upload it is possible to repair and analyze it before printing. The user is also able to scale the model, compare prices/materials from various 3D printing services in real time.</t>
  </si>
  <si>
    <t>We are targeting the industry (illustrative models) and architecture market. Both segments have the urge to create 3D printed models in short time and good quality. For the later the market of printable models is estimated to be 2.1b Euro whereas for the second this number is 340m Euro.</t>
  </si>
  <si>
    <t>As our main competitors, we see Shapeways, Sculpteo and Materialize. Their focus is on the B2C market. Furthermore there are platforms which have a price comparison however they do neither offer analysis or repair functionality nor they do have a CAD integration.</t>
  </si>
  <si>
    <t>Within the last 12 months we have been extending our R&amp;D team up to 8 developers. The whole team has been grown to 22 people. Furthermore the company has acquired several grants and investments.</t>
  </si>
  <si>
    <t>For the next 18 month we plan to further extend our R&amp;D, marketing and partner activities. In total we plan to extend our team to 26 people.</t>
  </si>
  <si>
    <t>Moxtra Inc</t>
  </si>
  <si>
    <t>http://www.moxtra.com</t>
  </si>
  <si>
    <t>Cupertino</t>
  </si>
  <si>
    <t>Moxtra provides a way to boost any app instantly with embeddable collaboration.</t>
  </si>
  <si>
    <t>Moxtra delivers a mobile-first, embeddable cloud collaboration service that lets people work the way they want to – simply and flexibly, in real-time or any time. Moxtra's API/SDKs can be embedded into existing vertical solutions, as well as native mobile apps to keep users engaged and productive.</t>
  </si>
  <si>
    <t>Subrah Iyar, Co-Founder &amp; CEO of Moxtra, former Co-Founder and CEO of WebEx.
Stanley Huang, Co-Founder &amp; CTO of Moxtra, former Senior Engineer of WebEx &amp; CISCO.</t>
  </si>
  <si>
    <t>Our mobile app makes the way teams already work more efficient by giving them the tools they need (chat, documents, annotations, video chat &amp; screenshare) no matter where they are or what device their on. Our SDKs let any company seamlessly embed any or all of these features into their software!</t>
  </si>
  <si>
    <t>Embeddable collaboration: a full suite of instantly integrateable features for any mobile or web app.</t>
  </si>
  <si>
    <t>layer.io kandy.io
Our system is uniquely architected to work with any back end, any system, and on any device. Also, the way that our modules work together allows for an unparalleled collaboration experience across devices.</t>
  </si>
  <si>
    <t>over doubled our employees and took a series B for $10M (total $20M invested). First Revenues.
Reduction of Churn, increase in lifetime customer value, boosts in user base, increase in engagement in partner applications.</t>
  </si>
  <si>
    <t>Continue to leverage the success stories and data from our partners as our partner ecosystem grows. Also, our product is in constant development to better the solution for the end user.</t>
  </si>
  <si>
    <t>AddRealty</t>
  </si>
  <si>
    <t>http://addreality.com</t>
  </si>
  <si>
    <t>Platform for an in-store communication with customer using interactive displays</t>
  </si>
  <si>
    <t>AddReality is a service for an in-store communication with customer using interactive displays based on tablet and other devices.
1. START THE DIALOG WITH CONSUMERS
2. ENGAGE INTO PRODUCT CHOOSING PROCESS
3. INCREASE UP-SELL &amp; CROSS-SELL FROM 30%
Like Google adwords &amp; analytics but in-store.</t>
  </si>
  <si>
    <t>SERGEY GALEEV // CEO
Since 2009 has created 4 of the project in IT and fashion industry. 
ALEXEY REKISH // CTO
8 years in IT.
GEORGE CHEISHVILI // CFO
Experience in executive activities is 10 years.</t>
  </si>
  <si>
    <t>AddReality software platform for digital self-service systems, interactive mirrors and screens.
Manage thousands of interactive displays in a few minutes. Automation and cost reduction of POS advertising for bank, retail and other Industries.
Easy-to-use instrument for setting up Digital Indoor.</t>
  </si>
  <si>
    <t>Offline retail</t>
  </si>
  <si>
    <t>Our competitors: Scala, YCD Multimedia and other 127 companies.
Uniq advantages: low requirements, cross-platform, flexible architecture, visual creator, behavioural analytics.</t>
  </si>
  <si>
    <t>Break-even point. 50+ customers from middle and enterprise bussines.
Opened sales offices in UEA, USA. Sold more than 500 licences.</t>
  </si>
  <si>
    <t>We're going to sell 15,000 licenses. 
Attract more than 1000 resellers arownd the world.</t>
  </si>
  <si>
    <t>LIVETEACHER</t>
  </si>
  <si>
    <t>http://www.live-teacher.com</t>
  </si>
  <si>
    <t>THESSALONIKI</t>
  </si>
  <si>
    <t>Teaching via live lessons from the internet</t>
  </si>
  <si>
    <t>We offer interactive real time lessons from qualified tutors. We provide lessons at the time and date which the student request.</t>
  </si>
  <si>
    <t>Zisakos Vasileios Physicist and over twenty years teaching experience
Mpellis Konstantinos IT manager</t>
  </si>
  <si>
    <t>The student must register with the site and  choose subject ,date and time of the lesson. After our confirmation  the student can join the virtual classroom and attend the couorse in a classroom or in private. The lesson is been recorded and can be watched by the student any time he wants.</t>
  </si>
  <si>
    <t>Education Market. “Live-teacher” is an innovative efficient approach that provides comprehensive learning opportunities to all interested parties without the limitations of transport and location, yet maintaining the direct connection between teacher and student.</t>
  </si>
  <si>
    <t>Typically the competition includes all companies which are in the e-learning market, but we provide the means for the customer to interact live with the teacher in a classroom enviroment and through very simple processes.</t>
  </si>
  <si>
    <t>The last 12 months we are developing the web application and testing it with students across europe. The platform can actually deliever the result based on open source platforms . The aim is to build a complete , installable aplication , for everyone.</t>
  </si>
  <si>
    <t>We will advertise our service and expect to have over 10000 clients in one year. Our intention is to move the company outside the greek boarders. Funding  is essential for that purpose since we are aiming on creating a new company base (any country) so that we can expand globally.</t>
  </si>
  <si>
    <t>Kavio Cluster</t>
  </si>
  <si>
    <t>http://www.kaviocluster.org/web/</t>
  </si>
  <si>
    <t>KAJAANI</t>
  </si>
  <si>
    <t>Kavio Cluster is Recognized Game Industry HotSpot in Finland.</t>
  </si>
  <si>
    <t>Kavio Cluster is an umbrella and broker for Kajaani Gaming Industry Ecosystem, which is the recognized Gaming Industry HOTSPOT in Finland. We are over 20 professional Game Development companies and team, with state-of-art Game Development Education. Total Gaming Population of 500 people and 40 SMEs.</t>
  </si>
  <si>
    <t>Kainuun Etu Oy, Kajaanin Ammattikorkeakoulu Oy, several game industry professionals and dozens of start-ups and team. Curretn Ambassador of the Kavio Cluster is Timo Ylikangas, 18+ years within Game Industry and Business Development with experience of setting up cutting edge Game Education.</t>
  </si>
  <si>
    <t>We have a wide range of different types of Games and other Game related products and services. At the moment we have three recently published games (entertainment) and some of the hottest serious games application of the market.  Bunch of hot start-ups looking for opportunities to seed funding.</t>
  </si>
  <si>
    <t>Market opportunities for Mobile Games, PC and Console Games, Game Sports and Serious Games. Multiple games totalling together over 20 million downloads or installations. Also lot of interesting efforts to pursue into the new and emerging markets like VR, AR, Location...</t>
  </si>
  <si>
    <t>Competition is the normal Global competition. We are building new and innovative measures to raise probability to succeed. We have strong allies. We are a group of collaborative minds in search of success.</t>
  </si>
  <si>
    <t>50%.</t>
  </si>
  <si>
    <t>100%.</t>
  </si>
  <si>
    <t>Jake</t>
  </si>
  <si>
    <t>http://www.jakefood.com</t>
  </si>
  <si>
    <t>We make it easy to eat healthy and sustainable</t>
  </si>
  <si>
    <t>Our world cannot sustain the way we are currently eating and people find it hard to maintain a healthy diet. By providing a convenient single meal that provides you with everything your body needs, eating Jake will improve your health and the world.</t>
  </si>
  <si>
    <t>We are a team of 5 people with a shared passion. We believe that eating healthy and sustainable should be easy. We have only one body and only one planet to live with. We have a background in business, finance, law and design and are experienced in e-commerce.</t>
  </si>
  <si>
    <t>Jake is a convenient single meal shake that provides 100% of every nutrient, vitamin and mineral the body needs. It is a sustainable and vegan staple food that can be used by everyone.  We tailor products to the customers needs, as we do with our variations and future bar &amp; flavor development.</t>
  </si>
  <si>
    <t>Our target audience are the highly educated, progressive people (24-36), living in urban areas (YUP). From our customer data we find that that group converts best and engages most with our brand.  Current LTV = €57, current CAC = €11. The market size of our YUP is approx. €8.5 billion.</t>
  </si>
  <si>
    <t>Ambronite, Joylent and Soylent are the main competitors, all with different offerings and pricing. Our strength is our vision and the target audience that resonates with that vision.</t>
  </si>
  <si>
    <t>Founded in Q3 2014, shipment started in March 2015. Revenues: September 34K, in total 185K. Sold 72.000 meals to 1440 customers. More than 30% will become returning customers. Average marketing spend is 17% of revenue. CLV = 5x CAC.</t>
  </si>
  <si>
    <t>Focussing on Netherlands, Belgium, UK, Sweden, Denmark and Finland we plan to achieve 20-30% growth each month. Marketing will focus on online advertising, content marketing, influencer marketing. A v2 of our shake and introduction of Jake bars will attract a broader audience.</t>
  </si>
  <si>
    <t>Seepia Games</t>
  </si>
  <si>
    <t>http://www.seepiagames.com</t>
  </si>
  <si>
    <t>Seepia Games creates f2p cross-platform multiplayer games using our own platform</t>
  </si>
  <si>
    <t>Seepia Games is a passionate developer aiming high and looking to set trends for others to copy. Our work adds innovative ideas to proven elements. We focus on cross-platform multiplayer games. We have created our own back-end solution to be able to provide effectively our games to gamers globally.</t>
  </si>
  <si>
    <t>Jani Tietäväinen, 15+ years experience on product development, Jani Rönkkönen, award winning game designer, Juha Hyttinen, world-class backend architect, Pasi Hirvonen, versatile graphic designer, Antti Villanen, serial entrepreneur and advisor.</t>
  </si>
  <si>
    <t>Permia - Duels offers real strategy in two minutes. Player review: People in chat are mentioning one other game that this reminds them of, but only the one, and it’s really unique in my experience. In turn-based games that need skill to master we are faster than our competitors.</t>
  </si>
  <si>
    <t>Collectible card games market size is 1.2B and is divided more evenly than for example strategy genre that Clash of Clans represents.</t>
  </si>
  <si>
    <t>Market leader is currently Hearthstone with over 100M revenues. Our product offers faster skill based matches than most of the competitors. Permia - Duels also differentiates on game mechanics that are mostly used in collectible card game genre.</t>
  </si>
  <si>
    <t>We have doubled our retention values, our conversion rate is 10 times more than before and latest numbers show that we have also doubled our ARPU.</t>
  </si>
  <si>
    <t>We will localize the product for Asian market, enhance the audio-visual experience to get even better retention values, we will release the product on multiple markets to gain revenues and bigger user base.</t>
  </si>
  <si>
    <t>Somtou</t>
  </si>
  <si>
    <t>http://www.somtou.com</t>
  </si>
  <si>
    <t>Senegal</t>
  </si>
  <si>
    <t>Dakar</t>
  </si>
  <si>
    <t>Somtou is an easy-to-use management device for informal and small scale business</t>
  </si>
  <si>
    <t>Somtou is a simple and instinctive software and hardware device that targets the informal sector and small scale businesses in developing countries. Moreover, Somtou aims to disrupt the payments, the retail and the services to SMEs industries using its revolutionary “connected proximity”.</t>
  </si>
  <si>
    <t>Ted Boulou, 27, Engineer, Polytechnique Paris, IFC/World Bank, Societe GeneraleWarren Nzeale, 25, Msc MarketingAli Ouedrago, 30, MA Economics, Brandeis Internation School</t>
  </si>
  <si>
    <t>It includes a solar-powered central console, a barcode reader and a connected mechanical scale, making it able to record all the different types of transactions that happen in small shops.It therefore acts both as a point-of-sale, an inventory management system and a customer management device</t>
  </si>
  <si>
    <t>The potential is huge. In sub-Saharan Africa, 60% of the GDP is produced in informal businesses. After Senegal, we are considering Cote d'Ivoire, Cameroon and Ghana as targets in the 4 years. Market in each of those countries is around 300,000 small shops</t>
  </si>
  <si>
    <t>No company has ever targeted the informal business from a B-to-B perspective. We are setting up a new market the B-to-B for BoP businesses. We are much more than the “SAP” and “Microsot Office” for the informal and small businesses, as we bring a device.</t>
  </si>
  <si>
    <t>We are just starting the pilot phase. We raised 100kEUR for the R&amp;D and pilot program.</t>
  </si>
  <si>
    <t>Target is to get to 6500 sold by mid 2016with a full speed rate of 500 sold per month. This is only in Senegal.</t>
  </si>
  <si>
    <t>Goplusplatform</t>
  </si>
  <si>
    <t>http://goplusplatform.com</t>
  </si>
  <si>
    <t>«GO+» platform of Internet of Things</t>
  </si>
  <si>
    <t>«GO+» project is a horizontal platform designed to connect and control various devices working within "Internet of Things" concept. The project has possibility to work with various device types and manufacturers regardless of their differences in protocols.</t>
  </si>
  <si>
    <t>Ruslan Kirichok, Lead Hardware Developer; Andrei Prokopiev, Lead Integration Developer; Aleksey Sidorenko, co-founder and CTO; Alexander Grankin, co-founder and CEO, Evgeny Koucheyavy - co-founder</t>
  </si>
  <si>
    <t>goplusplatform.com is a web based SDK for IoT service development. We provide access for free. Developers can prototype &amp; launch their IoT products time wisely with minimal requirements. Our clients will be able to create the high-customized services and use their own scenarios for data management.</t>
  </si>
  <si>
    <t>Total IoT revenue will grow from $1.9 trillion in 2013 to $7.1 trillion in 2020. Worldwide IoT Installed Base will experience a compound annual growth rate (CAGR) of 17.5% from 2013 to 2020.</t>
  </si>
  <si>
    <t>Any type of device can be connected, Customers can create own scenarios, API for third-party services &amp; web based IDE for developers, Low cost of ownership (free service &amp; tools).</t>
  </si>
  <si>
    <t>Over the last year we have grown eight-fold</t>
  </si>
  <si>
    <t>We plan to earn $ 3 million</t>
  </si>
  <si>
    <t>Hoteza</t>
  </si>
  <si>
    <t>http://www.hoteza.com</t>
  </si>
  <si>
    <t>The Whole Hotel in One System!</t>
  </si>
  <si>
    <t>Hoteza — is the most intuitive and flexible information, communication and entertainment
system available on the market today. Our forward thinking solutions are truly changing the direction and application of hotel interactive technologies.</t>
  </si>
  <si>
    <t>Daniel Rodichev</t>
  </si>
  <si>
    <t>Hoteza Mobile
An application for smartphones and tablets allowing your guests to use
the hotel services in an easy and fast way without having
to call or ask reception.</t>
  </si>
  <si>
    <t>Russia, Global</t>
  </si>
  <si>
    <t>Iris, Locatel, Hoist, Otrum, Quadriga, Novius</t>
  </si>
  <si>
    <t>Hoteza plans to expand globally to European, Asian and Middle-East markets</t>
  </si>
  <si>
    <t>Trivsa</t>
  </si>
  <si>
    <t>http://www.trivsa.com</t>
  </si>
  <si>
    <t>Trivsa motivates people to cycle.</t>
  </si>
  <si>
    <t>Trivsa develops software solutions, in particular mobile apps, to motivate people to cycle more.We aim at improving urban citizens' health and fitness, and at developing local communities of cyclists and supporters.</t>
  </si>
  <si>
    <t>Luca Comito - co-founder and team lead. Background in marketing, business development, and business consulting.Yanina Godoy - co-founder and software engineer.Jacqueline Sibert- team member, UI/UX designer.</t>
  </si>
  <si>
    <t>Trivsa is a social entrepreneurship initiative that aims at promoting cycling in urban contexts through software solutions. One of our fundamental traits is a real-life rewarding system.Trivsa is an award-winning and EU-supported project, currently in the Speed Up Europe Accelerator program.</t>
  </si>
  <si>
    <t>We are addressing the market of fitness apps, and at the same time providing other services to different actors (e.g. local governments).There is a huge opportunity for achieving a significant social and environmental impact.</t>
  </si>
  <si>
    <t>Our competition is represented by other motivational tools for cyclists and other communication channels for supporters. However, we have a unique business model and different vision and mission.</t>
  </si>
  <si>
    <t>We have been developing our software product and preparing the market lunch, and have pilot customers in different markets.</t>
  </si>
  <si>
    <t>The next months will see the public launch of our service, especially in the EU market.</t>
  </si>
  <si>
    <t>LeadDesk</t>
  </si>
  <si>
    <t>http://www.leaddesk.com/</t>
  </si>
  <si>
    <t>Europe's #1 contact center software</t>
  </si>
  <si>
    <t>LeadDesk – rapid growth cloud SaaS transforming telesales. 7000 agents in 10 countries. Over 3.5 million calls per week. Ecosystem includes core software, app marketplace, operator and list services, API, and CRM integration. LeadDesk customers have no downtime, no CAPEX, lower OPEX and close more.</t>
  </si>
  <si>
    <t>Olli Nokso-Koivisto (CEO): Growth B2B software entrepreneur, exit in 2008, board at Siili Solutions during I
Olli Sirkiä (founder, VP of Sales): Growth B2B software entrepreneur, exit in 2008, ex-McKinsey consultant
Lauri Pukkinen (founder, DACH market lead): Ex-McKinsey consultant</t>
  </si>
  <si>
    <t>LeadDesk stands out in that it’s scalable for easy and fast implementation, with no capital expenditure and low running costs. LeadDesk offers a state-of-the-art solution that combines a unique triple play of contact centre software, lead data services and VoIP services.</t>
  </si>
  <si>
    <t>LeadDesk customers operate in all industry sectors, with strengths in finance, utilities, and media and publishing, and cover both B2C and B2B sales and service.</t>
  </si>
  <si>
    <t>There are two main types of competitors: small local software vendors with a limited offering, and lack of agility, reach and capacity; and multinational IT project-type vendors that typically focus on serving large contact centres with CAPEX-heavy hardware-based solutions.</t>
  </si>
  <si>
    <t>We opened our office in Amsterdam as well as data centres in Amsterdam and Frankfurt.
Our clients are now making more than 3 million calls per week, using our software.</t>
  </si>
  <si>
    <t>LeadDesk is continuing rapid growth and internationalisation, by investing more in market research and market intelligence business modelling.</t>
  </si>
  <si>
    <t>Masuta Robot LAB</t>
  </si>
  <si>
    <t>http://masutarobot.com.tr</t>
  </si>
  <si>
    <t>Kocaeli</t>
  </si>
  <si>
    <t>Real Time Machine Conditions Monitoring via TCM-xx data acquisition and Software</t>
  </si>
  <si>
    <t>Intelligent Measurement Technology
We at Masuta LAB supply our global customers with intelligent,
universal data acquisition hardware and intuitive measurement software. This enables our customers to reliably and efficiently carry out their measurement and monitoring requirements.</t>
  </si>
  <si>
    <t>CEO &amp; Head of Product : Ali Acur - BSc Mechatronic Engineer / Experience over 10 years
Yunus Emre Çolako?lu: Electronical Circus Designer - Mechatronics Engineer
Fadime Öktem: Database&amp;Software - Mechatronis Engineer 
Mevlana Dovan: Software Engineer
5 Enginerr and 5 technicians are in our team.</t>
  </si>
  <si>
    <t>Masuta‘s TCM hardware series offers data loggers for virtually any area of application. TCM devices are capable of acquiring practically any type of sensor signal such as voltages, currents, temperatures, pressures or levels. Digital signal acquisition is also possible such as from meters or switche</t>
  </si>
  <si>
    <t>A range of services complete the Masuta product portfolio. Our services include project planning, system installation, calibration, hotline services and training.</t>
  </si>
  <si>
    <t>No Competitors are available</t>
  </si>
  <si>
    <t>www.positivenerji.com</t>
  </si>
  <si>
    <t>http://www.positivenerji.com</t>
  </si>
  <si>
    <t>istanbul</t>
  </si>
  <si>
    <t>Energy
Industrial internet &amp; IoT</t>
  </si>
  <si>
    <t>We analyse how energy is used accoridng to human behavior at Commercial building</t>
  </si>
  <si>
    <t>we IoT tech, which has humidity, heat, light and co2 sensors, together with its cloud-based software system to analyze energy usage based on human behavior, building occupancy,weather forecast demand response sign Users can then use recommendations from the system to increase energy efficiency</t>
  </si>
  <si>
    <t>-	Soner Hac?halilo?lu: software engineering; 8+ years of experience at energy companies including Siemens
-	Fatih Kilic: electrical engineering; 8+ years of experience at energy companies including Armador Technologies
-	Cem Aybar: electrical engineering; 8+ years of experience at energy comp
o</t>
  </si>
  <si>
    <t>our IoT + Saas technolgy shows manager at commercial building how they consume energy during day according to change of the lifecycle of the building.automation tech are disconnected from the world and users  our system gives real time visibilty over energy usage at commercial buildings.</t>
  </si>
  <si>
    <t>Our core mareket are commercial buildings. We targer MENA reagio?n which has over 5 mil commercial buildings and 90% of those buildings dont know how the consume energy. Total adressable market is 5 bil USD market at Turkey and MENA region. Our target is to reach out 200k comercial users by 2017</t>
  </si>
  <si>
    <t>Our main competators are BuildingIQ and Opower which only have SaaS that analyses energy usage. Our unfair advantage is we offer to end users monitise their energy data with our unique energy data trading platform. Analysed data will be sold to enregy and telcom companies from our platform</t>
  </si>
  <si>
    <t>we launched our SaaS model at October 2014 and we now have 5 customers that bought the technology. now we changed our business model to subscribtion based model and till the end of 2015 we plan to have 10 commercial chains that subscribe to our system</t>
  </si>
  <si>
    <t>our system in online for the last 12months .after our launch we had our first custamer at December 2014.</t>
  </si>
  <si>
    <t>Ingenious</t>
  </si>
  <si>
    <t>http://ingenious.io/en</t>
  </si>
  <si>
    <t>Ingenious is an innovative, plug&amp;play smart home product.</t>
  </si>
  <si>
    <t>Without any need for professional help, Ingenious can be set up at home in just 15 minutes and is ready to work. All you need is a wireless Internet connection and a smart phone or tablet. The innovative user experience and our learning algorithm make your life easier and helps you to save money.</t>
  </si>
  <si>
    <t>Burak Adali(32): Industrial Engineer, Business Guy
Atilla Bilgic(39): 15+ years of R&amp;D experience, Tech Guy
Baris Ari(30): The designer, also coder</t>
  </si>
  <si>
    <t>Ingenious is specially developed for european users, living in small apartments with concrete walls. Beside designing one of the best user experiences ever designed for a smart home product, we also developed an algorithm to learn users habits/paterns to plan the upcoming events and save energy.</t>
  </si>
  <si>
    <t>With over 60% CAGR, the connected devices market is growing faster than smart phone and tablet market. It is the next big thing like the PC, web or Social Media.</t>
  </si>
  <si>
    <t>Most of the companies are focussed on the US market and designing product for this market. But often these products like room thermostats or door locks aren't suitable for european market. Actually Europe is also a huge market with over 65 M Households with broadband internet access.</t>
  </si>
  <si>
    <t>We received over 600 pre-order applications only from Turkey. We also won several competitions like Intel Innovation Challenge and were one of the ten startups selected for the Cannes Lions Innovation Festival.</t>
  </si>
  <si>
    <t>It's a B2C and physical product. We need to create channels and reach innovators, opinion leaders to reach out our target audience, the young professionals. According to our existing traction, we believe we can sell over 2000 units only in Turkey and over 10.000 units in Europe for our first year.</t>
  </si>
  <si>
    <t>Reindex</t>
  </si>
  <si>
    <t>https://www.reindex.io</t>
  </si>
  <si>
    <t>Reindex is a GraphQL backend as a service for React apps</t>
  </si>
  <si>
    <t>Reindex is a backend as a service for React and React Native apps. It integrates seamlessly with these frontend technologies using Relay and GraphQL, new open source technologies from Facebook. We want to build the most developer-friendly platform for building mobile and web applications.</t>
  </si>
  <si>
    <t>Ville Immonen, CEO
Previously lead web developer at HDmessaging (acquired by IDT Corporation) and a consultant for Usetrace and Listora (London).
Mikhail Novikov, CTO
Previously worked at ZenRobotics, HDmessaging and consulted for Elisa Kirja and Usetrace.</t>
  </si>
  <si>
    <t>Reindex is the first BaaS (backend as a service) using GraphQL. GraphQL and the JavaScript client library for it, Relay, make data fetching for applications easier than before. Developers can declare the data needs of their frontend components and the framework handles data fetching for them.</t>
  </si>
  <si>
    <t>Global BaaS market was valued at $0.87B in 2014 and is expected to reach $29.16B by 2019 (102% yearly growth rate).</t>
  </si>
  <si>
    <t>Firebase, Meteor and Parse are main competing BaaS products.
None of them provide a seamless integration with React like Reindex does. As long-time users of React we understand the needs of developers using it very well and as early adopters of GraphQL we can provide the best integration.</t>
  </si>
  <si>
    <t>N/A. In private beta at the moment. 650 interested developers signed up to our mailing list.</t>
  </si>
  <si>
    <t>Seeking 5% weekly growth starting in November 2015.</t>
  </si>
  <si>
    <t>Midaxo</t>
  </si>
  <si>
    <t>http://www.midaxo.com</t>
  </si>
  <si>
    <t>Helping buy-side professionals maximize M&amp;A value creation</t>
  </si>
  <si>
    <t>Midaxo offers a cloud-based platform for companies to systematize and run their M&amp;A and other complex management processes. World-class companies like HP, Danfoss and AvidXchange run their M&amp;A on Midaxo.</t>
  </si>
  <si>
    <t>Kaija Katariina Erkkilä, M&amp;A Expert &amp; Author, previously at Instrumentarium/Datex
Kalle Kilpi, Serial SaaS entrepreneur, previously at Tilaajavastuu.fi and Aspida
Ari Salonen, US Based sales &amp; marketing professional, previously at Basware (General manager, North Americal), Cell Exchange, McKinsey</t>
  </si>
  <si>
    <t>Midaxo’s cloud-based platform helps buy-side M&amp;A teams drive disciplined and repeatable processes that ensure systematic evaluation (e.g., fit, valuation), capture synergies earlier, and improve execution efficiency. Midaxo's product has won virtually all available awards for M&amp;A software.</t>
  </si>
  <si>
    <t>The global market for M&amp;A process management software is now under $100M. By 2020 it is estiamted to be $1B of which 70% in the US. Midaxo also has a significant expansion opportunity beyond M&amp;A for becoming “SAP for management processes”. Most of our clients expand usage beyond M&amp;A.</t>
  </si>
  <si>
    <t>Midaxo has clearly the strongest product in the M&amp;A process management software space. Our product is superioir in usability, flexibility to support multiple processes and configurability to match customer's existing processes.</t>
  </si>
  <si>
    <t>ACV growth from 250k to 1M€+ in 12 months. World-class clients like HP, Nokia, Philips, Carbonite, etc.</t>
  </si>
  <si>
    <t>2016: 2,5M€
2017: 5,2M€</t>
  </si>
  <si>
    <t>Shortcut Labs/Flic</t>
  </si>
  <si>
    <t>https://flic.io</t>
  </si>
  <si>
    <t>We create Flic - The Wireless Smart Button crowdfunding sensation.</t>
  </si>
  <si>
    <t>Shortcut Labs is a Stockholm based team of 16 amazing engineers and entrepreneurs. We create Flic - The original Smart Button. Flic was a very successful crowdfunding campaign which is now shipping. We will release new products soon based on the same concept - physical shortcuts to digital services.</t>
  </si>
  <si>
    <t>3 Founders of diverse backgrounds, all MSc. Joacim - CEO, Amir - awarded Swedish Supertalent 2015, Pranav - Nominated Sweden’s young Entrepreneur of 2015. Amazingly talented, young and hungry team of 16 entrepreneurs and award-winning engineers in a vibrant 19th century villa in central Stockholm.</t>
  </si>
  <si>
    <t>Flic is The Original Smart Button, a simple wireless IoT product with an highly advanced core designed to make your life easier. It connects to an app where you decide what happens when you press it. Poic is our second product: a lower cost, white label B2B version of Flic.</t>
  </si>
  <si>
    <t>Smart Button Space is facing an explosion. 2014, several crowdfunding projects are initiated of which Flic is by far the most successful. This year, Amazon, Misfit and Netflix are all getting into the space. Consumers and large enterprises alike are approaching us with ideas and needs.</t>
  </si>
  <si>
    <t>Competition is growing, both copies of us and large enterprise solutions emerge. Flic rules the B2C space right now and with Poic, we have the best B2B solution, currently in several high potential pilots. Our friendly brand, advanced and stable SW and our open 3d party SDK protects us.</t>
  </si>
  <si>
    <t>Grew from nothing into 1,2M USD revenue, 0,8M funding and 16 full time employees the last 12 months. We sold 60k units to over 15k users and has initiated several B2B pilots with 10s of MUSD deals in pipe. Flic usage is steadily growing. The most prestigious retail stores for christmas secured.</t>
  </si>
  <si>
    <t>2016 revenue of 25M USD and a total of 1,7M products sold based on an aggressive expansion following this funding round. 30 Employees end of 2016. Several high value B2B orders, massive retail and commercial expansion and extensive third party app implementation will allow rapid growth.</t>
  </si>
  <si>
    <t>Blueprinter</t>
  </si>
  <si>
    <t>http://www.blueprinter.dk</t>
  </si>
  <si>
    <t>Empowering people to create – and changing the game of 3D printing!</t>
  </si>
  <si>
    <t>With its game changing and patented SHS™ technology Blueprinter is building a platform to truly democratise creation. By using thermal print heads, a standard off-the-shelf component, instead of expensive lasers the price-point of high-quality 3D printing is significantly reduced.</t>
  </si>
  <si>
    <t>Strong, experienced team
CEO Niels Appel: Exec. positions in leading global IT companies
CTO Torben Lange: Exec. positions within product development and supply chain operations
Chairman Jeppe Frandsen: VP, Head of Production Printing Group, Canon EMEA
Founders Anders Hartmann and Frederik Tjellesen</t>
  </si>
  <si>
    <t>The Blueprinter is based on the Selective Heat Sintering™ technology which uses a low-cost and off-the-shelf thermal print head to selectively fuse material powder. It produces high-quality prints and allows for the free-forming of any geometrical shape at a fraction of the price of an SLS printer.</t>
  </si>
  <si>
    <t>Currently the primary markets for Blueprinter are research and education (e.g. universities), product development (prototyping) and medical (e.g. hospitals). While each of these markets represent huge opportunities, the addressable market can be expanded much further by introducing new materials etc</t>
  </si>
  <si>
    <t>In recent years, the market for 3D printers has been characterised by many new entrants and fragmentation. However, most new technologies focus on the low-end of the market from where there is a very large gap to the higher-end products in terms of price and use-case. The Blueprinter fills this gap.</t>
  </si>
  <si>
    <t>Sales expected to increase from $0.8m in 2014 to $1.2m in 2015.</t>
  </si>
  <si>
    <t>Focus on growing sales further based on (1) geographical expansion of reseller network and (2) enhancing the product offering based on our R&amp;D roadmap. Achieving success in both growth tracks requires new funding.</t>
  </si>
  <si>
    <t>YONDR</t>
  </si>
  <si>
    <t>http://www.theyondr.com</t>
  </si>
  <si>
    <t>Antwerp Area, Belgium</t>
  </si>
  <si>
    <t>Virtual Reality Immersive Media Agency for VR productions and VR applications</t>
  </si>
  <si>
    <t>Yondr. A strong cohesive team with a broad skillset - on a mission to provide the world with high-end 360° video content and innovative virtual reality products. Our VR Immersive Agency creates VR Immersive Campaigns and streams live events directly to any output visualisation.</t>
  </si>
  <si>
    <t>Yondr was founded by partners Nick Verbeke, Pieter van Leugenhagen, Mathias Van Dosselaer and Dave Roox. Built from the ground up by these partners own 25% of the business.</t>
  </si>
  <si>
    <t>VR productions &amp; VR applications</t>
  </si>
  <si>
    <t>Immersive Media / VR</t>
  </si>
  <si>
    <t>Visualise, Viemr &amp; Scopic 
Immersive Media, Jaunt VR and Next VR</t>
  </si>
  <si>
    <t>Bakkersonline.be</t>
  </si>
  <si>
    <t>http://bakkersonline.be</t>
  </si>
  <si>
    <t>Bakkersonline is an e-commerce platform for the local fresh food business.</t>
  </si>
  <si>
    <t>Imagine sleeping in on a Sunday morning, not having to queue in the bakery and to walk straight out with your brioches. 
Bakkersonline made this possible for 25 000 consumers and is now scaling to other fresh food businesses.
We are active in Belgium &amp; The Netherlands and soon in France &amp; Spain.</t>
  </si>
  <si>
    <t>Maxim Sergeant is obtaining a MSc in Management &amp; IT, started his first business at 18 years old and is a real opportunity catcher &amp; innovator.
Johannes Gobyn has a BSc in Facility Management and has over 10 years experience in several businesses. He is an analytic thinker and a commercial expert.</t>
  </si>
  <si>
    <t>Our product is a scalable e-commerce platform for local fresh food businesses. Thanks to our platform the local shop can offer their products online to their consumers. The local businesses don't have to invest in an expensive "handmade" e-commerce platform. Our features are tailored to their needs.</t>
  </si>
  <si>
    <t>Our addressable market are local fresh food businesses in Europe. We are at this moment market leader in the bakery segment in Belgium and starting up in The Netherlands, France &amp; Spain. Our first target market was the bakery segment, now we are scaling up to other local fresh food segments.</t>
  </si>
  <si>
    <t>In Belgium we have only one competitor, EasyOrderApp.com. The only substitute is a "handmade" webshop by an agency. Our competitive advantage is that our clients don't have to invest in an expensive "handmade" e-commerce system. We have the knowhow and functionalities, tailored for their sector.</t>
  </si>
  <si>
    <t>A revenue increase of 50%, clients (bakeries) with 40%, customers with 200%.
We worked hard to increase our brand image in Belgium and it paid off with a 250% increase of transactions.
We developed our French version to launch in France and are preparing the launch in Spain.</t>
  </si>
  <si>
    <t>Our strategy is to become THE e-commerce partner for the local fresh food business in Europe. 
In the following 18 months we want to go x5 in revenue and clients and x10 in customers. We want to obtain $ 6 million transactions.
We want to launch in other European countries and in other segments.</t>
  </si>
  <si>
    <t>Poi (Places of Interest)</t>
  </si>
  <si>
    <t>http://www.getpoi.com</t>
  </si>
  <si>
    <t>POI is a location aware technology</t>
  </si>
  <si>
    <t>POI is a micro-location platform that uses Wi-fi &amp; Bluetooth Low Energy technologies to determine the location of mobile devices and provide location based services in 3 main areas; context-aware marketing, indoor navigation and advanced analytics.</t>
  </si>
  <si>
    <t>Gökhan Meriçliler is CEO and the Founder of Poi. Poi consists of 4 main divisions: Technology, Project, Sales&amp;Marketing and Outsource Services. Each of the team members are best in their field with successfull backgrounds. (https://www.linkedin.com/company/get-poi)</t>
  </si>
  <si>
    <t>Poi Beacon
Poi Indoor Navigation
Poi Marketing Platform
Poi Analytics Platform</t>
  </si>
  <si>
    <t>MarketsandMarkets estimates that the global indoor location market was around $597 million in 2014 and is expected to grow to $3.9 million by 2018, which will represent a compound annual growth rate of 46%.</t>
  </si>
  <si>
    <t>Some competitiors are Blesh, Swirl, Kontakt.io, Estimote etc. However, Poi can offer fully integrated end-to-end solutions.Poi provides an end-to-end service from beacon to SDK, platform to operation. Moreover, Poi can deliver customizable and flexible solutions to customers within its scope.</t>
  </si>
  <si>
    <t>As Poi is at growth stage, it is agressively continuing their maketing and sales efforts. The company has a strong pipeline of potential customers. Poi has worked with ?sbank, Yap? Kredi Banking Academy, Hopi, ?stinyePark, Turkcell.</t>
  </si>
  <si>
    <t>Poi plans to increate its visibility and expand its beacon network. Therefore, Poi is going to promote its best proven practices to provide solutions to industries that it've worked with. The strength of Poi is R&amp;D therefore, it will continue to use this power to discover new areas.</t>
  </si>
  <si>
    <t>Yondr BVBA</t>
  </si>
  <si>
    <t>see nick verbeke</t>
  </si>
  <si>
    <t>School Wallet LLC</t>
  </si>
  <si>
    <t>http://schoolpay.ru</t>
  </si>
  <si>
    <t>Make protocol for the exchange messages between mobile device using ultrasound</t>
  </si>
  <si>
    <t>We developed a protocol for the exchange of short messages between mobile devices using ultrasound. Our company use it for the organization of pre-defined payments to school canteens to pay for food. On the basis of the technology is expected to develop a range of services for mobile devices.</t>
  </si>
  <si>
    <t>Dmitrii Ivanov, CEO;
Egor Tyahti, co-founder;
Tatiana Surovtsova, engineer, PhD;
Fedor Sorokin, developer;
Ivan Mitrofanov, developer;
Migulyan Anna, salesmanager;
Vladier Eflov, Expert, PhD;</t>
  </si>
  <si>
    <t>Our technologie allow data wireless transfer using audio frequenciesbtypically beyond the range of human hearing but detectable by smartphone microphones.</t>
  </si>
  <si>
    <t>Our technology make possible exchange information between mobile devices using ultrasound . Product use for micropayment with any mobile phones, identification and etc.</t>
  </si>
  <si>
    <t>We view technology for wireless data transmission at close range as competing: NFC, LoopPay, but we offer a software solution as opposed to them.</t>
  </si>
  <si>
    <t>We have developed the technology and launched a pilot project at school's cafeteria.</t>
  </si>
  <si>
    <t>We plan to occupy the market of school feeding. Payments are carried out without the use of cash,cards and equipments, but only with our software application.</t>
  </si>
  <si>
    <t>Hoteljoy</t>
  </si>
  <si>
    <t>http://www.hoteljoy.net</t>
  </si>
  <si>
    <t>Boosts hotels’ sales, guest communication, and cuts booking handling costs.</t>
  </si>
  <si>
    <t>Hoteljoy marketplace; helps hotels cut their huge Online Travel Agency costs, provides new push-services for hotels to generate new revenue with ancillary sales, boosts hotel brand visibility, and gives tools for direct communication with guests and potential customers.</t>
  </si>
  <si>
    <t>CEO: Marko Lauhiala, 17yrs sales &amp; marketing exp. of which entrepreneur 11 years.
CTO: Christer Nyberg, 20yrs DB, mobile &amp; digital dev. exp.
CSO: Taru Ojaharju, 14yrs in hotel sales &amp; marketing, sales director @ Best Western hotels
Advisor: Ville Valorinta, CEO @ Omena Hotels.</t>
  </si>
  <si>
    <t>Only marketplace where end-users can book hotels and all destination services in one place, and get easy rewards for their stays. For hotels; lowest commission rates cuts costs, unique tools boost their valuable brand identities, and new tools drive new sales streams and direct guest interaction.</t>
  </si>
  <si>
    <t>Hotel booking market is crowded, but growing &amp; going through big changes. 1. Global market is tens of Billions, target market is OTA portion, i.e.30-50% of total booking.  2. Hotels want to regain control from OTAs, more brand visibility, sell ancillary services, and interaction with guests.</t>
  </si>
  <si>
    <t>Expedia, Priceline, Tripadvisor, RoomKey, FairBooking, and all online travel agencies (OTAs). Advantage: First marketplace with; all hotel rooms and services booking, branded hotel pages, direct guest-hotel communication, and at the lowest commission rates. The most compelling rewards for end-users.</t>
  </si>
  <si>
    <t>Concept and team development so far.</t>
  </si>
  <si>
    <t>MVP development and launch. 2 pilot hotels or hotel chains within 6 months. 100 customer hotels within 10 months.</t>
  </si>
  <si>
    <t>Powr of You</t>
  </si>
  <si>
    <t>https://www.powrofyou.com</t>
  </si>
  <si>
    <t>Powr of You is an analytics tool providing an single view of consumer behavior</t>
  </si>
  <si>
    <t>Powr of You is a consumer data and analytics hub. We are connecting fragmented cross-platform customer data (social, browsing, mobile, health, etc.) in one place to provide brands a 360 view of consumers. Brands can now make marketing and media planning decisions based on first-hand data.</t>
  </si>
  <si>
    <t>Brother-sister founding team. Shruti (https://www.linkedin.com/in/shrutimk) was a consultant w/ Accenture for 7+ yrs. Keshav is a tech geek turned entrepreneur (https://www.linkedin.com/keshavmalani) w/ strategy &amp; analytics background w/ Deloitte, LinkedIn, Telefonica. 3 Dev on team + 0.5 Analytics</t>
  </si>
  <si>
    <t>Cloud-based B2B SaaS platform aggregates consumer data to provide insights for brands and agencies. With first-hand consumer data, companies can measure what consumers use (sites, apps, content, media, devices), what they buy (categories, brands, products), like, how they search, spend their time</t>
  </si>
  <si>
    <t>We are part of the $500 billion personal data industry. We are initially focusing on the $11 billion research and analytics market initially. Today we're building an analytics solution that helps brands plug into their consumers' lives with a connected view of their online behavior.</t>
  </si>
  <si>
    <t>(1) existing analytics companies - differentiator: we capture 'actual’ behavior, w/ up-to-date info through passive tracking not 'claimed' behavior like existing analytics companies (2) emerging personal data analytics - differentiator: we provide revenue share to users and personal insights</t>
  </si>
  <si>
    <t>1) User - We have 3,000+ users on the platform already from launching Nov 2014. Released Android in Oct 2015 and iOS coming soon2) Revenues - Starting to generate revenues in Nov 2015 with The Camelot Group as our first client.</t>
  </si>
  <si>
    <t>Raising our seed round to 1) product development focus on our SaaS B2B platform now that B2C platform is stable 2) start marketing and PR to acquire users (no money spent on user acq so far) 3) partnering with existing panel companies and brands with large communities</t>
  </si>
  <si>
    <t>voximplant</t>
  </si>
  <si>
    <t>http://voximplant.com</t>
  </si>
  <si>
    <t>voice and video calls controlled by javascript in real time</t>
  </si>
  <si>
    <t>We want to enable web developers with easy voice and video call platform so they can accept, initiate and connect calls in realtime with familiar javascript.</t>
  </si>
  <si>
    <t>CEO: Alexey Aylarov
CTO: Andrey Kovalenko
CMO: Sergey Poroshin</t>
  </si>
  <si>
    <t>VoxImplant is a cloud platform for developing real-time communication apps with full control over all voice and video calls. What makes VoxImplant unique among other solutions is its cloud application engine that provides developers with a way to control every call leg using JavaScript logic.</t>
  </si>
  <si>
    <t>Our clients are web developers and web-based startups that want to use advanced telephony but don't want to install Asterisk, configure SIP and fight with webRTC.</t>
  </si>
  <si>
    <t>Where are lots of competitors, biggest one is Twilio. Our main advantage is real time javascript call control which allows our clients to implement any call logic they want.</t>
  </si>
  <si>
    <t>More than 100%</t>
  </si>
  <si>
    <t>Right now we have lots of customers worldwide, but our main user base is in Russia. We want to expand more into Europe markets.</t>
  </si>
  <si>
    <t>Nugplay</t>
  </si>
  <si>
    <t>http://nugplay.com</t>
  </si>
  <si>
    <t>an independent whitelabel html5 multigame environment SaaS, incl. user profile</t>
  </si>
  <si>
    <t>B2B partners now have their own cross platform gaming solution incl. login &amp; mgmt tools like game onboarding incl. Sandbox testing, individual game rev. share calculation. Different monetisation and payment strategies can be combined – ads, f2p &amp; local paym. integration. Integratable into iOS/A-Apps</t>
  </si>
  <si>
    <t>Developer team are fintech experts with understanding of html5 &amp; performance:
Luciano Broussal–CEO, CTO &amp; Founder
Dryce Abadlia–Developer &amp; Founder
Thomas Bredon-Developer &amp; Founder
Mathieu Barbier–Developer
combining Gaming experts:
Thorsten Kolisch–Advisor
Kilian Eckle–BD
Robert Fell–BD</t>
  </si>
  <si>
    <t>Endusers: Casual Gaming cross all devices with a high performance of game fun. Users can play &amp; chat i.e. smart TV vs mobile.
B2Bpartners: "the missing piece of the whole" ..department boss of big media house. Now mobile gaming dont need to be only inside appstores. But integratable into iOS/A-Apps</t>
  </si>
  <si>
    <t>Endusers can play games on all devices with a browser – smartphones, tablets, smart tv's etc. For B2B companies gaming is a interesting model to keep the users in their brand environment. Both reasons, to make endusers happy and even to earn additional money.</t>
  </si>
  <si>
    <t>Html5 game platforms are rather completing than competing the app store environment from Apple &amp; Google. But some power is given to B2B companies who are interested to offer casual &amp; midcore gaming outside of the app stores. Competitors are i.e. Boostermedia, Softgames &amp; Famobi</t>
  </si>
  <si>
    <t>The platform is in a Beta since beginning of this year. Endusers play games (800K users) and use the platform. Since September the sales approach started with B2B partners.</t>
  </si>
  <si>
    <t>B2B partners, mainly media partners, will be added in at least 2 different continents (Europe and Latam or Middle East). As well other B2B partners in other industries are interesting, i.e. dating. It can be interesting to generate vibes between the genders or to gain new endusers (women)</t>
  </si>
  <si>
    <t>SportID International</t>
  </si>
  <si>
    <t>http://sportid.com</t>
  </si>
  <si>
    <t>Tool for companies to create easy employee wellness management system</t>
  </si>
  <si>
    <t>SportID is an online health and sport service for companies who want to motivate their employees. Our active team helps them to achieve the goal of getting healthy, happy and more productive employees. Sport works!</t>
  </si>
  <si>
    <t>Marti Soosaar - CEO
Lauri Saidla - designer
Artur Käpp - developer
Mihkel Visnapuu - developer
Mehis Pärn - head of development
Taavi Toots - finance
Britt Rosenberg - blog, public realations
Anni Haasma - customer relations
Kadri Säde - sales
Silvia Tänav - sales, marketing
Kaire Leibak -</t>
  </si>
  <si>
    <t>Company gives sports credits to their employees that they can use in sport clubs, fitness clubs, spas and massage salons and other places to enhance their health. The company pays for all these services to SportID with 1 invoice per month. Employees get also additional discounts.</t>
  </si>
  <si>
    <t>SME-s in Europe. Approximately 200 million people work there. Employee wellness is quickly rising trend.</t>
  </si>
  <si>
    <t>Smartum (Finland), Payasugym (UK) and others. Our advantage is cost management platform that we have built inside our software as well as employee wellness tracker that we use a marketing tool and a free give-away for our users.</t>
  </si>
  <si>
    <t>EzyInsights</t>
  </si>
  <si>
    <t>http://www.ezyinsights.com</t>
  </si>
  <si>
    <t>The fastest content discovery tool for publishers and content providers.</t>
  </si>
  <si>
    <t>Publishers are losing millions in revenue by being too slow to publish viral news and content stories on their websites. EzyInsights predicts viral stories within minutes of the story being published, allowing our users to publish the story on their own web site to maximise traffic.</t>
  </si>
  <si>
    <t>Duane Atkins, founder, CEO, software engineering veteran of 22+ years and 5 years researching the social media and publishing industries.
Paul Wistrand, founder, CTO, software engineering background of 20+ years.</t>
  </si>
  <si>
    <t>EzyInsights discovers the fastest trending content from around the world, measured by their social media activity. We predict viral stories within minutes of the story being published, allowing our users to publish the story on their own web site as fast as possible to maximise traffic.</t>
  </si>
  <si>
    <t>The worldwide market is estimated to be over $1 billion. As at October 2015 there are 30,315 newspaper enterprises with revenue of $130 billion. There are 17,304 Magazine enterprises with revenues of $97 billion. Broadcasting companies, in the US alone there are there 50 TV broadcasting networks.</t>
  </si>
  <si>
    <t>EzyInsights is the fastest, most extensive &amp; accurate real time content discovery tool on the market. EzyInsights is the only tool on the market with an advanced algorithm that maximises reach and posting frequency on Facebook. We have beaten our competitors in every case where we have been compared</t>
  </si>
  <si>
    <t>We have gone from €0 revenue to €30,000 recurring revenue in just 10 months. We are the market leader in two countries (Finland and Sweden).</t>
  </si>
  <si>
    <t>Our strategy is to expand into the rest of Western Europe and Brazil over the next 12 months with the aim to grow the business to €100,000 recurring monthly revenue and 20% growth rate. We will then raise an a-round to fully globalise and become the worldwide market leader.</t>
  </si>
  <si>
    <t>Crowst</t>
  </si>
  <si>
    <t>http://crowst.com</t>
  </si>
  <si>
    <t>Gather field data for companies using crowdsourcing</t>
  </si>
  <si>
    <t>Every modern day shopper carries a smartphone.  We are developing a mobile service that will earn the shoppers rewards or discounts through their smartphones, each time they visit a store, by simply responding to a few surveys.  These surveys will in return provide crowd intelligence to Brands.</t>
  </si>
  <si>
    <t>Richard Jerome - CEO.  15 years experience in digital technology industry, with 7 years in mobile industry.  Most recently led the distribution channel development in my previous company, focused on strategy and analytics of key sales channels. Skilled in business and sales development</t>
  </si>
  <si>
    <t>The service will change the way companies gather field data, providing them with wider location coverage, near real time reporting and much cheaper.  It also allows the flexibility for companies to gather a multitude of different types of data.</t>
  </si>
  <si>
    <t>The total market intelligence market is 40Bn$ globally.  Field data gathering is integral to market intelligence.  However, the opportunity expands to much more than market intelligence only.</t>
  </si>
  <si>
    <t>Market research agencies (Nielsen, Kantar, etc.) - very expensive with limited services for data gathering
Consulting companies (BCG, Bain, etc.) - very expensive, but data gathering is not core
Other crowdsourced solutions (FieldAgent, Roamler, etc.) - economical, but limited to retail</t>
  </si>
  <si>
    <t>Still in conceptual / design phase</t>
  </si>
  <si>
    <t>Launch the product and build channel partnership to gain early traction in Retail, with subsequent expansion to other verticals</t>
  </si>
  <si>
    <t>Not Alone</t>
  </si>
  <si>
    <t>http://notalone.se</t>
  </si>
  <si>
    <t>Not Alone is the safety app to help people in emergencies</t>
  </si>
  <si>
    <t>Not Alone is a safety app. Pull out your headphones from your phone and let your emergency contact person know where you are and that you need help. The idea of Not Alone is that everybody should have the ability to go anywhere, when they want to, at any time, without feeling scared or unsafe.</t>
  </si>
  <si>
    <t>Not Alone consists of 4 founders and 2 key members. The 4 founders are young women who graduated from high school this spring. The 2 key members run their own it-consulting companies on the side.</t>
  </si>
  <si>
    <t>Add a contact person in Not Alone and activate it when in need. Put in your headphones in your phone and if you find yourself in a unsafe situation you pull out your headphones. The app will react and a SMS is sent to your contact person. The SMS contains info that you need help and where you are.</t>
  </si>
  <si>
    <t>The addressable market is smartphone users, mainly women in the age span 18-25. In Sweden this market is big but looking internationally it is huge. By supplying the app in localized versions the market potential is enormous.</t>
  </si>
  <si>
    <t>We see other safety apps as our competition. In difference to them Not Alone sends out an alarm without you having to open your phone and doing it manually. The app is activated through a simple pull off your headphones which means that time is saved and you can get help faster.</t>
  </si>
  <si>
    <t>The app was released in March 2015. Since then it has grown to 80 000 users.</t>
  </si>
  <si>
    <t>The strategy is to release the app in other countries, to spread it globally. This will make the number of users grow and will provide a platform for the future.</t>
  </si>
  <si>
    <t>PerfectRoute</t>
  </si>
  <si>
    <t>http://www.perfectroute.net</t>
  </si>
  <si>
    <t>Make your next run an adventure!</t>
  </si>
  <si>
    <t>We are developing an off-road navigation app for trail runners, mountain bikers and hikers. Our unique offroad navigation technology lets user to enjoy the nature freely - and navigate outside the road network! It leads them to most enjoyable routes, best paths and most beautiful vistas.</t>
  </si>
  <si>
    <t>Marko Koivisto, CTO 
(undisclosed), CEO 
(undisclosed), UX Designer
(undisclosed), Mobile Developer</t>
  </si>
  <si>
    <t>PerfectRoute is the only navigation service that can plan personalized routes outside roads and trails, enabling significantly better offroad navigation than any of its competitors. Due to the the intelligent routing the navigation can be controlled solely on a smartwatch.</t>
  </si>
  <si>
    <t>Our initial market segment is trail
runners, followed by mountain
biking and hiking enthusiasts - there are 7.5M trail runners, 36.3M
hikers, and 8.0M mountain bikers in
U.S. only. There's no dominant product in off-road navigation, and we are going to be it!</t>
  </si>
  <si>
    <t>1) Apps for browsing topographic maps  - PerfectRoute does the route planning for you!
2) Trail navigation apps - PerfectRoute can navigate also outside trails!
3) Offroad navi devices - PerfectRoute works on your existing phone and Apple Watch much better and cheaper!</t>
  </si>
  <si>
    <t>1) Developed navigation technology platform
2) Piloting in different sports</t>
  </si>
  <si>
    <t>1) Launch app in Nordics
2) Thousands of active users
3) Wearable apps in market
4) Demo in US for investors and media</t>
  </si>
  <si>
    <t>MMI</t>
  </si>
  <si>
    <t>http://mmi.codes</t>
  </si>
  <si>
    <t>We aim to bring fun into learning through gamification.</t>
  </si>
  <si>
    <t>We aim to bring fun into learning and provide an exciting environment in which a person can learn programming by overcoming different missions. Our collection of games will focus on teaching C++ to students in a gamified platform which will help students find studying computer science as fun.</t>
  </si>
  <si>
    <t>Maryam Kausar:CEO of tech startup MMI and currently in my last year of PhD in Computer Science from UK. I have also taught programming for the past 4years. Mona Dmaidi: CTO of  tech startup MMI and has submitted her PhD thesis in Uni. Of Manchester,UK. She has also been teaching programming.</t>
  </si>
  <si>
    <t>We are making a product that will be a game in which we will embed concepts of C++ programming. The environment will be anime inspired and the story will be something like need for speed.</t>
  </si>
  <si>
    <t>Students who want to learn programming, gamers, Educational institutes anyone who wants to learn programming.</t>
  </si>
  <si>
    <t>Scratch, Khan Academy and Google</t>
  </si>
  <si>
    <t>We have grown in the number of team member and we have gotten multiple international products from UK, Nigeria and now we are working with a company in Hong Kong Company to gamify a sales process for them in 6 games.</t>
  </si>
  <si>
    <t>We will be making the hong kong game and we are making our own enterprise school management solutions.</t>
  </si>
  <si>
    <t>Noona Healthcare</t>
  </si>
  <si>
    <t>http://www.noonahealthcare.com</t>
  </si>
  <si>
    <t>Noona Healthcare brings cancer care to patients´mobile devices.</t>
  </si>
  <si>
    <t>Noona Healthcare is a young and innovative software company brining cancer care to patients´mobile devices. Our mobile service Noona improves the quality of cancer patient care in parallel with saving clinical resources. Our vision is to have over 1 million Noona users by 2020.</t>
  </si>
  <si>
    <t>Our founders and team have a long history of working internationally with private and public healthcare service providers and pharmaceutical companies. Our core expertise is in patient-centric digital healthcare solutions and our team’s strength lies in our diversity.</t>
  </si>
  <si>
    <t>Noona is a mobile service that provides cancer centers with a holistic, real-time view of their patients’ wellbeing. Its unique operating concept is based on smart algorithms and automation. Noona improves the quality of cancer patient care in parallel with saving clinical resources.</t>
  </si>
  <si>
    <t>The market is relatively new . The number of cancer diagnoses is projected to grow from 14 million (2015) to 23 million (2030). Systematic and automated monitoring of rising patient numbers in all stages will have a huge effect on clinical resources in the 7 700 cancer centers around the world.</t>
  </si>
  <si>
    <t>Main competitors are expected to include potential local niche players as well as established players moving into the highly regulated medical software markets with more specialized solutions for cancer patient monitoring. The mentioned established players are also seen as potential partners.</t>
  </si>
  <si>
    <t>Noona was launched in June 2015. At the moment we have two pilot customers in Finland and new commercial contracts will be published next month. We have strategic R&amp;D partnership with one of the top 5 cancer centers in Europe (HUCH) and vast clinical study running in breast cancer (N=800).</t>
  </si>
  <si>
    <t>•  Positioning as a clinical tool – clinical evidence•  Increase user numbers – dynamic licence• Pilot (2015-2016) with reference centers in Europe and the US• Work with EORTC/NCI to become a standard in cancer care•  Expand to other cancer types with selected R&amp;D partner</t>
  </si>
  <si>
    <t>Kuveno</t>
  </si>
  <si>
    <t>http://www.kuveno.com</t>
  </si>
  <si>
    <t>Excellent administration and strategic board work without effort for SMEs</t>
  </si>
  <si>
    <t>Kuveno is a SaaS product that transforms board meetings to ongoing strategic discussions instead of redundant reporting.  At the same time Kuveno offers insight into the administration of the company so that its board and top management can meet good corporate governance standards without effort.</t>
  </si>
  <si>
    <t>Founder: Rasmus Nybergh - serial entrepreneur with one exit, expertise in sales, marketing, strategy and IT-architectures
Coder: Phong Thien Nguyen - experienced senior full stack web developer</t>
  </si>
  <si>
    <t>Usergroup 1: Board members - offers insight into the company and helps the board to maintain strategic discussions
Group 2: CEO - facilitates strategic board meetings and automates good corporate governance
Group 3: Startups - maintains Due Diligence readiness and assists in administration details</t>
  </si>
  <si>
    <t>All SME companies that have a need for better administration and more strategic board meetings. Excludes companies without boards (really small) and very large ones (especially listed). Small monthly fee helps addressing a large market.</t>
  </si>
  <si>
    <t>Very few have a clear focus on board work, most solutions are very general information/document sharing platforms. Kuveno guides the user and offers an opinionated way of doing board and administrative work. Automation of tasks becomes possible without the need for extensive customization.</t>
  </si>
  <si>
    <t>Closed beta launch for a small set of customers is scheduled for 12/2015</t>
  </si>
  <si>
    <t>Go-to-market strategy is to build a sales channel through companies that offer accounting and administrative services. Kuveno will offer possibilities to reduce workload while opening up new revenue streams. Within the next 6 months launch the completed product, and within 18 profitability.</t>
  </si>
  <si>
    <t>RamminSpeed Entertainment Ltd</t>
  </si>
  <si>
    <t>http://www.ramminspeed.com</t>
  </si>
  <si>
    <t>Lifestyle games for (large) niche sectors with thoughful monetizing models-</t>
  </si>
  <si>
    <t>To stand out from the noise requires making games for existing niches (like dog/pet owners9. These will have an additional benefit for (much ) cheaper user acquisition (e.g. from using media &amp; organisations related to pet ownership) and extra potential for new channels of revenue. Want to hear more?</t>
  </si>
  <si>
    <t>Jim Stenman (20+ yrs of serial entpreneurship &amp; team building), Janne Kodisoja (first employee of Supercell), Janne Lahdenpera (ex Nitro games lead), Kimmo Kaunela (many recoqnitions from world- wide 3D competitions) and Pasi Osterman (7 yrs game desing experience).</t>
  </si>
  <si>
    <t>Our (main) game is about dog ownership and the sociality it entails. This is targeted not just current dog owners but potential future ones or even to people wanting one but due to housing/medical issues don't have the opportunity to have one. Making a funtioning alternate 3D world!</t>
  </si>
  <si>
    <t>Lifestyle gaming; we are especially targeting women that normally don't play (much) games but feel that our dog game, 'Life&amp; Dogs', is something different, more than a game; lifestyle choise. We are creating an alternate world we you can meet &amp; make friends with likeminded people!</t>
  </si>
  <si>
    <t>Games; competition is beyond fierce, that is why to currently succeed you need to do things differently. We decided to find &amp; target new audiences that can be reached with alternative ways than just using the (all too expensive) normal user acquisition channels.</t>
  </si>
  <si>
    <t>Skillific</t>
  </si>
  <si>
    <t>http://skillific.com</t>
  </si>
  <si>
    <t>Skillific is a supermarket for skills. Go shopping and benchmark the prices!</t>
  </si>
  <si>
    <t>We help employers who struggle to find more effective ways for hiring and employees who are pushed to  improve their skills by job market demand. We provide an environment for accurate match-making  and self-development based on skills and market value. We’re focusing on ICT and healthcare sectors.</t>
  </si>
  <si>
    <t>Rainer Aunpu: 20 years in Business Development, Management, Sales and Finances (ABB). Martti Kuldma: 20 years in Technology, Management and Entrepreneurship (TelCo). Krister Vals: 10 years in Programming and IT (Palytech). C&amp;Q Systems (Finland): 20 years in skill mapping and data collecting.</t>
  </si>
  <si>
    <t>HR builds a skill profile for a job, benchmarks its market value and browses a short-list of matching candidates. Users build their skill profile and see their skill-based market value. They choose from job offers matching their skill set or browse a personal development plan to raise their value.</t>
  </si>
  <si>
    <t>We’re focusing on ICT and healthcare sectors which need specific high-value skills. We target five markets in the upcoming three years: UK, Germany, Poland, US and Brazil. The total market size of job boards and salary survey providers in these countries is $28 bn annually and will grow 26% by 2019.</t>
  </si>
  <si>
    <t>Our main competitors are the largest job boards such as recruit.net, Monster and LinkedIn, and salary survey providers such as PayScale and salary.com,  or any newcomers. We stand out by focusing on direct mapping of skills and measuring their value. This enables fast and high quality match-making.</t>
  </si>
  <si>
    <t>We launched beta in July 2015 with a focus on business model validation. Our average CTR (click through rate) has been over 7% and conversion rate (from click to user) 22%. User count is at 2,300, reached in 3 months with a marginal marketing cost. First paying customers subscribed in September.</t>
  </si>
  <si>
    <t>We are now testing the service in Estonia. The next step will be to validate and launch in Germany and UK, to prepare the necessary skill profile templates and gather the salary data. In 12 months we plan to raise our user count to 200,000 and get 500 paying employers as subscribers.</t>
  </si>
  <si>
    <t>Datalounges Oy</t>
  </si>
  <si>
    <t>http://www.datalounges.com</t>
  </si>
  <si>
    <t>We provide OpenStack Cloud hosting services</t>
  </si>
  <si>
    <t>A Cloud Provider with a twist ! Datalounges is a Finland based cloud provider company. We provide boutique style OpenSource based, enterprise class cloud infrastructure and expert services for companies who appreciate the value of high quality, hassle free service and modern technology combined.</t>
  </si>
  <si>
    <t>Kai Kankaala, Serial entrepreneur in IT Consulting, Application development and Hosting markets
Florian Rommel, Head of IT - Infrastructure etc. in large global companies</t>
  </si>
  <si>
    <t>We provide scalable OpenStack based cloud services for both software developer and backend infrastructure needs. We provide our customers an easy to use connectivity to existing environments, transparent billing models, enterprise class agreements and an easy to use web interface.</t>
  </si>
  <si>
    <t>Finnish market at start, then in global scale Germany and Russia. Market opportunity is great in a sense that there are not that many OpenStack Cloud vendors yet in the market.</t>
  </si>
  <si>
    <t>Nebula, in Finland. Competitive advantage comes from our pricing model and our knowledge of OpenStack and integrations to it.</t>
  </si>
  <si>
    <t>We started in the beginning of this year, but the growth has been 75-100% / month</t>
  </si>
  <si>
    <t>Our strategy is to make more OpenStack based products and with that add value to our company as well as grow in sales.</t>
  </si>
  <si>
    <t>Plane.</t>
  </si>
  <si>
    <t>http://tryplane.com/</t>
  </si>
  <si>
    <t>Social Icebreaker for Expats.</t>
  </si>
  <si>
    <t>Plane makes it easier, more useful and less awkward for expats to break the ice in the city around them.  A solution to empower stronger offline connections and connect with your neighbourhood. Not the sleazy dating BS or tired old expat platforms.</t>
  </si>
  <si>
    <t>Tim Allison CEO ( Ex CEO of Cupple - Acquired by YC Alumni, Tenthbit Inc - 2013 )
Thomas Jacobsen CTO ( Ex CTO, Kiggit - Startup Bootcamp Graduate )</t>
  </si>
  <si>
    <t>Write Signals from your neighbourhood, get responses from other users, swap and collect 'Social Cards',
Meet new people, arrange things to do, or simply find out what's going on around you. 
Our target audience is currently Expats in Scandinavia.</t>
  </si>
  <si>
    <t>We are addressing an emerging demographic known as the Next-Pats, a social group that has embraced the possibilities provided by technology to lead more connected lives.  Highest proportion of Next-Pats falls into the 25-34 age bracket. Next-Pats will represent half the population of the US by 2020.</t>
  </si>
  <si>
    <t>Competition - Yik Yak, Meetup, Tinder, Facebook Groups. 
Advantage - Building right now for a specific target audience (expats) FOCUS.</t>
  </si>
  <si>
    <t>Built demo, bootstrapped, raised angel money, built team, found a place to work, launched alpha, launched beta, got press, at SLUSH launching...</t>
  </si>
  <si>
    <t>Launching in new cities where there is large international presence. i.e.Zurich, Brussels, Geneva, Berlin. Then moving into LDN and then US. 
Replicating launch model in CPH and repeating. 
Once proven with Expat 2 Expat we go Expat 2 Local (also Student)</t>
  </si>
  <si>
    <t>QOCO Systems Oy</t>
  </si>
  <si>
    <t>http://www.qoco.fi</t>
  </si>
  <si>
    <t>MRO software solutions for airlines and railway companies</t>
  </si>
  <si>
    <t>We build high value solutions with short development cycles using Agile and Lean development methodologies. Our solutions work seamlessly with base MRO (Maintenance, Repair and Overhaul) and operative systems to enhance usability and flow of information to streamline business processes.</t>
  </si>
  <si>
    <t>Ilari Neitola - B.Sc. (Tech.), Aeronautical engineering
Lauri Jämsén - Managing director, B.Sc. (BBA)
Ville Santaniemi - M.Sc. (Tech)
Arttu Kataja - M.Sc. (econ), software business</t>
  </si>
  <si>
    <t>Fleet Tracker: Informative presentation of airline fleet technical status designed for info screens and mobile.
Digital DM: Solution to facilitate planning of daily maintenance activities of airline operations.
eTechnical Logbook: Electronic technical logbook solution for airlines (in development)</t>
  </si>
  <si>
    <t>Global airlines &amp; MRO businesses</t>
  </si>
  <si>
    <t>A few small to medium size companies are competing in the same market. Also some big players (e.g. aircraft manufacturers) are entering the market with support from large IT corporations.</t>
  </si>
  <si>
    <t>Avg employee count in 2014: 3
Employee count currently: 8
Revenue growth, last 12 months: 108 %</t>
  </si>
  <si>
    <t>Recruiting new developers to product and customer projects development. Aiming for 100 % annual revenue growth.</t>
  </si>
  <si>
    <t>Oamk LABs</t>
  </si>
  <si>
    <t>http://www.oamklabs.fi/</t>
  </si>
  <si>
    <t>Oamk LABs is an inspired way of learning new skills and creating businesses.</t>
  </si>
  <si>
    <t>Oamk LABs is a creative way of learning new skills. Each LAB is a interdisciplinary, four-month, full-time education program. Oamk LABs creates teams and start-ups in the Oulu area with local and international partners. Read more about Oulu Game LAB, Oulu DevLAB and Oulu EduLAB from www.oamklabs.fi</t>
  </si>
  <si>
    <t>Staff of Oamk LABs includes professionals from various industries. Key persons: Jussi Haukkamaa (Media), Kimmo Paajanen (ICT), Kari-Pekka Heikkinen (ICT), Patty Toledo (Games), Blair Stevenson (EdTech), Janne Karjalainen (ICT), Ulla-Maija Seppänen (Wellness).</t>
  </si>
  <si>
    <t>Cornerstones of the LAB-model are work-life orientation, creative problem-solving, concept development, learning by doing, internationalization, entrepreneurship, interdisciplinarity and broad competence-base among participants. Oamk LABs enables learning by experiencing and practical work.</t>
  </si>
  <si>
    <t>We are seeking like-minded partners from businesses, universities and incubators to take advantage of the LAB model. We offer inspired and hard-working people for mutual interests. Start a partnership with Oamk LABs: http://www.oamklabs.fi/apply-partner</t>
  </si>
  <si>
    <t>The LAB Studio Model is a genuine, awarded higher educational model from Finland. It started in 2012 based on the needs from businesses. Our RD includes on-going academic research and growing international network using LAB model: e.g. Global Lab Sendai (Japan) collaborates in Game Business.</t>
  </si>
  <si>
    <t>Roughly 2 new start-up companies, 16 teams and demos / prototypes, 160 Finnish and international students has graduated LAB programs. Moreover, a new Game Brewery Accelerator program in Oulu started with 7 teams, from which 5 came from Oulu Game LAB.</t>
  </si>
  <si>
    <t>We expect 3-5 new start-up companies, 40 teams and demos / prototypes, 400 Finnish and international students to graduate LAB programs. Also seeking for 2-3 new international partners for LAB model. Also looking for new investors and accelerator programs for LAB start-ups.</t>
  </si>
  <si>
    <t>Versoteq 3D Solutions Oy</t>
  </si>
  <si>
    <t>http://www.versoteq.com</t>
  </si>
  <si>
    <t>Virtual reality
Health &amp; wellbeing</t>
  </si>
  <si>
    <t>We are the forerunner of high-quality 3D software for companies and end-users.</t>
  </si>
  <si>
    <t>Our expertise is online and offline 3D model manipulation, product customisation, visualisation and solutions with augmented and virtual reality. The technology is developed keeping special focus on additive manufacturing (3D printing). Live products: www.3DMusea.com and www.tactmap.com (alpha)</t>
  </si>
  <si>
    <t>M.Sc. Timo Yletyinen (CEO) Algorithms, business development
Ph.D. Jari Pallari (Chairman of the Board) Additive manufacturing expert
M.Sc. Rauno Huttunen (COO) 3D printing, 3D Scanning, mechanics design
Mr. Petja Kärki (CDO) SW&amp;HW, web technology
Ms. Tram Nguyen (Sales) Development, marketing</t>
  </si>
  <si>
    <t>In our core there are 3D software solutions which have sparked international projects (incl. medical, accessibility and cultural), with companies who have been able to automate their processes, but also two of our own products which are live at the moment 3DMusea.com and tactmap.com (alpha).</t>
  </si>
  <si>
    <t>Product customization is growing rapidly and our SW can handle other manufacturing methods also. 3D Printing alone is now over 5 Billion USD Market and growing around 30% per year. 3D Software (even with web browser) will be more accessible and more used in the future by many different industries.</t>
  </si>
  <si>
    <t>3D visualisation and customisation web platforms such as Sketchfab, Leopoly,</t>
  </si>
  <si>
    <t>Last years turnover was over 30k€ and this year we're expecting to go over 100k€.  Last year we focused on piloting, developing and searching for the right places to focus on. This year we've been able to launch the products.</t>
  </si>
  <si>
    <t>We've launched two new services/products this year based on our piloting and developing with our customers. We're expecting to get these products flying during the next year and grow rapidly. Our core software projects have been also successful and we're seeing growth with new projects there too.</t>
  </si>
  <si>
    <t>Newstag</t>
  </si>
  <si>
    <t>http://www.newstag.com</t>
  </si>
  <si>
    <t>A personal news video service</t>
  </si>
  <si>
    <t>We are the world’s largest online network based on videos only from trusted sources. A mobile first application that allow you to create your own video news feed (we call them tagstreams) in seconds. Users will make a difference while watching the news.</t>
  </si>
  <si>
    <t>Henrik Eklund, CEO, serial entrepreneur, Camilla Dahlin Andersson, Executive Chairman, doctorate in innovation, formerly a member of parliament, Mats Ekholm CTO, Johan Laur CRO.</t>
  </si>
  <si>
    <t>A new innovative model for the media eco-system. A hyper personalized video service where users can create their own news channels, see all angels of a story and make a real impact on the world while doing it.</t>
  </si>
  <si>
    <t>Global media market (Advertising, Content, NGOs)</t>
  </si>
  <si>
    <t>Watchup, Awesomeness TV, Pluto TV</t>
  </si>
  <si>
    <t>Beta launched late June 2015. Users from 200 countries on a daily basis, +10 M started streams per month, 40 000 stories per month. Large global brands onboard.</t>
  </si>
  <si>
    <t>Launching version 1.0 early 2016. Continue to grow the user base and revenue.</t>
  </si>
  <si>
    <t>Redwerk</t>
  </si>
  <si>
    <t>http://redwerk.com/</t>
  </si>
  <si>
    <t>It's just software. Anything is possible.</t>
  </si>
  <si>
    <t>Redwerk helps established businesses of all sizes create software products by delivering unparalleled talent, dedication, and value to provide a seamless and smooth outsourcing experience to customers.</t>
  </si>
  <si>
    <t>Konstantin Klyagin - CEO of a software development company</t>
  </si>
  <si>
    <t>Uadjet is an online video surveillance solution for web and mobile with advanced notification capabilities</t>
  </si>
  <si>
    <t>Private households and businesses.</t>
  </si>
  <si>
    <t>canary.is
evercam.io</t>
  </si>
  <si>
    <t>Early stage, not yet launched.</t>
  </si>
  <si>
    <t>Hope to launch.</t>
  </si>
  <si>
    <t>Apple Bio CO., LTD</t>
  </si>
  <si>
    <t>http://www.allaple.kr</t>
  </si>
  <si>
    <t>Our company helps agriculture to have better production without environment's da</t>
  </si>
  <si>
    <t>Apple Bio Co., LTD is the world's first and only manufacturer of a microelement fertilizer with thinning effect.</t>
  </si>
  <si>
    <t>The founder and key team is the President, Son Tae-Kwon. He build his company and developed his product Koduri which show thinning effect. He studied in Kyungpook National University and received a Ph.D in Japan. He worked at institute and university as lecturer. Then in 2010, Apple Bio Co was born.</t>
  </si>
  <si>
    <t>Our innovative product KODURI has so much benefits for apple cultivation. No damage on the environment like insects activities, a maximum of 90% in flower thinning which improve growth and development of fruiting flowers. Koduri is competitive because of all of these benefits.</t>
  </si>
  <si>
    <t>Our strategy is to make more exhibitions outside Korea, to make our product well known and approach foreign buyers. We continue our agreement with KNU for researching and keep the rate thinning level at maximum.</t>
  </si>
  <si>
    <t>Impactor Consulting Osk</t>
  </si>
  <si>
    <t>http://impactor.fi</t>
  </si>
  <si>
    <t>We transform the economy to the benefit of the people and the planet.</t>
  </si>
  <si>
    <t>We are a facilitor of sustainable economy. We assume the problem for the social enterprises being how to run their operations as a sustainable business: how to get funding and how to use the funds efficiently to make the impact. We are building a network of social enterprises and impact investors.</t>
  </si>
  <si>
    <t>Kristiina Ullgrén, co-founder. MSc (soc). Background in banking IT, lean and agile methodologies.
Saila Kokkonen, co-founder. MSc (Econ. &amp; Bus. Admin), International Business
Jenni Selosmaa, co-founder.  MSc (Econ. &amp; Bus. Admin).</t>
  </si>
  <si>
    <t>We are in the midst of planning our products: consulting and training services for social enterprises, along with events, peer coaching and networking with other entrepreneurs and impact investors. Assisting with tailored financing solutions incl. crowdfunding by existing platforms.</t>
  </si>
  <si>
    <t>Social enterprises, NGOs, third sector in Finland. We see that the markets are not well developed, thus we'll be growing the ecosystem and the markets for sustainable and ethical players.</t>
  </si>
  <si>
    <t>Currently, there are companies focusing on impact measurement. Also, the crowdfundig for impact is starting: one company specialises on sustainable energy projects. No direct competition (no-one is doing exactly the same as us).</t>
  </si>
  <si>
    <t>Recently started.</t>
  </si>
  <si>
    <t>We aim at acquiring paying 20 customers.</t>
  </si>
  <si>
    <t>Wezid Inc.</t>
  </si>
  <si>
    <t>http://www.wezid.com</t>
  </si>
  <si>
    <t>Wubser is a mobile app for customer-based marketing communication.</t>
  </si>
  <si>
    <t>Wubser is a mobile app to bring together service providers and show them to smart phone users in the order of how close they are located in relation. The app includes mobile appointment booking service and targeted advertising based on location information and consumer's areas of interest.</t>
  </si>
  <si>
    <t>Roni Karjalainen, CEO, experience in sales
Pete Karjalainen, Director of Finance, consultant and administrator for mobile devices  and sales in general
Esa Alanko, Director of Sales, experience in sales
Aappo Mäkelä, Director of Sales, experience in sales
Sini Karjalainen, Director of Marketing</t>
  </si>
  <si>
    <t>Mobile app that helps consumers locate services based on their own interest. Companies get mobile visibility and can directly contact customers, who are interested in their products/services. App is interactive and helps companies in customer-based marketing communication.</t>
  </si>
  <si>
    <t>Wezid aims to international markets, however, starting with the conquest of Finland. The target group is service industry companies. The target group in consumer market is people using smart phones. Main age group includes 16-60-year-olds, post-demographic and interest-based segmentation.</t>
  </si>
  <si>
    <t>Competitors' apps do not include, all-in-one, direct contact with companies and end-users, booking services or e-payments, these are all Wubser features. Competitive advantages of Wubser are different kind of marketing, great price/quality ratio and an easy tool for businesses.</t>
  </si>
  <si>
    <t>Wezid was founded in Spring 2015, and we are at the product development stage. The product launch in Finland is meant to be in Spring 2016. The aim is to get 300 company customers by the end of 2015.</t>
  </si>
  <si>
    <t>The strategy is clear; first to get company basis on a sustainable level in Finland, in the beginning of 2016 the aim is to get 150 new company customers per month, so end-users profit. We are exploring the Swedish and German markets from November 2015 to the end of January 2016.</t>
  </si>
  <si>
    <t>Solu Machines</t>
  </si>
  <si>
    <t>http://www.solu.co</t>
  </si>
  <si>
    <t>Solu is the world's smallest general-purpose computer.</t>
  </si>
  <si>
    <t>Solu is a collaborative cloud computer with revolutionary new OS. It zero maintenance, works offline and provides revenue for developers. We created Solu because in last 30 years computers haven't changed much and we believe it is time for computer to evolve and adapt to the 21st century.</t>
  </si>
  <si>
    <t>Kristoffer Lawson, CEO: strong tech background, founder of Holvi.
Pekka Nikander, CTO: one of the most respected computer science figures in Finland, founder of Nixu.
Javier Reyes, COO: seasoned business manager and corporate governance expert.</t>
  </si>
  <si>
    <t>Solu is an exceptionally beautiful and innovative cloud-linked computer.  It zero maintenance, works even offline and provides revenue for developers. We have created our own OS, which main principle is zooming in and out. You will never need to worry about backups, updates and installing software.</t>
  </si>
  <si>
    <t>Our market is - tech savvy people, early adopters, who want take a risk and be the first to take a step into new way of computing.</t>
  </si>
  <si>
    <t>Competitors: Google, Apple, Microsoft.
Competitive advantage: it's small, first truly collaborative computer, with advanced merging algorithm, allowing people to work collaboratively even offline, which removed all the hassle from installing software and worrying about backups and updates.</t>
  </si>
  <si>
    <t>Founded: October 2014
Raised: +2Mil USD
Presold: 150k USD
Oct 2014: 3 founders 
Oct 2015: 3 foudners + 12 employees</t>
  </si>
  <si>
    <t>Skilltize Oy</t>
  </si>
  <si>
    <t>http://skilltize.com/</t>
  </si>
  <si>
    <t>Kauniainen</t>
  </si>
  <si>
    <t>We make e-learning social, interactive and successful.</t>
  </si>
  <si>
    <t>With an enthusiastic team of EduTech geeks from around the world based in Finland we at Skilltize have made it our mission to change e-learning radically. We want learning online to be interactive, engaging, fun and efficient.</t>
  </si>
  <si>
    <t>The company was founded by Mika Martikainen, an experienced manager with international business approach, and is co-owned by Ansgar Frankenberg, a market benchmarker and communicator with teaching skills. Furthermore the team consists of technical and pedagogical experts.</t>
  </si>
  <si>
    <t>With the Online University of Finland we are building a new platform to provide free and premium academic online courses by Finnish universities and universities of applied sciences where e-learning is social. We focus on core competences of the Finnish education field like pedagogy and cleantech.</t>
  </si>
  <si>
    <t>We target both companies and educational institutions mainly in developing countries to give them the possibility to benefit from excellent Finnish education. Companies can train their employees, universities and schools can coach their teachers and complement their institutes’ portfolio.</t>
  </si>
  <si>
    <t>Main competitors on that market, even though following a very different, self-learning and mass market targeted approach, are platforms like Coursera, Udemy and edX.</t>
  </si>
  <si>
    <t>We have managed to create the first online courses together with the universities of applied sciences in Hämeenlinna, Tampere and Turku. We have leads in Latin America and Asia.</t>
  </si>
  <si>
    <t>We will expand our offering further to provide a wider selection of courses in the fields of cleantech, pedagogy and health care. We want to reach more customers and sell the first paid premium courses. Revenue target for the next 18 months is 1.000 k$.</t>
  </si>
  <si>
    <t>Voicenger Ltd</t>
  </si>
  <si>
    <t>http://www.voicenger.com</t>
  </si>
  <si>
    <t>Voicenger brings totally new way to communicate and grab friends attention.</t>
  </si>
  <si>
    <t>New type of instant messaging app where users can send ready-to-send fun spoken Voicer messages from famous brands by a simple flick of the finger.
Voicenger has addictive and ready revenue making monetization with clever in-app shop and video ads.</t>
  </si>
  <si>
    <t>Co-Founders Tuomas Laatikainen and Timo Ruotsalainen. Both has long career as entrepreneur. Tuomas is CEO/CTO and Timo is CMO.</t>
  </si>
  <si>
    <t>Voicenger app for iPhone and Android. Voicenger is the best way to capture your friend's attention. With Voicenger user can send quickly and receive immediately ready spoken fun Voicer messages. Voicer messages can be heard immediately without even touching to the phone.</t>
  </si>
  <si>
    <t>App is distributed worldwide via App Store and Google Play.
First main customer target groups are coming from english speaking countries.</t>
  </si>
  <si>
    <t>Other instant messaging apps but nothing similar on the market.</t>
  </si>
  <si>
    <t>Test launched only in Finland. Good metrics (ask for more).</t>
  </si>
  <si>
    <t>Millions of users. Net profit per user 0,3 - 1 eur</t>
  </si>
  <si>
    <t>Lifted.fi</t>
  </si>
  <si>
    <t>http://lifted.fi</t>
  </si>
  <si>
    <t>Online wellness coaching for companies &amp; individuals with dramatic results</t>
  </si>
  <si>
    <t>Jukka Joutsiniemi M(Sc.) Business &amp; Taneli Rantala M(Sc.) Business</t>
  </si>
  <si>
    <t>Interactive edutainment online coaching that is proven to create results. This year we have coached 3000 individuals &amp; several companies towards healthier, upgraded lifestyle.</t>
  </si>
  <si>
    <t>Runtales</t>
  </si>
  <si>
    <t>http://runtales.com</t>
  </si>
  <si>
    <t>Runtales has developed the new standard for truly interactive running apps.</t>
  </si>
  <si>
    <t>Runtales is based on the belief that it is possible to merge Storytelling, Adaptive music, an immersive Soundscape with Game mechanics and Tracking and create a truly interactive running experience.</t>
  </si>
  <si>
    <t>Aksel Køie: CEO &amp; Founder, background in game design and development, entrepreneur, producer. Team: technical and creative developers, game author, sound designer and game composer.</t>
  </si>
  <si>
    <t>Runtales are sonic stories where your running behavior controls the progression while keeping all your health data. The Runtales iPhone app provides engaging content, game mechanics and a composed musical score - we make people forget that they are running. Instead, they are playing.</t>
  </si>
  <si>
    <t>Primary target audience: Men and women 30+, both single and with family. Regular runners, runs for his/her own sake, uses smartphones and invests in gear. Lives in larger cities, educated, above avg. salary, iPhone user, Playful and eager to learn. Always looking to optimize their running exercises.</t>
  </si>
  <si>
    <t>Closest story-based competitors: Zombies, Run!- Progression not based on user interaction. Runtastic Storyrunning - no interaction but marketed for running. Audiobooks and podcasts - no connection between runner and story.Non-story:  RunKeeper, Endomondo, Runtastic, Map My Run, Strava...</t>
  </si>
  <si>
    <t>Going to market in 1Q 2016.</t>
  </si>
  <si>
    <t>Projection with current marketing plan and ONE story: 100.000  sales at 3 x $0,99 (15 extra episodes in the full story)  = $300.000 in one year.At end of 2016  we have two more full stories produced for $100.000 each.Total revenue in 12 months: 300.000-200.000+600.000 = $700.000</t>
  </si>
  <si>
    <t>Findify</t>
  </si>
  <si>
    <t>http://findify.io</t>
  </si>
  <si>
    <t>Intelligent on-site search engine that increases revenue for ecommerce merchants</t>
  </si>
  <si>
    <t>Our guiding principle is that, if an online shopper can't find what they are looking for, they simply cannot buy it.Findify is an intelligent on-site search engine that uses machine learning and big data to help shoppers find what they're looking for, and increase revenue for ecommerce merchants.</t>
  </si>
  <si>
    <t>Meni (Product) has 15 years experience, former product manager at Klarna. Jaclyne (UX) has Master of Architecture. Thomas (Architecture &amp; Big Data) has double masters in CS &amp; Distributed Systems. Thibaut (Machine Learning) has double masters in CS &amp; Machine Learning. Seva (APIs) has Master of CS.</t>
  </si>
  <si>
    <t>We use machine learning which uses big data to automatically optimize end-consumer search behavior, so merchants can respond quickly to market trends. A simple integration with a robust JS library means merchants can go live in minutes. Our seamless UX means end-consumers enjoy the experience.</t>
  </si>
  <si>
    <t>We've identified a gap within the mid-market segment of e-commerce ($3-60MM annual), which is currently severely underserved when it comes to on-site search. Our strategy is to target merchants within that segment today, and help them grow to become the enterprise players of tomorrow.</t>
  </si>
  <si>
    <t>We've identified 30 competitors, grouped into 3 categories:1) Established companies - Good solution but long integration. 2) Startups - No layer of intelligence. 3) Platforms - Require dev. team and is not ecommerce focused = Gap in the mid-market that Findify is designed to fill.</t>
  </si>
  <si>
    <t>1) Through A/B tests, have proven 10-30% increase in revenue while using our solution. 2) Acquired 140 paying customers in the past 12 months with nothing spent on marketing or sales. 3) Increased our MRR by an avg. of 15%</t>
  </si>
  <si>
    <t>We are in constant pursuit of product/market fit. We believe that if we create a product customers love, all the metrics will follow. We are working on building a new Admin API, Onboarding API and our Admin Panel. These features will enable us to scale up while maintaining a low CAC and high LTV.</t>
  </si>
  <si>
    <t>cloudesire</t>
  </si>
  <si>
    <t>http://cloudesire.com</t>
  </si>
  <si>
    <t>pisa</t>
  </si>
  <si>
    <t>SaaSification made easy. Without Programming, in minutes, without investments.</t>
  </si>
  <si>
    <t>ClouDesire enables large and small ISVs to efficiently bring all of their applications to the cloud.  Any application, any cloud, any commercial arrangement.</t>
  </si>
  <si>
    <t>Eddy Fioretti (CEO) has huge experience in the SaaS space from early 2000s; Andrea Vecchi (CTO) 4x entrepreneur with over 15 years of programming experience; Giovanni Toraldo (Lead Dev) has stunning full-stack capabilities and is recognized as a top contributor in the opensource/devops/cloud space.</t>
  </si>
  <si>
    <t>ClouDesire is a platform that enables any application become “SaaS ready” and deployable across any public/private/hybrid IaaS provider without code writing. Also through Docker containers. Applications are hence fully cloud portable.</t>
  </si>
  <si>
    <t>According to IBM/Gartner/IDC there are over 2M ISVs and 43M applications across EU/NA that are not SaaS-ready, but are healthy businesses in any case. Our Selected Addressable Market is made by more than 300.000 ISVs across EMEA and NA (B5$ market potential) with urgent SaaSification needs.</t>
  </si>
  <si>
    <t>The cloud space has developed tremendously and there is today a real need for our unique platform. Our Suite has unique capabilities on the application layer like self-provisioning, cloud brokerage/agnosticism, monitoring, billing, in-store purchases.</t>
  </si>
  <si>
    <t>from 0€ to 300k€</t>
  </si>
  <si>
    <t>over 1.5 M€ in case of funding</t>
  </si>
  <si>
    <t>bowtech</t>
  </si>
  <si>
    <t>http://bowtech.co</t>
  </si>
  <si>
    <t>moscow</t>
  </si>
  <si>
    <t>bowties</t>
  </si>
  <si>
    <t>pwc investment analyst</t>
  </si>
  <si>
    <t>_</t>
  </si>
  <si>
    <t>Sammikka Security</t>
  </si>
  <si>
    <t>http://sammikka.neb.fi/</t>
  </si>
  <si>
    <t>Sammikka Security will revolutionize cyber security for ads.</t>
  </si>
  <si>
    <t>Suvi Erjanti, Elina Vuorenmaa, Mikko Ristimäki, Juha Virolainen, Sampsa Huttunen, Antti Neuvonen</t>
  </si>
  <si>
    <t>Megador</t>
  </si>
  <si>
    <t>http://megador.ru</t>
  </si>
  <si>
    <t>Megador is Russian based producer of innovative energy-saving electric heaters</t>
  </si>
  <si>
    <t>Megador is Russian based producer of innovative energy-saving electric heaters. We went from invention of the efficient heater to production company with more than 20 000 units sold. 
Our target clients are housholders and construction companies</t>
  </si>
  <si>
    <t>Valeriy Zaletin - More than 20 years of experience in scientific research inthe field of complex electronic equipment, has 6 registered patent rights.
Andrey Golubkov -  More than 25 years of professional experience in investment and construction industry</t>
  </si>
  <si>
    <t>We provide up to 40% economy on electricity costs to our clients: households, business owners, engineering  and  construction companies. Our products have the following characteristics: Power consumption (0,4/0,6 kW),	Fire safety &amp; Waterproof (IP54), Easy installation, 10 years of warranty</t>
  </si>
  <si>
    <t>more than 40 mln electrical heaters are sold in EU. Russian market is 9 mln
the most growing segment is energy efficiency</t>
  </si>
  <si>
    <t>Bosch (10,3% share of European electrical heaters market according to BSRIA),Vaillant (10,2%), BDR Thermea (8,6%), Viessmann (4,4%), Ariston (4,3%), Ferroli (2%), Panasonic (1%), Riello (0,5%).</t>
  </si>
  <si>
    <t>2 times</t>
  </si>
  <si>
    <t>3 times</t>
  </si>
  <si>
    <t>Syncano, Inc.</t>
  </si>
  <si>
    <t>http://www.syncano.com</t>
  </si>
  <si>
    <t>Syncano is a powerful easy to use backend-as-a-service for frontend developers</t>
  </si>
  <si>
    <t>The Syncano team: turning developers into superstars. Syncano is a backend platform to build powerful real-time apps more efficiently. Syncano eliminates the need for backend development. Synchronize all the data in real-time, wherever it's from, whenever it's relevant, and whatever it looks like.</t>
  </si>
  <si>
    <t>Nikolai Fasting (founder/CEO-serial entrepreneur), Jeff Driskill (CFO), Maciej Kucharz (head of Engineering), Mary Fabro (head of customer growth-former AnyPresence), Kelly Andrews (principal developer evangelist-former SalesForce) and 13 other great people.</t>
  </si>
  <si>
    <t>Build true real-time apps in minutes. Exchange and synchronize their data blazingly fast. Not spending another minute on bugs, migration, load balancing or other backend issues. No middleware required! Build apps with secure, world-class authentication and access management. Pay as you go.</t>
  </si>
  <si>
    <t>Front en app developers that need a back end. The market is growing rapidly. Estimated market size BaaS/mBaaS is about 0.9 Billion today, expected to increase to 29 Billions by 2019. The developers want single to use, speed, flexibility, powerful.</t>
  </si>
  <si>
    <t>Parse, Firebase, Pubnub, Heroku, Pusher, Backendless</t>
  </si>
  <si>
    <t>N/A growth of more than 1700% from low base in 2014 (sign ups). Commercial solution launched August 2015, so still young..</t>
  </si>
  <si>
    <t>Continue growing the sign up base, continue to analyse data, improving the conversion through the sales funnel by improving and simplifying on boarding, more partnerships, building the customer growth team further.</t>
  </si>
  <si>
    <t>Blueprint Genetics</t>
  </si>
  <si>
    <t>http://www.blueprintgenetics.com</t>
  </si>
  <si>
    <t>We are taking the clinical genetic testing of inherited disorders to a new level</t>
  </si>
  <si>
    <t>Based in Helsinki and San Francisco, we are a genetics company taking clinical genetic tests to a new level. In 24 months we have gained $3.5m revenue and 130 hospital customers. Our business is based on Stanford-base NGS technology and a genetic data platform based on the IBM Watson technology.</t>
  </si>
  <si>
    <t>Tommi Lehtonen, CEO: nearly 10 years of CEO, sales and PNL responsibilityDr Samuel Myllykangas, CTO: a recognized genetics scientist, publications including the Nature BiotechDr Tero-Pekka Alastalo and Dr Juha Koskenvuo: Stanford postdoc clinicians with extremely solid sales track record</t>
  </si>
  <si>
    <t>The product is a faster-better-cheaper clinical genetic testing panel. The customers value the comprehensive panel, high sequencing quality, patient friendly billing policy, low pricing and quick turnaround time.</t>
  </si>
  <si>
    <t>The market is three-fold: 1) hospitals and clinical diagnostics, market growing up to €1.5Bn by 2020 from current €300m, 2) private clinics for screening healthy individuals, a new and emerging market and 3) pharmaceutical sector.</t>
  </si>
  <si>
    <t>Key competitors are Invitae, Ambry Genetics, GeneDx Centogene and local laboratories. We compete with lower max-out-of-pocket pricing, higher sequencing quality and clinical insight of our reporting. After our Series A we will have the largest sales force in the industry.</t>
  </si>
  <si>
    <t>Number of customer hospitals has grown from 55 to 127 in the past 12 months. Revenue for period Jan-Sep grew to €1.3m, showing 55% annual growth to the corresponding period of 2014.</t>
  </si>
  <si>
    <t>We are multiplying our product portfolio by 10x by launching a one-stop shop for all inherited disorders in March 2016. This gives us a very significant revenue potential and by 2017 we are looking to multiply our 2015 revenue by 5x, reaching €10m.</t>
  </si>
  <si>
    <t>Smartblock</t>
  </si>
  <si>
    <t>http://www.smartblock.fi</t>
  </si>
  <si>
    <t>Manufacturer of mobile modular working solutions equipped with smart technologie</t>
  </si>
  <si>
    <t>Manufacturer of mobile modular working solutions, equipped with smart technologies. Solutions can be used anywhere you might want to focus, collaborate, learn or socialize. Our solutions are perfect for modern work. Smartblocks are quality made and designed in Helsinki, Finland. www.smartblock.fi</t>
  </si>
  <si>
    <t>Mikko Sarkkinen - Chief Creative Officer, Founder, https://fi.linkedin.com/pub/mikko-sarkkinen/78/b49/337
Janne Orava - CEO, Sales, Partner, https://fi.linkedin.com/in/janneorava
Kimmo Laukkanen - Marketing, Partner
Jyrki Nilson - International Sales, Partner</t>
  </si>
  <si>
    <t>Smartblock is a revolutionary, versatile, compact and movable cube providing everything needed for efficient and successful work or relaxation in urban environments. It is first of its kind and as a very versatile and easily accessible furniture it can be used for many purposes during the day.</t>
  </si>
  <si>
    <t>Globally private and public organisations of all sizes needing versatile, compact and movable work and relaxation solutions. For example organizations transforming their traditional working environments to activity based working environments, in which process Smartblock is the perfect solution.</t>
  </si>
  <si>
    <t>There are no exact competitors providing all the cool features and details of Smartblocks in one turnkey solution. However some of the functions can be provided by competitors like Framery (soundproof phone booth), Taiga Concept (non-movable workspace) and normal meeting rooms (costly solution).</t>
  </si>
  <si>
    <t>We lauched Smartblock March 2015. In only 7 months we already have delivered almost 20 Smartblocks to 10 different customers (listed IT company, advertising agency, business park, university, city owned development company etc.). Interest has been enourmous from both customers' and designers' side.</t>
  </si>
  <si>
    <t>Strategy is to focus on few customer segments and deliver over 150 Smartblocks including first international customers. Turnover will be USD 1,7 mil during the following 18 months. At the same time we will launch few more innovative solutions and also IoT features will be integrated (tested Q3/2015)</t>
  </si>
  <si>
    <t>Future Dialog Ltd.</t>
  </si>
  <si>
    <t>http://www.theboard.pro</t>
  </si>
  <si>
    <t>Our platform allows any organization to build native mobile apps for engagement.</t>
  </si>
  <si>
    <t>Our platform allows native app development, content management and real-time analytics. Any organization can build a native app using our web-based configurator and automatically upload into all app stores, manage content, analytics and reports from our sleek and simple dashboard.</t>
  </si>
  <si>
    <t>Merja-Leena Alenius, Founder&amp;CEO: Ad agency chairman, long experience in marketing. Pekka Hamberg, Founder: Ad agency partner. Juho Oranen, COO: experienced in building digital ventures. Niko Porkka, Advisor: long experience in building digital ventures and products. Jukka Hassinen, CTO.</t>
  </si>
  <si>
    <t>We allow any organization to build native mobile apps without long development and manage their own content &amp; see real-time via our browser-based dashboard. Our platform brings active dialogue into mobile apps to be used for continued interaction, surveys, research, feedback, community engagement.</t>
  </si>
  <si>
    <t>Currently we are targeting Finland &amp; Sweden, both private and public sector. Next markets Denmark &amp; Sweden. We will heavily focus on building a sales channel through ad agencies, digital agencies and consulting companies that use our technology for their customers, like they use e.g. Mailchimp.</t>
  </si>
  <si>
    <t>We are building a unique platform that offers any organization the possibility to Wordpress / Mailchimp like approach to new type of community engagement. Our biggest competitor in long-term is US bases http://www.topfan.com/. We are not a solely research, feedback or questionnaire offering platform</t>
  </si>
  <si>
    <t>From idea to MVP to steady product to 6 paying customers. 10k monthly revenues in less than 10 months from the start.</t>
  </si>
  <si>
    <t>We aim to build the product further with current customers and focus on building an active sales channel with different agencies that use our technology to target their own customers with new types of mobile communities.We aim to have a sales channel where we don't need to contact the end customers.</t>
  </si>
  <si>
    <t>Tallinn Dolls OÜ</t>
  </si>
  <si>
    <t>http://www.wear-arts.com</t>
  </si>
  <si>
    <t>WEAR-ARTS is an art platform to combine fine art with fashion.</t>
  </si>
  <si>
    <t>WEAR-ARTS is the biggest wearable art gallery in the world. We make licensing fine art copyrights easy. Using our Mix and Match tool to create bespoke garments with Your favourite art, style and colour is fun and fashionable. And people get the chance to support their favourite artists.</t>
  </si>
  <si>
    <t>Mari Martin - CEO. Creative entrepreneur with experience in Fashion industry for the past 12 years. Has been awarded by Brittish Council, Estonian Enterprise competition Ajujaht etc.Kairo Koik - IT manager and developerKädi Eelmaa - marketing and PR manager</t>
  </si>
  <si>
    <t>WEAR-ARTS art platform is a combination of social platform, e commerce, fashion, legal, manufacturing, mix and match tool to create bespoke garments and open platform for artists all over the world.It is the biggest art gallery to connect art and fashion with their audience and sell art copyrights.</t>
  </si>
  <si>
    <t>women globally interested in art and fashion. The target group is not limited by age as there are different product groups for different age groups. But we have realised that the main target group is women at 30-45.</t>
  </si>
  <si>
    <t>The similar idea as a platform is Society6 which is focused more to graphic designers. But the target group is completely different as they are more in the lower end and we are focused to premium. Our focus is on fine art and painters to represent their artists copyrights on premium products.</t>
  </si>
  <si>
    <t>We have developed the web to be able to launch it at SLUSH. We have tested the products in retail internationally - in UK, Estonia and Latvia. We have implemented the feedback we received into developing and made the changes to improve our platform and products.</t>
  </si>
  <si>
    <t>We are going to reach artists internationally to represent hundreds of thousands of fine artists all over the world. We have min 100000 registered customers on our platform to buy our products. We have built up a strong partner network of representatives in 10 countries. Our turnover is 2000000 Eur.</t>
  </si>
  <si>
    <t>720 Degrees</t>
  </si>
  <si>
    <t>http://www.720.fi</t>
  </si>
  <si>
    <t>Great workplaces through data, like Google Analytics for office spaces.</t>
  </si>
  <si>
    <t>Helping companies with healthy &amp; productive workplaces. Addressing leading challenges in corporate real estate &amp; facility management through analytics of quantitative data from sensors, buildings and occupants. Working with customers such as Danske Bank, Nokia, DNA, YIT, Lassila &amp; Tikanoja.</t>
  </si>
  <si>
    <t>Tomas Novotny, CEO &amp; founder, serial health &amp; tech entrepreneur. Rick Aller, COO &amp; partner, international sales across Europe. Simon Burg, Director of Product, degree in AI. Samy Clinchard, data analyst, previously R&amp;D at Rovio. Joanna Kauczor, data analyst, PhD in computational chemistry.</t>
  </si>
  <si>
    <t>720° is cloud-based analytics solution to optimise office spaces for employee health, wellbeing and productivity, utilising sensor and occupant data. The solution is the first of its kind replacing traditional consulting approach for optimisation and the first analytics of indoor air and acoustics.</t>
  </si>
  <si>
    <t>720° targets primarily enterprise customers with 500+ employees, secondary market are educational, healthcare and public facilities. Combined EU &amp; US Total Addressable Market (TAM) for enterprise and other facilities is close to €20 billion. The company currently benefits from 1st-mover's advantage.</t>
  </si>
  <si>
    <t>720° is about 12 months ahead of known competitors, it was the first to commercially deploy advanced indoor environmental quality sensors into buildings and the first to provide advanced analytics based on the data. Competitors: qwiksense.com, aretas.ca, yanzi.se, rapal.fi, cubesensors.com (B2C)</t>
  </si>
  <si>
    <t>Since the launch last year the company added many corporate customers in Finland, such as Accenture, Danske Bank, Nokia, etc. In past 12 months customer acquisition cost (CAC) have decreased 5x, sales cycle shortened, and sales grow 40% quarter from quarter with same headcount (400% year to year).</t>
  </si>
  <si>
    <t>New customer acquisition in Nordics will be main source of growth with additional revenue from customer expansions across their other offices. Expansions will drive revenue per customer metrics up. Revenue (ARR) will reach 1M+ in 18 months, in the meanwhile 720° will prepare to enter US market.</t>
  </si>
  <si>
    <t>Vibratricity Inc.</t>
  </si>
  <si>
    <t>http://www.vibratricity.com</t>
  </si>
  <si>
    <t>Consumer electronics
Cleantech</t>
  </si>
  <si>
    <t>Next gen. vibration energy harvesters connect us to "web of vibration energy"</t>
  </si>
  <si>
    <t>Vibratricity's innovative clean energy solutions can provide electricity for several applications. There are many different forms of known energy in our environment. Vibratricity's device can connect to three or more of these vibration energy forms and provide electricity.</t>
  </si>
  <si>
    <t>Vibratricity Finland:
Emmanuel FC Chimamkpam - Founder of the company with several years of experience in high level tech research
Tero Jousi - Co-founder and business manager with several years of experience in international business and electronics applications</t>
  </si>
  <si>
    <t>We  plan to launch ww first ever vibration energy harvesting products for portable devices and lighting applications in e/o 2016. Our HW can be flat and very compact. The product manages and optimizes the harvested energy from multiple vibration energy sources for delivery to user's device.</t>
  </si>
  <si>
    <t>There are about 5 billion users of mobile devices globally. This is our market for the first product launch. Our solution is scalable and we plan to provide a solution for other applications in the future. In addition, our solution is compatible with solar panel for creation of an integrated module.</t>
  </si>
  <si>
    <t>There is no direct competition for our solution in the power rating per the size we target. In terms of pricing, our closest competition is the solar panel, where the price is getting lower. However, our non-toxic very compact HW similarily extracts power in dark, at night or overcast days.</t>
  </si>
  <si>
    <t>1st stage prototype built and testing in the last 12 months. No product released yet.</t>
  </si>
  <si>
    <t>We target to sell the first product to the consumers. For other use, products are on the design table and in planning, but we want to focus on releasing the  first product. Product launch is planned for e/o 2016. We expect a high growth and annual run rate of millions range during 2017.</t>
  </si>
  <si>
    <t>Unmonday Oy</t>
  </si>
  <si>
    <t>http://www.unmonday.com</t>
  </si>
  <si>
    <t>Unmonday creates wireless intelligent audio systems  with unconventional design</t>
  </si>
  <si>
    <t>Unmonday designs and markets intelligent audio systems with uncompromised sound quality and unconventional design. Great mono, real stereo and simple multiroom can be achieved by turning the speakers from one side to another.  Ceramic enclosure hides in latest technology and streaming services.</t>
  </si>
  <si>
    <t>Aivan design Agency:
Jarkko Jämsen
Saku Sysiö
Antti Mäkelä
Team:
CEO Jukka Illi - Startups, Consumer Sales and Investment Banking
CTO/CFO Teemu Vainio - Investment Banking, Technology ( Management team at Bluegiga technologies)
Jessika Franck - Logistics, PR, Marketing300</t>
  </si>
  <si>
    <t>Unmonday 4.3 VOL II is ceramic wireless design speaker equipped with optional battery and Wifi, Bluetooth, Spotify Connect, Internet radio and iOS/Android app. System is easily scalable from mono - stereo - multiroom trough patented motion sensor based user interface like no other.</t>
  </si>
  <si>
    <t>Addressable market for mid-high end wireless speakers is estimated at ca. EUR 7bn in 2015 with double digit market growth over the coming years. Focusing on design and usability market should accommodate new players for different tastes of consumers.</t>
  </si>
  <si>
    <t>Main competitors are Sonos and Libratone. Unmonday differentiates with unique materials, design, feature set and uncompromised quality all in one package.</t>
  </si>
  <si>
    <t>Company looks for sold units and corresponding revenues. As company has been developing its product the growth has been stagnant.</t>
  </si>
  <si>
    <t>With new channel partners together with positive interest and feedback, company expects 1000+ sold units in 2016.</t>
  </si>
  <si>
    <t>StartupOn</t>
  </si>
  <si>
    <t>http://startupon.by</t>
  </si>
  <si>
    <t>StartupOn - Online startup Pre-accelerator in Belarus</t>
  </si>
  <si>
    <t>Problem- no unique platform for startups stakeholders interaction in Belarus. Solution- online service for Startups expertise, development, investment, support  in Belarus. Target audience: startups, B2B. Partners: Startup hubs, accelerators BY&amp;EU, investors, banks,media, consulting, universities</t>
  </si>
  <si>
    <t>1.1rina Dubovik - Co-founder, CEO. Expertise: business development, marketing, strategy, innovations, startups. 
2.Jaroslav Likhachevskiy- Co-founder, CTO. Expertise: back-end development, project managment, gamification, startups 
Team expertise: analytics, marketing,mobile, finance&amp;banks, PR</t>
  </si>
  <si>
    <t>Online platform with road map for startups  from idea to real business with needed support and expertise step by step. Community, networking, searching for expertise and freelancers, startup hubs event calendar, startups offers for investors wth minimized risks, universities integration.</t>
  </si>
  <si>
    <t>Belarus. Minsk and regions with integration and cooperation with leading companies in EU, USA</t>
  </si>
  <si>
    <t>In Belarus there is no competitors. We will use best practis from 
There are only off-line accelerators. No unique platform.</t>
  </si>
  <si>
    <t>1.September 18-20 First banking FinTech Minsk Hackathon- idea, busines-model, team, award, startups interview
2. Negociations with partners in Belarus, contacts of accelerators, networking with Imaguru, High Tech Park
3. Facebook networking with sturtups and startup hubs</t>
  </si>
  <si>
    <t>4. Product development - landing page, prototype
5. Slush, networking
6. Hackathon participation
7. Product launch</t>
  </si>
  <si>
    <t>ResQd Treats</t>
  </si>
  <si>
    <t>http://resqd.club</t>
  </si>
  <si>
    <t>We develop new solutions for getting supply to better meet demand</t>
  </si>
  <si>
    <t>A lot of natural and human resources are wasted due to market efficiencies: Potential users don't know about the availability of valuable resources that are at risk of going to waste. We create market places and services that mitigate such inefficiencies.</t>
  </si>
  <si>
    <t>Tuure Parkkinen, Marko Rintamäki, Janne Käki &amp; Matias Piiparinen</t>
  </si>
  <si>
    <t>Our first services produces direct added value in terms of saved time and money to all parties involved, but also reduces environmental strain. The demand for the service has been verified, and we will start a pilot in Nov 2015. Unfortunately, we are unable to disclose more publicly at this point.</t>
  </si>
  <si>
    <t>The markets we are improving are mostly B2C markets where we connect producers and service providers with consumers in a way that minimises waste. Our first pilot market is the Helsinki capital city region.</t>
  </si>
  <si>
    <t>We are aiming to fill market gaps where there are no existing players. Of course, we will be competing with the current way of doing things. Also, our service will partly challenge other, existing ways for meeting the end user needs in question.</t>
  </si>
  <si>
    <t>Our company has been founded this fall.</t>
  </si>
  <si>
    <t>Exponential.</t>
  </si>
  <si>
    <t>Zordix AB</t>
  </si>
  <si>
    <t>http://www.zordix.com</t>
  </si>
  <si>
    <t>Serious Game industry education and Powersport Games on all platforms.</t>
  </si>
  <si>
    <t>Zordix AB is licensed publisher for PS4, Wii U and Xbox One delivering outstanding powersports games. Our Serious Game innovation is an interactive education on PC/Mac/smartphones for industries in mining, manufacturing and construction, solving Health &amp; Safety needs for all industry employees.</t>
  </si>
  <si>
    <t>Founder/CEO Matti Larsson has over 18 years in leading roles in the gaming industry.</t>
  </si>
  <si>
    <t>1) Our gametech-based certification education comes from a strong need in the industries of mining, manufacturing and construction. Time for a new startup! 
2) The new line-up of our million selling Moto Racing powersport games for all platforms use advanced simulation of water, snow and clay.</t>
  </si>
  <si>
    <t>Marmorvägen 95</t>
  </si>
  <si>
    <t>Competition is weak in interactive education. Today competitors take 100:eds of dollars per employee for simple web forms, while our education is game-tech-based with outstanding quality and higher ability to teach and measure knowledge, according to end-user tests and external experts.</t>
  </si>
  <si>
    <t>Our mother company, Zordix AB, is growing 2-3 people on a yearly basis. There are 5-6 employees ready to continue working on the interactive education as employees in the new upstart company.</t>
  </si>
  <si>
    <t>Our strategy is to raise funds from a large investor to grow the next 18 months into 15-30 employees. In the process more large industry companies will become customers.</t>
  </si>
  <si>
    <t>Toborrow AB</t>
  </si>
  <si>
    <t>http://toborrow.se</t>
  </si>
  <si>
    <t>SME Marketplace lending - Democratizing the debt markets</t>
  </si>
  <si>
    <t>Existing loan markets are incomplete and not suited for SMEs. Borrowers find financing time consuming, complicated and not on their terms. Lenders find the market not open for everyone and low returns. Toborrow is a user friendly and cost efficient platform which opens up the debt market to everyone</t>
  </si>
  <si>
    <t>Andreas Thorstensson, CTO and Co-Founder
Sofie Lundström, CEO and Co-Founder 
Lyndon Dodd, Co-Founder
Victor Snellman, Business Development
Elin Nilsson, Customer Support
Stefan Granlund, Sales
Olga Bergman, Marketing
Michel Radosavljevic, VP Engineering
Adam Brandt, Growth Hacker</t>
  </si>
  <si>
    <t>Fast, simple, flexible for borrowers. Better returns, opportunity to contribute and control over investments for lenders. Stronger economy, growth and jobs for the society</t>
  </si>
  <si>
    <t>Loan volume Sweden: €10bn, Europe: &gt; €800bn</t>
  </si>
  <si>
    <t>Banks, ALMI as well as companies providing financing options for SME's. Other investment products. 
Fast, simple, flexible for borrowers. Better returns, opportunity to contribute and control over investments for lenders. Stronger economy, growth and jobs for the society</t>
  </si>
  <si>
    <t>Companies funded: 44 (from 0 12 months ago), Volume funded: 22 MSEK (from 0 MSEK 12 months ago). More metrics in the deck.</t>
  </si>
  <si>
    <t>Focus on strategic partnerships on borrower sourcing. Institutional as well as retail lenders. Further product development to attract both sides.</t>
  </si>
  <si>
    <t>Grip</t>
  </si>
  <si>
    <t>http://www.getgrip.io</t>
  </si>
  <si>
    <t>Networking Tool To Meet Interesting Professionals</t>
  </si>
  <si>
    <t>Grip is a networking tool that makes it easy to meet interesting professionals. A handshake on Grip is more than a connection – it leads to instant interaction with peers to share ideas, collaborate and start projects.</t>
  </si>
  <si>
    <t>Co-Founder &amp; CEO of Grip, the app to meet interesting professionals. Worked at Nodes Agency and did some crazy things in the flower bulb industry.
Co-Founder &amp; Chairman of Grip, Founder of Nodes,  which has been building mobile apps for 7 years now. Founded YWC Sports and sold it to KMD Ironman</t>
  </si>
  <si>
    <t>Login with LinkedIn or Facebook, and choose from the more than 150+ communities. Once you have joined a community you can swipe fellow members, left for later, right for interested. When the interest is mutual it's a handshake and you are able to start talking to each other.</t>
  </si>
  <si>
    <t>Grip is about reducing friction in the meeting of people, this can be at an event, within an organization, or in a city. Our initial focus is on the top 20 startup cities which consists of 200.000 Founders (Tier 1 Users) and an additional 2.000.000 people in (Tier 2).  More info in Deck.</t>
  </si>
  <si>
    <t>We have 3 main “Tinder for Networking” competitors. Weave (only in your vicinity) , Wildcard (Smaller and no messaging), and Linkry (Poor design and not based on mutual interest). We also have bigger partners on the platform with World Economic Forum, Startup Weekend, Slush, and many more.</t>
  </si>
  <si>
    <t>Launch iOS &amp; Android app April'15 for Copenhagen startup scene having now established 10.000 handshakes with the majority of co-working spaces, events, and organizations in the city us the app and a 15% market penetration. Also the official networking app at Uprise, World Economic Forum, and Slush.</t>
  </si>
  <si>
    <t>In the month November we have more events from the Nordic startup scene use Grip than in all previous months combined. Our goal is to grow to 1mio users in the startup scene globally by the end of 2016 having established 7mio handshakes between people. More info in the deck.</t>
  </si>
  <si>
    <t>Upbis AB</t>
  </si>
  <si>
    <t>http://www.upbis.com</t>
  </si>
  <si>
    <t>Helsingborg</t>
  </si>
  <si>
    <t>UPBIS is the industrial trade and business network.</t>
  </si>
  <si>
    <t>A business network and commercial networking tool for the global economy. A new type of marketplace fully build around the needs of companies and professionals.</t>
  </si>
  <si>
    <t>Henrik JO Karlsson, CEO – BA from Hanken and Industrial Engineering in Sweden. Expert in Industrial Trade. 
Jan Swiecki, CTO – Scientist, Functional Programmer and Experienced Team Leader
Aleksandar Grbic, Developer – Javascript Ninja</t>
  </si>
  <si>
    <t>Upbis is a marketplace with automatic match-making system, connecting buyers with sellers, with the ability to create targeted marketing campaigns. Upbis is a searchable repository of products, companies, services and offers, which anyone can easily find and inquire about.</t>
  </si>
  <si>
    <t>Global B2B Market $6.7 trillion by 2020 (Frost &amp; Sullivan 31 Dec 2014)</t>
  </si>
  <si>
    <t>Direct Industry, BloomBiz, EC21</t>
  </si>
  <si>
    <t>350%</t>
  </si>
  <si>
    <t>100-400%</t>
  </si>
  <si>
    <t>Maxpho Ltd</t>
  </si>
  <si>
    <t>http://www.maxpho.it</t>
  </si>
  <si>
    <t>Synchronize, manage and optimize sales in different online channels</t>
  </si>
  <si>
    <t>Our service allow companies to sync, manage and optimize online selling on different web channels including eBay, eCommerce, Amazon, Rakuten, Pixmania and 25 price comparisons. Everything at national and international level (Europe, USA and Australia).</t>
  </si>
  <si>
    <t>Alberto Fontana - developer</t>
  </si>
  <si>
    <t>We are developing a software and the key points about the new project are 2:
manage: we want provide a full complete ERP for ecommerce solutions (pre-selling, post-selling, customer service management etc...).
optimize: we want to give a data mining system and a sales channels</t>
  </si>
  <si>
    <t>via Copernico 38, Milan
The Market opportunity is USA, Europe, Cina and Brazil</t>
  </si>
  <si>
    <t>channeladvisor 
our service improve selling with data mining and charts. our service is for all companies that want to sell online. they give their service to big companies with very big budget.</t>
  </si>
  <si>
    <t>so far we are handling 42M euros in Italy market with our application (Spain 5%). We grow for 35% the last year</t>
  </si>
  <si>
    <t>going in EU countries</t>
  </si>
  <si>
    <t>Semu</t>
  </si>
  <si>
    <t>http://semu.co</t>
  </si>
  <si>
    <t>Home automation for visually impaired and blind people.</t>
  </si>
  <si>
    <t>A central unit for blind people that connects with existing home automation systems and gives feedback through audio.  When leaving the house, the user presses a button on the wall and is told if a window is open or an electrical appliance is on, and can turn off appliances directly from the device.</t>
  </si>
  <si>
    <t>Margit Lillemaa (Co-founder, CEO ) 
experienced product and graphic designer. 
Kristi Kuustik (Co-founder, CTO ) 
experienced software developer 
Tõnu Sein (hardware developer)
is the electronics and CNC machinery wizard</t>
  </si>
  <si>
    <t>Over 285M visually impaired people in the world, 30M in Europe. Initially we are targeting Nordic countries because their social security and welfare systems are well developed. We will sell the product in local assistive aid shops.</t>
  </si>
  <si>
    <t>Due to the complexity of usage and visual feedback, the existing home automation systems (Fibaro, Aeotec etc) are not accessible for visually impaired people to use independently. SEMU is the first home automation solution developed in collaboration with visually impaired people to meet their needs.</t>
  </si>
  <si>
    <t>Developed a working prototype and testing in Estonian market.</t>
  </si>
  <si>
    <t>The product is ready and 370 pc sold.</t>
  </si>
  <si>
    <t>Osteo3d</t>
  </si>
  <si>
    <t>http://www.osteo3d.com</t>
  </si>
  <si>
    <t>Osteo3d (www.osteo3d.com) is 3d printing healthcare.</t>
  </si>
  <si>
    <t>We enable healthcare professionals to leverage 3d printing technology to increase accuracy and reduce lead time of surgical procedures by means of 3d printed medical models, surgical guides and customized solutions at an affordable price point for the patient.</t>
  </si>
  <si>
    <t>Founding team has 22 years of experience (ex-GE Healthcare) in software &amp; product development.
Core team has unique skills and experience in Image Processing, 3d models, designs for 3d printing, software development.</t>
  </si>
  <si>
    <t>We create affordable medical models for surgical planning, surgical guides and customized solutions using 3d printing technology using our cloud based platform. We have also launched a repository of 3d printable models - the first of its kind in the world: http://archives.osteo3d.com.</t>
  </si>
  <si>
    <t>500 million USD market worldwide by 2020 (as per Wohler's report) of which 70 million USD will be India. Our goal is to reduce costs, increase access and adoption of application of 3d printing in healthcare.</t>
  </si>
  <si>
    <t>Materialise, SimpleWare, 3d Systems - to name a few. However these companies continue to price the products and solution very high and adoption has been very slow in countries like India. In a consumer driven healthcare system driven by costs, Osteo3d will win. We would extend that model to RoW too!</t>
  </si>
  <si>
    <t>First 6 months, 6 cases. Last six months 41 cases! We have created cost effective solutions for creation of Skull Flaps, Cranial Helmets and Surgical Guides using 3d printing.</t>
  </si>
  <si>
    <t>- Regulatory Certifications to go beyond India Market.
- Ramp up marketing and capture the India Market, Go beyond the borders to Rest of the World
- Develop partnerships across the world
- Increase clinical and application expertise</t>
  </si>
  <si>
    <t>Bridz</t>
  </si>
  <si>
    <t>http://www.bridz.co/</t>
  </si>
  <si>
    <t>Equity crowdfunding platform connecting global investors and African startups</t>
  </si>
  <si>
    <t>African startups lack flexible ways to seek funding while many investors are looking for ways to invest in African growth but very often lack reliable ways to do this. We are an equity crowdfunding platform connecting global investors with the most promising, pre-vetted African startups.</t>
  </si>
  <si>
    <t>Iina Hiironen (Co-Founder) - LinkedIn: https://uk.linkedin.com/in/iinahiironen
 /////    
Samu Seppänen (Co-Founder) - LinkedIn: https://www.linkedin.com/pub/samu-seppänen/107/606/4bb
 /////   
Stanley Ojadovwa (Co-Founder) - LinkedIn: https://www.linkedin.com/in/stanwarri</t>
  </si>
  <si>
    <t>Bridz makes investing in African startups simple and secure. We serve both accredited and non-accredited investors. Startups' acceptance rate is low, due diligence heavy, and only the most promising ones will run campaigns. Our efficient post-funding management benefits both investors and startups.</t>
  </si>
  <si>
    <t>Our addressable markets are global investors looking for investment opportunities and promising African startups looking for funding. Our market opportunity comes from scarce funding opportunities for promising African startups and from investors looking to invest in African startups.</t>
  </si>
  <si>
    <t>We have no direct competitors. Our indirect competitors in African market are VC4Africa, Ingressive and Lelapafund and in other markets different equity crowdfunding platforms. Our competitive advantage comes from unique business model. We are the only equity crowdfunding platform in West Africa</t>
  </si>
  <si>
    <t>We have started in August 2015. Right now we are in a development phase. This said, we have no success metrics yet at this point. 
We are registering our company to the UK by the end of 2015 and looking to launch a beta version of our platform in Q2 2016.</t>
  </si>
  <si>
    <t>We are first launching in beta, since we wish to test our model before the official launch. Through this market traction we will not only start making revenue but also get valuable information about the market before our official launch (late 2016/early 2017).</t>
  </si>
  <si>
    <t>Beilu Consulting &amp; Investment AS</t>
  </si>
  <si>
    <t>http://www.beilu.no</t>
  </si>
  <si>
    <t>Taking Nordic technology companies to customers and investors in China</t>
  </si>
  <si>
    <t>Beyond the world factory, China has become one of the world's most important markets as well as an active investor. With abundant experience and proven track record, we provide Nordic technology startups and SMEs with full-range hand-in-hand services in this rewarding exploration and transition.</t>
  </si>
  <si>
    <t>Jie Zhang
- 14 years in telecom and IT industry up to senior executive level
- Multiple successful international business unit establishments
- 11 years of experience across Europe and Asia building and developing multinational winning teams
- Proven skill set in taking Nordic companies to China</t>
  </si>
  <si>
    <t>- An online marketing and E-commerce platform and services utilizing various online tools to promote and sell Nordic products to Chinese consumers
- A fund to help Nordic technology startups and SMEs to explore and grow in Chinese market</t>
  </si>
  <si>
    <t>Nordic countries and China</t>
  </si>
  <si>
    <t>There is currently no noticed competitor with exactly the same concept.</t>
  </si>
  <si>
    <t>- Exclusive agent agreement signed with major Chinese internet companies for the Nordic region
- Multiple companies signed up for exploring Chinese market
- First investment case closed for a Norwegian company with a Chinese investor</t>
  </si>
  <si>
    <t>- To establish the online marketing and e-commerce platform
- To set up the fund
- To build a pipeline of customers with recurring revenue from e-commerce business and investments</t>
  </si>
  <si>
    <t>unu</t>
  </si>
  <si>
    <t>http://www.unumotors.com</t>
  </si>
  <si>
    <t>Fastest and cleanest mobility solution to get from A to B in your city!</t>
  </si>
  <si>
    <t>unu is our mobility hardware solution, designed with stylish simplicity to allow everyone to fully embrace their city. it's clean, quiet, fast, affordable, and a smooth ride every time. charge your battery within hours from an outlet as easy as charging your iPhone or laptop.</t>
  </si>
  <si>
    <t>CEO and fofounder Pascal Blum, CXO and cofounder Elias Atahi</t>
  </si>
  <si>
    <t>unu has been notably referred to as the vespa for millennials. we product affordable mobility solutions with several custom design options, seamlessly ordered online, and delivered directly to your door, "ready to ride" choose for 3 engine speeds. travel up to 100km before re-charging the batteries.</t>
  </si>
  <si>
    <t>urban mobility, mobility solutions, clean tech, smart cities, hardware</t>
  </si>
  <si>
    <t>Gogoro,</t>
  </si>
  <si>
    <t>Sold over 1600 electric scooters, more than Gogoro</t>
  </si>
  <si>
    <t>We are launching fully in DACH, adding Switzerland this November after Slush and plan to add 7 more countries going into 2016 :)</t>
  </si>
  <si>
    <t>Rokoko</t>
  </si>
  <si>
    <t>http://rokoko.co</t>
  </si>
  <si>
    <t>Rokoko treats children with autism through unique motion capture technology</t>
  </si>
  <si>
    <t>Rokoko has invented a unique sensor based technology that allows autism treatment professionals to interact as live animated characters which can improve social interaction, communication skills, and quality of life for children with Autism Spectrum Disorder (ASD). This is called PLAI</t>
  </si>
  <si>
    <t>Jakob Balslev Founder and CEO - former film producer from Danish production company Zentropa. Awarded Best Creative Entrepreneur in Denmark 2014
Veronica D'Souza COO - Award-winning Social Entrepreneur and founder of the social business Ruby Cup
Maziar Zamani CTO - Robot engineer and software prog</t>
  </si>
  <si>
    <t>Psychiatric Live Animation Intervention (PLAI) is an eMentalHealth treatment program facilitated by using our affordable motion capture suit Salto. A therapist transfers his/her movements live to an animated character and interacts with a child with ASD to engage in specific treatment sessions</t>
  </si>
  <si>
    <t>We are currently in pilot phase with the Southern University of Denmark. Our potential market is any hospital and treatment facility globally. In addition, we anticipate a future B2C demand from parents. Our tech can also be applied to ADHD, depression and patient care.</t>
  </si>
  <si>
    <t>Rokoko is the only company in the world who is combining motion capture tech to create software for the treatment of ASD. We have developed our own hardware and software and have a first to make advantage as well as IP rights. Our tech combination is an undiscovered market in EMentalHealth treatment</t>
  </si>
  <si>
    <t>Through 2015, we have consolidated partnerships, raised money from foundations and developed both hardware and software ready to launch our first pilot from Nov 2015. Rokoko has grown from 5 - 20 FTEs where 3 people work fulltime on PLAI. We aim towards making more products in treatment.</t>
  </si>
  <si>
    <t>Our pilot with The Southern University of Denmark will last one year, followed by a 4 year scientific validation study. Concurrently, we are working towards commercialization from summer 2016. Our tech can also be applied to other mental illnesses as well as tele-care for children.</t>
  </si>
  <si>
    <t>New Factory International Ltd.</t>
  </si>
  <si>
    <t>http://demola.net</t>
  </si>
  <si>
    <t>Operating the Demola Network, the leading co-creation platform</t>
  </si>
  <si>
    <t>New Factory International (NFI) is a platform management company operating Demola Network. The mission of NFI is to help business organisations, universities and regions to improve their innovation and learning capabilities by applying the Demola concept locally.</t>
  </si>
  <si>
    <t>Ville Kairamo CEO, M.Sc, Information and Knowledge Management founder and Head of Demola Network
Jarmo Tuominiemi, Development Director, M.Ed,  Adult education,
Janne Eskola, Program Manager, 
Jere Wessman, M.Ed, Learning development manager
Tommi Järvinen, M.Sc Econ., Director</t>
  </si>
  <si>
    <t>A co-creation concept that is geared to solve real challenges. Every project has an outcome - be it a new concept, a demo, or a prototype. If the partner company finds the outcome useful, the company can license or purchase the outcome, and take it for further development.</t>
  </si>
  <si>
    <t>Demola is on a global market uniting business, universities and students globally. Demola has a unique approach in the current market of university business collaboration. Currently Demola is operating in 12 territories ands 9 countries.</t>
  </si>
  <si>
    <t>Current competition for Demola model are crowd-sourcing platforms for like NineSigma and Innocentive. Demola model is based on true co-creation that is operated locally and connected globally. Not solving predefined problems, as the problem is defined in the co-creation process.</t>
  </si>
  <si>
    <t>Licencing level of Demola projects is 70% globally and Demola has 600 company partners. During the 12 months Demola Network has initiated cross-site programs which have opened new opportunities for stakeholders globally.</t>
  </si>
  <si>
    <t>During next 18 months Demola concept will be implemented in multiple new territories scaling the platform impact significantly. Scale of the platform enables network wide programs for stakeholders developing capabilities of innovations in regions, companies and students across the globe.</t>
  </si>
  <si>
    <t>HappyGames</t>
  </si>
  <si>
    <t>http://happygames.co</t>
  </si>
  <si>
    <t>A game network for kids with No Ads or IAP</t>
  </si>
  <si>
    <t>At HappyGames, we're changing the way kids play on mobile. We're creating a game-network composed of hundreds of great games, in which kids can earn virtual coins by playing educational games and then spend them on their favorite items. No ads, no IAP.</t>
  </si>
  <si>
    <t>Tsahi Liberman - CTO,  10 years into developing and managing educational games for children, Director at GameIS.
Guy Barner - CEO, Experience with educational startups, Previously CEO of Immersia,a language learning startup, Pedagogical designer.</t>
  </si>
  <si>
    <t>We're making an API for developers to join our game-network. With a HappyGames subscription, kids get free access to hundreds of great entertainment and educational games. They can earn VC by paying educational games, and spend it "regular" games. This can also help developers monetize better.</t>
  </si>
  <si>
    <t>We're targeting the north-European market, specifically parents in the UK and Scandinavia.</t>
  </si>
  <si>
    <t>Other services such as Kido'z, Fingerprint, Zoodles, etc.</t>
  </si>
  <si>
    <t>Pre-launch.</t>
  </si>
  <si>
    <t>We're planning on launching in 4 months, and have a large scale marketing campaign.</t>
  </si>
  <si>
    <t>Zettabox</t>
  </si>
  <si>
    <t>http://zettabox.com</t>
  </si>
  <si>
    <t>Zettabox is a cloud storage and collaboration tool for European businesses</t>
  </si>
  <si>
    <t>Zettabox is Europe’s cloud storage and team collaboration tool developed with protection by design to meet the needs of enterprises and large teams, in compliance with the EU’s General Data Protection Regulation. Zettabox provides easy to use administrative dashboards, to manage an organisation.</t>
  </si>
  <si>
    <t>Our CEO and founder Jim Kinsella was a former Microsoft Exec and president of MSNBC.com. Our co-Founder Bob McNeal has lead 2 pan-EU companies. Our CTO Russell Albert has 25 years experience building media technology. Alex Guy our Head of Growth ran Marketing for Startupbootcamp.</t>
  </si>
  <si>
    <t>Born and bred in the EU, Zettabox gives companies more on control of their clouds. Our users choose from 8 locations to store their data in ISO27001 certified facilities. . Zettabox integrates with a broad range of collaboration tools, so you are never locked into a single provider’s tool set.</t>
  </si>
  <si>
    <t>We are looking to target the EU SaaS Business Apps market that according to Forrester is a €4.3 billion in 2015 with an expected CAGR of 17%. By 2018, our market is expected be over €7 billion. We address the portion of that market that is becoming increasingly aware of where their data is stored.</t>
  </si>
  <si>
    <t>We have two groups of competitors: incumbent cloud storage tools and legacy IT systems. Zettabox is built to offer the ease of use that drive adoption of products like Dropbox combined with the robust, enterprise ready toolsets of products like Sharepoint.</t>
  </si>
  <si>
    <t>After launching in June, we have 7000 users. We have experienced exciting growth in several EU countries including Spain and Germany. We have 3 enterprise customers and are negotiating partnerships with large resellers and hardware providers. We have also been recognised by the European Commission.</t>
  </si>
  <si>
    <t>In the next 18 months we will look to drive revenues by securing several larger enterprise customers while we refine the product for corporate use cases. Our strategy is to target key businesses in various EU markets by offering local languages and giving file ownership back to businesses.</t>
  </si>
  <si>
    <t>Vebono</t>
  </si>
  <si>
    <t>http://www.vebono.no</t>
  </si>
  <si>
    <t>Leknes</t>
  </si>
  <si>
    <t>Simplifying and automating legal services</t>
  </si>
  <si>
    <t>We think the way legal services are delivered is more than ripe for disruption. People we have spoken to want a less tedious, less expensive and far easier way of handling fairly easy legal tasks. We will demystify legal services and help all types of business do their work more efficient.</t>
  </si>
  <si>
    <t>Werner Frimanslund - lawyer, previously a programmer, entrepreneur and previous co-founder of successful BEKK Consulting in Norway
Julie Bodd Jenssen - lawyer, LLM Business (Vanderbilt) and MBA (NHH)</t>
  </si>
  <si>
    <t>Provide an automated, online legal service providing companies with the opportunity to have registration documents, change documents, employment agreements, shareholder agreements, real estate, transactions and so forth, created and distributed electronically - including changes in public registers.</t>
  </si>
  <si>
    <t>The market is all users of legal services, especially small and medium sized businesses. In addition, selling services through lawyers and accountants and other channels is part of our business plan. There are currently no competitors going as far as we, and the market is huge.</t>
  </si>
  <si>
    <t>There are several companies offering an 80% solution - giving the customer a "document package". We take this a lot further, integrating w/several services_x0008_, eliminating the need to send/print/scan documents. The people we have spoken to want a solution to the task in hand, not documents to work on.</t>
  </si>
  <si>
    <t>None - we are working on the product (service).</t>
  </si>
  <si>
    <t>We estimate earnings in the area 100-500 k$ the next 6-18 months.</t>
  </si>
  <si>
    <t>Meedoc</t>
  </si>
  <si>
    <t>https://www.meedoc.com</t>
  </si>
  <si>
    <t>Connecting patients to healthcare professionals with a simple click of a button.</t>
  </si>
  <si>
    <t>Meedoc is a telemedicine platform that acts as a tool for healthcare professionals and a simple virtual doctors' office for patients.  Our physicians provide healthcare consultations and prescriptions via our CE-certified medical software to patients all over Europe.</t>
  </si>
  <si>
    <t>Chief Executive Officer | Co-Founder Mikko Kiiskilä, M.Sc. 
Chief Medical Officer | Co-Founder Wille Komulainen, M.D. 
Chief Technology Officer | Co-Founder Juho Koponen, M.Sc.
 +10 more tech, marketing, design &amp; sales professionals working at our Berlin office.</t>
  </si>
  <si>
    <t>'Uberisation' of healthcare - Meedoc provides tools for doctors &amp; other healthcare professionals to work when they have the time, not depending on their physical location via our unique Meedoc Chat Claim ™. Our solution allows us to provide affordable quality care with short queuing times!</t>
  </si>
  <si>
    <t>25 billion $ in EU alone. Telehealthcare is growing fast. USA is leading the way with the Telehealthcare act that forces American insurance companies to reimburse consumers for e-visits.</t>
  </si>
  <si>
    <t>Doctor on Demand, American Well, Teladoc (did an IPO July 2015), MDLive, Babylon. Our unique solution and approach to markets.</t>
  </si>
  <si>
    <t>Our KPI is payer covered population that has access to Meedoc - we increased it from few thousands in 2014 to hundreds of thousands in october 2015.</t>
  </si>
  <si>
    <t>Partnerships, marketing, validation of savings via research.</t>
  </si>
  <si>
    <t>Labster</t>
  </si>
  <si>
    <t>http://www.labster.com</t>
  </si>
  <si>
    <t>København K</t>
  </si>
  <si>
    <t>Virtual laboratory simulations improving learning outcomes in science education</t>
  </si>
  <si>
    <t>Virtual laboratory simulation using real life cases, 3D photorealistic animation and gamification that brings science education closer to practical experiences and problem solving. Pioneering virtual reality content development brings new immersive empowerment of next generation of scientientists</t>
  </si>
  <si>
    <t>Mads Tvillinggaard Bonde, Founder and CEO - Ph.d in Biotechnology; Michael Bodekaer Jensen, Founder and CTO - Has created Labster's unique development platform; Jan Stahlberg, Head of Projects and Strategic Partnerships - Sustainable growth and impact through strategic projects and partnerships.</t>
  </si>
  <si>
    <t>Integrate curriculum theory and relevant quiz questions with hands-on virtual practices and animations that increase student engagement and learning.  Students online progress can be tracked to pin-point focus areas. Students learn through trial &amp; error repeating experiments when necessary.</t>
  </si>
  <si>
    <t>Laboratory teaching in educational institutions are widely recognized as very expensive and inefficient . In a 3 trillion USD global education market  and with 25% of students studying science, laboratory costs are sky-high while learning is documented to be low, and not proportional to the price.</t>
  </si>
  <si>
    <t>The educational material market is dominated by major publishers selling traditional textbooks combined with traditional laboratory teaching developed by the individual universities. Many American companies such as Late Nite Labs, Area9 and Knewton are primarily owned or funded by major publishers.</t>
  </si>
  <si>
    <t>Expected growth is from revenue of 300k$ in 2014 to 3000k€ in 2015. Along with that a growth in staff from 12 (2014) to 40 (end of 2015).</t>
  </si>
  <si>
    <t>Similar growth expected as from previous years projecting a growth from revenue of 3000k$ in 2015 to 30000k$ in 2016. Staff growth will accelerate to reflect the rapid increase in laboratory simulation production volume.</t>
  </si>
  <si>
    <t>SIA Flex Solutions</t>
  </si>
  <si>
    <t>http://payment.ninja</t>
  </si>
  <si>
    <t>Payment.Ninja is a payment system which gathers and analyzes user's data and use</t>
  </si>
  <si>
    <t>Payment.Ninja processes payments, and utilizes multiple devices to secure them with a customizable cross-platform checkout, but it can do so much more. 
We capture customer details like age, gender, and location and store them in client profiles. When the time is right, they are used for upselling!</t>
  </si>
  <si>
    <t>Daria Dubinina - Co-founder, CEO. 4 years in payments and business development. 
Vladislav Nikolaev - Lead Software engineer. 8 years in software development.
Alexander Novozhenov, Andrew Morozov -Co-founders, advisors. Serial entrepreneurs, 12+ years in marketing, payments  and banking.</t>
  </si>
  <si>
    <t>The other good thing about Payment.Ninja is that merchants don't need to switch your current payment solution for getting remarketing benefits. All they need to do is place their current payment methods into our checkout and the big data- profiling-remarketing mechanism is launched.</t>
  </si>
  <si>
    <t>The current addressable market if online games and social services. We've found out that although those categories rely a lot on marketing, they don't usually have proper automatic mechanism. 
We plan to use the same technology for e-commerce, SaaS, hostings and almost any small and medium business</t>
  </si>
  <si>
    <t>Payments: Stripe, Braintree, Xsolla.
Marketing: Choozle, AutomaticAds, ReTargeter.
None of these companies combine marketing and payments. 
Swipely uses similar technology, but only with POS-terminals and only with restaurants.</t>
  </si>
  <si>
    <t>We've started to develop product in February 2015. Right now we've not only launched the full version of payment solution, we've also boarded several pilots in August 2015, generated revenue 150K EUR (growing 25% monthly) and constantly working on remarketing technology.</t>
  </si>
  <si>
    <t>We already have 3 companies that would like to have Payment.Ninja as a white label solution. We've got several pilots that would like to put the full flow and we're planning sales. That will generate us monthly revenue of 2M EUR in 18 months.</t>
  </si>
  <si>
    <t>Quuppa Oy</t>
  </si>
  <si>
    <t>http://quuppa.com</t>
  </si>
  <si>
    <t>Real-time tracking with sub-meter accuracy, enriched with sensor data.</t>
  </si>
  <si>
    <t>Quuppa provides positioning technology platform enabling real-time tracking of objects and people with sub-meter accuracy for IoT solution providers across several industries. Quuppa solution is compatible with mobile devices, scalable and customizable, and market proven by 200 installed systems.</t>
  </si>
  <si>
    <t>Kimmo Kalliola, PhD, CEO, Founder
Fabio Belloni, PhD, Chief Customer Officer, Founder
Antti Kainulainen, CTO, Founder
Ville Ranki, PhD, Chief  Scientist, Founder
Carl Snellman, Chief Software Architect, Founder
Thomas Hasselman, CMO
Ville Norra, Creative Director
Timo Toivanen, Chief Engineer</t>
  </si>
  <si>
    <t>Quuppa Intelligent Locating Technology reaches superior 0.1 – 1 meter location accuracy even when tracking objects at high speeds. It has been applied successfully by partners in various location based solutions in Sports, Healthcare, Retail, Transport, and Manufacturing industries.</t>
  </si>
  <si>
    <t>The total indoor location market is forecasted to reach $4 billion in 2018 with 200.000 installations of infrastructure equipment and 800 million application downloads (ABI Research). The global industrial IoT market will grow at a CAGR of 27% over the period 2014-2019 (Technavio).</t>
  </si>
  <si>
    <t>Quuppa offers up to 10 cm location accuracy in real time for Bluetooth enabled devices. In this technology category the competitors are proprietary Ultra Wideband (UWB) based systems which are 10-20 times more expensive and not compatible with mobile devices.</t>
  </si>
  <si>
    <t>Number of value added resellers: 15 new VAR agreements signed during the last 12 months (+88% compared to previous 12 months).
Revenue: 920 kEUR revenue during the last 12 months (+31% compared to previous 12 months).</t>
  </si>
  <si>
    <t>Sales target for 2016: 3 MEUR with several large commercial roll-outs with partners in US. New personnel will be hired to sales and customer support functions. Local presence in US market will be strengthened through hiring or strategic partnering.</t>
  </si>
  <si>
    <t>Peak</t>
  </si>
  <si>
    <t>http://www.peak.net</t>
  </si>
  <si>
    <t>Peak puts a brain tracker in every phone by reinventing brain training on mobile</t>
  </si>
  <si>
    <t>Peak is the leading mobile brain training service taking the best of neuroscience, gaming and big-data to millions of users worldwide. With scientists from Cambridge University, Yale, UCL and Kings, we bring brain training to the next level, including Elite Athletes from Premiership rugby teams.</t>
  </si>
  <si>
    <t>Peak was founded by experienced entrepreneurs from Google, Amazon, Playfish and Academia.</t>
  </si>
  <si>
    <t>A better understanding of the brain has the potential to disrupt industries such as Education, Health and Wellness.Dementia alone costs more than 1 trillion dollars to society.</t>
  </si>
  <si>
    <t>Lumosity is the largest player on the web but lagging on mobile. Over the past 12 months we have outperforms Lumosity in several key markets.</t>
  </si>
  <si>
    <t>We have grown from 0 to 6 millions downloads and from 0$ revenue to multi-million dollars run-rate.</t>
  </si>
  <si>
    <t>We are just getting started.</t>
  </si>
  <si>
    <t>IndoorAtlas</t>
  </si>
  <si>
    <t>http://www.indooratlas.com/</t>
  </si>
  <si>
    <t>We develop a cloud based indoor positioning service that is available for all.</t>
  </si>
  <si>
    <t>IndoorAtlas is based in Oulu, Helsinki and Mountain View, CA. We have been recognized as the industry forerunner. We are dedicated to serving app developers from all around the world by helping them to build amazing location-based apps and giving them the freedom and scale they deserve.</t>
  </si>
  <si>
    <t>IndoorAtlas was founded in 2012 by Professor Janne Haverinen and seven other PhDs in computer science, as a spin-off from research conducted at the University of Oulu. Team consist of Engineers, Researchers, Product developers, Sales&amp;Marketing and HR.</t>
  </si>
  <si>
    <t>The patented technology utilizes built-in magnetometers in smartphones to detect anomalies in the geomagnetic field to help users reliably navigate through indoor spaces without any additional infrastructure. The core technology runs in the cloud, offering an always-up-to-date, positioning service.</t>
  </si>
  <si>
    <t>The entire world will transform in a similar way that availability of GPS has changed all of our lives. Anyone can start to leverage all the new opportunities and wild ideas that our global indoor positioning service enables.</t>
  </si>
  <si>
    <t>IndoorAtlas has been recognised as the industry forerunner, and the game-changer. Whilst the rest of the industry is still taking off, we are well on our way to global success.</t>
  </si>
  <si>
    <t>In time of past 12 moths we have grown from 10 employees to what we are now, 43 employees in four country.</t>
  </si>
  <si>
    <t>In following 18 moths IndoorAtlas is looking to grow from 43 employees to around 100.</t>
  </si>
  <si>
    <t>Lightneer</t>
  </si>
  <si>
    <t>http://www.lightneer.com</t>
  </si>
  <si>
    <t>The Future of Learning</t>
  </si>
  <si>
    <t>Lightneer was founded to create next generation learning games.</t>
  </si>
  <si>
    <t>Lauri Järvilehto CEO
Lauri Konttori CCO
Niklas Hed, Board Member, Investor
Peter Vesterbacka, Board Member, Investor</t>
  </si>
  <si>
    <t>"Small Wonders" is our first game, a particle physics game based on CERN level physics. The game features addictive and engaging gameplay and combines this with a very deep understanding of physical phenomena. Fun to play, fun to learn.</t>
  </si>
  <si>
    <t>Games market (TAM $20B), education market (TAM $5T).</t>
  </si>
  <si>
    <t>Learning game companies, education firms like schoolbook publishers. Our competitive advantage is combining world class game design team with a long history of prototyping and researching learning games.</t>
  </si>
  <si>
    <t>Just started. :)</t>
  </si>
  <si>
    <t>Projections 2015 $5M, 2016 $50M, 2017 $150M. Key metrics user retention, virality, ARPU, ARPDAU etc.</t>
  </si>
  <si>
    <t>Segment.ly</t>
  </si>
  <si>
    <t>http://segment.ly/</t>
  </si>
  <si>
    <t>Kyrgyzstan</t>
  </si>
  <si>
    <t>Bishkek</t>
  </si>
  <si>
    <t>Segment.ly helps to display the right campaigns to the right people.</t>
  </si>
  <si>
    <t>Segment.ly helps site owners to create any kind of campaigns using tons of beautiful templates, and target the campaigns to the right audience by users' location, purchase history, device, etc to increase conversions. Run campaigns in few clicks and measure results to optimize the campaigns.</t>
  </si>
  <si>
    <t>Eldar Galiev - co-founder, https://www.linkedin.com/in/eldargaliev
Ermek Galiev - co-founder, https://www.linkedin.com/in/ermekgaliev
Kirill Sovkutsan - full-stack developer, last 4 years we're working together
Stanislav Drujinin - developer, 3+ years experience in web development</t>
  </si>
  <si>
    <t>It simplifies campaigns (subscribe forms, promotions, rewards for sharing, etc) creation allowing to choose from pre-made templates and target them to the right audience based on users' location, device type, gender, browsing history, purchase history, etc. It lets you run campaigns in few minutes.</t>
  </si>
  <si>
    <t>Our target audience is small/medium sized online stores who cannot afford hiring developers, designers or using complex and expensive solutions. 
The whole market size is 5mln online stores. Segment.ly launched in beta for Shopify e-commerce platform which hosts 175,000 stores.</t>
  </si>
  <si>
    <t>There are tens or more competitors. We're the first service which allows to install and run campaigns in few button-clicks and without any coding or designing skills. We're available on Shopify apps store: easy to find and get started.</t>
  </si>
  <si>
    <t>We've just launched in beta and still not available to public.</t>
  </si>
  <si>
    <t>Segment.ly will be available for Shopify at the beginning of Nov and for Wix platform at the end of Nov. We'll focus on product development based on receiving feedback and launch premium plan in February, 2016. We'll expand to other platforms during the next 18 months: Weebly, Tictail, Woocommerce..</t>
  </si>
  <si>
    <t>JetDogs</t>
  </si>
  <si>
    <t>http://jetdogs.com</t>
  </si>
  <si>
    <t>Independent game developer</t>
  </si>
  <si>
    <t>Independent game developer focused on unique, original, great looking games for Desktop and Mobile platforms.</t>
  </si>
  <si>
    <t>Team founders has been in the gaming market for over 10 years, has successfully developed and released large gaming projects for both PC and mobile platforms in U.S., European, and Asian markets.  The company has offices in Russia and Czech Republic, with a new office opening in Finland soon.</t>
  </si>
  <si>
    <t>Galaxy Admirals is a multiplayer f2p turn-based cosmic strategy for iOS/Android. Build ships, upgrade them and play with real humans or AI enemies to show all your talents and skills. Start the battle on hexagonal field which is rotated around the central cell after each move and destroy enemy base!</t>
  </si>
  <si>
    <t>The target audience for Galaxy Admirals consists of fans of space-themed games - gamers who enjoy challenging, strategic thinking while playing against a real opponent in real quick time, as in classic MMORPG games. On average, a single match lasts about 30 minutes.</t>
  </si>
  <si>
    <t>Gameplay is simultaneously both innovative and easy to learn. As a result, Galaxy Admirals stands out from other strategy games that are either too easy or too complex and time consuming.</t>
  </si>
  <si>
    <t>For the last 12 months we've made whole game design and finished one of three planned playable enemy races.</t>
  </si>
  <si>
    <t>For the next 18 month we are planning to finish all graphics, gameplay elements, make soft launch (and gold master release later) on Steam and iOS store and then get feedback from users, improve game and monetization.</t>
  </si>
  <si>
    <t>Omniata Inc</t>
  </si>
  <si>
    <t>http://omniata.com</t>
  </si>
  <si>
    <t>A unified data, analytics and user engagement platform.</t>
  </si>
  <si>
    <t>Omniata enables the entire digital organization - Marketers, Product Managers and Data Scientists - to run their business based on data. It creates an integrated view of consumers across devices, providing tools to optimize the user experience in real-time.</t>
  </si>
  <si>
    <t>Alex Arias, CEO
Michael Thompson, CTO &amp; Co-Founder
Troy Thompson, Engineer &amp; Co-Founder</t>
  </si>
  <si>
    <t>Analytics, gaming industry, user acquisition, engagement</t>
  </si>
  <si>
    <t>traditional analytics companies</t>
  </si>
  <si>
    <t>customer base and employee headcount has grown</t>
  </si>
  <si>
    <t>improving the product, accelerating sales</t>
  </si>
  <si>
    <t>Boommy</t>
  </si>
  <si>
    <t>http://boommy-shop.com/</t>
  </si>
  <si>
    <t>One dashboard to manage and increase sales in social networks and classifieds.</t>
  </si>
  <si>
    <t>We help private and professional sellers from FB, Vkontakte, Instagram 
•	save time by managing all sales in one dashboard (items, orders, comments) 
•	increase sales via placing their items at classified sites and boosting visibility of their items.</t>
  </si>
  <si>
    <t>D. Saushkin (CEO) and A. Dergobuzov (co-founders) – more than a decade in management in ad industry. Saushkin has more than 5 years of IT projects management.
N. Gorbasenko (CMO): more than 9 years in marketing, e-commerce and analytics.
M. Arshionov (CTO): more than 10 years in web development.</t>
  </si>
  <si>
    <t>We help sellers from social networks manage all sales in one dashboard:
•	Export / import items from dashboard to VK, Insta, FB
•	Export to classified sites and Ebay (soon) 
•	Collect and manage orders from VK / Insta / FB by hashtag “#buy” in one place. 
•	Create online store in 3 steps.</t>
  </si>
  <si>
    <t>84 billion rub – volume of small ecommerce business in Russia in 2014.
600000+ groups in VK that sale clothes, shoes, accessories and etc.  + About the same number of sellers in Russian segment of Instagram. 
Our technology can address to the international market  via Facebook, Instagram and Ebay.</t>
  </si>
  <si>
    <t>Indirect competition:
•	Some companies develop "buy function" via hashtag
•	Just few attempts to create export to classifieds
•	Strong competition in site creation for e-commerce</t>
  </si>
  <si>
    <t>We made pivot in September 2015 from service that build online stores (with back-end  supporting import / export with social networks) to dashboard that support not only social networks but create link to classifieds and Ebay (soon).
In early 2015 there were 84 online store opened on Boommy-shop.</t>
  </si>
  <si>
    <t>We plan to grow up to 15 000 paid accounts by July 2016.</t>
  </si>
  <si>
    <t>Universal Avenue</t>
  </si>
  <si>
    <t>http://www.universalavenue.com</t>
  </si>
  <si>
    <t>Universal Avenue provide is on-demand sales force for brands across the world</t>
  </si>
  <si>
    <t>Universal Avenue helps brands grow, acquiring them new customers at scale in markets across the world. They do this using their unique on-demand sales force, a global curated teams of Brand Ambassadors, who are empowered to carry out direct sales using the companies mobile app.</t>
  </si>
  <si>
    <t>Johan Lilja, Petter Hederstedt</t>
  </si>
  <si>
    <t>Universal Avenue is the only product in the world that utilises the sharing economy movement within the sales industry, a trillion dollar market ripe for disruption. Our service allows talented sales people across the world to work they way they want to live, and for brands, a risk free way to grow.</t>
  </si>
  <si>
    <t>Sales</t>
  </si>
  <si>
    <t>Traditional sales companies. No company is currently utilising the sharing economy with a modern tech solution with the direct sales space.</t>
  </si>
  <si>
    <t>Grown from a 5 person company to 25+. Closed 7 million USD in seed stage financing from MOOR, Northzone and Salesforce Ventures and are gaining traction in markets including UK, Sweden, Greece and Spain. Working with brands such as iZettle, SumUp, Shopify, Spotify, Wrapp, etc.</t>
  </si>
  <si>
    <t>Currently our focus is on scaling up activation of Brand Ambassadors in new markets. We are scaling agreesively over Europe this year and US next year.</t>
  </si>
  <si>
    <t>DDG</t>
  </si>
  <si>
    <t>http://ddgcorp.ru/en/</t>
  </si>
  <si>
    <t>We develop mobile apps &amp; highloaded web systems. And we do it well.</t>
  </si>
  <si>
    <t>DDG is a provider of various software development services. We specialise on mobile apps, high-loaded web systems, audit, and expertise. Our success story includes working with government on social projects (Live Transport Schedule), developing social networks,apps for fashion industry, engineering.</t>
  </si>
  <si>
    <t>Vladimir, CEO, Co-founder - PhD, worked in Motorola/Google
Valery, CTO, Co-founder - specialises on highloaded systems, Java guru
Rest of or talented team includes Java, Python, Ruby, Frontend/HTML, iOS/Android developers, QA, Designers and Project Managers</t>
  </si>
  <si>
    <t>Our produce stable highloaded web systems that are trusted by Russian Open Government, release user-friendly mobile apps for fashionistas and engineers. We have gained experience during working on various products in various fields and thus we offer top quality expertise in multiple areas.</t>
  </si>
  <si>
    <t>Software development and expertise</t>
  </si>
  <si>
    <t>Company's competitors are various software development providers</t>
  </si>
  <si>
    <t>Our key metrics include number of projects we've been working on and the quality of expertise we can offer. Both metrics developed greatly for the last 12 months from 2 projects for local business to 20 projects for Russian Government and Disney, CIS.</t>
  </si>
  <si>
    <t>During next 18 months we plan to increase number of projects up to 50, by hiring new and increasing quality of current developers. We also plan to obtain partners abroad, outside Russia to widen our portfolio.</t>
  </si>
  <si>
    <t>Blue Pixel</t>
  </si>
  <si>
    <t>http://www.bpixel.com.br</t>
  </si>
  <si>
    <t>Vitória</t>
  </si>
  <si>
    <t>A Digital Entertainment Studio based in Brazil and spreading all over the World</t>
  </si>
  <si>
    <t>We are an innovative Start-Up, usually working on demand, but with great desire of stabilishing our own image. Founded by Fred Rischter, a talented programmer who worked for more than 10 years with professionals from all around the world. Now, we are a team of almost 10 permanent collaborators.</t>
  </si>
  <si>
    <t>Fred Rischter founder and CEO, has beein working with games in Brazil for over 10 years now and leads the programming team. 
Rafael Lontra CPO , second associate to join the Team and responsible for the international development and all products.
Kevin Talarico is our Lead Game Designer and HR man</t>
  </si>
  <si>
    <t>We have a wide range of products, from Entertainment and Serious Games to apps , softwares, physical games and etc. Our process is unique and we are quite happy to collaborate with different partners from all over the world.</t>
  </si>
  <si>
    <t>One of our promissing products to be realeased soon with collaboration from EU and Brasil calls is the WorkPlace Game. A game focused on safety and health at the workplace. We are in deep research to validate the methods and translate it to different countries.</t>
  </si>
  <si>
    <t>We are constantly studying the market and the final users, this gives us an advantage to</t>
  </si>
  <si>
    <t>Financially speaking our brute revenues doubled in the last 12 months, but our team also has grown as much. We have a unique scheme for metrics and we are happy to show deeper. But summarizing it's safe to say that from 12 years to today we doubled our size in all aspects and expect to grow more.</t>
  </si>
  <si>
    <t>We expect to grow a lot more now that we are releasing our products. This is the phase we've been working for the past 2 years and this next year and a half will be critical for our success. We are asking for funding to expand, but we are also able to grow organically as we've been doing.</t>
  </si>
  <si>
    <t>Shoppire: A hyperlocal predictive shopping platform with a global social cause</t>
  </si>
  <si>
    <t>Retailers globally are losing out to the e-commerce onslaught and it is resulting in unemployment and huge losses in traditional brick and mortar stores. We have a smart solution, combining big data and hyper local models to address it globally. Medium and small retailers are our target!</t>
  </si>
  <si>
    <t>Raghunath Koduvayur - Ex P&amp;G, Nokia, Microsoft. INSEAD, MBA - XLRI. Managed over 500mn Eur business products
Subhradeep Kayal, Igor Andriushchenko - Data scientists. Masters in Machine learning from Aalto. Great experience in working with startups, and also companies like GE
Khiem Duy - Android guru</t>
  </si>
  <si>
    <t>Our vision is that products get delivered to your home automatically at lowest cost possible and great service. Imagine a world where you spend 2-3 hours a week in doing mundane grocery shopping, we want to eliminate it. For retailers, we want to be their platform in the online world.</t>
  </si>
  <si>
    <t>India, Africa and Finland are our markets. Grocery shopping online is estimated to reach over 100billion in next 5 years (BCG) and we want to be the leaders in this space. Finland will be a great testimony for our products effectiveness in the developed world.</t>
  </si>
  <si>
    <t>Foodie.fm and few other data analytics firms. Our competitive advantage is the innovative product features around predictive shopping with a hyper local twist, the understanding of international market, and ability to scale up in developing countries.</t>
  </si>
  <si>
    <t>Having stared working on this idea since June, we already have working prototypes on android and iOS devices. We are now working on the web platforms and back end systems</t>
  </si>
  <si>
    <t>We already have a retail partner willing to launch our product in Finland, and we are working on establishing our partners in India. We aim to launch it in 3 different cities with wider audience, learn from the product and optimize. We aim to break even in next 18 months.</t>
  </si>
  <si>
    <t>iMatrics AB</t>
  </si>
  <si>
    <t>http://www.imatrics.com</t>
  </si>
  <si>
    <t>We develop tools for large scale textual analysis and information extraction.</t>
  </si>
  <si>
    <t>We develop RankPosts: a tool for analysis and information extraction from discussion forum data. RankPosts enables users and businesses to efficiently navigate through large amounts of text data. Our product is targeted towards discussion forum owners.</t>
  </si>
  <si>
    <t>Berkant Savas, founder and CEO. PhD in scientific computing, research background in computational algorithms for large scale graph and network problems. 
Simon Jare, co-founder. MSc in media technology, frontend and backend software development.</t>
  </si>
  <si>
    <t>Our analysis tool RankPosts enables discussion forum users to efficiently navigate through and extract relevant information from long threads. RankPosts increases the user experience and generates higher traffic to forum sites. Consequently, RankPosts increases the revenue for forum owners.</t>
  </si>
  <si>
    <t>Our addressable market consists of internet discussion forums. There are millions discussion forum sites with potential user base in billions, i.e. internet users that generate and consume information content at forums.</t>
  </si>
  <si>
    <t>Possible competitors are information technology and business intelligence companies, e.g., Google, Amazon.com, Yahoo, Microsoft, IBM and more.</t>
  </si>
  <si>
    <t>iMatrics was founded in February 2015. Since June 2015 iMatrics is a member of LEAD in Linköping, one of Swedens leading business incubators. We are about to finish the verification phase in LEADs incubator program.</t>
  </si>
  <si>
    <t>Our goal for the next 18 months is to provide our services to a number of customers that generate sufficient revenue for us to build a solid technological framework so that we can deploy our tools to worldwide markets.</t>
  </si>
  <si>
    <t>Nanosintez Technology</t>
  </si>
  <si>
    <t>http://en.nanosintez.com/</t>
  </si>
  <si>
    <t>Unique multifunctional chemical smart coatings and materials</t>
  </si>
  <si>
    <t>Nanosintez is a company engaged in developing and manufacturing of the innovative chemical products. Smart chemical nanocoatings are the main specialization. The coatings that provide any materials with exceptional quality characteristics.</t>
  </si>
  <si>
    <t>CEO Peter Parinov - Co-investor, Managing Director of Inflot World Wide shipping agencies network. Development Director - Taras Vilkhovyi, Co-founder, Founder of Nanolux retail brand. Head of R&amp;D - Victor Boyko, PhD in Chemical Sciences, Leibniz Institute, patents with BASF AG.</t>
  </si>
  <si>
    <t>First scaled product – protective nanocoating for car glass – Super Anti-Rain. Protective nanocoating for glass is an invisible film that provides the surface with mud and water repellent properties. This coating is an essential solution while driving in rainy and snowy weather.</t>
  </si>
  <si>
    <t>Estimated European market potential for our first product - nanocoating for car glass – 1 bln Euro/year. 30 bln Euro estimated market for different kind of nanocoatings - smart coatings at 2022 (NanoMarkets Research)</t>
  </si>
  <si>
    <t>There are certain companies involved into nanocoatings R&amp;D and production: Evonik, Nanogate, SlipsTechnologies.. Our main advantage is the lowest price. The market also grows and develops dynamically: new coatings and surfaces, cost reduction of high-margin products, unique quality characteris</t>
  </si>
  <si>
    <t>Currently, the Nanosintez company produces nanocoatings as raw materials. 2013 we were selling products for coating 10 000 cars’ windshields. 2014 – 30 000 cars’ windshields.  2015 – as we reached the hypermarkets and gas oil retail chains through our distributors – 150 000 cars’ windshields.</t>
  </si>
  <si>
    <t>- We aimed to enter global market by starting new production facility in Estonia (Tallinn), - We plan to spread range of products by R&amp;D - We plan to launch our own retail brand to raise our margin</t>
  </si>
  <si>
    <t>PIXOWL INC.</t>
  </si>
  <si>
    <t>http://www.pixowl.com</t>
  </si>
  <si>
    <t>SAN FRANCISCO</t>
  </si>
  <si>
    <t>We are making family mobile games!</t>
  </si>
  <si>
    <t>Founded in 2011 and headquartered in San Francisco, CA, with development studios in Buenos Aires, Argentina, Pixowl, Inc. is a mobile game company.  Pixowl makes fun, beautiful and character-based mobile games to entertain all the family.</t>
  </si>
  <si>
    <t>Arthur Madrid - CEO - Founder Wixi.com,, 1-Click P2P Software (sold 2007)
Sebastien Borget - COO - 10 years in growing startups.
Mariano Ruggiero -  CTO 
Each member of Pixowl has between 5 and 15 years experience in the video game industry working on mobile, social and console games.</t>
  </si>
  <si>
    <t>The Sandbox is a 2D pixel art world crafting game offering you to play God and manipulate over 350+ physics elements
It reached 16 million downloads on iOS, Android and PC platforms, a strong community of 700,000 fans on Facebook and over 1,500,000 worlds shared by players in the Online Gallery</t>
  </si>
  <si>
    <t>We are making family mobile games! 
We focus on niche market with high potential (Minecraft Players, Women &amp; Kids)  
We acquire Character IP to build AAA simulation games. 
Our goal is to build a Family Mobile Network with  1M Daily Active Users.</t>
  </si>
  <si>
    <t>We are among the Top 3 World-Builder Games
Our competitors are Minecraft, Roblox or Terraria</t>
  </si>
  <si>
    <t>Projections for 2016 estimate a Q2 revenue of +1,8mm
Pixowl signed popular movie character IPs: Garfield, Peanuts and Alvin. 
Pixowl has almost 50 people located in Buenos Aires - great place for cost andquality of gaming people. 
Pixowl built a powerful City Builder Game engine</t>
  </si>
  <si>
    <t>Raise a Series A to ensure our growth till end of 2016  
with existing investors, new investors and gaming partners that could accelerate the distribution of our next successful IPs.</t>
  </si>
  <si>
    <t>GeneCode AS</t>
  </si>
  <si>
    <t>http://www.genecode.com</t>
  </si>
  <si>
    <t>Developing novel small-molecule for drug candidates</t>
  </si>
  <si>
    <t>Development areas include of novel small-molecule drug candidates
for treatment of central and peripherial nervous system disorders including Parkinison’s disease, spinal
cord injury, Huntington’s disease, motor neuronal disease, multiple sclerosis, Alzheimer’s disease and
also pain.</t>
  </si>
  <si>
    <t>Professor Mart Saarma (born 1949) has been a major contributor to the GeneCode’s IP portfolio.
Prof. Saarma is internationally know neuroscientist working as the professor of biotechnology at the
Institute of Biotechnology, University of Helsinki.</t>
  </si>
  <si>
    <t>US Patent No.: US 8,901, 129 B2, Date of Patent Dec. 2, 2014
“METHODS OF FACILITATING NEURAL CELL SURVIVAL USING GDNF FAMILY LIGAND
(GFL) MIMETICS OR RET SIGNALING PATHWAY ACTIVATORS”</t>
  </si>
  <si>
    <t>Pain 57,3 b $
Mental health 39,5b $
Nervous system disorders 20,2b $
Other CNS 18,6b $
Totally 135,6b $</t>
  </si>
  <si>
    <t>Key characteristics of GDNF mimeticsdifferentiate them from current clinical programs and can be leveraged to de-risk the program. Small molecule GDNF mimeticsleverage the same MOA as other neurotrophic factors, but with significant advantages:
-Favorable PK profiles
-Blood-brain barrier penetration</t>
  </si>
  <si>
    <t>Lead optimization</t>
  </si>
  <si>
    <t>Primary objective of the development plan is to increase potency of the GFL mimetics, as well as increasing their stability and solubility</t>
  </si>
  <si>
    <t>Hansoft</t>
  </si>
  <si>
    <t>https://hansoftx.com/home/index.html</t>
  </si>
  <si>
    <t>Hansoft is a collaboration tool provider that helps teams organize their work</t>
  </si>
  <si>
    <t>Hansoft X is built with simplicity and scale in mind. A modern collaboration app needs to be as simple to pick up and use as the best mobile apps on the market, but it also has to grow with your organisation, so you don't hit a brick wall when your projects get more complex or your teams get bigger.</t>
  </si>
  <si>
    <t>Hans Dahlström (CDO), Erik Olofsson (CTO) teamed up with Patric Palm (CEO) and founded Hansoft in 2005. Their mission was to create tools for knowledge workers so they could collaborate towards release of their products based on agile methodologies and adapt to constantly shifting requirements.</t>
  </si>
  <si>
    <t>Simple but Powerful - Simple so anyone can use it, but still powerful enough to handle highly demanding projects. Realtime Everywhere - Available everywhere and syncs in real-time like you’ve never seen an app sync before.Works Like You Do - It doesn’t force you into any theoretical structures.</t>
  </si>
  <si>
    <t>Startups, enterprise customers working with flow based methods, any team that wishes to go agile (including sales &amp; marketing &amp; HR &amp; finance)</t>
  </si>
  <si>
    <t>Trello, Jira, Asana, Wrike, and several project management tools. Our tool can provide team of teams collaboration while keeping the usability simple. We also have powerful backlogs, a Github and Slack integration to name a few.</t>
  </si>
  <si>
    <t>We launched our latest tool, which we aim to promote, in August 2015 and have since them upwards of 2000 organizations.</t>
  </si>
  <si>
    <t>- Recruitment of a growth director- Working with target communities like Meteor/open source, the Nordic Startup community to name a few- Heavy focus on security as a differentiator</t>
  </si>
  <si>
    <t>Wombat Studio</t>
  </si>
  <si>
    <t>http://wombat-studio.com/en</t>
  </si>
  <si>
    <t>We pack your your brilliant ideas and competive advantages into sketches&amp; videos</t>
  </si>
  <si>
    <t>Wombat Studio draws your business! We know it`s hard to convey to the customer or investor valuables of your company.
We pack your brilliant ideas and competitive advantages in the sketches and videos. We create animations that can in one minute show essence of your business. Smart and interesting!</t>
  </si>
  <si>
    <t>Oleg Vasiliev — founder &amp; CEO /ex-Nuance Group and Dufry business-trainer, 4 years experience as entrepreneur/
Maya Rozyeva — Art-Director and Illustrator /ex BBDO - Moscow/
Nikolay Goytiev — Business Development Director
also:
Illustrations Team
Mounting Team
Sales Team</t>
  </si>
  <si>
    <t>Wombat Studio team has a lot of experience making selling and explanation videos. Production includes writing the script, professional voice over, background music and animation. Our professional illustrators create only custom images so that your video will be unique.</t>
  </si>
  <si>
    <t>All startups who need to explain their essence with short videos, presentations and draws. Large companies who need to reduce their training costs, increasing the efficiency of learning. Education projects.</t>
  </si>
  <si>
    <t>Only custom unique drawings by professonal illustrators. Competitive prices. Excellence in scripting. Experience in corporate education.</t>
  </si>
  <si>
    <t>From 0 to 10 000$ revenue per month. Building a team. First international works.</t>
  </si>
  <si>
    <t>From 10 000 to 100 000$ revenue per month. Working with companies from top 500 Forbes. Excellence in drawing and scripting.</t>
  </si>
  <si>
    <t>FI26475776</t>
  </si>
  <si>
    <t>http://www.brassi.fi</t>
  </si>
  <si>
    <t>Your bridge to the Brazilian and Latin American markets.</t>
  </si>
  <si>
    <t>Business services for technology SMEs: our mission is to advise on market development, and to ID new opportunities and local partner channels which are a good fit for your offerings. We offer local experience targeting reduced time, risk and costs associated with internationalization efforts.</t>
  </si>
  <si>
    <t>Peter Henningsen, Founder and MD</t>
  </si>
  <si>
    <t>Consulting services</t>
  </si>
  <si>
    <t>Latin America and Europe</t>
  </si>
  <si>
    <t>yes</t>
  </si>
  <si>
    <t>unkown</t>
  </si>
  <si>
    <t>Guaana</t>
  </si>
  <si>
    <t>http://guaana.com</t>
  </si>
  <si>
    <t>Community for scientific collaboration</t>
  </si>
  <si>
    <t>Guaana brings together solution seekers (companies) and problem solvers (scientists) on a shared web platform.</t>
  </si>
  <si>
    <t>Marko Russiver, Founder CEO - Creative director 14yrs - Elion, Estelon, Fox International.
Edgar Aronov, Co-Founder CFO - Financial background - LHV Bank and US stock trader.
Indrek Mossov CTO - Has built up a dev co with 50+ workers 
Ain Kuuseok CPO - 17+ years of exp with design &amp; product dev</t>
  </si>
  <si>
    <t>We have two products:
1) Guaana Challenges - collaborative format used to find new perspectives and explore ways of turning concepts into reality - our community builder.
2) Guaana Project - allows companies to tap into our community who can provide solutions and new perspectives.</t>
  </si>
  <si>
    <t>Guaana acts as a market place for Open Innovation. Sales volume 2012 = 1B €; 2013 = 2,7B €; 2015 estimate = 5,5B €.</t>
  </si>
  <si>
    <t>Innocentive; HeroX;</t>
  </si>
  <si>
    <t>Official launch not made yet. Pre-launch.</t>
  </si>
  <si>
    <t>Chemlab,  Ltd.</t>
  </si>
  <si>
    <t>http://vk.com/chemlab_ltd</t>
  </si>
  <si>
    <t>AquaAgroSorb - save your plants from thirst!</t>
  </si>
  <si>
    <t>Scientific and Production Company – Chemlab produce hydrogel. AquaAgroSorb allows protecting plants from drought, and the agricultural companies from financial lose. It can also increase productivity and at the same time AquaArgoSorb don’t cause damage to the environment.</t>
  </si>
  <si>
    <t>CEO and founder Andrei Uspenskiy,.executive Director: Oleg Khokhlov, technical director Maya Uspenskaya, Marketing Director: Kyril Tourbanov. Accountant: Sirkka-Liisa Maskulin</t>
  </si>
  <si>
    <t>AquaAgroSorb allows protecting plants from drought, and the agricultural companies from financial lose. It can also increase productivity and at the same time AquaArgoSorb don’t cause damage to the environment.</t>
  </si>
  <si>
    <t>Our priority in locating the production is Finland. The agricultural areas sought of Europe required extra irrigation, such countries as Spain, Italy, Portuagal, Bulgaria, Cyprus, Greece, Croatia. Also large agricultural areas in Germany and France.</t>
  </si>
  <si>
    <t>The competitors don’t offer a safe biodegradable product. The competitors don't offer a product that is resistant to high temperature environment (our product continues to operate at +50°C) High sorption activity higher at least 2 times than competitors. Main competitors are Evonik, SYGMA, AquaSorb,</t>
  </si>
  <si>
    <t>The status of the company: Small scale production started in Russia
The material itself and production technology are patented in Russia 
 Completed field tests of the product, started sales to customers in Russia 
Previous capital: USD 148,204
Clean burning capital in a month: USD 247,744</t>
  </si>
  <si>
    <t>Our company has 18 months prior to the exhaustion of available finance and the need for new infusions. We need to find an investmentin our company for example join venture. 
The company is created with the purpose of sale (as the "aim to capture"). The acquisition within 36 months.</t>
  </si>
  <si>
    <t>Structural Ice Association</t>
  </si>
  <si>
    <t>http://www.structuralice.com</t>
  </si>
  <si>
    <t>Juuka</t>
  </si>
  <si>
    <t>Innovations with materials and events in ice.</t>
  </si>
  <si>
    <t>After building world's largest and highest ice domes, the Structural Ice Association will realize world's largest span in ice in Juuka, Finland during winter 2016. Constructed by more than 100 volunteers and more than 15 participating international universities and institutes.</t>
  </si>
  <si>
    <t>The Structural Ice Association is raised to control and organize the ice events in Juuka. A collaboration between technical, scientific researchers from Eindhoven University of Technology and the local authorities and entrepreneurs of Juuka.</t>
  </si>
  <si>
    <t>Innovations in the applications of new materials, with special focus to ice composites.</t>
  </si>
  <si>
    <t>Developing winter events to increase tourism and social activities.</t>
  </si>
  <si>
    <t>Participating universitities, institutes and companies: Eindhoven University of Technology, KU Leuven, University of Ghent, Aalto University, University of Jyvaskyla, University of Bath, University of Edinborough, Stora Enso, Tulikivi, Scantarp, Pekkaniska, Poly-Ned, Chr. Muller Touw, etc.</t>
  </si>
  <si>
    <t>Raised an association to organize all events and constructing world's largest ice-bridge.</t>
  </si>
  <si>
    <t>Our slogan is 'innovation by crowd construction'.</t>
  </si>
  <si>
    <t>Our company has 18 months prior to the exhaustion of available finance and the need for new infusions. We need to find an investment for example join venture.</t>
  </si>
  <si>
    <t>BeiZ</t>
  </si>
  <si>
    <t>http://www.lolapanda.com</t>
  </si>
  <si>
    <t>We provide hugely popular Lola Panda® apps for preschools and for consumers!</t>
  </si>
  <si>
    <t>BeiZ, the inventor of the Lola Panda® series concentrates on providing enjoyable educational solutions for children. Our consumer apps got over 5 million downloads last year and now our b2b solution is ready for launch. Our unique b2b touch tv solution takes preschool learning to new level!</t>
  </si>
  <si>
    <t>Mika Heikinheimo, Founder and CEO. Mika established Symbio (www.symbio.com) in 1997 and stayed as CEO or board member until exit in Jan 2015. Mika is also investor with Birch Venture. Jussi-Pekka Koskiranta, Producer was director on leading kids TV channel in Finland for 20 years.</t>
  </si>
  <si>
    <t>Our consumer unit makes language and math learning applications for millions of children globally. Our b2b unit sells subscription based Lola Panda touch tv solution for preschools. We are one of the very few companies with comprehensive app portfolio for leading western markets and for China.</t>
  </si>
  <si>
    <t>Preschool market, language and math learning solutions. Smart Education and Learning estimated the total market size in 2011 to be worth $73.8bn and that this would grow at a CAGR of 20.3% from 2012 to 2017 to a value of $220bn. Preschool learning might be about 10% of it i.e. around $22bn .</t>
  </si>
  <si>
    <t>Our b2b solution competes mainly with data projector based learning systems. Those are about 2 x more expensive than our solution, are difficult to move and have some tech challenges. Our main benefit is excellent, popular content and simple subscription service.</t>
  </si>
  <si>
    <t>Our b2b business started from scratch with pilots in May 2015. Now we have first subscription customers and goal is to have few dozen by the end of the year. Our consumer segment stays relatively flat since main focus is in b2b. Currently we close about 5 b2b deals a week and</t>
  </si>
  <si>
    <t>Main goal is to close one new b2b deal every day during year 2016. That is huge challenge since real ramp-up begin in February 2016. Naturally we aim to get hardware costs down, improve learning experience with better software and increase our margins with small customer claim ratio.</t>
  </si>
  <si>
    <t>YES!Delft</t>
  </si>
  <si>
    <t>http://www.yesdelft.nl/</t>
  </si>
  <si>
    <t>Tech Incubator for startups with a scalable, technological innovation</t>
  </si>
  <si>
    <t>YES!Delft, we unite the forces of startups, coaches, investors and innovative corporations to fuel entrepreneurial success. We promote and stimulate entrepreneurship to accelerate solutions to modern day challenges.</t>
  </si>
  <si>
    <t>Pieter Guldemond - Managing Director
Daan Domhof - Incubation &amp; Growth Manager</t>
  </si>
  <si>
    <t>YES!Delft offers a wide variety of programs for people who are interested in technological entrepreneurship. From early stage startup to a tech startup with a validated business model, all the information you need can be found in the sections below.</t>
  </si>
  <si>
    <t>Startups</t>
  </si>
  <si>
    <t>We collaborate with other incubators and accelerators in and outside Europe</t>
  </si>
  <si>
    <t>YES!Delft rankes 4th in European top 10 of UBI index</t>
  </si>
  <si>
    <t>Building tomorrow's leading firms</t>
  </si>
  <si>
    <t>Elina Ahlback Literary Agency Oy Ltd</t>
  </si>
  <si>
    <t>http://www.ahlbackagency.com/</t>
  </si>
  <si>
    <t>We sell foreign rights in Finnish fiction, children’s books and non-fiction.</t>
  </si>
  <si>
    <t>We are Finland’s first independent, international literary agency representing Finnish authors, illustrators and publishers in international markets, as well as international publishers, agents and their authors exclusively in the Scandinavian markets. We spread killer content worldwide!</t>
  </si>
  <si>
    <t>Elina Ahlbäck, CEO &amp; Literary Agent, successful career in publishing and bookselling since 1982, has built an extensive personal network in the international publishing community. Laura Palotie, Agent in NYCLotta Dufva, Junior Agent in HEL+ ext.Silja Niemi, Business Development, Digital Media</t>
  </si>
  <si>
    <t>We have a various selection of extraordinary stories from Finnish writers, which we sell to publishers or producers worldwide. We want to create innovative ways to bring stories alive around the world - whether it's in the format of a book, film, or something else.</t>
  </si>
  <si>
    <t>The size of worldwide publishing market is huge, over 150 billion USD. We focus on the big markets; only the US market for translated literature is estimated to be over 800 million euros.</t>
  </si>
  <si>
    <t>We are the first Finnish Agency focusing on trading publishing rights world wide, so we have a great competitive advantage in the Finnish market, and we have exclusivity on many writers. However, international Nordic agencies are reaching the same clients and creating competition.</t>
  </si>
  <si>
    <t>Growth in revenue +15%.</t>
  </si>
  <si>
    <t>We are creating a focused strategy to certain growth markets and creating new innovative concepts, and believe in +35%  growth in revenue.</t>
  </si>
  <si>
    <t>Krabwerk</t>
  </si>
  <si>
    <t>http://krabwerk.com</t>
  </si>
  <si>
    <t>Midcore quiz game with gameplay variety, clan game, progression, rich graphics.</t>
  </si>
  <si>
    <t>Award winning team with Worldwide Apple Editor's Choice and Best of 2014 game in portfolio - Warhammer 40,000: Space Wolf. Now we are making 'a next level trivia game with midcore approach: rich visuals, metagame, gameplay variety, progression, clan play. Beta teaser: https://youtu.be/ZLoF_cMx3Vk</t>
  </si>
  <si>
    <t>Alexey Sazonov, Business &amp; Product, Previously Sales &amp; Marketing Director at Herocraft and Producer of Warhammer 40,000: Space Wolf.  Key accounts: Google, Apple, Microsoft, Samsung, Amazon. 
Sergey Kozyakov, Art &amp; Design, Previously Studio Lead, Creative Director of Warhammer 40,000: Space Wolf.</t>
  </si>
  <si>
    <t>There are hundreds of millions quiz players out there, while little to none innovation over the last 15 years when I was playing and watching closely. 
Now we offer midcore approach, with clans, group gameplay, functional items, progression (leveling-up), new gameplay mechanics.</t>
  </si>
  <si>
    <t>Up to 100M players (that's what some quiz games have).</t>
  </si>
  <si>
    <t>QuizUp, Trivia Crack, Quiz RPG, Trivial Pursuit &amp; Friends. We have clan game, new types of gameplay, unique rich graphics.</t>
  </si>
  <si>
    <t>We are in Early Beta at the moment. Done in 5 months.</t>
  </si>
  <si>
    <t>Softlaunch and going to market, slow or not - depends  on what we achieve with investment.</t>
  </si>
  <si>
    <t>eyecad VR</t>
  </si>
  <si>
    <t>http://www.eyecadvr.com</t>
  </si>
  <si>
    <t>Lentini</t>
  </si>
  <si>
    <t>Virtual Reality is the future of architecture.</t>
  </si>
  <si>
    <t>Architectural developing today has a big problem. The customers does not understand clearly what the project is. Technical Drawing and renders don't provide the right space perception and the overral understanding of the project. Our goal is bring Virtual Reality to this world in simply and mobile.</t>
  </si>
  <si>
    <t>Leandro Piccione, CEO, Founder -
Stefano Bosco, COO, Founder -
Francesco Vacante, CMO -
Claudio Inserra, CFO -
Giuseppe Tafuri, DEV -
Angelo Zappalà, Graphic Designer -
Fabio Buda, Web Engineer</t>
  </si>
  <si>
    <t>We are building a software that make easily possible to transform the 3D Models in a complete enrovirement that work on virtual reality. Plus a customized hardware: today there is no idea of how Virtual Reality needs powerful hardware. Our hardware is the right solution. Is compact and transportable</t>
  </si>
  <si>
    <t>In europe there are 530.000 architects. We tried the product on a few of these and almost everybody seems to be interested. After the demo a lot of them contact us through our web site. Another opportunity is on the videogame worlds. Because we are building one really tiny powerful machine.</t>
  </si>
  <si>
    <t>Today competitors are really a few. And there is nobody on the market right now. One of the most important competitors is Iris VR. We are developing a way to make everything works good without changing how professionals works on the projects.</t>
  </si>
  <si>
    <t>Our project is born in October 2014. In one year we grew up a lot. Now we are in 7 that work on this project and our goal in 1 year are a lot. We made a lot of prototypes and custom hardware. Our idea is evolved since we started and today we are working with experts of the sector for build the best.</t>
  </si>
  <si>
    <t>Our next steps are building a software that makes possible to make what is our final result without our work directly behind. We are making a custom hardware, tiny and powerful and a custom OS for it.</t>
  </si>
  <si>
    <t>Strafe</t>
  </si>
  <si>
    <t>http://strafe.com</t>
  </si>
  <si>
    <t>Strafe is the first original companion app for esports with broad coverage</t>
  </si>
  <si>
    <t>Strafe makes it easy for fans to keep track of whats going on in the world of esports right now. Providing results, schedules, tournament information &amp; more for the five major esports titles.</t>
  </si>
  <si>
    <t>The founders is a group of experienced entrepreneurs with deep knowledge of media, telecom and esports.</t>
  </si>
  <si>
    <t>Esports is the fastest growing sport today and is breaking out from subculture in to mainstream. Unlike traditional sports its hard for fans to follow and to be updated about what is going on in the world of esports. Strafe is the ultimate companion app that solves this problem, 24/7.</t>
  </si>
  <si>
    <t>Fastest growing sport in the world, average fan consumes more than 40h/month esports content. Over 300 million fans globally.</t>
  </si>
  <si>
    <t>There are currently less than a handful of companies entering into our arena, Instant Esports, TheScore etc.
Strafe has a unique advantage in its coverage which has superior width and depth in terms of matches and sports that it covers.</t>
  </si>
  <si>
    <t>We are in a build up phase where our main focus is on product and reach.</t>
  </si>
  <si>
    <t>We will reach product superiority and critical mass in users in 2016.</t>
  </si>
  <si>
    <t>PulseTip</t>
  </si>
  <si>
    <t>http://www.pulsetip.com</t>
  </si>
  <si>
    <t>Engaging employees one question at a time</t>
  </si>
  <si>
    <t>PulseTip offers a far more practical solution to the out dated annual climate surveys and e-mail based pulse surveys. Our Solution-as-a-Service system includes hardware, software, and suggestion based analytics to create stimulation rather than exasperation.</t>
  </si>
  <si>
    <t>Per Moller—former CEO of EY Denmark and People Partner for Central and Eastern Europe;
Gytenis Galkis—active entrepreneur, former co-founder of several start-ups and ex-banker
Monika Brazdziute—former HR director at advertising agency</t>
  </si>
  <si>
    <t>Here is one scenario, but we offer the flexibility to design:
1.	The HR manager generates one topic each week, with five daily questions.
2.	Each employee uses a generic access card to indicate the daily answer. 
3.	The HR managers can view aggregated answers in real time.
4.	HR takes action.</t>
  </si>
  <si>
    <t>Pulsetip system can help solve an annual 500 billion dollar problem. Deloitte predicts that 1 billion dollar HR engagement software market will be rapidly expanding (CAGR 10-15%) during the upcoming few years.</t>
  </si>
  <si>
    <t>Peakon, Culture AMP, Tiny Pulse, and Waggl - are the new start-ups in the market. However, they are offering solutions that are not applicable to blue collar labour and requires interruptions rather then being in between the people.</t>
  </si>
  <si>
    <t>We started working on product development in June and since then we have launched our MVP and signed first beta tester. We have open discussions with more than 25 leads from different local and international companies regarding PusleTip integration.</t>
  </si>
  <si>
    <t>After fitting the product with first beta testers we expect to provide our solution to at least 6-10 large companies with &gt;10 thou. employees. From there we will know what is the best market fit for PulseTip and be able to expand globally.</t>
  </si>
  <si>
    <t>Tziip</t>
  </si>
  <si>
    <t>http://www.tziip.com</t>
  </si>
  <si>
    <t>Lohja</t>
  </si>
  <si>
    <t>Smart Mobility provider for IBM, Microsoft, City of Tampere, Veikkausliiga, FIS.</t>
  </si>
  <si>
    <t>Tziip is the first Mobility as a Service (MaaS) operator in the World. First module is designed for easy ride-sharing targeting on entities. Aim: reduce car traffic and emissions, parking space &amp; their costs. Tampere bought 15.000 employees. FIN main football league for all matches.</t>
  </si>
  <si>
    <t>Jaakko Lipponen, Founder &amp; CEO. Anne Lindgren &amp; Veronika Georgieva, Sales &amp; BizDev. Several advisors in different fields.</t>
  </si>
  <si>
    <t>Smart Mobility App, MaaS. http://www.tekes.fi/en/whats-going-on/news-from-tekes/tziip-revolutionizes-the-way-we-travel--the-first-mobility-as-a-service-operator-in-the-world/</t>
  </si>
  <si>
    <t>Raising.</t>
  </si>
  <si>
    <t>Product on market 12/2014 released in media 1/2015, no income year 2014.</t>
  </si>
  <si>
    <t>video360producion.com</t>
  </si>
  <si>
    <t>http://video360production.com</t>
  </si>
  <si>
    <t>Video360Production.com unique solutions for filming&amp;processing video360 for VR</t>
  </si>
  <si>
    <t>Video360Production.com is one of the leading companies in Russia that develops unique solutions for creating video 360 for Virtual Reality apps. The team with Center for Design and Multimedia University ITMO filmed more than 50 different events on a special camera designed and assembled by engineers</t>
  </si>
  <si>
    <t>Stolyarov Denis, CEO, co-founder, Professor of Math
Borisov Nikolay, co-founder, Doctor of Physics and Mathematics Sciences (University ITMO)
Dombrovskiy Yanis, International cooperation
Kuprienko Igor, Business advisor, deputy dean of Department of Technological Management and Innovations</t>
  </si>
  <si>
    <t>Video 360 for virtual reality glasses is the high-quality product that allows immersing into the video story, being in the middle of the action and looking in any direction at any time. Moreover, users can also "move in video 360" - walk between musicians, be at museums excursions, life events etc.</t>
  </si>
  <si>
    <t>Musical events, museums, theatres, education and training, performances, space technologies, military equipment, medicine, life events</t>
  </si>
  <si>
    <t>Nowadays a few biggest IT companies (Facebook, Google, Samsung, etc.) invest in virtual reality technologies. The team of experts developed all stages of virtual reality technologies – VR headset, special software, custom video camera 360, methodologies for filming video360 content</t>
  </si>
  <si>
    <t>Revenue grew 10x times, the number of specialists involved in the project - up to 15-17 people, 2 patents in process</t>
  </si>
  <si>
    <t>Revenue grew 3x times, the number of specialists involved in the project - up to 20-25 people, end patenting process</t>
  </si>
  <si>
    <t>Moodmetric</t>
  </si>
  <si>
    <t>http://www.moodmetric.com/</t>
  </si>
  <si>
    <t>The Moodmetric Ring develops your Emotional Well-being</t>
  </si>
  <si>
    <t>The Moodmetric Ring is the wearable that helps you to reduce stress levels and improve your emotional well-being. This designer smart jewel gives you a unique picture on the activity level of your mind. Calm your mind with a measured mindfulness exercise or wear daily for long term trends.</t>
  </si>
  <si>
    <t>Henry Rimminen, D.Sc. (tech) – Inventor, founderNiina Venho M.Sc. (eng) – CEOJuha Lindström M.Sc. (eng) – Inventor/software, founderKai Kronström M.Sc. (eng) – Business professional, founderPetri Ounila M.Sc. (eng) – Mechanics designPetri Kajander M.Sc. (econ) – Business development</t>
  </si>
  <si>
    <t>Moodmetric technology is based on measuring small conductivity changes in skin which are due to the autonomous nervous system reactions, thus emotions. The ring is the only wearable designed to manage, control  and adapt emotions. Both the ring and app are attractive and keeping in mind the wearer.</t>
  </si>
  <si>
    <t>The emerging market of emotional well-being is huge. Moodmetric audience are those individuals interested in building their self-awareness and getting better in emotional skills. Everyone practicing their mind e.g. with meditation is a potential client.- Researches and institutes in w</t>
  </si>
  <si>
    <t>Companies with the same measurement in their wearableshttps://www.neumitra.com/https://www.empatica.com/All stress management activities whether devices, lessons or methods. Moodmetric is simple, beautiful and giving immediate and clear, measured feedback.</t>
  </si>
  <si>
    <t>2015 has been the final prototyping phase, with extensive testing on the beta ring. The commercial version was launched in August and the upgraded App in October.  The target was to have the ring and app market ready in 2015 and that was completed.</t>
  </si>
  <si>
    <t>The immediate target is to begin the volume production and enter the international market in H1/2016. Steady growth in sales and publicity is an important metric. Several simultaneous development activities are planned to become the best known wearable for emotional intelligence development.</t>
  </si>
  <si>
    <t>AMPD Game Technologies</t>
  </si>
  <si>
    <t>http://www.ampdgames.com</t>
  </si>
  <si>
    <t>Vancouver</t>
  </si>
  <si>
    <t>Gateway to North America through our Online Game Platform as a Service</t>
  </si>
  <si>
    <t>Run by veterans from technology and video game industries, we offer technology infrastructure solutions for European and Asian game companies looking to access the North American Market. Our solutions include building out development studios to an Online Game Platform for hosting games in NA</t>
  </si>
  <si>
    <t>Anthony Brown, CEO, Entrepreneur for 20+ years. founded Seven Group Digital Media a 20Million per year business that ran for 12 years. Founder of IGP the publisher of MechWarrior Online.
Don Bustin, CTO, Co-Founder of IGP, Lifelong technologist, 20 Years Experience designed IGP publishing platform.</t>
  </si>
  <si>
    <t>Access to North American market through Canada gives drastically reduced taxes and operating costs. Custom private cloud specific to each game. Low latency network across North America. Unique technology. Less expensive than Google Cloud and AWS. Dedicated support with game industry expertise.</t>
  </si>
  <si>
    <t>Total Game industry over $111B. Online game industry in North America Est. $40B. No Game specific cloud hosting companies. Canada uniquely positioned to provide access to NA market for European and Asian publishers through significant tax savings, information laws and low latency networks.</t>
  </si>
  <si>
    <t>Commodity cloud providers such as Google and AWS. AMPD is 38% less expensive. Custom private cloud vs commodity public cloud. Collaborative vs. Prescriptive. Industry specific experience and technology. Dedicated support. Lowest latency network in North America. Ability to host small and large games</t>
  </si>
  <si>
    <t>Over $200K revenue in first 6 months. Deployed infrastructure for BBI, developers for Homeworld. Press release http://www.ampdgames.com/news/ First ever VAR for Perforce in Canada. Secured 18 Racks of servers/storage through partnership with Robson Inc. Partners with EMC, Brocade, Lenovo...</t>
  </si>
  <si>
    <t>Exploit existing c-level relationships with publishers in Europe and Asia to host games on our platform in Canada. Target revenue by end of year 2=$29M CAD for 12 months. Estimated gross margin of $7.9M CAD. Open office in Europe within 6 months, open office in Asia within 9 Months.</t>
  </si>
  <si>
    <t>To be founded "ADDC"</t>
  </si>
  <si>
    <t>http://www.addc.fi</t>
  </si>
  <si>
    <t>Fund raising for the third sector</t>
  </si>
  <si>
    <t>The company aims to create tools and services to bring the third sector organizations, general public and entreprises together. The aim is to generate new sources of funding for the third sectors through entreprises' corporate social responsibility initiatives with the general public's involvement.</t>
  </si>
  <si>
    <t>Lasse Musakka, start-up, software development, globalisation, general management in large corporations
Ying Zhu, start-up, legal consultation, globalisation
Other members with experience of the relevant fields.</t>
  </si>
  <si>
    <t>Mobile applications as well as consulting services</t>
  </si>
  <si>
    <t>The third sectors are chronically under-funded and the tools for them to raise fund is limited. The situation is made worse with well-being society losing its capability to maintain the level of social wellness. There is enormous need for creative ways to create and raise fund.</t>
  </si>
  <si>
    <t>The area is not very well developed. So competition is less an issue than creating the market, because the way we plan to do it requires attitude changes in the third sector orgnaizations, the business world as well as the general public to certain extend.</t>
  </si>
  <si>
    <t>We plan to become the leading fund raiser for the third sector organizations in Finland in the next 18 months. We hope we will become global leader in the field in future.</t>
  </si>
  <si>
    <t>Packpin</t>
  </si>
  <si>
    <t>https://packpin.com/</t>
  </si>
  <si>
    <t>Klaipeda</t>
  </si>
  <si>
    <t>Delivering a word-class post-purchase experience to e-commerce customers.</t>
  </si>
  <si>
    <t>With Packpin, retailers are able to convert one-time  shoppers into lifelong  brand advocates.
Packpin SaaS solution interfaces with e-commerce platforms and carriers around the world. By this we enable webshops to reach 60,5% CTR in after-purchase communication which converts into revenue.</t>
  </si>
  <si>
    <t>Vytis Radvila, CEO (Entrepreneur for 8 years). 
Marius Juodele, CTO (developer with experience of 14 years).
Eimantas Rudminas, Lead developer (experience of 7 years).
Together as a team we've been working for 3 years with brands like Sony, Nike, Universal.</t>
  </si>
  <si>
    <t>Packpin has more than 100 carriers integrated. This enables online business to use in-site shipment tracking and email notification service. SaaS solution is available on Shopify, Magento, Woocommerce, Prestashop.</t>
  </si>
  <si>
    <t>We target medium sized online retailers in Europe that sell internationally or locally. Our experience is that next day delivered packages are tracked 2.4 times and international deliveries are tracked 5 times average. Our focus markets are UK and Netherlands.</t>
  </si>
  <si>
    <t>Aftership, Honkong based shipment tracking solution. 
Narvar, SF based, well funded startup focused on US market. 
Packpin is a combination of shipment tracking &amp; after-purchase email marketing. We merged best experience from our competitors and brought it to Europe.</t>
  </si>
  <si>
    <t>Our organic growth is 10-20% per month.</t>
  </si>
  <si>
    <t>We are hiring business developers and digital marketers in Netherlands and UK to scale the product and to make partnerships with enterprises and web agencies. 
Partnerships with affiliate networks. 
As a SaaS, Packpin will be available in every major e-commerce platform by 2016.</t>
  </si>
  <si>
    <t>Copictures</t>
  </si>
  <si>
    <t>http://copictures.com</t>
  </si>
  <si>
    <t>Copictures is a community of photographers that allows images reach media faster</t>
  </si>
  <si>
    <t>Copictures is offering news media what it is losing – speed and efficiency. We are disrupting the way news media acquires images by providing real time photos from hottest spots and events.</t>
  </si>
  <si>
    <t>Simonas - CEO, 15 years in SEO &amp; Social media.
Dovydas - CTO, 8 years of development experiance.
Aurimas - COO,  long-time experience in digital projects management and one of the designers  
Algis - 10 years of experience in mobile development , CEO of largest IT Cluster in baltics.</t>
  </si>
  <si>
    <t>We connect photographers with media agencies. Also we take care of legal matters, because now photos are often stolen, financial matters, because photographers spend too much time filling taxation forms and bureaucracy of signing agreements of licensing.
Also</t>
  </si>
  <si>
    <t>20 billion dollars images market and 90% of it not monetized.</t>
  </si>
  <si>
    <t>500px, gettyimages, istock and various other image stock platforms. They focus on accumulating big image databases - we provide real-time photos from all over the world and work directly with media agencies on selling them.</t>
  </si>
  <si>
    <t>We have launched our product, started getting traction. We have covered 20 events in Lithuania,  one of them is one of the biggest gaming exhibition in Baltics - GameOn.</t>
  </si>
  <si>
    <t>We have few upcoming events, that will be covered by our system, also we have people in Spain, Cyprus and Sweden who are willing to work and sell our system. We hope to cover at least 100 events in Lithuania and even more abroad.</t>
  </si>
  <si>
    <t>Call To Action Osakeyhtiö</t>
  </si>
  <si>
    <t>http://www.calltoaction.fi</t>
  </si>
  <si>
    <t>We provide and nurture online and social presence for our clients.</t>
  </si>
  <si>
    <t>We help our clients to be BIG online. We are approaching the communication strategy in holistic way. We believe in content marketing with social and online tools. We are optimising, scheduling and communicating through channels for better leads and direct sales. Call to Action for your business!</t>
  </si>
  <si>
    <t>Petteri Kallio - Founder &amp; CEO, 
Sampsa Daavitsainen - Founder, Data &amp; Strategy, 
Aki Karkulahti - Founder, Accounts &amp; Sales, 
Timo Jakola - Founder, Web Dev, AD &amp; Content</t>
  </si>
  <si>
    <t>Call to Action acts as a remote marketing team for businesses ranging from SME's to larger Enterprises - local to global. We provide service that ranges from deep SEO to content amplification and paid media activities.</t>
  </si>
  <si>
    <t>As we have a very holistic view towards online presence, we provide a very lean and agile team for companies to use as a remote/external marketing "department". We focus heavily on bigger content creation and the content amplification through channels.</t>
  </si>
  <si>
    <t>The industry is in a bit of a bubble to be honest. We have the advantage of quality, and the really holistic view on looking at content marketing as a concept. We do not recommend "campaigns" or offer two week contracts. We are looking for longer partnerships to ensure best results for our clients.</t>
  </si>
  <si>
    <t>Turnover has boosted to the point that we are now paying salaries for 3 and a half people already.</t>
  </si>
  <si>
    <t>Bigger clients (as in global b2b) will ensure us more focus for the most effective online presence. We have a number for spring ´16 that we are aiming for (number of clients /w xx € per month).</t>
  </si>
  <si>
    <t>KlaSei GmbH</t>
  </si>
  <si>
    <t>http://www.klasei.de</t>
  </si>
  <si>
    <t>Schoellkrippen</t>
  </si>
  <si>
    <t>Help other startups sell internationally</t>
  </si>
  <si>
    <t>We are a team of sales and management experts that not only consult on how to set-up a international sales structure, we actually do it. We come in and set-up sales teams, retailers, franchise systems, or a team of representatives in markets that count for our clients.</t>
  </si>
  <si>
    <t>Klaus Seibold - worked with Nokia, BlackBerry, Software AG, Borland. 20 + years of experience of sales and sales management. Successfully working with startups for the last 5 years.</t>
  </si>
  <si>
    <t>The product is me ... ;-)</t>
  </si>
  <si>
    <t>international</t>
  </si>
  <si>
    <t>international sales agencies</t>
  </si>
  <si>
    <t>stable business over the last 3 years.</t>
  </si>
  <si>
    <t>25 %</t>
  </si>
  <si>
    <t>Augmented Climbing Wall</t>
  </si>
  <si>
    <t>http://www.augmentedclimbing.com</t>
  </si>
  <si>
    <t>The future of sport &amp; games</t>
  </si>
  <si>
    <t>We make climbing an interactive gaming experience. Our unique Augmented Climbing Wall uses projected graphics and proprietary body tracking to turn any climbing wall into a huge interactive surface with games and training applications.</t>
  </si>
  <si>
    <t>We are passionate climbers, computer vision specialists, game developers, professional circus artists, PhDs and UX and artistic wizards.  Our team has strong start-up experience including founders of: a tech company sold to Facebook, one of the most popular websites in Finland and two game companies</t>
  </si>
  <si>
    <t>Augmented climbing wall turns climbing into an interactive gaming experience. Games and applications make training fun and motivate kids and adults to move more. Our proprietary body tracking allows for accurate feedback helping anyone become a better climber.</t>
  </si>
  <si>
    <t>Market and customers induces climbing centers, fitness gyms, indoor playgrounds and entertainment centers, event organising, physical education in schools.  With focus on climbing, there are 25M climbers and around 4000 climbing centers around the world.</t>
  </si>
  <si>
    <t>Augmented climbing wall competes with other sports and physical activities. However, in climbing, there are only few technological competitors such as LED-climbing holds and climbing treadmills.  These lack fully interactive games made possible by our body tracking.</t>
  </si>
  <si>
    <t>Umbra</t>
  </si>
  <si>
    <t>http://umbra3d.com</t>
  </si>
  <si>
    <t>Virtual reality
Enterprise software</t>
  </si>
  <si>
    <t>Umbra is on a mission to display any 3D content in real time on any hardware</t>
  </si>
  <si>
    <t>Umbra is on a mission to make it possible to display any 3D content in real time on any piece of hardware. Umbra’s solutions are the backbone of a wide range of 3D applications that are used by millions of people every day.</t>
  </si>
  <si>
    <t>Founder: Otso Mäkinen, CEO/CTO.
- Previously worked at Hybrid Graphics</t>
  </si>
  <si>
    <t>Umbra is a program that is used to optimize the performance of 3D applications. It is an standard solution in the games industry, where it is generally used to implement “occlusion culling”, a concept of finding the parts of a 3D environment that are currently visible in the view being drawn.</t>
  </si>
  <si>
    <t>Any industry that utilizes 3D graphics, e.g.
- video games industry
- AEC
- Navigation and maps
Video games is the technology driver in interactive 3D and there our business is steady. In other markets, the utilization of 3D is growing fast.</t>
  </si>
  <si>
    <t>Umbra's direct competition is currently customer's own development team. This is particularly true in the video games industry. Our solution offers a more general purpose solution, where the internal development typically solves the problem in a more limited way.</t>
  </si>
  <si>
    <t>Our revenue in the video games industry has grown steadily since the beginning of the company. The last 12 months is a continuation to this trend. In 2014 our revenue was 1.2M.</t>
  </si>
  <si>
    <t>We will maintain our steady growth in the video games market and will start growth on one new market. We are currently conducting research on the most potential markets and selecting our first customers.</t>
  </si>
  <si>
    <t>Sozap</t>
  </si>
  <si>
    <t>http://sozap.com</t>
  </si>
  <si>
    <t>Nyköping</t>
  </si>
  <si>
    <t>Sozap, is an interactive entertainment company with focus on mobile games</t>
  </si>
  <si>
    <t>Sozap is an interactive entertainment company with focus on free-to-play games for smartphone and tablet devices.
Founded by entrepreneur Rade Prokopovic and game scene veteran Kristofer Boman with the dream of entertaining people across the globe and be remembered for generations to come!</t>
  </si>
  <si>
    <t>When introduced to the smartphone it was clear, entrepreneur and designer Rade Prokopovic visioned he would one day entertain the world, when he crossed paths with entrepreneur and technical genius Kristofer Boman they started assembling a new kind of gaming company, Sozap an empire rises.</t>
  </si>
  <si>
    <t>At Sozap, we design games that allow both short and long sessions, appealing to a wide crowd of casual and hard-core gamers. We aim to design games with an hybrid user experience and interface, allowing our core game-play idea to intertwine with its users.</t>
  </si>
  <si>
    <t>Global mobile games revenue is expected to hit $35.4 billion by 2017. We see huge opportunities not only in North America  but also in fast growing markets like Latin America and in Western Europe.</t>
  </si>
  <si>
    <t>We are here to design and develop our ideas, we believe in variety and strive to maintain the creativity of our people. Watching the best game makers in the world we don’t se competition we se brave teams who once started with an idea.</t>
  </si>
  <si>
    <t>We released our first game Superhoops in June 2015 and have already gained almost 1 million downloads with the expectations to reach 1.5 million by the end of the year. Looking at the company we've gone from 4 employees to 14 during the last 12 months and we now have several projects in development.</t>
  </si>
  <si>
    <t>With two big mobile releases and one VR release during 2016 we expect to grow our user base exponentially, reaching 20 million downloads across our portfolio by the end of 2016.</t>
  </si>
  <si>
    <t>Lifesum</t>
  </si>
  <si>
    <t>http://www.lifesum.com</t>
  </si>
  <si>
    <t>Whatever your health goal, Lifesum is exactly what you need to make it happen</t>
  </si>
  <si>
    <t>Lifesum is a digital health app that offers its users a platform to support and encourage a healthy, balanced lifestyle. Lifesum is available to download for free, and can be tailored by individual users and adapted to specific goals and aims, offering personal guidance based on personal data.</t>
  </si>
  <si>
    <t>Henrik Torstensson, CEO &amp; co-founder
Marcus Gners, COO &amp; co-founder
Tove Westlund, VP Product &amp; founder
Martin Wählby, VP Product Operations &amp; founder
Peter Viksten, Chief Product Officer
Frida Siwe, CFO</t>
  </si>
  <si>
    <t>Healthy living, simplified. Lose weight. Bulk up. Eat better. Whatever your health goal, Lifesum is exactly what you need to make it happen. Available for iOS, Android and Apple Watch.</t>
  </si>
  <si>
    <t>FaceForce</t>
  </si>
  <si>
    <t>http://www.faceforce.com</t>
  </si>
  <si>
    <t>FaceForce protects brand reputation and ad performance on social media 24/7</t>
  </si>
  <si>
    <t>FaceForce protects brands on social media be removing threats and harmful comments and escalating content in need of attention within 8 minutes 24/7.</t>
  </si>
  <si>
    <t>Jenny Wolfram, CEO&amp;founder, lawyer and studied businessBogdan Dinca, Head of Technology, developerLucian Lungu, Fullstack developerLinh Truong, Marketing and analytics</t>
  </si>
  <si>
    <t>FaceForce removes harmful content according to brand preference from companies' ads and posts on social media within 8 minutes 24/7 and provides companies with in depth analytics on their social media engagement. We provide the industry's fastest response times and highest level of accuracy.</t>
  </si>
  <si>
    <t>Omnidrone</t>
  </si>
  <si>
    <t>http://www.omnidrone.net</t>
  </si>
  <si>
    <t>Founded by ex-Digital Chocolate Barcelona employees.</t>
  </si>
  <si>
    <t>Founded by ex-Digital Chocolate Barcelona employees, a high-octane blend of technical wizardry and creativity, formed by passioned and talented gamers coming from King, Gameloft, Playfish, Social Point and Wooga.All together, committed to change the mobile space with our Social from the Core games!</t>
  </si>
  <si>
    <t>Gerard Fernandez &amp; Elias Lozano, co-founders of Microjocs in 2001, acquired by Digital Chocolate in 2007, become General Manager Digital Chocolate Barcelona</t>
  </si>
  <si>
    <t>We will change the mobile space with our Social from the Core games!</t>
  </si>
  <si>
    <t>Smartphones</t>
  </si>
  <si>
    <t>mid-core games companies</t>
  </si>
  <si>
    <t>Retention, engagement and monetization</t>
  </si>
  <si>
    <t>Social from the Core (TM)</t>
  </si>
  <si>
    <t>Lineup Battle</t>
  </si>
  <si>
    <t>http://www.lineupbattle.com</t>
  </si>
  <si>
    <t>Vanlose</t>
  </si>
  <si>
    <t>Daily Fantasy app for the 3.5bn football fans</t>
  </si>
  <si>
    <t>Lineup Battle makes football even more exciting to watch or follow. Fans build their ultimate lineup with players from matches for a single day and battle other fans. The selected players earn points in real-time based on their live game achievements. Score the most points and win!</t>
  </si>
  <si>
    <t>Thor Fridriksson, product lead, 10y experience in the intersection of football and tech, 3rd startup. 
Anders Hansen, iOS dev, 11y coding experience, key employee for 2 big startups.
Thomas Watson, Backend dev, 15y coding experience, 3rd startup</t>
  </si>
  <si>
    <t>Casual fans have been playing seasonal based fantasy managers for 15 years. It's a $70bn industry. But it's a huge time invest and users today expect fast paced casual games with short path to reward. Our daily match concept is just that. Fast, social and epic battlegasm!</t>
  </si>
  <si>
    <t>According to FIFA there are 3.5bn football fans. We target male, 18-40y, smartphone (iOS first) in Europa. Later we launch with local leages in South America and Asia.</t>
  </si>
  <si>
    <t>Primarily season based fantasy managers. They are slow, one league game for 9 months, hard to win and long time to reward. Lineup Battle is fast paced, single day league matches, 1-100 opponents and 2-6 hours to sweet, sweet reward.</t>
  </si>
  <si>
    <t>Launched Oct. First cohort metrics from buying users through Facebook ads: Downloads: 197, Play 1 battle: 127 (62,87%), Play 1+ battle: 77 (60,63%).</t>
  </si>
  <si>
    <t>SPHERA</t>
  </si>
  <si>
    <t>http://littlstar.com/sphera</t>
  </si>
  <si>
    <t>We capture stereoscopic 3D videos to give not only pictures, but the experience.</t>
  </si>
  <si>
    <t>Our company was impressed by the idea of capturing 360 virtual reality videos; it inspired us to design the rig comprised of 17 GoPro cameras. We achieved to build a perfectly working version of the rig, which allows capturing stunning and detailed 360 videos. Our goal is VR online streaming.</t>
  </si>
  <si>
    <t>Leonid Sergeev - co-founder. MA in applied math, Russia. VR expert, advisor. 
Ilia Sedelkin - co-founder. BA in International management, Russia. Web-design, motion graphics.
Pavel Klementyev - BA in Journalism, USA. Media &amp; Broadcast, PR. 
Pavel Novosad - BA in design, Russia. R&amp;D</t>
  </si>
  <si>
    <t>Our VR-video rig is designed for 17 GoPro cameras. Its main task is to capture stereoscopic 3D videos, to transfer experience and location bringing across the atmosphere. This opportunity gives people a chance to create their own content and share it with others, personally developing VR technology.</t>
  </si>
  <si>
    <t>b2b for professional studios which are looking for VR field work. 
Companies which are trying to promote themselves. 
Public activities concerts, exhibitions. Online streaming, offering virtual reality passes to the events.</t>
  </si>
  <si>
    <t>Our main competitors are big companies with huge resources and existing alternatives, such as Google, GoPro etc. 
Our indirect competitors are startups focused on the virtual reality.</t>
  </si>
  <si>
    <t>We started working on the project in July 2015. We found investors and developed a rig within 1,5 months. Since September, we had 6 job assignments.</t>
  </si>
  <si>
    <t>We are contacting many different areas i.e. music events, travel agencies, IT summits, private companies and offer our services. We are planning to have 2-4 job assignments per month.</t>
  </si>
  <si>
    <t>http://knotinspector.com</t>
  </si>
  <si>
    <t>3D vision for forestry - defect detection.</t>
  </si>
  <si>
    <t>Dmitry Ivchenko - founder, S. Rakov - R&amp;D expert</t>
  </si>
  <si>
    <t>A reliable scanner at an attractive price will facilitate quality optimization while keeping the prices low, even for small businesses. The ultimate cost of installing and integrating the scanner into your production line will vary from 50,000 to 70,000 euro depending on your manufacture specifics.</t>
  </si>
  <si>
    <t>Babshkina str.52 ap. 52</t>
  </si>
  <si>
    <t>60%, from concept to prototype</t>
  </si>
  <si>
    <t>Squizr</t>
  </si>
  <si>
    <t>http://www.squizr.com</t>
  </si>
  <si>
    <t>Squizr. Turn any content into a playful learning quiz.</t>
  </si>
  <si>
    <t>We make game creation simple. Our easy-to-use game creation tool allows students from almost any age to turn any topic into an interactive quiz in two minutes and without coding. Users can create, play and share educational minigames developing and enhancing their enthusiasm for learning.</t>
  </si>
  <si>
    <t>Founder: Raul Orejas, with 15 years of experience in the advertising sector as Creative Director in Digital Agencies. Team: Valva Lorrio as Marketing/Commercial Director, with more than 20 years of experience in Sales in Spain and Mexico; Daniel Azcona, CTO, 15 years developing computer games.</t>
  </si>
  <si>
    <t>Squizr makes it simple for students to create their own learning games. It also includes a catalogue with zillions of games created by the community, as well as gamification tools to make a more engaging learning experience. All of which can be measured real-time through our performance dashboard.</t>
  </si>
  <si>
    <t>There are 8.740.000 school students in more than 27.000 educational centers in Spain only, but our actual addressable market is at least ten times larger, as we must include all Spanish speaking internet users in Primary, Secondary or Higher Education. 60% of our 100k monthly users come from LatAm.</t>
  </si>
  <si>
    <t>Playbuzz.
Quizlet.
Thinglink.</t>
  </si>
  <si>
    <t>Users: 100% growth from 45.000 users/month to 100.000. 
Games created: from 3.500 games to 8.000 games created by the users
Games played: from 750.000 games played to 2 million.
Time on site: from 4 minutes to 5:30
From 0 to 5 schools using the Edu platform</t>
  </si>
  <si>
    <t>We are working on the sharing tool/buttons to make content more viral and drive more traffic to the website. We are testing our Edu platform in 150 Schools to improve it and offer a better product. We are working on new templates to increase type of games.</t>
  </si>
  <si>
    <t>Farmis</t>
  </si>
  <si>
    <t>http://farmis.lt/en/</t>
  </si>
  <si>
    <t>Kaunas</t>
  </si>
  <si>
    <t>Powerfull agri tool with integration of social/selling/ad platform</t>
  </si>
  <si>
    <t>Farm managing tool designed in very short time to improve farming profitability. It gonna change understanding about farm managing, it gonna change way farmers buying and selling supply's and definitely it gonna change "know how" way to the farmers. Are you ready to hear more ? Contact us !</t>
  </si>
  <si>
    <t>Remigijus PAKSTYS is CEO/Founder. Bg is computer engineering.  Co-owner of 1000ha crop farm.
Vytautas STANKUS is CTO and backend programmer
Vilmantas BASINOVAS - iOS developer
Mindaugas VIBRUTIS - android developer
Edvinas SAKATAUSKAS - android developer
Goda SABUTYTE - project manager</t>
  </si>
  <si>
    <t>Farm managing system with integration of farming network platform which are going to allow sell/buy/recommend the materials which are used in farming industry.</t>
  </si>
  <si>
    <t>B2C -&gt; Farmers globally
B2B -&gt; Chemical, seed, fertilizer, equipment and other farm materials producers and distributors
Agriculture market has enormous huge turnovers selling/buying farm materials and we believe we be there</t>
  </si>
  <si>
    <t>We know our competitors. Some of them are good. Our advantage is real experience in farming sector. We understanding problems our users facing with.  Also our product is pure mobile with user friendly design and solutions. All that made as #1 in Lithuanian market.</t>
  </si>
  <si>
    <t>In 12months we reached 95% of Lithuanian farm managing software market.  We are sure we can repeat all that in all other countries.</t>
  </si>
  <si>
    <t>Our goal to scale to other countries and become #1 in farmers pocket. During next 18 months we are going to sign partnership contracts with leading pesticide companies(Syngenta, Bayer, Basf) and become biggest farming social network/selling/buying/ad platform for the aggro materiel's</t>
  </si>
  <si>
    <t>Infobip Ltd</t>
  </si>
  <si>
    <t>http://www.infobip.com/</t>
  </si>
  <si>
    <t>Infobip is a global provider of mobile messaging and payments.</t>
  </si>
  <si>
    <t>We’ve been moving barriers and changing the way people and businesses interact in the ever changing mobile space all the while serving businesses in the most demanding industries and sectors across the globe.</t>
  </si>
  <si>
    <t>Silvio Kutic &amp; Izabel Jelenic</t>
  </si>
  <si>
    <t>In-house designed, developed and maintained messaging platform, it’s one of the most trusted A2P SMS platforms with 5 proprietary data centres worldwide, relying on redundant geo-distributed infrastructure to deliver top quality messaging traffic to 190 countries.</t>
  </si>
  <si>
    <t>We are present in manny markets globally, but our biggest focus is in Asia and Africa. Countries with big populations where is a strong shift of services to mobile solutions.</t>
  </si>
  <si>
    <t>Some of our biggest competitors are Nexmo and Twilio.
Our competitive advantage is that we are present in more countries than they are which make su possible to provide bigger network for delivering SMS.</t>
  </si>
  <si>
    <t>In the 2014 we have doubled the revenue.</t>
  </si>
  <si>
    <t>We are constantly looking to add more mobile operators in our network which will help increase revenue with existing clients and attract new clients.</t>
  </si>
  <si>
    <t>COPLA Biomaterials</t>
  </si>
  <si>
    <t>http://coplabiomaterials.fi</t>
  </si>
  <si>
    <t>COPLA Biomaterials is a company focused on regeneration of joint cartilage.</t>
  </si>
  <si>
    <t>COPLA Biomaterials is a soon-to-be founded medical device company that carries out R&amp;D and commercialisation of medical devices for the treatment of cartilage damage and prevention of osteoarthritis. The company will be a spin-out from the University of Helsinki and Tampere University of Technology.</t>
  </si>
  <si>
    <t>The research team will be the founding team and carry out the company management. To add industrial expertise to our team, we are looking for experienced business people to join us as advisors, board members or even co-founders.</t>
  </si>
  <si>
    <t>Health problems caused by cartilage damage renders a major burden for patients and strains the society with high costs. We have developed a solution for cartilage damage. By combining our biomaterial technology with stem cells’ regenerative power we can permanently re-create healthy joint surfaces.</t>
  </si>
  <si>
    <t>The osteoarthritis market is forecast to grow steadily, and will reach $7B by 2015. The market for cartilage repair was projected to reach over $100M in 2013 with a CAGR of 10.8%.The animal healthcare market was valued at $32B in 2014 and expected to reach 43B by 2020, reflecting a CAGR of 5.1%.</t>
  </si>
  <si>
    <t>The current competing product use either non-degradable, animal-derived and/or mechanically unoptimized scaffolds for cartilage repair. Our product is free of animal origin, it carries the mechanical load during movement and it is slowly degraded while native cartilage is regenerated.</t>
  </si>
  <si>
    <t>We have strong proof-of-concept for the technology. We have gathered early adopters to collaborate with us to create a user test bed in Finland and in UK. Manufacturing has been scaled-up to an industrial level and negotiations for the spin-out has started with the universities.</t>
  </si>
  <si>
    <t>We have funding to develop the technology closer to market. When the spin-out is establish, we will first target the veterinary market, while further developing the human applications. We are currently seeking partners and investors to advance the technology and enable fast market entry.</t>
  </si>
  <si>
    <t>Voltio Oy</t>
  </si>
  <si>
    <t>http://voltiosoft.com</t>
  </si>
  <si>
    <t>SirWise, Apple service management software with global reach.</t>
  </si>
  <si>
    <t>Voltio is a new, innovative and modern development house where we try and mold a new and brighter future for Apple Service Providers. Founded in May 2015, Voltio can be described as an eager, very fast-learning puppy equipped with tons of development and Apple Service experience.</t>
  </si>
  <si>
    <t>Joel Mansnerus, CEO, Solid Apple Service Business professional for over 15 years. Founder of mcare (Finland, Sweden)Sami Starast, CTO, Apple Service Business + excessive coding backgroundJonathan Sistonen, Sales &amp; Marketing Director, Professional Senior Sales Manager with 20 years of experience</t>
  </si>
  <si>
    <t>SirWise is the best integrated ERP/CRM/POS offering full package to run Apple Service Provider business globally. Manage everything with a single view, save 30-40% of technicians time, optimize all resources, get amazing reports, expand your business.</t>
  </si>
  <si>
    <t>Main target market 100MEUR</t>
  </si>
  <si>
    <t>Hardly any competition within the niche. Excessive knowledge of Apple Service business from building and running Finland´s (and soon Sweden´s) biggest Apple Authorized Service Provider will keep us always a step ahead in business knowledge.</t>
  </si>
  <si>
    <t>Been there for 6 months.</t>
  </si>
  <si>
    <t>Hyper</t>
  </si>
  <si>
    <t>Financial Network Analytics</t>
  </si>
  <si>
    <t>http://www.fna.fi</t>
  </si>
  <si>
    <t>Revolutionizing Data-driven Decisions in Finance</t>
  </si>
  <si>
    <t>FNA has developed an integrated Network Analytics Platform to map, measure, and model interconnections in complex financial data. FNA’s platform improves decision makers’ ability to identify emerging risks and hidden opportunities, and detect signals in real time.</t>
  </si>
  <si>
    <t>Dr. Kimmo Soramäki, Founder &amp; CTO, 15+ year pioneer in simulation and financial networks research ; Ran Fuchs, CEO, 20 year track record of building global FinTech businesses ; Alan Laubsch, CRO, co-founded RiskMetrics, sold for $1.5B ; Dr. Samantha Cook, Chief Scientist, ex-Googler, Harvard PhD</t>
  </si>
  <si>
    <t>Market is large an consists of banks, asset managers, hedge funds, pension funds, insurance companies, wealth managers. Virtually anyone faced with complex financial data and need to operationalize it for decision making.</t>
  </si>
  <si>
    <t>Palantir, IBM i2, Quid, Tableau, in-house development with R/Matlab/ Python</t>
  </si>
  <si>
    <t>Annual revenue has grown from $126,000 in 2014 to $440,000 (2015, YTD)</t>
  </si>
  <si>
    <t>Annual revenue has grown from $85,000 in 2013 to $440,000 (2015, YTD)</t>
  </si>
  <si>
    <t>Like a Boss Games</t>
  </si>
  <si>
    <t>http://labgames.net</t>
  </si>
  <si>
    <t>Experienced team developing innovative and social mobile games for sports fans.</t>
  </si>
  <si>
    <t>VC backed newly started gaming studio consisting of gaming veterans, just raised seed &amp; will be raising Series A in Q2 2016.
Top talent devs with backgrounds from the worlds most successful gaming companies
Currently working on innovative &amp; social sports games for mobile devices (F2P)</t>
  </si>
  <si>
    <t>Alex Aguilera, CEO.  former Director at EA Games
Jan Rigerl, CTO.    former Tech Lead &amp; Senior Dev at KING
Gunnar Eketrapp, Backend.   former King &amp; also Mag Interactive 
Simon Rodriguez,  Lead Dev. former Senior Dev at Stardoll
Kornelius Dahl, Lead Artist</t>
  </si>
  <si>
    <t>Innovative sports games platform targeting a rare blue ocean opportunity within the mobile games market. 
Targeting niche and passionate global sports fans with social games in a lucrative &amp; popular genre where the app store category ownership is up for grabs without any strong owner. Blue ocean..</t>
  </si>
  <si>
    <t>Sports interested gamers and sports management players in specifically.</t>
  </si>
  <si>
    <t>Top Eleven (est rev 2015 €80MN-€90MN ).
Not the same genre, but the same hardcore audience of sports gamers.
 We are creating a parallel experience so that we complement them, instead of competing against them</t>
  </si>
  <si>
    <t>Newly started, just getting passed the prototype phase and working towards the first alpha version.
Raised seed and currently growing the team.</t>
  </si>
  <si>
    <t>Will be doing a soft launch in selected countries within 9 months with first football game
Will be able to established the needed KPIs and within 12months be launching the full  first sports game.
Meanwhilethe  second sports game (Basketball, platform thinking) will be released within 17-18 months</t>
  </si>
  <si>
    <t>DigiPilot AS</t>
  </si>
  <si>
    <t>http://www.facebook.com/digipilot</t>
  </si>
  <si>
    <t>Mosjøen/Oslo</t>
  </si>
  <si>
    <t>We create the games you will remember for a lifetime!</t>
  </si>
  <si>
    <t>DigiPilot builds strong commercial brand names and concepts - through great games and films. In addition to our own IPs -  we also own the rights to one of Norways most known characters for children, and we are releasing a awesome game in 2016 - that will make him a international superstar!</t>
  </si>
  <si>
    <t>The company is founded by Jim S. Hansen (29) - who has over ten years of experience from the european filmindustry, and has co-produced international feature films and been working with stars Sean Bean and Michelle Yeoh. Strong passion for great stories, great people and great products!</t>
  </si>
  <si>
    <t>Our main character has alreday been a important childhood hero for many generations, through tv-series, animated feature films and toys - and we are now creating a awesome game for mobile and tablets - that will bring the well known hero out to a big international audience!</t>
  </si>
  <si>
    <t>Due to the characters strong brand in Norway and 30th anniverasary on release date - we are detirmined to recoup our investment and start making money already based on sales in Norway alone. Then we will expand and release the game international - and continue to develop the game and business model.</t>
  </si>
  <si>
    <t>Games like Minion Rush, Subway Surfer and Talking Tom is our main inspiration and competition. Our main character has already proven his connection to the audience through 30 years - and will continiue to amaze and impress the audience as the hero of a game!</t>
  </si>
  <si>
    <t>We have got some funding, developed prototypes and found the perfect out-sourcing partner in Romania. We have aslo secured deals for marketing, and developed our business model and company with support of Innovation Norway.</t>
  </si>
  <si>
    <t>We will get the needed investment before 01.december - and start producing the game in Romania. We will start the marketing campaign, and travel to China and USA to prepare for international release. In september 2016 - the brand has it 30th anniversary and we release the game in Norway.</t>
  </si>
  <si>
    <t>Inbot Inc.</t>
  </si>
  <si>
    <t>http://www.inbot.io</t>
  </si>
  <si>
    <t>Inbot is an AI powered sales assistant, which generates you warm leads.</t>
  </si>
  <si>
    <t>Inbot replaces your CRM with an AI-powered personal sales assistant. It is an app and service that automatically gathers your contacts and activity from your favorite apps, facilitates business conversations with your team, and works as an assistant to help you sell more by generating warm leads.</t>
  </si>
  <si>
    <t>Mikko Alasaarela and Vesa Perälä are the founders of Inbot. Both are seasoned start-up entrepreneurs with several exists on their belts since 2000.</t>
  </si>
  <si>
    <t>Inbot leverages artificial intelligence to serve you better, faster. Hiring a human assistant is an expensive hassle. You need to find, motivate and train someone to help you. Inbot assistant, powered with artificial intelligence, understands your data and needs, and can solve your problems faster.</t>
  </si>
  <si>
    <t>According to Gartner, CRM will grow to a $36B+ worldwide market by 2017, making it the largest segment of the Enterprise Software market. CRM initiatives have currently a 63% failure rate mostly due to lack of user engagement. It is a massive and growing but a very unhappy market.</t>
  </si>
  <si>
    <t>CRM is a crowded field. Inbot differentiates by providing excellent, warm leads to our users based on AI-powered back-end.</t>
  </si>
  <si>
    <t>iOS public beta launched in June 2015 followed by commercial launch in mid-November. Great user feedback, great download to activation conversion (97%), users from +120 countries. Android will be launched in mid-November as well.</t>
  </si>
  <si>
    <t>We start selling Inbot Assistant service in mid-November 2015. The value proposition is to generate 5 warm leads per user per week at a price point of 99€. User acquisition will start in early  2016. At the same time, we will launch a major partnership on global level to boost the growth further.</t>
  </si>
  <si>
    <t>Stealth Mode Startup</t>
  </si>
  <si>
    <t>http://www.digitalwealth.fi</t>
  </si>
  <si>
    <t>We develop an intelligent consumer service.</t>
  </si>
  <si>
    <t>3 professionals with diverse backgrounds.
- CEO with 10 years of experience in management Consulting with Oliver Wyman, McKinsey &amp; Co
- CFO with 10 years of experience in financial services
- CTO with 10 years of experience in software development for financial services</t>
  </si>
  <si>
    <t>Working on a fintech product in stealth mode.</t>
  </si>
  <si>
    <t>Europe</t>
  </si>
  <si>
    <t>Stealth mode</t>
  </si>
  <si>
    <t>Startup, started in 9/2015</t>
  </si>
  <si>
    <t>1M revenue runrate in 18 months.</t>
  </si>
  <si>
    <t>Claned</t>
  </si>
  <si>
    <t>http://www.claned.com</t>
  </si>
  <si>
    <t>Claned helps you to learn how to learn.</t>
  </si>
  <si>
    <t>Claned is a personal learning platform and app, which tackles the fundamental problem in education: one size fits all approach. Claned algorithms capture data on every interaction the student has with the system and returns the gathered insight back to students in form of recommendations.</t>
  </si>
  <si>
    <t>Claned founders are Micke Paqvalen, Antti Pasila and Vesa Perälä. All seasoned and successful entrepreneurs. CEO, Mervi Palander has over 20 years of experience in innovative education technology solutions with both corporations and SMB's.</t>
  </si>
  <si>
    <t>Claned provides tools for finding, managing, studying, purchasing and discovering personalized education materials from any source. It is also a learning tracker, life long learning and collaboration tool. AI powered system generates personal learning material and study buddy recommendations.</t>
  </si>
  <si>
    <t>The global education industry is massive. Personalized learning has been a key educational trend at least for the last decade, however the industry has failed to deliver solutions that offer personalized education materials as well as actual social interaction with peers and teachers. Enter Claned.</t>
  </si>
  <si>
    <t>Education institutes and corporations want modernized online learning tools and platforms and 62% of them have indicated willingness to replace their existing solutions. Claned differentiates from competition as 1) there is a learning theory behind every feature 2) unique AI powered analytics.</t>
  </si>
  <si>
    <t>First version of the commercial product was launched in summer 2015. During the first three commercial months, Claned has closed agreements in worth of over 1M€ in more than 10 countries. The sales pipeline is worth over 20M€. We have great partners such as Microsoft, Lenovo and TeliaSonera.</t>
  </si>
  <si>
    <t>Target is to reach 5 million € in revenue in 2016. End-user acquisition starts in January 2016 and the goal is to reach at least 10 million users in 18 months.</t>
  </si>
  <si>
    <t>MotionVolt Games Ltd</t>
  </si>
  <si>
    <t>http://www.motionvolt.com</t>
  </si>
  <si>
    <t>Independent game studio, creating physics-based games for digital marketplaces.</t>
  </si>
  <si>
    <t>MotionVolt is an independent game studio, focused on creating physics-based games for mobile devices, digital marketplaces.
MotionVolt is based in Helsinki, Finland and was founded by Atte Ilvessuo, an experienced game development entrepreneur and co-founder of RedLynx  (now a Ubisoft game studio)</t>
  </si>
  <si>
    <t>Founder: Atte ilvessuo
An experienced game development entrepreneur and co-founder of RedLynx  (now a Ubisoft game studio) 
https://fi.linkedin.com/in/atteilvessuo</t>
  </si>
  <si>
    <t>Original IP, physics-based games for mobile devices, digital marketplaces.</t>
  </si>
  <si>
    <t>Digital Marketplaces:
App store (iPhones, iPads)
Google Play (Android devices)
Mac App Store</t>
  </si>
  <si>
    <t>Advantages: 20 years of experience from game projects, entrepreneurship, distribution of independent games, and real world tested knowledge about game discovery and marketing.</t>
  </si>
  <si>
    <t>Company was announced two weeks ago.</t>
  </si>
  <si>
    <t>Rinki Group Oy</t>
  </si>
  <si>
    <t>http://rinki.fi</t>
  </si>
  <si>
    <t>Entertainment Dockyard, At Dockyard, we create entertainment brands.</t>
  </si>
  <si>
    <t>At Dockyard, we are creating a modern entertainment company that holds the IPR for many great entertainment brands. 
To build it up, we are seeking 550K€ investment at 20% equity.</t>
  </si>
  <si>
    <t>Niko Waaralinna is a long-term media production and marketing professional.
He has history of production for more than two decades in various media content, from global advertising to TV programs.
Kari Piirainen A fifth-generation entrepreneur with a strong technical and creative background.</t>
  </si>
  <si>
    <t>Brands in our production pipeline.
The Gnome. Director of Asterix is leading the feature film production.
The movie is coming out in 2018 with a 9.7M€ budget. 
Eggstreme
Orphan baby birds are adopted by a rock band. 
The birds form their own band to save their homeland.</t>
  </si>
  <si>
    <t>Modern entertainment is changing. Digitalization has opened up whole new business models. 
You no longer need to be in Hollywood to create a global smash success. We are ready to execute holistically and launch globally.</t>
  </si>
  <si>
    <t>Majour Studios around the world. We own succesfull IP:s to build the company around and people to do it.</t>
  </si>
  <si>
    <t>We got TEKES funding and building has started.</t>
  </si>
  <si>
    <t>We will launch The Gnome Brand and first product 10m€ feature film will be premiered globally 2018. 
Next IP Eggstreme will be launched 2017 and Tv-serie will open the product line.</t>
  </si>
  <si>
    <t>Gourmetli</t>
  </si>
  <si>
    <t>https://direktfran.se/</t>
  </si>
  <si>
    <t>Online marketplace for food</t>
  </si>
  <si>
    <t>Helping traditional distributors and producers digitise their business and reach end-consumers, without unnecessary middlemen, in a way that was not previously possible. This is enabled through smart tools that are easily implemented into already established food vendors business.</t>
  </si>
  <si>
    <t>Christopher Jonsson - Fmr, Rocket Internet, Applied Value, JP Morgan (Stockholm School of Economics)
Jesper Jannesson - Fmr, Scania, PreView (School of oriental and african studies)
Jonas Kjellberg  - Fmr, Skype, Kinnevik &amp; author of GearUp
Ulf Öman - Fmr, Skype, CDON</t>
  </si>
  <si>
    <t>Helping traditional distributors and producers digitalise their business and reach end-consumers, without unnecessary middlemen, in a way that was not previously possible. This is enabled through smart tools that are easily implemented into already established food vendors business.</t>
  </si>
  <si>
    <t>Food is the last large frontier of online sales that has yet to transition into the marketplace model, current offering focuses on enabling B2C for established vendors but further potential lies within the B2B market.
Active in sweden: Direktfran.se
And Netherlands: Directlyfrom.nl</t>
  </si>
  <si>
    <t>Gourmetli will win due to a combination of proprietary tools, that are user-friendly and easy to implement into established food vendors' operations; current customer base turnover 500 MEUR. Competitors both locally in Sweden and in the Netherlands are well known players both online and offline.</t>
  </si>
  <si>
    <t>Launched 12 months ago
Currently active in 2 markets, supporting 3 sites
YE projected revenue aprox. 1M EUR</t>
  </si>
  <si>
    <t>Plan to enter 3-5 key central and western european markets and potentially one more outside.</t>
  </si>
  <si>
    <t>Playkey</t>
  </si>
  <si>
    <t>http://playkey.pro/</t>
  </si>
  <si>
    <t>Playkey allows to launch games in the cloud no matter how good your hardware is</t>
  </si>
  <si>
    <t>Playkey develops a complex cloud gaming platform which allows to launch modern games instantly.
We solve the problem of people who are eager to play quality games but cannot do that because of poor hardware.
Our target people who like games but cannot afford to buy powerful PC or gaming console.</t>
  </si>
  <si>
    <t>Egor Gurjev - CEO &amp; Founder. Expert in strategic management and investments finding.
Aleksey Lykov - CTO. Comprehensive knowledge in cloud and video streaming technologies.
Vadim Andreev. VP Gaming Strategy. Excellent negotiation skills and gaming market knowledge.</t>
  </si>
  <si>
    <t>Our value proposition is giving opportunity to play AAA-games on slow PCs thus sparing gamers money (on hardware/console)and time (on download and installation).
Our key differentiating features:
- We have AAA-games and MMOs 
- We add new AAA-games to the service shortly after the release</t>
  </si>
  <si>
    <t>At the moment we are targeting our home market (Russia and CIS). Cloud games market is only emerging so there are plenty of opportunities. We notice that interest to cloud games is growing among teclos, middleware developers and TV/STB manufacturers and we will work in all these segments as well.</t>
  </si>
  <si>
    <t>Gamefly, G-cluster Global, Ubitus, Playgiga, GeForce NOW
Our advantages:
- We have newest games like GTA V, Far Cry 4, Heroes VII etc
- We allow to play in the cloud if a user already has a game (acquired from Rockstar or Uplay)</t>
  </si>
  <si>
    <t>Our key metrics are: LT, sales (number of subscriptions sold), active subsribers and conversion to payer.
Please see the screenshot for current situation and forecast https://dl.dropboxusercontent.com/u/69824304/Playkey%20metrics.png
Please note that Playkey was launched in December 2014.</t>
  </si>
  <si>
    <t>Please see the screenshot for our current situation and forecast https://dl.dropboxusercontent.com/u/69824304/Playkey%20metrics.png</t>
  </si>
  <si>
    <t>Ato ID</t>
  </si>
  <si>
    <t>http://www.atoid.com</t>
  </si>
  <si>
    <t>Ato ID is a manufacturer of disposable substrates (sensors) for diagnostics.</t>
  </si>
  <si>
    <t>Currently Ato ID is a manufacturer of SERS substrates (chips) for material analyses. But the main focus of the company lies in the near future – creation of end product – disposable reader that at the first stage will be used for detection of antibiotics in milk products.</t>
  </si>
  <si>
    <t>Founders: Indr? Aleknani?ien? - a PhD student of Molecular biology.Evaldas Pabr?ža - Master in Laser Technologies, founder of 4 businesses.Team member:Simonas Stankus - Law and Business Development specialist, 5 years in business consultancy companies.</t>
  </si>
  <si>
    <t>Being 8 times more sensitive than the current gold standard on the market, patented sensors feature low cost, uncomplicated production and good repeatability. The biggest advantages lay in single and simultaneous analysis for multiple targets and elimination of expensive reagents.</t>
  </si>
  <si>
    <t>Due to SERS substrates: R&amp;D companies, Scientific laboratories, Manufacturing companies,  Governmental institutions which works on applications ranging from biomarker detection in diagnostics to environmental and food security. Regarding reader– companies from dairy sector, government institutions.</t>
  </si>
  <si>
    <t>Main competitors: Bruker, BWTEK, Ocean Optics. They currently are focused on pharmacy sector, because they manufactured readers and substrates are very expensive and hardly applicable on traditional industries. We already reduced price of substrate for ~6 times, we can do the same with reader.</t>
  </si>
  <si>
    <t>We have improved our substrates, expand patent to Japan, USA, China, whole Europe+, made wide research on new possible applications. Currently we have up to 3 industrial and scientific customers every month. Also, we are in process of making the first version of reader for antibiotics.</t>
  </si>
  <si>
    <t>1. Research Development. To prepare database of antibiotics spectra, which will be installed in the reader. 2. Technological development. To manufacture demo version of the reader and to adapt it to the dairy industry.3. Administrative development. Receive funding, buy necessarily equipment, HR.</t>
  </si>
  <si>
    <t>Palveluksessa Suomi Oy</t>
  </si>
  <si>
    <t>http://www.palveluksessa.fi</t>
  </si>
  <si>
    <t>Kirkkonummi</t>
  </si>
  <si>
    <t>Services for elderly people.</t>
  </si>
  <si>
    <t>Palveluksessa provides assisted living services for elderly people and people with special needs. We are developing a concept that responds flexibly to senior citizens inevitably growing needs thus enabling them to stay in their own homes until the very end.</t>
  </si>
  <si>
    <t>Janne Mäki-Kahra, Managing Director, founder &amp; principal owner; Satu Mehtälä, Chairman of the Board, co-owner; Pasi Papunen, Member of the Board, co-owner; Tero Maaranen, Member of the Board, co-owner; Marko Parkkinen, co-founder &amp; co-owner</t>
  </si>
  <si>
    <t>We are developing a concept that responds flexibly to senior citizens inevitably growing needs thus enabling them to stay in their own homes until the very end. The differentiating factor is the way of orchestrating services for the inhabitants of the block/community.</t>
  </si>
  <si>
    <t>Current market size for the assisted living services is appr. 1,5 Billion Euros in Finland. The market will grow few percentages a year due to aging population.</t>
  </si>
  <si>
    <t>Attendo, Esperi Care &amp; other big players together with small local companies.</t>
  </si>
  <si>
    <t>First unit started in July, no relevant metrics available.</t>
  </si>
  <si>
    <t>The company size will grow four times through acquisitions . Cash flow and operating income will remain positive despite investments.</t>
  </si>
  <si>
    <t>Merikratos</t>
  </si>
  <si>
    <t>http://www.merikratos.fi</t>
  </si>
  <si>
    <t>We take care of a families in their challenges of parenthood.</t>
  </si>
  <si>
    <t>Merikratos Oy is a multi-disciplinary expert that produces high-quality, case-designed professional social and training services for use by public administration agencies and social and professional associations. Our goal is to create a digital environment to boost best possible parenthood!</t>
  </si>
  <si>
    <t>Team Merikratos are social workers, psychologists, family counsellors and healt care workers. We are own by our workers and in profit-non-profit category company one.</t>
  </si>
  <si>
    <t>Social and educational services with high quality, commitment staff and happy clients :)</t>
  </si>
  <si>
    <t>A global one.</t>
  </si>
  <si>
    <t>Only a few.</t>
  </si>
  <si>
    <t>The growth has been negative during the last 12 months for closing some of our divisions in Finland.</t>
  </si>
  <si>
    <t>Make a pilot product to support parenthood with in digital dimensions. Also we are interested to communicate with public administration agencies to launch inpact investment program to solve dilemmas in social work.</t>
  </si>
  <si>
    <t>Zoom Cyprus</t>
  </si>
  <si>
    <t>http://zoomcy.com/</t>
  </si>
  <si>
    <t>Cyprus</t>
  </si>
  <si>
    <t>Pafos</t>
  </si>
  <si>
    <t>A literal and metaphorical lifesaver for everyone in Cyprus</t>
  </si>
  <si>
    <t>GIS services; mapping the island with our high quality, in-house maintained maps. Ambulance service for emergencies, road assistance in cooperation with auto insurance companies. Also, info for on-duty pharmacies island-wide. The target audience is residents and tourists alike, island-wide.</t>
  </si>
  <si>
    <t>Marios Ioannides - Founder, CEO
Marc Wall - Founder, COO 
Charalambos Xinaris - Founder, CTO
Kaya Yorulmaz - Founder,  R&amp;D Manager
Konstantinos Papageorgiou - Mobile Engineer
Sam Kamal - Business Development
Salomi Evripidou - GIS backend</t>
  </si>
  <si>
    <t>We help people get around Cyprus with GPS navigation. We work with the health sector to provide instant ambulance response to emergencies, as well as road assistance services in cooperation with Cypriot car insurers, along with various other necessities. Competition is non-existent.</t>
  </si>
  <si>
    <t>The entire island of Cyprus is a potential market. We hope that we can grow outside our borders as well. Our emergency services initiative has huge potential, without any major players currently.</t>
  </si>
  <si>
    <t>We have practically no competitors in Cyprus. There are a few mapping services, but none as detailed nor spanning the entire island. As for the emergency services, absolutely no competition at all.</t>
  </si>
  <si>
    <t>User acquisition - around 45000 downloads from Cypriot residents and tourists. Topping the Google Play charts for Cyprus.</t>
  </si>
  <si>
    <t>We are expanding our cooperation with health and insurance services, we hope to add all players in Cyprus in our clientele.  Keep developing the in-house mapping solutions. We're also looking to release on iOS too.</t>
  </si>
  <si>
    <t>Klang</t>
  </si>
  <si>
    <t>http://www.klanggames.com</t>
  </si>
  <si>
    <t>Klang is a game development studio creating engaging multiplayer experiences</t>
  </si>
  <si>
    <t>Founded in 2013, Klang Games is an independent game development studio based in Berlin. Klang aims to create engaging multiplayer gaming experiences and is comprised of a team of like-minded individuals with over 20 year’s collective experience in developing games.</t>
  </si>
  <si>
    <t>The Klang Gang is a team of like-minded individuals aiming to create engaging gaming experiences. Collectively, the team has over 20 years of experience in developing games – from large scale MMOs to console FPS – as well as an extensive background in art, film, music, and design.</t>
  </si>
  <si>
    <t>ReRunners is an online, asynchronous multiplayer game for mobile/tablet that features an open world and fast-paced racing gameplay. The game is set to raise the bar of the 2D platformer genre, by combining adventure, racing, action, and RPG elements in a socially engaging environment.</t>
  </si>
  <si>
    <t>The Mobile games market is estimated to grow to around 30b$ in 2016 5b more than the previous year.  Our approach at this competitive market is to create action based multiplayer games witch greatly lack in the space.</t>
  </si>
  <si>
    <t>The Competition is big, but most companies either lack the technical capabilities to create well working action based multiplayer games, this gives us a unique opportunity to grab the swarm of thirsty users that have been waiting for multiplayer on mobile since they can remember.</t>
  </si>
  <si>
    <t>In the last year we have gone from 5 to 10 employees and now have our own office here in Berlin after doing a seed round lead by LVP. We also signed with Tilting point as a publisher for our first game.</t>
  </si>
  <si>
    <t>First step will be Releasing ReRunners then after the wave of revenue that comes in following the global launch the plan will be to scale up the team to  start work on the next game aside ReRunners witch will be in ongoing development.</t>
  </si>
  <si>
    <t>draw.systems</t>
  </si>
  <si>
    <t>https://draw.systems</t>
  </si>
  <si>
    <t>The Hague</t>
  </si>
  <si>
    <t>Semantic diagramming for project teams</t>
  </si>
  <si>
    <t>Are you familiar with those project drives filled with word documents, diagrams, and scanned sketches?  And the frustration at forgetting why particular design decisions were made?  We offer a solution inspired by systems engineering methodology, re-interpreted for the agile era.</t>
  </si>
  <si>
    <t>Jorn Baayen, mathematician and systems engineer. Background in software development, control, and hydraulic engineering.</t>
  </si>
  <si>
    <t>Engineering companies, technical consultants, software development teams.</t>
  </si>
  <si>
    <t>Traditional systems engineering software vendors. Being bound to traditional waterfall methodologies by their existing clients, we do not consider them a threat at this stage.</t>
  </si>
  <si>
    <t>Since the product's first functional alpha version was made live to invited users in September, several organizations, include a large engineering company, are evaluating draw.systems with pilot projects.</t>
  </si>
  <si>
    <t>Our plan is to continue working with our launching customers to fine-tune the product over the next 3-6 months. Towards mid-2016, we plan a mass-market launch, using a two-pronged strategy of bullseye-driven advertisement and network leverage.</t>
  </si>
  <si>
    <t>Sniper Analytics Ltd.</t>
  </si>
  <si>
    <t>http://sniper-analytics.com/</t>
  </si>
  <si>
    <t>Increase sales by choosing right sales agent for the lead</t>
  </si>
  <si>
    <t>Customer: Outbound Call Centers.Value: More sales, ranging from 10% to 30%.How? Increase sales probability of every outbound call by choosing, which agent calls to which leads. Powered by machine learning.Traction: Customers in Finland. Sales conversations in Denmark, Sweden, Estonia&amp;Finland</t>
  </si>
  <si>
    <t>Lauri Kutinlahti, CEO&amp;Founder, Startup Sauna Alumni 2013, Tampere University of TechnologyRiku Huttunen, Data Analyst, Founder, Tampere University of TechnologyMikko Repo, Back-End Developer, Founder, University of HelsinkiJuuso Palander, Product Designer, Founder,  entrepreneur before  Sniper</t>
  </si>
  <si>
    <t>Sniper Matchmaking analyses call centres data, agents, deals and upcoming contact lists. Based on analysis it predicts, which agent should call to each contacts. It’s powered by machine learning algorithms and it learns over time. Cloud Service, operating over API, integrable to any software.</t>
  </si>
  <si>
    <t>Our revenue per a outbound call center is about 2,0 k€/month (at the moment). There are 8 750 outbound call centers in Europe and that makes our market potential 210M€ annually. USA and ASIA are at least 20xEurope. Market window is opening at the moment,because call centers are moving to cloud CRMs.</t>
  </si>
  <si>
    <t>1) Direct competition: SATMAP Ic. (www.satmapinc.com) is the closest competitor. They are USA based global service provider who deals with enterprise level customers. 2) Indirect competition: “”we know our agents and my 20 years experience beats computers anytime” call centre sales manager</t>
  </si>
  <si>
    <t>Developed fully working product (not just a prototype), integrated that into first call center software, opened first trial accounts, closed first deals, started sales conversations with Estonian, Danish, Swedish and Finnish call centres. From 0 to working product and first deals in 10 months.</t>
  </si>
  <si>
    <t>1. Scale sales with a) direct sales (virtual meetings) and b) channels2. Expand from Finnish market to Nordics and Europe3. Integrate into next call centre software to open new markets4. Develop service for enterprises who outsource their sales to outbound call centers (open new market)</t>
  </si>
  <si>
    <t>AJA.LA STUDIOS</t>
  </si>
  <si>
    <t>http://www.ajalastudios.com</t>
  </si>
  <si>
    <t>Automate contact centres for financial services companies in Sub-Saharan Africa</t>
  </si>
  <si>
    <t>My company is building cloud-based localized software to help financial services companies, specifically banks and insurance companies, across Sub-Saharan Africa automate their customer service and contact centres.</t>
  </si>
  <si>
    <t>Abake Adenle - PhD Information Engineering (Cambridge University), 7.5 years experience as quant strategist at Morgan Stanley</t>
  </si>
  <si>
    <t>We are building a cloud-based platform of speech technologies and applications to help financial services companies in Sub-Saharan Africa automate their customer service. Currently, over 90% of customer service is handled in branches and few localized, scalable enterprise solutions are avaialable.</t>
  </si>
  <si>
    <t>Key Sub-Saharan African markets with a mature financial services sector and growing consumer class: Nigeria, Kenya, Ghana, D.R. Congo and Mozambique ( ~120 million total retail bank accounts).</t>
  </si>
  <si>
    <t>There are few enterprise speech technology solutions localized to Sub-Saharan African financial services companies. Key competitors include alternative customer service channels, i.e. branches, internet and mobile banking and potential interest in region from established companies such as Nuance.</t>
  </si>
  <si>
    <t>The company is 5 months old. In this period, we have secured funding from Innovate UK and have begun to build the platform, targeting coverage of the two largest financial services markets: Nigeria and Kenya, and have established a relationship with one of the largest insurance companies in Nigeria.</t>
  </si>
  <si>
    <t>During the next 18 months, we plan to build the initial prototype, scale the platform to cover 10 key financial services markets in Sub-Saharan Africa, and establish parternships with selected financial services companies in Kenya and Nigeria.</t>
  </si>
  <si>
    <t>ReserveEat</t>
  </si>
  <si>
    <t>https://ninjamock.com/s/N3N4T</t>
  </si>
  <si>
    <t>Nicosia</t>
  </si>
  <si>
    <t>Online restaurant reservation platform with integrated CRM &amp; Reserv Manag tools</t>
  </si>
  <si>
    <t>Innovative and informative mobile app that adds value to both restaurant clients and owners by providing a user-friendly, reliable and absolutely free way of making a table reservation to restaurants all over Cyprus, while also complemented by a website, offers a reserv manag tool to restaurateurs.</t>
  </si>
  <si>
    <t>Alexios Stefanidis - Financial Controller: Economics, Banking, MBA
Ilke Ozerlat - Marketing and Customer Relationships: Law, MBA, Coffee Production &amp; Promotion
Ioulia Saraki - Customer Service: Turkology, MBA
Loizos Karageorgiades - IT Specialist: Software engineer, MBA, Networks (Cisco &amp; Oracle)</t>
  </si>
  <si>
    <t>Eliminates the communication gap between diners and restaurateurs. For diners: helps to discover new restaurant choices based on past reviews and make instant reservations, 24/7. For restaurateurs: helps to increase operational efficiency and revenue through its integrated web-based CRM tool.</t>
  </si>
  <si>
    <t>A potential market of more than 3.000 restaurant choices that will be offered to a potential pool of more than 600.000 app users, as well as tourists that arrive in both communities of Cyprus. Later plans to expand to foreign markets, with first goals being Greece and Turkey.</t>
  </si>
  <si>
    <t>No domestic direct competitors. International ones like OpenTable, E-table, Eveve, Table-booking, ResDiary and others. The main competitive advantage of ReserveEat is that is does not require any additional software or hardware from restaurants and is much cheaper than any of the competitors.</t>
  </si>
  <si>
    <t>Extensive market research, technical quotations from software developing companies, prototyping of the platform, creation of a business plan.</t>
  </si>
  <si>
    <t>Funding, incorporation of the company, start of operations. Registration of 300 restaurants, 3.000 app downloads, 12.000 table reservations.</t>
  </si>
  <si>
    <t>Innokampus Oy</t>
  </si>
  <si>
    <t>http://www.innokampus.fi</t>
  </si>
  <si>
    <t>Developing cooperation between students and enterprises</t>
  </si>
  <si>
    <t>Innokampus works via organizing crowd innovation services, innovation- and idea competitions, workshops and events. Our aim is to help the youth use their ideas and potential, and improving cooperation partners' success, image and growth.</t>
  </si>
  <si>
    <t>Rami Saarniaho (CEO, founder&amp;partner)
MIka Koivula (Director, patner)
Kim Nurmi (Director, partner)
Harry Harkimo (Parner)
Mika Sulin (Partner)</t>
  </si>
  <si>
    <t>Crowd Innovation Service
Innovation Consulting and Coaching
Innovation accelerators</t>
  </si>
  <si>
    <t>Companies and Public and Communial organizations</t>
  </si>
  <si>
    <t>Marketing companies and communications groups
Consulting companies
Universities and Univertities of applied Sciences</t>
  </si>
  <si>
    <t>turnover 110k€ =&gt; 380k€</t>
  </si>
  <si>
    <t>International business and growth</t>
  </si>
  <si>
    <t>SocioBotix</t>
  </si>
  <si>
    <t>http://www.sociobotix.com</t>
  </si>
  <si>
    <t>Thessaloniki</t>
  </si>
  <si>
    <t>Develop robots and methods for Autism, Social inclusion and Educational support</t>
  </si>
  <si>
    <t>SocioBotix, a startup that develops robots and designs social-educational innovative implementation methods, providing high quality integrated solutions in the area of Socially Assistive Robots, the cutting edge of today's robotic industry. Studies proved its product effectiveness in Autism.</t>
  </si>
  <si>
    <t>founder: Dr. Nikolaos Fachantidis, Prof. UOM, engineer SociallyAssistive Robotics
Dr. Z Doulgeri Prof. AUTH, engineer Robotics
Dr. A Makavos clinical psychologist
Dr. C Syriopoulou Prof. UOM, Autism/Special Ed.
Ms. S Pliasa, Special Ed.
P Perlantidis  comp. engineer 
Ms. Boukoura teacher</t>
  </si>
  <si>
    <t>Robotic fellows that come with specific scientific methodology (ARRoW) designed not only to meet the needs of children with ASD but also to assist those that are involved with them. Innovates as integrated solution (robot+method)and open tool that can be exploited autonomously by all various users</t>
  </si>
  <si>
    <t>Arising opportunity in industry and business
Autism: fastest-growing developmental disability,1 in 68 children, boys 1 in 42
ASD population: real customers no potential
ASD cost per child year €12,445
2012– French social robot maker sold a majority stake 100 M$
2022 US annual cost 200-400 B$</t>
  </si>
  <si>
    <t>Few competitors in EU:1  and US:2 with social robots for Autism
Advantages
Low cost: 1.200€ vs over 3.500€
Ready to use by all users -no need for technical skills
Satisfy the needs of all groups of users
Integrated solution: robot+method
Open-adaptable by user
Team completeness
Partnerships</t>
  </si>
  <si>
    <t>Prototype design and development (3rd version)
Strategic Scientific cooperation
Testing - proof of concept (1 year)
Installations at customer sites (4)
Strategic partnership for massive development (China)
Strategic partnership for distribution (EU partly)
First round of funding</t>
  </si>
  <si>
    <t>- Agreement with National Councils and Professional Associations, which operate as multiplier factors to the professional communities (therapists, psychologists and teachers)
- Promotion to professionals and families
- Vocational training and scientific conferences
- Sales
- Massive production</t>
  </si>
  <si>
    <t>Interactio</t>
  </si>
  <si>
    <t>http://interactio.io</t>
  </si>
  <si>
    <t>Interactio audio translation in your phone</t>
  </si>
  <si>
    <t>Interactio - innovative conference solution that fully replaces synchronic interpretation hardware by a mobile application. 
Interactio eliminates:
-queues, 
-additional personnel for hardware delivery, 
-responsibility for the rented hardware,
-soon will be able to relocate interpreter to any</t>
  </si>
  <si>
    <t>Henrikas Urbonas - CEO;
Simona Andrijauskaite - CMO;
Domas Labokas - CTO;</t>
  </si>
  <si>
    <t>Interactio is a mobile system that replaces traditional translation equipment in live events. The interpreter is still at the venue and attendees listen to translation using their phones or tablets. Forget about the hardware hassle and save your time and money. Enhance your attendees' experience.</t>
  </si>
  <si>
    <t>&gt;360 k events annually that use translation services worldwide. 
&gt;World market for translation equipment rent without governmental bodies makes around €1B market.
&gt;Translation equipment sales make around €300M.
&gt;Total language services market €34B</t>
  </si>
  <si>
    <t>Abelon - limited technology.
Hearing Hotspot - similar solution but for different market.
Innolabs.ru - hardware solution with limited scale.</t>
  </si>
  <si>
    <t>Official Interactio conference season started on September 2015 and 60 events already used Interactio.
40 events are from one client.
Over 1500 people used it.</t>
  </si>
  <si>
    <t>1000 events (solution sold to conference organizers).
20 venues (using our solution instead of traditional hardware- hotels;venues;churches).
50% done remotely (without our physical presence).
Collecting translators database to add more services.</t>
  </si>
  <si>
    <t>SounDUX</t>
  </si>
  <si>
    <t>http://www.bgmshop.com</t>
  </si>
  <si>
    <t>AnYang</t>
  </si>
  <si>
    <t>Asia B2B Music Company</t>
  </si>
  <si>
    <t>SounDUX is the Korean entertainment-corporation that is doing one-stop Background music business with
planning and digital-distributing(also offline), planning performance, B2B service based on know-how about
Background music Contents business in Asia market.</t>
  </si>
  <si>
    <t>CEO Mr. Jang - PhD. of Digital Culture Policy. working for 13 years in this business.
Director Ms. Lim - PhD. of Special Education. working for 10 years. she is specialist in UI/UX part.
Director Mr. Yeo - Developer. He wroking in Korea famous Potal site.</t>
  </si>
  <si>
    <t>We have a wide variety of sound materials such as sound effects, stingers, jingles and music themes especially tailored for media production. These production sounds are usually not available in general music stores.</t>
  </si>
  <si>
    <t>We are optimized on the Asian market. We are a growing business and B2B music Asia on China, South Korea, Japan as the center of the base. Asian markets are growing and centered on china.</t>
  </si>
  <si>
    <t>early Asia market. Jamendo pro, audiojungle</t>
  </si>
  <si>
    <t>We had entered China and Japan market</t>
  </si>
  <si>
    <t>We are South Korea's largest background music platform.</t>
  </si>
  <si>
    <t>Easi6</t>
  </si>
  <si>
    <t>http://easi6.com</t>
  </si>
  <si>
    <t>Easi6 makes people's life easy.</t>
  </si>
  <si>
    <t>Easi6 is a Seoul-based software company up and running since 2012.  Our Mission is to make life easier by connecting people and getting them where or what they want.</t>
  </si>
  <si>
    <t>Kay Woo/ CEO
•	Founder of Easi6, take charge of finance, product management
•	Worked at Associated Renewable and Green Capital LP
•	Columbia University MA Statistics/Financial Math
•	Seoul National University BS Electrical Engineering
•	State University of New York BS Math/Economics</t>
  </si>
  <si>
    <t>Easi6 recently developed van-booking app Easiway that connects passengers and nearest van drivers traveling across Hong Kong and Shenzhen. Easiway vans are registered in Hong Kong and Shenzhen, allowing passengers to get custom checks without having to get off.</t>
  </si>
  <si>
    <t>There are 20,000 rental vans that can cross the border between Hong Kong and Shenzhen. Each vans transport three to four passenger on average every day. To take this vans from central Hong Kong and Shenzhen, the cost is around US$112.</t>
  </si>
  <si>
    <t>Yidao and DiDikuaidi are eyeing this market. They provide service in entire China's lands. Since we are focusing on only the border, we can provide premium service.</t>
  </si>
  <si>
    <t>We opened in late July and garnered 600 users without any promotional activities.</t>
  </si>
  <si>
    <t>We recently launched Easiway Corporate Web Tool  tailored for companies to easily book vans traveling across Hong Kong and Shenzhen.</t>
  </si>
  <si>
    <t>Speak Languages</t>
  </si>
  <si>
    <t>https://www.speaklanguages.com</t>
  </si>
  <si>
    <t>The world's best foreign language phrase guides</t>
  </si>
  <si>
    <t>Speak Languages is a publisher of online language-learning websites and mobile applications. Our website, which is translated into 35 languages, is currently visited by over 1.8 million people every month. Our app won the prize for Best Estonian mobile app 2015 in the Education and Culture category.</t>
  </si>
  <si>
    <t>The company started life in 2006 by Chris Thompson as a personal project to develop online phrase guides for certain major European languages. The company was incorporated in 2012.</t>
  </si>
  <si>
    <t>Speak Languages is a website which offers free, high quality language learning materials plus the opportunity to meet other language learners.
The site offers phrase guides and vocabulary lists for various languages, including English, Spanish, French, Italian, German, and Russian.</t>
  </si>
  <si>
    <t>Our products appeal to language learners all over the world, and are particularly popular in developing regions such as Southeast Asia and Latin America.</t>
  </si>
  <si>
    <t>Our products compete against a wide range of companies which offer language-learning products. Our competitive advantage lies in the quality of our products, the wide range of languages we publish our materials in, and the fact that most of our products are made available free of charge.</t>
  </si>
  <si>
    <t>The number of people visiting our website over the past 12 months has grown 40% to over 15 million.</t>
  </si>
  <si>
    <t>The plan over the next 18 months is to attract external investment and scale the business up. The exact growth will depend on the level of funding we manage to achieve.</t>
  </si>
  <si>
    <t>Tapit</t>
  </si>
  <si>
    <t>http://www.tapitapp.eu</t>
  </si>
  <si>
    <t>Let s play traditional games but in modern way</t>
  </si>
  <si>
    <t>Tapit is a Start-Up from Athens, Greece and its mission is to transform traditional games that our parents and grandparents were playing in the streets in Greece and all over the world, into a modern way for the generation of children who only play games in tablets and smartphones.</t>
  </si>
  <si>
    <t>Panagiotis Loukas (CEO/Founder)-MSc International Business Economics
Efthimis Paras  (CEO/Founder)-Electronics</t>
  </si>
  <si>
    <t>The purpose of Tapit is to create a special connection between parents, grandparents, and children as all of them will play the same game in tablet/smartphone. Moreover, Tapit is going to re-develop some of the first computer/board games from the 80s in a modern and fresh way.</t>
  </si>
  <si>
    <t>Since we are focus on games, the market is all the world. Moreover, we will try to develop games that are for all ages (5-85 years old). So the market opportunity is an enormous for us.</t>
  </si>
  <si>
    <t>There are hundred/thousand competitors but our competitive advantage is that we will try to create a special connection between parents, grandparents, and children as all of them will play the same game in tablet/smartphone.</t>
  </si>
  <si>
    <t>Our StartUp was founded in May 2015.
Since then, We have won a competition that provides us mentoring/coaching, and through this competion and our progress somebody will sponsor the expenses to come to the Event.</t>
  </si>
  <si>
    <t>According to our financial plan we need a funding of around 70.000 E. With this money we believe that we can have a break event point in the next 12 months , and then to go for profits</t>
  </si>
  <si>
    <t>Biosensors Group, Institute of Molecular Biology and Biotechnology - FORTH</t>
  </si>
  <si>
    <t>http://www.imbb.forth.gr/people/gizeli/index.html</t>
  </si>
  <si>
    <t>Heraklion</t>
  </si>
  <si>
    <t>Developing sensors for Point-of-Care diagnostics and remote patient monitoring</t>
  </si>
  <si>
    <t>Based on acoustic wave sensors and our patented DNA detection technology we are developing compact systems suitable for the diagnosis of infectious agents or genetic markers in blood and for remote patient monitoring according to the mobile health market trend.</t>
  </si>
  <si>
    <t>Prof. Electra Gizeli
Dr. George Papadakis</t>
  </si>
  <si>
    <t>Our compact prototype acoustic sensing device can detect bacteria, viruses or even cancer from a drop of blood with increased sensitivity and at low cost.  The device is operated with a smartphone, it can be used at home and can provide remote patient monitoring.</t>
  </si>
  <si>
    <t>The Mobile health market is estimated to worth $4.5 billion in the US while the remote patient monitoring instruments market has doubled from 2007 until 2011 and will double again by 2016. The Internet of Things In Healthcare market is expected to worth $117 billion by 2020.</t>
  </si>
  <si>
    <t>Companies such as Roche, Abbott and Beckman are targeting the point-of care diagnostics market. Other such as Apple, Google, Samsung and Phillips have already focused on health, fitness and the IoT in healthcare.  and they are soon expected to offer solutions in respect to near patient diagnostics.</t>
  </si>
  <si>
    <t>Not applicable yet.</t>
  </si>
  <si>
    <t>Not applicable.</t>
  </si>
  <si>
    <t>Twigeo</t>
  </si>
  <si>
    <t>http://twigeo.com</t>
  </si>
  <si>
    <t>Twigeo is a user acquisition agency for mobile apps</t>
  </si>
  <si>
    <t>Twigeo is an agency that are offering all kind of services related to user acquisition to mobile apps.</t>
  </si>
  <si>
    <t>Twigeo was founded by Joakim Hedvalls (most recently responsible for paid user acquisition at Spotify) and Markus Wessling (most recently CEO at Web Guide Partner LLC, a NYC based search marketing company).</t>
  </si>
  <si>
    <t>We create user growth through data driven buying tactics based on years of experience. We focus exclusively on generating loyal and active users with high lifetime value.</t>
  </si>
  <si>
    <t>Global but with a focus on clients in Stockholm, Helsinki, Berlin and London.</t>
  </si>
  <si>
    <t>Fetch. We only offer custom solutions based on each clients' specific business model.</t>
  </si>
  <si>
    <t>Quadrupled the revenue. Went from 2 to 4 employees.</t>
  </si>
  <si>
    <t>We expect to triple the revenue and are aiming to have 12 employees.</t>
  </si>
  <si>
    <t>ToneSky</t>
  </si>
  <si>
    <t>http://tonesky.org</t>
  </si>
  <si>
    <t>Booking-service for musicians from all over the world</t>
  </si>
  <si>
    <t>We are developing a booking service that allows a few clicks to solve the problem of searching for rehearsal bases and recording studios for musicians from all over the world. We do this because 1-the problem in the market now is. 2-there is no solution, and this niche today is free.</t>
  </si>
  <si>
    <t>Alexander Filatov musician / producer / designer / developer
Vyacheslav Malakhov developer / analytic / successful startup
Andrei Zaikin musician / 15 years of experience in sales</t>
  </si>
  <si>
    <t>- Standardized base rehearsal studios of the city with a map and geolocation user
- Availability calendar, updated in real time
- The possibility of online booking and payment</t>
  </si>
  <si>
    <t>Number of employees rehearsal studios in Moscow, according to statistics portal Musicforum.ru, 1000. The average monthly passes in Moscow about 30,000 of rehearsals, each worth an average of $15. Nearly $5,4 million a year in one of the megacities of Russia. Most bands are located in North Europe.</t>
  </si>
  <si>
    <t>At present, there is no competition. Possible appearance of competition among the music studios.</t>
  </si>
  <si>
    <t>The development of the project we started with ToneSky MVP. We have invested in a $ 2,000 value for money, we have made the site and wrote the application. We now have preliminary results of the three major studios in Moscow confirmed the readiness to connect to the system when the service is ready.</t>
  </si>
  <si>
    <t>1) Make a working prototype; 2) Start the service on the basic of three leading Moscow rehearsal studios; 3) Carry out a test marketing campaign in the B2B and B2C segments of our market 4) Exit in St. Petersburg and other million-Russian; 5) the search for partners in Northern Europe</t>
  </si>
  <si>
    <t>Kids Hack Club</t>
  </si>
  <si>
    <t>http://kidshackclub.com</t>
  </si>
  <si>
    <t>Global education platform to get more kids in to coding and making.</t>
  </si>
  <si>
    <t>A platform with content, tools and methods for kids to learn more about coding and making. With a strong focus on getting our material into the hands of teachers world wide, so they can easily translate that knowledge and toolset into their daily workflows, we are a hub for curated knowledge.</t>
  </si>
  <si>
    <t>Jennie Dalgren, Co-Founder, Qualified teacher with a Bachelor of Education degree from Karlstad University in Sweden.
Natalie Schnelzer, Designer, Visual designer previously working at an agency.   
Linus Ekenstam, Co-Founder, Serial entrepreneur with multiple startup experiences since 2011.</t>
  </si>
  <si>
    <t>A global initiative and platform for providing education material and tools, to help teachers, organisations and governments to excel their way to get more kids in to coding and creating in the digital realm. With a small team and ability to focus on distinct areas of problems, we can move fast.</t>
  </si>
  <si>
    <t>We're addressing the Smart Global Education market that has a market cap at 105 billion USD and are subject to rise to 446 billion USD in 2020, (nasdaq report). However the market is a bit wider, but we would not push it as far as the entire Global Education Market which has a $4.4tn market cap.</t>
  </si>
  <si>
    <t>There are different ways of looking at the competitors, in terms of products on the market, we have tons of mobile applications, but we would see them as tools in our curriculum. And in terms of other organisations on the market we have code.org - we would see them as a big sister.</t>
  </si>
  <si>
    <t>We are launching our website at Slush 2015 and later in 2015 we'll host our first series of open workshops shortly after in Barcelona, Spain.</t>
  </si>
  <si>
    <t>In the first half of 2016 our goals are to have 10.000 signed up active users with a 5% conversion rate from our free-to-paid content. We will arrange more open workshops around the world, starting from the summer 2016. We would like to see a 10% monthly growth rate on all key metrics.</t>
  </si>
  <si>
    <t>Map of opportunity</t>
  </si>
  <si>
    <t>http://mapofopportunity.org</t>
  </si>
  <si>
    <t>A remote job and life opportunity map for refugees.</t>
  </si>
  <si>
    <t>A remote job and life opportunity map for refugees.
Map of Opportunity aims to help refugees find the best place to relocate to and empowers them for a better future. It provides them with useful city and country based information centered on recent and future job opportunities.</t>
  </si>
  <si>
    <t>Annabel Nilsson - annabelpatzwaldt@yahoo.com Mikaela Saletti - mikaela.saletti@hyperisland.se Ilya Yudanov - ilya.yudanov@rga.com
Alana Weibull - alana.weibull@gmail.com
Wen Shi - ronger.wencens@gmail.com</t>
  </si>
  <si>
    <t>jobb market</t>
  </si>
  <si>
    <t>charity</t>
  </si>
  <si>
    <t>Hopefully a more advanced platform</t>
  </si>
  <si>
    <t>Oulu Water Alliance Oy</t>
  </si>
  <si>
    <t>http://www.owa.fi</t>
  </si>
  <si>
    <t>Water closed circulation and waste utilisation</t>
  </si>
  <si>
    <t>Oulu Water Alliance Oy (OWA) provides closed water circulation for industrial waters with waste utilisation and valuable product recovery.</t>
  </si>
  <si>
    <t>CEO Jaakko Pellinen is founder of the company, background in chemical engineering and water treatment optimisation. 
CTO Mikko Ahokas co-owner, over 10 year background in industrial process planning and environmental and energy consultancy.
Professor Simo Pehkonen co-owner, water chemistry</t>
  </si>
  <si>
    <t>OWAZONE water treatment process is our innovation (Patent pending). This is unique way to treat  waste and process waters. With our process no wastewater or waste is produced. 100 % of the waste water can be recirculated to the process and valuable products can be recovered.</t>
  </si>
  <si>
    <t>Mining is our clear market area and sulfide ore mines first segment. Only in Finland there are over 10 sulfide ore mines struggling with sulfate emissions. World wide there are over 1000 potential mines. Business potential is depending on mine size, but it can be over 100 MEUR yearly in one mine.</t>
  </si>
  <si>
    <t>Traditional mine wastewater treatment is done by calcium precipitation, which is not economically or environmentally sustainable. Calcium precipitation has high material and area expenses, high CO2 emissions, and valuable metals and other products are lost.</t>
  </si>
  <si>
    <t>Revenue has growth 60 % in last year. We have also made deals worth of 2 MEUR p.a.</t>
  </si>
  <si>
    <t>Revenue will grow from 0,5 MEUR to 4 MEUR and EBITDA from 100 kEUR to 1 MEUR.</t>
  </si>
  <si>
    <t>Xenomic Oy</t>
  </si>
  <si>
    <t>http://www.xenomic.com</t>
  </si>
  <si>
    <t>Mobile ICT Governance</t>
  </si>
  <si>
    <t>Our vision is to automate and make the ICT governance mobile. Our goal is to make any company ICT governance robust and well managed with guidlines for strategy, procurement, PMO, production and IT Support.</t>
  </si>
  <si>
    <t>Markus Lundell, +20 in ICT business and +6 years as CIO.</t>
  </si>
  <si>
    <t>Features will be shared later in 2016</t>
  </si>
  <si>
    <t>All companies that are managing their ICT</t>
  </si>
  <si>
    <t>There are currently no solutions but competitors are all those companies that does consult in ICT governance.</t>
  </si>
  <si>
    <t>Company started 1.11.2015</t>
  </si>
  <si>
    <t>Target +100k€ growt in 18 months</t>
  </si>
  <si>
    <t>Merikratos Oy</t>
  </si>
  <si>
    <t>http://merikratos.fi</t>
  </si>
  <si>
    <t>TURKU</t>
  </si>
  <si>
    <t>Merikratos auttaa lapsia, nuoria ja perheitä elämän solmukohdissa.</t>
  </si>
  <si>
    <t>Autamme lapsia, nuoria ja perheitä elämän solmukohdissa, joihin tarvitaan erityistä tukea. Tarjoamme perheille inhimillisiä ja vaikuttavia palveluita. Olemme yhteiskuntavastuullinen yritys, joka kantaa sosiaalista vastuuta asiakkaistaan.</t>
  </si>
  <si>
    <t>Merikratos on työntekijöidensä perustama ja omistama. Yhteensä omistajina liki 20 sosiaalialan ammattilaista.</t>
  </si>
  <si>
    <t>Lastensuojelun avo- ja sijaishuollon palvelut. Johtamisen tuki.</t>
  </si>
  <si>
    <t>Nykyisillä palveluilla koko Suomen kuntamarkkina, uusilla digitaalisilla palveluilla globaali.</t>
  </si>
  <si>
    <t>Merikratos erottautuu kilpailijoista aidosti suomalaisena yhteiskuntavastuullisena toimijana.</t>
  </si>
  <si>
    <t>MyKontiki - gamified adventures and challenges community</t>
  </si>
  <si>
    <t>http://mykontiki.com</t>
  </si>
  <si>
    <t>MyKontiki is a crowd based Adventure travel community and social challenge game</t>
  </si>
  <si>
    <t>Our vision is to disrupt and gamify travel industry with new type of social gamified adventure service that enables people to find the unexpected hidden places, surprise challenges and experiences in the local environment. You don't have to travel far away, but can find brilliant experiences nearby.</t>
  </si>
  <si>
    <t>Timo Jalava - business developer who has worked at Nokia and consulting
Kimmo Kari - mobile game development guru (&gt;30 games)
Marko Romppanen - sales leader
Aki Salmi &amp; Herkko Pulkkinen - full-stack technology partners
Adrian Smith - head of MyKontiki UK
Timo Pihlaja - consumer marketing</t>
  </si>
  <si>
    <t>MyKontiki is a crowd based Adventure community where people’s aspirations are matched in a gamified way with local offerings. Users and firms can co-create content, but also hidden secrets &amp; tasks like in geocaching. Users will have heroship timeline and smart tips during episodes of experiences.</t>
  </si>
  <si>
    <t>People currently lack tools to find inspiring local adventures. At the same time there are millions of companies globally selling SME experiences that could serve a significant market and volumes. A market study shows that 80% of people say they would love to use the "Facebook of adventures".</t>
  </si>
  <si>
    <t>Big travel industry competitors like TripAdvisor etc are great services in finding "mass tourism" places and making ticket reservations, but they lack tools and ways to make local traveling a social challenge game and series of best experiences that are personalized, local and surprise based.</t>
  </si>
  <si>
    <t>In MyKontiki proto user can edit adventures with others. There are currently already 1000 worldwide adventure locations – e.g. outdoor and national parks, great unexpected places etc. We have nearly 1000 test users and 1500 Facebook fans. FB campaign click prize is so low as 0,09-0,15 e per user.</t>
  </si>
  <si>
    <t>The next key development part is the mobile application. It encourages discovery + creation challenging personal goals with free-to-play model. Together with SEO, adventure content marketing and paid digital campaigns we start growth of MyKontiki and develop service towards goal based travel game.</t>
  </si>
  <si>
    <t>Walter ry.</t>
  </si>
  <si>
    <t>http://www.walter.fi</t>
  </si>
  <si>
    <t>We fight social exclusion of youth in measurable, innovative ways.</t>
  </si>
  <si>
    <t>Walter ry. is a Finnish NGO that runs and develops innovative, impactful programmes to prevent marginalisation and increase youth well-being and broad-mindedness. We work in schools and after hours to give teachers, parents and kids themselves tools to live fully, study and go for their destiny.</t>
  </si>
  <si>
    <t>M. Quarshie, M. Pratesi and J. Wieland are former professional athletes with international careers who've gone on to become entrepreneurs and spokespersons for multicultural, open-minded values and youth well-being. A. Klinge has a long background in sales, fundraising and developing organisations.</t>
  </si>
  <si>
    <t>Walter ry. is developing a service and a toolkit for teachers, parents and kids themselves to keep kids in school and ensure a bright future. It will be rigorously tested for efficacy by a team of experts and academics. We're looking to have POC in autumn 2016 and large-scale roll-out in 2017.</t>
  </si>
  <si>
    <t>Municipal governments struggling with preventing youth marginalisation in heavily hit areas. Each marginalised youth costs society 1,4 million Euro, not to mention the human cost. There are savings to be had, and lives to be improved.</t>
  </si>
  <si>
    <t>NGOs working locally or at later stages. We are the only ones looking to scale and operate with an entrepreneurial mind-set. The Academy of Finland -funded study will give unique proof of efficiency.</t>
  </si>
  <si>
    <t>Due to stable project funding from Ministry of Education and RAY and the recent Academy of Finland funding, Walter ry's finances have developed very positively. Further information available from maurizio.prtesi@walter.fi</t>
  </si>
  <si>
    <t>Funding is sufficient to develop product further and take to market. Other project funding is also stable and developing well.</t>
  </si>
  <si>
    <t>Protekto Oy</t>
  </si>
  <si>
    <t>http://protekto.kotisivukone.com</t>
  </si>
  <si>
    <t>Sundsberg</t>
  </si>
  <si>
    <t>Protekto targets at reducing the number of children that go into foster care</t>
  </si>
  <si>
    <t>Protekto targets at reducing the number of children that go into foster care. We have the tools, the methods and the business model how it will be done. This will save tens of millions of euros for the communities.</t>
  </si>
  <si>
    <t>Katja Sankalahti M.Soc.Sc.,Social Worker, Development Manager National Institute for Health and Welfare
Milla Vistiaho, Bachelor of Social Sciences, Experienced Professional in Social services
Salla Ala-Jääski, M.Sc.in Econ. Entrepreneur (last 10 years)</t>
  </si>
  <si>
    <t>Our methods create a new reality for the kids who are customers of the social services. Methods have been proved to work abroad, we will  systematically implement them in our foster care niche. We have the methods, the doers around the country, this model can be scaled to other countries and fields.</t>
  </si>
  <si>
    <t>All communities in Finland and also abroad</t>
  </si>
  <si>
    <t>This is a new approach and nobody does it as such. Our competition is a community, if they decide not to take this new approach, if they decide to rely on other familiar services.</t>
  </si>
  <si>
    <t>We have started this only 6 months ago.</t>
  </si>
  <si>
    <t>We will find a pilot community and we will prove that this works and saves a big amount of euros, depending on the size of the community.</t>
  </si>
  <si>
    <t>ID Finance</t>
  </si>
  <si>
    <t>http://www.idfinance.com</t>
  </si>
  <si>
    <t>Digitalising lending in Emerging Markets</t>
  </si>
  <si>
    <t>ID Finance is a fast-growing financial technology company specializing in providing online loans in emerging markets. The company uses proprietary scoring model analysing over 10,000 data points to make lending decision in real time across difference lending sectors.</t>
  </si>
  <si>
    <t>Boris Batin - 14 years of work experience in finance. Previously worked at Deutsche Bank and Royal Bank of Scotland .
MA Hons in Economics from Cambridge University.
Alexander Dunaev, CFA - Over 9 years of experience in finance. Previously worked at Deutsche Bank. MA from Imperial College.</t>
  </si>
  <si>
    <t>Online lending in various countries: Spain, Russia, Kazakhstan, Georgia, Poland, Brazil.</t>
  </si>
  <si>
    <t>Over USD 10bn addressable market in the countries of presence (consumer and SME lending) in addition to further geographical expansion.</t>
  </si>
  <si>
    <t>There are only a handful of companies operating in this space. High level of product localisation and our IT &amp; risk expertise gives us an edge of over our competitors in the countries of presence, as proven by our #1 / #2 market positions.</t>
  </si>
  <si>
    <t>Net Revenue (net of reserves) grew over x10 over 12 months. Issuance volume has grown x5.</t>
  </si>
  <si>
    <t>Net Revenue (net of reserves) grew over x20 over 12 months. Issuance volume has grown x15.</t>
  </si>
  <si>
    <t>Skkynet Cloud Systems, Inc.</t>
  </si>
  <si>
    <t>http://skkynet.com</t>
  </si>
  <si>
    <t>Delivering secure real-time cloud data services for the industrial IoT</t>
  </si>
  <si>
    <t>Skkynet bridges traditional SCADA and IIoT, delivering remote SCADA solutions that preserve the in-plant experience. A secure end-to-end platform to connect any industrial or embedded data source, visualize the data, and monitor or control your processes or systems in-plant or on the cloud.</t>
  </si>
  <si>
    <t>Andrew Thomas, CEO, founder and inventor, and expect in process control and real time data communications systemsPaul Benford, COO, founder and process control/applications engineerPaul Thomas, President, is a founder and patent attorneyXavier Mesrobian, VP Sales, is a technology sales veteran</t>
  </si>
  <si>
    <t>SkkyHub is a world-class end-to-end solution that addresses the problem of *secure* industrial data connectivity.  All of this is provided by a combination of a cloud-based SaaS, on premise middleware component to interface with industrial control systems, and free ETK for embedded devices/SoC</t>
  </si>
  <si>
    <t>Skkynet primarily serves the industrial automation market, which is a fraction of the overall IoT market.  Credit Suisse estimated the global automation market is $152B annually, up to $202B by 2020, at a CAGR of 6.7%.  Growing need for remote data is driving demand for secure SaaS solutions</t>
  </si>
  <si>
    <t>Closest competitors (Kepware, Matrikon) only offer in-plant middleware software, not a cloud-based SaaS.  Also, our competitors do not offer a free ETK for embedded devices/SoC.  This combination positions us uniquely in the market, where we bridge the connectivity gap between industrial and IoT</t>
  </si>
  <si>
    <t>In previous year, revenue grew 17%, and we expect further growth this year.  FYE is Oct 31, 2015, so final numbers are not available. We are channel-driven and recently established two partnerships with major global players in industrial control (Red Lion) and semiconductors (Renesas)</t>
  </si>
  <si>
    <t>We plan to OEM our SaaS to a major global player, and expand our channels by establishing more partnerships with (1) major device manufacturers, (2) major SoC/chip manufacturers, and (3) telecom carriers.  As we publicise case studies of our clients, we expect SaaS adoption to accelerate</t>
  </si>
  <si>
    <t>H4O</t>
  </si>
  <si>
    <t>http://humans4ocean.com</t>
  </si>
  <si>
    <t>We have an idea to help the ongoing environmental cleanup of the ocean</t>
  </si>
  <si>
    <t>Ghost traps, ghost fishing and littering of the ocean are a huge international problem. H4O is a social community app that connects divers, dive clubs, environmental organizations, fishermen and -women, with a goal to inspire and coordinate. The app uses open map data to help visualize the effort.</t>
  </si>
  <si>
    <t>Ina Viktoria Kristiansen, Senior Graphic Designer.
Kay Frode Kristiansen, Project Engineer.
Lars Selstad, Developer.</t>
  </si>
  <si>
    <t>H4O is a social community app that connects divers, dive clubs, environmental organizations, fishermen and -women, with a goal to inspire and coordinate. The app use a map that is created from open data sources in countries where this is available and help visualize the effort by the participants.</t>
  </si>
  <si>
    <t>We don't know.</t>
  </si>
  <si>
    <t>One hackathon and now Slush</t>
  </si>
  <si>
    <t>Hubert Tech Oy</t>
  </si>
  <si>
    <t>http://www.cubijoy.com</t>
  </si>
  <si>
    <t>Mobile game development and publishing.</t>
  </si>
  <si>
    <t>We have published first mobile game title Colortino in December 2014 and the second title will be release before end of 2015.</t>
  </si>
  <si>
    <t>Debo Hu, CEO, ICT and game publishing background;
Jie Zhang, Game Designer and Programmer;
Jing Wang, Game Designer, Master of Design in Aalto University;
Cheng Wang, Programmer, experienced in game programming;
We use outsourcing for graphics and music as well.</t>
  </si>
  <si>
    <t>Our focus is mobile casual game. We aim to make engaging, innovative, social, addictive game titles.</t>
  </si>
  <si>
    <t>Mobile game market</t>
  </si>
  <si>
    <t>Competition is touch for games. However there is always opportunity for great games.</t>
  </si>
  <si>
    <t>Our first title has got about 100,000 downloads.</t>
  </si>
  <si>
    <t>We expect our second title will reach about 1 Million download and generate reasonable revenue.</t>
  </si>
  <si>
    <t>Svensk Kod o Film AB</t>
  </si>
  <si>
    <t>http://pap.as</t>
  </si>
  <si>
    <t>making better applications</t>
  </si>
  <si>
    <t>Focusing in making open data accessible for everyone</t>
  </si>
  <si>
    <t>Marcus Asplund, web dev</t>
  </si>
  <si>
    <t>An app for turning open data into democratic data, accessible, shareable and remixable for everyone.</t>
  </si>
  <si>
    <t>Banersgatan
6B</t>
  </si>
  <si>
    <t>Miscellanous open data providers</t>
  </si>
  <si>
    <t>Katja Sankalahti M.Soc.Sc.,Social Worker, Development Manager National Institute for Health and Welfare
Milla Vistiaho, Bachelor of Social Sciences, Experienced Professional in Social services
Salla Ala-Jääski, M.Sc.in Econ. Entrepreneur (last 10 years) ,</t>
  </si>
  <si>
    <t>We have started this only 6 montsh ago.</t>
  </si>
  <si>
    <t>We have started this only 6 montsh ago</t>
  </si>
  <si>
    <t>Kuka Helsinki Oy</t>
  </si>
  <si>
    <t>http://kukahaku.fi</t>
  </si>
  <si>
    <t>Transparent media of expertise</t>
  </si>
  <si>
    <t>Kuka is a radically transparent media of expertise. It is a website and mobile service that enables journalists and experts to connect quickly and efficiently. Our mission is to promote transparency and to broaden the scope of expertise used in the media.</t>
  </si>
  <si>
    <t>Founders: Iris Sandelin (Researcher), Mari Vaara (Journalist), Ville Vaara (Programmer), Jaakko Nygrén (Programmer), Tuomas Valtanen (Graphic Designer)</t>
  </si>
  <si>
    <t>Journalists can search for relevant contacts from Kuka’s broad, efficient and up-to-date database of experts. Kuka will provide a channel for experts to comment on current issues. The experts will also be able to find journalists covering their fields of expertise and announce new research projects.</t>
  </si>
  <si>
    <t>Kuka is a new innovation in the media sector and in the expert sector. Thus the market is very fragmented.</t>
  </si>
  <si>
    <t>We combine functionalities from Google, LinkedIn, Twitter, Tinder and Fonecta Finder, but we are focused on the need of the media and the experts. Our service is a new innovation in the media sector: at the moment journalists do not have any platform of expertise in their use.</t>
  </si>
  <si>
    <t>We started developing Kuka last March. Now we have a functioning pilot version of the service and it is piloted by the main medias and universities in Finland. We just won the biggest media innovation competition Uutisraivaaja in Finland and got our first funding.</t>
  </si>
  <si>
    <t>In next year and half we are going to develop the next version of Kuka in close collaboration with our customers. In year 2017 we are heading to international markets.</t>
  </si>
  <si>
    <t>SpaceInvaders</t>
  </si>
  <si>
    <t>http://spaceinvaders.cms-designer.dk/</t>
  </si>
  <si>
    <t>We are a start up developing an online platform for sharing space</t>
  </si>
  <si>
    <t>A platform that allows both public institutions, as well as private individuals, to sign up as hosts and rent or loan out any space or equipment. We are using open city data about the location of public institutions (i.e libraries, schools). Also, we allow users to make requests for space.</t>
  </si>
  <si>
    <t>Three tech enthusiasts with a background in e-business and entrepreneurship. Morten has experience in web design and is now working in his own firm. Camilla is finishing Msc in Management of Innovation and Business Development. Dimitris is a recent Media Management graduate.</t>
  </si>
  <si>
    <t>Our platform allows providers achieve optimization of their space out of working hours and earn revenues. They can also interact with a range of users and assess user demand. Furthermore, users can search for availability and book space online.</t>
  </si>
  <si>
    <t>Space providers are public institutions and private individuals. Users are businesses, projects or citizens in need for space and the city administration. Especially for the “rent-a-kitchen” concept we target to the following branches: grill bars, event catering, and street food canteens.</t>
  </si>
  <si>
    <t>The competitors are the tourism industry (hotels, conference and meeting rooms), Airbnb, and Municipalities/Institutions themselves could probably add a service like that on their own website(s) but there is nothing at the moment. Also, we aim to aggregate all available public/private spaces.</t>
  </si>
  <si>
    <t>We started with concept development 4 months ago and we are now working on the website functionalities and the integration of open data.</t>
  </si>
  <si>
    <t>More public-private partnerships concerning urban planning in the future. (Open) data variety and volume is growing. We will be able to scale-up the service including many cities and also provide better information to help users make decisions.</t>
  </si>
  <si>
    <t>Ohjaamo Tilke.</t>
  </si>
  <si>
    <t>http://www.ohjaamotilke.com</t>
  </si>
  <si>
    <t>We promote child and youth well-being and social equality with an innovative way</t>
  </si>
  <si>
    <t>Ohjaamo Tilke. provides creative activity for children who are socially and economically disadvantaged.
At the same time we hire, mentor and educate young people who have been left out of school and work. We train them to work in the children´s activity with the guidance of a young professional.</t>
  </si>
  <si>
    <t>Jonna Mäki-Rahko, administration, founder and designer of the Tilke.-method
Alexander Mäki-Rahko, financial administration 
Irja Hemmilä, service development and client relations</t>
  </si>
  <si>
    <t>Creative activities for children to support their self-esteem and social skills. Hiring and mentoring young people to work with children. The aim is to involve young people step-by-step to work in the children's activities and teach them to take responsibility of themselves and others.</t>
  </si>
  <si>
    <t>Municipal markets especially in the field of social well-being. There are approximately 100 municipalities in Finland with a population over 10 000 which are struggling with high social expenditure. The model can be scaled to countries with similar social and economical background as the Nordics.</t>
  </si>
  <si>
    <t>Organizations, some companies and municipalities themselves provide activities for children and young people. The difference is that we conduct our job efficiently with high quality and in a customer-oriented manner which results in high social impact.</t>
  </si>
  <si>
    <t>Preliminary sales. Mainly the last 12 months has been about building the business model and developing the product.</t>
  </si>
  <si>
    <t>Main goal is to acquire social impact investment to run the operations in 10 municipalities, 30 children activity groups, 340 children and 100 socially excluded young.</t>
  </si>
  <si>
    <t>Ductor Corp.</t>
  </si>
  <si>
    <t>http://www.ductor.com</t>
  </si>
  <si>
    <t>Revolutionizing biogas production economics via microbiological nitrogen-removal</t>
  </si>
  <si>
    <t>Ductor has developed a patented method to extract nitrogen from organic waste material. We will  multiple the global potential for efficient biogas production by enabling usage of billions of tons of unutilized high-nitrogen waste.</t>
  </si>
  <si>
    <t>Ari Ketola, CEO, Founder and serial entrepreneur. 
Ilkka Virkajärvi, CTO, 25 years of experience in fermentation and downstream processing
Aarre Viiala, Sales Director, 25 year of experience in B2B  in SMEs and global corporates
Joonas Kettunen, CFO with long experience in private equity and VC</t>
  </si>
  <si>
    <t>Ductor provides customers with i) an Add-On process part that can be integrated into existing 
biogas plants and ii) bacteria population required for nitrogen-removal.</t>
  </si>
  <si>
    <t>The immediately addressable market in Germany is appr.  2000 existing biogas plants, 1.5b€ opportunity for Ductor's products. Usage of high-nitrogen feedstocks makes new biogas projects profitable and thus potential is tens of thousands of new biogas plants =&gt; multi-billion opportunity for us.</t>
  </si>
  <si>
    <t>No other biological methods to remove nitrogen prior to biogas production. Xergi A/S provides pressure-based nitrogen removal but the process is economically not as attractive as the Ductor process.</t>
  </si>
  <si>
    <t>Sales activities in Germany started in June. Three pre-agreements for a delivery of Ductor process to biogas plant operators signed in August, two of them turned into binding delivery agreements in October.</t>
  </si>
  <si>
    <t>We target to deliver over 25 Add-On Products to German biogas plants in 2016 =&gt; revenue target of 18m€ for 2016.  The first 
target markets for a combination of a full biogas plant and an Add-On product are the US, Japan, France, Poland and the UK.</t>
  </si>
  <si>
    <t>Future Worlds Center</t>
  </si>
  <si>
    <t>http://www.FutureWorldsCenter.org</t>
  </si>
  <si>
    <t>Social entrepreneurs  harnessing technology to accelerate positive social change</t>
  </si>
  <si>
    <t>Define,  measure and harness collective intelligence and wisdom.  Developing collective understanding, agreeing on visions, obstacles and designs.
Re-imagining, re-designing education creating group educational experiences. Tools to promote and assess group capabilities and interactions.</t>
  </si>
  <si>
    <t>Yiannis Laouris
Katerina Fotiou
Constantina Spanoudes
Eleni Philippou
Chrys Zampas</t>
  </si>
  <si>
    <t>IdeaPrism is a significantly enhanced product of the previous world pioneer known as Cogniscope.
While Cogniscope addressed needs of experts in the Science of Structured Dialogue, IdeaPrism addresses ANYONE, individual consultant or large organisation, interested to harness collective wisdom.</t>
  </si>
  <si>
    <t>Training Centres of government or large organisations
Large companies interested to engage their stakeholders in continuous consultations
Anyone involved in systemic (corporate or societal) change 
Consultants who provide Root Cause Analysis, Threat Analysis, Vision Building, Action Design</t>
  </si>
  <si>
    <t>Struggle to develop technologically supported methods to harness the collective intelligence/wisdom of groups or crowds is a new field.
- Chicago Wisdom project chicagowisdomproject.org
- MIT Center for Collective Intelligence http://cci.mit.edu
- Michigan Min Education http://logosofia.software/</t>
  </si>
  <si>
    <t>Pilot testing in 4 European Commission Funded projects (eHoop, CARDIAC, MapYourMeal, Let's Get Active)
Pilot testing in a gloabl project funded by the United nations Democracy Fund
3 individual sales (Mexico, Romania, Japan) of Beta version</t>
  </si>
  <si>
    <t>At least one professional site licence per country (government), multiple professional site licenses to large companies and several hundred single professional licenses to top consultants.</t>
  </si>
  <si>
    <t>Goly</t>
  </si>
  <si>
    <t>http://goly.co/</t>
  </si>
  <si>
    <t>Goly is bringing 'order' to local services through organized market networks</t>
  </si>
  <si>
    <t>Across several billion dollar verticals in the local service industry, the process of acquiring customers, making contract, getting paid, communicating and organizing portfolio of work is messy &amp; tedious for providers and clients. Goly is organizing this in one platform through a market network.</t>
  </si>
  <si>
    <t>– Joseph Fakayode
CEO, serial entrepreneur, engineering and business education, mobile video &amp; e-commerce, product dev
– John Chag
CTO, Software engineer with 8 years experience, python, C++, Java, Python, DevOps
–Nguyen Tu
5 years experience in mobile payments, Java EE, Angular JS, Scrum,</t>
  </si>
  <si>
    <t>Goly lets service providers acquire customers, bargain, make custom offers, get paid, collaborate and organize their work through an online digital portfolio. Goly makes it convenient for clients to hire trusted providers and helps providers efficiently manage service delivery, starting with events.</t>
  </si>
  <si>
    <t>The global wedding industry only, is estimated to be about 300 billion US dollars employing more than 6 million businesses. In our starting market Nigeria, an elite spend more than two million dollars on their dream weddings. Goly is scalable to other events such as music album launch, burials et al</t>
  </si>
  <si>
    <t>Goly's competitors exist in forms of flat directories and marketplaces and are mostly focused on simple services. They include justfrom5k, taskrabbit, thumbtack, and handy. Goly is focused on complex services and building modern tools that brings 10x efficiency to ordering &amp; delivering services</t>
  </si>
  <si>
    <t>Below are quick stats on Goly's beta growth in Lagos, Nigeria
Active users: 1200 (37% AWGR)
Service providers: over 200 (41% AWGR)
Weekly Searches: 200 (50% AWGR)</t>
  </si>
  <si>
    <t>To accelerate growth, Goly will enable digital payment, release a redesigned product and will be available on the mobile web, desktop and iOS. Goly is also majorly shifting to acquiring customers through its network of Service Providers and through partnerships with scale aggregators and banks</t>
  </si>
  <si>
    <t>Ekkotek</t>
  </si>
  <si>
    <t>http://ekkotek.com</t>
  </si>
  <si>
    <t>Mobile Applications, Wisdom Tools, Intelligent Educational Algorithms</t>
  </si>
  <si>
    <t>Young IT company incubating intelligent software solutions.
Focus: 1. Re-inventing education; algorithms to dynamically monitor, change and evaluate learning. 2. Measure, monitor, develop and harness collective intelligence/wisdom;  applications that address complex socio-technical challenges.</t>
  </si>
  <si>
    <t>Yiannis Laouris
Seth Faulb
Katerina Fotiou
Chrys Zampas</t>
  </si>
  <si>
    <t>Software-hardware solution that re-defines how board (or any other) meetings are done.
Projectors throw images of minutes,  responses to a question, ideas for something, results of analysis etc., on surrounding walls.
Participants can submit/edit using any device in real-time or offline later.</t>
  </si>
  <si>
    <t>Virtually every company and every organization that has members who meet and discuss anything.</t>
  </si>
  <si>
    <t>To the best of our knowledge there is no similar affordable, cloud-based product that addresses the needs of every meeting of every company.</t>
  </si>
  <si>
    <t>Cannot predict; depending on size and intensity of marketing, it can sell to companies around the world.</t>
  </si>
  <si>
    <t>Young IT company incubating intelligent software solutions.
Focus: 1. Re-inventing education; algorithms to dynamically monitor, change and evaluate learning. 2. Measure, monitor, develop and harness collective intelligence/wisdom; applications that address complex socio-technical challenges.</t>
  </si>
  <si>
    <t>Yiannis Laouris
Katerina Fotiou
Chrys Zampas
Ilke Dagli
Melis Eroglu
Mine Kanol
Eleni Philippou
Constantina Spanoude
Seth Faulb</t>
  </si>
  <si>
    <t>Empowers any active Citizen to become independent 1-min Video News Reporter and any viewer to become critical evaluator and discussant scoring for neutrality, production professionalism, and accuracy. Uploading/playback is immediate. Won Start-ups-4-Peace competition by Finland Embassy Cyprus.</t>
  </si>
  <si>
    <t>Active citizens around the whole world.</t>
  </si>
  <si>
    <t>Numerous innovative solutions (mostly non profit) around the globe. The one that will dominate the market will be the one that establishes itself worldwide using serious investment.</t>
  </si>
  <si>
    <t>Establish in 4-5 selected countries aiming at &gt;100,000 viewers per week and &gt;100 active citizen reporters</t>
  </si>
  <si>
    <t>Yiannis Laouris
Chrys Zampas
Eleni Philippou
Seth Faulb</t>
  </si>
  <si>
    <t>Mental Attributes Profiling System is a language independent screening test (relies on cognitive rather than language-based measures) capable of diagnosing/predicting learning difficulties (eg Dyslexia) equipping teachers with profile of mental abilities to design personalised remediation programs.</t>
  </si>
  <si>
    <t>Having multi-lingual interface and being language independent, addresses the global market
Schools interested to run screening tests
Psychologists interested to buy multiple test licenses for their clients</t>
  </si>
  <si>
    <t>COPS in the UK
WISC V
We won grant to pay for patent.</t>
  </si>
  <si>
    <t>Sell to 5-6 Ministries of Education world-wide
Sell to a few thousand clinical psychologists</t>
  </si>
  <si>
    <t>ContentMap AB</t>
  </si>
  <si>
    <t>http://contentmap.se/</t>
  </si>
  <si>
    <t>We develop and sell a unique visual platform for easy search and file management</t>
  </si>
  <si>
    <t>To find and share information easily is a key success factor for many businesses and individuals.  ContentMap is changing this area with a unique visual search - across platforms.  Our aim is to be the standard for finding and managing documents in all sources.</t>
  </si>
  <si>
    <t>Tomas Hultgren Entrepreneur
Bengt-Åke Älgevik Chairman</t>
  </si>
  <si>
    <t>Connecting your storage places in the cloud and in local networks into one platform that makes it easy to find and manage documents. The patented technology virtualizes different document storage areas. Structure is automatically visualized in overview and combined with search empowers your work.</t>
  </si>
  <si>
    <t>We address all users, although primarily knowledge workers and administrators,  with content spread across different storage sources, including cloud storage, SharePoint, Office 365, file servers and local drives.</t>
  </si>
  <si>
    <t>Many companies provide various search tools, which we do too.  But we are not aware of anyone providing a tool like ours, where folders and subfolders on multiple platforms are simultaneously displayed on the screen in a mindmap-like-three structure, thus disrupting document search and management.</t>
  </si>
  <si>
    <t>Sales started</t>
  </si>
  <si>
    <t>Today, we focus on selling direct and with selected partners.  Tomorrow, more on online. We're working closely with our initial customers to better understand all use cases, sales support and training tools needed.  Our aim is to first sell in the Nordic market, and then Internationally and OEM.</t>
  </si>
  <si>
    <t>Light Flex AB</t>
  </si>
  <si>
    <t>http://lightflextechnology.com</t>
  </si>
  <si>
    <t>Consumer electronics
Wearable technology</t>
  </si>
  <si>
    <t>Light of things in wearables</t>
  </si>
  <si>
    <t>LightFlex wearable lighting is inside the next generation of high visibility safety and sports apparel. LightFlex lets clothing and equipment makers put safety and style into their products by incorporating our printed active light technology.</t>
  </si>
  <si>
    <t>General Manager, Victoria Backspin
Marketing Director, Martin Kull
Sales Management, Robert Kull
Financial Director , Paula Montoliu</t>
  </si>
  <si>
    <t>Printed Active Light,</t>
  </si>
  <si>
    <t>Work Wear and Sport Brands,</t>
  </si>
  <si>
    <t>Reflective and LED light wearable products</t>
  </si>
  <si>
    <t>750 000 Euros</t>
  </si>
  <si>
    <t>Sponsta</t>
  </si>
  <si>
    <t>http://sponsta.com</t>
  </si>
  <si>
    <t>Enabling brands to advertise through popular Instagrammers</t>
  </si>
  <si>
    <t>We give brands an easy way to find, contact and pay Instagrammers with more than 10.000 followers, all interested in collaborating.</t>
  </si>
  <si>
    <t>Philip, CEO - Marketing / Sales. Experience at M&amp;C SAATCHI, London and Codan, Cph
Daniel, CPO - Frontend / Design. +10 years exp. Worked at Vamos, Berlin. 3y freelancing (DDB, Ogilvy, TheFashion.com + many mo)
Bo, CTO - Frontend / Backend. Experience as Sr. Developer &amp; team lead at NetCompany, Cph</t>
  </si>
  <si>
    <t>Brands are able to look through our list of Instagrammers and send them a proposal directly. Once the Instagrammer accept, we transfer the money and open a conversation between the two. Proposals starts at $115 USD.</t>
  </si>
  <si>
    <t>Global digital ad spend in our categories is a $65bn market (Display ads, content marketing, social media marketing, mobile marketing, video ads). We target the UK first ($4.8bn) as it has the 3rd largest global ad spend and is a firstmover within digital advertising.</t>
  </si>
  <si>
    <t>Revfluence, Popular Pays and Instabrand is our main competitors. Some take the consultancy approach others are software platforms, but both don't give brands direct access to their inventory (which we do behind a paywall).</t>
  </si>
  <si>
    <t>We launched for brands 4 months ago. To this date 6250 instagrammers have created a profile and reach 240 mio. followers combined. In October alone we had $994 in revenue with a GMV of $7618.</t>
  </si>
  <si>
    <t>We will continue our strategy to acquire Instagrammers (expect to grow 4,000 / month). We will target media agencies on the client side, as they can scale our business quicker than we would be able to, selling directly to brands.</t>
  </si>
  <si>
    <t>AkkuSer Oy</t>
  </si>
  <si>
    <t>http://www.akkuser.fi</t>
  </si>
  <si>
    <t>Nivala</t>
  </si>
  <si>
    <t>Spent battery recycler</t>
  </si>
  <si>
    <t>AkkuSer is receiving, sorting and processing spent consumer batteries. AkkuSer has a proprietary technology for rechargeable battery processing, which gives AkkuSer a unique competitive edge.</t>
  </si>
  <si>
    <t>Jarmo Viljamaa, Board Member, Head of Technology
Tommi Karjalainen, Head of Operations
Jarmo Pudas, Board Member, Business Development Director
Arto Erkkilä, Board Member, Production Manager (sabbatical)
Kimmo Irpola, Chairman of the Board</t>
  </si>
  <si>
    <t>AkkuSer's innovative processing technology has a patent pending. The processing is performed in room temperature and eliminating the explosion and fire risks (which not a case for other technologies). Due these technological benefits the processing is able to be run in very cost efficient way.</t>
  </si>
  <si>
    <t>The addressable market of battery recycling is growing heavily globally. The processing technologies are needed badly and AkkuSer is addressing that market with its innovative solution. The market size is currently around hundreds of millions and growing.</t>
  </si>
  <si>
    <t>European and global battery processor like Umicore, Redux. The competitive advantage is the unique processing technology for rechargeable batteries. Nobody else is able to do that in room temperature without explosion risk and with low operation costs.</t>
  </si>
  <si>
    <t>The production efficiency has been increased and the metal yield has been growing</t>
  </si>
  <si>
    <t>The production will aim to more metal yield and will therefore increase the revenues.</t>
  </si>
  <si>
    <t>Helsinkgin seurakunta munkkiniemi</t>
  </si>
  <si>
    <t>https://www.vapaaehtoistyo.fi/helsinki/</t>
  </si>
  <si>
    <t>Helping those in needs</t>
  </si>
  <si>
    <t>aiWeesh</t>
  </si>
  <si>
    <t>http://aiweesh.com</t>
  </si>
  <si>
    <t>aiWeesh is the online management system for the best gift sharing experience.</t>
  </si>
  <si>
    <t>aiWeesh is the online gift management service to help people have their best gift sharing experience by gathering all their family members and close friends wish lists at one place, for all the personal events, and providing them with the choice of wishes from a variety of stores of all sorts.</t>
  </si>
  <si>
    <t>Alena, co-founder and CEO, entrepreneur with wide experience in software development industry, sales and business development.
Slava, co-founder, CBDO, entrepreneur with wide experience in starting and running businesses in building and hospitality areas
Roma, ruby developer</t>
  </si>
  <si>
    <t>aiWeesh gathers all family members and close friends wishes at one place, for all the events, offering the choice of wishes from a variety of stores of all sorts. No more long hours guessing what gift to buy, no more browsing through the Internet for numerous wish lists, no more undesired gifts.</t>
  </si>
  <si>
    <t>Our market is online advertising for retails stores and consumer services.
We are planning to take 0.025% of this market by April 2017.</t>
  </si>
  <si>
    <t>All sorts of wish lists online and registries, online retail catalogs and marketplaces, online advertisement.
Our advantage at the market of online advertising is that we offer access to the hottest customers at a very attractive cost.</t>
  </si>
  <si>
    <t>aiWeesh was founded in August 2015. At the moment we are at the stage of working prototype development. Conducting negotiations with the stores at the local market.</t>
  </si>
  <si>
    <t>By April 2017 we are going to attract 5700000 users and sign up to our subscriptions 45000 stores ad services in European countries.</t>
  </si>
  <si>
    <t>qlaara</t>
  </si>
  <si>
    <t>http://qlaara.com</t>
  </si>
  <si>
    <t>Quantitative linguistic data as a service</t>
  </si>
  <si>
    <t>We do corpus research and crowdsource gamified psycholinguistic experiments to provide quantitative measures about language, ranging from corpus frequencies to human judgements, for linguistic research and development of multilingual natural language processing software.</t>
  </si>
  <si>
    <t>The founder, Arvi Tavast studied IT at Tallinn Technical University and has a PhD in linguistics, just returned from postdoc at University of Tübingen and has 11 years experience developing software for lexicographers. Advisors: Petar Milin PhD, Jelena Radanovic. Experienced developer team.</t>
  </si>
  <si>
    <t>For researchers and developers of NLP software, we considerably speed up acquisition of empirical quantitative data about the world's languages, compared to traditional lab experiments. In the form of our quantitative dictionary, this data is also useful for lexicographers, writers, translators etc.</t>
  </si>
  <si>
    <t>Free version: people who look words up in a dictionary. Premium, low price: lexicographers, translators, writers. Real monetisation: researchers, publishers, NLP software developers, who need custom quantitative data for whole languages.</t>
  </si>
  <si>
    <t>Freemium: Visual Thesaurus, Wordnik, Babelnet, Sketch Engine, lookup features of machine translation and translation memory systems. Our adv: empirical data. R&amp;D market: in-house psycholinguistic labs (our adv: scale, wider demographics, price), Amazon Mechanical Turk (our adv: specialisation).</t>
  </si>
  <si>
    <t>MVP developed, 2 pilot customers in R&amp;D</t>
  </si>
  <si>
    <t>Improve quality of dictionary content -&gt; increase user base of free version -&gt; wider selection of experiment participants -&gt; increase number of R&amp;D customers.</t>
  </si>
  <si>
    <t>E-Contenta</t>
  </si>
  <si>
    <t>http://e-contenta.com/en/</t>
  </si>
  <si>
    <t>We analyze online behaviour and can predict what each person is interseted in</t>
  </si>
  <si>
    <t>E-Contenta is a personalized recommendation service for digital media &amp; entertainment companies. E-Contenta strives to increase the revenue of digital media, by solving the problem of information redundancy with personalized recommendations for each user at each stage of marketing funnel.</t>
  </si>
  <si>
    <t>All three founders - Zoya (CEO), Nikolay (CTO) and Alex (R&amp;D director) are from the same ad tech industry. We know each other for ages. We have different set of skills combining marketing, sales, management, SW development, analytics and this brings our team an impressive competitive advantage.</t>
  </si>
  <si>
    <t>Our algorithm takes data from the internet and company’s enterprise systems - like CRM, social media behavior, previous purchases - and predicts what users would like to read/watch/listen and buy. Online marketing is not about target group interests, it is about EACH PARTICULAR PERSON needs!</t>
  </si>
  <si>
    <t>Digital media &amp; entertainment industry spends about $15 bln each year for its online marketing - to acquire, to keep and to return users. 150 mln in Russia. We aim 10% of Russian market to start with.</t>
  </si>
  <si>
    <t>300+ companies world wide use big data tech and build personal recommendation and online ad platforms. The strongest ones: Marchento (user acquisition), ReachRelevance(retention), Criteo(retargeting). E-Contenta works at all stages of marketing funnel and focuses on digital media industry challenges</t>
  </si>
  <si>
    <t>from 0 to 12 companies</t>
  </si>
  <si>
    <t>N/A as we started in November last year</t>
  </si>
  <si>
    <t>Flicktask</t>
  </si>
  <si>
    <t>http://flicktask.com</t>
  </si>
  <si>
    <t>Flicktask is a digital marketplace for local services</t>
  </si>
  <si>
    <t>Flicktask is changing the way we get local services. Our website and mobile app provides trusted and reliable digital marketplace to list, search and book local services. Whether its clearing or delivering flowers to a friend, we make help easily accessible and economical.</t>
  </si>
  <si>
    <t>Amit Gupta - Co founder and Business lead - over 10 years of management consulting experience.
Aku Happo - Chairman and Co-founder - eCommerce Guru. leading eCommerce division in Posti before starting his management consulting.
Prithvi Raj - Co-founder and Technology lead</t>
  </si>
  <si>
    <t>Flicktask is a mobile app and web based solution to provide all its user an easy, reliable and book local services without any to and fro of time and cost proposal. Our product would serve semi and unskilled services.</t>
  </si>
  <si>
    <t>We are seeking for double income households in large European cities.</t>
  </si>
  <si>
    <t>Mostly local service/ single service providers and directory services</t>
  </si>
  <si>
    <t>We are in development stage product is expected to launch in next few weeks.</t>
  </si>
  <si>
    <t>We expect a very robust growth  in the next 18 months</t>
  </si>
  <si>
    <t>TeamPlanet Group Oy</t>
  </si>
  <si>
    <t>http://www.teamplanet.fi</t>
  </si>
  <si>
    <t>Teemme kaupungeistamme hyviä paikkoja kasvaa vähentämällä yksinäisyyttä!</t>
  </si>
  <si>
    <t>TeamPlanet tarjoaa paikallista ja yhteisöllistä toimintaa ratkaisuksi lasten ja nuorten syrjäytymiseen.  TeamPlanetin tiimi yhdistää yksityisen ja julkisen sektorin resurssit ja tarpeet uudella tavalla. Kunnille tarjoamme mm.palveluita koulurauhaan, yrityksille mallia yhteiskuntavastuun kantamiseen.</t>
  </si>
  <si>
    <t>Mirja Kalliovalkama-Mäkinen, Co-Founder, CEO
Liisa Korpela, Co-Founder, Toiminnanjohtaja
Taru Haajanen, Member of the board, Elinvoimajohtaja</t>
  </si>
  <si>
    <t>Kunnille TeamPlanet tarjoaa yksityisellä rahalla tuettuja palveluita koulurauhan parantamiseen ja harrastustoimintaan. Yrityksille Teamplanet tarjoaa ainutlaatuisen tavan toteuttaa yhteiskuntavastuuta. Uudenlaiset Koulutuspalvelut ovat suunnattu kaikille lasten ja nuorten parissa työskenteleville.</t>
  </si>
  <si>
    <t>http://musicsense.me/</t>
  </si>
  <si>
    <t>MusicSense is an intelligent music discovery services that consider tens of parameters from the user's smartphone to automatically create a personalized playlist from the moment the user opens the app.Freshness of the playlist is based on piggybacking on the professional choices of &gt;40K radio DJs.</t>
  </si>
  <si>
    <t>Stefano Campadello</t>
  </si>
  <si>
    <t>CamsoS Consulting Ltd.</t>
  </si>
  <si>
    <t>http://www.camsos.com</t>
  </si>
  <si>
    <t>Your Bridge between Business and Technology</t>
  </si>
  <si>
    <t>Building a platform to connect the social interaction in the real world: Back to face to face.</t>
  </si>
  <si>
    <t>The Facebook users of today will be the LinkedIn stars of tomorrow.</t>
  </si>
  <si>
    <t>Initially Facebook users, mainly teenagers, then business owners</t>
  </si>
  <si>
    <t>Competition can be big, this is why is better to work under radar. Competitive advantage is mainly first in the mkarket.</t>
  </si>
  <si>
    <t>Project initiated 3 months ago, product development</t>
  </si>
  <si>
    <t>B2C Beta platform ready, launching, collecting feedback, user growth, B2B platform introduced</t>
  </si>
  <si>
    <t>OptoFidelity</t>
  </si>
  <si>
    <t>http://www.optofidelity.com</t>
  </si>
  <si>
    <t>Robotics
Mobile</t>
  </si>
  <si>
    <t>OptoFidelity is market leader for touch testing solutions globally.</t>
  </si>
  <si>
    <t>OptoFidelity offers touch testing solutions,  and related services globally. It´s customers include most of the mobile industrt giants and customers from teleoperators to automotive industry. Our public references include Google and China Mobile. We operate in 3 continents and have 90 employees.</t>
  </si>
  <si>
    <t>Pertti Aimonen, CEO, Antti Sivula, Chairman, Ilmo Lounasmaa, VP Test Automation, Lasse Lepistö VP Engineering services</t>
  </si>
  <si>
    <t>Testing solutions for touch enabled devices, chips and sensors with our Human Simulator(TM) technology. Delivering end to end quality of experience. Testing solutions are based on Touch&amp;Test software platform. SW platform is integrated with robot for accurate and reliable testing of smart devices.</t>
  </si>
  <si>
    <t>Addressable market is mobile industry R&amp;D, Final assembly in mobile production, Automotive industry (IVI systems). Total market size is 500MUSD</t>
  </si>
  <si>
    <t>Competition comes partly from customers own R&amp;D teams, from other testing solutions and direct competition. Competitive advantage comes from scalable &amp; flexible SW platform, that can be integrated to customers testing infra, our flexibility and integration capabilty to different robots.</t>
  </si>
  <si>
    <t>2013 Revenue 3,6M€, 2014 Revenue 5,6M€, 2015 Estimated revenue 18M€</t>
  </si>
  <si>
    <t>2016 Estimated Revenue 25-30M€</t>
  </si>
  <si>
    <t>Fastr</t>
  </si>
  <si>
    <t>http://getfastr.co</t>
  </si>
  <si>
    <t>Fastr provides online retailers with easy-to-use on-site and cross network data</t>
  </si>
  <si>
    <t>99% of online retailers don't know who their customers are - an email address is often all they got. Off course you could use Google Analytics, but GA is too complicated, and time consuming. With Fastr we give online retailers valuable and useful data and handy tips how to increase performance.</t>
  </si>
  <si>
    <t>Albin R. Bronkhorst (Founder &amp; CEO): “Best kick-starter out there.” Serial entrepreneur. Former employment includes Time Warner / EY
Julian Stevens (Co-founder &amp; CPO) Kiwi from London. Startup veteran. Specialisms include API design and development. 
Hidde A. Beydals, Full stack engineer</t>
  </si>
  <si>
    <t>Fastr shows retailers 'easy-to-use' on-site data such as revenues, visitors, conversion, etc. Basically 8 widgets with drag and drop functionality. Next to that we show incredibly easy to understand cross network data - our killer functionality. Understanding you business was never to easy.</t>
  </si>
  <si>
    <t>TAM is $1000BLN (TSM is $700BLN). Our sweat spot are the online retailers per country accountable for the top 35-75% of a country's e-commerce sales.</t>
  </si>
  <si>
    <t>Competition includes Google Analytics, Mixpanel, Amplitude. Fastr is the only one that gives retailers cross network data.</t>
  </si>
  <si>
    <t>100% m-o-m growth</t>
  </si>
  <si>
    <t>grow to 500 customers in 18 months, monthly recurring revenue of 25K.</t>
  </si>
  <si>
    <t>Clowdy</t>
  </si>
  <si>
    <t>https://www.clowdy.com</t>
  </si>
  <si>
    <t>Professional Network For The Creative Industry</t>
  </si>
  <si>
    <t>Clowdy is a marketplace of creatives – powered by a network based on accreditation that builds a portfolio of projects for all creatives. Ultimately, we help creatives grow their career and get hired.</t>
  </si>
  <si>
    <t>Stuart Logan - Founder &amp; CEO
Damien Shiells - Co-Founder &amp; CTO
Dr Jeremy Silver - Advisor (Previously EMI/Semetric. On the board of Innovate UK)
Jonathan Beddoes - Director (Mentor @ TechStars. Worked with Amazon/Microsoft)
Chris Sheldrick - Advisor (CEO What3Words. Previously IMG Artists)</t>
  </si>
  <si>
    <t>Clowdy is for people in the creative industry who are dissatisfied with current ways to build their professional network with services like SoundCloud, YouTube or LinkedIn. Clowdy is a platform for creatives that enables them to showcase their life’s work and to grow their career.</t>
  </si>
  <si>
    <t>The creative industries “account for 4.2% of the GDP of the Union, nearly 7 million jobs” – Martin Schulz, President of the European Parliament. Globally it's a £200bn market. Our aim is to capture 5% of it and charge 3% on hires. We will have a £300m business.</t>
  </si>
  <si>
    <t>Our main competitors are Behance, which is design community focused, and LinkedIn which is traditional business focused. There is a gap in the music and film market which Clowdy will fill and focus on before expanding into other creative industry verticals.</t>
  </si>
  <si>
    <t>- 460,000 projects uploaded
- 115,000 registered users
- Winner of UK Creative Business Cup
- Part of Seedcamp 2015
- Midemlab 2015 finalists.</t>
  </si>
  <si>
    <t>Currently in discussion with several music and film institutions in the UK &amp; US to do a partnership, which will not only bring in quality content from users looking to collaborate and grow their career, but also the record labels and film studios that wish to view their projects and portfolios.</t>
  </si>
  <si>
    <t>Norsentio AS</t>
  </si>
  <si>
    <t>http://www.norsentio.com</t>
  </si>
  <si>
    <t>We deliver a solution that provides the end user with a free mobile subscription</t>
  </si>
  <si>
    <t>Telecom is marginalized by the large internet players. We provide the global industry with a plug in based platform that can help the Telecoms of the world develop alternative revenue streams in order to develop the next generation of communication player. Implementation time is one week.</t>
  </si>
  <si>
    <t>Ivan Hagen CEO/Founder Global Telecom Products and Services , 20 years experience
Tom Aukrust CTO/CPO - Concept genious, omnichannel and telecom  10+ years experience 
Torgrim Torstveit - COO, Delivery and execution , Telecom 
Rune Øien - CCO/Chairman - Solution sales Retail and IT services</t>
  </si>
  <si>
    <t>All Global Telecom-player have a retail play. Retailers are engaging telco on a national level in order to get support on their mobility and location based marketing. Norsentio has a plug in based solution plug in´s into telecom apps, retailer stores and APIs towards Telecom business support system.</t>
  </si>
  <si>
    <t>Market is defined as the total global telecom market - with larger penetration in more price sensitive markets. 
Total revenues: appr $1.4 Tn by 2020 
Asia Telecom Mobility Market forecast
2014: 1.8 Bn unique subscriptions, 45% penetration 
2020: 2.4 Bn unique subscriptions, 57 % penetration</t>
  </si>
  <si>
    <t>A number of competitors and buzz around location based marketing on the retail side and sponsored data on the telecom side. A platform approach that caters for fast implementation together with selected partners. The platform is scalable and uses the Telecom provider as distribution.</t>
  </si>
  <si>
    <t>The company was founded 12 months ago - so no relevant data yet. We are onboarding our first pilot in the Nordics now in November.</t>
  </si>
  <si>
    <t>We have engaged with several global telecom providers and our strategy is to sign up them, or relevant subsidiaries as soon as we start to show conversion rates and get a relevant number of users on the platform.</t>
  </si>
  <si>
    <t>Adwin</t>
  </si>
  <si>
    <t>http://adwin.io</t>
  </si>
  <si>
    <t>Adwin connects social influencers, brands and marketing companies together.</t>
  </si>
  <si>
    <t>We are creating an online platform that enables social influencers and brands to connect so they can get the right marketing message to the right audience.</t>
  </si>
  <si>
    <t>Sami Tarik Lazreg: Finance and International Business. 
Sofien Lazreg: Master of Science
Tino Lazreg: Master of Science</t>
  </si>
  <si>
    <t>Adwin makes life easier for businesses and social influencers. Businesses can manage and launch marketing campaigns on multiple platforms.
And social influencers get a new arena where they find opportunities to monetize their viewers.</t>
  </si>
  <si>
    <t>Digital advertising is our primary market. The market amounted to $140 billion in 2014, and is projected to grow to $178 billion in 2016.</t>
  </si>
  <si>
    <t>Competitors are Niche and Buzzador. Our competitive advantage is value creation.</t>
  </si>
  <si>
    <t>- Founders team
- Concept development 
- Establishment of company
- Initial staff for development
- Seed funding Innovation Norway NOK 50K  
- Trip to Silicon Valley
- More hacking and developing
- Strategy improvements</t>
  </si>
  <si>
    <t>- Hire a new developer
- Complete launch video
- Acquire funding $750,000 - $1,000,000
- Beta launch
- Initial customers
- Update and upgrade V1 
- Growth hacking</t>
  </si>
  <si>
    <t>Fanmode</t>
  </si>
  <si>
    <t>http://www.fanmode.com</t>
  </si>
  <si>
    <t>Music &amp; entertainment
Industrial internet &amp; IoT</t>
  </si>
  <si>
    <t>Fanmode is an IoT based communications platform for sport fans</t>
  </si>
  <si>
    <t>Fanmode is a communications platform which uses IoT protocols to capture sentiment of global sport fans and represent them in real-time graphical representations on large screens in the Stadium. Our vision is to Make the World a Stadium!</t>
  </si>
  <si>
    <t>Neven Murugan: Co-Founder (Technical) with 12 years as an ISP engineer
Christian Jochnick: Co-Founder (Commercial) with background in M&amp;A banking and sports industry
Per Larsen: Head of Product &amp; Operations with 15 years in marketing for Lego, IBM &amp; Apple</t>
  </si>
  <si>
    <t>Fanmode offer applications for smartphones and smartwear devices which allows sport fans to cheer for their team. All reactions are delivered to the Stadium, the clubs website and the broadcast - making their support visible for the world!</t>
  </si>
  <si>
    <t>Focusing on non-linguistic sentiment communications, we see each sport as our target group without regional or cultural barriers. There is an estimated 4.5bn sport fans around the world with an estimated sponsorship spend of $60bn, this excludes activation budgets which are likely to be larger.</t>
  </si>
  <si>
    <t>While we have no competitors in our specific service, the fan engagement space is crowded. Our business model is structured as a partnership with rights-holders, which we believe is the only way to build long-term defensible revenue streams.</t>
  </si>
  <si>
    <t>We have signed three major sports clubs in three countries (Scotland, Germany, India) and expect pilots to roll-out in Q3-2015. For each of these we estimate a conversion of 10% of their social media following - a total of ~200,000 unique users.</t>
  </si>
  <si>
    <t>On the back of successful trials in Q3-2015 we have an additional 10 clubs ready to sign. The combined SM following of these clubs is 100,000,000 and we expect a conversion of 5% as the bigger clubs has lower engagement levels. At the end of 2016 we expect a total of 5,000,000 users.</t>
  </si>
  <si>
    <t>Toughbyte</t>
  </si>
  <si>
    <t>http://toughbyte.com</t>
  </si>
  <si>
    <t>We build digital services for startups and corporates &amp; launch our own ventures.</t>
  </si>
  <si>
    <t>We do full stack development, tech recruitment, developer training and launch our own services. Our latest venture is Meet-a-Bit: https://meetabit.com</t>
  </si>
  <si>
    <t>Oleg Podsechin, Anton Korenyushkin</t>
  </si>
  <si>
    <t>Meet-a-bit makes it easy to organize regular community events by helping organizers find sponsors  and speakers.</t>
  </si>
  <si>
    <t>The event management software market is worth billions annually: Eventbrite, the main player in this space has gross revenues in excess of $1B. The social advertising market is worth $24B in 2015 and is expected to grow to $36B by 2017 according to digital consultancy eMarketer.</t>
  </si>
  <si>
    <t>Competitors include Meetup.com, Eventbrite and Facebook events. We have a competitive advantage by focusing only on technology and startup communities and working together with organizers as business partners, rather than customers.</t>
  </si>
  <si>
    <t>10K page views in the first month, 60-400 daily uniques.</t>
  </si>
  <si>
    <t>We hope to reach 10K daily uniques by the end of the first year by expanding to all major European cities and key cities in the US.</t>
  </si>
  <si>
    <t>UpCloud</t>
  </si>
  <si>
    <t>https://www.upcloud.com</t>
  </si>
  <si>
    <t>Reliable, high performance and competitively priced cloud computing for SMEs.</t>
  </si>
  <si>
    <t>UpCloud enables companies to achieve more through superb reliability, world's fastest performing storage backend and extremely competitive pricing (some 60% below AWS). Customers enjoy features familiar from the enterprise world with ease of use comparable to consumer products.</t>
  </si>
  <si>
    <t>Joel Pihlajamaa, Founder &amp; CTO - previously founded Sigmatic, a Finnish turnkey hosting company. Highly profitable, Finland focused.
Antti Vilpponen, CEO - previously founded a media company (ArcticStartup) and a digital consultancy in addition to holding a sales role in an online gaming company.</t>
  </si>
  <si>
    <t>Self service, highly scalable cloud computing infrastructure and service. Codebase built in-house (ie. license free), highly reliable and competitive regarding pricing. MaxIOPS, a proprietary storage technology, also built in-house, offers faster than SSD performance at great margins.</t>
  </si>
  <si>
    <t>Addressable market includes all web facing services and applications. We further target the SMEs that require high reliability and control, not offered by DigitalOcean and Linode. SMEs value simplicity, ease-of-use and competitive pricing - all of which we offer.</t>
  </si>
  <si>
    <t>Amazon Web Services, Microsoft Azure, Google Cloud - all of which are complex to use and expensive.  DigitalOcean and Linode - both which do not offer enough control and manageability over the infrastructure. We match them in pricing with better control and feature set.</t>
  </si>
  <si>
    <t>Last 12 mth revenue growth +53%, month-on-month growth from Sep. to Oct. 2015 was 10,4%. Our Frankfurt DC is to achieve profitability in less than 6 months from launch. CLTV (net) 4650 euros, gross margin (Sales-COGS) above 60%, Net Promoter Score 61. Monthly churn at around 2,5%.</t>
  </si>
  <si>
    <t>We aim to hire more sales people and open new (albeit small) sales offices in North America and Asia. In addition, we aim to open up more datacenters and hire more developers to speed up building functionalities like software-defined networking and block storage (S3 type storage).</t>
  </si>
  <si>
    <t>Markus Hanhisalo</t>
  </si>
  <si>
    <t>Suomi Puku</t>
  </si>
  <si>
    <t>http://www.suomipuku.fi</t>
  </si>
  <si>
    <t>Alajärvi</t>
  </si>
  <si>
    <t>Work on demand - work in minutes with the Work App - Uber type service for jobs</t>
  </si>
  <si>
    <t>Work on demand is Uber type service for jobs like cleaning and handyman services</t>
  </si>
  <si>
    <t>Uber type of platform and application for providing cleaning and handyman services. Easy way to find workers to do small jobs. This platform is also targeting asylum seekers to find work.</t>
  </si>
  <si>
    <t>Global market. Similar market as Uber has.</t>
  </si>
  <si>
    <t>Workforce companies.</t>
  </si>
  <si>
    <t>Create the platform to start providing this new service. First pilot this in Helsinki, Finland.</t>
  </si>
  <si>
    <t>AWASTAR</t>
  </si>
  <si>
    <t>http://www.awastar.fi</t>
  </si>
  <si>
    <t>AWASTAR has created ultimate platform to connect merchants and consumers</t>
  </si>
  <si>
    <t>AWASTAR platform called AWASHOPPER is a location based social marketing and engagement platform for merchants and end-users. Our superior user experience combined with easy integration with CRM, ERP or other online platforms makes AWASHOPPER an ultimate platform for both SMEs and large companies</t>
  </si>
  <si>
    <t>Petri Roine work has been varied from strategic analysis and product portfolio analysis to mobile money implementation in EMEA 
Antti Koskinen started out in traditional advertising, moved into digital media and later been worked in the center of the Finnish mobile internet services</t>
  </si>
  <si>
    <t>For end users, AWASHOPPER is a FREE application for finding merchants and great offers based on their location. For Merchants and brands AWASHOPPER is multichannel social marketing platform that enables them to connect end users with real time or scheduled campaigns and follow success from reports</t>
  </si>
  <si>
    <t>Advertisers will spend $64.26 billion worldwide on mobile devices in 2015. There will be 1.05 billion mobile coupon users by 2019, up from 560 million this year. Advertisers will spend $158.55 billion worldwide on mobile devices in 2018.</t>
  </si>
  <si>
    <t>ShopKick, Chic outletshopping, Point Inside, Shop Savvy, S-Mobiili
We are pioneering a new way to look at information. We like to call it the digital landscape. It is a convenient and simple application, providing a view to nearby shops and offers that is sorted by distance as you move about.</t>
  </si>
  <si>
    <t>AWASHOPPER has just launched service</t>
  </si>
  <si>
    <t>Walkbase</t>
  </si>
  <si>
    <t>http://www.walkbase.com</t>
  </si>
  <si>
    <t>Walkbase is the leading in-store analytics and marketing platform for retail</t>
  </si>
  <si>
    <t>Walkbase is the leading in-store analytics solution for retailers. Just like web analytics platforms have revolutionised the online shopping experience,  Walkbase provides the same level of personalisation to brick-and-mortar stores through smartphone engagement.</t>
  </si>
  <si>
    <t>Tuomas Wuoti, Co-Founder &amp; CEO
Niclas Jern, Co-Founder &amp; VP Engineering
Björn Sjölund, Co-Founder &amp; CTO
Gabriel Nyman, Co-Founder &amp; Head of Infrastructure</t>
  </si>
  <si>
    <t>Walkbase is the leading in-store analytics and marketing solution for retailers. Just like web analytics platforms have revolutionised the online shopping experience, Walkbase provides the same level of measurability and smartphone enabled personalisation to brick-and-mortar stores.</t>
  </si>
  <si>
    <t>The Walkbase analytics and marketing platform is built specifically for the needs of retail, airports and public venues. Walkbase has already been all over the world by leading retail chains such as Topshop, Ted Baker, Dune, BMW, Morrisons and Kesko, and airports such as the Helsinki Airport.</t>
  </si>
  <si>
    <t>Of all Wi-Fi based analytics platforms, Walkbase has been proven the most robust, scalable, accurate and highest performing in real-time data processing, according to several independent audits. The solution is superior in accuracy, detail &amp; cost compared to traditional people counting technologies.</t>
  </si>
  <si>
    <t>In Q3/2015 we exceeded the average rate of installing Walkbase Analytics to two new retail stores each day, and expect to grow the rate exponentially. Q3/2015 revenue was double compared to Q1 &amp; Q2 combined, and more than 700% higher compared to last year (Q3/2014).</t>
  </si>
  <si>
    <t>We are expecting to continue rapid, exponential growth both in terms of sites installed as well as revenue. While focusing efforts mainly to Europe and the UK, a forthcoming partnership announcement is likely to strengthen our US presence significantly.</t>
  </si>
  <si>
    <t>busHopper</t>
  </si>
  <si>
    <t>http://no.website.yet</t>
  </si>
  <si>
    <t>A real-life public transporations game.</t>
  </si>
  <si>
    <t>We're developing a startegy game that makes use of public transportations. We aim at adding some extra fun to the life of commuters and city-dwellers.</t>
  </si>
  <si>
    <t>Ville Glad, Kari Korpinen, Adrien VEtterli</t>
  </si>
  <si>
    <t>Our game system is unique and free. We make use of live data from public transport to immerge the players in a virtual reality 'battefield'.</t>
  </si>
  <si>
    <t>The game can be implement in any city that has an open data access to public transportations.</t>
  </si>
  <si>
    <t>None that we know of.</t>
  </si>
  <si>
    <t>The concept was unveiled in May 2015 but the project is currently hibernating due to lack of resource/time.</t>
  </si>
  <si>
    <t>We will actively recruit developpers and hopefully deliver the full app and register the first users.</t>
  </si>
  <si>
    <t>SongBand</t>
  </si>
  <si>
    <t>http://www.songbandapp.com</t>
  </si>
  <si>
    <t>SongBand let's you learn new songs together with a real band - on your iPad.</t>
  </si>
  <si>
    <t>We believe playing in a band with professional musicians, live sound and real emotions is the best way to learn new songs. SongBand let’s you do it on your iPad!</t>
  </si>
  <si>
    <t>Toms Rusovs - CEO &amp; founder (business management, product development)
Lauma Kazaka - Producer (music, teaching, producing)
Janis Kunkis - Sound Engerneer (music production, engerneering)
Jekabs Samsons - UI/UX designer (product designs)
Agnese Slisane - Marketing manager (marketing, education)</t>
  </si>
  <si>
    <t>SongBand is an iPad app that lets you lear popular songs together with a real band. Every song is recorded in studio by professional musicians with highest sound quality, made easy to learn and improved with precise sheets and lyrics. It makes learning super fun and easy. Like playing in a band.</t>
  </si>
  <si>
    <t>Music education market. Technology advanced users with iPad who play guitar, piano, durms, bass or vocals, mostly UK, Scandinavia, USA. Addressable market opportunity is at least 100M$.</t>
  </si>
  <si>
    <t>MIDI apps like Songsterr - no real music, no quality of sound. Youtube tutorials - no possibility to practice with. Music teachers - expensive.</t>
  </si>
  <si>
    <t>Launching in end of november.</t>
  </si>
  <si>
    <t>100k downloads by end of 2017</t>
  </si>
  <si>
    <t>Swappler</t>
  </si>
  <si>
    <t>http://www.swapplerapp.com</t>
  </si>
  <si>
    <t>Helping designers to launch their careers and people to consume ecologically</t>
  </si>
  <si>
    <t>Team Swappler is solving the problem for people to find designer products to buy more easily. Swappler is a mobile marketplace for design and high quality pre-owned fashion from user to user.</t>
  </si>
  <si>
    <t>Antti Seppälä CO:Founder &amp; CEO /Large enterprise's communications. Matti Lamminsalo: CO-Founder/ The best mobile service in Finland 2014 (Yossa) Lauri Lännenmäki: CO-Founder &amp; UIX. SBS Media, Nilesh Goswami: COT, Times Of Oman. Sarianne Solio: Marketing/ Polhem PR</t>
  </si>
  <si>
    <t>Swappler is mobile game like sales platform creating a competition between the buyers: All followers of the seller get push notification when uploading product for sale, first one gets to buy the product and others queue for the products possible availability. Looking for patenting the queue system.</t>
  </si>
  <si>
    <t>2014 m-commerce sales in EU were over 50 Billion and it’s growing 13 percent by the end of the year 2015 at the same time fashion is the second most increasing area of the e-commerce. People are interested to buy directly from designers and pre-owned and vintage fashion more than ever.</t>
  </si>
  <si>
    <t>Vinted, Etzy and collective secondhand online market places. Swappler is gamificating buying and selling through mobile app creating a competition between the buyers. Designers don't wan't to sell their product on Etzy and see Swappler's way to push users to decision as a future of mobile purchases.</t>
  </si>
  <si>
    <t>team is ready and highly motivated
high level advisor's
initial co-operation contracts with 15 Finnish design schools
polhem PR marketing contract
big names in blogger and design scene involved
TEKES international growt application submitted
atm market entry strategy research in Spain</t>
  </si>
  <si>
    <t>launch in Finland and Spain+ 2 european countries
proof of concept localizations
in app payments and first revenue model implementation
US and Asia market research</t>
  </si>
  <si>
    <t>Sooma Oy</t>
  </si>
  <si>
    <t>http://www.soomamedical.com</t>
  </si>
  <si>
    <t>Neuromodulation devices for major neurological and psychiatric disorders.</t>
  </si>
  <si>
    <t>Sooma is developing neuromodulation equipment that can be used to treat major psychiatric and neurological disorders. Our equipment can be used as add-on therapy to complement pharmaceutical treatment or as a standalone therapy when pharmaceutical therapies have failed.</t>
  </si>
  <si>
    <t>Founders: 
Tuomas Neuvonen, CEO,  (e.g. ex-Nexstim etc), 15 years of experience in medical devices R&amp;D and healthcare.
Jani Virtanen, COO,  (e.g. ex-Nexstim, ex-GE etc). 15 year of experience in medical devices R&amp;D and healthcare.</t>
  </si>
  <si>
    <t>Our device is a portable brain stimulation device (class II medical device). The device has been designed to fit the clinical routine. The device has a very simple and intuitive user interface.</t>
  </si>
  <si>
    <t>Psychiatric care. Major depressive disorder (MDD) is a major health problem with about 350 million people globally suffering from major depressive episode. MDD has a major economic impact with estimated societal costs of about 120 bn € each year. Pharmaceutical treatments generally</t>
  </si>
  <si>
    <t>Our competitive advantage: proprietary technology, early focus on depression market, deep understanding of the market, close collaboration with key scientists, strong expertise on medical device regulatory landscape. Competition: other companies offering neuromodulation equipment.</t>
  </si>
  <si>
    <t>Device launched and sales started in 2015. Sooma has started sales in Finland, Nordics and elsewhere in EU and is now setting up a worldwide distribution network.  Expected to reach 50 k€ by the end of 2015.</t>
  </si>
  <si>
    <t>Increase sales. Create a network of key opinion leaders. Sign distribution agreements in major EU countries and Nordics. Further support ongoing clinical studies to generate more scientific evidence. Support distributors in their activities. Expect to reach sales of 200 k€ in 2016.</t>
  </si>
  <si>
    <t>Siren Care</t>
  </si>
  <si>
    <t>http://www.siren.care</t>
  </si>
  <si>
    <t>København N</t>
  </si>
  <si>
    <t>Temperature sensing socks to prevent diabetic foot ulcers!</t>
  </si>
  <si>
    <t>Foot ulcers are the most common complication of diabetes. Our smart socks will reduce the risk of foot ulcers by providing the wearer with an early warning alert when inflammation has been detected. Being an everyday item of clothing, our product can be readily integrated into our users' daily life.</t>
  </si>
  <si>
    <t>Ran has a B.Sc. in Biomedical Engineering from Johns Hopkins University. Previously, Ran has developed biomasks to regenerate the human face for Northwestern University. Last year as the CMO of Voltset, Ran successfully ran the Kickstarter campaign, which reached 192% of the funding goal.</t>
  </si>
  <si>
    <t>Diabetes already wear diabetic socks to protect their vulnerable feet. Now with our Siren Socks, diabetics can also have the added benefits of continuous monitoring and real time alerts of their feet condition. Studies have shown that temperature monitoring can prevent ulcers and amputations.</t>
  </si>
  <si>
    <t>Currently there are almost 400 million diabetics globally and this number is estimated to increase to almost 600 million in the next 20 years. There are 92,000 amputations in the US and diabetic foot ulcer care in the US adds $9 -$13 billion to the direct yearly costs associated with diabetes.</t>
  </si>
  <si>
    <t>While there are some temperature tracking technologies on the market, such as the TempTouch (an infrared thermometer), they require the user to manually measure multiple sites on the foot and write down the temperature readings then manually calculate temperature differences.</t>
  </si>
  <si>
    <t>Siren was started in Feb2016, and has gone from idea to working prototype and now we are building the next batch of prototypes for our pilot studies in the Netherlands. We are also finalists in the Nordic Independent Living Challenge and shadowing in clinics and in dialogue with key ppl in the field</t>
  </si>
  <si>
    <t>We will complete our pilot studies Spring2016 and run a presale campaign. Also we plan to enter a hardware accelerator and refine our product based on our trials. We are also working with clinics and various governments to bring Siren into the healthcare value chain.</t>
  </si>
  <si>
    <t>Tenjin</t>
  </si>
  <si>
    <t>http://tenjin.io</t>
  </si>
  <si>
    <t>Central marketplace ("Github") for data modeling &amp; analytics for corporations</t>
  </si>
  <si>
    <t>Tenjin offers Analytics, Attribution, Aggregation, and a Data Warehouse as a service. We host the technology that Marketing, Management, Finance and Product teams can use to analyze &amp; control their data. We target gaming companies as early adopters,  yet have our initial Fortune 5000 clients, too.</t>
  </si>
  <si>
    <t>Christopher Farm (CEO, co-founder) Head of Product @ Playnomics, Lead Product Manager @ Tapjoy, M&amp;A @ Microsoft
Amir Manji (CTO, co-founder) Engineering Manager @ Tapjoy, Senior Engineer @ Cardplayer
Ricky Nguyen (Head of Data Engineering)
Henry Oh (VP)
Matthäus Krzykowski (VP), Co-Founder @Xyo</t>
  </si>
  <si>
    <t>As the world shifts to mobile, data is increasingly siloed. This makes it harder to answer business questions for departments. Eg questions that are difficult to answer w/o Tenjin: How will this new campaign perform(marketing)?What have our costs and revenues been (finance)? What is my ROI(mngt)?</t>
  </si>
  <si>
    <t>An average professional app company spends +15k per month on marketing tools. We are the only company that offers whole stack at a fraction of cost. 
We are the first company to extend into other departments. Early use cases include invoicing (finance) which is +100k for professional companies.</t>
  </si>
  <si>
    <t>Sense, Github, Singular, Adjust</t>
  </si>
  <si>
    <t>Tenjin launched in August 2015 and went from $1,000 to six digits in bookings. Management and Marketing within Gaming are early adopters - now beginning to extend into Finance and Non-Gaming/Fortune 5000.</t>
  </si>
  <si>
    <t>We are raising our seed round right now. We don't want to talk about our plans publicly, but unlike many other SV companies we go international from the get go.</t>
  </si>
  <si>
    <t>Asqella Oy</t>
  </si>
  <si>
    <t>http://www.asqella.com</t>
  </si>
  <si>
    <t>Transport &amp; automotive
Cyber security</t>
  </si>
  <si>
    <t>We have a solution to harden the urban soft targets (of terrorists)</t>
  </si>
  <si>
    <t>Our company fits in none of the industry categories of SLUSH! We are a systems integrator company, whose product, the ARGON, is a passive multi-band THz camera that can screen people for concealed weapons, explosives, contraband etc quickly, discreetly and effectively.</t>
  </si>
  <si>
    <t>Arttu Luukanen, PhD, Managing Director: a Globally recognized expert on THz imaging systems
Mikko Leivo, PhD, Head of Production: 15+ years in the high-tech industry
Anssi Rautiainen, Head of Electronics: 20+ years of mixed signal electronics &amp;SW
Tom Tagliavia, VP sales; 15+ years of sales xp</t>
  </si>
  <si>
    <t>The ARGON can screen people in a "walk-by" configuration allowing for very a fast security screening process. It finds both metallic and non metallic items. The system reveals no intimate details and is completely safe. The technology allows for significant savings in terms of OPEX for the customer</t>
  </si>
  <si>
    <t>Urbanization generates various urban logistics challenges, one of them being security screening of people. Existing portals are far too slow and thus way too expensive to implement effectively. The soft target screening market is in BUSDs, with no effective solution out there, until now!</t>
  </si>
  <si>
    <t>Previous solutions have failed to capture any significant portion of this market due to insufficient cost/benefit ratio, primarily due to the immaturity of THz sensors. Our sensor solution gives us an ability to meet the market demand with a system cost that is acceptable, save lives and save money</t>
  </si>
  <si>
    <t>The company focus has been on product development for ~24 months, turning research results into a product which is just being granted CE/CB approval. The product (sensors, electronics, mechanics, firmware, software, image processing) is now ready and we have a high probability pipeline for 5 MUSD</t>
  </si>
  <si>
    <t>We expect to sell for ~500 kUSD by the end of 2015, and have the pipeline for 3.3 MUSD for 2016, through both in-house sales, and by regional distributors  and integrators (US, Europe, ME, SE Asia, China). Further along, partnerships with security services providers (G4S etc) are foreseen</t>
  </si>
  <si>
    <t>Oliotalo Oy</t>
  </si>
  <si>
    <t>https://www.oliotalo.fi</t>
  </si>
  <si>
    <t>Our platform and intelligent units connect industrial assets to business users.</t>
  </si>
  <si>
    <t>We offer the industrial sector an open architecture, modular, set of technologies, for condition and operations management of industrial assets. Retrofit or OEM. Our team delivers already global solutions to major global players, specialising in demanding environments. Distributed intelligence.</t>
  </si>
  <si>
    <t>Kim Korhonen, CEO, ex. IBM, ex. IBM, Efore, Solid Information Technology, DELL
Pasi Lahti, Head of Tech, M.Sc. Computer Tech., Aalto University
Esa Heikkinen, Senior Engineer, Electrobit, Embedtronics
Lauri Siponen, Lead Developer, Cyercom, Preato Alfa, Akumiitti
Dr. Ahti Karjalainen, Sr. Eng.</t>
  </si>
  <si>
    <t>IoT solutions need to be active and intelligent, flexible and robust. Oliotalo’s solutions are built for demanding environments, with proven modular technology and open flexible Linux architecture. Our technology and approach is proven with some 4000 installation in 40 countries.</t>
  </si>
  <si>
    <t>GE and The World Bank estimate the potential to be in the tens of billions. Our offering targets both equipment manufacturers, OEM’s, and the retrofit market. Our modular technology services both equally. Both markets alone are worth billions. Europe alone has 551.000 "things that spin".</t>
  </si>
  <si>
    <t>Due to our focus on a niche market, In-house development is the biggest one to tackle. Oliotalo’s team and approach has proven to be ahead of the competition. Focusing in extreme environments or otherwise demanding solutions in the industrial environment, experience and credibility is everything.</t>
  </si>
  <si>
    <t>Oliotalo is coming out of an intense technology development phase, done together and for our customers, while retaining all IP for Oliotalo. Estimated sales growth 2015 is approx. 56%, up from 576.000 euros. Key metric is % of revenue from recurring (34%) and climbing.  Business model highly sticky.</t>
  </si>
  <si>
    <t>We are at growth face, at the brink of positive cash flow at current cost structure. Growth depends on investment into distribution channel development and sales + marketing. Estimated growth, closing current funding round, doubling sales 2016, triple 2017. Focus on distribution channel development.</t>
  </si>
  <si>
    <t>Squid</t>
  </si>
  <si>
    <t>https://www.facebook.com/Squid-1498897780436736</t>
  </si>
  <si>
    <t>Squid - new era of moving.</t>
  </si>
  <si>
    <t>Squid is not only  smart, safe and eco-friendly transport but also a beginning of new industry. By making Squid possible we are developing our own transportation network. Our main values are: people, planet and profit. We believe that in nearest future Squid will change the way we move.</t>
  </si>
  <si>
    <t>Ilya Sokolov - CEO, Industrial Design
Daniil Illarionov - Management, Marketing
Roman Makarov - Hardware and software development
Maria Smirnova - Marketing, Design, Architecture 
Stanislav Shultz - Automotive Engineering  
Maria Mosunova - Automotive Designer 
Dmitry Fedorov - Web and UI</t>
  </si>
  <si>
    <t>Project Squid is a smart and compact tricycle that can be easily used in every environment:
It moves with help of electronic engine; It has convenient design, which will protect driver from any impact; Light and simple construction is easy to drive and maintain; Squid is all about interaction.</t>
  </si>
  <si>
    <t>Squid is not only a private vehicle but it will be a subscription service. To become user of our transporting system you just need to sign up and have our application on your device. Then every approved user will be able to ride any of our spare vehicles according with his/her subscription balance.</t>
  </si>
  <si>
    <t>Project Squid is a unique mean of transportation and transportation network with huge market prospects. It's predecessor - velomobile has already developed into a market and industry, giving a solid base for Squid to develop.</t>
  </si>
  <si>
    <t>Research 
2D Design Concept 
3D Design Concept 
Prototyping</t>
  </si>
  <si>
    <t>Idea Development  
Concept Development 
Research 
2D Design Concept 
3D Design Concept 
Prototyping</t>
  </si>
  <si>
    <t>Reforged Studios</t>
  </si>
  <si>
    <t>http://www.reforgedstudios.com</t>
  </si>
  <si>
    <t>World-class Competitive and Social Core Gaming</t>
  </si>
  <si>
    <t>We are a privately held game studio based in Helsinki, Finland. Guided by our solid understanding of the games and game genres, we aim turn our expertise into world-class core games with strong mainstream appeal and AAA production values.</t>
  </si>
  <si>
    <t>Teemu Vilen (Riot Games, CCP Games and Sulake)
Tuomas Pirinen, (Ubisoft, EA, Games Workshop, Remedy)
Marko Kylmamaa (Riot Games, Blizzard, DICE)
Jukka Kokkonen (Frozenbyte)
Andy Chambers (Games Workshop, Blizzard)
Eric Hartz (LucasArts, CCP Games, Hirez)</t>
  </si>
  <si>
    <t>Mobile and PC core gaming</t>
  </si>
  <si>
    <t>Eneferm Ltd.</t>
  </si>
  <si>
    <t>http://www.eneferm.fi</t>
  </si>
  <si>
    <t>Haapajärvi</t>
  </si>
  <si>
    <t>Biowaste to energy and granuled fertlizer</t>
  </si>
  <si>
    <t>Eneferm Ltd offers solutions which combines the best benefits of dry digestation technology and thermophilic process, such as short hydraulic retention time, low consumption of own energy, and profitable investment.</t>
  </si>
  <si>
    <t>ENEFERM biogas plant: Electric power output is 100 kWhe. The handling of digestate of the biogas plant enables to use it as a natural granulated fertilizer. Of all presented commodities, fertilizer has the greatest economical value for the end customer. Plant is modular and build in ship containers.</t>
  </si>
  <si>
    <t>Domestic market
South Asia market and global market</t>
  </si>
  <si>
    <t>advantage: High quality granuled fertilizer</t>
  </si>
  <si>
    <t>2 700 000</t>
  </si>
  <si>
    <t>Guozuzu Inc.</t>
  </si>
  <si>
    <t>http://www.guozuzu.com</t>
  </si>
  <si>
    <t>Shanghai</t>
  </si>
  <si>
    <t>service apartment, rental, big city, young people, china, financial service</t>
  </si>
  <si>
    <t>We're the connection between the booming Chinese service apartments (since 2014) and those young people who have to rent an apartment in the crowding and expensive big city (like Beijing, Shanghai) before they finally be able to afford buying one. Now there is not such platform exist in China.</t>
  </si>
  <si>
    <t>There're three co-founders:  Xuanfei Liu, who is the main founder, in charge of strategy, main decision making, product and investment seeking.  Yu ZOU, in charge of online marketing and online operation. Benjamin, in charge of service apartment management and offline operation.</t>
  </si>
  <si>
    <t>Like booking.com, customer can search almost every service apartment in town and make appointment through our platform (website + APP), and we provides financial service that reduce the burden of these young people. And we also provide multiple online service to the service apartment as well.</t>
  </si>
  <si>
    <t>Big cities in China have more than 150 million population as one fifth of which are young people who were born somewhere else but come to these cities to work, but the traditional housing rental market is too expensive and full of  'pain spots' , we believe this is our opportunity.</t>
  </si>
  <si>
    <t>Since the service apartment market has just started booming since last year, there is no platform service running by far, but there are two apartment software providers which are trying to transform into platform service provider. We're the first one and we can use this advantage to rapidly grow.</t>
  </si>
  <si>
    <t>We're dealing with the first round investment, and the initial product (both for user and for the service apartment) is almost done. Now we're launching an online marketing campaign and signing contract with more service apartments.</t>
  </si>
  <si>
    <t>We'll finish and keep evolving the website and app that for the customer use, as well as the software on the apartment side. Meanwhile we'll sign contract with more apartments and bring online apartment number to considerable level. We'll also launch a campaign in two major rental seasons.</t>
  </si>
  <si>
    <t>Biotherapeutics</t>
  </si>
  <si>
    <t>http://swelife.se/project/biotherapeutics-to-accelerate-wound-healing-in-patients-with-diabet</t>
  </si>
  <si>
    <t>Biotherapeutics to accelerate wound healiing in patients with diabetes</t>
  </si>
  <si>
    <t>We have designed and produced biotherapeutics, genetically modified bacteria that accelerates healing of injured tissue. A patent application was filed and we have started the process of making the biotherapeutics into a potent, practical and easy to use drug.</t>
  </si>
  <si>
    <t>Evelina Vågesjö, PhD-student, Physiology, UU, Ongoing MBA-studies, Project manager and CEO to-be
Mia Phillipson, Professor, Physiology, UU
Stefan Roos, Ass. Professor, Microbiology, SLU
Buisness advisory board
Clinical advisory boards
Scientific collaborations
External consultants</t>
  </si>
  <si>
    <t>Lactic acid bacteria designed to produce human proteins are freezedried and placed in bandaids.</t>
  </si>
  <si>
    <t>First treatment of diabetic foot ulcers, then all wounds.</t>
  </si>
  <si>
    <t>Many</t>
  </si>
  <si>
    <t>3.4 M SEK in grants.</t>
  </si>
  <si>
    <t>10 M SEK in grants and maybe some other funding.</t>
  </si>
  <si>
    <t>AgileTraveler</t>
  </si>
  <si>
    <t>http://www.agiletraveler.com</t>
  </si>
  <si>
    <t>Health &amp; wellbeing
Social media</t>
  </si>
  <si>
    <t>Travel app opening up the accessible world - despite our physical impairments</t>
  </si>
  <si>
    <t>Lack of relevant access information adds to the real problem of limited accessibility. We are bringing to the market a handy tool to tackle this problem by collecting data on services that can be searched located and filtered by the users profile. Planning of short or long travels will be made easy.</t>
  </si>
  <si>
    <t>Jón Steindór Valdimarsson, lawyer, experience from industry and company boards
Ósk Sigurðardóttir, occupational therapist, project management in IT industry
Jóhanna F Sigurjónsdóttir,  15+ years in the pharmaceutical industry and health related research,  BSc biochemistry, MSc health sciences</t>
  </si>
  <si>
    <t>Travel App that provides the physically impaired user tailored information, based on his profile, when planning long or short travels. The community of users will help building the information base and share experiences. Maps, pictures, ratings will be a vital part. Positive approach is key.</t>
  </si>
  <si>
    <t>It is estimated that 1-2% of the population is using wheelchairs. On top of that family and friends are directly affected. In western societies people grow older and the number of physically impaired rises sharply( 10-15%).  Inclusion and active participation is a part of human rights and wellbeing.</t>
  </si>
  <si>
    <t>Solutions like WheelMap (German), GladTur (Danish), On Wheels and Ongehinderd (Dutch) can be defined as competitors. However we intend different approach and to make our app much more of a travel planner and more service oriented. Not just access to buildings but to services and entertainment.</t>
  </si>
  <si>
    <t>In March '15 the idea  entered "The Nordic Independent Living Challenge". Now it is one of 25 surviving ideas out of some 420. In December it will hopefully make it to the 5 finalists. The concept has been shaped and tested by potential users. Now the first digital mock-up is being built.</t>
  </si>
  <si>
    <t>Finalise concept and digital mock-up Q4'15. Prototyping and testing Q1-Q2'16. Pilot in Reykjavik Iceland Q3 and marketing of Minimal Viable Product in all the Nordic Capitals by Q4. Further market expansion in the Nordic countries and Western Europe Q1-Q2'17</t>
  </si>
  <si>
    <t>Whally</t>
  </si>
  <si>
    <t>http://whally.com</t>
  </si>
  <si>
    <t>The next mobile game usage intelligence for mobile game publishers</t>
  </si>
  <si>
    <t>Whally is on a mission to build the next generation of mobile game usage intelligence to help to identify the most valuable users. Whally is analyzing daily scores of nearly 400 million iOS players, posting daily more than 73+ millions scores in 12 countries within 20 categories of games o</t>
  </si>
  <si>
    <t>Fred Thuard, app economy veteran, Ex- App Annie EVP
Loïc Jalmin, Product Ninja, Ex-Bopler MXP4
Arnaud Menendez, Entrepreneur
4 Senior staff on big data engineering</t>
  </si>
  <si>
    <t>"Mobile gaming market intelligence has been dominated by app store ranking and number of installs or downloads. As the market is getting more and more competitive, benchmarking a game, building a monetization strategy or acquiring users at high costs are getting more and more scientific. So we figur</t>
  </si>
  <si>
    <t>Mobile Gaming is a 40 billion market opportunity where 3-5 billion are spent yearly in user acquisition. Whally helps mobile game publishers to identify and target their most valuable users to optimised their user acquisition and increase ARPPU.</t>
  </si>
  <si>
    <t>App Annie
Priori Data
Think Gaming
Apptopia
Unfair advantage: the largest set of user behaviour data based on public data</t>
  </si>
  <si>
    <t>Product released on 09 2015
First market traction with hundreds of users with top 50 mobile game publishers &amp; marketers globally</t>
  </si>
  <si>
    <t>Build the reference for usage analytics on mobile gaming to help mobile gam publishers to target and identify their most valuable users.</t>
  </si>
  <si>
    <t>TreLab Oy</t>
  </si>
  <si>
    <t>http://www.trelab.fi</t>
  </si>
  <si>
    <t>TreLab - retrofit IoT solution for remote monitoring legacy industrial equipment</t>
  </si>
  <si>
    <t>TreLab Ltd has developed a wireless smart measurement solution Smart Data Mill based on our own software defined edge sensoring and computing device Smart Tag. TreLab solution enables real-time monitoring of legacy industrial equipment and facilities. Fast, simply, and cost-efficiently.</t>
  </si>
  <si>
    <t>Mika Parikka, CEO: 15y+ leadership &amp; consulting
Founders (from Nokia):
Kimmo Saarela, VP BizDev: 15y+ in Oper &amp; Strategy
Harri Koskinen, CMO: 25y Mrktng and BizDev
Tero Kärkkäinen, CTO: 20y HW design
Ismo Laitinen, CPO: 15y+ SW &amp; products
Petri Karhunen, Chief Architect: 20y+ SW&amp;Embedded</t>
  </si>
  <si>
    <t>Opportunity: Optimization of factory operations is seen as largest potential setting (benefits from 1.2T$ to 3.7M$)by McKinsey.
Problem: Only 5% of equipment on factory floor are ready to be connected by traditional means according to Cisco Systems.</t>
  </si>
  <si>
    <t>Main competition is:
- project based iot integrators
- application-specific and OEM remote monitoring solutions
Our advantage is that we can provide retrofit remote monitoring as-a-service to connect any industrial equipment without modifications or loss of warranty.</t>
  </si>
  <si>
    <t>- Revenue x2 from 140k€ to 300k€.
- 30+ Systems integrators and software vendors as
- 20+ new customers</t>
  </si>
  <si>
    <t>We expect to grow mainly through existing customers to 3M$ level. Partnership network is expected to bring additional 1-2M€$ in revenues by opening up new cases.</t>
  </si>
  <si>
    <t>Ultralight</t>
  </si>
  <si>
    <t>http://www.ultralightapp.com</t>
  </si>
  <si>
    <t>Ultralight is fast, fun and intuitive photo editing app for iOS.</t>
  </si>
  <si>
    <t>Six simple and fun photo editing tools, with creative and intuitive user interactions.
Featured at launch by Apple as one of the best new app in 97 different countries.</t>
  </si>
  <si>
    <t>Timi Koponen
Founder, Designer, Developer
Working as an User Experience Designer at Reaktor</t>
  </si>
  <si>
    <t>Ultralight is fast, fun and intuitive photo editing app for iOS.
Six simple and fun photo editing tools, with creative and intuitive user interactions.
Featured at launch by Apple as one of the best new app in 97 different countries.</t>
  </si>
  <si>
    <t>Mobile photographers</t>
  </si>
  <si>
    <t>VSCO cam, Mextures, Snapseed, Darkroom, Afterlight</t>
  </si>
  <si>
    <t>20k downloads, 2200 active users last 30 days.</t>
  </si>
  <si>
    <t>Find a solid userbase and growth. Growth hacking, pr, marketing.</t>
  </si>
  <si>
    <t>Toposens GmbH</t>
  </si>
  <si>
    <t>http://www.toposens.com</t>
  </si>
  <si>
    <t>Toposens develops innovative real time 3D sensor systems for B2B customers.</t>
  </si>
  <si>
    <t>The revolutionary 3D positioning algorithm enables the smart 3D sensor system to capture its surroundings via ultrasound time-of-flight and converts point cloud-data into real time digital image data. Industry sectors: robotics, home automation, customer behavior, autonomous driving, gesture control</t>
  </si>
  <si>
    <t>The founding team consists of the two mechatronic technicians Alexander Rudoy (product development &amp; production, M.Eng.) and Rinaldo Persichini (product development &amp; procurement, M.Eng) and the managing director Tobias Bahnemann (finance, investor relations, marketing, sales &amp; recruiting, M.Sc).</t>
  </si>
  <si>
    <t>Similar to the ultrasonic senses of a bat, the sensor system can track time and distance of ultrasonic waves. Through the time-of-flight principle that is implemented in the algorithm, the time ultrasound takes from the sensor to reflecting objects and back again can be converted into 3D information</t>
  </si>
  <si>
    <t>In 2013 the worldwide market volume of 3D sensors was worth 658m € and will reach 1 billion already this year (total addressable market). With an expected growth-rate of 24% until 2020 the total market volume will triple by that time to 3 billion €</t>
  </si>
  <si>
    <t>Current 3D positioning laser and camera systems are using the time-of-flight principle of light, laser technology or a combination of camera and infrared sensors. Advantages of our ultrasound technology over the competition are: lower price, energy efficiency, lightweight and small size, versatility</t>
  </si>
  <si>
    <t>Since we are currently working on our first prototype, which will be available at the end of 2015, revenues could not be generated yet. Thus, our product development is funded by the governmental EXIST Business Start-up Grant with an amount of €125,000</t>
  </si>
  <si>
    <t>Our estimated revenue is increasing from €58,000 in 2016 to €700.000 in 2017 showing a high growth rate which is generated by two products – the development kit for r&amp;d departments and the 3D sensor system for serial production. Strategy is going from finished prototype to pilot projects to growth.</t>
  </si>
  <si>
    <t>ICEYE</t>
  </si>
  <si>
    <t>http://iceye.fi</t>
  </si>
  <si>
    <t>Near-real-time imagery with small satellites</t>
  </si>
  <si>
    <t>We're building a network of small satellites equipped with imaging radar sensors, capable to see through clouds and darkness. Our service will provide near-real-time information globally to support industry operations, agriculture, logistics, disaster relief...</t>
  </si>
  <si>
    <t>CEO - Rafal Modrzewski
CFO - Pekka Laurila</t>
  </si>
  <si>
    <t>Compared to optical satellites, we can see through clouds and in the dark. Compared to other radar satellites, we are the first civilian company building a commercial service for fast response imagery.</t>
  </si>
  <si>
    <t>Remote sensing usage in: Logistics, Offshore, Insurance, Agriculture, Security, Defense... makes a multi-Bn market yearly</t>
  </si>
  <si>
    <t>NewSpace companies like PlanetLabs provide satellite-based information, but with optical sensors, so they are limited to daylight and clear skies. We image with our own radar. Currently operated radar satellites (by space agencies) have 100-500x unit costs compared to our small satellite unit.</t>
  </si>
  <si>
    <t>Revenue growth 0 -&gt; 1M
Personnel growth 3 -&gt; 12</t>
  </si>
  <si>
    <t>Pilot customers and contracts
Proof-of-concept satellite to be launched</t>
  </si>
  <si>
    <t>SOUNDEST</t>
  </si>
  <si>
    <t>http://www.soundest.com</t>
  </si>
  <si>
    <t>Super easy email marketing for e-commerce</t>
  </si>
  <si>
    <t>Soundest is an easy to use email marketing solution for small and medium e-commerce sites. It works out of the box due to its deep integration within e-commerce platforms. There is no need to code, design or build anything in order to use the service.</t>
  </si>
  <si>
    <t>Rytis Lauris
Justas Kriukas</t>
  </si>
  <si>
    <t>Small and medium online retailers</t>
  </si>
  <si>
    <t>Main competitors: Mailchimp, Klaviyo, Rare.io</t>
  </si>
  <si>
    <t>From $6000 to $23000 in MRR</t>
  </si>
  <si>
    <t>From $0 to $23000 in MRR</t>
  </si>
  <si>
    <t>SELITERA AB</t>
  </si>
  <si>
    <t>http://selitera.com</t>
  </si>
  <si>
    <t>"we connect"  physical spaces with people and mobile digital space</t>
  </si>
  <si>
    <t>The technology named Selitera CLICK is based on intelligent fusion of sensors in the phone and use of contextual information about physical and digital space. This results in an interactive connection at a distance between the mobile phone and the physical space.</t>
  </si>
  <si>
    <t>Founders are researchers and entrepreneurs from the Royal Institute of Technology</t>
  </si>
  <si>
    <t>Selitera recently signed an agreement with a fortune 500 company for world wide marketing and sales</t>
  </si>
  <si>
    <t>NFC, Ibeacons. Superior user experience</t>
  </si>
  <si>
    <t>First large marketing and sales agreement.</t>
  </si>
  <si>
    <t>marketing and sales</t>
  </si>
  <si>
    <t>Mediafactory Dakar Ltd.</t>
  </si>
  <si>
    <t>http://www.dakar.fi</t>
  </si>
  <si>
    <t>Mediafactory Dakar is a company specialized for cross-media formats development.</t>
  </si>
  <si>
    <t>Mediafactory Dakar is a media production company specialized for cross-media formats development. We create new kind of formats that integrates tv-format, mobile game and web community. Our top product is Test My Ride, which is a mixture of Top Gear and Fast &amp; Furious</t>
  </si>
  <si>
    <t>Pasi Riiali, CEO: Creator of many cross-media concept (Test Drive by Mika Salo, Garage Countdown, Perinnemestari) 
Kimmo Yläkäs, Partner: Young talented director and designer. Kimmo´s first short film Kakara have been big success globally.
Hannu Oksanen, COB: Valued journalist and content designer</t>
  </si>
  <si>
    <t>Test My Ride – Gameable cross-media format:  Combination of TV-show, mobile game and online service. The TV series gets users for the mobile game, and leads hooked fans to watch premium content. In the mobile game, the user builds their own car and challenge the rides known from the TV-show.</t>
  </si>
  <si>
    <t>Market: TV channels, VOD channels, Mobile games
Genre: Car tuning entertainment
Test My Ride is a new kind of product for market because of combination of TV, mobile game and online service</t>
  </si>
  <si>
    <t>Test My Ride is a completely unique multimedia format. There is a market demand for a car format, due to a decline in Top Gear's popularity. The timing is perfect, because a rapidly increasing amount of people is viewing videos on mobile devices, and purchasing premium content online.</t>
  </si>
  <si>
    <t>We have developed the next level of Test My Ride concept and produced first english spoken season for international distribution.</t>
  </si>
  <si>
    <t>We will lounch Test My Ride consept at April 2016 and distribute it worldwide. We will produce 4 new seasons and develop mobile game and content for online service.</t>
  </si>
  <si>
    <t>AssiTech</t>
  </si>
  <si>
    <t>http://www.assistep.com</t>
  </si>
  <si>
    <t>The "Walker in the stairs", helping the elderly climbing stairs.</t>
  </si>
  <si>
    <t>Stairs are difficult to climb and dangerous to fall. Every year in Norway, 50 people die and 30.000 people get injured from falling in stairs. AssiTech develops the AssiStep, a new "walker in the stairs" that lowers the treshold to get help climbing the stairs.</t>
  </si>
  <si>
    <t>Ingrid Lonar, CTO - Mechanical engineering and design
Halvor Wold,  CEO - Entrepreneurship master
Eirik Medbø, CMO - Entrepreneurship master</t>
  </si>
  <si>
    <t>The AssiStep is a low-tech mechanical aid to climb stairs. It consists of a new handrail to be installed along the stairs, coupled to a handle which the user can slide in front of him/her. The user gets support from the handle with a patented locking system.</t>
  </si>
  <si>
    <t>Assistive device industry - municipalities and governmental agencies who purchase assistive devices for citizens are our customers.</t>
  </si>
  <si>
    <t>There are two similar products on the market worldwide, where both products have a focus on low-cost and only straight stairs. The AssiStep is the only solution that can be used in curved stairs, and with a higher emphasis on function and adapting to new user groups.</t>
  </si>
  <si>
    <t>The product was launched in Norway in August 2015, and the first few products have been sold.</t>
  </si>
  <si>
    <t>The aim is to launch in Sweden, Denmark and possibly Finland within the next 18 months, with a revenue target of €800.000 over the next 18 months.</t>
  </si>
  <si>
    <t>Aura Lighting</t>
  </si>
  <si>
    <t>http://hilla.launchrock.com/</t>
  </si>
  <si>
    <t>Night lighting to prevent accidents at home</t>
  </si>
  <si>
    <t>A student startup developing a night lighting system designed for the elderly, the visually impaired and families.</t>
  </si>
  <si>
    <t>Tilda Jyräsalo, Lara Jasim and Jaakko Raami. A team of design students with various backgrounds from Aalto University.</t>
  </si>
  <si>
    <t>We are making a desirable, wireless, easily operated lighting system that responds to the modern smart environment.</t>
  </si>
  <si>
    <t>Our product is designed to help the elderly and the visually impaired, but aimed to be desirable by anyone looking for colorful, easy to install, low power lighting solutions.</t>
  </si>
  <si>
    <t>We are packing our product with cutting edge technology, and hiding it so that it will please also those with aversion to these.</t>
  </si>
  <si>
    <t>Our product is moving from concept to testing and validating.</t>
  </si>
  <si>
    <t>We aim to start piloting early next year.</t>
  </si>
  <si>
    <t>beat2phone</t>
  </si>
  <si>
    <t>http://beat2phone.com</t>
  </si>
  <si>
    <t>Beat2Phone is a high-quality mobile ECG monitor.</t>
  </si>
  <si>
    <t>Beat2Phone is a high-quality mobile ECG monitor, an ideal tool in screening, diagnosing and treating persons with cardiac problems. 10 % of the people have cardiac symptoms, such as atrial fibrillation and ischemia and with ageing population the prevalence increases.</t>
  </si>
  <si>
    <t>Timo Varpula, Technology, R&amp;D experience in medical devices and measurement and sensor technologies
Panu Helistö, Quality &amp; R&amp;D,  R&amp;D experience in medical electronics &amp; signal processing
Eero Punkka, Business development advisor, development and commercialisation of high technology products</t>
  </si>
  <si>
    <t>Superior ECG signal quality, up to 48h recording time, 1- or 2-lead ECG through comfortable soft belt combined with  automatic abnormality detection algorithms enable reliable detection of intermittent heart problems and make beat2phone the best mobile ECG system in the market.</t>
  </si>
  <si>
    <t>Consumers (people or family of people with heart symptoms), hospitals, health care organisations (outpatient monitoring, screening, diagnosis, telecardiology...)</t>
  </si>
  <si>
    <t>AliveCor, iRhythm, Zenicor, eMotion. Possibility to both long term monitoring and fast checkups, comfortable strap electrodes, superior signal quality and automatic detection algorithms make beat2phone the most versatile mobile ECG system.</t>
  </si>
  <si>
    <t>Company established in November 2015</t>
  </si>
  <si>
    <t>Targets for the next 18 months: finalize product and web service, start production, aquire CE/FDA approval, make domestic and international launch</t>
  </si>
  <si>
    <t>Century Moose Oy</t>
  </si>
  <si>
    <t>http://www.centurymoose.com</t>
  </si>
  <si>
    <t>Solutions for Digital Education.</t>
  </si>
  <si>
    <t>KindieDays is a complete solution of mobile applications, web interfaces and cloud based software and data storage for kindergartens. The solution minimizes the paperwork and manual effort that staff now has to deal with. It also improves communications and safety in the form of unique features.</t>
  </si>
  <si>
    <t>Oskari M. - Elisa Oyj B2B, Sales
Milla M - Kindergarten Management
Jessica L - Kindergarten Management
Lassi V - Account/Business Management
Matti L - Hi-Tech Management
Nils Lagerström - Nokia
Robin Bade - Activeark JWT, Mirum Agency
Kasper Hildén - Activeark JWT, Mirum Agency</t>
  </si>
  <si>
    <t>KindieDays is a complete solution of mobile applications, web interfaces and cloud based software and data storage for Kindergartens. The solution minimizes the paperwork and manual effort that staff now has to deal with. It also improves communications and safety in the form of unique features.</t>
  </si>
  <si>
    <t>Kindergartens are an important part of each countries educational system. Our product/service is very well scalable and we aim for a gradual expansion to international markets.
Market:
-over 7,000 kindergartens in Finland
-over 1 million kindergartens in Europe</t>
  </si>
  <si>
    <t>We are the only company in the market developing a complete solution based on apps for both personnel and parents. This approach provides a superior combination of security and ease of use. KindieDays is developed with kindergarten professionals and parents from stage one.</t>
  </si>
  <si>
    <t>We have grown our team from 0 full days (workers) to 4 full days, got investments and completed our product, which is being piloted. We have also expanded the business to Spain and made steps towards England and Sweden.</t>
  </si>
  <si>
    <t>Starting the (official) sales and scaling it. Internationalization to specific target countries in Europe and LatAm. Growing our team.</t>
  </si>
  <si>
    <t>SQweb</t>
  </si>
  <si>
    <t>https://www.sqweb.com</t>
  </si>
  <si>
    <t>Financial &amp; payment services
Communications &amp; media</t>
  </si>
  <si>
    <t>A unique subscription for premium content without changing your browsing habits.</t>
  </si>
  <si>
    <t>There is no universal, easy and affordable way to finance internet content without ads: adblocking hurts creators and publishers, while subscriptions and paywalls are expensive and exclusive. We enable publishers to monetise their content with an affordable, easy to implement, frictionless system.</t>
  </si>
  <si>
    <t>Thibaud de la Villarmois, CEO - Telecommunications engineer, turned publisher. Successfully monetised 15+ properties.
Pierre Lavaux, CTO - Software engineer and cloud architect. Also studied law and economics.
Bastien Botella, COO - Experienced manager (hospitality, HR) and developer.</t>
  </si>
  <si>
    <t>PUBLISHERS who want to monetize their content with subscriptions, without hassle, while benefiting of a larger network of readers. USERS who don't want to see ads, including the ones adblocking, and who want to finance and support quality content easily (a single subscription), no install required.</t>
  </si>
  <si>
    <t>Virtually all websites running ads may be interested, since we are able to specifically target adblockers and monetise any type of content. Because of tremendous growth on mobile, and recent developments with content blockers, there's a huge opportunity to create a premium experience.</t>
  </si>
  <si>
    <t>Google Contributor:  users pay up to $10 to hide 25-50% of ads but websites must use only Google Adsense.
Pagefair and other Adblock detectors: not an alternative to advertising.
Blendle: limited to a group of press websites.
We act at a global level, regardless of the content or advertisers.</t>
  </si>
  <si>
    <t>Heavily focused on our technical foundation : we went from a tiny working prototype with 5 websites, to a closed beta running on a solid infrastructure with around 100 publishers, processing dozens of millions of requests. We've also experimented on the pricing model with 500 very early adopters.</t>
  </si>
  <si>
    <t>So far, our service has been invite only, hence the very controlled growth. We're about to open up to all publishers, and have already secured commitments across 10 different countries, primarily in Europe.</t>
  </si>
  <si>
    <t>TactoTek Oy</t>
  </si>
  <si>
    <t>http://www.tactotek.com</t>
  </si>
  <si>
    <t>Injection-Molded Structural Electronics</t>
  </si>
  <si>
    <t>TactoTek manufactures and licenses injection-molded structural electronics (IMSE) technology. With TactoTek, key aspects of a device’s intelligence and functionality can disappear into the device’s surface structure, becoming durable, light-weight and thin, 3D-formed structural electronics.</t>
  </si>
  <si>
    <t>The executive team is comprised of experts from industry and science. CEO Jussi Harvela, Co-Founder/CTO Dr. Antti Keränen, SVP WW Sales Sami Hyyryläinen, SVP Marketing Dave Rice, VP Engineering Marko Suo-Anttila, VP Operations Development Perttu Korhonen, VP Finance &amp; Administration Katriina Otsamo.</t>
  </si>
  <si>
    <t>TactoTek manufactures and licenses a manufacturing technology for thin, light-weight, durable 3D structural electronics for several use cases. With the patented method, rigid electronic components, printed circuitry and capacitive touch controls are encapsulated in injection-molded plastics.</t>
  </si>
  <si>
    <t>TactoTek manufactures cutting-edge, smart molded structures for different use cases, primarily in the automotive, IoT (wearables) and appliances markets.</t>
  </si>
  <si>
    <t>TactoTek is a recognized leader in in-mold electronics. Very little direct competition exists; competition comes from different technologies such as traditional electronics, LDS (Laser Direct Printing) etc.</t>
  </si>
  <si>
    <t>920 %</t>
  </si>
  <si>
    <t>2700%</t>
  </si>
  <si>
    <t>Dreamler</t>
  </si>
  <si>
    <t>http://dreamler.com</t>
  </si>
  <si>
    <t>Visual &amp; Engaging Real-Time Collaboration for Innovation and Product Development</t>
  </si>
  <si>
    <t>40-75% of all time in Innovation Projects and Product Development is spent on communication &amp; meetings, 70-90% fail to meet etablished goals. By keeping cross functional teams visually on the same page_x000B_ when turning strategic goals into execution_x000B_ Dreamler tool and method increase the efficiency.</t>
  </si>
  <si>
    <t>MATHIAS GULLBRANDSON, founder, background in management consulting, service design and games. THOMAS WINGATE, founder, is a systems architect focusing on process development. Start coding when he was 7 years old. CARL MAGNUSON founder &amp; advisor. Designer, serial-entrepreneur, angel investor.</t>
  </si>
  <si>
    <t>The human brain needs visual and verbal cues to operate at full capacity. Dreamler is a transparent game board where multiple users work together in real-time, using an intuitive visual language, to build and adapt roadmaps for innovation projects. Dreamler comes with easy accessible method support.</t>
  </si>
  <si>
    <t>We address Product Development departments in producing companies and consultants working with innovation and development such as service &amp; product designers, architects, project &amp; management consultants.</t>
  </si>
  <si>
    <t>Post-it walls. Process mapping tools which are mainly single user programs. To some extent collaboration &amp; project management tools.</t>
  </si>
  <si>
    <t>Dreamler was launched in May-2015. We have now 8 corporate customers and 140 paying users based in Sweden, that gives about USD 10000 monthly revenue. We acquire about 100 new trial users monthly and that increase 20%. Our usage increase by 35% every month and have about 25 project using Dreamler.</t>
  </si>
  <si>
    <t>We expect to have USD 100 000 in monthly revenue and about 5000 paying users mainly in Scandinavia, UK and US. That is about 50 corporate customers and 150 projects using Dreamler on a weekly basis.</t>
  </si>
  <si>
    <t>DAP Design</t>
  </si>
  <si>
    <t>http://www.dapdesign.dk</t>
  </si>
  <si>
    <t>Develops clothing solutions for differently abled people</t>
  </si>
  <si>
    <t>DAP Design offers the service of re-designing existing wardrobes of people with physical disabilities. We do this to stimulate self-esteem, to encourage DIY and to re-establish a sense of personal choice in terms of what to wear.</t>
  </si>
  <si>
    <t>Jeanette Kæseler. Founder. Have started and run an import business, closed it down and learned. Education wise I have studied political science at Lund University.</t>
  </si>
  <si>
    <t>A range of clothing solutions, such as:
1) magnetic closing in shirts instead of buttons
2) label with braille to inform the blind of the color of clothes
3) A stitch on that enables you to close jeans with one hand</t>
  </si>
  <si>
    <t>The market is the 10% disabled people who purchase apparel online, counting 300 million (3% of the world's population).</t>
  </si>
  <si>
    <t>A majority of clothing manufacturers for disabled produce practical rather than fashionable clothes and we ask why not combine the two? Magnets used as closing mechanisms are already in use by designers like Ian Stikeleather. The list of adaptable apparel offers is long but the service offered isn't</t>
  </si>
  <si>
    <t>Key metric has changed from focusing on the Nordic countries to a global scale, as the use of online e-commerce distributors are now in focus.</t>
  </si>
  <si>
    <t>The strategy is to sell a collection of clothing solutions to online e-commerce distributors in course of the next 18 months.</t>
  </si>
  <si>
    <t>Smartifier</t>
  </si>
  <si>
    <t>http://www.smartifier.com</t>
  </si>
  <si>
    <t>We help companies to embed connected information accessories into everyday goods</t>
  </si>
  <si>
    <t>Smartifier helps companies to create differentiating products by connecting everyday goods with mobile applications and smart accessories. We offer hardware reference designs, apps, middleware and backend solutions for this. We specialize in fitness, environment and marketing/retail markets.</t>
  </si>
  <si>
    <t>Petteri Saarinen, James Reilly - Helsinki, Finland
Jyri Salomaa, Shenzhen, China.
All founders have 20+ years of experience in working with high technology innovations and products.</t>
  </si>
  <si>
    <t>We develop hardware reference designs, apps, middleware and backend solutions for this. We specialize in fitness, environment and marketing/retail markets.</t>
  </si>
  <si>
    <t>Smart consumer goods, estimated market size 1 - 3 B customers</t>
  </si>
  <si>
    <t>IoT platform companies</t>
  </si>
  <si>
    <t>3x</t>
  </si>
  <si>
    <t>2x growth, and a product launch</t>
  </si>
  <si>
    <t>James Reilly, Petteri Saarinen, Jyri Salomaa</t>
  </si>
  <si>
    <t>We offer hardware reference designs, apps, middleware and backend solutions for this. We specialize in fitness, environment and marketing/retail markets. We also offer manufacturing &amp; other services in China.</t>
  </si>
  <si>
    <t>The addressable market is smart consumer goods: 1-3 Billion customers</t>
  </si>
  <si>
    <t>IoT Platform vendors and Smart accessory manufacturers</t>
  </si>
  <si>
    <t>2x growth</t>
  </si>
  <si>
    <t>Product launch</t>
  </si>
  <si>
    <t>Resbyte</t>
  </si>
  <si>
    <t>http://www.restbyte.fi</t>
  </si>
  <si>
    <t>Modern web application development</t>
  </si>
  <si>
    <t>At the moment we only have a few concept ideas but nothing relevant to pitch yet.</t>
  </si>
  <si>
    <t>Joonas Teurokoski, Software Engineer.
Markus Iivonen, Software Engineer and data science student.</t>
  </si>
  <si>
    <t>Our concept idea is a real time data platform, which makes the relevant data intuitively accessible to all the people who could utilize it for better decisions.</t>
  </si>
  <si>
    <t>Trend has long been to gather data. This trend has resulted in organizations having numerous databases, API's and machinery screaming "Take my data!". And we have takers: advanced analytics, predictive algorithms, KPI scripts, what not. What's still missing is the distribution of that derived data.</t>
  </si>
  <si>
    <t>There're a few major players in the market but none of them offers the same end solution that our concept has. Our advantage is small organization structure, interest in new technologies and solutions, which gives us a fast way to develop our concept and adapt to the newest available solutions.</t>
  </si>
  <si>
    <t>For last 2 years our company has been a side project. In this year we have put more effort to it and our turnover has increased about 1800% within last 12 months.</t>
  </si>
  <si>
    <t>If we keep working on customer projects and hire more people our turnover can be increased drastically 1 person = 100k turnover. We've focused gather people who are good at what they do. At the moment 2 of us only work on customer projects but not doing full weeks.</t>
  </si>
  <si>
    <t>E21 Ltd.</t>
  </si>
  <si>
    <t>http://e21butler.com</t>
  </si>
  <si>
    <t>Safe and Independent Aging Through Technology</t>
  </si>
  <si>
    <t>E21 has created the Butler a solution that supports the quality of life of elderly and disabled. The system learns through sensor technology what is a normal condition of a home and makes decisions when abnormalities arise. Beneficial for the; user, family, alarm-centers and other caretakers.</t>
  </si>
  <si>
    <t>CEO and Founder, Gauti Marteinsson, MSc. Business from Copenhagen Business School (CBS).
CTO and Founder, Halldor Axelsson, serial entreprenuer and an expert in the field of Internet of Things (IOT).
COB and Founder, Professor Thorsteinn Ingi Sigfusson, General Director, Innovation Center Iceland.</t>
  </si>
  <si>
    <t>Our product is beneficial for everyone that is suffering from physical or mental impairments. End user market are disabled people and people over 65 years of age. We intend to introduce the product to Alarm-Centers, Security Companies, Private- and Governmental Caretakers and to the General public.</t>
  </si>
  <si>
    <t>The competition is panic buttons sold in various forms.</t>
  </si>
  <si>
    <t>The product is still in development with close colaboration with two major multinational companies, Falck A/S and Philips.
No unit has been offered to the market yet.</t>
  </si>
  <si>
    <t>We intent to introduce the product to the market in the next 18 months and begin installments in all the major Nordic Capitals. First revenue streams are expected in mid year 2016 with the first entry markets in Iceland and Denmark followed later by simultaneous market entry in other Nordic countrie</t>
  </si>
  <si>
    <t>Posterfy Oy</t>
  </si>
  <si>
    <t>http://www.posterfy.fi</t>
  </si>
  <si>
    <t>Posterfy develops and sells interactive displays with IoT sensors</t>
  </si>
  <si>
    <t>Posterfy has developed Smart Display Systems for digital place-based signage applications in Digital Out-of-Home (DOOH) market, and intelligent wash room systems. The key challenges in out-of-home advertising are display positioning and contact measurability. Posterfy’s solution solves both issues</t>
  </si>
  <si>
    <t>Company is spin off from VTT Technical Research Centre of Finland. Current owners are VTT Ventures, Lindström and personnel. Key team members are Jani Ahokas (COO) and Petri Martikainen (Executive advisor)</t>
  </si>
  <si>
    <t>Current portfolio contains Smart Panel and Smart Lid interactive displays and Posterfy Cloud Service. Smart Panel is a slim display that is easy to install e.g. to wall, door or table. Smart Lid is a display integrated to towel dispenser and contains also sensors to monitor towel level.</t>
  </si>
  <si>
    <t>Market segments include: Washrooms, Point Of Sale, buses/trains/taxis, retail stores, elevators, airports, gyms and hospitals.</t>
  </si>
  <si>
    <t>Main competitors are other digital signage, facility management and wash room intelligence systems. Our system combines all of these systems together enabling new business opportunities. More info available on request.</t>
  </si>
  <si>
    <t>Strong growth in revenue during the year 2015 . Revenue for 2015 is expect to be 100 k€ compared to 33 k€ on 2014.</t>
  </si>
  <si>
    <t>Budgeted revenue for 2016 is 0,8 M€ and 1,5 M€ for 2017.  Cash flow is expected to turn positive at end of year 2016. More detailed info available on request.</t>
  </si>
  <si>
    <t>Numa AS</t>
  </si>
  <si>
    <t>http://www.numa.no</t>
  </si>
  <si>
    <t>Horten</t>
  </si>
  <si>
    <t>Develope  a new generation  inteligent elderlyalarm with communication protocoll</t>
  </si>
  <si>
    <t>Developing a elderly alarm  which is working even out of  the house. It will work in the garden, in the shop, ore even on holiday.It will help the user to feel confident an safe in all situations, The municipality will save huge costs due to a simplified work and improved communication with the user</t>
  </si>
  <si>
    <t>Steinar Bredesen is the founder. He has worked as a product developer in  own company, and all the company's products are developed by him. He has broad experience in the development of alarm and security products including welfaretechnology. He worke together with several Company in N, HK and CNH.</t>
  </si>
  <si>
    <t>New generation elderly alarm with two-way voice communication, GPS tracking, and GEO fense, Connected  with a seamless communications platform.With logging function. Its  opens automatically for two-way voice  communication between user and health professionals when the user asks for assistance</t>
  </si>
  <si>
    <t>Public health care, private health care companies, residential market. All elderly alarms in the Nordic countries must be replaced, as the old landline network will be shut down. in short time. Market potential in the Nordic countrys , is  estimated to 500,000 units, but the market here is global.</t>
  </si>
  <si>
    <t>Heavy organizations with a known brand that will enter the market is our main competitor. Though we have a unique opportunity to tailor made our solution to completely suit the user and the Health care People in their daily work. We  cooperate close with public healthcare in all the Nordic country.</t>
  </si>
  <si>
    <t>Developed SOS Rescue Watch and Numa TA10 elderly alarm. Participation in the Nordic Independent Living Challenge where we currently have reached the semifinal.</t>
  </si>
  <si>
    <t>Develop a secure, authenticated communication protocol together with the public health system in the 5 Nordic countries. This will be done through pilot projects in their respective countries. Complete product solution including protocol will be ready for market in 2016 Q4</t>
  </si>
  <si>
    <t>Lollipop Audio</t>
  </si>
  <si>
    <t>http://www.lollipopaudio.com</t>
  </si>
  <si>
    <t>A complete solution for video game recording, reducing costs significantly.</t>
  </si>
  <si>
    <t>We specialize in creating tools that reimagine the audio production pipeline for video games by focusing on new approaches to recording, editing, and asset management software.</t>
  </si>
  <si>
    <t>Jory K. Prum is the founder and chief engineer of Studio Jory, a video game recording company in the San Francisco Bay Area and Oslo. Jory was previously a sound designer at LucasArts, an audio gun-for-hire at Pixar, a web integrator at Disney, and an electronics tech at Jim Henson’s Creature Shop.</t>
  </si>
  <si>
    <t>Lollipop is software that manages and dramatically improves recording for games. It significantly reduces studio hardware and software investment by integrating external solutions into a unified production toolset, and eliminates the requirement for highly specialized recording engineers.</t>
  </si>
  <si>
    <t>Video games is an enormous market and audio production tools is largely ignored. Current market leaders develop tools only for linear forms of media production and fail to grasp the challenges inherent in making games. We will fill this niche and open up game recording to all recording studios.</t>
  </si>
  <si>
    <t>The first company to build an end-to-end solution will dominate the market and replace traditional tools like Avid's Pro Tools, which accomplishes only around 20% of required tasks. Having recorded 150+ video games with 750k+ lines of dialog, we know how to solve complex game production problems.</t>
  </si>
  <si>
    <t>The games industry continues to grow at an incredible rate, and most games need dialog production. Sales of games increased 8% from 2012 to 2014, hitting $22.4b in revenues. There are 2,200 recording studios in the United States alone, generating $1.5b in revenues.</t>
  </si>
  <si>
    <t>With the reduction of work for music recording studios, games are an attractive industry to join. Lollipop wants to make sure all of these studios can handle game recording work.</t>
  </si>
  <si>
    <t>GazeDriver</t>
  </si>
  <si>
    <t>http://gazedriver.com/gazedriver/</t>
  </si>
  <si>
    <t>København</t>
  </si>
  <si>
    <t>Med tech &amp; pharma
Robotics</t>
  </si>
  <si>
    <t>Screenless eyecontrol for wheelchairs</t>
  </si>
  <si>
    <t>GazeDriver is the world's first screenless eye control for wheelchairs. By removing the screen in front of the user a quantity of advantages are obtained: Simplicity, Easy to design, low production cost, very user friendly.
GazeDriver passed the first three stages of the Nordic Challenge Competion</t>
  </si>
  <si>
    <t>Martin Sølvmose
Experience with concept development, systems development, programming, target analysis and usability.
Diploma in it IT-university of Copenhagen.
Father to a young man, with severe CP.</t>
  </si>
  <si>
    <t>Because its low cost, highly user friendly, easy to both adapt and design for different user needs, and easy to learn, the product will be a favorite for both users and welfare professionals. The main difference compared to existing screen based solutions, is simplicity, and low production cost.</t>
  </si>
  <si>
    <t>Over one million people in EU and USA is suffering from a degree of handicap that makes it impossible for them to control wheelchairs themselves.
Current eye tracking solutions are not working well:
- They are prohibitively expensive
- They function via a large screen that blocks users sight</t>
  </si>
  <si>
    <t>Current eye tracking solutions are not user friendly
- They are prohibitively expensive
- They function via a large screen that blocks users sight</t>
  </si>
  <si>
    <t>Development has proceeded as planned. Third stage prototype has been built and tested. User testing has been done with great succes.</t>
  </si>
  <si>
    <t>Ipr work, CE testing, Tüv approval.</t>
  </si>
  <si>
    <t>CIQUAL Limited</t>
  </si>
  <si>
    <t>http://www.ciqual.com</t>
  </si>
  <si>
    <t>Edinburgh</t>
  </si>
  <si>
    <t>True Customer Experience Insights for Operators, Telco Regulators and Enterprise</t>
  </si>
  <si>
    <t>CIQUAL enables Communication Service Providers, Regulators and Enterprise Mobile Service companies to quickly identify, verify and take action on customer-affecting events. We correlate Customer Experience findings with Network and Service performances, resulting in improved Net Promoter Scores.</t>
  </si>
  <si>
    <t>Tom Walls = Founder &amp; CEO / 25 Years BAE, HP and Agilent
John McElroy = VP Operations &amp; Founder / 30 Years HP and Agilent
David Bonner = VP Marketing &amp; Founder / 20 Years HP, Harris and Vodafone
Colin Clare = VP Sales / 25 Years in multiple start-ups and service provider sales</t>
  </si>
  <si>
    <t>CIQUAL solution consists of a distributed network of intelligent software clients.  They run in the background on data-enabled devices (laptops, tablets, smartphones), posting data to a cloud-based server. A powerful BI GUI converts them to Value Insights, supported by our Solution Consultants.</t>
  </si>
  <si>
    <t>-Cust.Size:         Small            Med-Large         
-#Smart Dvcs:   &lt;5M              5-20+M
-#Entrp.:             1000               100s
-Exmpl:        HBOGo,SkyGo    RBS,BBC,Ford,Netfli
-Avg Deal:          $500k             $2-5M+
-Client Cost/Yr:     $1                 &lt;$0.5</t>
  </si>
  <si>
    <t>Main compet.: V3D, CarrierIQ, P3, Metricell, RadioOpt
CIQUAL's advantages: 1)&gt;2.5y proven biz with Elisa FI,IDA Singapore,VF Qatar &amp; other cust. + 2)customer-approved app &amp; embedded SDK for Telco/Media/Health/IoT apps-devices + 3)top BI platform for Data Insights &amp; data feed for ext. integration</t>
  </si>
  <si>
    <t>- Elisa FI: sales up 3-fold vs 2014
- IDA Singapore: 2y renewal just received (+ 3rd year option), 6-fold increase vs 2014
- VF Qatar: sales up 1.5-fold, with upsell opportunities for Corporates and Fixed BB
- relevant partnerships in place to cover other geographical areas / business sectors</t>
  </si>
  <si>
    <t>Leverage current business to "step &amp; repeat" to other sectors:
- Elisa FI: 2-3x growth vs 2015 / IDA Spore: services upsell &amp; 3rd year extension / VF Qatar: consultancy upsell for Corporates
- Expansion to Media/FinTech/Heath/IoT sectors, with 2-3 deals of 1.5-2M$
- Ability to access bigger deals</t>
  </si>
  <si>
    <t>Enfucell Oy</t>
  </si>
  <si>
    <t>http://www.enfucell.com</t>
  </si>
  <si>
    <t>Enfucell is a leader in wearable disposable devices for sports.</t>
  </si>
  <si>
    <t>Enfucell owns significant and unique IPR in flexible and printable battery technology, a prerequisite for successful disposable Internet of Things products. The proofs-of-concept are now expanded for disposable sports IoT devices for large-volume applications and for global brand owners.</t>
  </si>
  <si>
    <t>Jouni Heinonen, Board Member, experienced CEO, public and private companies
Markku Ellilä, Board Member, experienced international executive and CEO
Anja Talo, Sales Director
Eero Suomalainen, R&amp;D Director</t>
  </si>
  <si>
    <t>Disposable IoT sensors for sport applications, like golf, tennis, multiple racket sports, skiing and running.</t>
  </si>
  <si>
    <t>The main clients are global brand owners, like Nike, Adidas, Amer and their brands. The market size is expected to be several billions of USD. Enfucell is proposing a new segment: disposable IoT sensors for sports. Enfucell is the only provider in that space at this time.</t>
  </si>
  <si>
    <t>For the moment there are no competitors as disposable IoT applications are not yet on the markets. The competitive edge is Enfucell flexible, thin and disposable battery technology, a key enabler for disposable IoT.</t>
  </si>
  <si>
    <t>Enfucell sales has mainly been license fees and paid developments for key players. These incomes have doubled since 2014.</t>
  </si>
  <si>
    <t>The key actions are related to secure two new projects at brand owners and to scale up large scale production capacity at subcontractors.</t>
  </si>
  <si>
    <t>SHUKAJ.BY</t>
  </si>
  <si>
    <t>http://shukaj.by</t>
  </si>
  <si>
    <t>minsk</t>
  </si>
  <si>
    <t>Virtual reality
Mobile</t>
  </si>
  <si>
    <t>Web&amp;mobile platform for tourist quests, using virtual and augumented reality.</t>
  </si>
  <si>
    <t>Developing new kind of tourist services, the channel to attract visitors with gamification of the  tourist and excursion routes providing fun and useful knowledge in a convenient format with a smart budget, solving the problem of attracting customers to the historical objects, national parks,etc.</t>
  </si>
  <si>
    <t>Jaroslav Likhachevskiy - CEO, CTO, co-founder
Irina Dubovik - CBDM, co-founder
Sergey Stepuro – mobile developer</t>
  </si>
  <si>
    <t>It is a platform for touristic sites to reach their target users - tourists - in an innovative way using virtual and augumented reality, all the possibilities of smartphones including geopositioning tools. The platform provides unique opportunities to arouse the interest of customers.</t>
  </si>
  <si>
    <t>International tourism receipts reached US$ 1245 billion worldwide in 2014,
up from US$ 1197 billion in 2013, corresponding to an increase of 3.7% in
real terms. Forecasts prepared by UNWTO in January 2015 point to a 3% to 4%
growth in international tourist arrivals in 2015.</t>
  </si>
  <si>
    <t>No direct equivalents in the market found. This is the first company connecting digital with physical and creating quests that will be conducted instead of traditional tourist excursions and using virtual and augumented reality and mobile devices</t>
  </si>
  <si>
    <t>CarbonToSoil</t>
  </si>
  <si>
    <t>http://www.carbontosoil.com</t>
  </si>
  <si>
    <t>Social entrepreneurship &amp; Impact
Food &amp; nutrition</t>
  </si>
  <si>
    <t>Why reduce climate change when we can reverse it?</t>
  </si>
  <si>
    <t>The total amount of carbon on Earth is constant but currently in the wrong form: as carbon dioxide in the atmosphere. CarbonToSoil is a nonprofit project, that enables anyone to help REVERSE climate change by adjusting current agricultural methods in order to draw carbon back into the soil.</t>
  </si>
  <si>
    <t>Team:
Miinu Lumiaho (Chief Carbon Officer at CarbonToSoil), Climate change visionary
Annette Kauppinen (VP Marketing &amp; Sales at Cohu Entertainment), Digital advertising veteran
Founders:
Kalle Vähä-Jaakkola (CEO at Cohu Entertainment)
Mazdak Nassir (CCO at Cohu Entertainment)</t>
  </si>
  <si>
    <t>CarbonToSoil is a mobile app by Cohu Entertainment, that allows anyone to participate in reversing climate change by adjusting current agricultural methods in order to draw carbon back into the soil. In-app purchases support real farmers around the world implementing regenerative farming.</t>
  </si>
  <si>
    <t>Environmental issues (climate change) &amp; agriculture. The service is scalable globally because regenerative farming methods can be utilised on every farm no matter their type. The increasing threat of climate change on humanity has grown the awareness in people, and the fact that there is a solution.</t>
  </si>
  <si>
    <t>We're the only global platform where anyone can support real farmers. App is produced with the help of industry experts &amp; researchers with their own successful regenerative experimental farms. Others offer only information &amp; a donation option without a direct link to farmer, like Carbon Underground.</t>
  </si>
  <si>
    <t>The app has been developed this year and since after a silent launch in July 2015 (with no substantial marketing expenses) there have been no visible results. We are currently developing user acquisition.</t>
  </si>
  <si>
    <t>3 million expected downloads in 18 months, due to publicity from the Live Earth production &amp; concert in Paris before the COP21 climate meeting, where C2S is presented.  Marketing &amp; collaboration with new &amp; existing partners. Crowdfunding campaign. User testing &amp; analytics.</t>
  </si>
  <si>
    <t>Kaido.me</t>
  </si>
  <si>
    <t>http://arhiva7.ro/clients/kaido/151103/home-v1.html</t>
  </si>
  <si>
    <t>Simplifying the world one digital product at a time</t>
  </si>
  <si>
    <t>We are a tight-knit Romanian development team that gets kicks out of creating beautiful websites and engaging apps. We take complex issues and help you to build simple, intuitive and functional solutions that fit your business and bring simplicity to people’s lives.</t>
  </si>
  <si>
    <t>Founder Dominic Brasoveanu has helped 100+ startups in their software development and design projects. Business Director Juha Mertanen is a Finnish serial entrepreneur with 5 successful startup companies.</t>
  </si>
  <si>
    <t>Companies engaging software, web and ecommerce development projects. Our experienced, skillful and flexible team helps to deliver your project on-time and on-budget.</t>
  </si>
  <si>
    <t>IT consulting companies and in-house development teams.</t>
  </si>
  <si>
    <t>We have grown from an idea to 23 people team with successful project deliveries.</t>
  </si>
  <si>
    <t>We help your company bringing your innovative product to the market and achieve your business goals. We open sales offices to all Nordic countries to connect Romanian developers with local startups.</t>
  </si>
  <si>
    <t>Elffe</t>
  </si>
  <si>
    <t>http://elffe.fi</t>
  </si>
  <si>
    <t>Hels</t>
  </si>
  <si>
    <t>We help families find younger helpers for their parents.</t>
  </si>
  <si>
    <t>We are building a marketplace service for busy families who don't always have the ability to help their parents. Through Ellfe a family can find a younger helper for their loved one to help the senior enjoy their hobbies or to help out with small everyday things.</t>
  </si>
  <si>
    <t>Elias is the technical lead who's a CS student at Aalto University. Joni is the junior developer with experience from early stage startups. Peik is a business development guy with skills in design. Markus has vast design and marketing skills and has an passion for analytics.</t>
  </si>
  <si>
    <t>Elffe includes profiles of the helpers with pictures, texts and videos. Families get to know the Elffes available in their area and book the one they see best fit. We provide the families info on how the meeting has gone and give young people an interesting, meaningful job opportunity.</t>
  </si>
  <si>
    <t>17.4% of all Europeans are 65 and older. In 2020, the share of those will rise to 28%. The number of single elderly persons and single-person households will also increase. The majority of the elderly people need assistance because they want to stay in a familiar environment.</t>
  </si>
  <si>
    <t>We have traditional competitors who base their businesses on purely on personal relationships and don't embrace technology. We bring added value to the families and build a base for a truly scalable solution using modern web technologies and smart service design.</t>
  </si>
  <si>
    <t>We have launched the alpha version of the service. We currently have the first customers and service providers using the product. Our KPIs are booked meetings and customer satisfaction. So far we have booked over 20 meetings and all customers have given the service good reviews.</t>
  </si>
  <si>
    <t>Once we launch the next version of the service we are aiming at 10% MoM growth in bookings by expanding the service outside the test group and building a strong presence in the target audience with a mix of paid and earned media. We are turning to a numeric review process aiming at an average of 4,5</t>
  </si>
  <si>
    <t>Gasefi</t>
  </si>
  <si>
    <t>http://www.gasefi.com</t>
  </si>
  <si>
    <t>Stop searching, start finding.</t>
  </si>
  <si>
    <t>There are situations when keywords are too vague for a successful search – imagine searching for something with specific looks. That might be shoes, apparel, jewelry, furniture or home décor elements. Gasefi – graphically assisted search engine for imaginative is a solution for such problems.</t>
  </si>
  <si>
    <t>Pranas Japertas – 15 years devoted to scientific software and pattern recognition, data mining algorithms. Tomas Vaitiekunas - 20 years in software development at different positions. Growing Tieto BDC from scratch to 100+ people organization. Tim Blacker – 20 years in sales and Business Development</t>
  </si>
  <si>
    <t>E-tail revenue of shoes, apparel, furniture was impressive $74 B in 2013 (US only), but studies show that is rare for all steps to happen online (discovery step of a purchase is still mostly done in physical stores for these categories). Our product would make online route even more attractive.</t>
  </si>
  <si>
    <t>Closest competition would be apps based on reverse image search (RIS): asap54, inspo, keep. Fortunately for us RIS technology rarely provides good hits in product search context. It is not unlikely though that Google or Amazon A9 team would come up with something more substantial in near future.</t>
  </si>
  <si>
    <t>Product is still under development (we started in April 2015) and currently we are focusing building databases (products, images) and knowledge bases (product and element ontologies, taxonomies, models for pattern recognition) and performing UX studies of early prototypes.</t>
  </si>
  <si>
    <t>According to our calculations with current financing it is possible to launch "80% solution" product in 6-9 months covering shoe category (200-300 000 unique products), with additional financing we could add other categories (e.g. apparel has 2-3 M unique products).</t>
  </si>
  <si>
    <t>Pilloxa AB</t>
  </si>
  <si>
    <t>http://www.pilloxa.com</t>
  </si>
  <si>
    <t>Med tech &amp; pharma
Industrial internet &amp; IoT</t>
  </si>
  <si>
    <t>Pilloxa develops a smart pillbox with a companion mobile app for active people.</t>
  </si>
  <si>
    <t>Pilloxas addresses the problem of poor adherence to medication from a holistic perspective. Poor adherence is a major problem that in Sweden only costs society 20 billion SEK every year. Pilloxas product consists of patentable technology and modern design with focus on user friendliness and quality.</t>
  </si>
  <si>
    <t>Annamaja Segtnan - Co-founder - Industrial Designer and former entrepreneur
Francesco Mazzotta - Co-founder - Engineer and PhD in Physics
Helena Rönnqvist - Co-founder - Medical doctor
Per Nilsson - Co-founder - Economist and former entrepreneur</t>
  </si>
  <si>
    <t>The product consists of a smart pillbox with a companion mobile app. The pillbox is meant to store drugs in a functional and aesthetically pleasing way, is easy to carry and signals a healthy and active lifestyle. The mobile app provides a customizable selection of tools and information.</t>
  </si>
  <si>
    <t>Approximately 2.5 million Swedes are supposed to take one or several drugs everyday; 1 million of those are under 65 years of age. In Europe, more than 100 million people take medication for chronic diseases and in the US the figure is 117 million, which is expected to increase by 30% by 2020.</t>
  </si>
  <si>
    <t>Today there are a number of players that have attempted to improve poor adherence, but none approaches the problem from a holistic perspective, which studies show is inefficient. The younger generation (&lt; 65 years) is not happy with the products available at the moment and therefore do not use aids.</t>
  </si>
  <si>
    <t>The company was founded in June 2015 thus our focus has primarily been towards developing our product, securing our intellectual property and establishing contacts with investors and key players in the field.</t>
  </si>
  <si>
    <t>Our product will be distributed on the Swedish market by the end of 2016 and we plan to expand to key European countries within 18 months.</t>
  </si>
  <si>
    <t>SC Product Solutions</t>
  </si>
  <si>
    <t>http://www.scproductsolutions.com</t>
  </si>
  <si>
    <t>Develop innovative healthcare and medical equipment</t>
  </si>
  <si>
    <t>Develops aids aimed at helping the elderly and disabled to live better, and longer at home with a greater degree of independence, security and dignity.
Further the aim is also to facilitate and lighten the workload and the strain on caregivers and health care professionals.</t>
  </si>
  <si>
    <t>Founder: Camilla Strand
- Master of science in innovation and entrepreneurship
- Bachelor in product design
- Worked with medical aids, business development and product development</t>
  </si>
  <si>
    <t>Shower aid for elderly and disabled, focused on providing the users with a higher level of security, independence and dignity. The solution is fitted to the users individual needs, it grows with user's challenges and can be easily adjusted by changes in condition, situation and surroundings.</t>
  </si>
  <si>
    <t>Today, elderly people represent 25 % of the entire Nordic adult population. This number will rise to more than 40 % in 2030 and 45 % in 2050. At the same time, between 13 and 21 % of the Nordic adult population report that they have some kind of disability.</t>
  </si>
  <si>
    <t>Wundies AB</t>
  </si>
  <si>
    <t>http://www.wundies.se</t>
  </si>
  <si>
    <t>Underwear with a high tech solution for people suffering from urinary leakage</t>
  </si>
  <si>
    <t>A modern, washable underwear with a built in pad that gives women suffering from urinary leakage a better life. We wish to help women by giving them a stylish, safe and modern product that is the solution to a very hard problem. Wundies - Everyday relief.</t>
  </si>
  <si>
    <t>Lotta Williams has a textile background as a tailor and has been working for a large Swedish textile/production agent with customers as Lindex &amp; H&amp;M. She has an eye for details &amp; quality. Currently working as marketing coordinator &amp; graphic web communicator for a large retail chain in Sweden.</t>
  </si>
  <si>
    <t>Wundies is a revolutionary product in a category where you only find very boring &amp; underdeveloped products. It has a safe, modern, stylish design that gives it's user a good sense of style &amp; comfort. You may wear Wundies everyday and none can distinguish it from regular underwear.  Washable.</t>
  </si>
  <si>
    <t>30 % of all women encounters this problem during their lifetime. The market opportunity is very big.</t>
  </si>
  <si>
    <t>There is no more modern products on the market. We have a very high quality product that is developed with a producer that has highly known skills for medical supply companies.</t>
  </si>
  <si>
    <t>We started our sales in february 2015 and now have our own webshop and different retailers.</t>
  </si>
  <si>
    <t>At least doubled.</t>
  </si>
  <si>
    <t>MeasureBlocks</t>
  </si>
  <si>
    <t>http://measureblocks.com</t>
  </si>
  <si>
    <t>Creating innovative products to use real world data world in intelligent ways.</t>
  </si>
  <si>
    <t>MeasureBlocks provide smartphones, tablets and computers the ability to measure, store and analyze many types of real-world data and then intelligently control real-world equipment and resources remotely via the Internet of Things.</t>
  </si>
  <si>
    <t>Stephen Pavlik - Software architect and developer for nearly 30 years. Background in electronics via amateur radio licensee and embedded computer creator. Has developed software for Fortune 500 companies such as Boeing and Microsoft.
Klarika Ruutel - Marketing, advertising, financials.</t>
  </si>
  <si>
    <t>MeasureBlocks is a modular system of sensors that can connect to your mobile device to eliminate the need to buy a different meter for every different type of measurement needed. Software on the device allows storing, analyzing and controlling real-world devices connected to the Internet of Things.</t>
  </si>
  <si>
    <t>According to a report by Frost &amp; Sullivan in September 2014, the test equipment market is set to reach $4.64 billion in 2018, up from $3.45 billion in 2013. The report continues "The proliferation of wireless technology is setting the stage for solid growth...".</t>
  </si>
  <si>
    <t>Largest companies are Fluke, Flir, Extech, National Instruments, Tektronix. These companies have a large infrastructure focused on creating more devices and do not have expertise in creating software. MeasureBlocks founder has over 20 years experience in software development</t>
  </si>
  <si>
    <t>Currently in product development phase.</t>
  </si>
  <si>
    <t>With initial product launch and funding for advertising, facilities and hardware product design and production, it is expected that company growth will be very aggressive.</t>
  </si>
  <si>
    <t>KONTTI.</t>
  </si>
  <si>
    <t>http://www.konttipiste.com</t>
  </si>
  <si>
    <t>We offer affordable sea container office park in good locations</t>
  </si>
  <si>
    <t>We offer affordable container offices, warehouses and studios for startups and individuals who need a place for express their creativity. Our container parks are in best locations in areas close to public transportation. We can house locations with sea containers that normally are not possible.</t>
  </si>
  <si>
    <t>Inventor Pasi Lindberg has a long entrepreneur background and excellent understanding about how to run a startup company. Pasi has been working in IT companies and also with consumer goods. Hunger for success is the driving force behind Pasi :)</t>
  </si>
  <si>
    <t>Our business model is rental and service business. Our offer / product is a rental of space (sea container park) for containers in best locations near public transportation lines. Our rental cost for small 13m2 office (sea container) are competitive compared to traditional office cost.</t>
  </si>
  <si>
    <t>Our target market is the small startup companies and individuals that need affordable working space still in good locations. There are a need for affordable and small size spaces. Our business is between traditional business park and Pelican Selfstorage type of service center.</t>
  </si>
  <si>
    <t>There are similar concepts in abroad already. There are also at least one competitor in Finland that has a proof of concept and profitable business. We are going to offer better locations since we already have agreement with the land owner in Espoo. Our concept is solid including uniform design.</t>
  </si>
  <si>
    <t>We have not yet launched our sales. Our goal is to open sales before summer 2016.</t>
  </si>
  <si>
    <t>No sales at the moment.</t>
  </si>
  <si>
    <t>PB Tank Service Oy</t>
  </si>
  <si>
    <t>http://www.pintamestarit.fi/muut_palvelut</t>
  </si>
  <si>
    <t>Automatic cleaning and service systems for tanks.</t>
  </si>
  <si>
    <t>We have built a prototype of a automatic cleaning system for cleaning tanks (for example pine oil tanks). System makes cleaning of tanks more cost efficient and more enviroment friendly. Oil industry would be our biggest customer and they could save 70 % in their tank service costs with our system.</t>
  </si>
  <si>
    <t>PB Tank Service Oy is our companies Pohjolan Pintamestarit Oy subsidiary. We have built the prototype with our companies employers all together. Noone else can be especially mensioned but our company founder Janne Karjalahti is the inventor behind the idea. Janne is a long time entrepreneur</t>
  </si>
  <si>
    <t>Product is a complete system to clean tanks. It is a system that is easily installed in tanks of all sizes. It takes one day to make the system in a tank and rest of the cleaning can be automated with just one or two workers supervising the cleaning. Now most cleanings our done by hand from cranes.</t>
  </si>
  <si>
    <t>Whole world is the market. Patent is in pending state and if we get the patent, system could be sold to  all cleaning companies worldwide making services in oil and mining industry.</t>
  </si>
  <si>
    <t>No turnover from this machine yet. We have invested our own money in development about 200000 €. We also got little funding from ELY.</t>
  </si>
  <si>
    <t>Thumzap Inc.</t>
  </si>
  <si>
    <t>http://www.thumzap.com</t>
  </si>
  <si>
    <t>Sending gift-wishes from Kids/Teenagers to Parents</t>
  </si>
  <si>
    <t>With Thumzap's Gift Center , game players can easily ask their family &amp; friends to pay for their desired in-app purchases. This resolves payment blockages and allows the users to enjoy the game even more. Partners include Creative Mobile, Ubisoft, Bulkypix, Machine Works and more.</t>
  </si>
  <si>
    <t>Ari Last - Games Industry Veteran. Held senior positions in Arkadium, Oberon Media and Exent. Founded Interactions Studios and Point Publishing.
Erez Moscovich - One of the pioneers of MetaCafe and intensive background in Fintech.</t>
  </si>
  <si>
    <t>The Gift Center - Integrates to any Mobile/Web game. Allows users who cannot pay for themselves (mainly teenagers and tweens) to send a gift request to their parents, grandparents and/or friends. The gift requests are sent via popular messengers such as Whatsapp, FB Messenger, Line or even Email/SMS</t>
  </si>
  <si>
    <t>Global games market cross platform. The opportunity is to increase the conversion rates of in-app purchases in games by allowing teenagers and kids to express their wishes to their parents/friends. The Gift Center leads to significant improvement in revenues, distribution and retention.</t>
  </si>
  <si>
    <t>In the last 12 months we focused on developing the product and learning where it fits most in games. Our Gift Center is now available on several games and the results look promising.</t>
  </si>
  <si>
    <t>Falcon Social</t>
  </si>
  <si>
    <t>http://www.falconsocial.com</t>
  </si>
  <si>
    <t>Falcon Social offers a SaaS platform for social media management.</t>
  </si>
  <si>
    <t>The platform unifies tools for social media listening, engaging, publishing, measuring and team/workflow management in one intuitive suite. It makes it easy for customers to manage all their social media networks and channels, and engage with customers and other audiences.</t>
  </si>
  <si>
    <t>Ulrik Bo Larsen - CEO &amp; Co-founder
Morten Søderquist Li - Co-founder</t>
  </si>
  <si>
    <t>We provide a SaaS platform for social media management. It’s designed for mid-level/enterprise companies,  enabling them to manage all their social media monitoring, engagement, publishing, measuring and team/workflow management with one, collaborative tool.  It’s complemented by a suite of apps.</t>
  </si>
  <si>
    <t>Our offering serves companies across verticals who need to effectively manage their social channels and engage with customers and relevant audiences. This is a high growth market as companies are rapidly grasping the essential role of social media not only in marketing, but HR and customer care.</t>
  </si>
  <si>
    <t>Hootsuite, Spredfast, Sprout Social, Sprinklr &amp; Percolate. Our platform is produced entirely in-house, we don't acquire products, so it all works seamlessly together. We complement it with comprehensive on-boarding, support and advisory services. Our UX is noted for its intuitiveness and aesthetics.</t>
  </si>
  <si>
    <t>4.4X recurring revenue growth in 2014,  171% employee count growth during the last 12 months</t>
  </si>
  <si>
    <t>Triple digits</t>
  </si>
  <si>
    <t>HIGH MOBILITY</t>
  </si>
  <si>
    <t>http://www.high-mobility.com</t>
  </si>
  <si>
    <t>We are the new operating system for IOT and AUTO</t>
  </si>
  <si>
    <t>The car as we know it is in transformation. HIGH MOBILITY aims to accelerate the move towards automobile as a mobility platform and give tools to everyone with a desire to make it smarter. We are the new operating system for IOT and Auto.</t>
  </si>
  <si>
    <t>Risto Vahtra, CEO - Design
Kevin Valdek, CTO - Engineering</t>
  </si>
  <si>
    <t>A platform enabling secure applications to be built in the proximity of cars.</t>
  </si>
  <si>
    <t>Wearable devices in combination with new business models in the automotive industry will grow 10 fold from 15B€ to 150B€ in the next 3-5 years.</t>
  </si>
  <si>
    <t>Cyber security companies, automotive suppliers, Google/Apple getting into car. Our advantage is similar to what is behind QNX-s success (Blackberry's automotive product). We provide the toolkit and can be flexible, fast.</t>
  </si>
  <si>
    <t>From 1 OEM client to discussions with 3-5 simultaneously now.</t>
  </si>
  <si>
    <t>Sign 1 OEM for licensing.</t>
  </si>
  <si>
    <t>Technium</t>
  </si>
  <si>
    <t>http://technium.io</t>
  </si>
  <si>
    <t>Advisory in mindful use of Technology</t>
  </si>
  <si>
    <t>I help setting up Singularity University's first ever Global Impact Competition in Finland (2015)
I'm helping companies think different about innovation, especially around Solar Energy &amp; Distributed Energy. 
I also advise in blockchain technologies and technologies for trust</t>
  </si>
  <si>
    <t>Marcus Olsson + a bunch of external freelancers....</t>
  </si>
  <si>
    <t>I'm helping companies think different on innovation, and impact. I also help with forecasting and technology trends.</t>
  </si>
  <si>
    <t>The work I'm doing in Energy is going to adress half of Europe.</t>
  </si>
  <si>
    <t>SolarCity, Fortum, Vattenfall</t>
  </si>
  <si>
    <t>Too early</t>
  </si>
  <si>
    <t>Hope to launch a product during spring...</t>
  </si>
  <si>
    <t>Mindfield Games</t>
  </si>
  <si>
    <t>http://mindfieldgames.com</t>
  </si>
  <si>
    <t>Mindfield Games Ltd. is a developer that focuses on virtual reality games</t>
  </si>
  <si>
    <t>Mindfield Games is a leading virtual reality software developer. We know how to create polished, comfortable and immersive content for virtual reality. Our upcoming title is a first person exploration game P.O.L.L.E.N which will be released in 2016 Q1.</t>
  </si>
  <si>
    <t>Ville Kivistö, CEO - 15 years of experience from Mr.Goodliving and Grey AreaAntti Laitinen, Programmer - 10+ years of experience from Rovio, RedLynx etc.Olli Sinerma, Product Lead - 10+ years of experience from Applifier, Mr.Goodliving, RedLynxJuha Leinonen, AD, Ilona Lindholm Lead Artist</t>
  </si>
  <si>
    <t>Pollen is a first-person exploration game optimized for the upcoming virtual reality headsets. Pollen will be released for PC in early 2016 with optimization for Oculus Rift. Our first priority is to make a great game, but support for head-mounted displays has been an important feature since day one</t>
  </si>
  <si>
    <t>Deutsche Bank estimates that the total size of virtual reality markets in 2020 will be over 4B euros. First consumer ready devices will hit the market in 2016, and we will have the definitive first person game ready for consumers.</t>
  </si>
  <si>
    <t>There are very few first person games as it's a very difficult problem to solve. We have however managed to do that and therefore we are one of the few to be really able to provide players something they really want - a first person VR game.We also will benefit from traditional gaming markets.</t>
  </si>
  <si>
    <t>Staff size from 7 to 11. Raised a 600ke round with Lifeline Ventures and Inventure.</t>
  </si>
  <si>
    <t>Increase the studio size to 15+ to make it possible to create two products simultaneously. Raise a Series A after Pollen has been launched.</t>
  </si>
  <si>
    <t>Decawave</t>
  </si>
  <si>
    <t>http://www.decawave.com</t>
  </si>
  <si>
    <t>Deacawave technology answers the "Where", locating objects with a 10cm accuracy</t>
  </si>
  <si>
    <t>DecaWave is semiconductor company. Our technology can locate any object with an accuracy of 10cm while communicating at 6.8Mbps, a perfect fit for Indoor positioning/navigation &amp; IOT applications. Being designed in by more than 1200 customers in Industrial, Automotive and consumer applications.</t>
  </si>
  <si>
    <t>Founders: 
Michael McLaughlin, CTO and veteran from the IEEE
Ciaran Connell, CEO and veteran from the semiconductor
40 enthusiatic engineers coming from wireless and embedded start-ups</t>
  </si>
  <si>
    <t>A single chip, IEEE802.15.4-2011 UWB (3.5 to 6.5 Ghz) Wireless Transceiver
Location of objects in Real Time to a precision of 10cm
High Immunity to interference and multipath
Data rate communications, up to 6.8Mb/s
Communication range up to 300m
Low power
6x6 QFN package</t>
  </si>
  <si>
    <t>Industrial: asset and personnel location in Health care, factory automation, warehouse/Logistics, Mining, Safety
Automotive: Keyless entry systems, automatic valet parking
Consumer: Connected Home, Retail, Find my stuff, Drones</t>
  </si>
  <si>
    <t>Main competition: Wifi and BLE
Decawave advantage: 50x more accurate, true real time location, immunity to environment (multi-path/interference), lower power, lower system cost</t>
  </si>
  <si>
    <t>Doubled our web traffic up to 9K monthly visits
300 new leads per month (registering on Decawave.com to access documentation)
Total: &gt;4200
100 new customers per month (buying technology evaluation kit)
Total: &gt;1200
All across more than 50 countries
30 customers in pre-production/certification</t>
  </si>
  <si>
    <t>Well positioned to become the de facto standard for Industrial. Building partnerships with key system providers in this arena.
Decawave chip will be in a car and key fob early 2017.
Several consumer companies (Start-up and Tier1s) to launch their Decawave based product in 2016.</t>
  </si>
  <si>
    <t>Bioacoustic sp.z.o.o</t>
  </si>
  <si>
    <t>http://www.kinetic-cna.pl</t>
  </si>
  <si>
    <t>We create first advance technology that reduce with high effectivness tinnitus</t>
  </si>
  <si>
    <t>We have innovation audiology clinic in Poland that is could Kinetic Center Of Advance Audiology and we also create new start up company named Bioacoustic sp.z.o.o that create high advance and first realy effective tinnitus therapy that decrease tinnitus by adaptive synaptic stabilitation technology</t>
  </si>
  <si>
    <t>Adam Pabi? CEO Audiologyst Neurobiologyst -
Audiologyst in World hearing and speech center in Poland 
Audiologyst and CEO in Kinetic Center Of Advance Audiology in Poland
CEO of Bioacoustic in Poland</t>
  </si>
  <si>
    <t>Our product is advance device for tinnitus therapy . We create device that decrease in 100 % tinnitus in patient with tinnitus spontaneous synapse activity. Our device looks like mp3 player with CIC (in the cannal ) audiodriver but its DSP processor with program and REAL time callender of therapy.</t>
  </si>
  <si>
    <t>Global world /Audiology clinics and audiologyst and also directe patients</t>
  </si>
  <si>
    <t>ANM neuromodulation or Mutebutton from Finland rTMS , those companes are decreasing in there own model tinnitus but there is no device that could help in spontaneous synapse activity.</t>
  </si>
  <si>
    <t>We create device that have high effectivnes in clinical trails on 12 subjects with 100 % procent of reduce tinnitus problem . Our device right know is waiting for all medical certifications and  at the beginning of may will be available on world global market .</t>
  </si>
  <si>
    <t>End device certifiaction and start distrybution process in all world with CE and FDA certification</t>
  </si>
  <si>
    <t>Track your competitors apps in App Store, Google Play and Windows Phone</t>
  </si>
  <si>
    <t>Competitive analysis based on users’ reviews, versions, ASO, ranking changes, positions in search results on the App Store, Google Play &amp; Windows Store. Integration with Slack, HipChat &amp; Trello.</t>
  </si>
  <si>
    <t>CTO – Anatoly Sharifulin, CTO – Pavel Vlasov, CMO – Evgeny Kruglov</t>
  </si>
  <si>
    <t>Product managers and developers from app stores</t>
  </si>
  <si>
    <t>App Annie, AppBot, Sensor Tower, Metrics cat</t>
  </si>
  <si>
    <t>working mvp version with 60 paid clients worldwide,</t>
  </si>
  <si>
    <t>180 paid clients, hire 3 employees</t>
  </si>
  <si>
    <t>Movenium</t>
  </si>
  <si>
    <t>http://www.movenium.com</t>
  </si>
  <si>
    <t>SaaS for construction industry to track time and digitalize actions in worksite</t>
  </si>
  <si>
    <t>Movenium offers construction companies the ability to have time-tracking, tax-reporting, worksite journal, new worker job orientations, safety measurements and even your own forms all integrated together. Our aim is to minimise all administration tasks – save time and money for you.</t>
  </si>
  <si>
    <t>Otto Laurila, co-founder and CEO, background in sales. Pekka Kinnunen, CTO, serial product and business model innovator. Matti Hytönen, CFO, operational excellence and finances. Karri Karsi, CMO, digital marketing specialist.</t>
  </si>
  <si>
    <t>We offer customizable SaaS time-tracking suitable for construction industry, further you can use our different construction specific mobile app tools to record events and more in your worksites. On top of that easiest possible mandatory tax reporting currently in Finland and Sweden.</t>
  </si>
  <si>
    <t>Construction market, home market Finland expanding currently into Sweden. In Sweden we are only "ID06" accredited Finnish vendor for software to register mandatory worksite presence. For example in Sweden there is 31 000 worksites and minimum 250 000 potential users who have</t>
  </si>
  <si>
    <t>We offer wide toolset for construction worksite management and have product specific competition mostly, some companies are into time/tracking and some for safetymeasurements. Few companies are offering somewhat similar concept but ours have greatest flexibility for customer.</t>
  </si>
  <si>
    <t>Revenues increased around €1M per year from 2013 to 2014. 2015 continuing growing organically and focusing efforts into Sweden.</t>
  </si>
  <si>
    <t>Expecting huge growth in Sweden potentially followed in Norway and potentially Denmark.</t>
  </si>
  <si>
    <t>Dojanga Oy</t>
  </si>
  <si>
    <t>http://www.dojanga.com</t>
  </si>
  <si>
    <t>Vihti</t>
  </si>
  <si>
    <t>A training platform for taekwondo practitioners, instructors and club</t>
  </si>
  <si>
    <t>Our mission is to help taekwondo practitioners develop skills quicker and safer, connect with friends and in overall lead and manage ones life more holistically. For taekwondo instructors and clubs, we give support for training planning and scheduling, feedback solicitation, analytics and payments.</t>
  </si>
  <si>
    <t>Mikko Mäki-Rahkola, CEO (software entrepeneurship: Nobultec Oy exited 2011, Balancion Oy 2005-2013, Pesmel Oy 2013-, TKD yellow belt)
Juha Vehmas, CTO (Nokia, Fujitsu Invia, TKD black belt)
Anu Kankkunen (investor, CFO Digia Oyj, TKD blue belt)</t>
  </si>
  <si>
    <t>Inspired by online personal training services such as Fitstar (www.fitstar.com) and HeiaHeia (www.heiaheia.com), we offer a unique deeper taekwondo specific experience for the 15m people globally who are into the sport. We're currently in closed beta v0.2 and plan to launch public v1.0 in 1-2/2016.</t>
  </si>
  <si>
    <t>Total available market (TAM): 70m global taekwondo practitioners
Served available market (SAM): 7m interested in improving their taekwondo experience (10% of TAM)
Target market (TM): 700k interested in systematic self development and socially connecting (10% of SAM, 1% of TAM)</t>
  </si>
  <si>
    <t>Tradition (current physical gyms): rising trend of quantified self, personalization of services and 24/7 access anywhere to practicing gives us a competitive advantage
Other sport services: Fitstar, Heiaheia, Freeletics, Madbarz, Endomondo + multiple others. Our advantage: taekwondo specialization</t>
  </si>
  <si>
    <t>Idea validation: 5/2015 (one week Facebook campaign)
- exposure to 20k people:~500 uniq visitors, 40% interested, 10% enrolled in beta, ~100 FB likes.
Seed financing collected 6/2015.
Product build in v0.2 as of Nov 4th, private beta with ~50 users ongoing in order to resolve product/market fit.</t>
  </si>
  <si>
    <t>Near term: transition to open beta in 11-12/2015 and launch 1-2/2016 if product/market fit sufficient.
Targeting to start service commercialization 2/2016- by increasing awareness of service, selling direct to taekwondo clubs and fully employing referral mechanics. Niche market, tight cost control.</t>
  </si>
  <si>
    <t>Sami Porokka</t>
  </si>
  <si>
    <t>High information systems - Hi-IS oy</t>
  </si>
  <si>
    <t>http://www.hi-is.com</t>
  </si>
  <si>
    <t>tuusula</t>
  </si>
  <si>
    <t>We provide consultation services in big data. We design, sell,build and analyze.</t>
  </si>
  <si>
    <t>Hi-IS has long experience in information managent business and our employees have over 15 years experience with different kind of information systems from application database development to big data projects.  Our clients have been from few people companies to TOP 50 companies in Finland.</t>
  </si>
  <si>
    <t>Our service is to provide full service from desing to administrating information systems.  Our focus is on big data systems and we have partnered with best-of-breed big data vendors like Cloudera, Pentaho, HP Vertica adn Hortonworks. We also offer services for relational databases.</t>
  </si>
  <si>
    <t>Mainly in Finland but have been asked from middle east to UK.</t>
  </si>
  <si>
    <t>main competitors and partners are large consultaion companies that offer same kind of service but are not so agile. We have been asked to participate in their projects.</t>
  </si>
  <si>
    <t>Growth has been over 240% in turnover.</t>
  </si>
  <si>
    <t>At this speed we have topped last account year turnover in 5 months and we need to recruit new people to match customer demand.</t>
  </si>
  <si>
    <t>Squarecone Games Oy</t>
  </si>
  <si>
    <t>http://www.squareconegames.com</t>
  </si>
  <si>
    <t>We create games for mobile platforms.</t>
  </si>
  <si>
    <t>We create games for mobile platforms. Our games are all about competitive multiplayer fun and they are easy to pick up and play.</t>
  </si>
  <si>
    <t>Aki Haanpää, CEO. Tatu Kallonen, Lead Designer. Atte Ahtiainen, Programmer. Teemu Rasinkangas, Graphic Designer. Toni Vehmaanperä, Marketing Specialist. Juha Huhtakallio, Senior Advisor. Aki Silventoinen, Sound Designer.</t>
  </si>
  <si>
    <t>A mobile game which brings a unique touch in real-time multiplayer experience. Has a pinch of aspects of traditional match-3-concepts seasoned with intensive real-time gameplay.</t>
  </si>
  <si>
    <t>Potentially global mobile game markets.</t>
  </si>
  <si>
    <t>Fierce and intense competition as there are recognized rivals already operating inside the market area. However, the first game have notable unique concept and features so it will significantly challenge the current match-3 games.</t>
  </si>
  <si>
    <t>Not yet significant revenue as we are still developing the game in semi-early stage.</t>
  </si>
  <si>
    <t>0%</t>
  </si>
  <si>
    <t>AppLift GmbH</t>
  </si>
  <si>
    <t>http://www.applift.com</t>
  </si>
  <si>
    <t>Data driven app marketing</t>
  </si>
  <si>
    <t>Founded in August 2012, AppLift’s mission is to help our advertisers acquire and re-engage loyal and paying users for their mobile apps on a performance basis. Our value proposition resides on three pillars: technology, data and services.</t>
  </si>
  <si>
    <t>Kaya Taner, Tim Koschella - Co-Founders</t>
  </si>
  <si>
    <t>DataLift is an advanced mobile media buying platform enabling marketers to execute RTB and other programmatic trading through a self-service interface. 
Publisher Network - Through it, you can access a broad range of premium media sources for proven, high quality users at scale at a guaranteed CPI.</t>
  </si>
  <si>
    <t>Apps and games Publishers.</t>
  </si>
  <si>
    <t>Other Ad Networks.
Our advantage - Focus on each case, combining cross department experience and skills.</t>
  </si>
  <si>
    <t>Aquiring Datalift experts and growing team with approx. 60 people.</t>
  </si>
  <si>
    <t>Onboarding more clients on Datalift platform and growing teams.</t>
  </si>
  <si>
    <t>Kiemura Ltd.</t>
  </si>
  <si>
    <t>http://kiemura.com</t>
  </si>
  <si>
    <t>The family that makes games together.</t>
  </si>
  <si>
    <t>Kiemura is a game company from Kotka, a small town on the southeast coast of Finland. We develop and release video games for mobile, PC and game consoles. Kiemura was founded in August 2015 by married couple Jyri and Piia Kilpeläinen. Our games have currently over 1.5 million downloads globally.</t>
  </si>
  <si>
    <t>Jyri Kilpeläinen, CEO, Co-founder &amp; Programmer. Over 10 years of experience in game and web development.
Piia Kilpeläinen, CFO, Co-founder &amp; Designer. Construction engineer turned game designer and 3D artist.</t>
  </si>
  <si>
    <t>We have released 5 mobile games before founding the company. Our breakthrough title was Tiltagon which was published in April 2015 by Canadian game publisher Noodlecake Games. Tiltagon has currently over 1.1 million downloads worldwide and is coming to Apple TV in the near future.</t>
  </si>
  <si>
    <t>Gamers of all ages</t>
  </si>
  <si>
    <t>Other game companies. We are lean and not afraid of creating games of different genres. We also focus in taking a familiar game genre and adding some twist to it (usually an interesting gameplay mechanic).</t>
  </si>
  <si>
    <t>Company was founded in August 2015 so no real growth yet.</t>
  </si>
  <si>
    <t>Focus on releasing interesting games (mainly on mobile) and improve marketing.</t>
  </si>
  <si>
    <t>Artist Exchange Oy</t>
  </si>
  <si>
    <t>http://www.artistexchange.fi</t>
  </si>
  <si>
    <t>WE CONNECT THE PROFESSIONAL BUYERS AND SELLER OF LIVE MUSIC</t>
  </si>
  <si>
    <t>The vision of Artist Exchange is to make buying and selling live music easier than ever before. That’s the reason why we have developed our solution together with live music industry professionals and ensured that the solution truly serves the needs of our users.</t>
  </si>
  <si>
    <t>Heikki Raulo, CEO, Master of Science (M.Sc.), Finance, General
Hannu Keränen, Head of Sales, Master of Science (M.Sc.), Finance, Sales Management
Juho Sorvettula, CTO, Master of Science in Technology</t>
  </si>
  <si>
    <t>Sell-side users (booking agencies) can increase their sales with the digital tools provided by us. Buy-side users (Night clubs and festival organizers) can get  information about artists' free dates and pricing easier and can use our innovative digital negotiation tool to close the deals.</t>
  </si>
  <si>
    <t>Live music is globally the largest and fastest-growing segment of the _x000B_music industry. _x000B_Live music revenues up to €25 billion with 4% p.a. expected growth_x000B__x000B_.</t>
  </si>
  <si>
    <t>We have identified 5: Beatswitch, Gigmit, Muzeek, Gigwell and Gig8.net. Our company advantage is close co-operation with international players: Warner, Sony and Livenation. We try to be a software company that helps them, not a digital booking agency, which is something our competitors are doing.</t>
  </si>
  <si>
    <t>We haven't launch the service yet, so no revenue or growth.</t>
  </si>
  <si>
    <t>We are launching our service on January 2016. Our revenue estimation in Finland during first 18 months after the launch is 1,5 million euros.</t>
  </si>
  <si>
    <t>European Games Group AG</t>
  </si>
  <si>
    <t>http://gamesgroup.eu/</t>
  </si>
  <si>
    <t>MÜNCHEN</t>
  </si>
  <si>
    <t>The Next Generation Cross-Platform Game Marketer</t>
  </si>
  <si>
    <t>EGG markets free2play online and mobile cross-platform-games and helps developers to optimise, scale, monetise and cross-platform games to a worldwide audience. EGG combines an aggregation of know-how and unique technology providing a highly attractive low risk business model that is easily scalable</t>
  </si>
  <si>
    <t>Johannes Sevket Gözalan: Founder&amp;CEO: Former VP and CEO at Warner Bros, PolyGram Universal Music, Süddeutscher Verlag, Computec Media. Strong expertise in growing &amp; monetizing online properties - Alexandra Schmidt: Head of F&amp;A: Strong finance expertise, &gt;15yrs of experience in fast paced environment</t>
  </si>
  <si>
    <t>EGG masters the worldwide commercialisation of games across all platforms through 360° marketing across all online, offline &amp; mobile channels; data driven processes to optimise marketing &amp; product based on proprietary analytics tools and entire operational process (payment, tax) is executed by EGG</t>
  </si>
  <si>
    <t>Growing by 10% p.a. the market will cross the $100bn mark by 2017 the latest. There are &gt;5m game developers worldwide while 1bn people across all social groups are playing games on various platforms. EGG currently targets Free2play casual online and mobile games with revenue of min. €4m p.a., repres</t>
  </si>
  <si>
    <t>Ideal positioning-EGG differentiates itself from publishers &amp; marketing agencies through: focus on user experience optimisation &amp; monetization of cross-platform games; transparent eye-level partnership with developer (1:1 benefits &amp; contribution share); leaving developer copyright &amp; creative control</t>
  </si>
  <si>
    <t>Revenue growth 2014-2015: 56% p.a.</t>
  </si>
  <si>
    <t>Expected revenue growth: &gt;250%</t>
  </si>
  <si>
    <t>Kapseli Oy / KISHO</t>
  </si>
  <si>
    <t>http://kapseli.eu</t>
  </si>
  <si>
    <t>Transport &amp; automotive
Health &amp; wellbeing</t>
  </si>
  <si>
    <t>We accommodate twenty people into a room without them feeling cramped.</t>
  </si>
  <si>
    <t>Kapseli Oy designs, manufactures, operates, sells and rents modular and portable accommodation units.</t>
  </si>
  <si>
    <t>Kapseli Oy is owned by eight investors from many fields, including software technology, wholesale, logistics, PoS, hotel services and design.</t>
  </si>
  <si>
    <t>The KISHO accommodation capsule is the first accommodation module designed to be portable, durable and hygienic. It's safe and comfortable minimalistic design allows for efficient cleaning, modifiability to clients' needs and retrofitting.</t>
  </si>
  <si>
    <t>Hotels and accommodation services, Industry, Shipping, Travel, Tourism and Festival services.</t>
  </si>
  <si>
    <t>We are currently negotiating our first sales and rental deals with larger companies.</t>
  </si>
  <si>
    <t>We are entering the compact/portable temporary housing market with established partners and aim to be The largest player within 18 months. To achieve this goal, we are working to improve our product quality and cost metrics.</t>
  </si>
  <si>
    <t>ArtCream LLC</t>
  </si>
  <si>
    <t>http://artcream.ru</t>
  </si>
  <si>
    <t>Cloud services development.</t>
  </si>
  <si>
    <t>Mobile apps, web sites, CRMs, ERPs and marketing 
strategies development for customers.</t>
  </si>
  <si>
    <t>Vitaliy Strokov — PhD
Andrey Skripin — popular IT-speaker</t>
  </si>
  <si>
    <t>Cloud services, e-commerce</t>
  </si>
  <si>
    <t>Russia, SPb, Obuhovskoy oboroni 70k2, 407</t>
  </si>
  <si>
    <t>Cloud CRM, ERP-developers</t>
  </si>
  <si>
    <t>3 steps of product updates</t>
  </si>
  <si>
    <t>more than 230 partners in Russia</t>
  </si>
  <si>
    <t>PulseOn Oy</t>
  </si>
  <si>
    <t>http://www.pulseon.com</t>
  </si>
  <si>
    <t>We make the most accurate and reliable optical heart rate technology!</t>
  </si>
  <si>
    <t>PulseOn makes the market's most accurate and reliable optical heart rate technology - with low power. Accuracy to beat-to-beat level enables HRV analysis while reliability to maximum HR enables sports applications. Available for licensing - as a stand-alone module or reference design.</t>
  </si>
  <si>
    <t>Ilkka Korhonen, CTO. Internationally recognized health technology expert and innovator. Jari Hattula, Head of Engineering - knows all about sourcing, manufacturing and HW. Jaakko Hattula - COO, turns RND into products. Kate Alhola - Head of SW, makes HW alive.</t>
  </si>
  <si>
    <t>Optical heart rate technology. The most accurate and reliable technology, available as turnkey solution for any wearable product, either as a HW module or reference design deeply integrated to your product. Also available as a commercial device - PulseOn Sports &amp; Fitness.</t>
  </si>
  <si>
    <t>Wearable technology market, increasing rapidly (Q2/15 shipments 18,2M, GAGR 223%). Smart watches integrate optical HR technology, now starting to seek reliability. Several non-tech companies entering to wearable markets, seeking ready solutions to speed up time to market.</t>
  </si>
  <si>
    <t>There are some competitors (LifeQ, Valencell, Mio, ElfiTech, etc). PulseOn offers the best reliability and accuracy especially for 24/7 monitoring where both HRV and low power consumption are essential.</t>
  </si>
  <si>
    <t>2014 revenues ~600k€, 2015 ~1,2M€.</t>
  </si>
  <si>
    <t>Forecasted revenues 2016 2,7M€, 2017 6,2M€, based on increasing B2B licensing deals and their volumes. Investing on new features such as respiration, kCal, VO2Max, and increased accuracy, reduced size and BOM, and further reduced power consumption.</t>
  </si>
  <si>
    <t>Delisnap Oy</t>
  </si>
  <si>
    <t>http://delisnap.com</t>
  </si>
  <si>
    <t>Food tech company that offers the simplest way to enjoy lunch at the workplace.</t>
  </si>
  <si>
    <t>We help companies to provide a more enjoyable lunch experience to their employees. Users order lunch with a click from our daily curated menus prepared by the best local restaurants. No delivery fees.</t>
  </si>
  <si>
    <t>Morad Boukhari - CEO - Telecom engineer with 10+ years in IT project management, business development.
Mikko Rovamaa - COO - MBA with 5+ years in project management, strategy and operations.
Jarno Laine - CTO - Acoustics engineer with 15 years in IT project development. Full stack developer.</t>
  </si>
  <si>
    <t>Our service enables employees of companies to order lunch meals from the best local restaurants delivered right to their workplace. Once companies are signed-up, employees can access a curated menu that changes daily and order the meals without any delivery fees.</t>
  </si>
  <si>
    <t>We focus on companies with 10+ employees in large urban centers (&gt;500,000 people). In Europe alone, this represents 62 cities, with 225,000 companies and over 11 million people/employees. We estimate this segment to be worth 14 billion euros in 2015 and will grow at 2% CAGR over the next 10 years.</t>
  </si>
  <si>
    <t>Other food delivery companies focus on orders from 1 restaurant at a time. We focus on workplaces where the ordering unit is potentially much larger. Our platform enables individuals in a workplace to order together without them having to agree. Orders are aggregated -&gt; no delivery fee.</t>
  </si>
  <si>
    <t>We have tested our initial platform and concept right before summer 2015, delivering our first meals and acquiring some key customers. Through our tests, we noticed that more value could be created by serving companies rather than individuals. We are now re-designing the platform to serve companies.</t>
  </si>
  <si>
    <t>By mid of 2017, we expect to have 320 companies signed-up to the service in Greater Helsinki. This would represent approximately 7,700 users. Our objective is to attract a 20% daily order rate. This would translate into 1540 meals per day. At that stage we also plan on expanding into the next city.</t>
  </si>
  <si>
    <t>Frugal Oy</t>
  </si>
  <si>
    <t>http://www.frugal.fi</t>
  </si>
  <si>
    <t>Hämeenlinna</t>
  </si>
  <si>
    <t>Frugal Oy is a development company.</t>
  </si>
  <si>
    <t>Frugal Oy is a development company that is developing various B2C websites that operate in personal finance and investments.</t>
  </si>
  <si>
    <t>Markus Ossi - I have worked for 15 years at various positions in software development and internet marketing. For the last four years I have been involved in e-commerce loyalty platform Bonusbay, which I co-founded. Right now I am working with a software development team of four people.</t>
  </si>
  <si>
    <t>The product we are developing is a tool for optimal selection of index funds. It is targeted at private business owners who want to get market returns for a part of their portfolio. Our main differentiating feature is that we take into account the local taxation policies of different asset classes.</t>
  </si>
  <si>
    <t>Our market are private business owners who are looking for market returns for their retirement investments.</t>
  </si>
  <si>
    <t>Our competition are traditional wealth management companies. Our main competitive advantage is that we are able to offer a more efficient asset allocation than the traditional players. We can also reap extra returns through efficient rebalancing and tax-loss harvesting.</t>
  </si>
  <si>
    <t>We are currently validating the product with companies that offer low-cost index funds.</t>
  </si>
  <si>
    <t>Our strategy is to iterate like crazy.</t>
  </si>
  <si>
    <t>DataMed Solutions LLC</t>
  </si>
  <si>
    <t>http://datamedsolutions.com</t>
  </si>
  <si>
    <t>Health Economics, Evidence generation and Market access consultancy services</t>
  </si>
  <si>
    <t>In digital health, we are interested in conducting outcomes studies in population health (screening/ monitoring), predictive analytics/Big Data analytics, telehealth, and care delivery efficiency &amp; quality</t>
  </si>
  <si>
    <t>Dr. Prakash Navaratnam, Masters in Public Health (MPH) and a Ph.D. in Health Services Administration from The Ohio State University. 
Dr. Howard Friedman, Masters in Statistics and a Ph.D. in Biomedical Engineering from Johns Hopkins University. Adjunct Professor at Columbia University, NY</t>
  </si>
  <si>
    <t>We provide high quality, customized solutions to our clients at a reasonable cost and with rapid turnaround as we have an agile working and business model</t>
  </si>
  <si>
    <t>The market opportunity is huge as currently in the US, the government is spending $3 trillion on healthcare system.</t>
  </si>
  <si>
    <t>There are companies that do analytics on different area but we have a competitive edge in providing a more holistic value evidence generation towards the different players in the health ecosystem</t>
  </si>
  <si>
    <t>We have opened a subsidiary in Asia and are planning to open an office in EU. Our key metrics are based on the different research and commercialisation projects that we have completed in the past 12 months</t>
  </si>
  <si>
    <t>In the next 18 months we will be working on both developing our own platforms for our clients as well as expanding into digital health</t>
  </si>
  <si>
    <t>Luup</t>
  </si>
  <si>
    <t>http://luup.co</t>
  </si>
  <si>
    <t>We do video and music applications</t>
  </si>
  <si>
    <t>Our first product is Luup for iOS. Luup’s for iPhone is the fastest and most beautiful way to make, share and watch seamlessly produced short movies. We are developing online  social platform for short form video where Luup app acts as content creation engine.</t>
  </si>
  <si>
    <t>Ville Hyvönen, Background in film and music
Marko Ahtisaari, Nokia
Taavet Hinrikus, Investor, TransferWise</t>
  </si>
  <si>
    <t>Luup’s for iPhone is the fastest and most beautiful way to make, share and watch seamlessly produced short movies of your life’s moments.
it's super easy to use - flip to landscape, select a soundtrack from one of the many FREE tracks available, choose a filter, shoot your luup.</t>
  </si>
  <si>
    <t>Consumers using iPhone globally. Currently we are on european market, directing US and China next year.</t>
  </si>
  <si>
    <t>Vine, Instagram, Flipagram</t>
  </si>
  <si>
    <t>Company was founded december last year, app was released in august so its bit too early to say, but already have 10k users around the globe.</t>
  </si>
  <si>
    <t>double the amount of developers and get to million users.</t>
  </si>
  <si>
    <t>Summa Semiconductor</t>
  </si>
  <si>
    <t>http://www.summasemi.com</t>
  </si>
  <si>
    <t>Manufacturing tech &amp; materials
Industrial internet &amp; IoT</t>
  </si>
  <si>
    <t>Manufacturing services and value chain development for microelectronics</t>
  </si>
  <si>
    <t>Summa Semiconductor provides microelectronic manufacturing, design and R&amp;D partner services for the semiconductor field including e.g. IoT, MEMS &amp; sensors, radio frequency, power management, compound semiconductors, photonics, image sensor and advanced packaging applications.</t>
  </si>
  <si>
    <t>Dr. Sami Suihkonen, Owner &amp; Co-founder, Dr. Meri Helle CEO &amp; Co-founder, Dr. Veli-Matti Airaksinen, Board Member &amp; Senior Advisor.</t>
  </si>
  <si>
    <t>Microchip manufacturing services for semiconductor and microelectronics companies. Proof of concept testing, pilot line / small scale production, upgrading production lines, developing processes and adding manufacturing capacity, building manufacturing facilities, semiconductor foundry services.</t>
  </si>
  <si>
    <t>Market needs for the new sensors and semiconductor chips as well as advanced packaging and wireless communications is increasing rapidly. Many design houses or fabless semiconductor companies have difficulties to find a reliable manufacturing services for their new designs or suitable R&amp;D partners.</t>
  </si>
  <si>
    <t>Building a working supply chain - or even a prototype - can be a challenge in the semiconductor field. At Summa we can provide proof of concepts or pilot production for microelectronic. For larger scale projects, we can build whole manufacturing lines. Enable our customer's to realize their designs.</t>
  </si>
  <si>
    <t>Company was founded in November, 2015. Expecting 50 kEur sales for 2015.</t>
  </si>
  <si>
    <t>500 kEur sales in 2016. Understanding the market needs, focusing on the future mega trends, contacting the right customers, understanding capabilities and potential of the existing technologies, utilizing existing manufacturing facilities, developing new technologies, adding manufacturing capacity.</t>
  </si>
  <si>
    <t>Koukoi Games</t>
  </si>
  <si>
    <t>http://koukoi.com</t>
  </si>
  <si>
    <t>Koukoi Games develops high quality mobile games with high production value</t>
  </si>
  <si>
    <t>Koukoi Games was founded by people who share a unique vision of creating sustainable dream game company together and developing memorable games with high quality and high production value. The mission of Koukoi Games is to develop games that match with the rising need of players.</t>
  </si>
  <si>
    <t>Our team consists of 10 professionals with experience from entrepreneurship and game development as well as from companies such as Rovio, Nokia and IBM. The team is managed by Antti Kananen, Co-Founder &amp; CEO of Koukoi Games.</t>
  </si>
  <si>
    <t>Koukoi Games develops high quality mobile games with high production value and broad experiences that match with the rising needs of players. Our first mobile game, Crashing Season, will be soft launched during 2015. The game will be launched globally early 2016.</t>
  </si>
  <si>
    <t>The Game Industry is $100 Billion Market from which Mobile Games will cover $35 Billion in 2017. Koukoi Games aims towards global markets from the beginning with high quality games through all global channels and strong partner networks.</t>
  </si>
  <si>
    <t>Mobile games industry is very competitive market. To differ from others we focus solely on to produce mobile games with high production value and broad experiences. We are also moving towards other business area in the game industry soon which makes us be a strong top player inside the industry.</t>
  </si>
  <si>
    <t>Koukoi Games has secured $1M funding from 25 high-level investors including Finnish CEOs, investors, entrepreneurs, companies and even one public listed company.</t>
  </si>
  <si>
    <t>Our go-to-market strategy consist of hard work, doing self launches and building up strong publisher relationships, and partnerships. We are also aiming for secure our IPRs and license our brands when seen profitable. We are also moving towards new business area soon which makes us to be top player.</t>
  </si>
  <si>
    <t>Perilune</t>
  </si>
  <si>
    <t>http://www.perilune.fi</t>
  </si>
  <si>
    <t>We are an independent software company focusing mainly on games for mobile</t>
  </si>
  <si>
    <t>Perilune was founded in 2013 as an independent, privately held software company focusing mainly on entertainment applications for mobile platforms like Android and iPhone.
We thrive to make our apps fun and accessible. We pay extra attention in making our products fast and easy to use.</t>
  </si>
  <si>
    <t>Mika Koivistoinen, Founder, B.Sc.
Jarno Niemelä, Founder, B.Sc.
Jarkko Paldán, Founder, B.Sc.
Aleksi Uusitalo, Board member, MBA</t>
  </si>
  <si>
    <t>We have created multiple mobile games.
We pay extra attention in making our products fast and easy to use. We are passionate gamers and software professionals, not just some people who try to make a quick buck with a trendy industry.</t>
  </si>
  <si>
    <t>Market size is about 1 billion smart device users. Most of the revenue is comprised of microtransactions so high volume is a necessity.</t>
  </si>
  <si>
    <t>There are thousands of developers making mobile games. Clients usually play multiple games so another gaming company doesn't necessarily mean that it competes with us. Real problem is to be noticed among thousands of mediocre games that fill the app stores.</t>
  </si>
  <si>
    <t>We released our first project nearly a year ago which was a contracted work and another project is nearly finished and will be released very soon.</t>
  </si>
  <si>
    <t>We have multiple projects planned for the next couple of years that span a multiple gaming genres and play styles.</t>
  </si>
  <si>
    <t>Yousician</t>
  </si>
  <si>
    <t>http://www.yousician.com</t>
  </si>
  <si>
    <t>Yousician is the wolds largest and fastest growing music educator</t>
  </si>
  <si>
    <t>Yousician is the worlds largest music educator with over 25 million users. Every 2 seconds someone in the world starts to play the guitar / piano with us. Backed by True Ventures, Yousician has a team of 33 people and is profitable.</t>
  </si>
  <si>
    <t>Chris Thur &amp; Mikko Kaipainen</t>
  </si>
  <si>
    <t>Yousician makes it easy, fun and motivating to learn to play a musical instrument. It is played with a real guitar or piano (acoustic or electric), and available for iOS, Android, PC, Mac and Linux.</t>
  </si>
  <si>
    <t>50Bn music education market</t>
  </si>
  <si>
    <t>Self-learning dvds, Youtube</t>
  </si>
  <si>
    <t>500% in revenue, 120% team size</t>
  </si>
  <si>
    <t>500% in revenue, 2x team</t>
  </si>
  <si>
    <t>Etnobird</t>
  </si>
  <si>
    <t>http://www.etnobird.com</t>
  </si>
  <si>
    <t>Smart wild bird feeder takes pictures of birds and determines bird species.</t>
  </si>
  <si>
    <t>Over 60% of households feed regularly wild birds. Etnobird is a compact smart bird feeder that takes photos of birds, feeds, counts and identifies them. All information is available instantly on mobile app and web page. Apps allow also see which birds visit feeders in e.g. Japan, Canada or Germany.</t>
  </si>
  <si>
    <t>Heigo Mõlder, PhD - electronics design, marketing
Tanel Kerstna, MSc - software development, project management, marketing
Marek Jarkovoi, MSc - embedded software development
Ago Mõlder, PhD - embedded software development, image recognition
Riina Libe - user interface and graphic design</t>
  </si>
  <si>
    <t>Etnobird is a unique feeder that notifies via mobile app on bird visits, seed availability and lets know which species visit the feeder. All feeders are connected to global network that allows to see, what happens in other persons' feeders. Battery keeps feeder running for 1 month without charging.</t>
  </si>
  <si>
    <t>In UK 62% of households feed birds regularly. Annual bird feeder sales exceeded 2.5 million in 2013. Over 55 million Americans feed regularily wild birds and spend more than $800 million a year on bird feeders. Universities conduct researches on bird migration and require thousands of such devices.</t>
  </si>
  <si>
    <t>Wingscape BirdCams, Bird Photo Booth. Compared with competitors Etnobird allows to see information instantly on mobile app, let know the bird species, get notification in case seeds are running out. All Etnobird feeders are connected to global network for seeing what happens in other feeders.</t>
  </si>
  <si>
    <t>Product development started at December 2014.  We have created 5 functional prototypes that have been tested in outdoor conditions.</t>
  </si>
  <si>
    <t>Launch a Kickstarter / Indiegogo campaign and sell 1500 bird feeders with it.
Finish product development, start creating marketing and sales channels for the period after Kickstarter/Indiegogo campaign.</t>
  </si>
  <si>
    <t>Biddl</t>
  </si>
  <si>
    <t>http://biddl.com</t>
  </si>
  <si>
    <t>Biddl is the first mobile-only shopping game</t>
  </si>
  <si>
    <t>Biddl is about making mobile shopping fun. That is why Biddl's shopping game combines exciting mobile game mechanics with easy-to-use shopping features. This enables our users to play and win branded auctions anywhere. Think: eBay meets Candy Crush Saga!</t>
  </si>
  <si>
    <t>Lasse Diercks - CEO / Co-Founder - 4-year mgmt. consulting - Execution-driven
Janne Enberg - CTO / Co-Founder -  10-year IT Generalist - Kiosked and Pryte (acquired by FB)
Johan Albinsson - Head of Operations - 3-year E-commerce
Juuso Haapanen - Head of Growth - 4-year marketing/growth hacker</t>
  </si>
  <si>
    <t>Biddl is available for free in the iOS App Store and Google Play Store. New users start in a free-to-play tutorial and Facebook functionality allows you to see other players in the app, invite your friends, and share won auctions. Registration is only required when users participate in auctions.</t>
  </si>
  <si>
    <t>Since the  mobile shopping games vertica ldoes not yet exist the market size lies between the convergence of mobile gaming and mobile shopping. Mobile commerce in 2014 in US: 58 BUSD -&gt; 115 BUSD by 2017E. Mobile gaming 2.6 BUSD -&gt; 3.6 BUSD 2017E. Addressable market estimate 2015: &gt;1 BUSD.</t>
  </si>
  <si>
    <t>There is no directly comparable app to Biddl in the market today. 
On a high-level competitors can be grouped into:
1) Shopping apps e.g. Wish, Spring 
2) Auction apps e.g. eBay, Dealdash
3) Casual mobile games e.g. CandyCrush Saga</t>
  </si>
  <si>
    <t>We launched 4 weeks ago.
Since we came out of stealth mode we wanted to test our MVP first. We have acquired 2,000 users for that. Now, we know our app is solid. Metrics: CPI: ~$7, Registration/Install = ~90%, Paying conversion rate = ~8%, retention rate = ~35%.</t>
  </si>
  <si>
    <t>This is our starting point and there is significant improvement potential across all metrics. 
Primarily, we will work on monetization and growth features (e.g. invitation feature and referral scheme).   
The idea is to push for aggressive growth &gt;10 MUSD revenue during the next 18 months.</t>
  </si>
  <si>
    <t>Soundigo</t>
  </si>
  <si>
    <t>http://soundigo.net</t>
  </si>
  <si>
    <t>Soundigo is a music creation and playback standard to monetize premium content</t>
  </si>
  <si>
    <t>Soundigo is a music standard that creates a uniquely authentic experience and solves an industry-wide problem. The impact is of the same scale as going from mono to stereo sound. Music industry will be able to upgrade existing music to premium content and monetize it with committed fans.</t>
  </si>
  <si>
    <t>Soundigo was founded by Helmuts Bems (current CEO) and Martins Popelis (current VP products) who both have previous startup management and exit experience. Sales and marketing is managed by Reins Grants who grew revenue by €100m in 1.5 years as previous CMO of “4finance”.</t>
  </si>
  <si>
    <t>Soundigo is a music standard that allows transferring sound character from original recording environment (studio) to any consumer device. Soundigo is enabled by a software technology that allows altering device specific playback sound with incredible precision (up to 32 000 parameters).</t>
  </si>
  <si>
    <t>Soundigo targets top spending 30% of 300M user music consumption market. In 2013 Nielsen estimated that premium experiences comprise $2.6bn of untapped music revenue potential. Soundigo provides an easy and low cost upgrade potential for 50M songs currently in the market.</t>
  </si>
  <si>
    <t>Soundigo is based on a proprietary technology and there are no direct competitors yet, however, there are large players that could potentially enter this market once opportunity becomes clear and technology proven: Dolby, DTS, Apple, Google, Spotify.</t>
  </si>
  <si>
    <t>We launched the technology behind Soundigo to professional music recording market under Sonarworks brand. Professional products broke even in just 8 month since launch: 
1) 37k EUR revenue in 10.15. 
2) 10-25% monthly growth
3) 2 000 paying professional customers
4) 10 000 pro user market reach</t>
  </si>
  <si>
    <t>We will maintain 10-15% monthly growth rate by launching new professional  products. In 2016 we will pilot first Soundigo premium music content for consumers aiming to reach 100k music fans. Will initiate B2B licensing partnerships to expand consumer reach.</t>
  </si>
  <si>
    <t>Acceleteam Oy</t>
  </si>
  <si>
    <t>http://www.acceleteam.fi</t>
  </si>
  <si>
    <t>Acceleteam is an accelerator helping companies in internationalization</t>
  </si>
  <si>
    <t>Acceleteam helps SMEs in internationalization. We are building up an ecosystem to effectively connect SMEs in supply side with the potential clients, partners and/or investors. We have a strong presence in Portuguese Speaking World, Nordic and Russia. We are working with a revenue sharing model.</t>
  </si>
  <si>
    <t>Tuomas Muurikainen: MBA, entrepreneur &amp; business developer since 2005
Markku Merovuo: Retired director from regional development company, +40 years experience of helping companies to grow
Marco Abrunhosa: MBA, International consultancy background</t>
  </si>
  <si>
    <t>We help companies in very concrete way and with the revenue sharing model. Our aim is to connect SMEs with potential clients, partners or investors abroad as effectively as possible. For reaching the goals, we use our international Business Developer network for getting a local touch on the case.</t>
  </si>
  <si>
    <t>Acceleteam is working internationally through its Business Developer network. We are constantly looking new potential SMEs, with the proven business model, and with the aim of getting international.</t>
  </si>
  <si>
    <t>Our competitors are entities such as consultants and accelerators. Our competitive advantage is the constantly growing network of local Business Developers who are able to work on the cases with result basis.</t>
  </si>
  <si>
    <t>During the first 12 months we have been able to start operations with over 30 companies in several markets such as Finland, Russia, Portugal and Brazil.</t>
  </si>
  <si>
    <t>We will open a digital platform for scaling up the business. Our target is to open 20 new market and increase our Business Developer network effectively in those. For supporting the actions of SMEs, we are also targeting to raise a Nordic Hich Tech Fund of 30M€ with our local partner from Brazil.</t>
  </si>
  <si>
    <t>Ab Minenda Oy</t>
  </si>
  <si>
    <t>http://www.minenda.com</t>
  </si>
  <si>
    <t>Music &amp; entertainment
Analytics, big data &amp; AI</t>
  </si>
  <si>
    <t>We create galaxies of your photos and let you navigate in that beautiful space</t>
  </si>
  <si>
    <t>The company has developed and patented a novel, disruptive method for viewing, locating and managing photos in the era of massive picture collections.  Based on an intuitive "no click, no scroll" interface and visual memory, the user can find a certain photo among tens of  thousands in a second.</t>
  </si>
  <si>
    <t>Johan Lundin, founder, tech entrepreneur, scientist
Mikael Lundin, founder, tech entrepreneur, developer
Lukas Lundin, founder, graphics design, economics
Hakan Kucukel, developer, web, cloud and backend
Benjamin Lücke, developer, cloud and backend
Jukka Jyränoja, business developer, startups</t>
  </si>
  <si>
    <t>The product creates a single-file montage (a geometrical spatial envelope) of photos. The montage pattern is unique for each user, helps locating any particular photo and can grow to include an unlimited number of pictures e.g. can easily fit all photos a user has ever taken.</t>
  </si>
  <si>
    <t>The addressable market is consumers (all people that own a camera and take photos e.g. size of the world population - 1 billion) and companies that have big photo collections (product pictures catalogs) and need new visualisation tools . Opportunity, yes all are lost in an ocean of photos right now.</t>
  </si>
  <si>
    <t>Google Photos, Apple, DropBox Carousel, PictureLife, ShoeBox, etc. We skip the traditional grids of photos that are hard to navigate and instead use an extremely smooth, zoomable interface and the power of visual memory that totally disrupts how photos currently are viewed.</t>
  </si>
  <si>
    <t>We have developed the first fully functional prototype, ready to be introduced at the consumer market and presented to companies.</t>
  </si>
  <si>
    <t>Introduce the product through appstores, build a user community (B2U) and present the technology to other companies (B2B).</t>
  </si>
  <si>
    <t>Energy consumption and management</t>
  </si>
  <si>
    <t>Safety</t>
  </si>
  <si>
    <t>Lifestyle support</t>
  </si>
  <si>
    <t>Two-way resources/data in and from buildings</t>
  </si>
  <si>
    <t>Gut feeling "Core of IoB"</t>
  </si>
  <si>
    <t>IoB SCORE</t>
  </si>
  <si>
    <t>Implicitely CtB</t>
  </si>
  <si>
    <t>Explicitely CtB</t>
  </si>
  <si>
    <t>Kommentti/kysymys</t>
  </si>
  <si>
    <t>x</t>
  </si>
  <si>
    <t>some?</t>
  </si>
  <si>
    <t>Ei automaatiota? Jos tähän lisäisi sensorit, olisiko corea?</t>
  </si>
  <si>
    <t>voi olla hyvä, voi olla turhake</t>
  </si>
  <si>
    <t>enabling technology?</t>
  </si>
  <si>
    <t>some</t>
  </si>
  <si>
    <t>ehkä… katoin nettisivut ja onnistuessaan vois olla IoB:tä…</t>
  </si>
  <si>
    <t>Fyysisen tilan käytön tehostamista</t>
  </si>
  <si>
    <t>Rakentamislinkki</t>
  </si>
  <si>
    <t>Musta hevonen</t>
  </si>
  <si>
    <t>Toinen mielipide?</t>
  </si>
  <si>
    <t>IoB-potentiaalia</t>
  </si>
  <si>
    <t>Ehkä ei?</t>
  </si>
  <si>
    <t>Space sharing?</t>
  </si>
  <si>
    <t>E-health?</t>
  </si>
  <si>
    <t>Pelkkää IoT:tä</t>
  </si>
  <si>
    <t>Etäterveydenhuoltoa.</t>
  </si>
  <si>
    <t>Perus tuplaresurssienkäytön vähentämistä</t>
  </si>
  <si>
    <t>Data-analyysi, ehkä IoB:henkin?</t>
  </si>
  <si>
    <t>Hajautettujen verkkojen erikoisosaamista</t>
  </si>
  <si>
    <t>AirBnb-henkinen vuokrapalvelu</t>
  </si>
  <si>
    <t>Energiansäästöä kasvihuoneille</t>
  </si>
  <si>
    <t>Kamerateknologiaa</t>
  </si>
  <si>
    <t>Tiedejuttu, ei IoB</t>
  </si>
  <si>
    <t>IoT-softaa</t>
  </si>
  <si>
    <t>e–health ratkaisuportaali tms.</t>
  </si>
  <si>
    <t>Etätennisvalmennusta</t>
  </si>
  <si>
    <t>Seurataan tapahtumia etänä</t>
  </si>
  <si>
    <t>Tunnistavaa kameravalvontaa</t>
  </si>
  <si>
    <t>Kuriirien Uber</t>
  </si>
  <si>
    <t>E-ensiapua</t>
  </si>
  <si>
    <t>Siivouksen Uber</t>
  </si>
  <si>
    <t>Ympäripyöreä</t>
  </si>
  <si>
    <t>Indoor navigation</t>
  </si>
  <si>
    <t>revive the community</t>
  </si>
  <si>
    <t>big data, sensors</t>
  </si>
  <si>
    <t>IoT, mahdollistaja</t>
  </si>
  <si>
    <t>eHealth</t>
  </si>
  <si>
    <t>IoB:n mahdollistaja, sensorit</t>
  </si>
  <si>
    <t>IoT</t>
  </si>
  <si>
    <t>Smart building</t>
  </si>
  <si>
    <t>IoB:n mahdollistaja, big data</t>
  </si>
  <si>
    <t>edistää etätyötä?</t>
  </si>
  <si>
    <t>Smart home</t>
  </si>
  <si>
    <t>Places of interest, indoor navigation</t>
  </si>
  <si>
    <t xml:space="preserve">"connect with your neighbourhood" </t>
  </si>
  <si>
    <t>No ei ehkä corea, mutta mielenkiintoinen. 3D karttoja ja mallinnusta ja tulostusta…</t>
  </si>
  <si>
    <t>modular working space</t>
  </si>
  <si>
    <t>"connecting us to vibration energy web of things for global electricity access" IoT?</t>
  </si>
  <si>
    <t>smart electric scooter</t>
  </si>
  <si>
    <t>IoT, positioning tech.</t>
  </si>
  <si>
    <t xml:space="preserve">Smart building, entä IoB? </t>
  </si>
  <si>
    <t>Kimppakyyti-palvelu, vähintää parkkitilan tarvetta</t>
  </si>
  <si>
    <t>eFood</t>
  </si>
  <si>
    <t xml:space="preserve">ei välttis edes eHealth? </t>
  </si>
  <si>
    <t xml:space="preserve">Onko AirBnB core of IoB? </t>
  </si>
  <si>
    <t>IoB:n mahdollistaja, esim. security</t>
  </si>
  <si>
    <t>"to bridge the gap between the spaces of digital and physical commerce"</t>
  </si>
  <si>
    <t>Butler solution, eHealth</t>
  </si>
  <si>
    <t>indoor navigation - smart building, entä IoB?</t>
  </si>
  <si>
    <t>IoB mahdollistaja: big data</t>
  </si>
  <si>
    <t xml:space="preserve">Säästää energiaa, jos korvaa hotellitiloja? </t>
  </si>
  <si>
    <t xml:space="preserve">Onko pankit jo niin netissä valmiiksi, että ei enää suurta muutosta tulossa? </t>
  </si>
  <si>
    <t>IoB mahdollistaja: sensorit</t>
  </si>
  <si>
    <t>Detailed company information</t>
  </si>
  <si>
    <t>IoB</t>
  </si>
  <si>
    <t>PodTime, Ad Hoc Restin
Our modules are lightweight (about 80kg) while still being extremely durable. They are hygienic and washable, which is a first in the entire industry. They are extremely space-efficient yet roomy compared to our competitors, and can therefore also be efficiently shipped.</t>
  </si>
  <si>
    <t>Total</t>
  </si>
  <si>
    <t>At what stage are built environment startups?</t>
  </si>
  <si>
    <t>Compared to all</t>
  </si>
  <si>
    <t>N</t>
  </si>
  <si>
    <t>%</t>
  </si>
  <si>
    <t>In what industries do built environment startups operate?</t>
  </si>
  <si>
    <t>In what industries do all startups operate?</t>
  </si>
  <si>
    <t>What type of business are built environment startups involved in?</t>
  </si>
  <si>
    <t>Row Labels</t>
  </si>
  <si>
    <t>Grand Total</t>
  </si>
  <si>
    <t>Built environment</t>
  </si>
  <si>
    <t>All</t>
  </si>
  <si>
    <t>Where do the startups come from?</t>
  </si>
  <si>
    <t>What is the average age of startups?</t>
  </si>
  <si>
    <t>In Built environment?</t>
  </si>
  <si>
    <t>For all?</t>
  </si>
  <si>
    <t>Years</t>
  </si>
  <si>
    <t>Data potentially valuable to others</t>
  </si>
  <si>
    <t>Startup 1</t>
  </si>
  <si>
    <t>Startup 2</t>
  </si>
  <si>
    <t>Startup 3</t>
  </si>
  <si>
    <t>Startup 4</t>
  </si>
  <si>
    <t>Startup 6</t>
  </si>
  <si>
    <t>Startup 7</t>
  </si>
  <si>
    <t xml:space="preserve">x </t>
  </si>
  <si>
    <t xml:space="preserve">- </t>
  </si>
  <si>
    <t>Provider of intelligent enterprise-grade ... IoE Application Platform</t>
  </si>
  <si>
    <t>... is a global leader in consumer-focused home sleep tracking.</t>
  </si>
  <si>
    <t>... makes electric recharging as easy as refuelling gas today.</t>
  </si>
  <si>
    <t>We are a renowned developer of an intelligent enterprise-grade ... IoE Application Platform software for multiple industry segments. Businesses use our software to deploy innovative connected solutions ranging from energy, smart equipment and transportation to smart cities and manufacturing.</t>
  </si>
  <si>
    <t>... is the creator of the non-wearable... Getting quality sleep is vital for your health, recovery and overall wellbeing. ... is leading the world where consumer-focused yet highly accurate devices used at home will revolutionize home and self care.</t>
  </si>
  <si>
    <t>... is the B2B innovation leader in cloud-based electric vehicle charge point management platforms!  Our solutions are designed to optimise processes, create sustainability and enable new business opportunities in the e-mobility and renewable energy space.</t>
  </si>
  <si>
    <t>... has created the ... solution that supports the quality of life of elderly and disabled. The system learns through sensor technology what is a normal condition of a home and makes decisions when abnormalities arise. Beneficial for the; user, family, alarm-centers and other caretakers.</t>
  </si>
  <si>
    <t>Startup 5</t>
  </si>
  <si>
    <t>Combined Camera surveillance, construction workspace monitoring (…) and IoT service.</t>
  </si>
  <si>
    <t>External data distribution as a part of business idea</t>
  </si>
  <si>
    <t>AN EXAMPLE TABLE OF THE SLUSH DATA AND ANALYSIS</t>
  </si>
  <si>
    <t>... is a software product and it includes monitoring, control and optimization/prediction features together with a patent pending ability to scale down on edge/fog devices. Open standards based technologies with leading 3D UI are the most visible competitive advantages.</t>
  </si>
  <si>
    <t>Every morning, ... shows how you’ve slept &amp; helps you learn what good nights are made of. Drill deeper into the night’s details: sleep cycles, heart rate, respiration and many more. Place the ultra-thin ... under your bed sheet, connect to your mobile device and just sleep!</t>
  </si>
  <si>
    <t>Our SaaS offering is called ..., it is a management and billing platform for electrical charging stations that allows anyone to sustainably operate a charging infrastructure for electric vehicles. Our target audience are utilities, automotive companies, gas stations an car park operators.</t>
  </si>
  <si>
    <t>... has created the ... a solution that supports the quality of life of elderly and disabled. The system learns through sensor technology what is a normal condition of a home and makes decisions when abnormalities arise. Beneficial for the; user, family, alarm-centers and other caretakers.</t>
  </si>
  <si>
    <t>... is a service concept created by ... to support elderly housing. The intelligent sensors gather various data and create behavioral patterns based on the actions of the target without intruding the privacy of the person. Easy and fast installation with no upkeep required by the owner.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</si>
</sst>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23" x14ac:knownFonts="1">
    <font>
      <sz val="11"/>
      <color theme="1"/>
      <name val="Calibri"/>
      <family val="2"/>
      <scheme val="minor"/>
    </font>
    <font>
      <b/>
      <sz val="12"/>
      <color theme="1"/>
      <name val="Helvetica"/>
      <family val="2"/>
    </font>
    <font>
      <b/>
      <sz val="10"/>
      <color theme="1"/>
      <name val="Helvetica"/>
      <family val="2"/>
    </font>
    <font>
      <sz val="10"/>
      <color theme="1"/>
      <name val="Helvetica"/>
      <family val="2"/>
    </font>
    <font>
      <b/>
      <sz val="11"/>
      <color theme="1"/>
      <name val="Calibri"/>
      <family val="2"/>
      <scheme val="minor"/>
    </font>
    <font>
      <u/>
      <sz val="11"/>
      <color theme="11"/>
      <name val="Calibri"/>
      <family val="2"/>
      <scheme val="minor"/>
    </font>
    <font>
      <u/>
      <sz val="11"/>
      <color theme="10"/>
      <name val="Calibri"/>
      <family val="2"/>
      <scheme val="minor"/>
    </font>
    <font>
      <sz val="10"/>
      <color rgb="FF000000"/>
      <name val="Arial"/>
      <family val="2"/>
      <charset val="1"/>
    </font>
    <font>
      <sz val="11"/>
      <color rgb="FF000000"/>
      <name val="Calibri"/>
      <family val="2"/>
      <charset val="1"/>
      <scheme val="minor"/>
    </font>
    <font>
      <b/>
      <sz val="11"/>
      <color rgb="FF000000"/>
      <name val="Calibri"/>
      <family val="2"/>
      <charset val="1"/>
      <scheme val="minor"/>
    </font>
    <font>
      <sz val="8"/>
      <name val="Calibri"/>
      <family val="2"/>
      <scheme val="minor"/>
    </font>
    <font>
      <sz val="11"/>
      <color theme="1"/>
      <name val="Calibri"/>
      <family val="2"/>
      <scheme val="minor"/>
    </font>
    <font>
      <sz val="10"/>
      <color theme="0" tint="-0.14999847407452621"/>
      <name val="Helvetica"/>
      <family val="2"/>
    </font>
    <font>
      <sz val="11"/>
      <color theme="0" tint="-0.14999847407452621"/>
      <name val="Calibri"/>
      <family val="2"/>
      <scheme val="minor"/>
    </font>
    <font>
      <b/>
      <sz val="11"/>
      <color theme="0" tint="-0.14999847407452621"/>
      <name val="Calibri"/>
      <family val="2"/>
      <charset val="1"/>
      <scheme val="minor"/>
    </font>
    <font>
      <sz val="10"/>
      <color theme="0" tint="-0.14999847407452621"/>
      <name val="Arial"/>
      <family val="2"/>
      <charset val="1"/>
    </font>
    <font>
      <sz val="11"/>
      <color theme="0" tint="-0.14999847407452621"/>
      <name val="Calibri"/>
      <family val="2"/>
      <charset val="1"/>
      <scheme val="minor"/>
    </font>
    <font>
      <u/>
      <sz val="11"/>
      <color theme="0" tint="-0.14999847407452621"/>
      <name val="Calibri"/>
      <family val="2"/>
      <scheme val="minor"/>
    </font>
    <font>
      <sz val="8"/>
      <color theme="1"/>
      <name val="Calibri"/>
      <family val="2"/>
      <scheme val="minor"/>
    </font>
    <font>
      <sz val="10"/>
      <color theme="1"/>
      <name val="Calibri"/>
      <family val="2"/>
      <scheme val="minor"/>
    </font>
    <font>
      <i/>
      <sz val="10"/>
      <color theme="1"/>
      <name val="Helvetica"/>
      <family val="2"/>
    </font>
    <font>
      <sz val="10"/>
      <color indexed="81"/>
      <name val="Calibri"/>
      <family val="2"/>
    </font>
    <font>
      <b/>
      <sz val="10"/>
      <color indexed="81"/>
      <name val="Calibri"/>
      <family val="2"/>
    </font>
  </fonts>
  <fills count="7">
    <fill>
      <patternFill patternType="none"/>
    </fill>
    <fill>
      <patternFill patternType="gray125"/>
    </fill>
    <fill>
      <patternFill patternType="solid">
        <fgColor rgb="FFC0C0C0"/>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0"/>
        <bgColor indexed="64"/>
      </patternFill>
    </fill>
    <fill>
      <patternFill patternType="solid">
        <fgColor rgb="FF00B050"/>
        <bgColor indexed="64"/>
      </patternFill>
    </fill>
  </fills>
  <borders count="13">
    <border>
      <left/>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style="thin">
        <color auto="1"/>
      </left>
      <right/>
      <top/>
      <bottom/>
      <diagonal/>
    </border>
    <border>
      <left/>
      <right style="thin">
        <color auto="1"/>
      </right>
      <top style="thin">
        <color auto="1"/>
      </top>
      <bottom/>
      <diagonal/>
    </border>
    <border>
      <left/>
      <right style="thin">
        <color auto="1"/>
      </right>
      <top/>
      <bottom/>
      <diagonal/>
    </border>
    <border>
      <left style="thin">
        <color auto="1"/>
      </left>
      <right style="thin">
        <color auto="1"/>
      </right>
      <top style="thin">
        <color auto="1"/>
      </top>
      <bottom style="thin">
        <color auto="1"/>
      </bottom>
      <diagonal/>
    </border>
  </borders>
  <cellStyleXfs count="8">
    <xf numFmtId="0" fontId="0" fillId="0" borderId="0"/>
    <xf numFmtId="0" fontId="5" fillId="0" borderId="0" applyNumberFormat="0" applyFill="0" applyBorder="0" applyAlignment="0" applyProtection="0"/>
    <xf numFmtId="0" fontId="5" fillId="0" borderId="0" applyNumberFormat="0" applyFill="0" applyBorder="0" applyAlignment="0" applyProtection="0"/>
    <xf numFmtId="0" fontId="6"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9" fontId="11" fillId="0" borderId="0" applyFont="0" applyFill="0" applyBorder="0" applyAlignment="0" applyProtection="0"/>
  </cellStyleXfs>
  <cellXfs count="131">
    <xf numFmtId="0" fontId="0" fillId="0" borderId="0" xfId="0"/>
    <xf numFmtId="0" fontId="2" fillId="2" borderId="1"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3" xfId="0" applyFont="1" applyFill="1" applyBorder="1" applyAlignment="1">
      <alignment horizontal="center" vertical="center"/>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3" fillId="3" borderId="6" xfId="0" applyFont="1" applyFill="1" applyBorder="1" applyAlignment="1">
      <alignment horizontal="center" vertical="center" wrapText="1"/>
    </xf>
    <xf numFmtId="0" fontId="2" fillId="2" borderId="0" xfId="0" applyFont="1" applyFill="1" applyBorder="1" applyAlignment="1">
      <alignment horizontal="center"/>
    </xf>
    <xf numFmtId="0" fontId="2" fillId="2"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0" fillId="0" borderId="0" xfId="0" applyFill="1" applyBorder="1" applyAlignment="1">
      <alignment horizontal="center" vertical="center"/>
    </xf>
    <xf numFmtId="0" fontId="0" fillId="0" borderId="2" xfId="0" applyFill="1" applyBorder="1" applyAlignment="1">
      <alignment horizontal="center" vertical="center"/>
    </xf>
    <xf numFmtId="0" fontId="4" fillId="0" borderId="0" xfId="0" applyFont="1"/>
    <xf numFmtId="0" fontId="2" fillId="2" borderId="9" xfId="0" applyFont="1" applyFill="1" applyBorder="1" applyAlignment="1">
      <alignment horizontal="center" vertical="center"/>
    </xf>
    <xf numFmtId="0" fontId="3" fillId="0" borderId="9" xfId="0" applyFont="1" applyFill="1" applyBorder="1" applyAlignment="1">
      <alignment horizontal="center" vertical="center" wrapText="1"/>
    </xf>
    <xf numFmtId="0" fontId="6" fillId="3" borderId="6" xfId="3" applyFill="1" applyBorder="1" applyAlignment="1">
      <alignment horizontal="center" vertical="center" wrapText="1"/>
    </xf>
    <xf numFmtId="0" fontId="7" fillId="0" borderId="7" xfId="0" applyFont="1" applyBorder="1" applyAlignment="1">
      <alignment horizontal="center" vertical="center" wrapText="1"/>
    </xf>
    <xf numFmtId="0" fontId="8" fillId="0" borderId="0" xfId="0" applyFont="1"/>
    <xf numFmtId="0" fontId="8" fillId="0" borderId="8" xfId="0" applyFont="1" applyBorder="1" applyAlignment="1">
      <alignment horizontal="center" vertical="center"/>
    </xf>
    <xf numFmtId="0" fontId="9" fillId="0" borderId="8" xfId="0" applyFont="1" applyBorder="1" applyAlignment="1">
      <alignment horizontal="center" vertical="center"/>
    </xf>
    <xf numFmtId="0" fontId="7" fillId="0" borderId="9" xfId="0" applyFont="1" applyBorder="1" applyAlignment="1">
      <alignment horizontal="center" vertical="center" wrapText="1"/>
    </xf>
    <xf numFmtId="0" fontId="8" fillId="0" borderId="0" xfId="0" applyFont="1" applyAlignment="1">
      <alignment horizontal="center" vertical="center"/>
    </xf>
    <xf numFmtId="0" fontId="0" fillId="0" borderId="0" xfId="0" applyAlignment="1">
      <alignment horizontal="center" vertical="center"/>
    </xf>
    <xf numFmtId="0" fontId="3" fillId="0" borderId="9" xfId="0" quotePrefix="1" applyFont="1" applyFill="1" applyBorder="1" applyAlignment="1">
      <alignment horizontal="center" vertical="center" wrapText="1"/>
    </xf>
    <xf numFmtId="0" fontId="0" fillId="0" borderId="0" xfId="0" applyAlignment="1">
      <alignment horizontal="center" vertical="center" wrapText="1"/>
    </xf>
    <xf numFmtId="0" fontId="3" fillId="0" borderId="1" xfId="0" quotePrefix="1" applyFont="1" applyFill="1" applyBorder="1" applyAlignment="1">
      <alignment horizontal="center" vertical="center" wrapText="1"/>
    </xf>
    <xf numFmtId="0" fontId="9" fillId="0" borderId="0" xfId="0" applyFont="1" applyBorder="1" applyAlignment="1">
      <alignment horizontal="center" vertical="center"/>
    </xf>
    <xf numFmtId="0" fontId="7" fillId="0" borderId="0" xfId="0" applyFont="1" applyBorder="1" applyAlignment="1">
      <alignment horizontal="center" vertical="center" wrapText="1"/>
    </xf>
    <xf numFmtId="0" fontId="8" fillId="0" borderId="0" xfId="0" applyFont="1" applyBorder="1" applyAlignment="1">
      <alignment horizontal="center" vertical="center"/>
    </xf>
    <xf numFmtId="0" fontId="8" fillId="0" borderId="0" xfId="0" applyFont="1" applyBorder="1"/>
    <xf numFmtId="0" fontId="1" fillId="2" borderId="11" xfId="0" applyFont="1" applyFill="1" applyBorder="1" applyAlignment="1">
      <alignment horizontal="left" vertical="center"/>
    </xf>
    <xf numFmtId="0" fontId="1" fillId="2" borderId="9" xfId="0" applyFont="1" applyFill="1" applyBorder="1" applyAlignment="1">
      <alignment horizontal="left" vertical="center"/>
    </xf>
    <xf numFmtId="0" fontId="1" fillId="2" borderId="0" xfId="0" applyFont="1" applyFill="1" applyBorder="1" applyAlignment="1">
      <alignment horizontal="left" vertical="center"/>
    </xf>
    <xf numFmtId="0" fontId="0" fillId="2" borderId="0" xfId="0" applyFill="1" applyAlignment="1">
      <alignment horizontal="left"/>
    </xf>
    <xf numFmtId="0" fontId="0" fillId="0" borderId="0" xfId="0" applyAlignment="1">
      <alignment horizontal="left"/>
    </xf>
    <xf numFmtId="0" fontId="3" fillId="0" borderId="9" xfId="0" quotePrefix="1" applyNumberFormat="1" applyFont="1" applyFill="1" applyBorder="1" applyAlignment="1">
      <alignment horizontal="center" vertical="center" wrapText="1"/>
    </xf>
    <xf numFmtId="0" fontId="0" fillId="0" borderId="0" xfId="0" applyBorder="1" applyAlignment="1">
      <alignment horizontal="center" vertical="center"/>
    </xf>
    <xf numFmtId="1" fontId="7" fillId="0" borderId="9" xfId="0" applyNumberFormat="1" applyFont="1" applyBorder="1" applyAlignment="1">
      <alignment horizontal="center" vertical="center" wrapText="1"/>
    </xf>
    <xf numFmtId="1" fontId="8" fillId="0" borderId="0" xfId="0" applyNumberFormat="1" applyFont="1" applyAlignment="1">
      <alignment horizontal="center" vertical="center"/>
    </xf>
    <xf numFmtId="1" fontId="9" fillId="0" borderId="0" xfId="0" applyNumberFormat="1" applyFont="1" applyBorder="1" applyAlignment="1">
      <alignment horizontal="center" vertical="center"/>
    </xf>
    <xf numFmtId="1" fontId="3" fillId="0" borderId="9" xfId="0" applyNumberFormat="1" applyFont="1" applyFill="1" applyBorder="1" applyAlignment="1">
      <alignment horizontal="center" vertical="center" wrapText="1"/>
    </xf>
    <xf numFmtId="1" fontId="0" fillId="0" borderId="0" xfId="0" applyNumberFormat="1" applyFill="1" applyBorder="1" applyAlignment="1">
      <alignment horizontal="center" vertical="center"/>
    </xf>
    <xf numFmtId="1" fontId="3" fillId="0" borderId="9" xfId="0" quotePrefix="1" applyNumberFormat="1" applyFont="1" applyFill="1" applyBorder="1" applyAlignment="1">
      <alignment horizontal="center" vertical="center" wrapText="1"/>
    </xf>
    <xf numFmtId="1" fontId="8" fillId="0" borderId="0" xfId="0" applyNumberFormat="1" applyFont="1" applyBorder="1" applyAlignment="1">
      <alignment horizontal="center" vertical="center"/>
    </xf>
    <xf numFmtId="1" fontId="0" fillId="0" borderId="0" xfId="0" applyNumberFormat="1" applyAlignment="1">
      <alignment horizontal="center" vertical="center"/>
    </xf>
    <xf numFmtId="1" fontId="3" fillId="0" borderId="0" xfId="0" applyNumberFormat="1" applyFont="1" applyFill="1" applyBorder="1" applyAlignment="1">
      <alignment horizontal="center" vertical="center" wrapText="1"/>
    </xf>
    <xf numFmtId="0" fontId="0" fillId="0" borderId="0" xfId="0" applyBorder="1"/>
    <xf numFmtId="1" fontId="3" fillId="0" borderId="7" xfId="0" applyNumberFormat="1" applyFont="1" applyFill="1" applyBorder="1" applyAlignment="1">
      <alignment horizontal="center" vertical="center" wrapText="1"/>
    </xf>
    <xf numFmtId="1" fontId="0" fillId="0" borderId="8" xfId="0" applyNumberFormat="1" applyFill="1" applyBorder="1" applyAlignment="1">
      <alignment horizontal="center" vertical="center"/>
    </xf>
    <xf numFmtId="0" fontId="12" fillId="3" borderId="6"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12" fillId="3" borderId="5" xfId="0" applyFont="1" applyFill="1" applyBorder="1" applyAlignment="1">
      <alignment horizontal="center" vertical="center" wrapText="1"/>
    </xf>
    <xf numFmtId="1" fontId="12" fillId="0" borderId="9" xfId="0" applyNumberFormat="1" applyFont="1" applyFill="1" applyBorder="1" applyAlignment="1">
      <alignment horizontal="center" vertical="center" wrapText="1"/>
    </xf>
    <xf numFmtId="1" fontId="13" fillId="0" borderId="0" xfId="0" applyNumberFormat="1" applyFont="1" applyFill="1" applyBorder="1" applyAlignment="1">
      <alignment horizontal="center" vertical="center"/>
    </xf>
    <xf numFmtId="1" fontId="14" fillId="0" borderId="0" xfId="0" applyNumberFormat="1" applyFont="1" applyBorder="1" applyAlignment="1">
      <alignment horizontal="center" vertical="center"/>
    </xf>
    <xf numFmtId="0" fontId="13" fillId="0" borderId="0" xfId="0" applyFont="1"/>
    <xf numFmtId="1" fontId="15" fillId="0" borderId="9" xfId="0" applyNumberFormat="1" applyFont="1" applyBorder="1" applyAlignment="1">
      <alignment horizontal="center" vertical="center" wrapText="1"/>
    </xf>
    <xf numFmtId="1" fontId="16" fillId="0" borderId="0" xfId="0" applyNumberFormat="1" applyFont="1" applyAlignment="1">
      <alignment horizontal="center" vertical="center"/>
    </xf>
    <xf numFmtId="0" fontId="16" fillId="0" borderId="0" xfId="0" applyFont="1"/>
    <xf numFmtId="1" fontId="15" fillId="0" borderId="0" xfId="0" applyNumberFormat="1" applyFont="1" applyBorder="1" applyAlignment="1">
      <alignment horizontal="center" vertical="center" wrapText="1"/>
    </xf>
    <xf numFmtId="1" fontId="16" fillId="0" borderId="0" xfId="0" applyNumberFormat="1" applyFont="1" applyBorder="1" applyAlignment="1">
      <alignment horizontal="center" vertical="center"/>
    </xf>
    <xf numFmtId="0" fontId="16" fillId="0" borderId="0" xfId="0" applyFont="1" applyBorder="1"/>
    <xf numFmtId="0" fontId="17" fillId="3" borderId="6" xfId="3" applyFont="1" applyFill="1" applyBorder="1" applyAlignment="1">
      <alignment horizontal="center" vertical="center" wrapText="1"/>
    </xf>
    <xf numFmtId="0" fontId="12" fillId="0" borderId="0" xfId="0" applyFont="1" applyFill="1" applyBorder="1" applyAlignment="1">
      <alignment horizontal="center" vertical="center" wrapText="1"/>
    </xf>
    <xf numFmtId="1" fontId="12" fillId="0" borderId="9" xfId="0" quotePrefix="1" applyNumberFormat="1" applyFont="1" applyFill="1" applyBorder="1" applyAlignment="1">
      <alignment horizontal="center" vertical="center" wrapText="1"/>
    </xf>
    <xf numFmtId="0" fontId="13" fillId="0" borderId="0" xfId="0" applyFont="1" applyAlignment="1">
      <alignment horizontal="center" vertical="center"/>
    </xf>
    <xf numFmtId="1" fontId="13" fillId="0" borderId="0" xfId="0" applyNumberFormat="1" applyFont="1" applyAlignment="1">
      <alignment horizontal="center" vertical="center"/>
    </xf>
    <xf numFmtId="1" fontId="12" fillId="0" borderId="0" xfId="0" applyNumberFormat="1" applyFont="1" applyFill="1" applyBorder="1" applyAlignment="1">
      <alignment horizontal="center" vertical="center" wrapText="1"/>
    </xf>
    <xf numFmtId="9" fontId="0" fillId="0" borderId="0" xfId="7" applyFont="1"/>
    <xf numFmtId="0" fontId="0" fillId="0" borderId="0" xfId="0" applyAlignment="1">
      <alignment wrapText="1"/>
    </xf>
    <xf numFmtId="0" fontId="0" fillId="4" borderId="2" xfId="0" applyFill="1" applyBorder="1" applyAlignment="1">
      <alignment wrapText="1"/>
    </xf>
    <xf numFmtId="0" fontId="0" fillId="4" borderId="0" xfId="0" applyFill="1"/>
    <xf numFmtId="0" fontId="0" fillId="4" borderId="2" xfId="0" applyFill="1" applyBorder="1" applyAlignment="1"/>
    <xf numFmtId="0" fontId="0" fillId="4" borderId="0" xfId="0" applyFill="1" applyBorder="1" applyAlignment="1">
      <alignment wrapText="1"/>
    </xf>
    <xf numFmtId="0" fontId="0" fillId="0" borderId="0" xfId="0" applyBorder="1" applyAlignment="1">
      <alignment wrapText="1"/>
    </xf>
    <xf numFmtId="0" fontId="18" fillId="4" borderId="2" xfId="0" applyFont="1" applyFill="1" applyBorder="1" applyAlignment="1">
      <alignment wrapText="1"/>
    </xf>
    <xf numFmtId="0" fontId="0" fillId="5" borderId="7" xfId="0" applyFill="1" applyBorder="1"/>
    <xf numFmtId="0" fontId="0" fillId="5" borderId="8" xfId="0" applyFill="1" applyBorder="1" applyAlignment="1">
      <alignment wrapText="1"/>
    </xf>
    <xf numFmtId="0" fontId="0" fillId="5" borderId="8" xfId="0" applyFill="1" applyBorder="1"/>
    <xf numFmtId="0" fontId="0" fillId="5" borderId="10" xfId="0" applyFill="1" applyBorder="1"/>
    <xf numFmtId="0" fontId="0" fillId="5" borderId="9" xfId="0" applyFill="1" applyBorder="1"/>
    <xf numFmtId="0" fontId="4" fillId="5" borderId="0" xfId="0" applyFont="1" applyFill="1" applyBorder="1" applyAlignment="1"/>
    <xf numFmtId="0" fontId="0" fillId="5" borderId="0" xfId="0" applyFill="1" applyBorder="1" applyAlignment="1">
      <alignment wrapText="1"/>
    </xf>
    <xf numFmtId="0" fontId="0" fillId="5" borderId="0" xfId="0" applyFill="1" applyBorder="1"/>
    <xf numFmtId="0" fontId="0" fillId="5" borderId="11" xfId="0" applyFill="1" applyBorder="1"/>
    <xf numFmtId="0" fontId="0" fillId="5" borderId="2" xfId="0" applyFill="1" applyBorder="1" applyAlignment="1">
      <alignment wrapText="1"/>
    </xf>
    <xf numFmtId="0" fontId="0" fillId="5" borderId="9" xfId="0" applyFill="1" applyBorder="1" applyAlignment="1">
      <alignment horizontal="right"/>
    </xf>
    <xf numFmtId="0" fontId="0" fillId="5" borderId="0" xfId="0" applyFill="1" applyBorder="1" applyAlignment="1">
      <alignment horizontal="right"/>
    </xf>
    <xf numFmtId="9" fontId="0" fillId="5" borderId="2" xfId="7" applyFont="1" applyFill="1" applyBorder="1" applyAlignment="1">
      <alignment wrapText="1"/>
    </xf>
    <xf numFmtId="9" fontId="0" fillId="5" borderId="2" xfId="7" applyFont="1" applyFill="1" applyBorder="1"/>
    <xf numFmtId="0" fontId="0" fillId="5" borderId="1" xfId="0" applyFill="1" applyBorder="1"/>
    <xf numFmtId="0" fontId="0" fillId="5" borderId="2" xfId="0" applyFill="1" applyBorder="1"/>
    <xf numFmtId="0" fontId="0" fillId="5" borderId="3" xfId="0" applyFill="1" applyBorder="1"/>
    <xf numFmtId="0" fontId="4" fillId="5" borderId="0" xfId="0" applyFont="1" applyFill="1" applyBorder="1" applyAlignment="1">
      <alignment wrapText="1"/>
    </xf>
    <xf numFmtId="0" fontId="4" fillId="5" borderId="0" xfId="0" applyFont="1" applyFill="1" applyBorder="1"/>
    <xf numFmtId="9" fontId="0" fillId="5" borderId="0" xfId="7" applyFont="1" applyFill="1" applyBorder="1" applyAlignment="1">
      <alignment wrapText="1"/>
    </xf>
    <xf numFmtId="9" fontId="0" fillId="5" borderId="0" xfId="7" applyFont="1" applyFill="1" applyBorder="1"/>
    <xf numFmtId="0" fontId="4" fillId="4" borderId="0" xfId="0" applyFont="1" applyFill="1" applyBorder="1" applyAlignment="1"/>
    <xf numFmtId="0" fontId="0" fillId="0" borderId="0" xfId="0" pivotButton="1"/>
    <xf numFmtId="9" fontId="0" fillId="0" borderId="0" xfId="0" applyNumberFormat="1"/>
    <xf numFmtId="9" fontId="0" fillId="5" borderId="0" xfId="0" applyNumberFormat="1" applyFill="1" applyBorder="1"/>
    <xf numFmtId="0" fontId="19" fillId="4" borderId="2" xfId="0" applyFont="1" applyFill="1" applyBorder="1" applyAlignment="1">
      <alignment wrapText="1"/>
    </xf>
    <xf numFmtId="0" fontId="19" fillId="4" borderId="2" xfId="0" applyFont="1" applyFill="1" applyBorder="1"/>
    <xf numFmtId="0" fontId="19" fillId="5" borderId="0" xfId="0" applyFont="1" applyFill="1" applyBorder="1"/>
    <xf numFmtId="0" fontId="4" fillId="5" borderId="8" xfId="0" applyFont="1" applyFill="1" applyBorder="1" applyAlignment="1"/>
    <xf numFmtId="0" fontId="0" fillId="5" borderId="10" xfId="0" applyFill="1" applyBorder="1" applyAlignment="1">
      <alignment wrapText="1"/>
    </xf>
    <xf numFmtId="0" fontId="0" fillId="5" borderId="11" xfId="0" applyFill="1" applyBorder="1" applyAlignment="1">
      <alignment wrapText="1"/>
    </xf>
    <xf numFmtId="164" fontId="0" fillId="5" borderId="0" xfId="0" applyNumberFormat="1" applyFill="1" applyBorder="1" applyAlignment="1">
      <alignment wrapText="1"/>
    </xf>
    <xf numFmtId="0" fontId="0" fillId="5" borderId="3" xfId="0" applyFill="1" applyBorder="1" applyAlignment="1">
      <alignment wrapText="1"/>
    </xf>
    <xf numFmtId="0" fontId="19" fillId="5" borderId="2" xfId="0" applyFont="1" applyFill="1" applyBorder="1"/>
    <xf numFmtId="49" fontId="0" fillId="0" borderId="0" xfId="0" applyNumberFormat="1" applyAlignment="1">
      <alignment horizontal="center" vertical="center" wrapText="1"/>
    </xf>
    <xf numFmtId="0" fontId="0" fillId="0" borderId="0" xfId="0" applyFill="1"/>
    <xf numFmtId="0" fontId="0" fillId="6" borderId="0" xfId="0" applyFill="1"/>
    <xf numFmtId="0" fontId="1" fillId="2" borderId="12" xfId="0" applyFont="1" applyFill="1" applyBorder="1" applyAlignment="1">
      <alignment horizontal="left" vertical="center"/>
    </xf>
    <xf numFmtId="49" fontId="0" fillId="2" borderId="12" xfId="0" applyNumberFormat="1" applyFill="1" applyBorder="1" applyAlignment="1">
      <alignment horizontal="center" vertical="center" wrapText="1"/>
    </xf>
    <xf numFmtId="0" fontId="2" fillId="2" borderId="12" xfId="0" applyFont="1" applyFill="1" applyBorder="1" applyAlignment="1">
      <alignment horizontal="center" vertical="center"/>
    </xf>
    <xf numFmtId="49" fontId="2" fillId="2" borderId="12" xfId="0" applyNumberFormat="1" applyFont="1" applyFill="1" applyBorder="1" applyAlignment="1">
      <alignment horizontal="center" vertical="center" wrapText="1"/>
    </xf>
    <xf numFmtId="0" fontId="3" fillId="3" borderId="12" xfId="0" applyFont="1" applyFill="1" applyBorder="1" applyAlignment="1">
      <alignment horizontal="center" vertical="center" wrapText="1"/>
    </xf>
    <xf numFmtId="1" fontId="3" fillId="0" borderId="12" xfId="0" applyNumberFormat="1" applyFont="1" applyFill="1" applyBorder="1" applyAlignment="1">
      <alignment horizontal="center" vertical="center" wrapText="1"/>
    </xf>
    <xf numFmtId="1" fontId="0" fillId="0" borderId="12" xfId="0" applyNumberFormat="1" applyFill="1" applyBorder="1" applyAlignment="1">
      <alignment horizontal="center" vertical="center"/>
    </xf>
    <xf numFmtId="49" fontId="0" fillId="0" borderId="12" xfId="0" applyNumberFormat="1" applyBorder="1" applyAlignment="1">
      <alignment horizontal="center" vertical="center" wrapText="1"/>
    </xf>
    <xf numFmtId="1" fontId="7" fillId="0" borderId="12" xfId="0" applyNumberFormat="1" applyFont="1" applyBorder="1" applyAlignment="1">
      <alignment horizontal="center" vertical="center" wrapText="1"/>
    </xf>
    <xf numFmtId="1" fontId="8" fillId="0" borderId="12" xfId="0" applyNumberFormat="1" applyFont="1" applyBorder="1" applyAlignment="1">
      <alignment horizontal="center" vertical="center"/>
    </xf>
    <xf numFmtId="49" fontId="8" fillId="0" borderId="12" xfId="0" applyNumberFormat="1" applyFont="1" applyBorder="1" applyAlignment="1">
      <alignment horizontal="center" vertical="center" wrapText="1"/>
    </xf>
    <xf numFmtId="0" fontId="20" fillId="3" borderId="12" xfId="0" applyFont="1" applyFill="1" applyBorder="1" applyAlignment="1">
      <alignment horizontal="center" vertical="center" wrapText="1"/>
    </xf>
    <xf numFmtId="0" fontId="1" fillId="2" borderId="12" xfId="0" applyFont="1" applyFill="1" applyBorder="1" applyAlignment="1">
      <alignment horizontal="center" vertical="center"/>
    </xf>
    <xf numFmtId="49" fontId="0" fillId="0" borderId="12" xfId="0" applyNumberFormat="1" applyFill="1" applyBorder="1" applyAlignment="1">
      <alignment horizontal="center" vertical="center" wrapText="1"/>
    </xf>
    <xf numFmtId="0" fontId="20" fillId="0" borderId="12"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1" fillId="2" borderId="12" xfId="0" applyFont="1" applyFill="1" applyBorder="1" applyAlignment="1">
      <alignment horizontal="center" vertical="center"/>
    </xf>
    <xf numFmtId="0" fontId="4" fillId="0" borderId="0" xfId="0" applyFont="1" applyAlignment="1">
      <alignment horizontal="center"/>
    </xf>
  </cellXfs>
  <cellStyles count="8">
    <cellStyle name="Followed Hyperlink" xfId="1" builtinId="9" hidden="1"/>
    <cellStyle name="Followed Hyperlink" xfId="2" builtinId="9" hidden="1"/>
    <cellStyle name="Followed Hyperlink" xfId="4" builtinId="9" hidden="1"/>
    <cellStyle name="Followed Hyperlink" xfId="5" builtinId="9" hidden="1"/>
    <cellStyle name="Followed Hyperlink" xfId="6" builtinId="9" hidden="1"/>
    <cellStyle name="Hyperlink" xfId="3" builtinId="8"/>
    <cellStyle name="Normal" xfId="0" builtinId="0"/>
    <cellStyle name="Percent" xfId="7" builtinId="5"/>
  </cellStyles>
  <dxfs count="5">
    <dxf>
      <fill>
        <patternFill>
          <bgColor theme="5" tint="0.39994506668294322"/>
        </patternFill>
      </fill>
    </dxf>
    <dxf>
      <fill>
        <patternFill>
          <bgColor theme="6" tint="0.59996337778862885"/>
        </patternFill>
      </fill>
    </dxf>
    <dxf>
      <fill>
        <patternFill patternType="solid">
          <bgColor theme="5" tint="0.39994506668294322"/>
        </patternFill>
      </fill>
    </dxf>
    <dxf>
      <fill>
        <patternFill>
          <bgColor theme="6" tint="0.59996337778862885"/>
        </patternFill>
      </fill>
    </dxf>
    <dxf>
      <fill>
        <patternFill>
          <bgColor theme="6" tint="0.59996337778862885"/>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pivotCacheDefinition" Target="pivotCache/pivotCacheDefinition1.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0"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Lauri Pulkka" refreshedDate="42327.604033796299" createdVersion="5" refreshedVersion="5" minRefreshableVersion="3" recordCount="1594">
  <cacheSource type="worksheet">
    <worksheetSource ref="C2:C1596" sheet="Built environment startups"/>
  </cacheSource>
  <cacheFields count="1">
    <cacheField name="Country" numFmtId="0">
      <sharedItems count="76">
        <s v="Finland"/>
        <s v="Austria"/>
        <s v="Iceland"/>
        <s v="Poland"/>
        <s v="Turkey"/>
        <s v="United States"/>
        <s v="Korea, Republic of"/>
        <s v="Denmark"/>
        <s v="Norway"/>
        <s v="Estonia"/>
        <s v="France"/>
        <s v="Sweden"/>
        <s v="Russian Federation"/>
        <s v="United Kingdom"/>
        <s v="Latvia"/>
        <s v="Ireland"/>
        <s v="Virgin Islands, British"/>
        <s v="Netherlands"/>
        <s v="Greece"/>
        <s v="Belgium"/>
        <s v="Lithuania"/>
        <s v="Australia"/>
        <s v="Spain"/>
        <s v="Canada"/>
        <s v="Italy"/>
        <s v="Germany"/>
        <s v="China"/>
        <s v="Ethiopia"/>
        <s v="Nigeria"/>
        <s v="Viet Nam"/>
        <s v="Jamaica"/>
        <s v="Uganda"/>
        <s v="Tanzania, United Republic of"/>
        <s v="Hong Kong"/>
        <s v="India"/>
        <s v="Bulgaria"/>
        <s v="Slovenia"/>
        <s v="Czech Republic"/>
        <s v="Israel"/>
        <s v="Portugal"/>
        <s v="Switzerland"/>
        <s v="Brazil"/>
        <s v="Japan"/>
        <s v="Serbia"/>
        <s v="Belarus"/>
        <s v="Hungary"/>
        <s v="Luxembourg"/>
        <s v="Iran, Islamic Republic of"/>
        <s v="Slovakia"/>
        <s v="Singapore"/>
        <s v="Indonesia"/>
        <s v="Kazakhstan"/>
        <s v="United Arab Emirates"/>
        <s v="Romania"/>
        <s v="Argentina"/>
        <s v="Saudi Arabia"/>
        <s v="Malaysia"/>
        <s v="American Samoa"/>
        <s v="Taiwan, Province of China"/>
        <s v="Philippines"/>
        <s v="Ukraine"/>
        <s v="Armenia"/>
        <s v="Pakistan"/>
        <s v="Grenada"/>
        <s v="Kenya"/>
        <s v="Myanmar"/>
        <s v="South Africa"/>
        <s v="Afghanistan"/>
        <s v="Malta"/>
        <s v="Mexico"/>
        <s v="Nepal"/>
        <s v="Egypt"/>
        <s v="Ghana"/>
        <s v="Senegal"/>
        <s v="Kyrgyzstan"/>
        <s v="Cyprus"/>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94">
  <r>
    <x v="0"/>
  </r>
  <r>
    <x v="0"/>
  </r>
  <r>
    <x v="0"/>
  </r>
  <r>
    <x v="1"/>
  </r>
  <r>
    <x v="2"/>
  </r>
  <r>
    <x v="0"/>
  </r>
  <r>
    <x v="0"/>
  </r>
  <r>
    <x v="0"/>
  </r>
  <r>
    <x v="0"/>
  </r>
  <r>
    <x v="3"/>
  </r>
  <r>
    <x v="4"/>
  </r>
  <r>
    <x v="0"/>
  </r>
  <r>
    <x v="0"/>
  </r>
  <r>
    <x v="5"/>
  </r>
  <r>
    <x v="0"/>
  </r>
  <r>
    <x v="6"/>
  </r>
  <r>
    <x v="6"/>
  </r>
  <r>
    <x v="7"/>
  </r>
  <r>
    <x v="8"/>
  </r>
  <r>
    <x v="0"/>
  </r>
  <r>
    <x v="0"/>
  </r>
  <r>
    <x v="7"/>
  </r>
  <r>
    <x v="9"/>
  </r>
  <r>
    <x v="0"/>
  </r>
  <r>
    <x v="0"/>
  </r>
  <r>
    <x v="0"/>
  </r>
  <r>
    <x v="2"/>
  </r>
  <r>
    <x v="0"/>
  </r>
  <r>
    <x v="0"/>
  </r>
  <r>
    <x v="0"/>
  </r>
  <r>
    <x v="10"/>
  </r>
  <r>
    <x v="11"/>
  </r>
  <r>
    <x v="0"/>
  </r>
  <r>
    <x v="11"/>
  </r>
  <r>
    <x v="0"/>
  </r>
  <r>
    <x v="0"/>
  </r>
  <r>
    <x v="12"/>
  </r>
  <r>
    <x v="13"/>
  </r>
  <r>
    <x v="0"/>
  </r>
  <r>
    <x v="0"/>
  </r>
  <r>
    <x v="0"/>
  </r>
  <r>
    <x v="0"/>
  </r>
  <r>
    <x v="14"/>
  </r>
  <r>
    <x v="15"/>
  </r>
  <r>
    <x v="0"/>
  </r>
  <r>
    <x v="0"/>
  </r>
  <r>
    <x v="10"/>
  </r>
  <r>
    <x v="9"/>
  </r>
  <r>
    <x v="9"/>
  </r>
  <r>
    <x v="9"/>
  </r>
  <r>
    <x v="4"/>
  </r>
  <r>
    <x v="13"/>
  </r>
  <r>
    <x v="0"/>
  </r>
  <r>
    <x v="13"/>
  </r>
  <r>
    <x v="9"/>
  </r>
  <r>
    <x v="0"/>
  </r>
  <r>
    <x v="9"/>
  </r>
  <r>
    <x v="0"/>
  </r>
  <r>
    <x v="0"/>
  </r>
  <r>
    <x v="13"/>
  </r>
  <r>
    <x v="0"/>
  </r>
  <r>
    <x v="0"/>
  </r>
  <r>
    <x v="0"/>
  </r>
  <r>
    <x v="0"/>
  </r>
  <r>
    <x v="1"/>
  </r>
  <r>
    <x v="0"/>
  </r>
  <r>
    <x v="16"/>
  </r>
  <r>
    <x v="10"/>
  </r>
  <r>
    <x v="17"/>
  </r>
  <r>
    <x v="8"/>
  </r>
  <r>
    <x v="13"/>
  </r>
  <r>
    <x v="10"/>
  </r>
  <r>
    <x v="0"/>
  </r>
  <r>
    <x v="13"/>
  </r>
  <r>
    <x v="0"/>
  </r>
  <r>
    <x v="0"/>
  </r>
  <r>
    <x v="18"/>
  </r>
  <r>
    <x v="8"/>
  </r>
  <r>
    <x v="5"/>
  </r>
  <r>
    <x v="0"/>
  </r>
  <r>
    <x v="0"/>
  </r>
  <r>
    <x v="0"/>
  </r>
  <r>
    <x v="8"/>
  </r>
  <r>
    <x v="11"/>
  </r>
  <r>
    <x v="0"/>
  </r>
  <r>
    <x v="0"/>
  </r>
  <r>
    <x v="0"/>
  </r>
  <r>
    <x v="0"/>
  </r>
  <r>
    <x v="19"/>
  </r>
  <r>
    <x v="20"/>
  </r>
  <r>
    <x v="0"/>
  </r>
  <r>
    <x v="21"/>
  </r>
  <r>
    <x v="0"/>
  </r>
  <r>
    <x v="13"/>
  </r>
  <r>
    <x v="0"/>
  </r>
  <r>
    <x v="12"/>
  </r>
  <r>
    <x v="7"/>
  </r>
  <r>
    <x v="8"/>
  </r>
  <r>
    <x v="12"/>
  </r>
  <r>
    <x v="0"/>
  </r>
  <r>
    <x v="22"/>
  </r>
  <r>
    <x v="1"/>
  </r>
  <r>
    <x v="6"/>
  </r>
  <r>
    <x v="11"/>
  </r>
  <r>
    <x v="0"/>
  </r>
  <r>
    <x v="6"/>
  </r>
  <r>
    <x v="0"/>
  </r>
  <r>
    <x v="0"/>
  </r>
  <r>
    <x v="11"/>
  </r>
  <r>
    <x v="23"/>
  </r>
  <r>
    <x v="0"/>
  </r>
  <r>
    <x v="0"/>
  </r>
  <r>
    <x v="0"/>
  </r>
  <r>
    <x v="12"/>
  </r>
  <r>
    <x v="12"/>
  </r>
  <r>
    <x v="5"/>
  </r>
  <r>
    <x v="0"/>
  </r>
  <r>
    <x v="0"/>
  </r>
  <r>
    <x v="8"/>
  </r>
  <r>
    <x v="0"/>
  </r>
  <r>
    <x v="0"/>
  </r>
  <r>
    <x v="0"/>
  </r>
  <r>
    <x v="11"/>
  </r>
  <r>
    <x v="19"/>
  </r>
  <r>
    <x v="0"/>
  </r>
  <r>
    <x v="8"/>
  </r>
  <r>
    <x v="0"/>
  </r>
  <r>
    <x v="13"/>
  </r>
  <r>
    <x v="0"/>
  </r>
  <r>
    <x v="22"/>
  </r>
  <r>
    <x v="24"/>
  </r>
  <r>
    <x v="25"/>
  </r>
  <r>
    <x v="13"/>
  </r>
  <r>
    <x v="12"/>
  </r>
  <r>
    <x v="24"/>
  </r>
  <r>
    <x v="26"/>
  </r>
  <r>
    <x v="0"/>
  </r>
  <r>
    <x v="0"/>
  </r>
  <r>
    <x v="7"/>
  </r>
  <r>
    <x v="11"/>
  </r>
  <r>
    <x v="27"/>
  </r>
  <r>
    <x v="22"/>
  </r>
  <r>
    <x v="25"/>
  </r>
  <r>
    <x v="5"/>
  </r>
  <r>
    <x v="11"/>
  </r>
  <r>
    <x v="0"/>
  </r>
  <r>
    <x v="0"/>
  </r>
  <r>
    <x v="0"/>
  </r>
  <r>
    <x v="11"/>
  </r>
  <r>
    <x v="0"/>
  </r>
  <r>
    <x v="9"/>
  </r>
  <r>
    <x v="12"/>
  </r>
  <r>
    <x v="11"/>
  </r>
  <r>
    <x v="12"/>
  </r>
  <r>
    <x v="0"/>
  </r>
  <r>
    <x v="0"/>
  </r>
  <r>
    <x v="0"/>
  </r>
  <r>
    <x v="4"/>
  </r>
  <r>
    <x v="0"/>
  </r>
  <r>
    <x v="0"/>
  </r>
  <r>
    <x v="25"/>
  </r>
  <r>
    <x v="0"/>
  </r>
  <r>
    <x v="9"/>
  </r>
  <r>
    <x v="9"/>
  </r>
  <r>
    <x v="0"/>
  </r>
  <r>
    <x v="28"/>
  </r>
  <r>
    <x v="18"/>
  </r>
  <r>
    <x v="12"/>
  </r>
  <r>
    <x v="2"/>
  </r>
  <r>
    <x v="24"/>
  </r>
  <r>
    <x v="0"/>
  </r>
  <r>
    <x v="25"/>
  </r>
  <r>
    <x v="0"/>
  </r>
  <r>
    <x v="29"/>
  </r>
  <r>
    <x v="24"/>
  </r>
  <r>
    <x v="3"/>
  </r>
  <r>
    <x v="0"/>
  </r>
  <r>
    <x v="30"/>
  </r>
  <r>
    <x v="6"/>
  </r>
  <r>
    <x v="0"/>
  </r>
  <r>
    <x v="13"/>
  </r>
  <r>
    <x v="19"/>
  </r>
  <r>
    <x v="0"/>
  </r>
  <r>
    <x v="9"/>
  </r>
  <r>
    <x v="19"/>
  </r>
  <r>
    <x v="0"/>
  </r>
  <r>
    <x v="0"/>
  </r>
  <r>
    <x v="20"/>
  </r>
  <r>
    <x v="12"/>
  </r>
  <r>
    <x v="12"/>
  </r>
  <r>
    <x v="0"/>
  </r>
  <r>
    <x v="31"/>
  </r>
  <r>
    <x v="0"/>
  </r>
  <r>
    <x v="0"/>
  </r>
  <r>
    <x v="32"/>
  </r>
  <r>
    <x v="0"/>
  </r>
  <r>
    <x v="6"/>
  </r>
  <r>
    <x v="19"/>
  </r>
  <r>
    <x v="11"/>
  </r>
  <r>
    <x v="0"/>
  </r>
  <r>
    <x v="0"/>
  </r>
  <r>
    <x v="5"/>
  </r>
  <r>
    <x v="0"/>
  </r>
  <r>
    <x v="9"/>
  </r>
  <r>
    <x v="12"/>
  </r>
  <r>
    <x v="13"/>
  </r>
  <r>
    <x v="0"/>
  </r>
  <r>
    <x v="0"/>
  </r>
  <r>
    <x v="0"/>
  </r>
  <r>
    <x v="0"/>
  </r>
  <r>
    <x v="0"/>
  </r>
  <r>
    <x v="17"/>
  </r>
  <r>
    <x v="11"/>
  </r>
  <r>
    <x v="0"/>
  </r>
  <r>
    <x v="0"/>
  </r>
  <r>
    <x v="0"/>
  </r>
  <r>
    <x v="0"/>
  </r>
  <r>
    <x v="5"/>
  </r>
  <r>
    <x v="0"/>
  </r>
  <r>
    <x v="0"/>
  </r>
  <r>
    <x v="0"/>
  </r>
  <r>
    <x v="11"/>
  </r>
  <r>
    <x v="0"/>
  </r>
  <r>
    <x v="0"/>
  </r>
  <r>
    <x v="0"/>
  </r>
  <r>
    <x v="0"/>
  </r>
  <r>
    <x v="9"/>
  </r>
  <r>
    <x v="0"/>
  </r>
  <r>
    <x v="0"/>
  </r>
  <r>
    <x v="0"/>
  </r>
  <r>
    <x v="14"/>
  </r>
  <r>
    <x v="0"/>
  </r>
  <r>
    <x v="0"/>
  </r>
  <r>
    <x v="0"/>
  </r>
  <r>
    <x v="0"/>
  </r>
  <r>
    <x v="0"/>
  </r>
  <r>
    <x v="33"/>
  </r>
  <r>
    <x v="0"/>
  </r>
  <r>
    <x v="0"/>
  </r>
  <r>
    <x v="0"/>
  </r>
  <r>
    <x v="0"/>
  </r>
  <r>
    <x v="0"/>
  </r>
  <r>
    <x v="0"/>
  </r>
  <r>
    <x v="25"/>
  </r>
  <r>
    <x v="0"/>
  </r>
  <r>
    <x v="33"/>
  </r>
  <r>
    <x v="11"/>
  </r>
  <r>
    <x v="0"/>
  </r>
  <r>
    <x v="0"/>
  </r>
  <r>
    <x v="0"/>
  </r>
  <r>
    <x v="11"/>
  </r>
  <r>
    <x v="5"/>
  </r>
  <r>
    <x v="2"/>
  </r>
  <r>
    <x v="0"/>
  </r>
  <r>
    <x v="3"/>
  </r>
  <r>
    <x v="22"/>
  </r>
  <r>
    <x v="0"/>
  </r>
  <r>
    <x v="25"/>
  </r>
  <r>
    <x v="0"/>
  </r>
  <r>
    <x v="0"/>
  </r>
  <r>
    <x v="0"/>
  </r>
  <r>
    <x v="0"/>
  </r>
  <r>
    <x v="0"/>
  </r>
  <r>
    <x v="21"/>
  </r>
  <r>
    <x v="0"/>
  </r>
  <r>
    <x v="0"/>
  </r>
  <r>
    <x v="9"/>
  </r>
  <r>
    <x v="13"/>
  </r>
  <r>
    <x v="0"/>
  </r>
  <r>
    <x v="11"/>
  </r>
  <r>
    <x v="34"/>
  </r>
  <r>
    <x v="5"/>
  </r>
  <r>
    <x v="21"/>
  </r>
  <r>
    <x v="0"/>
  </r>
  <r>
    <x v="34"/>
  </r>
  <r>
    <x v="0"/>
  </r>
  <r>
    <x v="10"/>
  </r>
  <r>
    <x v="0"/>
  </r>
  <r>
    <x v="0"/>
  </r>
  <r>
    <x v="29"/>
  </r>
  <r>
    <x v="0"/>
  </r>
  <r>
    <x v="35"/>
  </r>
  <r>
    <x v="0"/>
  </r>
  <r>
    <x v="0"/>
  </r>
  <r>
    <x v="29"/>
  </r>
  <r>
    <x v="0"/>
  </r>
  <r>
    <x v="12"/>
  </r>
  <r>
    <x v="17"/>
  </r>
  <r>
    <x v="7"/>
  </r>
  <r>
    <x v="0"/>
  </r>
  <r>
    <x v="0"/>
  </r>
  <r>
    <x v="34"/>
  </r>
  <r>
    <x v="13"/>
  </r>
  <r>
    <x v="17"/>
  </r>
  <r>
    <x v="11"/>
  </r>
  <r>
    <x v="0"/>
  </r>
  <r>
    <x v="5"/>
  </r>
  <r>
    <x v="25"/>
  </r>
  <r>
    <x v="36"/>
  </r>
  <r>
    <x v="1"/>
  </r>
  <r>
    <x v="13"/>
  </r>
  <r>
    <x v="37"/>
  </r>
  <r>
    <x v="33"/>
  </r>
  <r>
    <x v="12"/>
  </r>
  <r>
    <x v="12"/>
  </r>
  <r>
    <x v="12"/>
  </r>
  <r>
    <x v="11"/>
  </r>
  <r>
    <x v="13"/>
  </r>
  <r>
    <x v="12"/>
  </r>
  <r>
    <x v="13"/>
  </r>
  <r>
    <x v="25"/>
  </r>
  <r>
    <x v="0"/>
  </r>
  <r>
    <x v="0"/>
  </r>
  <r>
    <x v="37"/>
  </r>
  <r>
    <x v="12"/>
  </r>
  <r>
    <x v="22"/>
  </r>
  <r>
    <x v="38"/>
  </r>
  <r>
    <x v="25"/>
  </r>
  <r>
    <x v="0"/>
  </r>
  <r>
    <x v="0"/>
  </r>
  <r>
    <x v="12"/>
  </r>
  <r>
    <x v="25"/>
  </r>
  <r>
    <x v="39"/>
  </r>
  <r>
    <x v="12"/>
  </r>
  <r>
    <x v="7"/>
  </r>
  <r>
    <x v="0"/>
  </r>
  <r>
    <x v="12"/>
  </r>
  <r>
    <x v="0"/>
  </r>
  <r>
    <x v="25"/>
  </r>
  <r>
    <x v="5"/>
  </r>
  <r>
    <x v="9"/>
  </r>
  <r>
    <x v="12"/>
  </r>
  <r>
    <x v="12"/>
  </r>
  <r>
    <x v="12"/>
  </r>
  <r>
    <x v="12"/>
  </r>
  <r>
    <x v="0"/>
  </r>
  <r>
    <x v="0"/>
  </r>
  <r>
    <x v="13"/>
  </r>
  <r>
    <x v="0"/>
  </r>
  <r>
    <x v="0"/>
  </r>
  <r>
    <x v="40"/>
  </r>
  <r>
    <x v="26"/>
  </r>
  <r>
    <x v="0"/>
  </r>
  <r>
    <x v="41"/>
  </r>
  <r>
    <x v="0"/>
  </r>
  <r>
    <x v="0"/>
  </r>
  <r>
    <x v="42"/>
  </r>
  <r>
    <x v="13"/>
  </r>
  <r>
    <x v="11"/>
  </r>
  <r>
    <x v="20"/>
  </r>
  <r>
    <x v="20"/>
  </r>
  <r>
    <x v="0"/>
  </r>
  <r>
    <x v="12"/>
  </r>
  <r>
    <x v="14"/>
  </r>
  <r>
    <x v="0"/>
  </r>
  <r>
    <x v="0"/>
  </r>
  <r>
    <x v="0"/>
  </r>
  <r>
    <x v="9"/>
  </r>
  <r>
    <x v="0"/>
  </r>
  <r>
    <x v="0"/>
  </r>
  <r>
    <x v="0"/>
  </r>
  <r>
    <x v="0"/>
  </r>
  <r>
    <x v="43"/>
  </r>
  <r>
    <x v="0"/>
  </r>
  <r>
    <x v="0"/>
  </r>
  <r>
    <x v="0"/>
  </r>
  <r>
    <x v="13"/>
  </r>
  <r>
    <x v="0"/>
  </r>
  <r>
    <x v="0"/>
  </r>
  <r>
    <x v="0"/>
  </r>
  <r>
    <x v="0"/>
  </r>
  <r>
    <x v="14"/>
  </r>
  <r>
    <x v="0"/>
  </r>
  <r>
    <x v="0"/>
  </r>
  <r>
    <x v="0"/>
  </r>
  <r>
    <x v="0"/>
  </r>
  <r>
    <x v="0"/>
  </r>
  <r>
    <x v="4"/>
  </r>
  <r>
    <x v="0"/>
  </r>
  <r>
    <x v="7"/>
  </r>
  <r>
    <x v="13"/>
  </r>
  <r>
    <x v="25"/>
  </r>
  <r>
    <x v="0"/>
  </r>
  <r>
    <x v="26"/>
  </r>
  <r>
    <x v="0"/>
  </r>
  <r>
    <x v="0"/>
  </r>
  <r>
    <x v="0"/>
  </r>
  <r>
    <x v="11"/>
  </r>
  <r>
    <x v="0"/>
  </r>
  <r>
    <x v="11"/>
  </r>
  <r>
    <x v="0"/>
  </r>
  <r>
    <x v="0"/>
  </r>
  <r>
    <x v="32"/>
  </r>
  <r>
    <x v="12"/>
  </r>
  <r>
    <x v="9"/>
  </r>
  <r>
    <x v="0"/>
  </r>
  <r>
    <x v="5"/>
  </r>
  <r>
    <x v="0"/>
  </r>
  <r>
    <x v="0"/>
  </r>
  <r>
    <x v="0"/>
  </r>
  <r>
    <x v="12"/>
  </r>
  <r>
    <x v="12"/>
  </r>
  <r>
    <x v="39"/>
  </r>
  <r>
    <x v="11"/>
  </r>
  <r>
    <x v="0"/>
  </r>
  <r>
    <x v="44"/>
  </r>
  <r>
    <x v="9"/>
  </r>
  <r>
    <x v="43"/>
  </r>
  <r>
    <x v="0"/>
  </r>
  <r>
    <x v="0"/>
  </r>
  <r>
    <x v="12"/>
  </r>
  <r>
    <x v="0"/>
  </r>
  <r>
    <x v="0"/>
  </r>
  <r>
    <x v="0"/>
  </r>
  <r>
    <x v="12"/>
  </r>
  <r>
    <x v="0"/>
  </r>
  <r>
    <x v="0"/>
  </r>
  <r>
    <x v="0"/>
  </r>
  <r>
    <x v="0"/>
  </r>
  <r>
    <x v="45"/>
  </r>
  <r>
    <x v="0"/>
  </r>
  <r>
    <x v="0"/>
  </r>
  <r>
    <x v="0"/>
  </r>
  <r>
    <x v="0"/>
  </r>
  <r>
    <x v="12"/>
  </r>
  <r>
    <x v="22"/>
  </r>
  <r>
    <x v="12"/>
  </r>
  <r>
    <x v="0"/>
  </r>
  <r>
    <x v="0"/>
  </r>
  <r>
    <x v="12"/>
  </r>
  <r>
    <x v="5"/>
  </r>
  <r>
    <x v="0"/>
  </r>
  <r>
    <x v="0"/>
  </r>
  <r>
    <x v="0"/>
  </r>
  <r>
    <x v="0"/>
  </r>
  <r>
    <x v="0"/>
  </r>
  <r>
    <x v="0"/>
  </r>
  <r>
    <x v="11"/>
  </r>
  <r>
    <x v="0"/>
  </r>
  <r>
    <x v="0"/>
  </r>
  <r>
    <x v="0"/>
  </r>
  <r>
    <x v="13"/>
  </r>
  <r>
    <x v="0"/>
  </r>
  <r>
    <x v="0"/>
  </r>
  <r>
    <x v="0"/>
  </r>
  <r>
    <x v="0"/>
  </r>
  <r>
    <x v="12"/>
  </r>
  <r>
    <x v="11"/>
  </r>
  <r>
    <x v="0"/>
  </r>
  <r>
    <x v="11"/>
  </r>
  <r>
    <x v="0"/>
  </r>
  <r>
    <x v="0"/>
  </r>
  <r>
    <x v="0"/>
  </r>
  <r>
    <x v="0"/>
  </r>
  <r>
    <x v="0"/>
  </r>
  <r>
    <x v="11"/>
  </r>
  <r>
    <x v="38"/>
  </r>
  <r>
    <x v="0"/>
  </r>
  <r>
    <x v="13"/>
  </r>
  <r>
    <x v="0"/>
  </r>
  <r>
    <x v="0"/>
  </r>
  <r>
    <x v="46"/>
  </r>
  <r>
    <x v="0"/>
  </r>
  <r>
    <x v="9"/>
  </r>
  <r>
    <x v="0"/>
  </r>
  <r>
    <x v="9"/>
  </r>
  <r>
    <x v="0"/>
  </r>
  <r>
    <x v="0"/>
  </r>
  <r>
    <x v="6"/>
  </r>
  <r>
    <x v="0"/>
  </r>
  <r>
    <x v="0"/>
  </r>
  <r>
    <x v="0"/>
  </r>
  <r>
    <x v="0"/>
  </r>
  <r>
    <x v="0"/>
  </r>
  <r>
    <x v="17"/>
  </r>
  <r>
    <x v="13"/>
  </r>
  <r>
    <x v="0"/>
  </r>
  <r>
    <x v="0"/>
  </r>
  <r>
    <x v="0"/>
  </r>
  <r>
    <x v="0"/>
  </r>
  <r>
    <x v="0"/>
  </r>
  <r>
    <x v="5"/>
  </r>
  <r>
    <x v="0"/>
  </r>
  <r>
    <x v="9"/>
  </r>
  <r>
    <x v="0"/>
  </r>
  <r>
    <x v="0"/>
  </r>
  <r>
    <x v="0"/>
  </r>
  <r>
    <x v="12"/>
  </r>
  <r>
    <x v="9"/>
  </r>
  <r>
    <x v="0"/>
  </r>
  <r>
    <x v="0"/>
  </r>
  <r>
    <x v="3"/>
  </r>
  <r>
    <x v="0"/>
  </r>
  <r>
    <x v="13"/>
  </r>
  <r>
    <x v="0"/>
  </r>
  <r>
    <x v="0"/>
  </r>
  <r>
    <x v="0"/>
  </r>
  <r>
    <x v="9"/>
  </r>
  <r>
    <x v="13"/>
  </r>
  <r>
    <x v="1"/>
  </r>
  <r>
    <x v="0"/>
  </r>
  <r>
    <x v="1"/>
  </r>
  <r>
    <x v="3"/>
  </r>
  <r>
    <x v="2"/>
  </r>
  <r>
    <x v="1"/>
  </r>
  <r>
    <x v="9"/>
  </r>
  <r>
    <x v="1"/>
  </r>
  <r>
    <x v="0"/>
  </r>
  <r>
    <x v="1"/>
  </r>
  <r>
    <x v="0"/>
  </r>
  <r>
    <x v="1"/>
  </r>
  <r>
    <x v="0"/>
  </r>
  <r>
    <x v="22"/>
  </r>
  <r>
    <x v="9"/>
  </r>
  <r>
    <x v="9"/>
  </r>
  <r>
    <x v="11"/>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0"/>
  </r>
  <r>
    <x v="11"/>
  </r>
  <r>
    <x v="0"/>
  </r>
  <r>
    <x v="0"/>
  </r>
  <r>
    <x v="0"/>
  </r>
  <r>
    <x v="0"/>
  </r>
  <r>
    <x v="0"/>
  </r>
  <r>
    <x v="0"/>
  </r>
  <r>
    <x v="47"/>
  </r>
  <r>
    <x v="0"/>
  </r>
  <r>
    <x v="0"/>
  </r>
  <r>
    <x v="0"/>
  </r>
  <r>
    <x v="0"/>
  </r>
  <r>
    <x v="10"/>
  </r>
  <r>
    <x v="0"/>
  </r>
  <r>
    <x v="34"/>
  </r>
  <r>
    <x v="0"/>
  </r>
  <r>
    <x v="0"/>
  </r>
  <r>
    <x v="12"/>
  </r>
  <r>
    <x v="0"/>
  </r>
  <r>
    <x v="0"/>
  </r>
  <r>
    <x v="0"/>
  </r>
  <r>
    <x v="0"/>
  </r>
  <r>
    <x v="0"/>
  </r>
  <r>
    <x v="0"/>
  </r>
  <r>
    <x v="0"/>
  </r>
  <r>
    <x v="8"/>
  </r>
  <r>
    <x v="0"/>
  </r>
  <r>
    <x v="0"/>
  </r>
  <r>
    <x v="0"/>
  </r>
  <r>
    <x v="0"/>
  </r>
  <r>
    <x v="9"/>
  </r>
  <r>
    <x v="0"/>
  </r>
  <r>
    <x v="11"/>
  </r>
  <r>
    <x v="0"/>
  </r>
  <r>
    <x v="11"/>
  </r>
  <r>
    <x v="0"/>
  </r>
  <r>
    <x v="0"/>
  </r>
  <r>
    <x v="13"/>
  </r>
  <r>
    <x v="0"/>
  </r>
  <r>
    <x v="0"/>
  </r>
  <r>
    <x v="0"/>
  </r>
  <r>
    <x v="0"/>
  </r>
  <r>
    <x v="3"/>
  </r>
  <r>
    <x v="0"/>
  </r>
  <r>
    <x v="0"/>
  </r>
  <r>
    <x v="0"/>
  </r>
  <r>
    <x v="0"/>
  </r>
  <r>
    <x v="9"/>
  </r>
  <r>
    <x v="11"/>
  </r>
  <r>
    <x v="0"/>
  </r>
  <r>
    <x v="5"/>
  </r>
  <r>
    <x v="24"/>
  </r>
  <r>
    <x v="0"/>
  </r>
  <r>
    <x v="0"/>
  </r>
  <r>
    <x v="0"/>
  </r>
  <r>
    <x v="0"/>
  </r>
  <r>
    <x v="0"/>
  </r>
  <r>
    <x v="9"/>
  </r>
  <r>
    <x v="0"/>
  </r>
  <r>
    <x v="0"/>
  </r>
  <r>
    <x v="25"/>
  </r>
  <r>
    <x v="5"/>
  </r>
  <r>
    <x v="12"/>
  </r>
  <r>
    <x v="0"/>
  </r>
  <r>
    <x v="0"/>
  </r>
  <r>
    <x v="0"/>
  </r>
  <r>
    <x v="0"/>
  </r>
  <r>
    <x v="0"/>
  </r>
  <r>
    <x v="0"/>
  </r>
  <r>
    <x v="13"/>
  </r>
  <r>
    <x v="0"/>
  </r>
  <r>
    <x v="0"/>
  </r>
  <r>
    <x v="0"/>
  </r>
  <r>
    <x v="0"/>
  </r>
  <r>
    <x v="0"/>
  </r>
  <r>
    <x v="0"/>
  </r>
  <r>
    <x v="0"/>
  </r>
  <r>
    <x v="24"/>
  </r>
  <r>
    <x v="0"/>
  </r>
  <r>
    <x v="0"/>
  </r>
  <r>
    <x v="0"/>
  </r>
  <r>
    <x v="3"/>
  </r>
  <r>
    <x v="11"/>
  </r>
  <r>
    <x v="0"/>
  </r>
  <r>
    <x v="0"/>
  </r>
  <r>
    <x v="0"/>
  </r>
  <r>
    <x v="0"/>
  </r>
  <r>
    <x v="0"/>
  </r>
  <r>
    <x v="0"/>
  </r>
  <r>
    <x v="0"/>
  </r>
  <r>
    <x v="5"/>
  </r>
  <r>
    <x v="0"/>
  </r>
  <r>
    <x v="0"/>
  </r>
  <r>
    <x v="0"/>
  </r>
  <r>
    <x v="13"/>
  </r>
  <r>
    <x v="0"/>
  </r>
  <r>
    <x v="0"/>
  </r>
  <r>
    <x v="0"/>
  </r>
  <r>
    <x v="0"/>
  </r>
  <r>
    <x v="0"/>
  </r>
  <r>
    <x v="0"/>
  </r>
  <r>
    <x v="0"/>
  </r>
  <r>
    <x v="0"/>
  </r>
  <r>
    <x v="0"/>
  </r>
  <r>
    <x v="9"/>
  </r>
  <r>
    <x v="0"/>
  </r>
  <r>
    <x v="9"/>
  </r>
  <r>
    <x v="0"/>
  </r>
  <r>
    <x v="9"/>
  </r>
  <r>
    <x v="25"/>
  </r>
  <r>
    <x v="0"/>
  </r>
  <r>
    <x v="0"/>
  </r>
  <r>
    <x v="0"/>
  </r>
  <r>
    <x v="5"/>
  </r>
  <r>
    <x v="0"/>
  </r>
  <r>
    <x v="0"/>
  </r>
  <r>
    <x v="17"/>
  </r>
  <r>
    <x v="11"/>
  </r>
  <r>
    <x v="12"/>
  </r>
  <r>
    <x v="7"/>
  </r>
  <r>
    <x v="12"/>
  </r>
  <r>
    <x v="0"/>
  </r>
  <r>
    <x v="0"/>
  </r>
  <r>
    <x v="1"/>
  </r>
  <r>
    <x v="5"/>
  </r>
  <r>
    <x v="9"/>
  </r>
  <r>
    <x v="0"/>
  </r>
  <r>
    <x v="0"/>
  </r>
  <r>
    <x v="13"/>
  </r>
  <r>
    <x v="0"/>
  </r>
  <r>
    <x v="42"/>
  </r>
  <r>
    <x v="12"/>
  </r>
  <r>
    <x v="17"/>
  </r>
  <r>
    <x v="38"/>
  </r>
  <r>
    <x v="0"/>
  </r>
  <r>
    <x v="0"/>
  </r>
  <r>
    <x v="0"/>
  </r>
  <r>
    <x v="12"/>
  </r>
  <r>
    <x v="5"/>
  </r>
  <r>
    <x v="0"/>
  </r>
  <r>
    <x v="23"/>
  </r>
  <r>
    <x v="11"/>
  </r>
  <r>
    <x v="13"/>
  </r>
  <r>
    <x v="48"/>
  </r>
  <r>
    <x v="38"/>
  </r>
  <r>
    <x v="0"/>
  </r>
  <r>
    <x v="48"/>
  </r>
  <r>
    <x v="49"/>
  </r>
  <r>
    <x v="0"/>
  </r>
  <r>
    <x v="13"/>
  </r>
  <r>
    <x v="5"/>
  </r>
  <r>
    <x v="13"/>
  </r>
  <r>
    <x v="48"/>
  </r>
  <r>
    <x v="0"/>
  </r>
  <r>
    <x v="24"/>
  </r>
  <r>
    <x v="2"/>
  </r>
  <r>
    <x v="0"/>
  </r>
  <r>
    <x v="10"/>
  </r>
  <r>
    <x v="25"/>
  </r>
  <r>
    <x v="24"/>
  </r>
  <r>
    <x v="7"/>
  </r>
  <r>
    <x v="12"/>
  </r>
  <r>
    <x v="0"/>
  </r>
  <r>
    <x v="0"/>
  </r>
  <r>
    <x v="7"/>
  </r>
  <r>
    <x v="7"/>
  </r>
  <r>
    <x v="0"/>
  </r>
  <r>
    <x v="50"/>
  </r>
  <r>
    <x v="8"/>
  </r>
  <r>
    <x v="11"/>
  </r>
  <r>
    <x v="9"/>
  </r>
  <r>
    <x v="11"/>
  </r>
  <r>
    <x v="5"/>
  </r>
  <r>
    <x v="10"/>
  </r>
  <r>
    <x v="0"/>
  </r>
  <r>
    <x v="51"/>
  </r>
  <r>
    <x v="13"/>
  </r>
  <r>
    <x v="24"/>
  </r>
  <r>
    <x v="0"/>
  </r>
  <r>
    <x v="25"/>
  </r>
  <r>
    <x v="24"/>
  </r>
  <r>
    <x v="10"/>
  </r>
  <r>
    <x v="22"/>
  </r>
  <r>
    <x v="11"/>
  </r>
  <r>
    <x v="26"/>
  </r>
  <r>
    <x v="24"/>
  </r>
  <r>
    <x v="52"/>
  </r>
  <r>
    <x v="0"/>
  </r>
  <r>
    <x v="5"/>
  </r>
  <r>
    <x v="0"/>
  </r>
  <r>
    <x v="24"/>
  </r>
  <r>
    <x v="0"/>
  </r>
  <r>
    <x v="24"/>
  </r>
  <r>
    <x v="10"/>
  </r>
  <r>
    <x v="24"/>
  </r>
  <r>
    <x v="0"/>
  </r>
  <r>
    <x v="0"/>
  </r>
  <r>
    <x v="8"/>
  </r>
  <r>
    <x v="47"/>
  </r>
  <r>
    <x v="11"/>
  </r>
  <r>
    <x v="24"/>
  </r>
  <r>
    <x v="11"/>
  </r>
  <r>
    <x v="11"/>
  </r>
  <r>
    <x v="13"/>
  </r>
  <r>
    <x v="12"/>
  </r>
  <r>
    <x v="0"/>
  </r>
  <r>
    <x v="21"/>
  </r>
  <r>
    <x v="10"/>
  </r>
  <r>
    <x v="24"/>
  </r>
  <r>
    <x v="11"/>
  </r>
  <r>
    <x v="13"/>
  </r>
  <r>
    <x v="11"/>
  </r>
  <r>
    <x v="0"/>
  </r>
  <r>
    <x v="0"/>
  </r>
  <r>
    <x v="0"/>
  </r>
  <r>
    <x v="53"/>
  </r>
  <r>
    <x v="0"/>
  </r>
  <r>
    <x v="0"/>
  </r>
  <r>
    <x v="17"/>
  </r>
  <r>
    <x v="0"/>
  </r>
  <r>
    <x v="0"/>
  </r>
  <r>
    <x v="9"/>
  </r>
  <r>
    <x v="7"/>
  </r>
  <r>
    <x v="11"/>
  </r>
  <r>
    <x v="0"/>
  </r>
  <r>
    <x v="24"/>
  </r>
  <r>
    <x v="24"/>
  </r>
  <r>
    <x v="13"/>
  </r>
  <r>
    <x v="54"/>
  </r>
  <r>
    <x v="13"/>
  </r>
  <r>
    <x v="11"/>
  </r>
  <r>
    <x v="0"/>
  </r>
  <r>
    <x v="24"/>
  </r>
  <r>
    <x v="11"/>
  </r>
  <r>
    <x v="11"/>
  </r>
  <r>
    <x v="25"/>
  </r>
  <r>
    <x v="0"/>
  </r>
  <r>
    <x v="0"/>
  </r>
  <r>
    <x v="11"/>
  </r>
  <r>
    <x v="5"/>
  </r>
  <r>
    <x v="0"/>
  </r>
  <r>
    <x v="8"/>
  </r>
  <r>
    <x v="0"/>
  </r>
  <r>
    <x v="0"/>
  </r>
  <r>
    <x v="10"/>
  </r>
  <r>
    <x v="55"/>
  </r>
  <r>
    <x v="0"/>
  </r>
  <r>
    <x v="13"/>
  </r>
  <r>
    <x v="0"/>
  </r>
  <r>
    <x v="19"/>
  </r>
  <r>
    <x v="56"/>
  </r>
  <r>
    <x v="9"/>
  </r>
  <r>
    <x v="0"/>
  </r>
  <r>
    <x v="8"/>
  </r>
  <r>
    <x v="0"/>
  </r>
  <r>
    <x v="11"/>
  </r>
  <r>
    <x v="0"/>
  </r>
  <r>
    <x v="0"/>
  </r>
  <r>
    <x v="11"/>
  </r>
  <r>
    <x v="2"/>
  </r>
  <r>
    <x v="8"/>
  </r>
  <r>
    <x v="11"/>
  </r>
  <r>
    <x v="24"/>
  </r>
  <r>
    <x v="19"/>
  </r>
  <r>
    <x v="0"/>
  </r>
  <r>
    <x v="57"/>
  </r>
  <r>
    <x v="13"/>
  </r>
  <r>
    <x v="7"/>
  </r>
  <r>
    <x v="8"/>
  </r>
  <r>
    <x v="5"/>
  </r>
  <r>
    <x v="9"/>
  </r>
  <r>
    <x v="58"/>
  </r>
  <r>
    <x v="8"/>
  </r>
  <r>
    <x v="47"/>
  </r>
  <r>
    <x v="59"/>
  </r>
  <r>
    <x v="36"/>
  </r>
  <r>
    <x v="37"/>
  </r>
  <r>
    <x v="11"/>
  </r>
  <r>
    <x v="12"/>
  </r>
  <r>
    <x v="28"/>
  </r>
  <r>
    <x v="47"/>
  </r>
  <r>
    <x v="8"/>
  </r>
  <r>
    <x v="32"/>
  </r>
  <r>
    <x v="10"/>
  </r>
  <r>
    <x v="24"/>
  </r>
  <r>
    <x v="47"/>
  </r>
  <r>
    <x v="47"/>
  </r>
  <r>
    <x v="60"/>
  </r>
  <r>
    <x v="9"/>
  </r>
  <r>
    <x v="8"/>
  </r>
  <r>
    <x v="12"/>
  </r>
  <r>
    <x v="32"/>
  </r>
  <r>
    <x v="50"/>
  </r>
  <r>
    <x v="50"/>
  </r>
  <r>
    <x v="0"/>
  </r>
  <r>
    <x v="3"/>
  </r>
  <r>
    <x v="12"/>
  </r>
  <r>
    <x v="41"/>
  </r>
  <r>
    <x v="0"/>
  </r>
  <r>
    <x v="5"/>
  </r>
  <r>
    <x v="12"/>
  </r>
  <r>
    <x v="9"/>
  </r>
  <r>
    <x v="12"/>
  </r>
  <r>
    <x v="56"/>
  </r>
  <r>
    <x v="25"/>
  </r>
  <r>
    <x v="60"/>
  </r>
  <r>
    <x v="19"/>
  </r>
  <r>
    <x v="29"/>
  </r>
  <r>
    <x v="9"/>
  </r>
  <r>
    <x v="2"/>
  </r>
  <r>
    <x v="12"/>
  </r>
  <r>
    <x v="12"/>
  </r>
  <r>
    <x v="12"/>
  </r>
  <r>
    <x v="0"/>
  </r>
  <r>
    <x v="0"/>
  </r>
  <r>
    <x v="11"/>
  </r>
  <r>
    <x v="11"/>
  </r>
  <r>
    <x v="0"/>
  </r>
  <r>
    <x v="0"/>
  </r>
  <r>
    <x v="45"/>
  </r>
  <r>
    <x v="9"/>
  </r>
  <r>
    <x v="11"/>
  </r>
  <r>
    <x v="22"/>
  </r>
  <r>
    <x v="12"/>
  </r>
  <r>
    <x v="2"/>
  </r>
  <r>
    <x v="12"/>
  </r>
  <r>
    <x v="0"/>
  </r>
  <r>
    <x v="24"/>
  </r>
  <r>
    <x v="22"/>
  </r>
  <r>
    <x v="0"/>
  </r>
  <r>
    <x v="34"/>
  </r>
  <r>
    <x v="2"/>
  </r>
  <r>
    <x v="52"/>
  </r>
  <r>
    <x v="7"/>
  </r>
  <r>
    <x v="0"/>
  </r>
  <r>
    <x v="32"/>
  </r>
  <r>
    <x v="0"/>
  </r>
  <r>
    <x v="9"/>
  </r>
  <r>
    <x v="9"/>
  </r>
  <r>
    <x v="41"/>
  </r>
  <r>
    <x v="6"/>
  </r>
  <r>
    <x v="47"/>
  </r>
  <r>
    <x v="50"/>
  </r>
  <r>
    <x v="0"/>
  </r>
  <r>
    <x v="0"/>
  </r>
  <r>
    <x v="14"/>
  </r>
  <r>
    <x v="0"/>
  </r>
  <r>
    <x v="41"/>
  </r>
  <r>
    <x v="12"/>
  </r>
  <r>
    <x v="19"/>
  </r>
  <r>
    <x v="12"/>
  </r>
  <r>
    <x v="7"/>
  </r>
  <r>
    <x v="6"/>
  </r>
  <r>
    <x v="17"/>
  </r>
  <r>
    <x v="47"/>
  </r>
  <r>
    <x v="37"/>
  </r>
  <r>
    <x v="11"/>
  </r>
  <r>
    <x v="0"/>
  </r>
  <r>
    <x v="2"/>
  </r>
  <r>
    <x v="11"/>
  </r>
  <r>
    <x v="12"/>
  </r>
  <r>
    <x v="13"/>
  </r>
  <r>
    <x v="54"/>
  </r>
  <r>
    <x v="25"/>
  </r>
  <r>
    <x v="12"/>
  </r>
  <r>
    <x v="61"/>
  </r>
  <r>
    <x v="13"/>
  </r>
  <r>
    <x v="0"/>
  </r>
  <r>
    <x v="42"/>
  </r>
  <r>
    <x v="62"/>
  </r>
  <r>
    <x v="6"/>
  </r>
  <r>
    <x v="0"/>
  </r>
  <r>
    <x v="20"/>
  </r>
  <r>
    <x v="12"/>
  </r>
  <r>
    <x v="0"/>
  </r>
  <r>
    <x v="0"/>
  </r>
  <r>
    <x v="0"/>
  </r>
  <r>
    <x v="7"/>
  </r>
  <r>
    <x v="0"/>
  </r>
  <r>
    <x v="12"/>
  </r>
  <r>
    <x v="6"/>
  </r>
  <r>
    <x v="47"/>
  </r>
  <r>
    <x v="10"/>
  </r>
  <r>
    <x v="11"/>
  </r>
  <r>
    <x v="8"/>
  </r>
  <r>
    <x v="48"/>
  </r>
  <r>
    <x v="12"/>
  </r>
  <r>
    <x v="0"/>
  </r>
  <r>
    <x v="0"/>
  </r>
  <r>
    <x v="6"/>
  </r>
  <r>
    <x v="63"/>
  </r>
  <r>
    <x v="32"/>
  </r>
  <r>
    <x v="64"/>
  </r>
  <r>
    <x v="0"/>
  </r>
  <r>
    <x v="0"/>
  </r>
  <r>
    <x v="65"/>
  </r>
  <r>
    <x v="0"/>
  </r>
  <r>
    <x v="66"/>
  </r>
  <r>
    <x v="0"/>
  </r>
  <r>
    <x v="37"/>
  </r>
  <r>
    <x v="12"/>
  </r>
  <r>
    <x v="0"/>
  </r>
  <r>
    <x v="25"/>
  </r>
  <r>
    <x v="10"/>
  </r>
  <r>
    <x v="11"/>
  </r>
  <r>
    <x v="22"/>
  </r>
  <r>
    <x v="11"/>
  </r>
  <r>
    <x v="5"/>
  </r>
  <r>
    <x v="32"/>
  </r>
  <r>
    <x v="10"/>
  </r>
  <r>
    <x v="32"/>
  </r>
  <r>
    <x v="0"/>
  </r>
  <r>
    <x v="13"/>
  </r>
  <r>
    <x v="12"/>
  </r>
  <r>
    <x v="12"/>
  </r>
  <r>
    <x v="6"/>
  </r>
  <r>
    <x v="0"/>
  </r>
  <r>
    <x v="12"/>
  </r>
  <r>
    <x v="14"/>
  </r>
  <r>
    <x v="5"/>
  </r>
  <r>
    <x v="0"/>
  </r>
  <r>
    <x v="23"/>
  </r>
  <r>
    <x v="11"/>
  </r>
  <r>
    <x v="19"/>
  </r>
  <r>
    <x v="6"/>
  </r>
  <r>
    <x v="9"/>
  </r>
  <r>
    <x v="28"/>
  </r>
  <r>
    <x v="12"/>
  </r>
  <r>
    <x v="67"/>
  </r>
  <r>
    <x v="6"/>
  </r>
  <r>
    <x v="6"/>
  </r>
  <r>
    <x v="6"/>
  </r>
  <r>
    <x v="12"/>
  </r>
  <r>
    <x v="6"/>
  </r>
  <r>
    <x v="6"/>
  </r>
  <r>
    <x v="6"/>
  </r>
  <r>
    <x v="26"/>
  </r>
  <r>
    <x v="6"/>
  </r>
  <r>
    <x v="0"/>
  </r>
  <r>
    <x v="6"/>
  </r>
  <r>
    <x v="5"/>
  </r>
  <r>
    <x v="5"/>
  </r>
  <r>
    <x v="6"/>
  </r>
  <r>
    <x v="4"/>
  </r>
  <r>
    <x v="0"/>
  </r>
  <r>
    <x v="0"/>
  </r>
  <r>
    <x v="9"/>
  </r>
  <r>
    <x v="0"/>
  </r>
  <r>
    <x v="6"/>
  </r>
  <r>
    <x v="8"/>
  </r>
  <r>
    <x v="6"/>
  </r>
  <r>
    <x v="11"/>
  </r>
  <r>
    <x v="0"/>
  </r>
  <r>
    <x v="0"/>
  </r>
  <r>
    <x v="19"/>
  </r>
  <r>
    <x v="5"/>
  </r>
  <r>
    <x v="0"/>
  </r>
  <r>
    <x v="2"/>
  </r>
  <r>
    <x v="0"/>
  </r>
  <r>
    <x v="11"/>
  </r>
  <r>
    <x v="0"/>
  </r>
  <r>
    <x v="0"/>
  </r>
  <r>
    <x v="29"/>
  </r>
  <r>
    <x v="0"/>
  </r>
  <r>
    <x v="19"/>
  </r>
  <r>
    <x v="0"/>
  </r>
  <r>
    <x v="0"/>
  </r>
  <r>
    <x v="0"/>
  </r>
  <r>
    <x v="0"/>
  </r>
  <r>
    <x v="25"/>
  </r>
  <r>
    <x v="0"/>
  </r>
  <r>
    <x v="25"/>
  </r>
  <r>
    <x v="32"/>
  </r>
  <r>
    <x v="0"/>
  </r>
  <r>
    <x v="0"/>
  </r>
  <r>
    <x v="68"/>
  </r>
  <r>
    <x v="12"/>
  </r>
  <r>
    <x v="12"/>
  </r>
  <r>
    <x v="8"/>
  </r>
  <r>
    <x v="40"/>
  </r>
  <r>
    <x v="12"/>
  </r>
  <r>
    <x v="10"/>
  </r>
  <r>
    <x v="0"/>
  </r>
  <r>
    <x v="2"/>
  </r>
  <r>
    <x v="1"/>
  </r>
  <r>
    <x v="0"/>
  </r>
  <r>
    <x v="41"/>
  </r>
  <r>
    <x v="0"/>
  </r>
  <r>
    <x v="9"/>
  </r>
  <r>
    <x v="29"/>
  </r>
  <r>
    <x v="2"/>
  </r>
  <r>
    <x v="10"/>
  </r>
  <r>
    <x v="69"/>
  </r>
  <r>
    <x v="6"/>
  </r>
  <r>
    <x v="24"/>
  </r>
  <r>
    <x v="9"/>
  </r>
  <r>
    <x v="0"/>
  </r>
  <r>
    <x v="12"/>
  </r>
  <r>
    <x v="15"/>
  </r>
  <r>
    <x v="2"/>
  </r>
  <r>
    <x v="9"/>
  </r>
  <r>
    <x v="5"/>
  </r>
  <r>
    <x v="70"/>
  </r>
  <r>
    <x v="12"/>
  </r>
  <r>
    <x v="62"/>
  </r>
  <r>
    <x v="0"/>
  </r>
  <r>
    <x v="17"/>
  </r>
  <r>
    <x v="32"/>
  </r>
  <r>
    <x v="0"/>
  </r>
  <r>
    <x v="0"/>
  </r>
  <r>
    <x v="0"/>
  </r>
  <r>
    <x v="0"/>
  </r>
  <r>
    <x v="71"/>
  </r>
  <r>
    <x v="0"/>
  </r>
  <r>
    <x v="12"/>
  </r>
  <r>
    <x v="14"/>
  </r>
  <r>
    <x v="0"/>
  </r>
  <r>
    <x v="11"/>
  </r>
  <r>
    <x v="0"/>
  </r>
  <r>
    <x v="2"/>
  </r>
  <r>
    <x v="19"/>
  </r>
  <r>
    <x v="0"/>
  </r>
  <r>
    <x v="0"/>
  </r>
  <r>
    <x v="42"/>
  </r>
  <r>
    <x v="25"/>
  </r>
  <r>
    <x v="12"/>
  </r>
  <r>
    <x v="19"/>
  </r>
  <r>
    <x v="12"/>
  </r>
  <r>
    <x v="11"/>
  </r>
  <r>
    <x v="0"/>
  </r>
  <r>
    <x v="5"/>
  </r>
  <r>
    <x v="60"/>
  </r>
  <r>
    <x v="29"/>
  </r>
  <r>
    <x v="29"/>
  </r>
  <r>
    <x v="6"/>
  </r>
  <r>
    <x v="18"/>
  </r>
  <r>
    <x v="29"/>
  </r>
  <r>
    <x v="0"/>
  </r>
  <r>
    <x v="6"/>
  </r>
  <r>
    <x v="0"/>
  </r>
  <r>
    <x v="0"/>
  </r>
  <r>
    <x v="5"/>
  </r>
  <r>
    <x v="6"/>
  </r>
  <r>
    <x v="0"/>
  </r>
  <r>
    <x v="6"/>
  </r>
  <r>
    <x v="6"/>
  </r>
  <r>
    <x v="24"/>
  </r>
  <r>
    <x v="66"/>
  </r>
  <r>
    <x v="14"/>
  </r>
  <r>
    <x v="0"/>
  </r>
  <r>
    <x v="24"/>
  </r>
  <r>
    <x v="49"/>
  </r>
  <r>
    <x v="12"/>
  </r>
  <r>
    <x v="0"/>
  </r>
  <r>
    <x v="11"/>
  </r>
  <r>
    <x v="0"/>
  </r>
  <r>
    <x v="0"/>
  </r>
  <r>
    <x v="24"/>
  </r>
  <r>
    <x v="0"/>
  </r>
  <r>
    <x v="0"/>
  </r>
  <r>
    <x v="0"/>
  </r>
  <r>
    <x v="6"/>
  </r>
  <r>
    <x v="54"/>
  </r>
  <r>
    <x v="38"/>
  </r>
  <r>
    <x v="25"/>
  </r>
  <r>
    <x v="15"/>
  </r>
  <r>
    <x v="0"/>
  </r>
  <r>
    <x v="0"/>
  </r>
  <r>
    <x v="0"/>
  </r>
  <r>
    <x v="2"/>
  </r>
  <r>
    <x v="0"/>
  </r>
  <r>
    <x v="26"/>
  </r>
  <r>
    <x v="14"/>
  </r>
  <r>
    <x v="0"/>
  </r>
  <r>
    <x v="9"/>
  </r>
  <r>
    <x v="11"/>
  </r>
  <r>
    <x v="54"/>
  </r>
  <r>
    <x v="0"/>
  </r>
  <r>
    <x v="25"/>
  </r>
  <r>
    <x v="0"/>
  </r>
  <r>
    <x v="12"/>
  </r>
  <r>
    <x v="54"/>
  </r>
  <r>
    <x v="9"/>
  </r>
  <r>
    <x v="12"/>
  </r>
  <r>
    <x v="0"/>
  </r>
  <r>
    <x v="0"/>
  </r>
  <r>
    <x v="12"/>
  </r>
  <r>
    <x v="0"/>
  </r>
  <r>
    <x v="0"/>
  </r>
  <r>
    <x v="0"/>
  </r>
  <r>
    <x v="0"/>
  </r>
  <r>
    <x v="54"/>
  </r>
  <r>
    <x v="10"/>
  </r>
  <r>
    <x v="24"/>
  </r>
  <r>
    <x v="0"/>
  </r>
  <r>
    <x v="0"/>
  </r>
  <r>
    <x v="0"/>
  </r>
  <r>
    <x v="0"/>
  </r>
  <r>
    <x v="12"/>
  </r>
  <r>
    <x v="0"/>
  </r>
  <r>
    <x v="66"/>
  </r>
  <r>
    <x v="29"/>
  </r>
  <r>
    <x v="11"/>
  </r>
  <r>
    <x v="0"/>
  </r>
  <r>
    <x v="11"/>
  </r>
  <r>
    <x v="18"/>
  </r>
  <r>
    <x v="0"/>
  </r>
  <r>
    <x v="19"/>
  </r>
  <r>
    <x v="22"/>
  </r>
  <r>
    <x v="9"/>
  </r>
  <r>
    <x v="0"/>
  </r>
  <r>
    <x v="0"/>
  </r>
  <r>
    <x v="0"/>
  </r>
  <r>
    <x v="69"/>
  </r>
  <r>
    <x v="0"/>
  </r>
  <r>
    <x v="18"/>
  </r>
  <r>
    <x v="24"/>
  </r>
  <r>
    <x v="43"/>
  </r>
  <r>
    <x v="44"/>
  </r>
  <r>
    <x v="7"/>
  </r>
  <r>
    <x v="29"/>
  </r>
  <r>
    <x v="7"/>
  </r>
  <r>
    <x v="11"/>
  </r>
  <r>
    <x v="25"/>
  </r>
  <r>
    <x v="0"/>
  </r>
  <r>
    <x v="0"/>
  </r>
  <r>
    <x v="12"/>
  </r>
  <r>
    <x v="0"/>
  </r>
  <r>
    <x v="9"/>
  </r>
  <r>
    <x v="5"/>
  </r>
  <r>
    <x v="0"/>
  </r>
  <r>
    <x v="6"/>
  </r>
  <r>
    <x v="0"/>
  </r>
  <r>
    <x v="1"/>
  </r>
  <r>
    <x v="0"/>
  </r>
  <r>
    <x v="24"/>
  </r>
  <r>
    <x v="25"/>
  </r>
  <r>
    <x v="14"/>
  </r>
  <r>
    <x v="0"/>
  </r>
  <r>
    <x v="11"/>
  </r>
  <r>
    <x v="29"/>
  </r>
  <r>
    <x v="72"/>
  </r>
  <r>
    <x v="37"/>
  </r>
  <r>
    <x v="12"/>
  </r>
  <r>
    <x v="33"/>
  </r>
  <r>
    <x v="32"/>
  </r>
  <r>
    <x v="12"/>
  </r>
  <r>
    <x v="45"/>
  </r>
  <r>
    <x v="0"/>
  </r>
  <r>
    <x v="34"/>
  </r>
  <r>
    <x v="41"/>
  </r>
  <r>
    <x v="0"/>
  </r>
  <r>
    <x v="32"/>
  </r>
  <r>
    <x v="0"/>
  </r>
  <r>
    <x v="0"/>
  </r>
  <r>
    <x v="0"/>
  </r>
  <r>
    <x v="64"/>
  </r>
  <r>
    <x v="0"/>
  </r>
  <r>
    <x v="0"/>
  </r>
  <r>
    <x v="30"/>
  </r>
  <r>
    <x v="13"/>
  </r>
  <r>
    <x v="28"/>
  </r>
  <r>
    <x v="0"/>
  </r>
  <r>
    <x v="0"/>
  </r>
  <r>
    <x v="0"/>
  </r>
  <r>
    <x v="25"/>
  </r>
  <r>
    <x v="0"/>
  </r>
  <r>
    <x v="0"/>
  </r>
  <r>
    <x v="0"/>
  </r>
  <r>
    <x v="12"/>
  </r>
  <r>
    <x v="9"/>
  </r>
  <r>
    <x v="0"/>
  </r>
  <r>
    <x v="0"/>
  </r>
  <r>
    <x v="44"/>
  </r>
  <r>
    <x v="0"/>
  </r>
  <r>
    <x v="0"/>
  </r>
  <r>
    <x v="0"/>
  </r>
  <r>
    <x v="0"/>
  </r>
  <r>
    <x v="0"/>
  </r>
  <r>
    <x v="0"/>
  </r>
  <r>
    <x v="7"/>
  </r>
  <r>
    <x v="0"/>
  </r>
  <r>
    <x v="34"/>
  </r>
  <r>
    <x v="11"/>
  </r>
  <r>
    <x v="11"/>
  </r>
  <r>
    <x v="11"/>
  </r>
  <r>
    <x v="9"/>
  </r>
  <r>
    <x v="34"/>
  </r>
  <r>
    <x v="2"/>
  </r>
  <r>
    <x v="0"/>
  </r>
  <r>
    <x v="11"/>
  </r>
  <r>
    <x v="4"/>
  </r>
  <r>
    <x v="0"/>
  </r>
  <r>
    <x v="9"/>
  </r>
  <r>
    <x v="0"/>
  </r>
  <r>
    <x v="27"/>
  </r>
  <r>
    <x v="12"/>
  </r>
  <r>
    <x v="6"/>
  </r>
  <r>
    <x v="11"/>
  </r>
  <r>
    <x v="0"/>
  </r>
  <r>
    <x v="0"/>
  </r>
  <r>
    <x v="0"/>
  </r>
  <r>
    <x v="41"/>
  </r>
  <r>
    <x v="13"/>
  </r>
  <r>
    <x v="0"/>
  </r>
  <r>
    <x v="0"/>
  </r>
  <r>
    <x v="0"/>
  </r>
  <r>
    <x v="13"/>
  </r>
  <r>
    <x v="25"/>
  </r>
  <r>
    <x v="60"/>
  </r>
  <r>
    <x v="13"/>
  </r>
  <r>
    <x v="2"/>
  </r>
  <r>
    <x v="0"/>
  </r>
  <r>
    <x v="11"/>
  </r>
  <r>
    <x v="6"/>
  </r>
  <r>
    <x v="0"/>
  </r>
  <r>
    <x v="41"/>
  </r>
  <r>
    <x v="8"/>
  </r>
  <r>
    <x v="44"/>
  </r>
  <r>
    <x v="5"/>
  </r>
  <r>
    <x v="22"/>
  </r>
  <r>
    <x v="62"/>
  </r>
  <r>
    <x v="11"/>
  </r>
  <r>
    <x v="12"/>
  </r>
  <r>
    <x v="0"/>
  </r>
  <r>
    <x v="11"/>
  </r>
  <r>
    <x v="11"/>
  </r>
  <r>
    <x v="11"/>
  </r>
  <r>
    <x v="11"/>
  </r>
  <r>
    <x v="0"/>
  </r>
  <r>
    <x v="17"/>
  </r>
  <r>
    <x v="29"/>
  </r>
  <r>
    <x v="11"/>
  </r>
  <r>
    <x v="11"/>
  </r>
  <r>
    <x v="11"/>
  </r>
  <r>
    <x v="11"/>
  </r>
  <r>
    <x v="0"/>
  </r>
  <r>
    <x v="11"/>
  </r>
  <r>
    <x v="0"/>
  </r>
  <r>
    <x v="11"/>
  </r>
  <r>
    <x v="11"/>
  </r>
  <r>
    <x v="12"/>
  </r>
  <r>
    <x v="9"/>
  </r>
  <r>
    <x v="8"/>
  </r>
  <r>
    <x v="13"/>
  </r>
  <r>
    <x v="11"/>
  </r>
  <r>
    <x v="11"/>
  </r>
  <r>
    <x v="0"/>
  </r>
  <r>
    <x v="13"/>
  </r>
  <r>
    <x v="25"/>
  </r>
  <r>
    <x v="9"/>
  </r>
  <r>
    <x v="0"/>
  </r>
  <r>
    <x v="5"/>
  </r>
  <r>
    <x v="34"/>
  </r>
  <r>
    <x v="5"/>
  </r>
  <r>
    <x v="17"/>
  </r>
  <r>
    <x v="25"/>
  </r>
  <r>
    <x v="4"/>
  </r>
  <r>
    <x v="19"/>
  </r>
  <r>
    <x v="0"/>
  </r>
  <r>
    <x v="0"/>
  </r>
  <r>
    <x v="0"/>
  </r>
  <r>
    <x v="0"/>
  </r>
  <r>
    <x v="12"/>
  </r>
  <r>
    <x v="12"/>
  </r>
  <r>
    <x v="13"/>
  </r>
  <r>
    <x v="0"/>
  </r>
  <r>
    <x v="25"/>
  </r>
  <r>
    <x v="0"/>
  </r>
  <r>
    <x v="12"/>
  </r>
  <r>
    <x v="0"/>
  </r>
  <r>
    <x v="29"/>
  </r>
  <r>
    <x v="29"/>
  </r>
  <r>
    <x v="0"/>
  </r>
  <r>
    <x v="0"/>
  </r>
  <r>
    <x v="11"/>
  </r>
  <r>
    <x v="0"/>
  </r>
  <r>
    <x v="8"/>
  </r>
  <r>
    <x v="11"/>
  </r>
  <r>
    <x v="2"/>
  </r>
  <r>
    <x v="17"/>
  </r>
  <r>
    <x v="19"/>
  </r>
  <r>
    <x v="13"/>
  </r>
  <r>
    <x v="25"/>
  </r>
  <r>
    <x v="12"/>
  </r>
  <r>
    <x v="18"/>
  </r>
  <r>
    <x v="0"/>
  </r>
  <r>
    <x v="17"/>
  </r>
  <r>
    <x v="0"/>
  </r>
  <r>
    <x v="73"/>
  </r>
  <r>
    <x v="0"/>
  </r>
  <r>
    <x v="11"/>
  </r>
  <r>
    <x v="0"/>
  </r>
  <r>
    <x v="4"/>
  </r>
  <r>
    <x v="0"/>
  </r>
  <r>
    <x v="0"/>
  </r>
  <r>
    <x v="11"/>
  </r>
  <r>
    <x v="7"/>
  </r>
  <r>
    <x v="19"/>
  </r>
  <r>
    <x v="19"/>
  </r>
  <r>
    <x v="19"/>
  </r>
  <r>
    <x v="12"/>
  </r>
  <r>
    <x v="0"/>
  </r>
  <r>
    <x v="13"/>
  </r>
  <r>
    <x v="12"/>
  </r>
  <r>
    <x v="10"/>
  </r>
  <r>
    <x v="9"/>
  </r>
  <r>
    <x v="0"/>
  </r>
  <r>
    <x v="0"/>
  </r>
  <r>
    <x v="11"/>
  </r>
  <r>
    <x v="0"/>
  </r>
  <r>
    <x v="62"/>
  </r>
  <r>
    <x v="0"/>
  </r>
  <r>
    <x v="0"/>
  </r>
  <r>
    <x v="9"/>
  </r>
  <r>
    <x v="0"/>
  </r>
  <r>
    <x v="0"/>
  </r>
  <r>
    <x v="0"/>
  </r>
  <r>
    <x v="11"/>
  </r>
  <r>
    <x v="60"/>
  </r>
  <r>
    <x v="6"/>
  </r>
  <r>
    <x v="0"/>
  </r>
  <r>
    <x v="0"/>
  </r>
  <r>
    <x v="0"/>
  </r>
  <r>
    <x v="0"/>
  </r>
  <r>
    <x v="0"/>
  </r>
  <r>
    <x v="0"/>
  </r>
  <r>
    <x v="7"/>
  </r>
  <r>
    <x v="11"/>
  </r>
  <r>
    <x v="24"/>
  </r>
  <r>
    <x v="12"/>
  </r>
  <r>
    <x v="0"/>
  </r>
  <r>
    <x v="5"/>
  </r>
  <r>
    <x v="0"/>
  </r>
  <r>
    <x v="0"/>
  </r>
  <r>
    <x v="9"/>
  </r>
  <r>
    <x v="0"/>
  </r>
  <r>
    <x v="44"/>
  </r>
  <r>
    <x v="0"/>
  </r>
  <r>
    <x v="11"/>
  </r>
  <r>
    <x v="11"/>
  </r>
  <r>
    <x v="7"/>
  </r>
  <r>
    <x v="11"/>
  </r>
  <r>
    <x v="24"/>
  </r>
  <r>
    <x v="34"/>
  </r>
  <r>
    <x v="13"/>
  </r>
  <r>
    <x v="8"/>
  </r>
  <r>
    <x v="7"/>
  </r>
  <r>
    <x v="0"/>
  </r>
  <r>
    <x v="38"/>
  </r>
  <r>
    <x v="37"/>
  </r>
  <r>
    <x v="8"/>
  </r>
  <r>
    <x v="7"/>
  </r>
  <r>
    <x v="14"/>
  </r>
  <r>
    <x v="13"/>
  </r>
  <r>
    <x v="0"/>
  </r>
  <r>
    <x v="74"/>
  </r>
  <r>
    <x v="0"/>
  </r>
  <r>
    <x v="5"/>
  </r>
  <r>
    <x v="12"/>
  </r>
  <r>
    <x v="11"/>
  </r>
  <r>
    <x v="12"/>
  </r>
  <r>
    <x v="41"/>
  </r>
  <r>
    <x v="0"/>
  </r>
  <r>
    <x v="11"/>
  </r>
  <r>
    <x v="12"/>
  </r>
  <r>
    <x v="5"/>
  </r>
  <r>
    <x v="9"/>
  </r>
  <r>
    <x v="11"/>
  </r>
  <r>
    <x v="12"/>
  </r>
  <r>
    <x v="0"/>
  </r>
  <r>
    <x v="9"/>
  </r>
  <r>
    <x v="12"/>
  </r>
  <r>
    <x v="0"/>
  </r>
  <r>
    <x v="12"/>
  </r>
  <r>
    <x v="0"/>
  </r>
  <r>
    <x v="17"/>
  </r>
  <r>
    <x v="0"/>
  </r>
  <r>
    <x v="12"/>
  </r>
  <r>
    <x v="11"/>
  </r>
  <r>
    <x v="20"/>
  </r>
  <r>
    <x v="12"/>
  </r>
  <r>
    <x v="0"/>
  </r>
  <r>
    <x v="23"/>
  </r>
  <r>
    <x v="0"/>
  </r>
  <r>
    <x v="20"/>
  </r>
  <r>
    <x v="20"/>
  </r>
  <r>
    <x v="0"/>
  </r>
  <r>
    <x v="25"/>
  </r>
  <r>
    <x v="0"/>
  </r>
  <r>
    <x v="0"/>
  </r>
  <r>
    <x v="11"/>
  </r>
  <r>
    <x v="11"/>
  </r>
  <r>
    <x v="0"/>
  </r>
  <r>
    <x v="22"/>
  </r>
  <r>
    <x v="7"/>
  </r>
  <r>
    <x v="12"/>
  </r>
  <r>
    <x v="12"/>
  </r>
  <r>
    <x v="22"/>
  </r>
  <r>
    <x v="20"/>
  </r>
  <r>
    <x v="13"/>
  </r>
  <r>
    <x v="0"/>
  </r>
  <r>
    <x v="0"/>
  </r>
  <r>
    <x v="13"/>
  </r>
  <r>
    <x v="11"/>
  </r>
  <r>
    <x v="8"/>
  </r>
  <r>
    <x v="5"/>
  </r>
  <r>
    <x v="0"/>
  </r>
  <r>
    <x v="0"/>
  </r>
  <r>
    <x v="0"/>
  </r>
  <r>
    <x v="0"/>
  </r>
  <r>
    <x v="12"/>
  </r>
  <r>
    <x v="20"/>
  </r>
  <r>
    <x v="0"/>
  </r>
  <r>
    <x v="75"/>
  </r>
  <r>
    <x v="25"/>
  </r>
  <r>
    <x v="17"/>
  </r>
  <r>
    <x v="0"/>
  </r>
  <r>
    <x v="13"/>
  </r>
  <r>
    <x v="75"/>
  </r>
  <r>
    <x v="0"/>
  </r>
  <r>
    <x v="18"/>
  </r>
  <r>
    <x v="20"/>
  </r>
  <r>
    <x v="6"/>
  </r>
  <r>
    <x v="6"/>
  </r>
  <r>
    <x v="9"/>
  </r>
  <r>
    <x v="18"/>
  </r>
  <r>
    <x v="11"/>
  </r>
  <r>
    <x v="12"/>
  </r>
  <r>
    <x v="22"/>
  </r>
  <r>
    <x v="11"/>
  </r>
  <r>
    <x v="0"/>
  </r>
  <r>
    <x v="0"/>
  </r>
  <r>
    <x v="0"/>
  </r>
  <r>
    <x v="0"/>
  </r>
  <r>
    <x v="0"/>
  </r>
  <r>
    <x v="0"/>
  </r>
  <r>
    <x v="22"/>
  </r>
  <r>
    <x v="23"/>
  </r>
  <r>
    <x v="8"/>
  </r>
  <r>
    <x v="0"/>
  </r>
  <r>
    <x v="11"/>
  </r>
  <r>
    <x v="0"/>
  </r>
  <r>
    <x v="0"/>
  </r>
  <r>
    <x v="0"/>
  </r>
  <r>
    <x v="0"/>
  </r>
  <r>
    <x v="0"/>
  </r>
  <r>
    <x v="75"/>
  </r>
  <r>
    <x v="0"/>
  </r>
  <r>
    <x v="75"/>
  </r>
  <r>
    <x v="75"/>
  </r>
  <r>
    <x v="75"/>
  </r>
  <r>
    <x v="11"/>
  </r>
  <r>
    <x v="11"/>
  </r>
  <r>
    <x v="7"/>
  </r>
  <r>
    <x v="0"/>
  </r>
  <r>
    <x v="0"/>
  </r>
  <r>
    <x v="44"/>
  </r>
  <r>
    <x v="9"/>
  </r>
  <r>
    <x v="12"/>
  </r>
  <r>
    <x v="0"/>
  </r>
  <r>
    <x v="0"/>
  </r>
  <r>
    <x v="13"/>
  </r>
  <r>
    <x v="0"/>
  </r>
  <r>
    <x v="17"/>
  </r>
  <r>
    <x v="13"/>
  </r>
  <r>
    <x v="8"/>
  </r>
  <r>
    <x v="8"/>
  </r>
  <r>
    <x v="15"/>
  </r>
  <r>
    <x v="0"/>
  </r>
  <r>
    <x v="0"/>
  </r>
  <r>
    <x v="0"/>
  </r>
  <r>
    <x v="0"/>
  </r>
  <r>
    <x v="0"/>
  </r>
  <r>
    <x v="14"/>
  </r>
  <r>
    <x v="0"/>
  </r>
  <r>
    <x v="0"/>
  </r>
  <r>
    <x v="7"/>
  </r>
  <r>
    <x v="5"/>
  </r>
  <r>
    <x v="0"/>
  </r>
  <r>
    <x v="0"/>
  </r>
  <r>
    <x v="0"/>
  </r>
  <r>
    <x v="0"/>
  </r>
  <r>
    <x v="0"/>
  </r>
  <r>
    <x v="11"/>
  </r>
  <r>
    <x v="2"/>
  </r>
  <r>
    <x v="10"/>
  </r>
  <r>
    <x v="0"/>
  </r>
  <r>
    <x v="0"/>
  </r>
  <r>
    <x v="25"/>
  </r>
  <r>
    <x v="0"/>
  </r>
  <r>
    <x v="20"/>
  </r>
  <r>
    <x v="0"/>
  </r>
  <r>
    <x v="8"/>
  </r>
  <r>
    <x v="0"/>
  </r>
  <r>
    <x v="0"/>
  </r>
  <r>
    <x v="10"/>
  </r>
  <r>
    <x v="0"/>
  </r>
  <r>
    <x v="11"/>
  </r>
  <r>
    <x v="7"/>
  </r>
  <r>
    <x v="0"/>
  </r>
  <r>
    <x v="0"/>
  </r>
  <r>
    <x v="0"/>
  </r>
  <r>
    <x v="0"/>
  </r>
  <r>
    <x v="8"/>
  </r>
  <r>
    <x v="7"/>
  </r>
  <r>
    <x v="13"/>
  </r>
  <r>
    <x v="0"/>
  </r>
  <r>
    <x v="44"/>
  </r>
  <r>
    <x v="0"/>
  </r>
  <r>
    <x v="53"/>
  </r>
  <r>
    <x v="0"/>
  </r>
  <r>
    <x v="20"/>
  </r>
  <r>
    <x v="11"/>
  </r>
  <r>
    <x v="11"/>
  </r>
  <r>
    <x v="0"/>
  </r>
  <r>
    <x v="38"/>
  </r>
  <r>
    <x v="7"/>
  </r>
  <r>
    <x v="25"/>
  </r>
  <r>
    <x v="0"/>
  </r>
  <r>
    <x v="3"/>
  </r>
  <r>
    <x v="12"/>
  </r>
  <r>
    <x v="0"/>
  </r>
  <r>
    <x v="0"/>
  </r>
  <r>
    <x v="0"/>
  </r>
  <r>
    <x v="25"/>
  </r>
  <r>
    <x v="0"/>
  </r>
  <r>
    <x v="0"/>
  </r>
  <r>
    <x v="25"/>
  </r>
  <r>
    <x v="12"/>
  </r>
  <r>
    <x v="0"/>
  </r>
  <r>
    <x v="0"/>
  </r>
  <r>
    <x v="0"/>
  </r>
  <r>
    <x v="0"/>
  </r>
  <r>
    <x v="0"/>
  </r>
  <r>
    <x v="0"/>
  </r>
  <r>
    <x v="9"/>
  </r>
  <r>
    <x v="0"/>
  </r>
  <r>
    <x v="14"/>
  </r>
  <r>
    <x v="0"/>
  </r>
  <r>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2"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location ref="A1:A78" firstHeaderRow="1" firstDataRow="1" firstDataCol="1"/>
  <pivotFields count="1">
    <pivotField axis="axisRow" showAll="0">
      <items count="77">
        <item x="67"/>
        <item x="57"/>
        <item x="54"/>
        <item x="61"/>
        <item x="21"/>
        <item x="1"/>
        <item x="44"/>
        <item x="19"/>
        <item x="41"/>
        <item x="35"/>
        <item x="23"/>
        <item x="26"/>
        <item x="75"/>
        <item x="37"/>
        <item x="7"/>
        <item x="71"/>
        <item x="9"/>
        <item x="27"/>
        <item x="0"/>
        <item x="10"/>
        <item x="25"/>
        <item x="72"/>
        <item x="18"/>
        <item x="63"/>
        <item x="33"/>
        <item x="45"/>
        <item x="2"/>
        <item x="34"/>
        <item x="50"/>
        <item x="47"/>
        <item x="15"/>
        <item x="38"/>
        <item x="24"/>
        <item x="30"/>
        <item x="42"/>
        <item x="51"/>
        <item x="64"/>
        <item x="6"/>
        <item x="74"/>
        <item x="14"/>
        <item x="20"/>
        <item x="46"/>
        <item x="56"/>
        <item x="68"/>
        <item x="69"/>
        <item x="65"/>
        <item x="70"/>
        <item x="17"/>
        <item x="28"/>
        <item x="8"/>
        <item x="62"/>
        <item x="59"/>
        <item x="3"/>
        <item x="39"/>
        <item x="53"/>
        <item x="12"/>
        <item x="55"/>
        <item x="73"/>
        <item x="43"/>
        <item x="49"/>
        <item x="48"/>
        <item x="36"/>
        <item x="66"/>
        <item x="22"/>
        <item x="11"/>
        <item x="40"/>
        <item x="58"/>
        <item x="32"/>
        <item x="4"/>
        <item x="31"/>
        <item x="60"/>
        <item x="52"/>
        <item x="13"/>
        <item x="5"/>
        <item x="29"/>
        <item x="16"/>
        <item t="default"/>
      </items>
    </pivotField>
  </pivotFields>
  <rowFields count="1">
    <field x="0"/>
  </rowFields>
  <rowItems count="7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t="grand">
      <x/>
    </i>
  </rowItems>
  <colItems count="1">
    <i/>
  </colItem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403" Type="http://schemas.openxmlformats.org/officeDocument/2006/relationships/hyperlink" Target="http://artcream.ru/" TargetMode="External"/><Relationship Id="rId1404" Type="http://schemas.openxmlformats.org/officeDocument/2006/relationships/hyperlink" Target="http://www.pulseon.com/" TargetMode="External"/><Relationship Id="rId1405" Type="http://schemas.openxmlformats.org/officeDocument/2006/relationships/hyperlink" Target="http://delisnap.com/" TargetMode="External"/><Relationship Id="rId1406" Type="http://schemas.openxmlformats.org/officeDocument/2006/relationships/hyperlink" Target="http://www.frugal.fi/" TargetMode="External"/><Relationship Id="rId1407" Type="http://schemas.openxmlformats.org/officeDocument/2006/relationships/hyperlink" Target="http://datamedsolutions.com/" TargetMode="External"/><Relationship Id="rId1408" Type="http://schemas.openxmlformats.org/officeDocument/2006/relationships/hyperlink" Target="http://luup.co/" TargetMode="External"/><Relationship Id="rId1409" Type="http://schemas.openxmlformats.org/officeDocument/2006/relationships/hyperlink" Target="http://www.summasemi.com/" TargetMode="External"/><Relationship Id="rId30" Type="http://schemas.openxmlformats.org/officeDocument/2006/relationships/hyperlink" Target="http://ticbits.com/" TargetMode="External"/><Relationship Id="rId31" Type="http://schemas.openxmlformats.org/officeDocument/2006/relationships/hyperlink" Target="http://mindapps.se/" TargetMode="External"/><Relationship Id="rId32" Type="http://schemas.openxmlformats.org/officeDocument/2006/relationships/hyperlink" Target="http://jakamo.net/" TargetMode="External"/><Relationship Id="rId33" Type="http://schemas.openxmlformats.org/officeDocument/2006/relationships/hyperlink" Target="http://www.osakepalvelut.fi/" TargetMode="External"/><Relationship Id="rId34" Type="http://schemas.openxmlformats.org/officeDocument/2006/relationships/hyperlink" Target="http://dtechnetsolution.wordpress.com/" TargetMode="External"/><Relationship Id="rId35" Type="http://schemas.openxmlformats.org/officeDocument/2006/relationships/hyperlink" Target="http://www.exoatlet.com/" TargetMode="External"/><Relationship Id="rId36" Type="http://schemas.openxmlformats.org/officeDocument/2006/relationships/hyperlink" Target="http://www.playwin.me/" TargetMode="External"/><Relationship Id="rId37" Type="http://schemas.openxmlformats.org/officeDocument/2006/relationships/hyperlink" Target="http://www.lokaldo.com/" TargetMode="External"/><Relationship Id="rId38" Type="http://schemas.openxmlformats.org/officeDocument/2006/relationships/hyperlink" Target="http://www.midversestudios.com/" TargetMode="External"/><Relationship Id="rId39" Type="http://schemas.openxmlformats.org/officeDocument/2006/relationships/hyperlink" Target="http://www.wirepas.com/" TargetMode="External"/><Relationship Id="rId400" Type="http://schemas.openxmlformats.org/officeDocument/2006/relationships/hyperlink" Target="http://www.renegaderockets.com/" TargetMode="External"/><Relationship Id="rId401" Type="http://schemas.openxmlformats.org/officeDocument/2006/relationships/hyperlink" Target="http://www.barking.ee/en" TargetMode="External"/><Relationship Id="rId402" Type="http://schemas.openxmlformats.org/officeDocument/2006/relationships/hyperlink" Target="http://www.capdatatechnologies.com/" TargetMode="External"/><Relationship Id="rId403" Type="http://schemas.openxmlformats.org/officeDocument/2006/relationships/hyperlink" Target="http://gettheevent.com/" TargetMode="External"/><Relationship Id="rId404" Type="http://schemas.openxmlformats.org/officeDocument/2006/relationships/hyperlink" Target="http://besure.io/" TargetMode="External"/><Relationship Id="rId405" Type="http://schemas.openxmlformats.org/officeDocument/2006/relationships/hyperlink" Target="http://www.pgen.pluspower.ru/en" TargetMode="External"/><Relationship Id="rId406" Type="http://schemas.openxmlformats.org/officeDocument/2006/relationships/hyperlink" Target="http://devea.fi/" TargetMode="External"/><Relationship Id="rId407" Type="http://schemas.openxmlformats.org/officeDocument/2006/relationships/hyperlink" Target="http://www.mynameisdav.com/" TargetMode="External"/><Relationship Id="rId408" Type="http://schemas.openxmlformats.org/officeDocument/2006/relationships/hyperlink" Target="http://blockbonds.io/" TargetMode="External"/><Relationship Id="rId409" Type="http://schemas.openxmlformats.org/officeDocument/2006/relationships/hyperlink" Target="http://www.revalizer.com/" TargetMode="External"/><Relationship Id="rId1280" Type="http://schemas.openxmlformats.org/officeDocument/2006/relationships/hyperlink" Target="http://www.sociobotix.com/" TargetMode="External"/><Relationship Id="rId1281" Type="http://schemas.openxmlformats.org/officeDocument/2006/relationships/hyperlink" Target="http://interactio.io/" TargetMode="External"/><Relationship Id="rId1282" Type="http://schemas.openxmlformats.org/officeDocument/2006/relationships/hyperlink" Target="http://www.bgmshop.com/" TargetMode="External"/><Relationship Id="rId1283" Type="http://schemas.openxmlformats.org/officeDocument/2006/relationships/hyperlink" Target="http://easi6.com/" TargetMode="External"/><Relationship Id="rId1284" Type="http://schemas.openxmlformats.org/officeDocument/2006/relationships/hyperlink" Target="https://www.speaklanguages.com/" TargetMode="External"/><Relationship Id="rId1285" Type="http://schemas.openxmlformats.org/officeDocument/2006/relationships/hyperlink" Target="http://www.tapitapp.eu/" TargetMode="External"/><Relationship Id="rId1286" Type="http://schemas.openxmlformats.org/officeDocument/2006/relationships/hyperlink" Target="http://www.imbb.forth.gr/people/gizeli/index.html" TargetMode="External"/><Relationship Id="rId1287" Type="http://schemas.openxmlformats.org/officeDocument/2006/relationships/hyperlink" Target="http://twigeo.com/" TargetMode="External"/><Relationship Id="rId1288" Type="http://schemas.openxmlformats.org/officeDocument/2006/relationships/hyperlink" Target="http://tonesky.org/" TargetMode="External"/><Relationship Id="rId1289" Type="http://schemas.openxmlformats.org/officeDocument/2006/relationships/hyperlink" Target="http://kidshackclub.com/" TargetMode="External"/><Relationship Id="rId280" Type="http://schemas.openxmlformats.org/officeDocument/2006/relationships/hyperlink" Target="http://www.eventmore.io/" TargetMode="External"/><Relationship Id="rId281" Type="http://schemas.openxmlformats.org/officeDocument/2006/relationships/hyperlink" Target="http://www.igl.fi/" TargetMode="External"/><Relationship Id="rId282" Type="http://schemas.openxmlformats.org/officeDocument/2006/relationships/hyperlink" Target="http://www.misspopup.com/" TargetMode="External"/><Relationship Id="rId283" Type="http://schemas.openxmlformats.org/officeDocument/2006/relationships/hyperlink" Target="http://feelingstream.com/" TargetMode="External"/><Relationship Id="rId284" Type="http://schemas.openxmlformats.org/officeDocument/2006/relationships/hyperlink" Target="http://mpower-bestrong.com/" TargetMode="External"/><Relationship Id="rId285" Type="http://schemas.openxmlformats.org/officeDocument/2006/relationships/hyperlink" Target="http://www.gladgamestudio.com/" TargetMode="External"/><Relationship Id="rId286" Type="http://schemas.openxmlformats.org/officeDocument/2006/relationships/hyperlink" Target="http://www.mobilesalon.de/" TargetMode="External"/><Relationship Id="rId287" Type="http://schemas.openxmlformats.org/officeDocument/2006/relationships/hyperlink" Target="https://www.boatdayapp.com/" TargetMode="External"/><Relationship Id="rId288" Type="http://schemas.openxmlformats.org/officeDocument/2006/relationships/hyperlink" Target="http://www.netpoliceinfo.com/" TargetMode="External"/><Relationship Id="rId289" Type="http://schemas.openxmlformats.org/officeDocument/2006/relationships/hyperlink" Target="http://www.bilot.fi/" TargetMode="External"/><Relationship Id="rId730" Type="http://schemas.openxmlformats.org/officeDocument/2006/relationships/hyperlink" Target="http://enevo.com/" TargetMode="External"/><Relationship Id="rId731" Type="http://schemas.openxmlformats.org/officeDocument/2006/relationships/hyperlink" Target="http://www.soundtrap.com/" TargetMode="External"/><Relationship Id="rId732" Type="http://schemas.openxmlformats.org/officeDocument/2006/relationships/hyperlink" Target="http://www.celkee.fi/" TargetMode="External"/><Relationship Id="rId733" Type="http://schemas.openxmlformats.org/officeDocument/2006/relationships/hyperlink" Target="http://www.meizi.fi/" TargetMode="External"/><Relationship Id="rId734" Type="http://schemas.openxmlformats.org/officeDocument/2006/relationships/hyperlink" Target="http://www.cloudjetsolutions.com/products/cloudjet-kpi.html" TargetMode="External"/><Relationship Id="rId735" Type="http://schemas.openxmlformats.org/officeDocument/2006/relationships/hyperlink" Target="http://www.galliwashere.com/" TargetMode="External"/><Relationship Id="rId736" Type="http://schemas.openxmlformats.org/officeDocument/2006/relationships/hyperlink" Target="http://lifelife.io/" TargetMode="External"/><Relationship Id="rId737" Type="http://schemas.openxmlformats.org/officeDocument/2006/relationships/hyperlink" Target="http://skenarios.com/" TargetMode="External"/><Relationship Id="rId738" Type="http://schemas.openxmlformats.org/officeDocument/2006/relationships/hyperlink" Target="http://www.wipe.no/" TargetMode="External"/><Relationship Id="rId739" Type="http://schemas.openxmlformats.org/officeDocument/2006/relationships/hyperlink" Target="http://smallteaser.com/" TargetMode="External"/><Relationship Id="rId1410" Type="http://schemas.openxmlformats.org/officeDocument/2006/relationships/hyperlink" Target="http://koukoi.com/" TargetMode="External"/><Relationship Id="rId1411" Type="http://schemas.openxmlformats.org/officeDocument/2006/relationships/hyperlink" Target="http://www.perilune.fi/" TargetMode="External"/><Relationship Id="rId1412" Type="http://schemas.openxmlformats.org/officeDocument/2006/relationships/hyperlink" Target="http://www.yousician.com/" TargetMode="External"/><Relationship Id="rId1413" Type="http://schemas.openxmlformats.org/officeDocument/2006/relationships/hyperlink" Target="http://www.etnobird.com/" TargetMode="External"/><Relationship Id="rId1414" Type="http://schemas.openxmlformats.org/officeDocument/2006/relationships/hyperlink" Target="http://biddl.com/" TargetMode="External"/><Relationship Id="rId1415" Type="http://schemas.openxmlformats.org/officeDocument/2006/relationships/hyperlink" Target="http://soundigo.net/" TargetMode="External"/><Relationship Id="rId1416" Type="http://schemas.openxmlformats.org/officeDocument/2006/relationships/hyperlink" Target="http://www.acceleteam.fi/" TargetMode="External"/><Relationship Id="rId1417" Type="http://schemas.openxmlformats.org/officeDocument/2006/relationships/hyperlink" Target="http://www.minenda.com/" TargetMode="External"/><Relationship Id="rId1418" Type="http://schemas.openxmlformats.org/officeDocument/2006/relationships/hyperlink" Target="http://www.berobot.com/BeRobot/NDP_E_companytc.html" TargetMode="External"/><Relationship Id="rId1419" Type="http://schemas.openxmlformats.org/officeDocument/2006/relationships/hyperlink" Target="http://www.guozuzu.com/" TargetMode="External"/><Relationship Id="rId40" Type="http://schemas.openxmlformats.org/officeDocument/2006/relationships/hyperlink" Target="http://www.planbrothers.io/" TargetMode="External"/><Relationship Id="rId41" Type="http://schemas.openxmlformats.org/officeDocument/2006/relationships/hyperlink" Target="http://www.finnay.com/" TargetMode="External"/><Relationship Id="rId42" Type="http://schemas.openxmlformats.org/officeDocument/2006/relationships/hyperlink" Target="http://nordichug.com/" TargetMode="External"/><Relationship Id="rId43" Type="http://schemas.openxmlformats.org/officeDocument/2006/relationships/hyperlink" Target="http://conferroom.com/" TargetMode="External"/><Relationship Id="rId44" Type="http://schemas.openxmlformats.org/officeDocument/2006/relationships/hyperlink" Target="http://www.technoautomat.net/" TargetMode="External"/><Relationship Id="rId45" Type="http://schemas.openxmlformats.org/officeDocument/2006/relationships/hyperlink" Target="http://usabilitytest.fi/" TargetMode="External"/><Relationship Id="rId46" Type="http://schemas.openxmlformats.org/officeDocument/2006/relationships/hyperlink" Target="http://zeifie.com/" TargetMode="External"/><Relationship Id="rId47" Type="http://schemas.openxmlformats.org/officeDocument/2006/relationships/hyperlink" Target="http://www.fiare.com/" TargetMode="External"/><Relationship Id="rId48" Type="http://schemas.openxmlformats.org/officeDocument/2006/relationships/hyperlink" Target="http://www.meetngreetme.com/" TargetMode="External"/><Relationship Id="rId49" Type="http://schemas.openxmlformats.org/officeDocument/2006/relationships/hyperlink" Target="https://fleep.io/" TargetMode="External"/><Relationship Id="rId410" Type="http://schemas.openxmlformats.org/officeDocument/2006/relationships/hyperlink" Target="http://www.wynd.eu/" TargetMode="External"/><Relationship Id="rId411" Type="http://schemas.openxmlformats.org/officeDocument/2006/relationships/hyperlink" Target="http://www.juku.cash/" TargetMode="External"/><Relationship Id="rId412" Type="http://schemas.openxmlformats.org/officeDocument/2006/relationships/hyperlink" Target="http://parapix.se/" TargetMode="External"/><Relationship Id="rId413" Type="http://schemas.openxmlformats.org/officeDocument/2006/relationships/hyperlink" Target="https://www.ownit.co/" TargetMode="External"/><Relationship Id="rId414" Type="http://schemas.openxmlformats.org/officeDocument/2006/relationships/hyperlink" Target="http://krumb.eu/" TargetMode="External"/><Relationship Id="rId415" Type="http://schemas.openxmlformats.org/officeDocument/2006/relationships/hyperlink" Target="http://www.digitsole.com/" TargetMode="External"/><Relationship Id="rId416" Type="http://schemas.openxmlformats.org/officeDocument/2006/relationships/hyperlink" Target="http://www.processgenius.fi/" TargetMode="External"/><Relationship Id="rId417" Type="http://schemas.openxmlformats.org/officeDocument/2006/relationships/hyperlink" Target="http://www.playmoregames.fi/" TargetMode="External"/><Relationship Id="rId418" Type="http://schemas.openxmlformats.org/officeDocument/2006/relationships/hyperlink" Target="http://www.sharpershape.com/" TargetMode="External"/><Relationship Id="rId419" Type="http://schemas.openxmlformats.org/officeDocument/2006/relationships/hyperlink" Target="http://zalupka.com/" TargetMode="External"/><Relationship Id="rId1290" Type="http://schemas.openxmlformats.org/officeDocument/2006/relationships/hyperlink" Target="http://mapofopportunity.org/" TargetMode="External"/><Relationship Id="rId1291" Type="http://schemas.openxmlformats.org/officeDocument/2006/relationships/hyperlink" Target="http://www.owa.fi/" TargetMode="External"/><Relationship Id="rId1292" Type="http://schemas.openxmlformats.org/officeDocument/2006/relationships/hyperlink" Target="http://www.xenomic.com/" TargetMode="External"/><Relationship Id="rId1293" Type="http://schemas.openxmlformats.org/officeDocument/2006/relationships/hyperlink" Target="http://merikratos.fi/" TargetMode="External"/><Relationship Id="rId1294" Type="http://schemas.openxmlformats.org/officeDocument/2006/relationships/hyperlink" Target="http://mykontiki.com/" TargetMode="External"/><Relationship Id="rId1295" Type="http://schemas.openxmlformats.org/officeDocument/2006/relationships/hyperlink" Target="http://www.walter.fi/" TargetMode="External"/><Relationship Id="rId1296" Type="http://schemas.openxmlformats.org/officeDocument/2006/relationships/hyperlink" Target="http://protekto.kotisivukone.com/" TargetMode="External"/><Relationship Id="rId1297" Type="http://schemas.openxmlformats.org/officeDocument/2006/relationships/hyperlink" Target="http://www.idfinance.com/" TargetMode="External"/><Relationship Id="rId1298" Type="http://schemas.openxmlformats.org/officeDocument/2006/relationships/hyperlink" Target="http://skkynet.com/" TargetMode="External"/><Relationship Id="rId1299" Type="http://schemas.openxmlformats.org/officeDocument/2006/relationships/hyperlink" Target="http://humans4ocean.com/" TargetMode="External"/><Relationship Id="rId290" Type="http://schemas.openxmlformats.org/officeDocument/2006/relationships/hyperlink" Target="http://geasy.ai/" TargetMode="External"/><Relationship Id="rId291" Type="http://schemas.openxmlformats.org/officeDocument/2006/relationships/hyperlink" Target="http://www.dazzle.rocks/" TargetMode="External"/><Relationship Id="rId292" Type="http://schemas.openxmlformats.org/officeDocument/2006/relationships/hyperlink" Target="http://trackinno.com/" TargetMode="External"/><Relationship Id="rId293" Type="http://schemas.openxmlformats.org/officeDocument/2006/relationships/hyperlink" Target="http://safetyplanconcept.com/" TargetMode="External"/><Relationship Id="rId294" Type="http://schemas.openxmlformats.org/officeDocument/2006/relationships/hyperlink" Target="http://koplagames.com/" TargetMode="External"/><Relationship Id="rId295" Type="http://schemas.openxmlformats.org/officeDocument/2006/relationships/hyperlink" Target="http://enbrite.ly/" TargetMode="External"/><Relationship Id="rId296" Type="http://schemas.openxmlformats.org/officeDocument/2006/relationships/hyperlink" Target="http://agilefant.com/" TargetMode="External"/><Relationship Id="rId297" Type="http://schemas.openxmlformats.org/officeDocument/2006/relationships/hyperlink" Target="http://www.agilework.fi/" TargetMode="External"/><Relationship Id="rId298" Type="http://schemas.openxmlformats.org/officeDocument/2006/relationships/hyperlink" Target="http://www.pikkukala.com/" TargetMode="External"/><Relationship Id="rId299" Type="http://schemas.openxmlformats.org/officeDocument/2006/relationships/hyperlink" Target="http://tubequiz.tv/" TargetMode="External"/><Relationship Id="rId740" Type="http://schemas.openxmlformats.org/officeDocument/2006/relationships/hyperlink" Target="http://www.tellybean.com/" TargetMode="External"/><Relationship Id="rId741" Type="http://schemas.openxmlformats.org/officeDocument/2006/relationships/hyperlink" Target="http://www.idteq.com/" TargetMode="External"/><Relationship Id="rId742" Type="http://schemas.openxmlformats.org/officeDocument/2006/relationships/hyperlink" Target="http://tapin.fi/" TargetMode="External"/><Relationship Id="rId743" Type="http://schemas.openxmlformats.org/officeDocument/2006/relationships/hyperlink" Target="http://www.paptic.fi/" TargetMode="External"/><Relationship Id="rId744" Type="http://schemas.openxmlformats.org/officeDocument/2006/relationships/hyperlink" Target="http://www.jyu.fi/recenart" TargetMode="External"/><Relationship Id="rId745" Type="http://schemas.openxmlformats.org/officeDocument/2006/relationships/hyperlink" Target="http://www.stryking.com/" TargetMode="External"/><Relationship Id="rId746" Type="http://schemas.openxmlformats.org/officeDocument/2006/relationships/hyperlink" Target="http://www.goaviation.fi/" TargetMode="External"/><Relationship Id="rId747" Type="http://schemas.openxmlformats.org/officeDocument/2006/relationships/hyperlink" Target="http://www.leanheat.com/" TargetMode="External"/><Relationship Id="rId748" Type="http://schemas.openxmlformats.org/officeDocument/2006/relationships/hyperlink" Target="https://www.ohlala.com/en/" TargetMode="External"/><Relationship Id="rId749" Type="http://schemas.openxmlformats.org/officeDocument/2006/relationships/hyperlink" Target="http://www.guumzo.com/" TargetMode="External"/><Relationship Id="rId1420" Type="http://schemas.openxmlformats.org/officeDocument/2006/relationships/hyperlink" Target="http://www.funimate.com/" TargetMode="External"/><Relationship Id="rId1421" Type="http://schemas.openxmlformats.org/officeDocument/2006/relationships/hyperlink" Target="http://perukirjanetissa.fi/" TargetMode="External"/><Relationship Id="rId1422" Type="http://schemas.openxmlformats.org/officeDocument/2006/relationships/hyperlink" Target="http://supermetrics.com/" TargetMode="External"/><Relationship Id="rId1423" Type="http://schemas.openxmlformats.org/officeDocument/2006/relationships/hyperlink" Target="http://bobonto.com/" TargetMode="External"/><Relationship Id="rId1424" Type="http://schemas.openxmlformats.org/officeDocument/2006/relationships/hyperlink" Target="http://www.streamr.com/" TargetMode="External"/><Relationship Id="rId1425" Type="http://schemas.openxmlformats.org/officeDocument/2006/relationships/hyperlink" Target="http://www.minifiddlers.org/" TargetMode="External"/><Relationship Id="rId1426" Type="http://schemas.openxmlformats.org/officeDocument/2006/relationships/hyperlink" Target="http://www.zervant.com/" TargetMode="External"/><Relationship Id="rId1427" Type="http://schemas.openxmlformats.org/officeDocument/2006/relationships/hyperlink" Target="http://inselly.com/" TargetMode="External"/><Relationship Id="rId1428" Type="http://schemas.openxmlformats.org/officeDocument/2006/relationships/hyperlink" Target="http://stages.deveteam.com/" TargetMode="External"/><Relationship Id="rId1429" Type="http://schemas.openxmlformats.org/officeDocument/2006/relationships/hyperlink" Target="http://foodiac.fi/" TargetMode="External"/><Relationship Id="rId50" Type="http://schemas.openxmlformats.org/officeDocument/2006/relationships/hyperlink" Target="http://www.tempo.space/" TargetMode="External"/><Relationship Id="rId51" Type="http://schemas.openxmlformats.org/officeDocument/2006/relationships/hyperlink" Target="http://fincon.rs/" TargetMode="External"/><Relationship Id="rId52" Type="http://schemas.openxmlformats.org/officeDocument/2006/relationships/hyperlink" Target="http://www.buffetgo.fi/" TargetMode="External"/><Relationship Id="rId53" Type="http://schemas.openxmlformats.org/officeDocument/2006/relationships/hyperlink" Target="http://www.storyby.com/" TargetMode="External"/><Relationship Id="rId54" Type="http://schemas.openxmlformats.org/officeDocument/2006/relationships/hyperlink" Target="http://bitcalm.com/" TargetMode="External"/><Relationship Id="rId55" Type="http://schemas.openxmlformats.org/officeDocument/2006/relationships/hyperlink" Target="http://www.nurtup.com/" TargetMode="External"/><Relationship Id="rId56" Type="http://schemas.openxmlformats.org/officeDocument/2006/relationships/hyperlink" Target="http://www.maple.is/" TargetMode="External"/><Relationship Id="rId57" Type="http://schemas.openxmlformats.org/officeDocument/2006/relationships/hyperlink" Target="http://www.netled.fi/" TargetMode="External"/><Relationship Id="rId58" Type="http://schemas.openxmlformats.org/officeDocument/2006/relationships/hyperlink" Target="http://yoogaia.com/" TargetMode="External"/><Relationship Id="rId59" Type="http://schemas.openxmlformats.org/officeDocument/2006/relationships/hyperlink" Target="http://www.etco.fi/" TargetMode="External"/><Relationship Id="rId420" Type="http://schemas.openxmlformats.org/officeDocument/2006/relationships/hyperlink" Target="http://www.thesecretpolice.org/" TargetMode="External"/><Relationship Id="rId421" Type="http://schemas.openxmlformats.org/officeDocument/2006/relationships/hyperlink" Target="http://www.ad2014.it/" TargetMode="External"/><Relationship Id="rId422" Type="http://schemas.openxmlformats.org/officeDocument/2006/relationships/hyperlink" Target="http://www.identio.fi/" TargetMode="External"/><Relationship Id="rId423" Type="http://schemas.openxmlformats.org/officeDocument/2006/relationships/hyperlink" Target="http://virtu.rocks/" TargetMode="External"/><Relationship Id="rId424" Type="http://schemas.openxmlformats.org/officeDocument/2006/relationships/hyperlink" Target="http://www.mangatar.net/" TargetMode="External"/><Relationship Id="rId425" Type="http://schemas.openxmlformats.org/officeDocument/2006/relationships/hyperlink" Target="http://adways-studio.com/index.php?yiw=0" TargetMode="External"/><Relationship Id="rId426" Type="http://schemas.openxmlformats.org/officeDocument/2006/relationships/hyperlink" Target="http://www.tyba.com/" TargetMode="External"/><Relationship Id="rId427" Type="http://schemas.openxmlformats.org/officeDocument/2006/relationships/hyperlink" Target="http://letsdeal.com/" TargetMode="External"/><Relationship Id="rId428" Type="http://schemas.openxmlformats.org/officeDocument/2006/relationships/hyperlink" Target="http://vasagames.com/" TargetMode="External"/><Relationship Id="rId429" Type="http://schemas.openxmlformats.org/officeDocument/2006/relationships/hyperlink" Target="http://www.48hstudio.com/" TargetMode="External"/><Relationship Id="rId1100" Type="http://schemas.openxmlformats.org/officeDocument/2006/relationships/hyperlink" Target="http://www.varaani.com/" TargetMode="External"/><Relationship Id="rId1101" Type="http://schemas.openxmlformats.org/officeDocument/2006/relationships/hyperlink" Target="https://www.blinkist.com/en/" TargetMode="External"/><Relationship Id="rId1102" Type="http://schemas.openxmlformats.org/officeDocument/2006/relationships/hyperlink" Target="https://tuhat.halvi.helsinki.fi/portal/en/persons/jani-holopainen%28fd25850d-23d6-4dd3-b087-0c6c642d" TargetMode="External"/><Relationship Id="rId1103" Type="http://schemas.openxmlformats.org/officeDocument/2006/relationships/hyperlink" Target="http://halalguide.me/" TargetMode="External"/><Relationship Id="rId1104" Type="http://schemas.openxmlformats.org/officeDocument/2006/relationships/hyperlink" Target="http://www.stimergy.com/" TargetMode="External"/><Relationship Id="rId1105" Type="http://schemas.openxmlformats.org/officeDocument/2006/relationships/hyperlink" Target="http://www.mubik.net/" TargetMode="External"/><Relationship Id="rId1106" Type="http://schemas.openxmlformats.org/officeDocument/2006/relationships/hyperlink" Target="http://blooming.io/eng" TargetMode="External"/><Relationship Id="rId1107" Type="http://schemas.openxmlformats.org/officeDocument/2006/relationships/hyperlink" Target="http://www.facebook.com/handiconnect.nz?fref=ts" TargetMode="External"/><Relationship Id="rId1108" Type="http://schemas.openxmlformats.org/officeDocument/2006/relationships/hyperlink" Target="http://www.facebook.com/nextgoodthings.agency" TargetMode="External"/><Relationship Id="rId1109" Type="http://schemas.openxmlformats.org/officeDocument/2006/relationships/hyperlink" Target="http://www.firstbeat.com/" TargetMode="External"/><Relationship Id="rId100" Type="http://schemas.openxmlformats.org/officeDocument/2006/relationships/hyperlink" Target="http://www.lunchback.co/" TargetMode="External"/><Relationship Id="rId101" Type="http://schemas.openxmlformats.org/officeDocument/2006/relationships/hyperlink" Target="http://morrr.com/" TargetMode="External"/><Relationship Id="rId102" Type="http://schemas.openxmlformats.org/officeDocument/2006/relationships/hyperlink" Target="http://www.simpliday.com/" TargetMode="External"/><Relationship Id="rId103" Type="http://schemas.openxmlformats.org/officeDocument/2006/relationships/hyperlink" Target="http://www.uplause.com/" TargetMode="External"/><Relationship Id="rId104" Type="http://schemas.openxmlformats.org/officeDocument/2006/relationships/hyperlink" Target="http://www.reconstructads.com/" TargetMode="External"/><Relationship Id="rId105" Type="http://schemas.openxmlformats.org/officeDocument/2006/relationships/hyperlink" Target="http://www.oikian.com/" TargetMode="External"/><Relationship Id="rId106" Type="http://schemas.openxmlformats.org/officeDocument/2006/relationships/hyperlink" Target="http://fundingtool.com/" TargetMode="External"/><Relationship Id="rId107" Type="http://schemas.openxmlformats.org/officeDocument/2006/relationships/hyperlink" Target="http://pilvi.com/" TargetMode="External"/><Relationship Id="rId108" Type="http://schemas.openxmlformats.org/officeDocument/2006/relationships/hyperlink" Target="http://www.pikkuyrittajat.fi/" TargetMode="External"/><Relationship Id="rId109" Type="http://schemas.openxmlformats.org/officeDocument/2006/relationships/hyperlink" Target="http://brazen.se/" TargetMode="External"/><Relationship Id="rId750" Type="http://schemas.openxmlformats.org/officeDocument/2006/relationships/hyperlink" Target="http://sportpopup.com/" TargetMode="External"/><Relationship Id="rId751" Type="http://schemas.openxmlformats.org/officeDocument/2006/relationships/hyperlink" Target="http://www.nooaex.com/" TargetMode="External"/><Relationship Id="rId752" Type="http://schemas.openxmlformats.org/officeDocument/2006/relationships/hyperlink" Target="http://www.casumo.com/" TargetMode="External"/><Relationship Id="rId753" Type="http://schemas.openxmlformats.org/officeDocument/2006/relationships/hyperlink" Target="http://loyaltyplant.com/" TargetMode="External"/><Relationship Id="rId754" Type="http://schemas.openxmlformats.org/officeDocument/2006/relationships/hyperlink" Target="http://www.kbsomov.ru/graviton_eng.html" TargetMode="External"/><Relationship Id="rId755" Type="http://schemas.openxmlformats.org/officeDocument/2006/relationships/hyperlink" Target="https://www.isocketsystems.com/" TargetMode="External"/><Relationship Id="rId756" Type="http://schemas.openxmlformats.org/officeDocument/2006/relationships/hyperlink" Target="http://vio.no/" TargetMode="External"/><Relationship Id="rId757" Type="http://schemas.openxmlformats.org/officeDocument/2006/relationships/hyperlink" Target="http://nomoko.camera/" TargetMode="External"/><Relationship Id="rId758" Type="http://schemas.openxmlformats.org/officeDocument/2006/relationships/hyperlink" Target="http://3d-tek.com/" TargetMode="External"/><Relationship Id="rId759" Type="http://schemas.openxmlformats.org/officeDocument/2006/relationships/hyperlink" Target="http://peeem.com/" TargetMode="External"/><Relationship Id="rId1430" Type="http://schemas.openxmlformats.org/officeDocument/2006/relationships/hyperlink" Target="http://www.bxxsoftware.com/" TargetMode="External"/><Relationship Id="rId1431" Type="http://schemas.openxmlformats.org/officeDocument/2006/relationships/hyperlink" Target="http://locolo.me/" TargetMode="External"/><Relationship Id="rId1432" Type="http://schemas.openxmlformats.org/officeDocument/2006/relationships/hyperlink" Target="http://liid.com/" TargetMode="External"/><Relationship Id="rId1433" Type="http://schemas.openxmlformats.org/officeDocument/2006/relationships/hyperlink" Target="http://www.oysterworldgames.com/" TargetMode="External"/><Relationship Id="rId1434" Type="http://schemas.openxmlformats.org/officeDocument/2006/relationships/hyperlink" Target="http://www.northsixtyone.com/" TargetMode="External"/><Relationship Id="rId1435" Type="http://schemas.openxmlformats.org/officeDocument/2006/relationships/hyperlink" Target="http://www.leadfeeder.com/" TargetMode="External"/><Relationship Id="rId1436" Type="http://schemas.openxmlformats.org/officeDocument/2006/relationships/hyperlink" Target="http://www.basemark.com/" TargetMode="External"/><Relationship Id="rId1437" Type="http://schemas.openxmlformats.org/officeDocument/2006/relationships/hyperlink" Target="http://www.agrishares.com/" TargetMode="External"/><Relationship Id="rId1438" Type="http://schemas.openxmlformats.org/officeDocument/2006/relationships/hyperlink" Target="http://www.neighbourfoodapp.com/" TargetMode="External"/><Relationship Id="rId1439" Type="http://schemas.openxmlformats.org/officeDocument/2006/relationships/hyperlink" Target="http://www.sabriscan.fi/" TargetMode="External"/><Relationship Id="rId60" Type="http://schemas.openxmlformats.org/officeDocument/2006/relationships/hyperlink" Target="http://www.kiboapp.com/" TargetMode="External"/><Relationship Id="rId61" Type="http://schemas.openxmlformats.org/officeDocument/2006/relationships/hyperlink" Target="http://www.smarpshare.com/" TargetMode="External"/><Relationship Id="rId62" Type="http://schemas.openxmlformats.org/officeDocument/2006/relationships/hyperlink" Target="http://www.ptrig.com/" TargetMode="External"/><Relationship Id="rId63" Type="http://schemas.openxmlformats.org/officeDocument/2006/relationships/hyperlink" Target="http://www.scrooge.cc/" TargetMode="External"/><Relationship Id="rId64" Type="http://schemas.openxmlformats.org/officeDocument/2006/relationships/hyperlink" Target="http://www.conexbird.com/" TargetMode="External"/><Relationship Id="rId65" Type="http://schemas.openxmlformats.org/officeDocument/2006/relationships/hyperlink" Target="http://grandcrugames.com/" TargetMode="External"/><Relationship Id="rId66" Type="http://schemas.openxmlformats.org/officeDocument/2006/relationships/hyperlink" Target="http://adasworks.com/" TargetMode="External"/><Relationship Id="rId67" Type="http://schemas.openxmlformats.org/officeDocument/2006/relationships/hyperlink" Target="http://www.goodwiller.fi/" TargetMode="External"/><Relationship Id="rId68" Type="http://schemas.openxmlformats.org/officeDocument/2006/relationships/hyperlink" Target="http://www.fiil.is/" TargetMode="External"/><Relationship Id="rId69" Type="http://schemas.openxmlformats.org/officeDocument/2006/relationships/hyperlink" Target="http://www.teicospharma.com/" TargetMode="External"/><Relationship Id="rId430" Type="http://schemas.openxmlformats.org/officeDocument/2006/relationships/hyperlink" Target="http://www.publiseek.com/" TargetMode="External"/><Relationship Id="rId431" Type="http://schemas.openxmlformats.org/officeDocument/2006/relationships/hyperlink" Target="http://www.asmosolutions.com/" TargetMode="External"/><Relationship Id="rId432" Type="http://schemas.openxmlformats.org/officeDocument/2006/relationships/hyperlink" Target="http://www.followchatter.com/" TargetMode="External"/><Relationship Id="rId433" Type="http://schemas.openxmlformats.org/officeDocument/2006/relationships/hyperlink" Target="http://sportsetter.com/" TargetMode="External"/><Relationship Id="rId434" Type="http://schemas.openxmlformats.org/officeDocument/2006/relationships/hyperlink" Target="http://www.mashandco.it/" TargetMode="External"/><Relationship Id="rId435" Type="http://schemas.openxmlformats.org/officeDocument/2006/relationships/hyperlink" Target="http://www.whambush.com/" TargetMode="External"/><Relationship Id="rId436" Type="http://schemas.openxmlformats.org/officeDocument/2006/relationships/hyperlink" Target="https://bantamu.com/" TargetMode="External"/><Relationship Id="rId437" Type="http://schemas.openxmlformats.org/officeDocument/2006/relationships/hyperlink" Target="http://www.revibeenergy.com/" TargetMode="External"/><Relationship Id="rId438" Type="http://schemas.openxmlformats.org/officeDocument/2006/relationships/hyperlink" Target="http://www.klaxoon.com/" TargetMode="External"/><Relationship Id="rId439" Type="http://schemas.openxmlformats.org/officeDocument/2006/relationships/hyperlink" Target="http://www.justfunnygames.com/" TargetMode="External"/><Relationship Id="rId1110" Type="http://schemas.openxmlformats.org/officeDocument/2006/relationships/hyperlink" Target="http://www.happy-or-not.com/" TargetMode="External"/><Relationship Id="rId1111" Type="http://schemas.openxmlformats.org/officeDocument/2006/relationships/hyperlink" Target="http://www.squidapp.co/" TargetMode="External"/><Relationship Id="rId1112" Type="http://schemas.openxmlformats.org/officeDocument/2006/relationships/hyperlink" Target="http://midealab.co/" TargetMode="External"/><Relationship Id="rId1113" Type="http://schemas.openxmlformats.org/officeDocument/2006/relationships/hyperlink" Target="https://getkahoot.com/" TargetMode="External"/><Relationship Id="rId1114" Type="http://schemas.openxmlformats.org/officeDocument/2006/relationships/hyperlink" Target="http://alloneapp.com/" TargetMode="External"/><Relationship Id="rId1115" Type="http://schemas.openxmlformats.org/officeDocument/2006/relationships/hyperlink" Target="http://www.mobedig.com/" TargetMode="External"/><Relationship Id="rId1116" Type="http://schemas.openxmlformats.org/officeDocument/2006/relationships/hyperlink" Target="http://www.man.is/" TargetMode="External"/><Relationship Id="rId1117" Type="http://schemas.openxmlformats.org/officeDocument/2006/relationships/hyperlink" Target="http://efarmer.mobi/" TargetMode="External"/><Relationship Id="rId1118" Type="http://schemas.openxmlformats.org/officeDocument/2006/relationships/hyperlink" Target="http://www.guardsquare.com/" TargetMode="External"/><Relationship Id="rId1119" Type="http://schemas.openxmlformats.org/officeDocument/2006/relationships/hyperlink" Target="http://nepa.com/" TargetMode="External"/><Relationship Id="rId110" Type="http://schemas.openxmlformats.org/officeDocument/2006/relationships/hyperlink" Target="http://www.tacticsoft.net/" TargetMode="External"/><Relationship Id="rId111" Type="http://schemas.openxmlformats.org/officeDocument/2006/relationships/hyperlink" Target="http://www.jevelo.io/" TargetMode="External"/><Relationship Id="rId112" Type="http://schemas.openxmlformats.org/officeDocument/2006/relationships/hyperlink" Target="http://www.nuwe.co/" TargetMode="External"/><Relationship Id="rId113" Type="http://schemas.openxmlformats.org/officeDocument/2006/relationships/hyperlink" Target="http://www.spot-a-shop.fi/" TargetMode="External"/><Relationship Id="rId114" Type="http://schemas.openxmlformats.org/officeDocument/2006/relationships/hyperlink" Target="http://www.applixure.com/" TargetMode="External"/><Relationship Id="rId115" Type="http://schemas.openxmlformats.org/officeDocument/2006/relationships/hyperlink" Target="http://tevian.ru/" TargetMode="External"/><Relationship Id="rId116" Type="http://schemas.openxmlformats.org/officeDocument/2006/relationships/hyperlink" Target="http://www.mtxc.eu/" TargetMode="External"/><Relationship Id="rId117" Type="http://schemas.openxmlformats.org/officeDocument/2006/relationships/hyperlink" Target="http://www.emfit.com/" TargetMode="External"/><Relationship Id="rId118" Type="http://schemas.openxmlformats.org/officeDocument/2006/relationships/hyperlink" Target="http://pisamala.com/" TargetMode="External"/><Relationship Id="rId119" Type="http://schemas.openxmlformats.org/officeDocument/2006/relationships/hyperlink" Target="http://www.pluss-id.com/" TargetMode="External"/><Relationship Id="rId760" Type="http://schemas.openxmlformats.org/officeDocument/2006/relationships/hyperlink" Target="http://www.robustnorth.fi/" TargetMode="External"/><Relationship Id="rId761" Type="http://schemas.openxmlformats.org/officeDocument/2006/relationships/hyperlink" Target="http://www.activitystream.com/" TargetMode="External"/><Relationship Id="rId762" Type="http://schemas.openxmlformats.org/officeDocument/2006/relationships/hyperlink" Target="http://www.exthex.com/" TargetMode="External"/><Relationship Id="rId763" Type="http://schemas.openxmlformats.org/officeDocument/2006/relationships/hyperlink" Target="http://www.cosmethics.com/" TargetMode="External"/><Relationship Id="rId764" Type="http://schemas.openxmlformats.org/officeDocument/2006/relationships/hyperlink" Target="http://www.imgnation.com.br/" TargetMode="External"/><Relationship Id="rId765" Type="http://schemas.openxmlformats.org/officeDocument/2006/relationships/hyperlink" Target="http://www.enthusias.com/" TargetMode="External"/><Relationship Id="rId766" Type="http://schemas.openxmlformats.org/officeDocument/2006/relationships/hyperlink" Target="http://www.ecolant.com/" TargetMode="External"/><Relationship Id="rId767" Type="http://schemas.openxmlformats.org/officeDocument/2006/relationships/hyperlink" Target="http://autlo.com/" TargetMode="External"/><Relationship Id="rId768" Type="http://schemas.openxmlformats.org/officeDocument/2006/relationships/hyperlink" Target="http://www.traceverified.com/" TargetMode="External"/><Relationship Id="rId769" Type="http://schemas.openxmlformats.org/officeDocument/2006/relationships/hyperlink" Target="http://kaptio.com/" TargetMode="External"/><Relationship Id="rId1440" Type="http://schemas.openxmlformats.org/officeDocument/2006/relationships/hyperlink" Target="http://www.thingsee.com/" TargetMode="External"/><Relationship Id="rId1441" Type="http://schemas.openxmlformats.org/officeDocument/2006/relationships/hyperlink" Target="http://devilabs.com/" TargetMode="External"/><Relationship Id="rId1442" Type="http://schemas.openxmlformats.org/officeDocument/2006/relationships/hyperlink" Target="http://insightsforce.com/" TargetMode="External"/><Relationship Id="rId1443" Type="http://schemas.openxmlformats.org/officeDocument/2006/relationships/hyperlink" Target="http://familings.fi/" TargetMode="External"/><Relationship Id="rId1444" Type="http://schemas.openxmlformats.org/officeDocument/2006/relationships/hyperlink" Target="http://www.futureplaygames.com/" TargetMode="External"/><Relationship Id="rId1445" Type="http://schemas.openxmlformats.org/officeDocument/2006/relationships/hyperlink" Target="http://www.zoined.com/" TargetMode="External"/><Relationship Id="rId1446" Type="http://schemas.openxmlformats.org/officeDocument/2006/relationships/hyperlink" Target="http://startuproadway.com/" TargetMode="External"/><Relationship Id="rId1447" Type="http://schemas.openxmlformats.org/officeDocument/2006/relationships/hyperlink" Target="http://www.simbtech.com/" TargetMode="External"/><Relationship Id="rId1448" Type="http://schemas.openxmlformats.org/officeDocument/2006/relationships/hyperlink" Target="http://promorepublic.com/" TargetMode="External"/><Relationship Id="rId1449" Type="http://schemas.openxmlformats.org/officeDocument/2006/relationships/hyperlink" Target="http://bitrec.com/" TargetMode="External"/><Relationship Id="rId70" Type="http://schemas.openxmlformats.org/officeDocument/2006/relationships/hyperlink" Target="http://www.jwmtech.com/" TargetMode="External"/><Relationship Id="rId71" Type="http://schemas.openxmlformats.org/officeDocument/2006/relationships/hyperlink" Target="http://cofite.com/" TargetMode="External"/><Relationship Id="rId72" Type="http://schemas.openxmlformats.org/officeDocument/2006/relationships/hyperlink" Target="http://www.abylight.com/" TargetMode="External"/><Relationship Id="rId73" Type="http://schemas.openxmlformats.org/officeDocument/2006/relationships/hyperlink" Target="http://dropdeadpaper.com/" TargetMode="External"/><Relationship Id="rId74" Type="http://schemas.openxmlformats.org/officeDocument/2006/relationships/hyperlink" Target="http://www.eligovision.ru/" TargetMode="External"/><Relationship Id="rId75" Type="http://schemas.openxmlformats.org/officeDocument/2006/relationships/hyperlink" Target="http://topicalio.org/" TargetMode="External"/><Relationship Id="rId76" Type="http://schemas.openxmlformats.org/officeDocument/2006/relationships/hyperlink" Target="http://www.deomo.com/" TargetMode="External"/><Relationship Id="rId77" Type="http://schemas.openxmlformats.org/officeDocument/2006/relationships/hyperlink" Target="http://peerf.me/" TargetMode="External"/><Relationship Id="rId78" Type="http://schemas.openxmlformats.org/officeDocument/2006/relationships/hyperlink" Target="http://www.rbcsignals.com/" TargetMode="External"/><Relationship Id="rId79" Type="http://schemas.openxmlformats.org/officeDocument/2006/relationships/hyperlink" Target="http://www.cloudriven.com/" TargetMode="External"/><Relationship Id="rId440" Type="http://schemas.openxmlformats.org/officeDocument/2006/relationships/hyperlink" Target="http://www.tribl.us/" TargetMode="External"/><Relationship Id="rId441" Type="http://schemas.openxmlformats.org/officeDocument/2006/relationships/hyperlink" Target="http://www.boardio.com/" TargetMode="External"/><Relationship Id="rId442" Type="http://schemas.openxmlformats.org/officeDocument/2006/relationships/hyperlink" Target="http://www.flypp.io/" TargetMode="External"/><Relationship Id="rId443" Type="http://schemas.openxmlformats.org/officeDocument/2006/relationships/hyperlink" Target="http://navaak.com/" TargetMode="External"/><Relationship Id="rId444" Type="http://schemas.openxmlformats.org/officeDocument/2006/relationships/hyperlink" Target="https://www.rsvp.dk/" TargetMode="External"/><Relationship Id="rId445" Type="http://schemas.openxmlformats.org/officeDocument/2006/relationships/hyperlink" Target="http://pawer.strikingly.com/" TargetMode="External"/><Relationship Id="rId446" Type="http://schemas.openxmlformats.org/officeDocument/2006/relationships/hyperlink" Target="http://www.jekalo.com/" TargetMode="External"/><Relationship Id="rId447" Type="http://schemas.openxmlformats.org/officeDocument/2006/relationships/hyperlink" Target="http://ekoodo.com/" TargetMode="External"/><Relationship Id="rId448" Type="http://schemas.openxmlformats.org/officeDocument/2006/relationships/hyperlink" Target="https://www.seasharing.com/" TargetMode="External"/><Relationship Id="rId449" Type="http://schemas.openxmlformats.org/officeDocument/2006/relationships/hyperlink" Target="http://botsandus.com/" TargetMode="External"/><Relationship Id="rId1120" Type="http://schemas.openxmlformats.org/officeDocument/2006/relationships/hyperlink" Target="http://www.coowry.com/" TargetMode="External"/><Relationship Id="rId1121" Type="http://schemas.openxmlformats.org/officeDocument/2006/relationships/hyperlink" Target="http://3yd.de/" TargetMode="External"/><Relationship Id="rId1122" Type="http://schemas.openxmlformats.org/officeDocument/2006/relationships/hyperlink" Target="http://www.moxtra.com/" TargetMode="External"/><Relationship Id="rId1123" Type="http://schemas.openxmlformats.org/officeDocument/2006/relationships/hyperlink" Target="http://addreality.com/" TargetMode="External"/><Relationship Id="rId1124" Type="http://schemas.openxmlformats.org/officeDocument/2006/relationships/hyperlink" Target="http://www.live-teacher.com/" TargetMode="External"/><Relationship Id="rId1125" Type="http://schemas.openxmlformats.org/officeDocument/2006/relationships/hyperlink" Target="http://www.kaviocluster.org/web/" TargetMode="External"/><Relationship Id="rId1126" Type="http://schemas.openxmlformats.org/officeDocument/2006/relationships/hyperlink" Target="http://www.jakefood.com/" TargetMode="External"/><Relationship Id="rId1127" Type="http://schemas.openxmlformats.org/officeDocument/2006/relationships/hyperlink" Target="http://www.seepiagames.com/" TargetMode="External"/><Relationship Id="rId1128" Type="http://schemas.openxmlformats.org/officeDocument/2006/relationships/hyperlink" Target="http://www.somtou.com/" TargetMode="External"/><Relationship Id="rId1129" Type="http://schemas.openxmlformats.org/officeDocument/2006/relationships/hyperlink" Target="http://goplusplatform.com/" TargetMode="External"/><Relationship Id="rId120" Type="http://schemas.openxmlformats.org/officeDocument/2006/relationships/hyperlink" Target="http://www.metapopulus.com/blog/" TargetMode="External"/><Relationship Id="rId121" Type="http://schemas.openxmlformats.org/officeDocument/2006/relationships/hyperlink" Target="http://www.cartskill.com/" TargetMode="External"/><Relationship Id="rId122" Type="http://schemas.openxmlformats.org/officeDocument/2006/relationships/hyperlink" Target="http://www.goins.fi/" TargetMode="External"/><Relationship Id="rId123" Type="http://schemas.openxmlformats.org/officeDocument/2006/relationships/hyperlink" Target="http://www.joukapp.com/" TargetMode="External"/><Relationship Id="rId124" Type="http://schemas.openxmlformats.org/officeDocument/2006/relationships/hyperlink" Target="http://www.binaree.net/" TargetMode="External"/><Relationship Id="rId125" Type="http://schemas.openxmlformats.org/officeDocument/2006/relationships/hyperlink" Target="http://www.euforex.fi/" TargetMode="External"/><Relationship Id="rId126" Type="http://schemas.openxmlformats.org/officeDocument/2006/relationships/hyperlink" Target="http://www.aiscreen.co/" TargetMode="External"/><Relationship Id="rId127" Type="http://schemas.openxmlformats.org/officeDocument/2006/relationships/hyperlink" Target="http://www.blueberrycom.com/" TargetMode="External"/><Relationship Id="rId128" Type="http://schemas.openxmlformats.org/officeDocument/2006/relationships/hyperlink" Target="https://www.postpal.ee/en/" TargetMode="External"/><Relationship Id="rId129" Type="http://schemas.openxmlformats.org/officeDocument/2006/relationships/hyperlink" Target="http://www.whereos.com/" TargetMode="External"/><Relationship Id="rId770" Type="http://schemas.openxmlformats.org/officeDocument/2006/relationships/hyperlink" Target="https://venuu.fi/" TargetMode="External"/><Relationship Id="rId771" Type="http://schemas.openxmlformats.org/officeDocument/2006/relationships/hyperlink" Target="http://www.green-communications.fr/" TargetMode="External"/><Relationship Id="rId772" Type="http://schemas.openxmlformats.org/officeDocument/2006/relationships/hyperlink" Target="http://caymay.com/" TargetMode="External"/><Relationship Id="rId773" Type="http://schemas.openxmlformats.org/officeDocument/2006/relationships/hyperlink" Target="http://www.allsharp.net/" TargetMode="External"/><Relationship Id="rId774" Type="http://schemas.openxmlformats.org/officeDocument/2006/relationships/hyperlink" Target="http://www.gingerapp.mx/" TargetMode="External"/><Relationship Id="rId775" Type="http://schemas.openxmlformats.org/officeDocument/2006/relationships/hyperlink" Target="http://notakeyboard.com/" TargetMode="External"/><Relationship Id="rId776" Type="http://schemas.openxmlformats.org/officeDocument/2006/relationships/hyperlink" Target="http://www.unrealvisionstudios.com/" TargetMode="External"/><Relationship Id="rId777" Type="http://schemas.openxmlformats.org/officeDocument/2006/relationships/hyperlink" Target="http://www.betippy.com/" TargetMode="External"/><Relationship Id="rId778" Type="http://schemas.openxmlformats.org/officeDocument/2006/relationships/hyperlink" Target="http://www.haituva.com/" TargetMode="External"/><Relationship Id="rId779" Type="http://schemas.openxmlformats.org/officeDocument/2006/relationships/hyperlink" Target="http://fimatec.fi/" TargetMode="External"/><Relationship Id="rId1450" Type="http://schemas.openxmlformats.org/officeDocument/2006/relationships/hyperlink" Target="http://www.mobilitybee.com/" TargetMode="External"/><Relationship Id="rId1451" Type="http://schemas.openxmlformats.org/officeDocument/2006/relationships/hyperlink" Target="http://www.admetsys.com/" TargetMode="External"/><Relationship Id="rId1452" Type="http://schemas.openxmlformats.org/officeDocument/2006/relationships/hyperlink" Target="http://www.dramatify.com/" TargetMode="External"/><Relationship Id="rId1453" Type="http://schemas.openxmlformats.org/officeDocument/2006/relationships/hyperlink" Target="http://synnapps.com/" TargetMode="External"/><Relationship Id="rId1454" Type="http://schemas.openxmlformats.org/officeDocument/2006/relationships/hyperlink" Target="https://twitter.com/phoenixstudiojp" TargetMode="External"/><Relationship Id="rId1455" Type="http://schemas.openxmlformats.org/officeDocument/2006/relationships/hyperlink" Target="http://me2we.fi/" TargetMode="External"/><Relationship Id="rId1456" Type="http://schemas.openxmlformats.org/officeDocument/2006/relationships/hyperlink" Target="http://www.etsimo.com/" TargetMode="External"/><Relationship Id="rId1457" Type="http://schemas.openxmlformats.org/officeDocument/2006/relationships/hyperlink" Target="http://www.brazil135.com.br/" TargetMode="External"/><Relationship Id="rId1458" Type="http://schemas.openxmlformats.org/officeDocument/2006/relationships/hyperlink" Target="http://www.yepzon.com/" TargetMode="External"/><Relationship Id="rId1459" Type="http://schemas.openxmlformats.org/officeDocument/2006/relationships/hyperlink" Target="http://www.jj.cn/" TargetMode="External"/><Relationship Id="rId80" Type="http://schemas.openxmlformats.org/officeDocument/2006/relationships/hyperlink" Target="http://www.neuroeventlabs.com/" TargetMode="External"/><Relationship Id="rId81" Type="http://schemas.openxmlformats.org/officeDocument/2006/relationships/hyperlink" Target="http://www.nordicrevolve.com/" TargetMode="External"/><Relationship Id="rId82" Type="http://schemas.openxmlformats.org/officeDocument/2006/relationships/hyperlink" Target="http://traceray.com/" TargetMode="External"/><Relationship Id="rId83" Type="http://schemas.openxmlformats.org/officeDocument/2006/relationships/hyperlink" Target="http://www.envitems.com/" TargetMode="External"/><Relationship Id="rId84" Type="http://schemas.openxmlformats.org/officeDocument/2006/relationships/hyperlink" Target="http://www.aikumo.com/" TargetMode="External"/><Relationship Id="rId85" Type="http://schemas.openxmlformats.org/officeDocument/2006/relationships/hyperlink" Target="http://www.delicode.com/" TargetMode="External"/><Relationship Id="rId86" Type="http://schemas.openxmlformats.org/officeDocument/2006/relationships/hyperlink" Target="http://www.youarewhatyouapp.com/" TargetMode="External"/><Relationship Id="rId87" Type="http://schemas.openxmlformats.org/officeDocument/2006/relationships/hyperlink" Target="http://www.caleidocons.com/" TargetMode="External"/><Relationship Id="rId88" Type="http://schemas.openxmlformats.org/officeDocument/2006/relationships/hyperlink" Target="http://www.caremonkey.com/" TargetMode="External"/><Relationship Id="rId89" Type="http://schemas.openxmlformats.org/officeDocument/2006/relationships/hyperlink" Target="http://www.valotalive.com/" TargetMode="External"/><Relationship Id="rId450" Type="http://schemas.openxmlformats.org/officeDocument/2006/relationships/hyperlink" Target="http://www.ibaround.com/" TargetMode="External"/><Relationship Id="rId451" Type="http://schemas.openxmlformats.org/officeDocument/2006/relationships/hyperlink" Target="http://www.serket.uk/" TargetMode="External"/><Relationship Id="rId452" Type="http://schemas.openxmlformats.org/officeDocument/2006/relationships/hyperlink" Target="http://promo-bot.ru/" TargetMode="External"/><Relationship Id="rId453" Type="http://schemas.openxmlformats.org/officeDocument/2006/relationships/hyperlink" Target="http://www.gamerefinery.com/" TargetMode="External"/><Relationship Id="rId454" Type="http://schemas.openxmlformats.org/officeDocument/2006/relationships/hyperlink" Target="http://www.brokenarmsgames.com/" TargetMode="External"/><Relationship Id="rId455" Type="http://schemas.openxmlformats.org/officeDocument/2006/relationships/hyperlink" Target="http://www.phonotonic.net/" TargetMode="External"/><Relationship Id="rId456" Type="http://schemas.openxmlformats.org/officeDocument/2006/relationships/hyperlink" Target="http://atooma.com/" TargetMode="External"/><Relationship Id="rId459" Type="http://schemas.openxmlformats.org/officeDocument/2006/relationships/hyperlink" Target="http://www.ljushandel.se/" TargetMode="External"/><Relationship Id="rId457" Type="http://schemas.openxmlformats.org/officeDocument/2006/relationships/hyperlink" Target="http://sigmastocks.com/" TargetMode="External"/><Relationship Id="rId458" Type="http://schemas.openxmlformats.org/officeDocument/2006/relationships/hyperlink" Target="http://www.skidos.com/" TargetMode="External"/><Relationship Id="rId1130" Type="http://schemas.openxmlformats.org/officeDocument/2006/relationships/hyperlink" Target="http://www.hoteza.com/" TargetMode="External"/><Relationship Id="rId1131" Type="http://schemas.openxmlformats.org/officeDocument/2006/relationships/hyperlink" Target="http://www.trivsa.com/" TargetMode="External"/><Relationship Id="rId1132" Type="http://schemas.openxmlformats.org/officeDocument/2006/relationships/hyperlink" Target="http://www.leaddesk.com/" TargetMode="External"/><Relationship Id="rId1133" Type="http://schemas.openxmlformats.org/officeDocument/2006/relationships/hyperlink" Target="http://masutarobot.com.tr/" TargetMode="External"/><Relationship Id="rId1134" Type="http://schemas.openxmlformats.org/officeDocument/2006/relationships/hyperlink" Target="http://www.positivenerji.com/" TargetMode="External"/><Relationship Id="rId1135" Type="http://schemas.openxmlformats.org/officeDocument/2006/relationships/hyperlink" Target="http://ingenious.io/en" TargetMode="External"/><Relationship Id="rId1136" Type="http://schemas.openxmlformats.org/officeDocument/2006/relationships/hyperlink" Target="https://www.reindex.io/" TargetMode="External"/><Relationship Id="rId1137" Type="http://schemas.openxmlformats.org/officeDocument/2006/relationships/hyperlink" Target="http://www.midaxo.com/" TargetMode="External"/><Relationship Id="rId1138" Type="http://schemas.openxmlformats.org/officeDocument/2006/relationships/hyperlink" Target="https://flic.io/" TargetMode="External"/><Relationship Id="rId1139" Type="http://schemas.openxmlformats.org/officeDocument/2006/relationships/hyperlink" Target="http://www.blueprinter.dk/" TargetMode="External"/><Relationship Id="rId130" Type="http://schemas.openxmlformats.org/officeDocument/2006/relationships/hyperlink" Target="http://www.nfleet.fi/" TargetMode="External"/><Relationship Id="rId131" Type="http://schemas.openxmlformats.org/officeDocument/2006/relationships/hyperlink" Target="http://www.luxexcel.com/" TargetMode="External"/><Relationship Id="rId132" Type="http://schemas.openxmlformats.org/officeDocument/2006/relationships/hyperlink" Target="http://www.altogame.com/" TargetMode="External"/><Relationship Id="rId133" Type="http://schemas.openxmlformats.org/officeDocument/2006/relationships/hyperlink" Target="http://www.moremr.com/" TargetMode="External"/><Relationship Id="rId134" Type="http://schemas.openxmlformats.org/officeDocument/2006/relationships/hyperlink" Target="http://www.silvermile.net/" TargetMode="External"/><Relationship Id="rId135" Type="http://schemas.openxmlformats.org/officeDocument/2006/relationships/hyperlink" Target="http://www.foilchat.com/" TargetMode="External"/><Relationship Id="rId136" Type="http://schemas.openxmlformats.org/officeDocument/2006/relationships/hyperlink" Target="http://emmy.fi/" TargetMode="External"/><Relationship Id="rId137" Type="http://schemas.openxmlformats.org/officeDocument/2006/relationships/hyperlink" Target="http://www.aeromon.fi/" TargetMode="External"/><Relationship Id="rId138" Type="http://schemas.openxmlformats.org/officeDocument/2006/relationships/hyperlink" Target="http://www.vertoanalytics.com/" TargetMode="External"/><Relationship Id="rId139" Type="http://schemas.openxmlformats.org/officeDocument/2006/relationships/hyperlink" Target="http://www.alkimoventures.com/" TargetMode="External"/><Relationship Id="rId900" Type="http://schemas.openxmlformats.org/officeDocument/2006/relationships/hyperlink" Target="http://getpicks.co/" TargetMode="External"/><Relationship Id="rId901" Type="http://schemas.openxmlformats.org/officeDocument/2006/relationships/hyperlink" Target="http://www.originalrepack.com/" TargetMode="External"/><Relationship Id="rId902" Type="http://schemas.openxmlformats.org/officeDocument/2006/relationships/hyperlink" Target="http://driveback.ru/en" TargetMode="External"/><Relationship Id="rId903" Type="http://schemas.openxmlformats.org/officeDocument/2006/relationships/hyperlink" Target="http://mindfindr.com/" TargetMode="External"/><Relationship Id="rId904" Type="http://schemas.openxmlformats.org/officeDocument/2006/relationships/hyperlink" Target="http://www.hearscreen.com/" TargetMode="External"/><Relationship Id="rId905" Type="http://schemas.openxmlformats.org/officeDocument/2006/relationships/hyperlink" Target="http://thinkinsi.de/" TargetMode="External"/><Relationship Id="rId906" Type="http://schemas.openxmlformats.org/officeDocument/2006/relationships/hyperlink" Target="http://cobri.co/" TargetMode="External"/><Relationship Id="rId907" Type="http://schemas.openxmlformats.org/officeDocument/2006/relationships/hyperlink" Target="http://www.addoro.com/" TargetMode="External"/><Relationship Id="rId908" Type="http://schemas.openxmlformats.org/officeDocument/2006/relationships/hyperlink" Target="http://www.createtrips.com/" TargetMode="External"/><Relationship Id="rId909" Type="http://schemas.openxmlformats.org/officeDocument/2006/relationships/hyperlink" Target="http://www.musqot.com/" TargetMode="External"/><Relationship Id="rId780" Type="http://schemas.openxmlformats.org/officeDocument/2006/relationships/hyperlink" Target="http://appfollow.io/" TargetMode="External"/><Relationship Id="rId781" Type="http://schemas.openxmlformats.org/officeDocument/2006/relationships/hyperlink" Target="http://opsh.com/" TargetMode="External"/><Relationship Id="rId782" Type="http://schemas.openxmlformats.org/officeDocument/2006/relationships/hyperlink" Target="http://swayapp.is/" TargetMode="External"/><Relationship Id="rId783" Type="http://schemas.openxmlformats.org/officeDocument/2006/relationships/hyperlink" Target="http://www.samasama-studios.com/" TargetMode="External"/><Relationship Id="rId784" Type="http://schemas.openxmlformats.org/officeDocument/2006/relationships/hyperlink" Target="http://www.unleesh.com/" TargetMode="External"/><Relationship Id="rId785" Type="http://schemas.openxmlformats.org/officeDocument/2006/relationships/hyperlink" Target="http://askfoundation.org/" TargetMode="External"/><Relationship Id="rId786" Type="http://schemas.openxmlformats.org/officeDocument/2006/relationships/hyperlink" Target="http://www.sfedu.ru/" TargetMode="External"/><Relationship Id="rId787" Type="http://schemas.openxmlformats.org/officeDocument/2006/relationships/hyperlink" Target="http://www.affordable.pk/" TargetMode="External"/><Relationship Id="rId788" Type="http://schemas.openxmlformats.org/officeDocument/2006/relationships/hyperlink" Target="http://www.easytrans.tv/" TargetMode="External"/><Relationship Id="rId789" Type="http://schemas.openxmlformats.org/officeDocument/2006/relationships/hyperlink" Target="http://houndr.com/" TargetMode="External"/><Relationship Id="rId1460" Type="http://schemas.openxmlformats.org/officeDocument/2006/relationships/hyperlink" Target="http://www.instalog.in/" TargetMode="External"/><Relationship Id="rId1461" Type="http://schemas.openxmlformats.org/officeDocument/2006/relationships/hyperlink" Target="https://delipiste.fi/" TargetMode="External"/><Relationship Id="rId1462" Type="http://schemas.openxmlformats.org/officeDocument/2006/relationships/hyperlink" Target="http://www.kwork.fi/" TargetMode="External"/><Relationship Id="rId1463" Type="http://schemas.openxmlformats.org/officeDocument/2006/relationships/hyperlink" Target="http://www.stormcharge.com/" TargetMode="External"/><Relationship Id="rId1464" Type="http://schemas.openxmlformats.org/officeDocument/2006/relationships/hyperlink" Target="https://www.processcloud.xyz/" TargetMode="External"/><Relationship Id="rId1465" Type="http://schemas.openxmlformats.org/officeDocument/2006/relationships/hyperlink" Target="http://www.freakcircus.net/" TargetMode="External"/><Relationship Id="rId1466" Type="http://schemas.openxmlformats.org/officeDocument/2006/relationships/hyperlink" Target="http://www.anisoprint.com/" TargetMode="External"/><Relationship Id="rId1467" Type="http://schemas.openxmlformats.org/officeDocument/2006/relationships/hyperlink" Target="http://www.game-garden.com/" TargetMode="External"/><Relationship Id="rId1468" Type="http://schemas.openxmlformats.org/officeDocument/2006/relationships/hyperlink" Target="http://eristica.com/" TargetMode="External"/><Relationship Id="rId1469" Type="http://schemas.openxmlformats.org/officeDocument/2006/relationships/hyperlink" Target="http://www.artquant.com/" TargetMode="External"/><Relationship Id="rId90" Type="http://schemas.openxmlformats.org/officeDocument/2006/relationships/hyperlink" Target="http://none.none/" TargetMode="External"/><Relationship Id="rId91" Type="http://schemas.openxmlformats.org/officeDocument/2006/relationships/hyperlink" Target="http://klarismo.com/" TargetMode="External"/><Relationship Id="rId92" Type="http://schemas.openxmlformats.org/officeDocument/2006/relationships/hyperlink" Target="http://www.iridiummobile.net/" TargetMode="External"/><Relationship Id="rId93" Type="http://schemas.openxmlformats.org/officeDocument/2006/relationships/hyperlink" Target="http://www.willrememberyou.com/" TargetMode="External"/><Relationship Id="rId94" Type="http://schemas.openxmlformats.org/officeDocument/2006/relationships/hyperlink" Target="https://fi.linkedin.com/in/juhakupiainen" TargetMode="External"/><Relationship Id="rId95" Type="http://schemas.openxmlformats.org/officeDocument/2006/relationships/hyperlink" Target="http://www.femma5.com/" TargetMode="External"/><Relationship Id="rId96" Type="http://schemas.openxmlformats.org/officeDocument/2006/relationships/hyperlink" Target="http://www.sfonge.com/" TargetMode="External"/><Relationship Id="rId97" Type="http://schemas.openxmlformats.org/officeDocument/2006/relationships/hyperlink" Target="http://fellowgames.com/" TargetMode="External"/><Relationship Id="rId98" Type="http://schemas.openxmlformats.org/officeDocument/2006/relationships/hyperlink" Target="http://wimarksystems.com/" TargetMode="External"/><Relationship Id="rId99" Type="http://schemas.openxmlformats.org/officeDocument/2006/relationships/hyperlink" Target="http://www.zenniz.com/" TargetMode="External"/><Relationship Id="rId460" Type="http://schemas.openxmlformats.org/officeDocument/2006/relationships/hyperlink" Target="http://videoly.co/" TargetMode="External"/><Relationship Id="rId461" Type="http://schemas.openxmlformats.org/officeDocument/2006/relationships/hyperlink" Target="http://www.jointrine.com/" TargetMode="External"/><Relationship Id="rId462" Type="http://schemas.openxmlformats.org/officeDocument/2006/relationships/hyperlink" Target="http://auroraxplorer.com/" TargetMode="External"/><Relationship Id="rId463" Type="http://schemas.openxmlformats.org/officeDocument/2006/relationships/hyperlink" Target="http://www.liukaslintu.net/" TargetMode="External"/><Relationship Id="rId464" Type="http://schemas.openxmlformats.org/officeDocument/2006/relationships/hyperlink" Target="http://www.waldo.bike/" TargetMode="External"/><Relationship Id="rId465" Type="http://schemas.openxmlformats.org/officeDocument/2006/relationships/hyperlink" Target="http://www.tailorframe.com/" TargetMode="External"/><Relationship Id="rId466" Type="http://schemas.openxmlformats.org/officeDocument/2006/relationships/hyperlink" Target="http://smartpaper.fi/en/misc/projects/smart-postal-platform-end-user-centric/" TargetMode="External"/><Relationship Id="rId467" Type="http://schemas.openxmlformats.org/officeDocument/2006/relationships/hyperlink" Target="http://www.smartfanpage.com/" TargetMode="External"/><Relationship Id="rId468" Type="http://schemas.openxmlformats.org/officeDocument/2006/relationships/hyperlink" Target="http://www.babywellness.fi/" TargetMode="External"/><Relationship Id="rId469" Type="http://schemas.openxmlformats.org/officeDocument/2006/relationships/hyperlink" Target="http://www.magicadd.com/" TargetMode="External"/><Relationship Id="rId1140" Type="http://schemas.openxmlformats.org/officeDocument/2006/relationships/hyperlink" Target="http://www.theyondr.com/" TargetMode="External"/><Relationship Id="rId1141" Type="http://schemas.openxmlformats.org/officeDocument/2006/relationships/hyperlink" Target="http://bakkersonline.be/" TargetMode="External"/><Relationship Id="rId1142" Type="http://schemas.openxmlformats.org/officeDocument/2006/relationships/hyperlink" Target="http://www.getpoi.com/" TargetMode="External"/><Relationship Id="rId1143" Type="http://schemas.openxmlformats.org/officeDocument/2006/relationships/hyperlink" Target="http://www.theyondr.com/" TargetMode="External"/><Relationship Id="rId1144" Type="http://schemas.openxmlformats.org/officeDocument/2006/relationships/hyperlink" Target="http://schoolpay.ru/" TargetMode="External"/><Relationship Id="rId1145" Type="http://schemas.openxmlformats.org/officeDocument/2006/relationships/hyperlink" Target="http://www.hoteljoy.net/" TargetMode="External"/><Relationship Id="rId1146" Type="http://schemas.openxmlformats.org/officeDocument/2006/relationships/hyperlink" Target="https://www.powrofyou.com/" TargetMode="External"/><Relationship Id="rId1147" Type="http://schemas.openxmlformats.org/officeDocument/2006/relationships/hyperlink" Target="http://voximplant.com/" TargetMode="External"/><Relationship Id="rId1148" Type="http://schemas.openxmlformats.org/officeDocument/2006/relationships/hyperlink" Target="http://nugplay.com/" TargetMode="External"/><Relationship Id="rId1149" Type="http://schemas.openxmlformats.org/officeDocument/2006/relationships/hyperlink" Target="http://sportid.com/" TargetMode="External"/><Relationship Id="rId140" Type="http://schemas.openxmlformats.org/officeDocument/2006/relationships/hyperlink" Target="http://www.lingvist.com/" TargetMode="External"/><Relationship Id="rId141" Type="http://schemas.openxmlformats.org/officeDocument/2006/relationships/hyperlink" Target="http://www.innorange.com/" TargetMode="External"/><Relationship Id="rId142" Type="http://schemas.openxmlformats.org/officeDocument/2006/relationships/hyperlink" Target="http://tweetatlas.com/" TargetMode="External"/><Relationship Id="rId143" Type="http://schemas.openxmlformats.org/officeDocument/2006/relationships/hyperlink" Target="http://www.qautomate.fi/" TargetMode="External"/><Relationship Id="rId144" Type="http://schemas.openxmlformats.org/officeDocument/2006/relationships/hyperlink" Target="http://lingvolive.com/" TargetMode="External"/><Relationship Id="rId145" Type="http://schemas.openxmlformats.org/officeDocument/2006/relationships/hyperlink" Target="http://fps.ee/" TargetMode="External"/><Relationship Id="rId146" Type="http://schemas.openxmlformats.org/officeDocument/2006/relationships/hyperlink" Target="http://www.eximap.com/" TargetMode="External"/><Relationship Id="rId147" Type="http://schemas.openxmlformats.org/officeDocument/2006/relationships/hyperlink" Target="http://www.tappcommerce.com/" TargetMode="External"/><Relationship Id="rId148" Type="http://schemas.openxmlformats.org/officeDocument/2006/relationships/hyperlink" Target="https://riftcat.com/About" TargetMode="External"/><Relationship Id="rId149" Type="http://schemas.openxmlformats.org/officeDocument/2006/relationships/hyperlink" Target="http://sketchmyapp.com/" TargetMode="External"/><Relationship Id="rId910" Type="http://schemas.openxmlformats.org/officeDocument/2006/relationships/hyperlink" Target="http://www.appoploo.com/" TargetMode="External"/><Relationship Id="rId911" Type="http://schemas.openxmlformats.org/officeDocument/2006/relationships/hyperlink" Target="http://www.his.fi/" TargetMode="External"/><Relationship Id="rId912" Type="http://schemas.openxmlformats.org/officeDocument/2006/relationships/hyperlink" Target="http://imhoclinic.com/" TargetMode="External"/><Relationship Id="rId913" Type="http://schemas.openxmlformats.org/officeDocument/2006/relationships/hyperlink" Target="http://www.crazytown.fi/" TargetMode="External"/><Relationship Id="rId914" Type="http://schemas.openxmlformats.org/officeDocument/2006/relationships/hyperlink" Target="http://www.agence-kalipso.com/" TargetMode="External"/><Relationship Id="rId915" Type="http://schemas.openxmlformats.org/officeDocument/2006/relationships/hyperlink" Target="http://www.cloudopting.eu/" TargetMode="External"/><Relationship Id="rId916" Type="http://schemas.openxmlformats.org/officeDocument/2006/relationships/hyperlink" Target="http://www.wolfprint3d.com/" TargetMode="External"/><Relationship Id="rId917" Type="http://schemas.openxmlformats.org/officeDocument/2006/relationships/hyperlink" Target="http://www.headai.com/" TargetMode="External"/><Relationship Id="rId918" Type="http://schemas.openxmlformats.org/officeDocument/2006/relationships/hyperlink" Target="http://dodreams.com/" TargetMode="External"/><Relationship Id="rId919" Type="http://schemas.openxmlformats.org/officeDocument/2006/relationships/hyperlink" Target="http://helloworldopen.com/" TargetMode="External"/><Relationship Id="rId790" Type="http://schemas.openxmlformats.org/officeDocument/2006/relationships/hyperlink" Target="http://www.ioliving.com/" TargetMode="External"/><Relationship Id="rId791" Type="http://schemas.openxmlformats.org/officeDocument/2006/relationships/hyperlink" Target="https://www.qkeysecurity.com/" TargetMode="External"/><Relationship Id="rId792" Type="http://schemas.openxmlformats.org/officeDocument/2006/relationships/hyperlink" Target="http://ourcries.com/" TargetMode="External"/><Relationship Id="rId793" Type="http://schemas.openxmlformats.org/officeDocument/2006/relationships/hyperlink" Target="http://www.traplightgames.com/" TargetMode="External"/><Relationship Id="rId794" Type="http://schemas.openxmlformats.org/officeDocument/2006/relationships/hyperlink" Target="http://www.prodlib.com/" TargetMode="External"/><Relationship Id="rId795" Type="http://schemas.openxmlformats.org/officeDocument/2006/relationships/hyperlink" Target="http://www.facebook.com/GB-Innovative-Ltd-976540382402086/timeline/http:/" TargetMode="External"/><Relationship Id="rId796" Type="http://schemas.openxmlformats.org/officeDocument/2006/relationships/hyperlink" Target="http://fibertus.fi/" TargetMode="External"/><Relationship Id="rId797" Type="http://schemas.openxmlformats.org/officeDocument/2006/relationships/hyperlink" Target="http://www.dashsoft.com/ketapp" TargetMode="External"/><Relationship Id="rId798" Type="http://schemas.openxmlformats.org/officeDocument/2006/relationships/hyperlink" Target="http://www.vilike.fi/" TargetMode="External"/><Relationship Id="rId799" Type="http://schemas.openxmlformats.org/officeDocument/2006/relationships/hyperlink" Target="http://www.fearless-system.com/en/" TargetMode="External"/><Relationship Id="rId1470" Type="http://schemas.openxmlformats.org/officeDocument/2006/relationships/hyperlink" Target="https://plumbr.eu/" TargetMode="External"/><Relationship Id="rId1471" Type="http://schemas.openxmlformats.org/officeDocument/2006/relationships/hyperlink" Target="http://www.buyfactors.com/" TargetMode="External"/><Relationship Id="rId1472" Type="http://schemas.openxmlformats.org/officeDocument/2006/relationships/hyperlink" Target="http://www.crowd-impact.com/" TargetMode="External"/><Relationship Id="rId1473" Type="http://schemas.openxmlformats.org/officeDocument/2006/relationships/hyperlink" Target="http://www.investoreye.com/" TargetMode="External"/><Relationship Id="rId1474" Type="http://schemas.openxmlformats.org/officeDocument/2006/relationships/hyperlink" Target="http://aurus5.com/" TargetMode="External"/><Relationship Id="rId1475" Type="http://schemas.openxmlformats.org/officeDocument/2006/relationships/hyperlink" Target="https://www.finnofy.fi/" TargetMode="External"/><Relationship Id="rId1476" Type="http://schemas.openxmlformats.org/officeDocument/2006/relationships/hyperlink" Target="http://www.tsobbies.com/" TargetMode="External"/><Relationship Id="rId1477" Type="http://schemas.openxmlformats.org/officeDocument/2006/relationships/hyperlink" Target="http://www.gameanalytics.com/" TargetMode="External"/><Relationship Id="rId1478" Type="http://schemas.openxmlformats.org/officeDocument/2006/relationships/hyperlink" Target="http://biomicrogel.com/" TargetMode="External"/><Relationship Id="rId1479" Type="http://schemas.openxmlformats.org/officeDocument/2006/relationships/hyperlink" Target="http://www.veedeeo.me/" TargetMode="External"/><Relationship Id="rId470" Type="http://schemas.openxmlformats.org/officeDocument/2006/relationships/hyperlink" Target="http://www.unionfintech.com/" TargetMode="External"/><Relationship Id="rId471" Type="http://schemas.openxmlformats.org/officeDocument/2006/relationships/hyperlink" Target="http://woomio.com/" TargetMode="External"/><Relationship Id="rId472" Type="http://schemas.openxmlformats.org/officeDocument/2006/relationships/hyperlink" Target="http://www.raceone.se/" TargetMode="External"/><Relationship Id="rId473" Type="http://schemas.openxmlformats.org/officeDocument/2006/relationships/hyperlink" Target="http://gamehub.fi/" TargetMode="External"/><Relationship Id="rId474" Type="http://schemas.openxmlformats.org/officeDocument/2006/relationships/hyperlink" Target="http://karaoke-one.com/" TargetMode="External"/><Relationship Id="rId475" Type="http://schemas.openxmlformats.org/officeDocument/2006/relationships/hyperlink" Target="http://beepry.com/" TargetMode="External"/><Relationship Id="rId476" Type="http://schemas.openxmlformats.org/officeDocument/2006/relationships/hyperlink" Target="http://www.meshcrafts.com/" TargetMode="External"/><Relationship Id="rId477" Type="http://schemas.openxmlformats.org/officeDocument/2006/relationships/hyperlink" Target="http://geomiso.com/" TargetMode="External"/><Relationship Id="rId478" Type="http://schemas.openxmlformats.org/officeDocument/2006/relationships/hyperlink" Target="http://www.untoldgames.com/" TargetMode="External"/><Relationship Id="rId479" Type="http://schemas.openxmlformats.org/officeDocument/2006/relationships/hyperlink" Target="http://www.quilsoft.com/" TargetMode="External"/><Relationship Id="rId1150" Type="http://schemas.openxmlformats.org/officeDocument/2006/relationships/hyperlink" Target="http://www.ezyinsights.com/" TargetMode="External"/><Relationship Id="rId1151" Type="http://schemas.openxmlformats.org/officeDocument/2006/relationships/hyperlink" Target="http://crowst.com/" TargetMode="External"/><Relationship Id="rId1152" Type="http://schemas.openxmlformats.org/officeDocument/2006/relationships/hyperlink" Target="http://notalone.se/" TargetMode="External"/><Relationship Id="rId1153" Type="http://schemas.openxmlformats.org/officeDocument/2006/relationships/hyperlink" Target="http://www.perfectroute.net/" TargetMode="External"/><Relationship Id="rId1154" Type="http://schemas.openxmlformats.org/officeDocument/2006/relationships/hyperlink" Target="http://mmi.codes/" TargetMode="External"/><Relationship Id="rId1155" Type="http://schemas.openxmlformats.org/officeDocument/2006/relationships/hyperlink" Target="http://www.noonahealthcare.com/" TargetMode="External"/><Relationship Id="rId1156" Type="http://schemas.openxmlformats.org/officeDocument/2006/relationships/hyperlink" Target="http://www.kuveno.com/" TargetMode="External"/><Relationship Id="rId1157" Type="http://schemas.openxmlformats.org/officeDocument/2006/relationships/hyperlink" Target="http://www.ramminspeed.com/" TargetMode="External"/><Relationship Id="rId1158" Type="http://schemas.openxmlformats.org/officeDocument/2006/relationships/hyperlink" Target="http://skillific.com/" TargetMode="External"/><Relationship Id="rId1159" Type="http://schemas.openxmlformats.org/officeDocument/2006/relationships/hyperlink" Target="http://www.datalounges.com/" TargetMode="External"/><Relationship Id="rId150" Type="http://schemas.openxmlformats.org/officeDocument/2006/relationships/hyperlink" Target="http://www.orbetter.co.uk/" TargetMode="External"/><Relationship Id="rId151" Type="http://schemas.openxmlformats.org/officeDocument/2006/relationships/hyperlink" Target="http://www.laskuyritykselle.fi/" TargetMode="External"/><Relationship Id="rId152" Type="http://schemas.openxmlformats.org/officeDocument/2006/relationships/hyperlink" Target="http://www.movendos.com/" TargetMode="External"/><Relationship Id="rId153" Type="http://schemas.openxmlformats.org/officeDocument/2006/relationships/hyperlink" Target="http://www.temployer.co/" TargetMode="External"/><Relationship Id="rId154" Type="http://schemas.openxmlformats.org/officeDocument/2006/relationships/hyperlink" Target="http://www.likealocalguide.com/" TargetMode="External"/><Relationship Id="rId155" Type="http://schemas.openxmlformats.org/officeDocument/2006/relationships/hyperlink" Target="http://www.wishylist.com/" TargetMode="External"/><Relationship Id="rId156" Type="http://schemas.openxmlformats.org/officeDocument/2006/relationships/hyperlink" Target="http://adele.systems/" TargetMode="External"/><Relationship Id="rId157" Type="http://schemas.openxmlformats.org/officeDocument/2006/relationships/hyperlink" Target="http://www.playmysong.com/" TargetMode="External"/><Relationship Id="rId158" Type="http://schemas.openxmlformats.org/officeDocument/2006/relationships/hyperlink" Target="http://anyline.io/" TargetMode="External"/><Relationship Id="rId159" Type="http://schemas.openxmlformats.org/officeDocument/2006/relationships/hyperlink" Target="http://syngi.net/" TargetMode="External"/><Relationship Id="rId920" Type="http://schemas.openxmlformats.org/officeDocument/2006/relationships/hyperlink" Target="http://www.vongos.com/" TargetMode="External"/><Relationship Id="rId921" Type="http://schemas.openxmlformats.org/officeDocument/2006/relationships/hyperlink" Target="http://www.mediacontent.fi/" TargetMode="External"/><Relationship Id="rId922" Type="http://schemas.openxmlformats.org/officeDocument/2006/relationships/hyperlink" Target="https://www.pubbuh.com/" TargetMode="External"/><Relationship Id="rId923" Type="http://schemas.openxmlformats.org/officeDocument/2006/relationships/hyperlink" Target="http://www.jusp.com/" TargetMode="External"/><Relationship Id="rId924" Type="http://schemas.openxmlformats.org/officeDocument/2006/relationships/hyperlink" Target="http://ebee.berlin/" TargetMode="External"/><Relationship Id="rId925" Type="http://schemas.openxmlformats.org/officeDocument/2006/relationships/hyperlink" Target="http://neopix.rs/" TargetMode="External"/><Relationship Id="rId926" Type="http://schemas.openxmlformats.org/officeDocument/2006/relationships/hyperlink" Target="http://www.zorka.mobi/" TargetMode="External"/><Relationship Id="rId927" Type="http://schemas.openxmlformats.org/officeDocument/2006/relationships/hyperlink" Target="http://www.evothings.com/" TargetMode="External"/><Relationship Id="rId928" Type="http://schemas.openxmlformats.org/officeDocument/2006/relationships/hyperlink" Target="http://www.blusense-diagnostics.com/" TargetMode="External"/><Relationship Id="rId929" Type="http://schemas.openxmlformats.org/officeDocument/2006/relationships/hyperlink" Target="http://www.vietsov.com.vn/" TargetMode="External"/><Relationship Id="rId600" Type="http://schemas.openxmlformats.org/officeDocument/2006/relationships/hyperlink" Target="http://www.apolloncatheter.com/" TargetMode="External"/><Relationship Id="rId601" Type="http://schemas.openxmlformats.org/officeDocument/2006/relationships/hyperlink" Target="http://torob.ir/" TargetMode="External"/><Relationship Id="rId602" Type="http://schemas.openxmlformats.org/officeDocument/2006/relationships/hyperlink" Target="http://www.nightspade.com/" TargetMode="External"/><Relationship Id="rId603" Type="http://schemas.openxmlformats.org/officeDocument/2006/relationships/hyperlink" Target="http://www.repolar.com/" TargetMode="External"/><Relationship Id="rId604" Type="http://schemas.openxmlformats.org/officeDocument/2006/relationships/hyperlink" Target="http://www.duaratravels.com/" TargetMode="External"/><Relationship Id="rId605" Type="http://schemas.openxmlformats.org/officeDocument/2006/relationships/hyperlink" Target="https://www.branchtrack.com/" TargetMode="External"/><Relationship Id="rId606" Type="http://schemas.openxmlformats.org/officeDocument/2006/relationships/hyperlink" Target="http://sidora.fi/" TargetMode="External"/><Relationship Id="rId607" Type="http://schemas.openxmlformats.org/officeDocument/2006/relationships/hyperlink" Target="http://www.plugandboom.com.br/" TargetMode="External"/><Relationship Id="rId608" Type="http://schemas.openxmlformats.org/officeDocument/2006/relationships/hyperlink" Target="http://www.openspaceware.com/" TargetMode="External"/><Relationship Id="rId609" Type="http://schemas.openxmlformats.org/officeDocument/2006/relationships/hyperlink" Target="http://www.ugentec.com/" TargetMode="External"/><Relationship Id="rId1480" Type="http://schemas.openxmlformats.org/officeDocument/2006/relationships/hyperlink" Target="http://jobspotting.com/" TargetMode="External"/><Relationship Id="rId1481" Type="http://schemas.openxmlformats.org/officeDocument/2006/relationships/hyperlink" Target="http://innolabs.ru/" TargetMode="External"/><Relationship Id="rId1482" Type="http://schemas.openxmlformats.org/officeDocument/2006/relationships/hyperlink" Target="https://www.studyadvisory.org/" TargetMode="External"/><Relationship Id="rId1483" Type="http://schemas.openxmlformats.org/officeDocument/2006/relationships/hyperlink" Target="http://test-lab55.ru/" TargetMode="External"/><Relationship Id="rId1484" Type="http://schemas.openxmlformats.org/officeDocument/2006/relationships/hyperlink" Target="http://gtwy.com/" TargetMode="External"/><Relationship Id="rId1485" Type="http://schemas.openxmlformats.org/officeDocument/2006/relationships/hyperlink" Target="http://www.spartonix.com/" TargetMode="External"/><Relationship Id="rId1486" Type="http://schemas.openxmlformats.org/officeDocument/2006/relationships/hyperlink" Target="http://iamtogether.com/" TargetMode="External"/><Relationship Id="rId1487" Type="http://schemas.openxmlformats.org/officeDocument/2006/relationships/hyperlink" Target="http://www.realspeaker.net/en" TargetMode="External"/><Relationship Id="rId1488" Type="http://schemas.openxmlformats.org/officeDocument/2006/relationships/hyperlink" Target="http://www.4tourist.com/" TargetMode="External"/><Relationship Id="rId1489" Type="http://schemas.openxmlformats.org/officeDocument/2006/relationships/hyperlink" Target="http://fingertip.org/" TargetMode="External"/><Relationship Id="rId480" Type="http://schemas.openxmlformats.org/officeDocument/2006/relationships/hyperlink" Target="http://www.nornir.no/" TargetMode="External"/><Relationship Id="rId481" Type="http://schemas.openxmlformats.org/officeDocument/2006/relationships/hyperlink" Target="http://airaudit.net/" TargetMode="External"/><Relationship Id="rId482" Type="http://schemas.openxmlformats.org/officeDocument/2006/relationships/hyperlink" Target="http://www.istaging.co/" TargetMode="External"/><Relationship Id="rId483" Type="http://schemas.openxmlformats.org/officeDocument/2006/relationships/hyperlink" Target="http://odaoda.com/" TargetMode="External"/><Relationship Id="rId484" Type="http://schemas.openxmlformats.org/officeDocument/2006/relationships/hyperlink" Target="http://www.kielikone.fi/" TargetMode="External"/><Relationship Id="rId485" Type="http://schemas.openxmlformats.org/officeDocument/2006/relationships/hyperlink" Target="http://www.intacthealthcare.com/" TargetMode="External"/><Relationship Id="rId486" Type="http://schemas.openxmlformats.org/officeDocument/2006/relationships/hyperlink" Target="http://zalster.se/" TargetMode="External"/><Relationship Id="rId487" Type="http://schemas.openxmlformats.org/officeDocument/2006/relationships/hyperlink" Target="http://www.axcypt.net/" TargetMode="External"/><Relationship Id="rId488" Type="http://schemas.openxmlformats.org/officeDocument/2006/relationships/hyperlink" Target="http://www.swipestox.com/" TargetMode="External"/><Relationship Id="rId489" Type="http://schemas.openxmlformats.org/officeDocument/2006/relationships/hyperlink" Target="http://aiven.io/" TargetMode="External"/><Relationship Id="rId1160" Type="http://schemas.openxmlformats.org/officeDocument/2006/relationships/hyperlink" Target="http://tryplane.com/" TargetMode="External"/><Relationship Id="rId1161" Type="http://schemas.openxmlformats.org/officeDocument/2006/relationships/hyperlink" Target="http://www.qoco.fi/" TargetMode="External"/><Relationship Id="rId1162" Type="http://schemas.openxmlformats.org/officeDocument/2006/relationships/hyperlink" Target="http://www.oamklabs.fi/" TargetMode="External"/><Relationship Id="rId1163" Type="http://schemas.openxmlformats.org/officeDocument/2006/relationships/hyperlink" Target="http://www.versoteq.com/" TargetMode="External"/><Relationship Id="rId1164" Type="http://schemas.openxmlformats.org/officeDocument/2006/relationships/hyperlink" Target="http://www.newstag.com/" TargetMode="External"/><Relationship Id="rId1165" Type="http://schemas.openxmlformats.org/officeDocument/2006/relationships/hyperlink" Target="http://redwerk.com/" TargetMode="External"/><Relationship Id="rId1166" Type="http://schemas.openxmlformats.org/officeDocument/2006/relationships/hyperlink" Target="http://www.allaple.kr/" TargetMode="External"/><Relationship Id="rId1167" Type="http://schemas.openxmlformats.org/officeDocument/2006/relationships/hyperlink" Target="http://impactor.fi/" TargetMode="External"/><Relationship Id="rId1168" Type="http://schemas.openxmlformats.org/officeDocument/2006/relationships/hyperlink" Target="http://www.wezid.com/" TargetMode="External"/><Relationship Id="rId1169" Type="http://schemas.openxmlformats.org/officeDocument/2006/relationships/hyperlink" Target="http://www.solu.co/" TargetMode="External"/><Relationship Id="rId160" Type="http://schemas.openxmlformats.org/officeDocument/2006/relationships/hyperlink" Target="http://www.mousetrap.is/" TargetMode="External"/><Relationship Id="rId161" Type="http://schemas.openxmlformats.org/officeDocument/2006/relationships/hyperlink" Target="http://www.conda.eu/" TargetMode="External"/><Relationship Id="rId162" Type="http://schemas.openxmlformats.org/officeDocument/2006/relationships/hyperlink" Target="http://www.teamscope.io/" TargetMode="External"/><Relationship Id="rId163" Type="http://schemas.openxmlformats.org/officeDocument/2006/relationships/hyperlink" Target="http://www.pocket-sky.com/" TargetMode="External"/><Relationship Id="rId164" Type="http://schemas.openxmlformats.org/officeDocument/2006/relationships/hyperlink" Target="http://www.shopbaloo.fi/" TargetMode="External"/><Relationship Id="rId165" Type="http://schemas.openxmlformats.org/officeDocument/2006/relationships/hyperlink" Target="https://usersnap.com/" TargetMode="External"/><Relationship Id="rId166" Type="http://schemas.openxmlformats.org/officeDocument/2006/relationships/hyperlink" Target="http://www.polartag.fi/" TargetMode="External"/><Relationship Id="rId167" Type="http://schemas.openxmlformats.org/officeDocument/2006/relationships/hyperlink" Target="http://www.sherlogic.com/" TargetMode="External"/><Relationship Id="rId168" Type="http://schemas.openxmlformats.org/officeDocument/2006/relationships/hyperlink" Target="http://www.olentolife.com/" TargetMode="External"/><Relationship Id="rId169" Type="http://schemas.openxmlformats.org/officeDocument/2006/relationships/hyperlink" Target="https://savelist.co/" TargetMode="External"/><Relationship Id="rId930" Type="http://schemas.openxmlformats.org/officeDocument/2006/relationships/hyperlink" Target="http://vaavud.com/" TargetMode="External"/><Relationship Id="rId931" Type="http://schemas.openxmlformats.org/officeDocument/2006/relationships/hyperlink" Target="http://www.iamip.com/" TargetMode="External"/><Relationship Id="rId932" Type="http://schemas.openxmlformats.org/officeDocument/2006/relationships/hyperlink" Target="http://www.civocracy.org/" TargetMode="External"/><Relationship Id="rId933" Type="http://schemas.openxmlformats.org/officeDocument/2006/relationships/hyperlink" Target="http://screenful.me/" TargetMode="External"/><Relationship Id="rId934" Type="http://schemas.openxmlformats.org/officeDocument/2006/relationships/hyperlink" Target="http://www.moprim.com/" TargetMode="External"/><Relationship Id="rId935" Type="http://schemas.openxmlformats.org/officeDocument/2006/relationships/hyperlink" Target="http://www.eyeoda.com/" TargetMode="External"/><Relationship Id="rId936" Type="http://schemas.openxmlformats.org/officeDocument/2006/relationships/hyperlink" Target="http://www.legalspace.world/" TargetMode="External"/><Relationship Id="rId937" Type="http://schemas.openxmlformats.org/officeDocument/2006/relationships/hyperlink" Target="http://www.fjuul.com/" TargetMode="External"/><Relationship Id="rId938" Type="http://schemas.openxmlformats.org/officeDocument/2006/relationships/hyperlink" Target="http://www.modera.com/" TargetMode="External"/><Relationship Id="rId939" Type="http://schemas.openxmlformats.org/officeDocument/2006/relationships/hyperlink" Target="http://www.jethunter.net/" TargetMode="External"/><Relationship Id="rId610" Type="http://schemas.openxmlformats.org/officeDocument/2006/relationships/hyperlink" Target="http://tsuru.su/" TargetMode="External"/><Relationship Id="rId611" Type="http://schemas.openxmlformats.org/officeDocument/2006/relationships/hyperlink" Target="http://www.magcath.com/" TargetMode="External"/><Relationship Id="rId612" Type="http://schemas.openxmlformats.org/officeDocument/2006/relationships/hyperlink" Target="http://neopop.ohmysite.net/" TargetMode="External"/><Relationship Id="rId613" Type="http://schemas.openxmlformats.org/officeDocument/2006/relationships/hyperlink" Target="http://relevancydata.com/" TargetMode="External"/><Relationship Id="rId614" Type="http://schemas.openxmlformats.org/officeDocument/2006/relationships/hyperlink" Target="http://www.sls.ir/" TargetMode="External"/><Relationship Id="rId615" Type="http://schemas.openxmlformats.org/officeDocument/2006/relationships/hyperlink" Target="http://www.aducid.com/" TargetMode="External"/><Relationship Id="rId616" Type="http://schemas.openxmlformats.org/officeDocument/2006/relationships/hyperlink" Target="http://www.storimi.se/" TargetMode="External"/><Relationship Id="rId617" Type="http://schemas.openxmlformats.org/officeDocument/2006/relationships/hyperlink" Target="http://rational-network.com/" TargetMode="External"/><Relationship Id="rId618" Type="http://schemas.openxmlformats.org/officeDocument/2006/relationships/hyperlink" Target="http://ambronite.com/" TargetMode="External"/><Relationship Id="rId619" Type="http://schemas.openxmlformats.org/officeDocument/2006/relationships/hyperlink" Target="https://www.strimillinn.is/" TargetMode="External"/><Relationship Id="rId1490" Type="http://schemas.openxmlformats.org/officeDocument/2006/relationships/hyperlink" Target="http://www.palkkaus.fi/" TargetMode="External"/><Relationship Id="rId1491" Type="http://schemas.openxmlformats.org/officeDocument/2006/relationships/hyperlink" Target="http://authenteq.com/" TargetMode="External"/><Relationship Id="rId1492" Type="http://schemas.openxmlformats.org/officeDocument/2006/relationships/hyperlink" Target="https://pollen.vc/" TargetMode="External"/><Relationship Id="rId1493" Type="http://schemas.openxmlformats.org/officeDocument/2006/relationships/hyperlink" Target="http://motorica.org/" TargetMode="External"/><Relationship Id="rId1494" Type="http://schemas.openxmlformats.org/officeDocument/2006/relationships/hyperlink" Target="http://www.thingthing.co/" TargetMode="External"/><Relationship Id="rId1495" Type="http://schemas.openxmlformats.org/officeDocument/2006/relationships/hyperlink" Target="http://www.luxbright.com/" TargetMode="External"/><Relationship Id="rId1496" Type="http://schemas.openxmlformats.org/officeDocument/2006/relationships/hyperlink" Target="http://www.gazohim.ru/" TargetMode="External"/><Relationship Id="rId1497" Type="http://schemas.openxmlformats.org/officeDocument/2006/relationships/hyperlink" Target="http://liandri.weebly.com/" TargetMode="External"/><Relationship Id="rId1498" Type="http://schemas.openxmlformats.org/officeDocument/2006/relationships/hyperlink" Target="http://ifdd.com/" TargetMode="External"/><Relationship Id="rId1499" Type="http://schemas.openxmlformats.org/officeDocument/2006/relationships/hyperlink" Target="http://www.rivet-app.com/" TargetMode="External"/><Relationship Id="rId490" Type="http://schemas.openxmlformats.org/officeDocument/2006/relationships/hyperlink" Target="http://www.namida.fi/" TargetMode="External"/><Relationship Id="rId491" Type="http://schemas.openxmlformats.org/officeDocument/2006/relationships/hyperlink" Target="http://calendit.com/" TargetMode="External"/><Relationship Id="rId492" Type="http://schemas.openxmlformats.org/officeDocument/2006/relationships/hyperlink" Target="http://intraboom.com/" TargetMode="External"/><Relationship Id="rId493" Type="http://schemas.openxmlformats.org/officeDocument/2006/relationships/hyperlink" Target="http://www.appgyver.com/" TargetMode="External"/><Relationship Id="rId494" Type="http://schemas.openxmlformats.org/officeDocument/2006/relationships/hyperlink" Target="http://www.staaker.com/" TargetMode="External"/><Relationship Id="rId495" Type="http://schemas.openxmlformats.org/officeDocument/2006/relationships/hyperlink" Target="http://www.itewiki.fi/" TargetMode="External"/><Relationship Id="rId496" Type="http://schemas.openxmlformats.org/officeDocument/2006/relationships/hyperlink" Target="http://www.familywithkids.com/" TargetMode="External"/><Relationship Id="rId497" Type="http://schemas.openxmlformats.org/officeDocument/2006/relationships/hyperlink" Target="http://www.celescreen.com/" TargetMode="External"/><Relationship Id="rId498" Type="http://schemas.openxmlformats.org/officeDocument/2006/relationships/hyperlink" Target="http://www.madeinw.com/" TargetMode="External"/><Relationship Id="rId499" Type="http://schemas.openxmlformats.org/officeDocument/2006/relationships/hyperlink" Target="http://www.feedofme.com/" TargetMode="External"/><Relationship Id="rId1170" Type="http://schemas.openxmlformats.org/officeDocument/2006/relationships/hyperlink" Target="http://skilltize.com/" TargetMode="External"/><Relationship Id="rId1171" Type="http://schemas.openxmlformats.org/officeDocument/2006/relationships/hyperlink" Target="http://www.voicenger.com/" TargetMode="External"/><Relationship Id="rId1172" Type="http://schemas.openxmlformats.org/officeDocument/2006/relationships/hyperlink" Target="http://lifted.fi/" TargetMode="External"/><Relationship Id="rId1173" Type="http://schemas.openxmlformats.org/officeDocument/2006/relationships/hyperlink" Target="http://runtales.com/" TargetMode="External"/><Relationship Id="rId1174" Type="http://schemas.openxmlformats.org/officeDocument/2006/relationships/hyperlink" Target="http://findify.io/" TargetMode="External"/><Relationship Id="rId1175" Type="http://schemas.openxmlformats.org/officeDocument/2006/relationships/hyperlink" Target="http://cloudesire.com/" TargetMode="External"/><Relationship Id="rId1176" Type="http://schemas.openxmlformats.org/officeDocument/2006/relationships/hyperlink" Target="http://bowtech.co/" TargetMode="External"/><Relationship Id="rId1177" Type="http://schemas.openxmlformats.org/officeDocument/2006/relationships/hyperlink" Target="http://sammikka.neb.fi/" TargetMode="External"/><Relationship Id="rId1178" Type="http://schemas.openxmlformats.org/officeDocument/2006/relationships/hyperlink" Target="http://megador.ru/" TargetMode="External"/><Relationship Id="rId1179" Type="http://schemas.openxmlformats.org/officeDocument/2006/relationships/hyperlink" Target="http://www.syncano.com/" TargetMode="External"/><Relationship Id="rId170" Type="http://schemas.openxmlformats.org/officeDocument/2006/relationships/hyperlink" Target="http://www.klovy.com/" TargetMode="External"/><Relationship Id="rId171" Type="http://schemas.openxmlformats.org/officeDocument/2006/relationships/hyperlink" Target="http://comodule.com/" TargetMode="External"/><Relationship Id="rId172" Type="http://schemas.openxmlformats.org/officeDocument/2006/relationships/hyperlink" Target="http://azoolla.com/" TargetMode="External"/><Relationship Id="rId173" Type="http://schemas.openxmlformats.org/officeDocument/2006/relationships/hyperlink" Target="http://aalto.fi/" TargetMode="External"/><Relationship Id="rId174" Type="http://schemas.openxmlformats.org/officeDocument/2006/relationships/hyperlink" Target="http://www.echoboy.biz/" TargetMode="External"/><Relationship Id="rId175" Type="http://schemas.openxmlformats.org/officeDocument/2006/relationships/hyperlink" Target="http://jamifind.com/" TargetMode="External"/><Relationship Id="rId176" Type="http://schemas.openxmlformats.org/officeDocument/2006/relationships/hyperlink" Target="http://leeluu.fi/" TargetMode="External"/><Relationship Id="rId177" Type="http://schemas.openxmlformats.org/officeDocument/2006/relationships/hyperlink" Target="http://www.rrc.fi/" TargetMode="External"/><Relationship Id="rId178" Type="http://schemas.openxmlformats.org/officeDocument/2006/relationships/hyperlink" Target="http://omnijar.coffee/" TargetMode="External"/><Relationship Id="rId179" Type="http://schemas.openxmlformats.org/officeDocument/2006/relationships/hyperlink" Target="http://www.motorious.fi/" TargetMode="External"/><Relationship Id="rId940" Type="http://schemas.openxmlformats.org/officeDocument/2006/relationships/hyperlink" Target="https://ninchat.com/" TargetMode="External"/><Relationship Id="rId941" Type="http://schemas.openxmlformats.org/officeDocument/2006/relationships/hyperlink" Target="http://www.hisshow.co.kr/" TargetMode="External"/><Relationship Id="rId942" Type="http://schemas.openxmlformats.org/officeDocument/2006/relationships/hyperlink" Target="http://www.plasia.fi/" TargetMode="External"/><Relationship Id="rId943" Type="http://schemas.openxmlformats.org/officeDocument/2006/relationships/hyperlink" Target="http://www.dealscreening.com/" TargetMode="External"/><Relationship Id="rId944" Type="http://schemas.openxmlformats.org/officeDocument/2006/relationships/hyperlink" Target="http://www.herdifier.com/" TargetMode="External"/><Relationship Id="rId945" Type="http://schemas.openxmlformats.org/officeDocument/2006/relationships/hyperlink" Target="http://spaziodati.eu/" TargetMode="External"/><Relationship Id="rId946" Type="http://schemas.openxmlformats.org/officeDocument/2006/relationships/hyperlink" Target="http://www.clansweb.com/" TargetMode="External"/><Relationship Id="rId947" Type="http://schemas.openxmlformats.org/officeDocument/2006/relationships/hyperlink" Target="http://getshoptv.com/" TargetMode="External"/><Relationship Id="rId948" Type="http://schemas.openxmlformats.org/officeDocument/2006/relationships/hyperlink" Target="http://3dprintmaterials.guru/" TargetMode="External"/><Relationship Id="rId949" Type="http://schemas.openxmlformats.org/officeDocument/2006/relationships/hyperlink" Target="http://www.finalcad.com/" TargetMode="External"/><Relationship Id="rId620" Type="http://schemas.openxmlformats.org/officeDocument/2006/relationships/hyperlink" Target="http://www.tingeer.com/" TargetMode="External"/><Relationship Id="rId621" Type="http://schemas.openxmlformats.org/officeDocument/2006/relationships/hyperlink" Target="http://www.iris-check.com/" TargetMode="External"/><Relationship Id="rId622" Type="http://schemas.openxmlformats.org/officeDocument/2006/relationships/hyperlink" Target="http://www.datasmoothie.io/" TargetMode="External"/><Relationship Id="rId623" Type="http://schemas.openxmlformats.org/officeDocument/2006/relationships/hyperlink" Target="http://www.inclufin.com/" TargetMode="External"/><Relationship Id="rId624" Type="http://schemas.openxmlformats.org/officeDocument/2006/relationships/hyperlink" Target="http://www.sicoya.com/" TargetMode="External"/><Relationship Id="rId625" Type="http://schemas.openxmlformats.org/officeDocument/2006/relationships/hyperlink" Target="http://healbe.com/" TargetMode="External"/><Relationship Id="rId626" Type="http://schemas.openxmlformats.org/officeDocument/2006/relationships/hyperlink" Target="http://www.polarsol.com/" TargetMode="External"/><Relationship Id="rId627" Type="http://schemas.openxmlformats.org/officeDocument/2006/relationships/hyperlink" Target="http://vertigo.am/" TargetMode="External"/><Relationship Id="rId628" Type="http://schemas.openxmlformats.org/officeDocument/2006/relationships/hyperlink" Target="http://www.tamo.co/" TargetMode="External"/><Relationship Id="rId629" Type="http://schemas.openxmlformats.org/officeDocument/2006/relationships/hyperlink" Target="http://multiman.io/" TargetMode="External"/><Relationship Id="rId1300" Type="http://schemas.openxmlformats.org/officeDocument/2006/relationships/hyperlink" Target="http://www.cubijoy.com/" TargetMode="External"/><Relationship Id="rId1301" Type="http://schemas.openxmlformats.org/officeDocument/2006/relationships/hyperlink" Target="http://pap.as/" TargetMode="External"/><Relationship Id="rId1302" Type="http://schemas.openxmlformats.org/officeDocument/2006/relationships/hyperlink" Target="http://protekto.kotisivukone.com/" TargetMode="External"/><Relationship Id="rId1303" Type="http://schemas.openxmlformats.org/officeDocument/2006/relationships/hyperlink" Target="http://protekto.kotisivukone.com/" TargetMode="External"/><Relationship Id="rId1304" Type="http://schemas.openxmlformats.org/officeDocument/2006/relationships/hyperlink" Target="http://kukahaku.fi/" TargetMode="External"/><Relationship Id="rId1305" Type="http://schemas.openxmlformats.org/officeDocument/2006/relationships/hyperlink" Target="http://spaceinvaders.cms-designer.dk/" TargetMode="External"/><Relationship Id="rId1306" Type="http://schemas.openxmlformats.org/officeDocument/2006/relationships/hyperlink" Target="http://www.ohjaamotilke.com/" TargetMode="External"/><Relationship Id="rId1307" Type="http://schemas.openxmlformats.org/officeDocument/2006/relationships/hyperlink" Target="http://www.ductor.com/" TargetMode="External"/><Relationship Id="rId1308" Type="http://schemas.openxmlformats.org/officeDocument/2006/relationships/hyperlink" Target="http://www.futureworldscenter.org/" TargetMode="External"/><Relationship Id="rId1309" Type="http://schemas.openxmlformats.org/officeDocument/2006/relationships/hyperlink" Target="http://goly.co/" TargetMode="External"/><Relationship Id="rId300" Type="http://schemas.openxmlformats.org/officeDocument/2006/relationships/hyperlink" Target="http://www.tribeflame.com/" TargetMode="External"/><Relationship Id="rId301" Type="http://schemas.openxmlformats.org/officeDocument/2006/relationships/hyperlink" Target="https://beta.heimo.co/" TargetMode="External"/><Relationship Id="rId302" Type="http://schemas.openxmlformats.org/officeDocument/2006/relationships/hyperlink" Target="http://www.nautics.fi/" TargetMode="External"/><Relationship Id="rId303" Type="http://schemas.openxmlformats.org/officeDocument/2006/relationships/hyperlink" Target="http://www.creagent.fi/" TargetMode="External"/><Relationship Id="rId304" Type="http://schemas.openxmlformats.org/officeDocument/2006/relationships/hyperlink" Target="http://www.badseed.it/" TargetMode="External"/><Relationship Id="rId305" Type="http://schemas.openxmlformats.org/officeDocument/2006/relationships/hyperlink" Target="http://www.kasauma.com/" TargetMode="External"/><Relationship Id="rId306" Type="http://schemas.openxmlformats.org/officeDocument/2006/relationships/hyperlink" Target="https://fave.fi/" TargetMode="External"/><Relationship Id="rId307" Type="http://schemas.openxmlformats.org/officeDocument/2006/relationships/hyperlink" Target="http://www.pings-the-app.com/" TargetMode="External"/><Relationship Id="rId308" Type="http://schemas.openxmlformats.org/officeDocument/2006/relationships/hyperlink" Target="http://www.callpage.io/" TargetMode="External"/><Relationship Id="rId309" Type="http://schemas.openxmlformats.org/officeDocument/2006/relationships/hyperlink" Target="http://betafamily.com/" TargetMode="External"/><Relationship Id="rId1180" Type="http://schemas.openxmlformats.org/officeDocument/2006/relationships/hyperlink" Target="http://www.blueprintgenetics.com/" TargetMode="External"/><Relationship Id="rId1181" Type="http://schemas.openxmlformats.org/officeDocument/2006/relationships/hyperlink" Target="http://www.smartblock.fi/" TargetMode="External"/><Relationship Id="rId1182" Type="http://schemas.openxmlformats.org/officeDocument/2006/relationships/hyperlink" Target="http://www.theboard.pro/" TargetMode="External"/><Relationship Id="rId1183" Type="http://schemas.openxmlformats.org/officeDocument/2006/relationships/hyperlink" Target="http://www.wear-arts.com/" TargetMode="External"/><Relationship Id="rId1184" Type="http://schemas.openxmlformats.org/officeDocument/2006/relationships/hyperlink" Target="http://www.720.fi/" TargetMode="External"/><Relationship Id="rId1185" Type="http://schemas.openxmlformats.org/officeDocument/2006/relationships/hyperlink" Target="http://www.vibratricity.com/" TargetMode="External"/><Relationship Id="rId1186" Type="http://schemas.openxmlformats.org/officeDocument/2006/relationships/hyperlink" Target="http://www.unmonday.com/" TargetMode="External"/><Relationship Id="rId1187" Type="http://schemas.openxmlformats.org/officeDocument/2006/relationships/hyperlink" Target="http://startupon.by/" TargetMode="External"/><Relationship Id="rId1188" Type="http://schemas.openxmlformats.org/officeDocument/2006/relationships/hyperlink" Target="http://resqd.club/" TargetMode="External"/><Relationship Id="rId1189" Type="http://schemas.openxmlformats.org/officeDocument/2006/relationships/hyperlink" Target="http://www.zordix.com/" TargetMode="External"/><Relationship Id="rId180" Type="http://schemas.openxmlformats.org/officeDocument/2006/relationships/hyperlink" Target="http://soulmateapplication.com/" TargetMode="External"/><Relationship Id="rId181" Type="http://schemas.openxmlformats.org/officeDocument/2006/relationships/hyperlink" Target="http://www.profilence.com/" TargetMode="External"/><Relationship Id="rId182" Type="http://schemas.openxmlformats.org/officeDocument/2006/relationships/hyperlink" Target="http://leiamedia.com/" TargetMode="External"/><Relationship Id="rId183" Type="http://schemas.openxmlformats.org/officeDocument/2006/relationships/hyperlink" Target="http://synoste.com/" TargetMode="External"/><Relationship Id="rId184" Type="http://schemas.openxmlformats.org/officeDocument/2006/relationships/hyperlink" Target="http://www.aid-one.net/" TargetMode="External"/><Relationship Id="rId185" Type="http://schemas.openxmlformats.org/officeDocument/2006/relationships/hyperlink" Target="http://www.invesdor.com/" TargetMode="External"/><Relationship Id="rId186" Type="http://schemas.openxmlformats.org/officeDocument/2006/relationships/hyperlink" Target="http://www.movial.com/" TargetMode="External"/><Relationship Id="rId187" Type="http://schemas.openxmlformats.org/officeDocument/2006/relationships/hyperlink" Target="http://www.ikoniac.com/" TargetMode="External"/><Relationship Id="rId188" Type="http://schemas.openxmlformats.org/officeDocument/2006/relationships/hyperlink" Target="http://proximi.io/" TargetMode="External"/><Relationship Id="rId189" Type="http://schemas.openxmlformats.org/officeDocument/2006/relationships/hyperlink" Target="http://www.koepala.com/" TargetMode="External"/><Relationship Id="rId950" Type="http://schemas.openxmlformats.org/officeDocument/2006/relationships/hyperlink" Target="http://www.hybe.com/" TargetMode="External"/><Relationship Id="rId951" Type="http://schemas.openxmlformats.org/officeDocument/2006/relationships/hyperlink" Target="http://www.perfectbanner.com/" TargetMode="External"/><Relationship Id="rId952" Type="http://schemas.openxmlformats.org/officeDocument/2006/relationships/hyperlink" Target="http://toqua.vn/" TargetMode="External"/><Relationship Id="rId953" Type="http://schemas.openxmlformats.org/officeDocument/2006/relationships/hyperlink" Target="http://www.letiarts.com/" TargetMode="External"/><Relationship Id="rId954" Type="http://schemas.openxmlformats.org/officeDocument/2006/relationships/hyperlink" Target="http://caroom.fi/" TargetMode="External"/><Relationship Id="rId955" Type="http://schemas.openxmlformats.org/officeDocument/2006/relationships/hyperlink" Target="http://www.kiuto.com/" TargetMode="External"/><Relationship Id="rId956" Type="http://schemas.openxmlformats.org/officeDocument/2006/relationships/hyperlink" Target="http://xtnd.co/" TargetMode="External"/><Relationship Id="rId957" Type="http://schemas.openxmlformats.org/officeDocument/2006/relationships/hyperlink" Target="http://to-round.com/" TargetMode="External"/><Relationship Id="rId958" Type="http://schemas.openxmlformats.org/officeDocument/2006/relationships/hyperlink" Target="http://www.fanswifi.com/" TargetMode="External"/><Relationship Id="rId959" Type="http://schemas.openxmlformats.org/officeDocument/2006/relationships/hyperlink" Target="http://www.sticlab.co.tz/" TargetMode="External"/><Relationship Id="rId630" Type="http://schemas.openxmlformats.org/officeDocument/2006/relationships/hyperlink" Target="http://www.vau.company/" TargetMode="External"/><Relationship Id="rId631" Type="http://schemas.openxmlformats.org/officeDocument/2006/relationships/hyperlink" Target="http://hogeinc.com/" TargetMode="External"/><Relationship Id="rId632" Type="http://schemas.openxmlformats.org/officeDocument/2006/relationships/hyperlink" Target="http://www.ecoenergyfinance.org/" TargetMode="External"/><Relationship Id="rId633" Type="http://schemas.openxmlformats.org/officeDocument/2006/relationships/hyperlink" Target="http://4stec.com/" TargetMode="External"/><Relationship Id="rId634" Type="http://schemas.openxmlformats.org/officeDocument/2006/relationships/hyperlink" Target="https://www.transfluent.com/" TargetMode="External"/><Relationship Id="rId635" Type="http://schemas.openxmlformats.org/officeDocument/2006/relationships/hyperlink" Target="http://www.synopticom.com/" TargetMode="External"/><Relationship Id="rId636" Type="http://schemas.openxmlformats.org/officeDocument/2006/relationships/hyperlink" Target="http://buildet.net/" TargetMode="External"/><Relationship Id="rId637" Type="http://schemas.openxmlformats.org/officeDocument/2006/relationships/hyperlink" Target="http://www.rts-energy.com/" TargetMode="External"/><Relationship Id="rId638" Type="http://schemas.openxmlformats.org/officeDocument/2006/relationships/hyperlink" Target="http://heartbeat-emotions.com/" TargetMode="External"/><Relationship Id="rId639" Type="http://schemas.openxmlformats.org/officeDocument/2006/relationships/hyperlink" Target="http://www.finbiosoft.com/" TargetMode="External"/><Relationship Id="rId1310" Type="http://schemas.openxmlformats.org/officeDocument/2006/relationships/hyperlink" Target="http://ekkotek.com/" TargetMode="External"/><Relationship Id="rId1311" Type="http://schemas.openxmlformats.org/officeDocument/2006/relationships/hyperlink" Target="http://ekkotek.com/" TargetMode="External"/><Relationship Id="rId1312" Type="http://schemas.openxmlformats.org/officeDocument/2006/relationships/hyperlink" Target="http://ekkotek.com/" TargetMode="External"/><Relationship Id="rId1313" Type="http://schemas.openxmlformats.org/officeDocument/2006/relationships/hyperlink" Target="http://contentmap.se/" TargetMode="External"/><Relationship Id="rId1314" Type="http://schemas.openxmlformats.org/officeDocument/2006/relationships/hyperlink" Target="http://lightflextechnology.com/" TargetMode="External"/><Relationship Id="rId1315" Type="http://schemas.openxmlformats.org/officeDocument/2006/relationships/hyperlink" Target="http://sponsta.com/" TargetMode="External"/><Relationship Id="rId1316" Type="http://schemas.openxmlformats.org/officeDocument/2006/relationships/hyperlink" Target="http://www.akkuser.fi/" TargetMode="External"/><Relationship Id="rId1317" Type="http://schemas.openxmlformats.org/officeDocument/2006/relationships/hyperlink" Target="https://www.vapaaehtoistyo.fi/helsinki/" TargetMode="External"/><Relationship Id="rId1318" Type="http://schemas.openxmlformats.org/officeDocument/2006/relationships/hyperlink" Target="http://aiweesh.com/" TargetMode="External"/><Relationship Id="rId1319" Type="http://schemas.openxmlformats.org/officeDocument/2006/relationships/hyperlink" Target="http://qlaara.com/" TargetMode="External"/><Relationship Id="rId310" Type="http://schemas.openxmlformats.org/officeDocument/2006/relationships/hyperlink" Target="http://vektor.io/" TargetMode="External"/><Relationship Id="rId311" Type="http://schemas.openxmlformats.org/officeDocument/2006/relationships/hyperlink" Target="http://www.boomlagoon.com/" TargetMode="External"/><Relationship Id="rId312" Type="http://schemas.openxmlformats.org/officeDocument/2006/relationships/hyperlink" Target="http://www.illuminatedrocks.fi/" TargetMode="External"/><Relationship Id="rId313" Type="http://schemas.openxmlformats.org/officeDocument/2006/relationships/hyperlink" Target="http://www.maxtrainer.fi/" TargetMode="External"/><Relationship Id="rId314" Type="http://schemas.openxmlformats.org/officeDocument/2006/relationships/hyperlink" Target="http://www.kineso.fi/" TargetMode="External"/><Relationship Id="rId315" Type="http://schemas.openxmlformats.org/officeDocument/2006/relationships/hyperlink" Target="http://www.oviku.com/" TargetMode="External"/><Relationship Id="rId316" Type="http://schemas.openxmlformats.org/officeDocument/2006/relationships/hyperlink" Target="http://www.bt-way.com/" TargetMode="External"/><Relationship Id="rId317" Type="http://schemas.openxmlformats.org/officeDocument/2006/relationships/hyperlink" Target="http://www.kyygames.com/" TargetMode="External"/><Relationship Id="rId318" Type="http://schemas.openxmlformats.org/officeDocument/2006/relationships/hyperlink" Target="http://www.savetheholiday.com/" TargetMode="External"/><Relationship Id="rId319" Type="http://schemas.openxmlformats.org/officeDocument/2006/relationships/hyperlink" Target="http://split.us/" TargetMode="External"/><Relationship Id="rId1190" Type="http://schemas.openxmlformats.org/officeDocument/2006/relationships/hyperlink" Target="http://toborrow.se/" TargetMode="External"/><Relationship Id="rId1191" Type="http://schemas.openxmlformats.org/officeDocument/2006/relationships/hyperlink" Target="http://www.getgrip.io/" TargetMode="External"/><Relationship Id="rId1192" Type="http://schemas.openxmlformats.org/officeDocument/2006/relationships/hyperlink" Target="http://www.upbis.com/" TargetMode="External"/><Relationship Id="rId1193" Type="http://schemas.openxmlformats.org/officeDocument/2006/relationships/hyperlink" Target="http://www.maxpho.it/" TargetMode="External"/><Relationship Id="rId1194" Type="http://schemas.openxmlformats.org/officeDocument/2006/relationships/hyperlink" Target="http://semu.co/" TargetMode="External"/><Relationship Id="rId1195" Type="http://schemas.openxmlformats.org/officeDocument/2006/relationships/hyperlink" Target="http://www.osteo3d.com/" TargetMode="External"/><Relationship Id="rId1196" Type="http://schemas.openxmlformats.org/officeDocument/2006/relationships/hyperlink" Target="http://www.bridz.co/" TargetMode="External"/><Relationship Id="rId1197" Type="http://schemas.openxmlformats.org/officeDocument/2006/relationships/hyperlink" Target="http://www.beilu.no/" TargetMode="External"/><Relationship Id="rId1198" Type="http://schemas.openxmlformats.org/officeDocument/2006/relationships/hyperlink" Target="http://www.unumotors.com/" TargetMode="External"/><Relationship Id="rId1199" Type="http://schemas.openxmlformats.org/officeDocument/2006/relationships/hyperlink" Target="http://rokoko.co/" TargetMode="External"/><Relationship Id="rId190" Type="http://schemas.openxmlformats.org/officeDocument/2006/relationships/hyperlink" Target="http://www.olentolife.com/" TargetMode="External"/><Relationship Id="rId191" Type="http://schemas.openxmlformats.org/officeDocument/2006/relationships/hyperlink" Target="http://www.slush.org/" TargetMode="External"/><Relationship Id="rId192" Type="http://schemas.openxmlformats.org/officeDocument/2006/relationships/hyperlink" Target="http://www.emotiontracker.fi/" TargetMode="External"/><Relationship Id="rId193" Type="http://schemas.openxmlformats.org/officeDocument/2006/relationships/hyperlink" Target="http://suntori.co/" TargetMode="External"/><Relationship Id="rId194" Type="http://schemas.openxmlformats.org/officeDocument/2006/relationships/hyperlink" Target="http://www.twid.com/" TargetMode="External"/><Relationship Id="rId195" Type="http://schemas.openxmlformats.org/officeDocument/2006/relationships/hyperlink" Target="http://www.avesnetsec.com/en" TargetMode="External"/><Relationship Id="rId196" Type="http://schemas.openxmlformats.org/officeDocument/2006/relationships/hyperlink" Target="http://www.professa.info/" TargetMode="External"/><Relationship Id="rId197" Type="http://schemas.openxmlformats.org/officeDocument/2006/relationships/hyperlink" Target="http://www.skillzzup.com/en/" TargetMode="External"/><Relationship Id="rId198" Type="http://schemas.openxmlformats.org/officeDocument/2006/relationships/hyperlink" Target="http://sweetestnews.fi/" TargetMode="External"/><Relationship Id="rId199" Type="http://schemas.openxmlformats.org/officeDocument/2006/relationships/hyperlink" Target="http://www.tmexpress.cn/" TargetMode="External"/><Relationship Id="rId960" Type="http://schemas.openxmlformats.org/officeDocument/2006/relationships/hyperlink" Target="https://gruzopoisk.ru/" TargetMode="External"/><Relationship Id="rId961" Type="http://schemas.openxmlformats.org/officeDocument/2006/relationships/hyperlink" Target="http://www.shinrai.co/" TargetMode="External"/><Relationship Id="rId962" Type="http://schemas.openxmlformats.org/officeDocument/2006/relationships/hyperlink" Target="http://jaferpay.com/" TargetMode="External"/><Relationship Id="rId963" Type="http://schemas.openxmlformats.org/officeDocument/2006/relationships/hyperlink" Target="http://www.plugzee.com/" TargetMode="External"/><Relationship Id="rId964" Type="http://schemas.openxmlformats.org/officeDocument/2006/relationships/hyperlink" Target="http://www.4y2.org/" TargetMode="External"/><Relationship Id="rId965" Type="http://schemas.openxmlformats.org/officeDocument/2006/relationships/hyperlink" Target="https://www.miils.com/" TargetMode="External"/><Relationship Id="rId966" Type="http://schemas.openxmlformats.org/officeDocument/2006/relationships/hyperlink" Target="http://shuledirect.co.tz/" TargetMode="External"/><Relationship Id="rId967" Type="http://schemas.openxmlformats.org/officeDocument/2006/relationships/hyperlink" Target="http://aevumhealth.com/" TargetMode="External"/><Relationship Id="rId968" Type="http://schemas.openxmlformats.org/officeDocument/2006/relationships/hyperlink" Target="http://www.echoboy.biz/" TargetMode="External"/><Relationship Id="rId969" Type="http://schemas.openxmlformats.org/officeDocument/2006/relationships/hyperlink" Target="http://peerageofscience.org/" TargetMode="External"/><Relationship Id="rId640" Type="http://schemas.openxmlformats.org/officeDocument/2006/relationships/hyperlink" Target="http://www.richen.fi/" TargetMode="External"/><Relationship Id="rId641" Type="http://schemas.openxmlformats.org/officeDocument/2006/relationships/hyperlink" Target="http://www.lovented.com/" TargetMode="External"/><Relationship Id="rId642" Type="http://schemas.openxmlformats.org/officeDocument/2006/relationships/hyperlink" Target="https://conferize.com/" TargetMode="External"/><Relationship Id="rId643" Type="http://schemas.openxmlformats.org/officeDocument/2006/relationships/hyperlink" Target="http://www.projectsmarthand.com/" TargetMode="External"/><Relationship Id="rId644" Type="http://schemas.openxmlformats.org/officeDocument/2006/relationships/hyperlink" Target="http://wisesoil.org/" TargetMode="External"/><Relationship Id="rId645" Type="http://schemas.openxmlformats.org/officeDocument/2006/relationships/hyperlink" Target="http://realohshop.com/" TargetMode="External"/><Relationship Id="rId646" Type="http://schemas.openxmlformats.org/officeDocument/2006/relationships/hyperlink" Target="http://www.3pardis.com/" TargetMode="External"/><Relationship Id="rId647" Type="http://schemas.openxmlformats.org/officeDocument/2006/relationships/hyperlink" Target="http://www.video-stitch.com/" TargetMode="External"/><Relationship Id="rId648" Type="http://schemas.openxmlformats.org/officeDocument/2006/relationships/hyperlink" Target="http://www.addtruly.com/" TargetMode="External"/><Relationship Id="rId649" Type="http://schemas.openxmlformats.org/officeDocument/2006/relationships/hyperlink" Target="http://www.sharemy3d.com/" TargetMode="External"/><Relationship Id="rId1320" Type="http://schemas.openxmlformats.org/officeDocument/2006/relationships/hyperlink" Target="http://e-contenta.com/en/" TargetMode="External"/><Relationship Id="rId1321" Type="http://schemas.openxmlformats.org/officeDocument/2006/relationships/hyperlink" Target="http://flicktask.com/" TargetMode="External"/><Relationship Id="rId1322" Type="http://schemas.openxmlformats.org/officeDocument/2006/relationships/hyperlink" Target="http://www.teamplanet.fi/" TargetMode="External"/><Relationship Id="rId1323" Type="http://schemas.openxmlformats.org/officeDocument/2006/relationships/hyperlink" Target="http://musicsense.me/" TargetMode="External"/><Relationship Id="rId1324" Type="http://schemas.openxmlformats.org/officeDocument/2006/relationships/hyperlink" Target="http://www.camsos.com/" TargetMode="External"/><Relationship Id="rId1325" Type="http://schemas.openxmlformats.org/officeDocument/2006/relationships/hyperlink" Target="http://www.optofidelity.com/" TargetMode="External"/><Relationship Id="rId1326" Type="http://schemas.openxmlformats.org/officeDocument/2006/relationships/hyperlink" Target="http://getfastr.co/" TargetMode="External"/><Relationship Id="rId1327" Type="http://schemas.openxmlformats.org/officeDocument/2006/relationships/hyperlink" Target="https://www.clowdy.com/" TargetMode="External"/><Relationship Id="rId1328" Type="http://schemas.openxmlformats.org/officeDocument/2006/relationships/hyperlink" Target="http://www.norsentio.com/" TargetMode="External"/><Relationship Id="rId1329" Type="http://schemas.openxmlformats.org/officeDocument/2006/relationships/hyperlink" Target="http://adwin.io/" TargetMode="External"/><Relationship Id="rId320" Type="http://schemas.openxmlformats.org/officeDocument/2006/relationships/hyperlink" Target="http://logitrail.com/" TargetMode="External"/><Relationship Id="rId321" Type="http://schemas.openxmlformats.org/officeDocument/2006/relationships/hyperlink" Target="http://rivender.com/" TargetMode="External"/><Relationship Id="rId322" Type="http://schemas.openxmlformats.org/officeDocument/2006/relationships/hyperlink" Target="http://www.cuckooworkout.com/" TargetMode="External"/><Relationship Id="rId323" Type="http://schemas.openxmlformats.org/officeDocument/2006/relationships/hyperlink" Target="http://superapp.fi/" TargetMode="External"/><Relationship Id="rId324" Type="http://schemas.openxmlformats.org/officeDocument/2006/relationships/hyperlink" Target="http://musicsense.me/" TargetMode="External"/><Relationship Id="rId325" Type="http://schemas.openxmlformats.org/officeDocument/2006/relationships/hyperlink" Target="http://www.doersco.com/" TargetMode="External"/><Relationship Id="rId1000" Type="http://schemas.openxmlformats.org/officeDocument/2006/relationships/hyperlink" Target="http://www.audiobalance.fi/" TargetMode="External"/><Relationship Id="rId1001" Type="http://schemas.openxmlformats.org/officeDocument/2006/relationships/hyperlink" Target="http://www.kidsy.eu/" TargetMode="External"/><Relationship Id="rId1002" Type="http://schemas.openxmlformats.org/officeDocument/2006/relationships/hyperlink" Target="http://www.codetry.fi/" TargetMode="External"/><Relationship Id="rId1003" Type="http://schemas.openxmlformats.org/officeDocument/2006/relationships/hyperlink" Target="http://debot.co/" TargetMode="External"/><Relationship Id="rId1004" Type="http://schemas.openxmlformats.org/officeDocument/2006/relationships/hyperlink" Target="http://www.shopjoy.io/" TargetMode="External"/><Relationship Id="rId1005" Type="http://schemas.openxmlformats.org/officeDocument/2006/relationships/hyperlink" Target="http://www.securemailbox.com/" TargetMode="External"/><Relationship Id="rId1006" Type="http://schemas.openxmlformats.org/officeDocument/2006/relationships/hyperlink" Target="http://www.winningtemp.se/" TargetMode="External"/><Relationship Id="rId1007" Type="http://schemas.openxmlformats.org/officeDocument/2006/relationships/hyperlink" Target="http://timbeter.com/" TargetMode="External"/><Relationship Id="rId1008" Type="http://schemas.openxmlformats.org/officeDocument/2006/relationships/hyperlink" Target="http://debot.co/" TargetMode="External"/><Relationship Id="rId1009" Type="http://schemas.openxmlformats.org/officeDocument/2006/relationships/hyperlink" Target="http://mussiland.com/" TargetMode="External"/><Relationship Id="rId326" Type="http://schemas.openxmlformats.org/officeDocument/2006/relationships/hyperlink" Target="http://www.vainu.io/" TargetMode="External"/><Relationship Id="rId327" Type="http://schemas.openxmlformats.org/officeDocument/2006/relationships/hyperlink" Target="http://mediprofinder.eu/" TargetMode="External"/><Relationship Id="rId328" Type="http://schemas.openxmlformats.org/officeDocument/2006/relationships/hyperlink" Target="http://www.responda113.fi/" TargetMode="External"/><Relationship Id="rId329" Type="http://schemas.openxmlformats.org/officeDocument/2006/relationships/hyperlink" Target="http://agoedu.com/" TargetMode="External"/><Relationship Id="rId970" Type="http://schemas.openxmlformats.org/officeDocument/2006/relationships/hyperlink" Target="https://www.brainshare.ug/" TargetMode="External"/><Relationship Id="rId971" Type="http://schemas.openxmlformats.org/officeDocument/2006/relationships/hyperlink" Target="http://esoma.co.ke/" TargetMode="External"/><Relationship Id="rId972" Type="http://schemas.openxmlformats.org/officeDocument/2006/relationships/hyperlink" Target="https://www.bystored.com/" TargetMode="External"/><Relationship Id="rId973" Type="http://schemas.openxmlformats.org/officeDocument/2006/relationships/hyperlink" Target="http://www.lifemonitor.fi/" TargetMode="External"/><Relationship Id="rId974" Type="http://schemas.openxmlformats.org/officeDocument/2006/relationships/hyperlink" Target="http://urbspotter.com/" TargetMode="External"/><Relationship Id="rId975" Type="http://schemas.openxmlformats.org/officeDocument/2006/relationships/hyperlink" Target="http://prambag.co/" TargetMode="External"/><Relationship Id="rId976" Type="http://schemas.openxmlformats.org/officeDocument/2006/relationships/hyperlink" Target="http://www.transcel.com/" TargetMode="External"/><Relationship Id="rId977" Type="http://schemas.openxmlformats.org/officeDocument/2006/relationships/hyperlink" Target="https://briefly.io/" TargetMode="External"/><Relationship Id="rId978" Type="http://schemas.openxmlformats.org/officeDocument/2006/relationships/hyperlink" Target="http://www.kiuto.com/" TargetMode="External"/><Relationship Id="rId979" Type="http://schemas.openxmlformats.org/officeDocument/2006/relationships/hyperlink" Target="http://orbiapp.com/" TargetMode="External"/><Relationship Id="rId650" Type="http://schemas.openxmlformats.org/officeDocument/2006/relationships/hyperlink" Target="http://www.beesafe.me/" TargetMode="External"/><Relationship Id="rId651" Type="http://schemas.openxmlformats.org/officeDocument/2006/relationships/hyperlink" Target="http://dostavista.ru/" TargetMode="External"/><Relationship Id="rId652" Type="http://schemas.openxmlformats.org/officeDocument/2006/relationships/hyperlink" Target="http://slush.org/" TargetMode="External"/><Relationship Id="rId653" Type="http://schemas.openxmlformats.org/officeDocument/2006/relationships/hyperlink" Target="http://www.themealplanner.net/" TargetMode="External"/><Relationship Id="rId654" Type="http://schemas.openxmlformats.org/officeDocument/2006/relationships/hyperlink" Target="http://plasmapp.co.kr/" TargetMode="External"/><Relationship Id="rId655" Type="http://schemas.openxmlformats.org/officeDocument/2006/relationships/hyperlink" Target="http://www.ari-solar.es/" TargetMode="External"/><Relationship Id="rId656" Type="http://schemas.openxmlformats.org/officeDocument/2006/relationships/hyperlink" Target="http://g.com/" TargetMode="External"/><Relationship Id="rId657" Type="http://schemas.openxmlformats.org/officeDocument/2006/relationships/hyperlink" Target="http://www.tangotv.co.tz/" TargetMode="External"/><Relationship Id="rId658" Type="http://schemas.openxmlformats.org/officeDocument/2006/relationships/hyperlink" Target="http://sifasafi.com/beta/" TargetMode="External"/><Relationship Id="rId659" Type="http://schemas.openxmlformats.org/officeDocument/2006/relationships/hyperlink" Target="http://marfle.fi/" TargetMode="External"/><Relationship Id="rId1330" Type="http://schemas.openxmlformats.org/officeDocument/2006/relationships/hyperlink" Target="http://www.fanmode.com/" TargetMode="External"/><Relationship Id="rId1331" Type="http://schemas.openxmlformats.org/officeDocument/2006/relationships/hyperlink" Target="http://toughbyte.com/" TargetMode="External"/><Relationship Id="rId1332" Type="http://schemas.openxmlformats.org/officeDocument/2006/relationships/hyperlink" Target="https://www.upcloud.com/" TargetMode="External"/><Relationship Id="rId1333" Type="http://schemas.openxmlformats.org/officeDocument/2006/relationships/hyperlink" Target="http://www.suomipuku.fi/" TargetMode="External"/><Relationship Id="rId1334" Type="http://schemas.openxmlformats.org/officeDocument/2006/relationships/hyperlink" Target="http://www.awastar.fi/" TargetMode="External"/><Relationship Id="rId1335" Type="http://schemas.openxmlformats.org/officeDocument/2006/relationships/hyperlink" Target="http://www.walkbase.com/" TargetMode="External"/><Relationship Id="rId1336" Type="http://schemas.openxmlformats.org/officeDocument/2006/relationships/hyperlink" Target="http://no.website.yet/" TargetMode="External"/><Relationship Id="rId1337" Type="http://schemas.openxmlformats.org/officeDocument/2006/relationships/hyperlink" Target="http://www.songbandapp.com/" TargetMode="External"/><Relationship Id="rId1338" Type="http://schemas.openxmlformats.org/officeDocument/2006/relationships/hyperlink" Target="http://www.swapplerapp.com/" TargetMode="External"/><Relationship Id="rId1339" Type="http://schemas.openxmlformats.org/officeDocument/2006/relationships/hyperlink" Target="http://www.soomamedical.com/" TargetMode="External"/><Relationship Id="rId330" Type="http://schemas.openxmlformats.org/officeDocument/2006/relationships/hyperlink" Target="http://www.socialparty.biz/" TargetMode="External"/><Relationship Id="rId331" Type="http://schemas.openxmlformats.org/officeDocument/2006/relationships/hyperlink" Target="http://vuolearning.fi/" TargetMode="External"/><Relationship Id="rId332" Type="http://schemas.openxmlformats.org/officeDocument/2006/relationships/hyperlink" Target="http://www.geometrify.net/" TargetMode="External"/><Relationship Id="rId333" Type="http://schemas.openxmlformats.org/officeDocument/2006/relationships/hyperlink" Target="http://www.mukavait.fi/" TargetMode="External"/><Relationship Id="rId334" Type="http://schemas.openxmlformats.org/officeDocument/2006/relationships/hyperlink" Target="http://www.superapp.fi/" TargetMode="External"/><Relationship Id="rId335" Type="http://schemas.openxmlformats.org/officeDocument/2006/relationships/hyperlink" Target="http://www.en.ee/" TargetMode="External"/><Relationship Id="rId1010" Type="http://schemas.openxmlformats.org/officeDocument/2006/relationships/hyperlink" Target="http://jklyritystehdas.fi/fi/asiakastarinat/vapaus-ja-vastuu-innostavat-yrittamaan/" TargetMode="External"/><Relationship Id="rId1011" Type="http://schemas.openxmlformats.org/officeDocument/2006/relationships/hyperlink" Target="http://www.remente.com/" TargetMode="External"/><Relationship Id="rId1012" Type="http://schemas.openxmlformats.org/officeDocument/2006/relationships/hyperlink" Target="http://www.gamepho.com/" TargetMode="External"/><Relationship Id="rId1013" Type="http://schemas.openxmlformats.org/officeDocument/2006/relationships/hyperlink" Target="http://www.cpg.es/" TargetMode="External"/><Relationship Id="rId1014" Type="http://schemas.openxmlformats.org/officeDocument/2006/relationships/hyperlink" Target="http://nursebuddy.co/" TargetMode="External"/><Relationship Id="rId1015" Type="http://schemas.openxmlformats.org/officeDocument/2006/relationships/hyperlink" Target="http://kinasera.com/" TargetMode="External"/><Relationship Id="rId1016" Type="http://schemas.openxmlformats.org/officeDocument/2006/relationships/hyperlink" Target="http://zef.fi/en/frontpage/" TargetMode="External"/><Relationship Id="rId1017" Type="http://schemas.openxmlformats.org/officeDocument/2006/relationships/hyperlink" Target="http://www.greenely.com/" TargetMode="External"/><Relationship Id="rId1018" Type="http://schemas.openxmlformats.org/officeDocument/2006/relationships/hyperlink" Target="http://www.ahadootec.com/" TargetMode="External"/><Relationship Id="rId1019" Type="http://schemas.openxmlformats.org/officeDocument/2006/relationships/hyperlink" Target="http://road.ly/" TargetMode="External"/><Relationship Id="rId336" Type="http://schemas.openxmlformats.org/officeDocument/2006/relationships/hyperlink" Target="http://cobase.se/" TargetMode="External"/><Relationship Id="rId337" Type="http://schemas.openxmlformats.org/officeDocument/2006/relationships/hyperlink" Target="http://assetti.pro/" TargetMode="External"/><Relationship Id="rId338" Type="http://schemas.openxmlformats.org/officeDocument/2006/relationships/hyperlink" Target="https://www.apocalypsemarket.com/" TargetMode="External"/><Relationship Id="rId339" Type="http://schemas.openxmlformats.org/officeDocument/2006/relationships/hyperlink" Target="http://www.toitla.com/" TargetMode="External"/><Relationship Id="rId980" Type="http://schemas.openxmlformats.org/officeDocument/2006/relationships/hyperlink" Target="http://www.arcticwarriors.fi/" TargetMode="External"/><Relationship Id="rId981" Type="http://schemas.openxmlformats.org/officeDocument/2006/relationships/hyperlink" Target="http://www.adlearning.com/" TargetMode="External"/><Relationship Id="rId982" Type="http://schemas.openxmlformats.org/officeDocument/2006/relationships/hyperlink" Target="http://www.winflowwater.fi/" TargetMode="External"/><Relationship Id="rId983" Type="http://schemas.openxmlformats.org/officeDocument/2006/relationships/hyperlink" Target="http://www.revoprint.de/" TargetMode="External"/><Relationship Id="rId984" Type="http://schemas.openxmlformats.org/officeDocument/2006/relationships/hyperlink" Target="http://www.wellmo.com/" TargetMode="External"/><Relationship Id="rId985" Type="http://schemas.openxmlformats.org/officeDocument/2006/relationships/hyperlink" Target="http://www.analyticscloud.fi/" TargetMode="External"/><Relationship Id="rId986" Type="http://schemas.openxmlformats.org/officeDocument/2006/relationships/hyperlink" Target="http://www.yogame.com/" TargetMode="External"/><Relationship Id="rId987" Type="http://schemas.openxmlformats.org/officeDocument/2006/relationships/hyperlink" Target="http://www.coolsurfclub.com/" TargetMode="External"/><Relationship Id="rId988" Type="http://schemas.openxmlformats.org/officeDocument/2006/relationships/hyperlink" Target="http://kiuto.com/" TargetMode="External"/><Relationship Id="rId989" Type="http://schemas.openxmlformats.org/officeDocument/2006/relationships/hyperlink" Target="http://pinbonus.com/" TargetMode="External"/><Relationship Id="rId660" Type="http://schemas.openxmlformats.org/officeDocument/2006/relationships/hyperlink" Target="https://www.facebook.com/3dgrib?fref=ts" TargetMode="External"/><Relationship Id="rId661" Type="http://schemas.openxmlformats.org/officeDocument/2006/relationships/hyperlink" Target="http://powerhousemyanmar.com/" TargetMode="External"/><Relationship Id="rId662" Type="http://schemas.openxmlformats.org/officeDocument/2006/relationships/hyperlink" Target="http://nowbook.fi/" TargetMode="External"/><Relationship Id="rId663" Type="http://schemas.openxmlformats.org/officeDocument/2006/relationships/hyperlink" Target="http://www.gemproject.org/" TargetMode="External"/><Relationship Id="rId664" Type="http://schemas.openxmlformats.org/officeDocument/2006/relationships/hyperlink" Target="http://hoodiedude.com/" TargetMode="External"/><Relationship Id="rId665" Type="http://schemas.openxmlformats.org/officeDocument/2006/relationships/hyperlink" Target="http://freshflow.io/" TargetMode="External"/><Relationship Id="rId666" Type="http://schemas.openxmlformats.org/officeDocument/2006/relationships/hyperlink" Target="https://uploadcare.com/" TargetMode="External"/><Relationship Id="rId667" Type="http://schemas.openxmlformats.org/officeDocument/2006/relationships/hyperlink" Target="https://www.planago.com/planago-for-investors/" TargetMode="External"/><Relationship Id="rId668" Type="http://schemas.openxmlformats.org/officeDocument/2006/relationships/hyperlink" Target="http://www.plugsurfing.com/" TargetMode="External"/><Relationship Id="rId669" Type="http://schemas.openxmlformats.org/officeDocument/2006/relationships/hyperlink" Target="http://3drudder.com/" TargetMode="External"/><Relationship Id="rId1340" Type="http://schemas.openxmlformats.org/officeDocument/2006/relationships/hyperlink" Target="http://www.siren.care/" TargetMode="External"/><Relationship Id="rId1341" Type="http://schemas.openxmlformats.org/officeDocument/2006/relationships/hyperlink" Target="http://tenjin.io/" TargetMode="External"/><Relationship Id="rId1342" Type="http://schemas.openxmlformats.org/officeDocument/2006/relationships/hyperlink" Target="http://www.asqella.com/" TargetMode="External"/><Relationship Id="rId1343" Type="http://schemas.openxmlformats.org/officeDocument/2006/relationships/hyperlink" Target="https://www.oliotalo.fi/" TargetMode="External"/><Relationship Id="rId1344" Type="http://schemas.openxmlformats.org/officeDocument/2006/relationships/hyperlink" Target="https://www.facebook.com/Squid-1498897780436736" TargetMode="External"/><Relationship Id="rId1345" Type="http://schemas.openxmlformats.org/officeDocument/2006/relationships/hyperlink" Target="http://www.reforgedstudios.com/" TargetMode="External"/><Relationship Id="rId1346" Type="http://schemas.openxmlformats.org/officeDocument/2006/relationships/hyperlink" Target="http://www.eneferm.fi/" TargetMode="External"/><Relationship Id="rId1347" Type="http://schemas.openxmlformats.org/officeDocument/2006/relationships/hyperlink" Target="http://swelife.se/project/biotherapeutics-to-accelerate-wound-healing-in-patients-with-diabet" TargetMode="External"/><Relationship Id="rId1348" Type="http://schemas.openxmlformats.org/officeDocument/2006/relationships/hyperlink" Target="http://www.agiletraveler.com/" TargetMode="External"/><Relationship Id="rId1349" Type="http://schemas.openxmlformats.org/officeDocument/2006/relationships/hyperlink" Target="http://whally.com/" TargetMode="External"/><Relationship Id="rId340" Type="http://schemas.openxmlformats.org/officeDocument/2006/relationships/hyperlink" Target="http://none.fi/" TargetMode="External"/><Relationship Id="rId341" Type="http://schemas.openxmlformats.org/officeDocument/2006/relationships/hyperlink" Target="http://www.festivality.co/" TargetMode="External"/><Relationship Id="rId342" Type="http://schemas.openxmlformats.org/officeDocument/2006/relationships/hyperlink" Target="http://www.normalum.com/" TargetMode="External"/><Relationship Id="rId343" Type="http://schemas.openxmlformats.org/officeDocument/2006/relationships/hyperlink" Target="http://treamer.com/" TargetMode="External"/><Relationship Id="rId344" Type="http://schemas.openxmlformats.org/officeDocument/2006/relationships/hyperlink" Target="http://www.ouraring.com/" TargetMode="External"/><Relationship Id="rId345" Type="http://schemas.openxmlformats.org/officeDocument/2006/relationships/hyperlink" Target="http://www.bluebiit.com/" TargetMode="External"/><Relationship Id="rId1020" Type="http://schemas.openxmlformats.org/officeDocument/2006/relationships/hyperlink" Target="http://www.soundmate.us/" TargetMode="External"/><Relationship Id="rId1021" Type="http://schemas.openxmlformats.org/officeDocument/2006/relationships/hyperlink" Target="https://neamtime.com/" TargetMode="External"/><Relationship Id="rId1022" Type="http://schemas.openxmlformats.org/officeDocument/2006/relationships/hyperlink" Target="http://www.timegate.fi/" TargetMode="External"/><Relationship Id="rId1023" Type="http://schemas.openxmlformats.org/officeDocument/2006/relationships/hyperlink" Target="http://www.mfore.fi/" TargetMode="External"/><Relationship Id="rId1024" Type="http://schemas.openxmlformats.org/officeDocument/2006/relationships/hyperlink" Target="http://www.zerog.online/" TargetMode="External"/><Relationship Id="rId1025" Type="http://schemas.openxmlformats.org/officeDocument/2006/relationships/hyperlink" Target="http://annuitwalk.com/" TargetMode="External"/><Relationship Id="rId1026" Type="http://schemas.openxmlformats.org/officeDocument/2006/relationships/hyperlink" Target="http://www.littleriot.com/" TargetMode="External"/><Relationship Id="rId1027" Type="http://schemas.openxmlformats.org/officeDocument/2006/relationships/hyperlink" Target="http://www.richie.fi/" TargetMode="External"/><Relationship Id="rId1028" Type="http://schemas.openxmlformats.org/officeDocument/2006/relationships/hyperlink" Target="http://www.finwe.fi/" TargetMode="External"/><Relationship Id="rId1029" Type="http://schemas.openxmlformats.org/officeDocument/2006/relationships/hyperlink" Target="http://www.speedhire.me/" TargetMode="External"/><Relationship Id="rId346" Type="http://schemas.openxmlformats.org/officeDocument/2006/relationships/hyperlink" Target="http://www.mebegood.com/" TargetMode="External"/><Relationship Id="rId347" Type="http://schemas.openxmlformats.org/officeDocument/2006/relationships/hyperlink" Target="http://www.ocusweep.com/" TargetMode="External"/><Relationship Id="rId348" Type="http://schemas.openxmlformats.org/officeDocument/2006/relationships/hyperlink" Target="http://thingsee.com/" TargetMode="External"/><Relationship Id="rId349" Type="http://schemas.openxmlformats.org/officeDocument/2006/relationships/hyperlink" Target="http://www.holvi.com/" TargetMode="External"/><Relationship Id="rId990" Type="http://schemas.openxmlformats.org/officeDocument/2006/relationships/hyperlink" Target="http://www.helpific.com/" TargetMode="External"/><Relationship Id="rId991" Type="http://schemas.openxmlformats.org/officeDocument/2006/relationships/hyperlink" Target="http://www.loadbro.fi/" TargetMode="External"/><Relationship Id="rId992" Type="http://schemas.openxmlformats.org/officeDocument/2006/relationships/hyperlink" Target="http://www.fuzu.com/" TargetMode="External"/><Relationship Id="rId993" Type="http://schemas.openxmlformats.org/officeDocument/2006/relationships/hyperlink" Target="http://evennumbers.co/" TargetMode="External"/><Relationship Id="rId994" Type="http://schemas.openxmlformats.org/officeDocument/2006/relationships/hyperlink" Target="http://www.neuroreact.com/" TargetMode="External"/><Relationship Id="rId995" Type="http://schemas.openxmlformats.org/officeDocument/2006/relationships/hyperlink" Target="http://www.klevu.com/" TargetMode="External"/><Relationship Id="rId996" Type="http://schemas.openxmlformats.org/officeDocument/2006/relationships/hyperlink" Target="http://www.seidat.com/" TargetMode="External"/><Relationship Id="rId997" Type="http://schemas.openxmlformats.org/officeDocument/2006/relationships/hyperlink" Target="http://www.jamiipower.com/" TargetMode="External"/><Relationship Id="rId998" Type="http://schemas.openxmlformats.org/officeDocument/2006/relationships/hyperlink" Target="http://www.gymcoach.org/" TargetMode="External"/><Relationship Id="rId999" Type="http://schemas.openxmlformats.org/officeDocument/2006/relationships/hyperlink" Target="http://www.fenola.fi/" TargetMode="External"/><Relationship Id="rId670" Type="http://schemas.openxmlformats.org/officeDocument/2006/relationships/hyperlink" Target="http://precisely.se/" TargetMode="External"/><Relationship Id="rId671" Type="http://schemas.openxmlformats.org/officeDocument/2006/relationships/hyperlink" Target="http://www.grandyo.com/" TargetMode="External"/><Relationship Id="rId672" Type="http://schemas.openxmlformats.org/officeDocument/2006/relationships/hyperlink" Target="http://www.univrses.com/" TargetMode="External"/><Relationship Id="rId673" Type="http://schemas.openxmlformats.org/officeDocument/2006/relationships/hyperlink" Target="http://www.ubongo.co.tz/" TargetMode="External"/><Relationship Id="rId674" Type="http://schemas.openxmlformats.org/officeDocument/2006/relationships/hyperlink" Target="http://www.magilatech.co.tz/carltv" TargetMode="External"/><Relationship Id="rId675" Type="http://schemas.openxmlformats.org/officeDocument/2006/relationships/hyperlink" Target="http://www.iscoolentertainment.com/" TargetMode="External"/><Relationship Id="rId676" Type="http://schemas.openxmlformats.org/officeDocument/2006/relationships/hyperlink" Target="http://www.agrinfo.co.tz/" TargetMode="External"/><Relationship Id="rId677" Type="http://schemas.openxmlformats.org/officeDocument/2006/relationships/hyperlink" Target="https://www.facebook.com/koutudigital" TargetMode="External"/><Relationship Id="rId678" Type="http://schemas.openxmlformats.org/officeDocument/2006/relationships/hyperlink" Target="http://www.utelly.com/" TargetMode="External"/><Relationship Id="rId679" Type="http://schemas.openxmlformats.org/officeDocument/2006/relationships/hyperlink" Target="http://storverk.com/" TargetMode="External"/><Relationship Id="rId1350" Type="http://schemas.openxmlformats.org/officeDocument/2006/relationships/hyperlink" Target="http://www.trelab.fi/" TargetMode="External"/><Relationship Id="rId1351" Type="http://schemas.openxmlformats.org/officeDocument/2006/relationships/hyperlink" Target="http://www.ultralightapp.com/" TargetMode="External"/><Relationship Id="rId1352" Type="http://schemas.openxmlformats.org/officeDocument/2006/relationships/hyperlink" Target="http://www.toposens.com/" TargetMode="External"/><Relationship Id="rId1353" Type="http://schemas.openxmlformats.org/officeDocument/2006/relationships/hyperlink" Target="http://iceye.fi/" TargetMode="External"/><Relationship Id="rId1354" Type="http://schemas.openxmlformats.org/officeDocument/2006/relationships/hyperlink" Target="http://www.soundest.com/" TargetMode="External"/><Relationship Id="rId1355" Type="http://schemas.openxmlformats.org/officeDocument/2006/relationships/hyperlink" Target="http://selitera.com/" TargetMode="External"/><Relationship Id="rId1356" Type="http://schemas.openxmlformats.org/officeDocument/2006/relationships/hyperlink" Target="http://www.dakar.fi/" TargetMode="External"/><Relationship Id="rId1357" Type="http://schemas.openxmlformats.org/officeDocument/2006/relationships/hyperlink" Target="http://www.assistep.com/" TargetMode="External"/><Relationship Id="rId1358" Type="http://schemas.openxmlformats.org/officeDocument/2006/relationships/hyperlink" Target="http://hilla.launchrock.com/" TargetMode="External"/><Relationship Id="rId1359" Type="http://schemas.openxmlformats.org/officeDocument/2006/relationships/hyperlink" Target="http://beat2phone.com/" TargetMode="External"/><Relationship Id="rId350" Type="http://schemas.openxmlformats.org/officeDocument/2006/relationships/hyperlink" Target="http://www.utomik.com/" TargetMode="External"/><Relationship Id="rId351" Type="http://schemas.openxmlformats.org/officeDocument/2006/relationships/hyperlink" Target="http://getnarrative.com/" TargetMode="External"/><Relationship Id="rId352" Type="http://schemas.openxmlformats.org/officeDocument/2006/relationships/hyperlink" Target="http://knomics.ru/" TargetMode="External"/><Relationship Id="rId353" Type="http://schemas.openxmlformats.org/officeDocument/2006/relationships/hyperlink" Target="http://www.easysize.me/" TargetMode="External"/><Relationship Id="rId354" Type="http://schemas.openxmlformats.org/officeDocument/2006/relationships/hyperlink" Target="http://radio-vision.ru/en" TargetMode="External"/><Relationship Id="rId355" Type="http://schemas.openxmlformats.org/officeDocument/2006/relationships/hyperlink" Target="http://sportacam.com/" TargetMode="External"/><Relationship Id="rId1030" Type="http://schemas.openxmlformats.org/officeDocument/2006/relationships/hyperlink" Target="http://bestschooling.org/" TargetMode="External"/><Relationship Id="rId1031" Type="http://schemas.openxmlformats.org/officeDocument/2006/relationships/hyperlink" Target="http://steerpath.com/" TargetMode="External"/><Relationship Id="rId1032" Type="http://schemas.openxmlformats.org/officeDocument/2006/relationships/hyperlink" Target="http://www.combyne.com/" TargetMode="External"/><Relationship Id="rId1033" Type="http://schemas.openxmlformats.org/officeDocument/2006/relationships/hyperlink" Target="http://goo.gl/o9pamZ" TargetMode="External"/><Relationship Id="rId1034" Type="http://schemas.openxmlformats.org/officeDocument/2006/relationships/hyperlink" Target="http://colwiz.com/" TargetMode="External"/><Relationship Id="rId1035" Type="http://schemas.openxmlformats.org/officeDocument/2006/relationships/hyperlink" Target="http://rawfury.com/" TargetMode="External"/><Relationship Id="rId1036" Type="http://schemas.openxmlformats.org/officeDocument/2006/relationships/hyperlink" Target="http://piggybaggy.com/" TargetMode="External"/><Relationship Id="rId1037" Type="http://schemas.openxmlformats.org/officeDocument/2006/relationships/hyperlink" Target="http://adoveo.com/" TargetMode="External"/><Relationship Id="rId1038" Type="http://schemas.openxmlformats.org/officeDocument/2006/relationships/hyperlink" Target="http://www.facebook.com/Kainovator" TargetMode="External"/><Relationship Id="rId1039" Type="http://schemas.openxmlformats.org/officeDocument/2006/relationships/hyperlink" Target="http://www.blazt.co/" TargetMode="External"/><Relationship Id="rId356" Type="http://schemas.openxmlformats.org/officeDocument/2006/relationships/hyperlink" Target="http://jmitesolutions.com/" TargetMode="External"/><Relationship Id="rId357" Type="http://schemas.openxmlformats.org/officeDocument/2006/relationships/hyperlink" Target="http://www.creel.me/" TargetMode="External"/><Relationship Id="rId358" Type="http://schemas.openxmlformats.org/officeDocument/2006/relationships/hyperlink" Target="http://astrodigital.com/" TargetMode="External"/><Relationship Id="rId359" Type="http://schemas.openxmlformats.org/officeDocument/2006/relationships/hyperlink" Target="http://addgoals.com/" TargetMode="External"/><Relationship Id="rId800" Type="http://schemas.openxmlformats.org/officeDocument/2006/relationships/hyperlink" Target="http://www.scratchduino.com/" TargetMode="External"/><Relationship Id="rId801" Type="http://schemas.openxmlformats.org/officeDocument/2006/relationships/hyperlink" Target="http://nativetap.io/" TargetMode="External"/><Relationship Id="rId802" Type="http://schemas.openxmlformats.org/officeDocument/2006/relationships/hyperlink" Target="http://fcidogs.com/" TargetMode="External"/><Relationship Id="rId803" Type="http://schemas.openxmlformats.org/officeDocument/2006/relationships/hyperlink" Target="http://www.poimapper.com/" TargetMode="External"/><Relationship Id="rId804" Type="http://schemas.openxmlformats.org/officeDocument/2006/relationships/hyperlink" Target="http://www.lingio.co/" TargetMode="External"/><Relationship Id="rId805" Type="http://schemas.openxmlformats.org/officeDocument/2006/relationships/hyperlink" Target="http://rounders.fi/" TargetMode="External"/><Relationship Id="rId806" Type="http://schemas.openxmlformats.org/officeDocument/2006/relationships/hyperlink" Target="http://solfar.com/" TargetMode="External"/><Relationship Id="rId807" Type="http://schemas.openxmlformats.org/officeDocument/2006/relationships/hyperlink" Target="http://www.virhi.com/" TargetMode="External"/><Relationship Id="rId808" Type="http://schemas.openxmlformats.org/officeDocument/2006/relationships/hyperlink" Target="https://www.foodpairing.com/en/home" TargetMode="External"/><Relationship Id="rId809" Type="http://schemas.openxmlformats.org/officeDocument/2006/relationships/hyperlink" Target="http://under.development.com/" TargetMode="External"/><Relationship Id="rId680" Type="http://schemas.openxmlformats.org/officeDocument/2006/relationships/hyperlink" Target="http://rehabot.me/" TargetMode="External"/><Relationship Id="rId681" Type="http://schemas.openxmlformats.org/officeDocument/2006/relationships/hyperlink" Target="http://www.newwat.com/" TargetMode="External"/><Relationship Id="rId682" Type="http://schemas.openxmlformats.org/officeDocument/2006/relationships/hyperlink" Target="http://giftapp.org/" TargetMode="External"/><Relationship Id="rId683" Type="http://schemas.openxmlformats.org/officeDocument/2006/relationships/hyperlink" Target="http://www.aquamagnetix.com/" TargetMode="External"/><Relationship Id="rId684" Type="http://schemas.openxmlformats.org/officeDocument/2006/relationships/hyperlink" Target="http://adaplab.ru/" TargetMode="External"/><Relationship Id="rId685" Type="http://schemas.openxmlformats.org/officeDocument/2006/relationships/hyperlink" Target="http://www.hopsy.beer/" TargetMode="External"/><Relationship Id="rId686" Type="http://schemas.openxmlformats.org/officeDocument/2006/relationships/hyperlink" Target="http://www.knomi.com/" TargetMode="External"/><Relationship Id="rId687" Type="http://schemas.openxmlformats.org/officeDocument/2006/relationships/hyperlink" Target="http://www.covet.in/" TargetMode="External"/><Relationship Id="rId688" Type="http://schemas.openxmlformats.org/officeDocument/2006/relationships/hyperlink" Target="http://www.1928diagnostics.com/" TargetMode="External"/><Relationship Id="rId689" Type="http://schemas.openxmlformats.org/officeDocument/2006/relationships/hyperlink" Target="http://evapp.org/" TargetMode="External"/><Relationship Id="rId1360" Type="http://schemas.openxmlformats.org/officeDocument/2006/relationships/hyperlink" Target="http://www.centurymoose.com/" TargetMode="External"/><Relationship Id="rId1361" Type="http://schemas.openxmlformats.org/officeDocument/2006/relationships/hyperlink" Target="https://www.sqweb.com/" TargetMode="External"/><Relationship Id="rId1362" Type="http://schemas.openxmlformats.org/officeDocument/2006/relationships/hyperlink" Target="http://www.tactotek.com/" TargetMode="External"/><Relationship Id="rId1363" Type="http://schemas.openxmlformats.org/officeDocument/2006/relationships/hyperlink" Target="http://dreamler.com/" TargetMode="External"/><Relationship Id="rId1364" Type="http://schemas.openxmlformats.org/officeDocument/2006/relationships/hyperlink" Target="http://www.dapdesign.dk/" TargetMode="External"/><Relationship Id="rId1365" Type="http://schemas.openxmlformats.org/officeDocument/2006/relationships/hyperlink" Target="http://www.smartifier.com/" TargetMode="External"/><Relationship Id="rId1366" Type="http://schemas.openxmlformats.org/officeDocument/2006/relationships/hyperlink" Target="http://www.smartifier.com/" TargetMode="External"/><Relationship Id="rId1367" Type="http://schemas.openxmlformats.org/officeDocument/2006/relationships/hyperlink" Target="http://www.restbyte.fi/" TargetMode="External"/><Relationship Id="rId1368" Type="http://schemas.openxmlformats.org/officeDocument/2006/relationships/hyperlink" Target="http://e21butler.com/" TargetMode="External"/><Relationship Id="rId1369" Type="http://schemas.openxmlformats.org/officeDocument/2006/relationships/hyperlink" Target="http://www.posterfy.fi/" TargetMode="External"/><Relationship Id="rId360" Type="http://schemas.openxmlformats.org/officeDocument/2006/relationships/hyperlink" Target="http://formalfridayclothing.com/" TargetMode="External"/><Relationship Id="rId361" Type="http://schemas.openxmlformats.org/officeDocument/2006/relationships/hyperlink" Target="http://www.dreamloop.net/" TargetMode="External"/><Relationship Id="rId362" Type="http://schemas.openxmlformats.org/officeDocument/2006/relationships/hyperlink" Target="http://joukonvoima.fi/" TargetMode="External"/><Relationship Id="rId363" Type="http://schemas.openxmlformats.org/officeDocument/2006/relationships/hyperlink" Target="http://www.horsescout.co.uk/" TargetMode="External"/><Relationship Id="rId364" Type="http://schemas.openxmlformats.org/officeDocument/2006/relationships/hyperlink" Target="http://slush.org/" TargetMode="External"/><Relationship Id="rId365" Type="http://schemas.openxmlformats.org/officeDocument/2006/relationships/hyperlink" Target="http://notainc.com/" TargetMode="External"/><Relationship Id="rId1040" Type="http://schemas.openxmlformats.org/officeDocument/2006/relationships/hyperlink" Target="http://www.faraday.fi/" TargetMode="External"/><Relationship Id="rId1041" Type="http://schemas.openxmlformats.org/officeDocument/2006/relationships/hyperlink" Target="http://www.nhecotech.com/" TargetMode="External"/><Relationship Id="rId1042" Type="http://schemas.openxmlformats.org/officeDocument/2006/relationships/hyperlink" Target="http://musit.no/" TargetMode="External"/><Relationship Id="rId1043" Type="http://schemas.openxmlformats.org/officeDocument/2006/relationships/hyperlink" Target="http://www.projectbreeze.eu/en" TargetMode="External"/><Relationship Id="rId1044" Type="http://schemas.openxmlformats.org/officeDocument/2006/relationships/hyperlink" Target="http://guidemeapp.net/" TargetMode="External"/><Relationship Id="rId1045" Type="http://schemas.openxmlformats.org/officeDocument/2006/relationships/hyperlink" Target="http://concepts.tophatch.com/" TargetMode="External"/><Relationship Id="rId1046" Type="http://schemas.openxmlformats.org/officeDocument/2006/relationships/hyperlink" Target="http://www.taljobs.com/" TargetMode="External"/><Relationship Id="rId1047" Type="http://schemas.openxmlformats.org/officeDocument/2006/relationships/hyperlink" Target="http://www.e4technologies.net/" TargetMode="External"/><Relationship Id="rId1048" Type="http://schemas.openxmlformats.org/officeDocument/2006/relationships/hyperlink" Target="http://www.cargospace24.eu/" TargetMode="External"/><Relationship Id="rId1049" Type="http://schemas.openxmlformats.org/officeDocument/2006/relationships/hyperlink" Target="http://texel.graphics/" TargetMode="External"/><Relationship Id="rId366" Type="http://schemas.openxmlformats.org/officeDocument/2006/relationships/hyperlink" Target="http://www.helioz.org/" TargetMode="External"/><Relationship Id="rId367" Type="http://schemas.openxmlformats.org/officeDocument/2006/relationships/hyperlink" Target="http://sk.ru/" TargetMode="External"/><Relationship Id="rId368" Type="http://schemas.openxmlformats.org/officeDocument/2006/relationships/hyperlink" Target="http://www.motial.com/" TargetMode="External"/><Relationship Id="rId369" Type="http://schemas.openxmlformats.org/officeDocument/2006/relationships/hyperlink" Target="http://www.talkitt.com/" TargetMode="External"/><Relationship Id="rId810" Type="http://schemas.openxmlformats.org/officeDocument/2006/relationships/hyperlink" Target="http://www.netmedi.fi/" TargetMode="External"/><Relationship Id="rId811" Type="http://schemas.openxmlformats.org/officeDocument/2006/relationships/hyperlink" Target="http://www.pyrenee.net/" TargetMode="External"/><Relationship Id="rId812" Type="http://schemas.openxmlformats.org/officeDocument/2006/relationships/hyperlink" Target="http://srcd.it/" TargetMode="External"/><Relationship Id="rId813" Type="http://schemas.openxmlformats.org/officeDocument/2006/relationships/hyperlink" Target="http://www.clevapi.com/" TargetMode="External"/><Relationship Id="rId814" Type="http://schemas.openxmlformats.org/officeDocument/2006/relationships/hyperlink" Target="http://videotestaments.com/" TargetMode="External"/><Relationship Id="rId815" Type="http://schemas.openxmlformats.org/officeDocument/2006/relationships/hyperlink" Target="http://www.musimap.com/" TargetMode="External"/><Relationship Id="rId816" Type="http://schemas.openxmlformats.org/officeDocument/2006/relationships/hyperlink" Target="http://www.procolorit.com/" TargetMode="External"/><Relationship Id="rId817" Type="http://schemas.openxmlformats.org/officeDocument/2006/relationships/hyperlink" Target="http://www.socialmapsapp.com/" TargetMode="External"/><Relationship Id="rId818" Type="http://schemas.openxmlformats.org/officeDocument/2006/relationships/hyperlink" Target="https://ecois.me/" TargetMode="External"/><Relationship Id="rId819" Type="http://schemas.openxmlformats.org/officeDocument/2006/relationships/hyperlink" Target="https://www.shoop.io/" TargetMode="External"/><Relationship Id="rId690" Type="http://schemas.openxmlformats.org/officeDocument/2006/relationships/hyperlink" Target="http://www.pisoncontents.com/" TargetMode="External"/><Relationship Id="rId691" Type="http://schemas.openxmlformats.org/officeDocument/2006/relationships/hyperlink" Target="http://www.fgfrd.ee/" TargetMode="External"/><Relationship Id="rId692" Type="http://schemas.openxmlformats.org/officeDocument/2006/relationships/hyperlink" Target="http://talkingbookz.com/" TargetMode="External"/><Relationship Id="rId693" Type="http://schemas.openxmlformats.org/officeDocument/2006/relationships/hyperlink" Target="http://storemood.com/" TargetMode="External"/><Relationship Id="rId694" Type="http://schemas.openxmlformats.org/officeDocument/2006/relationships/hyperlink" Target="http://googl.com/" TargetMode="External"/><Relationship Id="rId695" Type="http://schemas.openxmlformats.org/officeDocument/2006/relationships/hyperlink" Target="http://plasmapp.co.kr/" TargetMode="External"/><Relationship Id="rId696" Type="http://schemas.openxmlformats.org/officeDocument/2006/relationships/hyperlink" Target="http://www.murevr.com/" TargetMode="External"/><Relationship Id="rId697" Type="http://schemas.openxmlformats.org/officeDocument/2006/relationships/hyperlink" Target="http://m2block.com/" TargetMode="External"/><Relationship Id="rId698" Type="http://schemas.openxmlformats.org/officeDocument/2006/relationships/hyperlink" Target="http://www.isharingsoft.com/" TargetMode="External"/><Relationship Id="rId699" Type="http://schemas.openxmlformats.org/officeDocument/2006/relationships/hyperlink" Target="http://www.agrohd.com/" TargetMode="External"/><Relationship Id="rId1370" Type="http://schemas.openxmlformats.org/officeDocument/2006/relationships/hyperlink" Target="http://www.numa.no/" TargetMode="External"/><Relationship Id="rId1371" Type="http://schemas.openxmlformats.org/officeDocument/2006/relationships/hyperlink" Target="http://www.lollipopaudio.com/" TargetMode="External"/><Relationship Id="rId1372" Type="http://schemas.openxmlformats.org/officeDocument/2006/relationships/hyperlink" Target="http://gazedriver.com/gazedriver/" TargetMode="External"/><Relationship Id="rId1373" Type="http://schemas.openxmlformats.org/officeDocument/2006/relationships/hyperlink" Target="http://www.ciqual.com/" TargetMode="External"/><Relationship Id="rId1374" Type="http://schemas.openxmlformats.org/officeDocument/2006/relationships/hyperlink" Target="http://www.enfucell.com/" TargetMode="External"/><Relationship Id="rId1375" Type="http://schemas.openxmlformats.org/officeDocument/2006/relationships/hyperlink" Target="http://shukaj.by/" TargetMode="External"/><Relationship Id="rId1376" Type="http://schemas.openxmlformats.org/officeDocument/2006/relationships/hyperlink" Target="http://www.carbontosoil.com/" TargetMode="External"/><Relationship Id="rId1377" Type="http://schemas.openxmlformats.org/officeDocument/2006/relationships/hyperlink" Target="http://arhiva7.ro/clients/kaido/151103/home-v1.html" TargetMode="External"/><Relationship Id="rId1378" Type="http://schemas.openxmlformats.org/officeDocument/2006/relationships/hyperlink" Target="http://elffe.fi/" TargetMode="External"/><Relationship Id="rId1379" Type="http://schemas.openxmlformats.org/officeDocument/2006/relationships/hyperlink" Target="http://www.gasefi.com/" TargetMode="External"/><Relationship Id="rId370" Type="http://schemas.openxmlformats.org/officeDocument/2006/relationships/hyperlink" Target="https://www.somenuggets.com/" TargetMode="External"/><Relationship Id="rId371" Type="http://schemas.openxmlformats.org/officeDocument/2006/relationships/hyperlink" Target="http://keksinnot.fi/" TargetMode="External"/><Relationship Id="rId372" Type="http://schemas.openxmlformats.org/officeDocument/2006/relationships/hyperlink" Target="http://www.fragmentproduction.fi/" TargetMode="External"/><Relationship Id="rId373" Type="http://schemas.openxmlformats.org/officeDocument/2006/relationships/hyperlink" Target="http://www.trikset.com/index_en.html" TargetMode="External"/><Relationship Id="rId374" Type="http://schemas.openxmlformats.org/officeDocument/2006/relationships/hyperlink" Target="http://www.kadho.com/" TargetMode="External"/><Relationship Id="rId375" Type="http://schemas.openxmlformats.org/officeDocument/2006/relationships/hyperlink" Target="http://www.reelstrap.eu/" TargetMode="External"/><Relationship Id="rId1050" Type="http://schemas.openxmlformats.org/officeDocument/2006/relationships/hyperlink" Target="http://www.majasalmi.com/" TargetMode="External"/><Relationship Id="rId1051" Type="http://schemas.openxmlformats.org/officeDocument/2006/relationships/hyperlink" Target="http://aqwary.com/" TargetMode="External"/><Relationship Id="rId1052" Type="http://schemas.openxmlformats.org/officeDocument/2006/relationships/hyperlink" Target="http://snowfire.net/" TargetMode="External"/><Relationship Id="rId1053" Type="http://schemas.openxmlformats.org/officeDocument/2006/relationships/hyperlink" Target="http://www.manomotion.com/" TargetMode="External"/><Relationship Id="rId1054" Type="http://schemas.openxmlformats.org/officeDocument/2006/relationships/hyperlink" Target="http://intreat.com/" TargetMode="External"/><Relationship Id="rId1055" Type="http://schemas.openxmlformats.org/officeDocument/2006/relationships/hyperlink" Target="http://revault.io/" TargetMode="External"/><Relationship Id="rId1056" Type="http://schemas.openxmlformats.org/officeDocument/2006/relationships/hyperlink" Target="http://www.braincare.fi/" TargetMode="External"/><Relationship Id="rId1057" Type="http://schemas.openxmlformats.org/officeDocument/2006/relationships/hyperlink" Target="http://www.cyberlightning.com/" TargetMode="External"/><Relationship Id="rId1058" Type="http://schemas.openxmlformats.org/officeDocument/2006/relationships/hyperlink" Target="http://www.klippa.com/" TargetMode="External"/><Relationship Id="rId1059" Type="http://schemas.openxmlformats.org/officeDocument/2006/relationships/hyperlink" Target="http://kienbinhminh.com/" TargetMode="External"/><Relationship Id="rId376" Type="http://schemas.openxmlformats.org/officeDocument/2006/relationships/hyperlink" Target="http://www.protecode.com/" TargetMode="External"/><Relationship Id="rId377" Type="http://schemas.openxmlformats.org/officeDocument/2006/relationships/hyperlink" Target="http://www.appspotr.com/" TargetMode="External"/><Relationship Id="rId378" Type="http://schemas.openxmlformats.org/officeDocument/2006/relationships/hyperlink" Target="http://www.trulysocialapps.com/" TargetMode="External"/><Relationship Id="rId379" Type="http://schemas.openxmlformats.org/officeDocument/2006/relationships/hyperlink" Target="http://mintystock.com/" TargetMode="External"/><Relationship Id="rId820" Type="http://schemas.openxmlformats.org/officeDocument/2006/relationships/hyperlink" Target="http://jukko.com/" TargetMode="External"/><Relationship Id="rId821" Type="http://schemas.openxmlformats.org/officeDocument/2006/relationships/hyperlink" Target="https://flawlessapp.io/" TargetMode="External"/><Relationship Id="rId822" Type="http://schemas.openxmlformats.org/officeDocument/2006/relationships/hyperlink" Target="http://greenteck.com.vn/" TargetMode="External"/><Relationship Id="rId823" Type="http://schemas.openxmlformats.org/officeDocument/2006/relationships/hyperlink" Target="https://niritech.co/learnonthego/http:/" TargetMode="External"/><Relationship Id="rId824" Type="http://schemas.openxmlformats.org/officeDocument/2006/relationships/hyperlink" Target="http://vinamitt.vn/" TargetMode="External"/><Relationship Id="rId825" Type="http://schemas.openxmlformats.org/officeDocument/2006/relationships/hyperlink" Target="http://blog.naver.com/nayhn/220503895549" TargetMode="External"/><Relationship Id="rId826" Type="http://schemas.openxmlformats.org/officeDocument/2006/relationships/hyperlink" Target="http://www.nanoviis.com/" TargetMode="External"/><Relationship Id="rId827" Type="http://schemas.openxmlformats.org/officeDocument/2006/relationships/hyperlink" Target="http://abivin.com/" TargetMode="External"/><Relationship Id="rId828" Type="http://schemas.openxmlformats.org/officeDocument/2006/relationships/hyperlink" Target="http://www.industrysim.com/" TargetMode="External"/><Relationship Id="rId829" Type="http://schemas.openxmlformats.org/officeDocument/2006/relationships/hyperlink" Target="https://www.elice.io/" TargetMode="External"/><Relationship Id="rId1500" Type="http://schemas.openxmlformats.org/officeDocument/2006/relationships/hyperlink" Target="http://www.kindgine.com/" TargetMode="External"/><Relationship Id="rId1501" Type="http://schemas.openxmlformats.org/officeDocument/2006/relationships/hyperlink" Target="http://suade.org/" TargetMode="External"/><Relationship Id="rId1502" Type="http://schemas.openxmlformats.org/officeDocument/2006/relationships/hyperlink" Target="http://www.securebeam.com/" TargetMode="External"/><Relationship Id="rId1503" Type="http://schemas.openxmlformats.org/officeDocument/2006/relationships/hyperlink" Target="http://www.mihamiha111.com/" TargetMode="External"/><Relationship Id="rId1504" Type="http://schemas.openxmlformats.org/officeDocument/2006/relationships/hyperlink" Target="http://www.bookastreetartist.com/" TargetMode="External"/><Relationship Id="rId1505" Type="http://schemas.openxmlformats.org/officeDocument/2006/relationships/hyperlink" Target="http://www.datarealms.com/" TargetMode="External"/><Relationship Id="rId1506" Type="http://schemas.openxmlformats.org/officeDocument/2006/relationships/hyperlink" Target="http://www.zemeho.com/" TargetMode="External"/><Relationship Id="rId1507" Type="http://schemas.openxmlformats.org/officeDocument/2006/relationships/hyperlink" Target="http://www.closr.io/" TargetMode="External"/><Relationship Id="rId1508" Type="http://schemas.openxmlformats.org/officeDocument/2006/relationships/hyperlink" Target="http://www.you-get.com/" TargetMode="External"/><Relationship Id="rId1509" Type="http://schemas.openxmlformats.org/officeDocument/2006/relationships/hyperlink" Target="http://www.kided.co.uk/" TargetMode="External"/><Relationship Id="rId500" Type="http://schemas.openxmlformats.org/officeDocument/2006/relationships/hyperlink" Target="https://platform.sh/" TargetMode="External"/><Relationship Id="rId501" Type="http://schemas.openxmlformats.org/officeDocument/2006/relationships/hyperlink" Target="http://skillzzup.com/" TargetMode="External"/><Relationship Id="rId502" Type="http://schemas.openxmlformats.org/officeDocument/2006/relationships/hyperlink" Target="http://www.gospeaky.com/" TargetMode="External"/><Relationship Id="rId503" Type="http://schemas.openxmlformats.org/officeDocument/2006/relationships/hyperlink" Target="http://steatit.ru/" TargetMode="External"/><Relationship Id="rId504" Type="http://schemas.openxmlformats.org/officeDocument/2006/relationships/hyperlink" Target="http://catgeargames.com/" TargetMode="External"/><Relationship Id="rId505" Type="http://schemas.openxmlformats.org/officeDocument/2006/relationships/hyperlink" Target="http://www.boldgadgets.com/" TargetMode="External"/><Relationship Id="rId506" Type="http://schemas.openxmlformats.org/officeDocument/2006/relationships/hyperlink" Target="http://wisewaste.eu/" TargetMode="External"/><Relationship Id="rId507" Type="http://schemas.openxmlformats.org/officeDocument/2006/relationships/hyperlink" Target="http://www.sharetribe.com/" TargetMode="External"/><Relationship Id="rId508" Type="http://schemas.openxmlformats.org/officeDocument/2006/relationships/hyperlink" Target="http://feat.fm/" TargetMode="External"/><Relationship Id="rId509" Type="http://schemas.openxmlformats.org/officeDocument/2006/relationships/hyperlink" Target="http://www.taimer.com/" TargetMode="External"/><Relationship Id="rId1380" Type="http://schemas.openxmlformats.org/officeDocument/2006/relationships/hyperlink" Target="http://www.pilloxa.com/" TargetMode="External"/><Relationship Id="rId1381" Type="http://schemas.openxmlformats.org/officeDocument/2006/relationships/hyperlink" Target="http://www.scproductsolutions.com/" TargetMode="External"/><Relationship Id="rId1382" Type="http://schemas.openxmlformats.org/officeDocument/2006/relationships/hyperlink" Target="http://www.wundies.se/" TargetMode="External"/><Relationship Id="rId1383" Type="http://schemas.openxmlformats.org/officeDocument/2006/relationships/hyperlink" Target="http://measureblocks.com/" TargetMode="External"/><Relationship Id="rId1384" Type="http://schemas.openxmlformats.org/officeDocument/2006/relationships/hyperlink" Target="http://www.konttipiste.com/" TargetMode="External"/><Relationship Id="rId1385" Type="http://schemas.openxmlformats.org/officeDocument/2006/relationships/hyperlink" Target="http://www.pintamestarit.fi/muut_palvelut" TargetMode="External"/><Relationship Id="rId1386" Type="http://schemas.openxmlformats.org/officeDocument/2006/relationships/hyperlink" Target="http://www.thumzap.com/" TargetMode="External"/><Relationship Id="rId1387" Type="http://schemas.openxmlformats.org/officeDocument/2006/relationships/hyperlink" Target="http://www.falconsocial.com/" TargetMode="External"/><Relationship Id="rId1388" Type="http://schemas.openxmlformats.org/officeDocument/2006/relationships/hyperlink" Target="http://www.high-mobility.com/" TargetMode="External"/><Relationship Id="rId1389" Type="http://schemas.openxmlformats.org/officeDocument/2006/relationships/hyperlink" Target="http://technium.io/" TargetMode="External"/><Relationship Id="rId380" Type="http://schemas.openxmlformats.org/officeDocument/2006/relationships/hyperlink" Target="http://fitnez.com/" TargetMode="External"/><Relationship Id="rId381" Type="http://schemas.openxmlformats.org/officeDocument/2006/relationships/hyperlink" Target="http://www.belightful.fi/" TargetMode="External"/><Relationship Id="rId382" Type="http://schemas.openxmlformats.org/officeDocument/2006/relationships/hyperlink" Target="http://aykiro.com/" TargetMode="External"/><Relationship Id="rId383" Type="http://schemas.openxmlformats.org/officeDocument/2006/relationships/hyperlink" Target="http://hapto.me/" TargetMode="External"/><Relationship Id="rId384" Type="http://schemas.openxmlformats.org/officeDocument/2006/relationships/hyperlink" Target="http://sin.ga/" TargetMode="External"/><Relationship Id="rId385" Type="http://schemas.openxmlformats.org/officeDocument/2006/relationships/hyperlink" Target="https://www.funderbeam.com/" TargetMode="External"/><Relationship Id="rId1060" Type="http://schemas.openxmlformats.org/officeDocument/2006/relationships/hyperlink" Target="http://www.number12.co/" TargetMode="External"/><Relationship Id="rId1061" Type="http://schemas.openxmlformats.org/officeDocument/2006/relationships/hyperlink" Target="http://www.saleskick.se/" TargetMode="External"/><Relationship Id="rId1062" Type="http://schemas.openxmlformats.org/officeDocument/2006/relationships/hyperlink" Target="http://www.friendbase.com/" TargetMode="External"/><Relationship Id="rId1063" Type="http://schemas.openxmlformats.org/officeDocument/2006/relationships/hyperlink" Target="http://youlinker.com/" TargetMode="External"/><Relationship Id="rId1064" Type="http://schemas.openxmlformats.org/officeDocument/2006/relationships/hyperlink" Target="http://www.witrafi.com/" TargetMode="External"/><Relationship Id="rId1065" Type="http://schemas.openxmlformats.org/officeDocument/2006/relationships/hyperlink" Target="http://www.plotagon.com/" TargetMode="External"/><Relationship Id="rId386" Type="http://schemas.openxmlformats.org/officeDocument/2006/relationships/hyperlink" Target="http://www.cloudike.com/" TargetMode="External"/><Relationship Id="rId387" Type="http://schemas.openxmlformats.org/officeDocument/2006/relationships/hyperlink" Target="http://www.myetutor.org/" TargetMode="External"/><Relationship Id="rId388" Type="http://schemas.openxmlformats.org/officeDocument/2006/relationships/hyperlink" Target="https://rention.com/" TargetMode="External"/><Relationship Id="rId389" Type="http://schemas.openxmlformats.org/officeDocument/2006/relationships/hyperlink" Target="http://www.need2park.com/" TargetMode="External"/><Relationship Id="rId1066" Type="http://schemas.openxmlformats.org/officeDocument/2006/relationships/hyperlink" Target="http://www.heiaheia.com/info" TargetMode="External"/><Relationship Id="rId1067" Type="http://schemas.openxmlformats.org/officeDocument/2006/relationships/hyperlink" Target="http://www.visibacare.com/" TargetMode="External"/><Relationship Id="rId1068" Type="http://schemas.openxmlformats.org/officeDocument/2006/relationships/hyperlink" Target="http://www.30minmba.com/" TargetMode="External"/><Relationship Id="rId1069" Type="http://schemas.openxmlformats.org/officeDocument/2006/relationships/hyperlink" Target="http://www.qaosgames.com/" TargetMode="External"/><Relationship Id="rId830" Type="http://schemas.openxmlformats.org/officeDocument/2006/relationships/hyperlink" Target="http://www.linearhub.com/" TargetMode="External"/><Relationship Id="rId831" Type="http://schemas.openxmlformats.org/officeDocument/2006/relationships/hyperlink" Target="http://www.bionautit.fi/FI/improving-laboratories-in-africa.php" TargetMode="External"/><Relationship Id="rId832" Type="http://schemas.openxmlformats.org/officeDocument/2006/relationships/hyperlink" Target="http://feelgreat.fi/" TargetMode="External"/><Relationship Id="rId833" Type="http://schemas.openxmlformats.org/officeDocument/2006/relationships/hyperlink" Target="http://www.aemass.com/" TargetMode="External"/><Relationship Id="rId834" Type="http://schemas.openxmlformats.org/officeDocument/2006/relationships/hyperlink" Target="http://www.arcinteractive.co.kr/" TargetMode="External"/><Relationship Id="rId835" Type="http://schemas.openxmlformats.org/officeDocument/2006/relationships/hyperlink" Target="http://zadaa.co/" TargetMode="External"/><Relationship Id="rId836" Type="http://schemas.openxmlformats.org/officeDocument/2006/relationships/hyperlink" Target="http://www.chromach.com/" TargetMode="External"/><Relationship Id="rId837" Type="http://schemas.openxmlformats.org/officeDocument/2006/relationships/hyperlink" Target="http://infrakit.com/en" TargetMode="External"/><Relationship Id="rId838" Type="http://schemas.openxmlformats.org/officeDocument/2006/relationships/hyperlink" Target="http://www.attocube.co.kr/" TargetMode="External"/><Relationship Id="rId839" Type="http://schemas.openxmlformats.org/officeDocument/2006/relationships/hyperlink" Target="http://www.jusp.com/" TargetMode="External"/><Relationship Id="rId1510" Type="http://schemas.openxmlformats.org/officeDocument/2006/relationships/hyperlink" Target="http://www.digimafia.com/" TargetMode="External"/><Relationship Id="rId1511" Type="http://schemas.openxmlformats.org/officeDocument/2006/relationships/hyperlink" Target="https://paymenthighway.fi/" TargetMode="External"/><Relationship Id="rId1512" Type="http://schemas.openxmlformats.org/officeDocument/2006/relationships/hyperlink" Target="http://glome.me/" TargetMode="External"/><Relationship Id="rId1513" Type="http://schemas.openxmlformats.org/officeDocument/2006/relationships/hyperlink" Target="http://na3mgames.com/" TargetMode="External"/><Relationship Id="rId1514" Type="http://schemas.openxmlformats.org/officeDocument/2006/relationships/hyperlink" Target="http://www.tab-trader.com/" TargetMode="External"/><Relationship Id="rId1515" Type="http://schemas.openxmlformats.org/officeDocument/2006/relationships/hyperlink" Target="http://facebook.com/" TargetMode="External"/><Relationship Id="rId1516" Type="http://schemas.openxmlformats.org/officeDocument/2006/relationships/hyperlink" Target="https://liquidblox.com/" TargetMode="External"/><Relationship Id="rId1517" Type="http://schemas.openxmlformats.org/officeDocument/2006/relationships/hyperlink" Target="http://horusvr.vn/" TargetMode="External"/><Relationship Id="rId1518" Type="http://schemas.openxmlformats.org/officeDocument/2006/relationships/hyperlink" Target="http://www.gamelayer.co/" TargetMode="External"/><Relationship Id="rId1519" Type="http://schemas.openxmlformats.org/officeDocument/2006/relationships/hyperlink" Target="http://valossa.com/" TargetMode="External"/><Relationship Id="rId510" Type="http://schemas.openxmlformats.org/officeDocument/2006/relationships/hyperlink" Target="http://gdpquadrat.com/" TargetMode="External"/><Relationship Id="rId511" Type="http://schemas.openxmlformats.org/officeDocument/2006/relationships/hyperlink" Target="http://www.delitreat.com/" TargetMode="External"/><Relationship Id="rId512" Type="http://schemas.openxmlformats.org/officeDocument/2006/relationships/hyperlink" Target="http://clipwise.net/" TargetMode="External"/><Relationship Id="rId513" Type="http://schemas.openxmlformats.org/officeDocument/2006/relationships/hyperlink" Target="http://getonslide.com/" TargetMode="External"/><Relationship Id="rId514" Type="http://schemas.openxmlformats.org/officeDocument/2006/relationships/hyperlink" Target="http://dorent.fi/" TargetMode="External"/><Relationship Id="rId515" Type="http://schemas.openxmlformats.org/officeDocument/2006/relationships/hyperlink" Target="https://www.mondido.com/en" TargetMode="External"/><Relationship Id="rId516" Type="http://schemas.openxmlformats.org/officeDocument/2006/relationships/hyperlink" Target="http://www.studycake.com/" TargetMode="External"/><Relationship Id="rId517" Type="http://schemas.openxmlformats.org/officeDocument/2006/relationships/hyperlink" Target="http://www.deemeapp.com/" TargetMode="External"/><Relationship Id="rId518" Type="http://schemas.openxmlformats.org/officeDocument/2006/relationships/hyperlink" Target="http://www.canwz.com/" TargetMode="External"/><Relationship Id="rId519" Type="http://schemas.openxmlformats.org/officeDocument/2006/relationships/hyperlink" Target="http://www.sumsrls.com/" TargetMode="External"/><Relationship Id="rId1390" Type="http://schemas.openxmlformats.org/officeDocument/2006/relationships/hyperlink" Target="http://mindfieldgames.com/" TargetMode="External"/><Relationship Id="rId1391" Type="http://schemas.openxmlformats.org/officeDocument/2006/relationships/hyperlink" Target="http://www.decawave.com/" TargetMode="External"/><Relationship Id="rId1392" Type="http://schemas.openxmlformats.org/officeDocument/2006/relationships/hyperlink" Target="http://www.kinetic-cna.pl/" TargetMode="External"/><Relationship Id="rId1393" Type="http://schemas.openxmlformats.org/officeDocument/2006/relationships/hyperlink" Target="http://appfollow.io/" TargetMode="External"/><Relationship Id="rId1394" Type="http://schemas.openxmlformats.org/officeDocument/2006/relationships/hyperlink" Target="http://www.movenium.com/" TargetMode="External"/><Relationship Id="rId1395" Type="http://schemas.openxmlformats.org/officeDocument/2006/relationships/hyperlink" Target="http://www.dojanga.com/" TargetMode="External"/><Relationship Id="rId1396" Type="http://schemas.openxmlformats.org/officeDocument/2006/relationships/hyperlink" Target="http://www.hi-is.com/" TargetMode="External"/><Relationship Id="rId1397" Type="http://schemas.openxmlformats.org/officeDocument/2006/relationships/hyperlink" Target="http://www.squareconegames.com/" TargetMode="External"/><Relationship Id="rId1398" Type="http://schemas.openxmlformats.org/officeDocument/2006/relationships/hyperlink" Target="http://www.applift.com/" TargetMode="External"/><Relationship Id="rId1399" Type="http://schemas.openxmlformats.org/officeDocument/2006/relationships/hyperlink" Target="http://kiemura.com/" TargetMode="External"/><Relationship Id="rId390" Type="http://schemas.openxmlformats.org/officeDocument/2006/relationships/hyperlink" Target="http://www.broadbit.com/" TargetMode="External"/><Relationship Id="rId391" Type="http://schemas.openxmlformats.org/officeDocument/2006/relationships/hyperlink" Target="http://hiveup.co/" TargetMode="External"/><Relationship Id="rId392" Type="http://schemas.openxmlformats.org/officeDocument/2006/relationships/hyperlink" Target="http://www.soundaymusic.com/" TargetMode="External"/><Relationship Id="rId393" Type="http://schemas.openxmlformats.org/officeDocument/2006/relationships/hyperlink" Target="http://crankwheel.com/" TargetMode="External"/><Relationship Id="rId394" Type="http://schemas.openxmlformats.org/officeDocument/2006/relationships/hyperlink" Target="http://vizor.io/" TargetMode="External"/><Relationship Id="rId395" Type="http://schemas.openxmlformats.org/officeDocument/2006/relationships/hyperlink" Target="https://www.monkey-tie.com/" TargetMode="External"/><Relationship Id="rId396" Type="http://schemas.openxmlformats.org/officeDocument/2006/relationships/hyperlink" Target="http://www.hardscoregames.com/" TargetMode="External"/><Relationship Id="rId397" Type="http://schemas.openxmlformats.org/officeDocument/2006/relationships/hyperlink" Target="http://www.dtales.it/" TargetMode="External"/><Relationship Id="rId398" Type="http://schemas.openxmlformats.org/officeDocument/2006/relationships/hyperlink" Target="http://soundboks.com/" TargetMode="External"/><Relationship Id="rId399" Type="http://schemas.openxmlformats.org/officeDocument/2006/relationships/hyperlink" Target="http://socmedica.com/" TargetMode="External"/><Relationship Id="rId1070" Type="http://schemas.openxmlformats.org/officeDocument/2006/relationships/hyperlink" Target="http://www.knotinspector.com/" TargetMode="External"/><Relationship Id="rId1071" Type="http://schemas.openxmlformats.org/officeDocument/2006/relationships/hyperlink" Target="http://www.ridango.com/" TargetMode="External"/><Relationship Id="rId1072" Type="http://schemas.openxmlformats.org/officeDocument/2006/relationships/hyperlink" Target="http://www.abilime.com/" TargetMode="External"/><Relationship Id="rId1073" Type="http://schemas.openxmlformats.org/officeDocument/2006/relationships/hyperlink" Target="http://www.polystrem.net/" TargetMode="External"/><Relationship Id="rId1074" Type="http://schemas.openxmlformats.org/officeDocument/2006/relationships/hyperlink" Target="http://www.touchtech.com/" TargetMode="External"/><Relationship Id="rId1075" Type="http://schemas.openxmlformats.org/officeDocument/2006/relationships/hyperlink" Target="http://www.codemill.se/" TargetMode="External"/><Relationship Id="rId1076" Type="http://schemas.openxmlformats.org/officeDocument/2006/relationships/hyperlink" Target="http://experq.com/" TargetMode="External"/><Relationship Id="rId1077" Type="http://schemas.openxmlformats.org/officeDocument/2006/relationships/hyperlink" Target="http://www.stripyourbanker.com/" TargetMode="External"/><Relationship Id="rId1078" Type="http://schemas.openxmlformats.org/officeDocument/2006/relationships/hyperlink" Target="http://www.owlr.com/" TargetMode="External"/><Relationship Id="rId1079" Type="http://schemas.openxmlformats.org/officeDocument/2006/relationships/hyperlink" Target="http://www.liquidlabs.de/" TargetMode="External"/><Relationship Id="rId840" Type="http://schemas.openxmlformats.org/officeDocument/2006/relationships/hyperlink" Target="http://projectcodex.co/" TargetMode="External"/><Relationship Id="rId841" Type="http://schemas.openxmlformats.org/officeDocument/2006/relationships/hyperlink" Target="http://zuumly.com/" TargetMode="External"/><Relationship Id="rId842" Type="http://schemas.openxmlformats.org/officeDocument/2006/relationships/hyperlink" Target="http://capriccio.fi/" TargetMode="External"/><Relationship Id="rId843" Type="http://schemas.openxmlformats.org/officeDocument/2006/relationships/hyperlink" Target="http://www.realthink.it/" TargetMode="External"/><Relationship Id="rId844" Type="http://schemas.openxmlformats.org/officeDocument/2006/relationships/hyperlink" Target="http://www.wikibizpedia.com/" TargetMode="External"/><Relationship Id="rId845" Type="http://schemas.openxmlformats.org/officeDocument/2006/relationships/hyperlink" Target="http://www.rilos.ru/" TargetMode="External"/><Relationship Id="rId846" Type="http://schemas.openxmlformats.org/officeDocument/2006/relationships/hyperlink" Target="http://www.helpten.com/" TargetMode="External"/><Relationship Id="rId847" Type="http://schemas.openxmlformats.org/officeDocument/2006/relationships/hyperlink" Target="http://neue-labs.com/" TargetMode="External"/><Relationship Id="rId848" Type="http://schemas.openxmlformats.org/officeDocument/2006/relationships/hyperlink" Target="http://www.cupplatech.com/" TargetMode="External"/><Relationship Id="rId849" Type="http://schemas.openxmlformats.org/officeDocument/2006/relationships/hyperlink" Target="http://epicfoods.com/" TargetMode="External"/><Relationship Id="rId1520" Type="http://schemas.openxmlformats.org/officeDocument/2006/relationships/hyperlink" Target="http://www.getlokal.com/" TargetMode="External"/><Relationship Id="rId1521" Type="http://schemas.openxmlformats.org/officeDocument/2006/relationships/hyperlink" Target="http://www.crowncloser.com/" TargetMode="External"/><Relationship Id="rId1522" Type="http://schemas.openxmlformats.org/officeDocument/2006/relationships/hyperlink" Target="http://www.vp9.tv/" TargetMode="External"/><Relationship Id="rId1523" Type="http://schemas.openxmlformats.org/officeDocument/2006/relationships/hyperlink" Target="http://www.trademarknow.com/" TargetMode="External"/><Relationship Id="rId1524" Type="http://schemas.openxmlformats.org/officeDocument/2006/relationships/hyperlink" Target="http://www.exhibia.com/" TargetMode="External"/><Relationship Id="rId1525" Type="http://schemas.openxmlformats.org/officeDocument/2006/relationships/hyperlink" Target="http://en.intui.travel/" TargetMode="External"/><Relationship Id="rId1526" Type="http://schemas.openxmlformats.org/officeDocument/2006/relationships/hyperlink" Target="http://polarspin.com/" TargetMode="External"/><Relationship Id="rId1527" Type="http://schemas.openxmlformats.org/officeDocument/2006/relationships/hyperlink" Target="http://www.friendsdrawer.com/" TargetMode="External"/><Relationship Id="rId1528" Type="http://schemas.openxmlformats.org/officeDocument/2006/relationships/hyperlink" Target="http://www.adlaunch.com/" TargetMode="External"/><Relationship Id="rId1529" Type="http://schemas.openxmlformats.org/officeDocument/2006/relationships/hyperlink" Target="https://gamurs.com/" TargetMode="External"/><Relationship Id="rId520" Type="http://schemas.openxmlformats.org/officeDocument/2006/relationships/hyperlink" Target="http://salesflare.com/" TargetMode="External"/><Relationship Id="rId521" Type="http://schemas.openxmlformats.org/officeDocument/2006/relationships/hyperlink" Target="http://www.m-files.com/" TargetMode="External"/><Relationship Id="rId522" Type="http://schemas.openxmlformats.org/officeDocument/2006/relationships/hyperlink" Target="http://sdafdas.com/" TargetMode="External"/><Relationship Id="rId523" Type="http://schemas.openxmlformats.org/officeDocument/2006/relationships/hyperlink" Target="http://www.2gomobilenow.com/" TargetMode="External"/><Relationship Id="rId524" Type="http://schemas.openxmlformats.org/officeDocument/2006/relationships/hyperlink" Target="http://cookwithalocal.net/" TargetMode="External"/><Relationship Id="rId525" Type="http://schemas.openxmlformats.org/officeDocument/2006/relationships/hyperlink" Target="http://www.filmgrail.com/" TargetMode="External"/><Relationship Id="rId526" Type="http://schemas.openxmlformats.org/officeDocument/2006/relationships/hyperlink" Target="http://www.snowcannongames.com/" TargetMode="External"/><Relationship Id="rId527" Type="http://schemas.openxmlformats.org/officeDocument/2006/relationships/hyperlink" Target="https://peppertix.com/" TargetMode="External"/><Relationship Id="rId528" Type="http://schemas.openxmlformats.org/officeDocument/2006/relationships/hyperlink" Target="http://www.berobot.com/" TargetMode="External"/><Relationship Id="rId529" Type="http://schemas.openxmlformats.org/officeDocument/2006/relationships/hyperlink" Target="http://www.xeneta.com/" TargetMode="External"/><Relationship Id="rId1200" Type="http://schemas.openxmlformats.org/officeDocument/2006/relationships/hyperlink" Target="http://demola.net/" TargetMode="External"/><Relationship Id="rId1201" Type="http://schemas.openxmlformats.org/officeDocument/2006/relationships/hyperlink" Target="http://happygames.co/" TargetMode="External"/><Relationship Id="rId1202" Type="http://schemas.openxmlformats.org/officeDocument/2006/relationships/hyperlink" Target="http://zettabox.com/" TargetMode="External"/><Relationship Id="rId1203" Type="http://schemas.openxmlformats.org/officeDocument/2006/relationships/hyperlink" Target="http://www.vebono.no/" TargetMode="External"/><Relationship Id="rId1204" Type="http://schemas.openxmlformats.org/officeDocument/2006/relationships/hyperlink" Target="https://www.meedoc.com/" TargetMode="External"/><Relationship Id="rId1205" Type="http://schemas.openxmlformats.org/officeDocument/2006/relationships/hyperlink" Target="http://www.labster.com/" TargetMode="External"/><Relationship Id="rId1206" Type="http://schemas.openxmlformats.org/officeDocument/2006/relationships/hyperlink" Target="http://payment.ninja/" TargetMode="External"/><Relationship Id="rId1207" Type="http://schemas.openxmlformats.org/officeDocument/2006/relationships/hyperlink" Target="http://quuppa.com/" TargetMode="External"/><Relationship Id="rId1208" Type="http://schemas.openxmlformats.org/officeDocument/2006/relationships/hyperlink" Target="http://www.peak.net/" TargetMode="External"/><Relationship Id="rId1209" Type="http://schemas.openxmlformats.org/officeDocument/2006/relationships/hyperlink" Target="http://www.indooratlas.com/" TargetMode="External"/><Relationship Id="rId200" Type="http://schemas.openxmlformats.org/officeDocument/2006/relationships/hyperlink" Target="http://www.testant.fi/" TargetMode="External"/><Relationship Id="rId201" Type="http://schemas.openxmlformats.org/officeDocument/2006/relationships/hyperlink" Target="http://www.conmio.com/" TargetMode="External"/><Relationship Id="rId202" Type="http://schemas.openxmlformats.org/officeDocument/2006/relationships/hyperlink" Target="http://www.vihreaomena.net/" TargetMode="External"/><Relationship Id="rId203" Type="http://schemas.openxmlformats.org/officeDocument/2006/relationships/hyperlink" Target="http://aarium.com/" TargetMode="External"/><Relationship Id="rId204" Type="http://schemas.openxmlformats.org/officeDocument/2006/relationships/hyperlink" Target="http://www.hellohobby.co/" TargetMode="External"/><Relationship Id="rId205" Type="http://schemas.openxmlformats.org/officeDocument/2006/relationships/hyperlink" Target="http://www.diktamen.com/welcome/" TargetMode="External"/><Relationship Id="rId206" Type="http://schemas.openxmlformats.org/officeDocument/2006/relationships/hyperlink" Target="http://www.vulcanvision.com/" TargetMode="External"/><Relationship Id="rId207" Type="http://schemas.openxmlformats.org/officeDocument/2006/relationships/hyperlink" Target="http://mobihai.com/" TargetMode="External"/><Relationship Id="rId208" Type="http://schemas.openxmlformats.org/officeDocument/2006/relationships/hyperlink" Target="http://www.sosho.co/" TargetMode="External"/><Relationship Id="rId209" Type="http://schemas.openxmlformats.org/officeDocument/2006/relationships/hyperlink" Target="http://toothselfie.com/" TargetMode="External"/><Relationship Id="rId1080" Type="http://schemas.openxmlformats.org/officeDocument/2006/relationships/hyperlink" Target="http://www.spectralengines.com/" TargetMode="External"/><Relationship Id="rId1081" Type="http://schemas.openxmlformats.org/officeDocument/2006/relationships/hyperlink" Target="http://www.skuuper.com/" TargetMode="External"/><Relationship Id="rId1082" Type="http://schemas.openxmlformats.org/officeDocument/2006/relationships/hyperlink" Target="http://www.atomicshapes.fi/" TargetMode="External"/><Relationship Id="rId1083" Type="http://schemas.openxmlformats.org/officeDocument/2006/relationships/hyperlink" Target="http://playfab.com/" TargetMode="External"/><Relationship Id="rId1084" Type="http://schemas.openxmlformats.org/officeDocument/2006/relationships/hyperlink" Target="http://www.onerewardz.com/" TargetMode="External"/><Relationship Id="rId1085" Type="http://schemas.openxmlformats.org/officeDocument/2006/relationships/hyperlink" Target="http://www.broochy.com/" TargetMode="External"/><Relationship Id="rId1086" Type="http://schemas.openxmlformats.org/officeDocument/2006/relationships/hyperlink" Target="http://vertigo-games.com/" TargetMode="External"/><Relationship Id="rId1087" Type="http://schemas.openxmlformats.org/officeDocument/2006/relationships/hyperlink" Target="http://startupcvs.com/" TargetMode="External"/><Relationship Id="rId1088" Type="http://schemas.openxmlformats.org/officeDocument/2006/relationships/hyperlink" Target="http://navigine.com/" TargetMode="External"/><Relationship Id="rId1089" Type="http://schemas.openxmlformats.org/officeDocument/2006/relationships/hyperlink" Target="http://enigma.bio/" TargetMode="External"/><Relationship Id="rId850" Type="http://schemas.openxmlformats.org/officeDocument/2006/relationships/hyperlink" Target="http://www.tobeprovided.com/" TargetMode="External"/><Relationship Id="rId851" Type="http://schemas.openxmlformats.org/officeDocument/2006/relationships/hyperlink" Target="http://www.negentis.com/" TargetMode="External"/><Relationship Id="rId852" Type="http://schemas.openxmlformats.org/officeDocument/2006/relationships/hyperlink" Target="http://www.grocialist.com/" TargetMode="External"/><Relationship Id="rId853" Type="http://schemas.openxmlformats.org/officeDocument/2006/relationships/hyperlink" Target="http://www.oppex.com/" TargetMode="External"/><Relationship Id="rId854" Type="http://schemas.openxmlformats.org/officeDocument/2006/relationships/hyperlink" Target="http://www.watson.fi/" TargetMode="External"/><Relationship Id="rId855" Type="http://schemas.openxmlformats.org/officeDocument/2006/relationships/hyperlink" Target="http://wefarm.org/" TargetMode="External"/><Relationship Id="rId856" Type="http://schemas.openxmlformats.org/officeDocument/2006/relationships/hyperlink" Target="http://www.zebroptim.be/" TargetMode="External"/><Relationship Id="rId857" Type="http://schemas.openxmlformats.org/officeDocument/2006/relationships/hyperlink" Target="http://www.kaist.ac.kr/" TargetMode="External"/><Relationship Id="rId858" Type="http://schemas.openxmlformats.org/officeDocument/2006/relationships/hyperlink" Target="http://www.shovelapps.com/" TargetMode="External"/><Relationship Id="rId859" Type="http://schemas.openxmlformats.org/officeDocument/2006/relationships/hyperlink" Target="http://gbooking.fr/" TargetMode="External"/><Relationship Id="rId1530" Type="http://schemas.openxmlformats.org/officeDocument/2006/relationships/hyperlink" Target="http://transcense.com/" TargetMode="External"/><Relationship Id="rId1531" Type="http://schemas.openxmlformats.org/officeDocument/2006/relationships/hyperlink" Target="http://www.flipkart.com/" TargetMode="External"/><Relationship Id="rId1532" Type="http://schemas.openxmlformats.org/officeDocument/2006/relationships/hyperlink" Target="http://www.poppermost.se/" TargetMode="External"/><Relationship Id="rId1533" Type="http://schemas.openxmlformats.org/officeDocument/2006/relationships/hyperlink" Target="http://nonono.io/info" TargetMode="External"/><Relationship Id="rId1534" Type="http://schemas.openxmlformats.org/officeDocument/2006/relationships/hyperlink" Target="http://www.elliotforwater.com/" TargetMode="External"/><Relationship Id="rId1535" Type="http://schemas.openxmlformats.org/officeDocument/2006/relationships/hyperlink" Target="http://splitmetrics.com/" TargetMode="External"/><Relationship Id="rId1536" Type="http://schemas.openxmlformats.org/officeDocument/2006/relationships/hyperlink" Target="http://www.agendium.com/" TargetMode="External"/><Relationship Id="rId1537" Type="http://schemas.openxmlformats.org/officeDocument/2006/relationships/hyperlink" Target="http://www.revomedi.com/" TargetMode="External"/><Relationship Id="rId1538" Type="http://schemas.openxmlformats.org/officeDocument/2006/relationships/hyperlink" Target="http://www.sptgps.com/" TargetMode="External"/><Relationship Id="rId1539" Type="http://schemas.openxmlformats.org/officeDocument/2006/relationships/hyperlink" Target="http://mealston.com/en" TargetMode="External"/><Relationship Id="rId530" Type="http://schemas.openxmlformats.org/officeDocument/2006/relationships/hyperlink" Target="http://www.smelltest.ir/" TargetMode="External"/><Relationship Id="rId531" Type="http://schemas.openxmlformats.org/officeDocument/2006/relationships/hyperlink" Target="http://figment-games.com/" TargetMode="External"/><Relationship Id="rId532" Type="http://schemas.openxmlformats.org/officeDocument/2006/relationships/hyperlink" Target="http://www.poupou.me/" TargetMode="External"/><Relationship Id="rId533" Type="http://schemas.openxmlformats.org/officeDocument/2006/relationships/hyperlink" Target="http://www.blindshell.com/" TargetMode="External"/><Relationship Id="rId534" Type="http://schemas.openxmlformats.org/officeDocument/2006/relationships/hyperlink" Target="http://www.iamuniti.com/" TargetMode="External"/><Relationship Id="rId535" Type="http://schemas.openxmlformats.org/officeDocument/2006/relationships/hyperlink" Target="http://jewel-innovations.ru/" TargetMode="External"/><Relationship Id="rId536" Type="http://schemas.openxmlformats.org/officeDocument/2006/relationships/hyperlink" Target="http://ilovepair.com/" TargetMode="External"/><Relationship Id="rId537" Type="http://schemas.openxmlformats.org/officeDocument/2006/relationships/hyperlink" Target="http://parsadin.com/" TargetMode="External"/><Relationship Id="rId538" Type="http://schemas.openxmlformats.org/officeDocument/2006/relationships/hyperlink" Target="http://biocaching.com/" TargetMode="External"/><Relationship Id="rId539" Type="http://schemas.openxmlformats.org/officeDocument/2006/relationships/hyperlink" Target="http://www.medroid.org/" TargetMode="External"/><Relationship Id="rId1210" Type="http://schemas.openxmlformats.org/officeDocument/2006/relationships/hyperlink" Target="http://www.lightneer.com/" TargetMode="External"/><Relationship Id="rId1211" Type="http://schemas.openxmlformats.org/officeDocument/2006/relationships/hyperlink" Target="http://segment.ly/" TargetMode="External"/><Relationship Id="rId1212" Type="http://schemas.openxmlformats.org/officeDocument/2006/relationships/hyperlink" Target="http://jetdogs.com/" TargetMode="External"/><Relationship Id="rId1213" Type="http://schemas.openxmlformats.org/officeDocument/2006/relationships/hyperlink" Target="http://omniata.com/" TargetMode="External"/><Relationship Id="rId1214" Type="http://schemas.openxmlformats.org/officeDocument/2006/relationships/hyperlink" Target="http://boommy-shop.com/" TargetMode="External"/><Relationship Id="rId1215" Type="http://schemas.openxmlformats.org/officeDocument/2006/relationships/hyperlink" Target="http://www.universalavenue.com/" TargetMode="External"/><Relationship Id="rId1216" Type="http://schemas.openxmlformats.org/officeDocument/2006/relationships/hyperlink" Target="http://ddgcorp.ru/en/" TargetMode="External"/><Relationship Id="rId1217" Type="http://schemas.openxmlformats.org/officeDocument/2006/relationships/hyperlink" Target="http://www.bpixel.com.br/" TargetMode="External"/><Relationship Id="rId1218" Type="http://schemas.openxmlformats.org/officeDocument/2006/relationships/hyperlink" Target="http://www.shoppire.com/" TargetMode="External"/><Relationship Id="rId1219" Type="http://schemas.openxmlformats.org/officeDocument/2006/relationships/hyperlink" Target="http://www.imatrics.com/" TargetMode="External"/><Relationship Id="rId210" Type="http://schemas.openxmlformats.org/officeDocument/2006/relationships/hyperlink" Target="http://rival-games.com/" TargetMode="External"/><Relationship Id="rId211" Type="http://schemas.openxmlformats.org/officeDocument/2006/relationships/hyperlink" Target="http://www.advacam.com/" TargetMode="External"/><Relationship Id="rId212" Type="http://schemas.openxmlformats.org/officeDocument/2006/relationships/hyperlink" Target="http://www.packagemedia.com/" TargetMode="External"/><Relationship Id="rId213" Type="http://schemas.openxmlformats.org/officeDocument/2006/relationships/hyperlink" Target="http://www.46elks.com/" TargetMode="External"/><Relationship Id="rId214" Type="http://schemas.openxmlformats.org/officeDocument/2006/relationships/hyperlink" Target="http://nobicomms.com/" TargetMode="External"/><Relationship Id="rId215" Type="http://schemas.openxmlformats.org/officeDocument/2006/relationships/hyperlink" Target="http://www.goodlife.technology/" TargetMode="External"/><Relationship Id="rId216" Type="http://schemas.openxmlformats.org/officeDocument/2006/relationships/hyperlink" Target="http://www.hardcoder.fi/" TargetMode="External"/><Relationship Id="rId217" Type="http://schemas.openxmlformats.org/officeDocument/2006/relationships/hyperlink" Target="http://www.moppi.com/" TargetMode="External"/><Relationship Id="rId218" Type="http://schemas.openxmlformats.org/officeDocument/2006/relationships/hyperlink" Target="http://www.palscan.com/" TargetMode="External"/><Relationship Id="rId219" Type="http://schemas.openxmlformats.org/officeDocument/2006/relationships/hyperlink" Target="http://www.fantastec.fi/" TargetMode="External"/><Relationship Id="rId1090" Type="http://schemas.openxmlformats.org/officeDocument/2006/relationships/hyperlink" Target="http://www.teslawatch.ru/" TargetMode="External"/><Relationship Id="rId1091" Type="http://schemas.openxmlformats.org/officeDocument/2006/relationships/hyperlink" Target="http://www.parcify.com/" TargetMode="External"/><Relationship Id="rId1092" Type="http://schemas.openxmlformats.org/officeDocument/2006/relationships/hyperlink" Target="http://criticalforceentertainment.com/" TargetMode="External"/><Relationship Id="rId1093" Type="http://schemas.openxmlformats.org/officeDocument/2006/relationships/hyperlink" Target="http://www.booni.fi/" TargetMode="External"/><Relationship Id="rId1094" Type="http://schemas.openxmlformats.org/officeDocument/2006/relationships/hyperlink" Target="http://prezi.com/bz5nmqzfhy8q/?utm_campaign=share&amp;utm_medium=copy&amp;rc=ex0share" TargetMode="External"/><Relationship Id="rId1095" Type="http://schemas.openxmlformats.org/officeDocument/2006/relationships/hyperlink" Target="http://indoor.ninja/" TargetMode="External"/><Relationship Id="rId1096" Type="http://schemas.openxmlformats.org/officeDocument/2006/relationships/hyperlink" Target="http://www.giosg.com/" TargetMode="External"/><Relationship Id="rId1097" Type="http://schemas.openxmlformats.org/officeDocument/2006/relationships/hyperlink" Target="http://smtdp.com/" TargetMode="External"/><Relationship Id="rId1098" Type="http://schemas.openxmlformats.org/officeDocument/2006/relationships/hyperlink" Target="http://rees46.com/" TargetMode="External"/><Relationship Id="rId1099" Type="http://schemas.openxmlformats.org/officeDocument/2006/relationships/hyperlink" Target="http://www.tag-games.com/" TargetMode="External"/><Relationship Id="rId860" Type="http://schemas.openxmlformats.org/officeDocument/2006/relationships/hyperlink" Target="http://www.gensoric.com/" TargetMode="External"/><Relationship Id="rId861" Type="http://schemas.openxmlformats.org/officeDocument/2006/relationships/hyperlink" Target="http://getgymr.com/" TargetMode="External"/><Relationship Id="rId862" Type="http://schemas.openxmlformats.org/officeDocument/2006/relationships/hyperlink" Target="http://www.appstar.fi/" TargetMode="External"/><Relationship Id="rId863" Type="http://schemas.openxmlformats.org/officeDocument/2006/relationships/hyperlink" Target="http://www.tuup.fi/" TargetMode="External"/><Relationship Id="rId864" Type="http://schemas.openxmlformats.org/officeDocument/2006/relationships/hyperlink" Target="http://kyynel.net/" TargetMode="External"/><Relationship Id="rId865" Type="http://schemas.openxmlformats.org/officeDocument/2006/relationships/hyperlink" Target="http://www.doitnow.kr/" TargetMode="External"/><Relationship Id="rId866" Type="http://schemas.openxmlformats.org/officeDocument/2006/relationships/hyperlink" Target="http://www.stylewhile.com/" TargetMode="External"/><Relationship Id="rId867" Type="http://schemas.openxmlformats.org/officeDocument/2006/relationships/hyperlink" Target="http://velmenni.com/" TargetMode="External"/><Relationship Id="rId868" Type="http://schemas.openxmlformats.org/officeDocument/2006/relationships/hyperlink" Target="http://3z.is/" TargetMode="External"/><Relationship Id="rId869" Type="http://schemas.openxmlformats.org/officeDocument/2006/relationships/hyperlink" Target="https://www.mynextrun.com/" TargetMode="External"/><Relationship Id="rId1540" Type="http://schemas.openxmlformats.org/officeDocument/2006/relationships/hyperlink" Target="http://www.you-app.com/" TargetMode="External"/><Relationship Id="rId1541" Type="http://schemas.openxmlformats.org/officeDocument/2006/relationships/hyperlink" Target="http://www.vulpinegames.com/" TargetMode="External"/><Relationship Id="rId1542" Type="http://schemas.openxmlformats.org/officeDocument/2006/relationships/hyperlink" Target="http://goodsignsolutions.com/" TargetMode="External"/><Relationship Id="rId1543" Type="http://schemas.openxmlformats.org/officeDocument/2006/relationships/hyperlink" Target="http://www.equivalentor.com/" TargetMode="External"/><Relationship Id="rId1544" Type="http://schemas.openxmlformats.org/officeDocument/2006/relationships/hyperlink" Target="http://www.innsystec.com/" TargetMode="External"/><Relationship Id="rId1545" Type="http://schemas.openxmlformats.org/officeDocument/2006/relationships/hyperlink" Target="http://www.bionautit.fi/" TargetMode="External"/><Relationship Id="rId1546" Type="http://schemas.openxmlformats.org/officeDocument/2006/relationships/hyperlink" Target="http://crucible-associates.com/" TargetMode="External"/><Relationship Id="rId1547" Type="http://schemas.openxmlformats.org/officeDocument/2006/relationships/hyperlink" Target="http://www.sofiasoft.pl/" TargetMode="External"/><Relationship Id="rId1548" Type="http://schemas.openxmlformats.org/officeDocument/2006/relationships/hyperlink" Target="http://www.theresebogan.com/" TargetMode="External"/><Relationship Id="rId1549" Type="http://schemas.openxmlformats.org/officeDocument/2006/relationships/hyperlink" Target="http://radiantgames.is/" TargetMode="External"/><Relationship Id="rId540" Type="http://schemas.openxmlformats.org/officeDocument/2006/relationships/hyperlink" Target="http://seven-hugs.com/" TargetMode="External"/><Relationship Id="rId541" Type="http://schemas.openxmlformats.org/officeDocument/2006/relationships/hyperlink" Target="http://www.everyride.it/" TargetMode="External"/><Relationship Id="rId542" Type="http://schemas.openxmlformats.org/officeDocument/2006/relationships/hyperlink" Target="http://www.parstechrokh.com/" TargetMode="External"/><Relationship Id="rId543" Type="http://schemas.openxmlformats.org/officeDocument/2006/relationships/hyperlink" Target="http://www.vistagene.com/" TargetMode="External"/><Relationship Id="rId544" Type="http://schemas.openxmlformats.org/officeDocument/2006/relationships/hyperlink" Target="https://www.kerrossolutions.com/" TargetMode="External"/><Relationship Id="rId545" Type="http://schemas.openxmlformats.org/officeDocument/2006/relationships/hyperlink" Target="http://www.sendpulse.com/" TargetMode="External"/><Relationship Id="rId546" Type="http://schemas.openxmlformats.org/officeDocument/2006/relationships/hyperlink" Target="https://angel.co/razorfocus" TargetMode="External"/><Relationship Id="rId547" Type="http://schemas.openxmlformats.org/officeDocument/2006/relationships/hyperlink" Target="http://www.routes.guide/" TargetMode="External"/><Relationship Id="rId548" Type="http://schemas.openxmlformats.org/officeDocument/2006/relationships/hyperlink" Target="http://sharxi.ru/" TargetMode="External"/><Relationship Id="rId549" Type="http://schemas.openxmlformats.org/officeDocument/2006/relationships/hyperlink" Target="http://www.gongalimodel.com/" TargetMode="External"/><Relationship Id="rId1220" Type="http://schemas.openxmlformats.org/officeDocument/2006/relationships/hyperlink" Target="http://en.nanosintez.com/" TargetMode="External"/><Relationship Id="rId1221" Type="http://schemas.openxmlformats.org/officeDocument/2006/relationships/hyperlink" Target="http://www.pixowl.com/" TargetMode="External"/><Relationship Id="rId1222" Type="http://schemas.openxmlformats.org/officeDocument/2006/relationships/hyperlink" Target="http://www.genecode.com/" TargetMode="External"/><Relationship Id="rId1223" Type="http://schemas.openxmlformats.org/officeDocument/2006/relationships/hyperlink" Target="https://hansoftx.com/home/index.html" TargetMode="External"/><Relationship Id="rId1224" Type="http://schemas.openxmlformats.org/officeDocument/2006/relationships/hyperlink" Target="http://wombat-studio.com/en" TargetMode="External"/><Relationship Id="rId1225" Type="http://schemas.openxmlformats.org/officeDocument/2006/relationships/hyperlink" Target="http://www.brassi.fi/" TargetMode="External"/><Relationship Id="rId1226" Type="http://schemas.openxmlformats.org/officeDocument/2006/relationships/hyperlink" Target="http://guaana.com/" TargetMode="External"/><Relationship Id="rId1227" Type="http://schemas.openxmlformats.org/officeDocument/2006/relationships/hyperlink" Target="http://vk.com/chemlab_ltd" TargetMode="External"/><Relationship Id="rId1228" Type="http://schemas.openxmlformats.org/officeDocument/2006/relationships/hyperlink" Target="http://www.structuralice.com/" TargetMode="External"/><Relationship Id="rId1229" Type="http://schemas.openxmlformats.org/officeDocument/2006/relationships/hyperlink" Target="http://vk.com/chemlab_ltd" TargetMode="External"/><Relationship Id="rId220" Type="http://schemas.openxmlformats.org/officeDocument/2006/relationships/hyperlink" Target="http://www.lumegames.com/" TargetMode="External"/><Relationship Id="rId221" Type="http://schemas.openxmlformats.org/officeDocument/2006/relationships/hyperlink" Target="http://www.parstechrokh.com/" TargetMode="External"/><Relationship Id="rId222" Type="http://schemas.openxmlformats.org/officeDocument/2006/relationships/hyperlink" Target="http://www.biisafe.com/" TargetMode="External"/><Relationship Id="rId223" Type="http://schemas.openxmlformats.org/officeDocument/2006/relationships/hyperlink" Target="http://www.lnginside.com/" TargetMode="External"/><Relationship Id="rId224" Type="http://schemas.openxmlformats.org/officeDocument/2006/relationships/hyperlink" Target="http://muuvin.com/" TargetMode="External"/><Relationship Id="rId225" Type="http://schemas.openxmlformats.org/officeDocument/2006/relationships/hyperlink" Target="http://www.shoppire.com/" TargetMode="External"/><Relationship Id="rId226" Type="http://schemas.openxmlformats.org/officeDocument/2006/relationships/hyperlink" Target="http://www.talotiedot.fi/" TargetMode="External"/><Relationship Id="rId227" Type="http://schemas.openxmlformats.org/officeDocument/2006/relationships/hyperlink" Target="http://dearlucy.co/" TargetMode="External"/><Relationship Id="rId228" Type="http://schemas.openxmlformats.org/officeDocument/2006/relationships/hyperlink" Target="http://www.maikos.net/" TargetMode="External"/><Relationship Id="rId229" Type="http://schemas.openxmlformats.org/officeDocument/2006/relationships/hyperlink" Target="http://www.tukijoukot.org/" TargetMode="External"/><Relationship Id="rId870" Type="http://schemas.openxmlformats.org/officeDocument/2006/relationships/hyperlink" Target="http://www.biochemilogic.com/" TargetMode="External"/><Relationship Id="rId871" Type="http://schemas.openxmlformats.org/officeDocument/2006/relationships/hyperlink" Target="http://www.giraffe360.com/" TargetMode="External"/><Relationship Id="rId872" Type="http://schemas.openxmlformats.org/officeDocument/2006/relationships/hyperlink" Target="http://leadroid.com/" TargetMode="External"/><Relationship Id="rId873" Type="http://schemas.openxmlformats.org/officeDocument/2006/relationships/hyperlink" Target="http://wheretogoapp.com/" TargetMode="External"/><Relationship Id="rId874" Type="http://schemas.openxmlformats.org/officeDocument/2006/relationships/hyperlink" Target="http://apprl.com/" TargetMode="External"/><Relationship Id="rId875" Type="http://schemas.openxmlformats.org/officeDocument/2006/relationships/hyperlink" Target="https://www.mytwinplace.com/" TargetMode="External"/><Relationship Id="rId876" Type="http://schemas.openxmlformats.org/officeDocument/2006/relationships/hyperlink" Target="http://usa.twendency.com/" TargetMode="External"/><Relationship Id="rId877" Type="http://schemas.openxmlformats.org/officeDocument/2006/relationships/hyperlink" Target="http://musopia.net/" TargetMode="External"/><Relationship Id="rId878" Type="http://schemas.openxmlformats.org/officeDocument/2006/relationships/hyperlink" Target="http://www.zoobe.com/" TargetMode="External"/><Relationship Id="rId879" Type="http://schemas.openxmlformats.org/officeDocument/2006/relationships/hyperlink" Target="http://www.montisera.com/" TargetMode="External"/><Relationship Id="rId1550" Type="http://schemas.openxmlformats.org/officeDocument/2006/relationships/hyperlink" Target="http://infogr.am/" TargetMode="External"/><Relationship Id="rId1551" Type="http://schemas.openxmlformats.org/officeDocument/2006/relationships/hyperlink" Target="http://www.smartster.se/" TargetMode="External"/><Relationship Id="rId1552" Type="http://schemas.openxmlformats.org/officeDocument/2006/relationships/hyperlink" Target="http://meetingpackage.com/" TargetMode="External"/><Relationship Id="rId1553" Type="http://schemas.openxmlformats.org/officeDocument/2006/relationships/hyperlink" Target="http://www.innogiant.com/" TargetMode="External"/><Relationship Id="rId1554" Type="http://schemas.openxmlformats.org/officeDocument/2006/relationships/hyperlink" Target="http://duunitori.fi/" TargetMode="External"/><Relationship Id="rId1555" Type="http://schemas.openxmlformats.org/officeDocument/2006/relationships/hyperlink" Target="http://www.meramedia.com/" TargetMode="External"/><Relationship Id="rId1556" Type="http://schemas.openxmlformats.org/officeDocument/2006/relationships/hyperlink" Target="http://www.muut.me/" TargetMode="External"/><Relationship Id="rId1557" Type="http://schemas.openxmlformats.org/officeDocument/2006/relationships/hyperlink" Target="http://www.musicdrivein.fi/" TargetMode="External"/><Relationship Id="rId1558" Type="http://schemas.openxmlformats.org/officeDocument/2006/relationships/hyperlink" Target="http://www.prioridata.com/" TargetMode="External"/><Relationship Id="rId1559" Type="http://schemas.openxmlformats.org/officeDocument/2006/relationships/hyperlink" Target="http://zaibatsu.fi/" TargetMode="External"/><Relationship Id="rId550" Type="http://schemas.openxmlformats.org/officeDocument/2006/relationships/hyperlink" Target="http://silverpointgame.com/" TargetMode="External"/><Relationship Id="rId551" Type="http://schemas.openxmlformats.org/officeDocument/2006/relationships/hyperlink" Target="http://silverpointgame.com/" TargetMode="External"/><Relationship Id="rId552" Type="http://schemas.openxmlformats.org/officeDocument/2006/relationships/hyperlink" Target="http://www.cleac.fi/" TargetMode="External"/><Relationship Id="rId553" Type="http://schemas.openxmlformats.org/officeDocument/2006/relationships/hyperlink" Target="http://www.positivegeeks.com/" TargetMode="External"/><Relationship Id="rId554" Type="http://schemas.openxmlformats.org/officeDocument/2006/relationships/hyperlink" Target="http://www.arelis.com/" TargetMode="External"/><Relationship Id="rId555" Type="http://schemas.openxmlformats.org/officeDocument/2006/relationships/hyperlink" Target="https://ticketscloud.org/" TargetMode="External"/><Relationship Id="rId556" Type="http://schemas.openxmlformats.org/officeDocument/2006/relationships/hyperlink" Target="http://www.cupcakese.com/en" TargetMode="External"/><Relationship Id="rId557" Type="http://schemas.openxmlformats.org/officeDocument/2006/relationships/hyperlink" Target="http://www.frozenvision.net/" TargetMode="External"/><Relationship Id="rId558" Type="http://schemas.openxmlformats.org/officeDocument/2006/relationships/hyperlink" Target="http://sharkpunch.com/" TargetMode="External"/><Relationship Id="rId559" Type="http://schemas.openxmlformats.org/officeDocument/2006/relationships/hyperlink" Target="http://myatacreate.ru/" TargetMode="External"/><Relationship Id="rId1230" Type="http://schemas.openxmlformats.org/officeDocument/2006/relationships/hyperlink" Target="http://www.lolapanda.com/" TargetMode="External"/><Relationship Id="rId1231" Type="http://schemas.openxmlformats.org/officeDocument/2006/relationships/hyperlink" Target="http://www.yesdelft.nl/" TargetMode="External"/><Relationship Id="rId1232" Type="http://schemas.openxmlformats.org/officeDocument/2006/relationships/hyperlink" Target="http://www.ahlbackagency.com/" TargetMode="External"/><Relationship Id="rId1233" Type="http://schemas.openxmlformats.org/officeDocument/2006/relationships/hyperlink" Target="http://krabwerk.com/" TargetMode="External"/><Relationship Id="rId1234" Type="http://schemas.openxmlformats.org/officeDocument/2006/relationships/hyperlink" Target="http://www.eyecadvr.com/" TargetMode="External"/><Relationship Id="rId1235" Type="http://schemas.openxmlformats.org/officeDocument/2006/relationships/hyperlink" Target="http://strafe.com/" TargetMode="External"/><Relationship Id="rId1236" Type="http://schemas.openxmlformats.org/officeDocument/2006/relationships/hyperlink" Target="http://www.pulsetip.com/" TargetMode="External"/><Relationship Id="rId1237" Type="http://schemas.openxmlformats.org/officeDocument/2006/relationships/hyperlink" Target="http://www.tziip.com/" TargetMode="External"/><Relationship Id="rId1238" Type="http://schemas.openxmlformats.org/officeDocument/2006/relationships/hyperlink" Target="http://video360production.com/" TargetMode="External"/><Relationship Id="rId1239" Type="http://schemas.openxmlformats.org/officeDocument/2006/relationships/hyperlink" Target="http://www.moodmetric.com/" TargetMode="External"/><Relationship Id="rId230" Type="http://schemas.openxmlformats.org/officeDocument/2006/relationships/hyperlink" Target="http://www.smartviser.com/" TargetMode="External"/><Relationship Id="rId231" Type="http://schemas.openxmlformats.org/officeDocument/2006/relationships/hyperlink" Target="http://mariadb.com/" TargetMode="External"/><Relationship Id="rId232" Type="http://schemas.openxmlformats.org/officeDocument/2006/relationships/hyperlink" Target="http://fifth-sense.com/" TargetMode="External"/><Relationship Id="rId233" Type="http://schemas.openxmlformats.org/officeDocument/2006/relationships/hyperlink" Target="http://www.farosgroup.fi/business-games/" TargetMode="External"/><Relationship Id="rId234" Type="http://schemas.openxmlformats.org/officeDocument/2006/relationships/hyperlink" Target="http://lifedataworks.com/" TargetMode="External"/><Relationship Id="rId235" Type="http://schemas.openxmlformats.org/officeDocument/2006/relationships/hyperlink" Target="http://bombsquare.com/" TargetMode="External"/><Relationship Id="rId236" Type="http://schemas.openxmlformats.org/officeDocument/2006/relationships/hyperlink" Target="http://www.gomodz.com/" TargetMode="External"/><Relationship Id="rId237" Type="http://schemas.openxmlformats.org/officeDocument/2006/relationships/hyperlink" Target="http://www.tellabout.net/" TargetMode="External"/><Relationship Id="rId238" Type="http://schemas.openxmlformats.org/officeDocument/2006/relationships/hyperlink" Target="http://www.launzer.com/" TargetMode="External"/><Relationship Id="rId239" Type="http://schemas.openxmlformats.org/officeDocument/2006/relationships/hyperlink" Target="http://www.sayduck.com/" TargetMode="External"/><Relationship Id="rId880" Type="http://schemas.openxmlformats.org/officeDocument/2006/relationships/hyperlink" Target="http://imhoclinic.com/" TargetMode="External"/><Relationship Id="rId881" Type="http://schemas.openxmlformats.org/officeDocument/2006/relationships/hyperlink" Target="http://www.winclap.com/" TargetMode="External"/><Relationship Id="rId882" Type="http://schemas.openxmlformats.org/officeDocument/2006/relationships/hyperlink" Target="http://toona.io/" TargetMode="External"/><Relationship Id="rId883" Type="http://schemas.openxmlformats.org/officeDocument/2006/relationships/hyperlink" Target="http://geek-picnic.com/" TargetMode="External"/><Relationship Id="rId884" Type="http://schemas.openxmlformats.org/officeDocument/2006/relationships/hyperlink" Target="http://mrwolf.fi/mandala/" TargetMode="External"/><Relationship Id="rId885" Type="http://schemas.openxmlformats.org/officeDocument/2006/relationships/hyperlink" Target="http://www.playpass.eu/" TargetMode="External"/><Relationship Id="rId886" Type="http://schemas.openxmlformats.org/officeDocument/2006/relationships/hyperlink" Target="http://cloudbounce.com/" TargetMode="External"/><Relationship Id="rId887" Type="http://schemas.openxmlformats.org/officeDocument/2006/relationships/hyperlink" Target="https://www.sumsub.com/" TargetMode="External"/><Relationship Id="rId888" Type="http://schemas.openxmlformats.org/officeDocument/2006/relationships/hyperlink" Target="http://www.bizcard-me.com/" TargetMode="External"/><Relationship Id="rId889" Type="http://schemas.openxmlformats.org/officeDocument/2006/relationships/hyperlink" Target="http://www.sellusta.fi/" TargetMode="External"/><Relationship Id="rId1560" Type="http://schemas.openxmlformats.org/officeDocument/2006/relationships/hyperlink" Target="http://www.collob.com/" TargetMode="External"/><Relationship Id="rId1561" Type="http://schemas.openxmlformats.org/officeDocument/2006/relationships/hyperlink" Target="http://www.datavole.fi/" TargetMode="External"/><Relationship Id="rId1562" Type="http://schemas.openxmlformats.org/officeDocument/2006/relationships/hyperlink" Target="http://musicinfo.io/" TargetMode="External"/><Relationship Id="rId1563" Type="http://schemas.openxmlformats.org/officeDocument/2006/relationships/hyperlink" Target="http://www.teamjollyroger.com/" TargetMode="External"/><Relationship Id="rId1564" Type="http://schemas.openxmlformats.org/officeDocument/2006/relationships/hyperlink" Target="http://www.bizmind.com/" TargetMode="External"/><Relationship Id="rId1565" Type="http://schemas.openxmlformats.org/officeDocument/2006/relationships/hyperlink" Target="http://www.ewitrading.com/" TargetMode="External"/><Relationship Id="rId1566" Type="http://schemas.openxmlformats.org/officeDocument/2006/relationships/hyperlink" Target="http://www.sumoing.com/" TargetMode="External"/><Relationship Id="rId1567" Type="http://schemas.openxmlformats.org/officeDocument/2006/relationships/hyperlink" Target="http://www.linkity.net/" TargetMode="External"/><Relationship Id="rId1568" Type="http://schemas.openxmlformats.org/officeDocument/2006/relationships/hyperlink" Target="http://www.kukouri.com/" TargetMode="External"/><Relationship Id="rId1569" Type="http://schemas.openxmlformats.org/officeDocument/2006/relationships/hyperlink" Target="http://www.frogmindgames.com/" TargetMode="External"/><Relationship Id="rId560" Type="http://schemas.openxmlformats.org/officeDocument/2006/relationships/hyperlink" Target="http://sprayprinter.com/" TargetMode="External"/><Relationship Id="rId561" Type="http://schemas.openxmlformats.org/officeDocument/2006/relationships/hyperlink" Target="http://simcase.ru/en/index.html" TargetMode="External"/><Relationship Id="rId562" Type="http://schemas.openxmlformats.org/officeDocument/2006/relationships/hyperlink" Target="http://www.facebook.com/snakelandgame" TargetMode="External"/><Relationship Id="rId563" Type="http://schemas.openxmlformats.org/officeDocument/2006/relationships/hyperlink" Target="http://www.mapegy.com/" TargetMode="External"/><Relationship Id="rId564" Type="http://schemas.openxmlformats.org/officeDocument/2006/relationships/hyperlink" Target="http://ejaw.net/" TargetMode="External"/><Relationship Id="rId565" Type="http://schemas.openxmlformats.org/officeDocument/2006/relationships/hyperlink" Target="http://teamleader.eu/en" TargetMode="External"/><Relationship Id="rId566" Type="http://schemas.openxmlformats.org/officeDocument/2006/relationships/hyperlink" Target="http://www.scfs.vn/" TargetMode="External"/><Relationship Id="rId567" Type="http://schemas.openxmlformats.org/officeDocument/2006/relationships/hyperlink" Target="http://www.wineta.com/" TargetMode="External"/><Relationship Id="rId568" Type="http://schemas.openxmlformats.org/officeDocument/2006/relationships/hyperlink" Target="http://www.oxymap.com/" TargetMode="External"/><Relationship Id="rId569" Type="http://schemas.openxmlformats.org/officeDocument/2006/relationships/hyperlink" Target="http://yaliny.com/" TargetMode="External"/><Relationship Id="rId1240" Type="http://schemas.openxmlformats.org/officeDocument/2006/relationships/hyperlink" Target="http://www.ampdgames.com/" TargetMode="External"/><Relationship Id="rId1241" Type="http://schemas.openxmlformats.org/officeDocument/2006/relationships/hyperlink" Target="http://www.addc.fi/" TargetMode="External"/><Relationship Id="rId1242" Type="http://schemas.openxmlformats.org/officeDocument/2006/relationships/hyperlink" Target="https://packpin.com/" TargetMode="External"/><Relationship Id="rId1243" Type="http://schemas.openxmlformats.org/officeDocument/2006/relationships/hyperlink" Target="http://copictures.com/" TargetMode="External"/><Relationship Id="rId1244" Type="http://schemas.openxmlformats.org/officeDocument/2006/relationships/hyperlink" Target="http://www.calltoaction.fi/" TargetMode="External"/><Relationship Id="rId1245" Type="http://schemas.openxmlformats.org/officeDocument/2006/relationships/hyperlink" Target="http://www.klasei.de/" TargetMode="External"/><Relationship Id="rId1246" Type="http://schemas.openxmlformats.org/officeDocument/2006/relationships/hyperlink" Target="http://www.augmentedclimbing.com/" TargetMode="External"/><Relationship Id="rId1247" Type="http://schemas.openxmlformats.org/officeDocument/2006/relationships/hyperlink" Target="http://umbra3d.com/" TargetMode="External"/><Relationship Id="rId1248" Type="http://schemas.openxmlformats.org/officeDocument/2006/relationships/hyperlink" Target="http://sozap.com/" TargetMode="External"/><Relationship Id="rId1249" Type="http://schemas.openxmlformats.org/officeDocument/2006/relationships/hyperlink" Target="http://www.lifesum.com/" TargetMode="External"/><Relationship Id="rId240" Type="http://schemas.openxmlformats.org/officeDocument/2006/relationships/hyperlink" Target="http://www.joyhaptics.com/" TargetMode="External"/><Relationship Id="rId241" Type="http://schemas.openxmlformats.org/officeDocument/2006/relationships/hyperlink" Target="http://www.messuille.fi/" TargetMode="External"/><Relationship Id="rId242" Type="http://schemas.openxmlformats.org/officeDocument/2006/relationships/hyperlink" Target="http://www.carecode.fi/" TargetMode="External"/><Relationship Id="rId243" Type="http://schemas.openxmlformats.org/officeDocument/2006/relationships/hyperlink" Target="http://www.otmgames.com/" TargetMode="External"/><Relationship Id="rId244" Type="http://schemas.openxmlformats.org/officeDocument/2006/relationships/hyperlink" Target="http://www.swipetomeet.com/" TargetMode="External"/><Relationship Id="rId245" Type="http://schemas.openxmlformats.org/officeDocument/2006/relationships/hyperlink" Target="http://futureleadersglobal.com/" TargetMode="External"/><Relationship Id="rId246" Type="http://schemas.openxmlformats.org/officeDocument/2006/relationships/hyperlink" Target="http://www.culinarorders.com/" TargetMode="External"/><Relationship Id="rId247" Type="http://schemas.openxmlformats.org/officeDocument/2006/relationships/hyperlink" Target="http://www.zesty.fi/" TargetMode="External"/><Relationship Id="rId248" Type="http://schemas.openxmlformats.org/officeDocument/2006/relationships/hyperlink" Target="http://www.meetender.fi/" TargetMode="External"/><Relationship Id="rId249" Type="http://schemas.openxmlformats.org/officeDocument/2006/relationships/hyperlink" Target="http://www.deltacygnilabs.com/" TargetMode="External"/><Relationship Id="rId890" Type="http://schemas.openxmlformats.org/officeDocument/2006/relationships/hyperlink" Target="http://ivtlab.org/" TargetMode="External"/><Relationship Id="rId891" Type="http://schemas.openxmlformats.org/officeDocument/2006/relationships/hyperlink" Target="http://www.booktheartists.com/" TargetMode="External"/><Relationship Id="rId892" Type="http://schemas.openxmlformats.org/officeDocument/2006/relationships/hyperlink" Target="http://www.lukoton.com/" TargetMode="External"/><Relationship Id="rId893" Type="http://schemas.openxmlformats.org/officeDocument/2006/relationships/hyperlink" Target="http://www.kidscorp.digital/" TargetMode="External"/><Relationship Id="rId894" Type="http://schemas.openxmlformats.org/officeDocument/2006/relationships/hyperlink" Target="http://www.happycouple.co/" TargetMode="External"/><Relationship Id="rId895" Type="http://schemas.openxmlformats.org/officeDocument/2006/relationships/hyperlink" Target="https://woltapp.com/" TargetMode="External"/><Relationship Id="rId896" Type="http://schemas.openxmlformats.org/officeDocument/2006/relationships/hyperlink" Target="http://www.thisisbeast.com/" TargetMode="External"/><Relationship Id="rId897" Type="http://schemas.openxmlformats.org/officeDocument/2006/relationships/hyperlink" Target="http://booknheal.com/" TargetMode="External"/><Relationship Id="rId898" Type="http://schemas.openxmlformats.org/officeDocument/2006/relationships/hyperlink" Target="http://www.bebob.io/" TargetMode="External"/><Relationship Id="rId899" Type="http://schemas.openxmlformats.org/officeDocument/2006/relationships/hyperlink" Target="http://sidewalkdelivery.co/" TargetMode="External"/><Relationship Id="rId1570" Type="http://schemas.openxmlformats.org/officeDocument/2006/relationships/hyperlink" Target="http://sose.fi/" TargetMode="External"/><Relationship Id="rId1571" Type="http://schemas.openxmlformats.org/officeDocument/2006/relationships/hyperlink" Target="http://noneyet.com/" TargetMode="External"/><Relationship Id="rId1572" Type="http://schemas.openxmlformats.org/officeDocument/2006/relationships/hyperlink" Target="http://www.sensotrend.com/" TargetMode="External"/><Relationship Id="rId1573" Type="http://schemas.openxmlformats.org/officeDocument/2006/relationships/hyperlink" Target="http://wibe.fi/" TargetMode="External"/><Relationship Id="rId1574" Type="http://schemas.openxmlformats.org/officeDocument/2006/relationships/hyperlink" Target="http://www.ministryofgames.io/" TargetMode="External"/><Relationship Id="rId1575" Type="http://schemas.openxmlformats.org/officeDocument/2006/relationships/hyperlink" Target="https://rentmarket.eu/en/" TargetMode="External"/><Relationship Id="rId1576" Type="http://schemas.openxmlformats.org/officeDocument/2006/relationships/hyperlink" Target="http://www.windowsphone.com/fi-fi/store/app/snapagain/359a5220-ee37-4eed-96c1-c23131e7ff0f" TargetMode="External"/><Relationship Id="rId1577" Type="http://schemas.openxmlformats.org/officeDocument/2006/relationships/hyperlink" Target="http://www.futurefly.net/" TargetMode="External"/><Relationship Id="rId1578" Type="http://schemas.openxmlformats.org/officeDocument/2006/relationships/hyperlink" Target="http://www.gizlo.com/" TargetMode="External"/><Relationship Id="rId1579" Type="http://schemas.openxmlformats.org/officeDocument/2006/relationships/hyperlink" Target="http://meikkamaija.wix.com/hoivatechnologies" TargetMode="External"/><Relationship Id="rId570" Type="http://schemas.openxmlformats.org/officeDocument/2006/relationships/hyperlink" Target="http://intersofteurasia.ru/eng" TargetMode="External"/><Relationship Id="rId571" Type="http://schemas.openxmlformats.org/officeDocument/2006/relationships/hyperlink" Target="http://emercoin.com/" TargetMode="External"/><Relationship Id="rId572" Type="http://schemas.openxmlformats.org/officeDocument/2006/relationships/hyperlink" Target="http://getcatchbox.com/" TargetMode="External"/><Relationship Id="rId573" Type="http://schemas.openxmlformats.org/officeDocument/2006/relationships/hyperlink" Target="http://www.jongla.com/" TargetMode="External"/><Relationship Id="rId574" Type="http://schemas.openxmlformats.org/officeDocument/2006/relationships/hyperlink" Target="https://greta.io/" TargetMode="External"/><Relationship Id="rId575" Type="http://schemas.openxmlformats.org/officeDocument/2006/relationships/hyperlink" Target="http://www.itsmystyl.com/" TargetMode="External"/><Relationship Id="rId576" Type="http://schemas.openxmlformats.org/officeDocument/2006/relationships/hyperlink" Target="http://vessla.net/" TargetMode="External"/><Relationship Id="rId577" Type="http://schemas.openxmlformats.org/officeDocument/2006/relationships/hyperlink" Target="http://maritahuurinainen.com/" TargetMode="External"/><Relationship Id="rId578" Type="http://schemas.openxmlformats.org/officeDocument/2006/relationships/hyperlink" Target="http://leopoly.com/" TargetMode="External"/><Relationship Id="rId579" Type="http://schemas.openxmlformats.org/officeDocument/2006/relationships/hyperlink" Target="http://beta.apigram.com/" TargetMode="External"/><Relationship Id="rId1250" Type="http://schemas.openxmlformats.org/officeDocument/2006/relationships/hyperlink" Target="http://www.faceforce.com/" TargetMode="External"/><Relationship Id="rId1251" Type="http://schemas.openxmlformats.org/officeDocument/2006/relationships/hyperlink" Target="http://www.omnidrone.net/" TargetMode="External"/><Relationship Id="rId1252" Type="http://schemas.openxmlformats.org/officeDocument/2006/relationships/hyperlink" Target="http://www.lineupbattle.com/" TargetMode="External"/><Relationship Id="rId1253" Type="http://schemas.openxmlformats.org/officeDocument/2006/relationships/hyperlink" Target="http://littlstar.com/sphera" TargetMode="External"/><Relationship Id="rId1254" Type="http://schemas.openxmlformats.org/officeDocument/2006/relationships/hyperlink" Target="http://knotinspector.com/" TargetMode="External"/><Relationship Id="rId1255" Type="http://schemas.openxmlformats.org/officeDocument/2006/relationships/hyperlink" Target="http://www.squizr.com/" TargetMode="External"/><Relationship Id="rId1256" Type="http://schemas.openxmlformats.org/officeDocument/2006/relationships/hyperlink" Target="http://farmis.lt/en/" TargetMode="External"/><Relationship Id="rId1257" Type="http://schemas.openxmlformats.org/officeDocument/2006/relationships/hyperlink" Target="http://www.infobip.com/" TargetMode="External"/><Relationship Id="rId1258" Type="http://schemas.openxmlformats.org/officeDocument/2006/relationships/hyperlink" Target="http://coplabiomaterials.fi/" TargetMode="External"/><Relationship Id="rId1259" Type="http://schemas.openxmlformats.org/officeDocument/2006/relationships/hyperlink" Target="http://voltiosoft.com/" TargetMode="External"/><Relationship Id="rId250" Type="http://schemas.openxmlformats.org/officeDocument/2006/relationships/hyperlink" Target="http://greenhouseci.com/" TargetMode="External"/><Relationship Id="rId251" Type="http://schemas.openxmlformats.org/officeDocument/2006/relationships/hyperlink" Target="http://bigtags.com/" TargetMode="External"/><Relationship Id="rId252" Type="http://schemas.openxmlformats.org/officeDocument/2006/relationships/hyperlink" Target="http://nathaliesdirecttrade.se/" TargetMode="External"/><Relationship Id="rId253" Type="http://schemas.openxmlformats.org/officeDocument/2006/relationships/hyperlink" Target="http://www.kommeet.com/" TargetMode="External"/><Relationship Id="rId254" Type="http://schemas.openxmlformats.org/officeDocument/2006/relationships/hyperlink" Target="http://www.addtruly.com/" TargetMode="External"/><Relationship Id="rId255" Type="http://schemas.openxmlformats.org/officeDocument/2006/relationships/hyperlink" Target="http://www.brainshake.fi/" TargetMode="External"/><Relationship Id="rId256" Type="http://schemas.openxmlformats.org/officeDocument/2006/relationships/hyperlink" Target="http://www.nosto.com/" TargetMode="External"/><Relationship Id="rId257" Type="http://schemas.openxmlformats.org/officeDocument/2006/relationships/hyperlink" Target="http://www.playbrush.io/" TargetMode="External"/><Relationship Id="rId258" Type="http://schemas.openxmlformats.org/officeDocument/2006/relationships/hyperlink" Target="http://www.realsource.eu/" TargetMode="External"/><Relationship Id="rId259" Type="http://schemas.openxmlformats.org/officeDocument/2006/relationships/hyperlink" Target="http://zerokeyboard.com/" TargetMode="External"/><Relationship Id="rId700" Type="http://schemas.openxmlformats.org/officeDocument/2006/relationships/hyperlink" Target="http://www.allapple.kr/" TargetMode="External"/><Relationship Id="rId701" Type="http://schemas.openxmlformats.org/officeDocument/2006/relationships/hyperlink" Target="http://www.pinstory.com/" TargetMode="External"/><Relationship Id="rId702" Type="http://schemas.openxmlformats.org/officeDocument/2006/relationships/hyperlink" Target="http://www.icubis.com/" TargetMode="External"/><Relationship Id="rId703" Type="http://schemas.openxmlformats.org/officeDocument/2006/relationships/hyperlink" Target="http://www.surong360.com/" TargetMode="External"/><Relationship Id="rId704" Type="http://schemas.openxmlformats.org/officeDocument/2006/relationships/hyperlink" Target="http://www.ateamventures.com/" TargetMode="External"/><Relationship Id="rId705" Type="http://schemas.openxmlformats.org/officeDocument/2006/relationships/hyperlink" Target="http://not.available.yet/" TargetMode="External"/><Relationship Id="rId706" Type="http://schemas.openxmlformats.org/officeDocument/2006/relationships/hyperlink" Target="http://www.mobidoo.co.kr/" TargetMode="External"/><Relationship Id="rId707" Type="http://schemas.openxmlformats.org/officeDocument/2006/relationships/hyperlink" Target="https://www.facebook.com/WPTSODL" TargetMode="External"/><Relationship Id="rId708" Type="http://schemas.openxmlformats.org/officeDocument/2006/relationships/hyperlink" Target="http://www.ridenuviz.com/" TargetMode="External"/><Relationship Id="rId709" Type="http://schemas.openxmlformats.org/officeDocument/2006/relationships/hyperlink" Target="http://doubleme.me/" TargetMode="External"/><Relationship Id="rId1580" Type="http://schemas.openxmlformats.org/officeDocument/2006/relationships/hyperlink" Target="https://youpic.com/" TargetMode="External"/><Relationship Id="rId1581" Type="http://schemas.openxmlformats.org/officeDocument/2006/relationships/hyperlink" Target="http://www.latotools.com/" TargetMode="External"/><Relationship Id="rId1582" Type="http://schemas.openxmlformats.org/officeDocument/2006/relationships/hyperlink" Target="http://www.custobar.com/" TargetMode="External"/><Relationship Id="rId1583" Type="http://schemas.openxmlformats.org/officeDocument/2006/relationships/hyperlink" Target="http://www.teqmine.com/" TargetMode="External"/><Relationship Id="rId1584" Type="http://schemas.openxmlformats.org/officeDocument/2006/relationships/hyperlink" Target="http://father.io/" TargetMode="External"/><Relationship Id="rId1585" Type="http://schemas.openxmlformats.org/officeDocument/2006/relationships/hyperlink" Target="http://happymonkey.eu/" TargetMode="External"/><Relationship Id="rId1586" Type="http://schemas.openxmlformats.org/officeDocument/2006/relationships/hyperlink" Target="http://gravitaat.io/" TargetMode="External"/><Relationship Id="rId1587" Type="http://schemas.openxmlformats.org/officeDocument/2006/relationships/hyperlink" Target="http://www.epic-owl.com/" TargetMode="External"/><Relationship Id="rId1588" Type="http://schemas.openxmlformats.org/officeDocument/2006/relationships/hyperlink" Target="http://www.creoir.com/" TargetMode="External"/><Relationship Id="rId1589" Type="http://schemas.openxmlformats.org/officeDocument/2006/relationships/hyperlink" Target="http://www.adventurebox.com/" TargetMode="External"/><Relationship Id="rId10" Type="http://schemas.openxmlformats.org/officeDocument/2006/relationships/hyperlink" Target="http://www.gethauser.com/" TargetMode="External"/><Relationship Id="rId11" Type="http://schemas.openxmlformats.org/officeDocument/2006/relationships/hyperlink" Target="https://www.mysteryvibe.com/" TargetMode="External"/><Relationship Id="rId12" Type="http://schemas.openxmlformats.org/officeDocument/2006/relationships/hyperlink" Target="http://www.apped.com/" TargetMode="External"/><Relationship Id="rId13" Type="http://schemas.openxmlformats.org/officeDocument/2006/relationships/hyperlink" Target="http://has-to-be.com/" TargetMode="External"/><Relationship Id="rId14" Type="http://schemas.openxmlformats.org/officeDocument/2006/relationships/hyperlink" Target="http://en.cozify.fi/" TargetMode="External"/><Relationship Id="rId15" Type="http://schemas.openxmlformats.org/officeDocument/2006/relationships/hyperlink" Target="http://www.livering.com/" TargetMode="External"/><Relationship Id="rId16" Type="http://schemas.openxmlformats.org/officeDocument/2006/relationships/hyperlink" Target="https://plateculture.com/" TargetMode="External"/><Relationship Id="rId17" Type="http://schemas.openxmlformats.org/officeDocument/2006/relationships/hyperlink" Target="http://www.futurehome.no/" TargetMode="External"/><Relationship Id="rId18" Type="http://schemas.openxmlformats.org/officeDocument/2006/relationships/hyperlink" Target="http://www.telescrypts.com/" TargetMode="External"/><Relationship Id="rId19" Type="http://schemas.openxmlformats.org/officeDocument/2006/relationships/hyperlink" Target="http://www.klinik.fi/" TargetMode="External"/><Relationship Id="rId1" Type="http://schemas.openxmlformats.org/officeDocument/2006/relationships/hyperlink" Target="http://www.intelles.fi/" TargetMode="External"/><Relationship Id="rId2" Type="http://schemas.openxmlformats.org/officeDocument/2006/relationships/hyperlink" Target="http://www.consmr.me/" TargetMode="External"/><Relationship Id="rId3" Type="http://schemas.openxmlformats.org/officeDocument/2006/relationships/hyperlink" Target="http://mainlaws.com/" TargetMode="External"/><Relationship Id="rId4" Type="http://schemas.openxmlformats.org/officeDocument/2006/relationships/hyperlink" Target="http://www.soilscout.com/" TargetMode="External"/><Relationship Id="rId5" Type="http://schemas.openxmlformats.org/officeDocument/2006/relationships/hyperlink" Target="http://www.beddit.com/" TargetMode="External"/><Relationship Id="rId6" Type="http://schemas.openxmlformats.org/officeDocument/2006/relationships/hyperlink" Target="http://www.emergence.fi/" TargetMode="External"/><Relationship Id="rId7" Type="http://schemas.openxmlformats.org/officeDocument/2006/relationships/hyperlink" Target="http://duunibuumi.fi/" TargetMode="External"/><Relationship Id="rId8" Type="http://schemas.openxmlformats.org/officeDocument/2006/relationships/hyperlink" Target="http://www.nedevicesw.com/" TargetMode="External"/><Relationship Id="rId9" Type="http://schemas.openxmlformats.org/officeDocument/2006/relationships/hyperlink" Target="http://www.medigoo.com/" TargetMode="External"/><Relationship Id="rId580" Type="http://schemas.openxmlformats.org/officeDocument/2006/relationships/hyperlink" Target="http://funrock.com/" TargetMode="External"/><Relationship Id="rId581" Type="http://schemas.openxmlformats.org/officeDocument/2006/relationships/hyperlink" Target="http://www.89bits.es/" TargetMode="External"/><Relationship Id="rId582" Type="http://schemas.openxmlformats.org/officeDocument/2006/relationships/hyperlink" Target="http://optiplane.ru/" TargetMode="External"/><Relationship Id="rId583" Type="http://schemas.openxmlformats.org/officeDocument/2006/relationships/hyperlink" Target="http://www.digongames.com/" TargetMode="External"/><Relationship Id="rId584" Type="http://schemas.openxmlformats.org/officeDocument/2006/relationships/hyperlink" Target="http://masar.io/" TargetMode="External"/><Relationship Id="rId585" Type="http://schemas.openxmlformats.org/officeDocument/2006/relationships/hyperlink" Target="http://hairdressery.com/" TargetMode="External"/><Relationship Id="rId586" Type="http://schemas.openxmlformats.org/officeDocument/2006/relationships/hyperlink" Target="http://www.funzi.fi/" TargetMode="External"/><Relationship Id="rId587" Type="http://schemas.openxmlformats.org/officeDocument/2006/relationships/hyperlink" Target="http://www.plugandwear.com/" TargetMode="External"/><Relationship Id="rId588" Type="http://schemas.openxmlformats.org/officeDocument/2006/relationships/hyperlink" Target="http://www.applivery.com/" TargetMode="External"/><Relationship Id="rId589" Type="http://schemas.openxmlformats.org/officeDocument/2006/relationships/hyperlink" Target="http://www.recoapp.com/" TargetMode="External"/><Relationship Id="rId1260" Type="http://schemas.openxmlformats.org/officeDocument/2006/relationships/hyperlink" Target="http://www.fna.fi/" TargetMode="External"/><Relationship Id="rId1261" Type="http://schemas.openxmlformats.org/officeDocument/2006/relationships/hyperlink" Target="http://labgames.net/" TargetMode="External"/><Relationship Id="rId1262" Type="http://schemas.openxmlformats.org/officeDocument/2006/relationships/hyperlink" Target="http://www.facebook.com/digipilot" TargetMode="External"/><Relationship Id="rId260" Type="http://schemas.openxmlformats.org/officeDocument/2006/relationships/hyperlink" Target="http://www.indigium.com/" TargetMode="External"/><Relationship Id="rId261" Type="http://schemas.openxmlformats.org/officeDocument/2006/relationships/hyperlink" Target="http://www.nitrogames.com/" TargetMode="External"/><Relationship Id="rId262" Type="http://schemas.openxmlformats.org/officeDocument/2006/relationships/hyperlink" Target="http://www.chronifold.com/" TargetMode="External"/><Relationship Id="rId263" Type="http://schemas.openxmlformats.org/officeDocument/2006/relationships/hyperlink" Target="http://clipatize.com/" TargetMode="External"/><Relationship Id="rId264" Type="http://schemas.openxmlformats.org/officeDocument/2006/relationships/hyperlink" Target="http://www.talousvahti.fi/" TargetMode="External"/><Relationship Id="rId265" Type="http://schemas.openxmlformats.org/officeDocument/2006/relationships/hyperlink" Target="http://vibemetrics.com/" TargetMode="External"/><Relationship Id="rId266" Type="http://schemas.openxmlformats.org/officeDocument/2006/relationships/hyperlink" Target="http://www.biohacker.center/" TargetMode="External"/><Relationship Id="rId267" Type="http://schemas.openxmlformats.org/officeDocument/2006/relationships/hyperlink" Target="http://guldko.com/" TargetMode="External"/><Relationship Id="rId268" Type="http://schemas.openxmlformats.org/officeDocument/2006/relationships/hyperlink" Target="http://www.alone.today/" TargetMode="External"/><Relationship Id="rId269" Type="http://schemas.openxmlformats.org/officeDocument/2006/relationships/hyperlink" Target="http://karma.ly/" TargetMode="External"/><Relationship Id="rId1263" Type="http://schemas.openxmlformats.org/officeDocument/2006/relationships/hyperlink" Target="http://www.inbot.io/" TargetMode="External"/><Relationship Id="rId1264" Type="http://schemas.openxmlformats.org/officeDocument/2006/relationships/hyperlink" Target="http://www.digitalwealth.fi/" TargetMode="External"/><Relationship Id="rId1265" Type="http://schemas.openxmlformats.org/officeDocument/2006/relationships/hyperlink" Target="http://www.claned.com/" TargetMode="External"/><Relationship Id="rId1266" Type="http://schemas.openxmlformats.org/officeDocument/2006/relationships/hyperlink" Target="http://www.motionvolt.com/" TargetMode="External"/><Relationship Id="rId1267" Type="http://schemas.openxmlformats.org/officeDocument/2006/relationships/hyperlink" Target="http://rinki.fi/" TargetMode="External"/><Relationship Id="rId1268" Type="http://schemas.openxmlformats.org/officeDocument/2006/relationships/hyperlink" Target="https://direktfran.se/" TargetMode="External"/><Relationship Id="rId1269" Type="http://schemas.openxmlformats.org/officeDocument/2006/relationships/hyperlink" Target="http://playkey.pro/" TargetMode="External"/><Relationship Id="rId710" Type="http://schemas.openxmlformats.org/officeDocument/2006/relationships/hyperlink" Target="http://www.biplex.or.kr/" TargetMode="External"/><Relationship Id="rId711" Type="http://schemas.openxmlformats.org/officeDocument/2006/relationships/hyperlink" Target="http://www.orkainformatics.com/" TargetMode="External"/><Relationship Id="rId712" Type="http://schemas.openxmlformats.org/officeDocument/2006/relationships/hyperlink" Target="http://www.tiedepuisto.fi/business_development/business_incubator" TargetMode="External"/><Relationship Id="rId713" Type="http://schemas.openxmlformats.org/officeDocument/2006/relationships/hyperlink" Target="http://www.disel21.com/" TargetMode="External"/><Relationship Id="rId714" Type="http://schemas.openxmlformats.org/officeDocument/2006/relationships/hyperlink" Target="http://www.maxifygroup.com/" TargetMode="External"/><Relationship Id="rId715" Type="http://schemas.openxmlformats.org/officeDocument/2006/relationships/hyperlink" Target="http://appliware.fi/" TargetMode="External"/><Relationship Id="rId716" Type="http://schemas.openxmlformats.org/officeDocument/2006/relationships/hyperlink" Target="http://www.digitalmotion.co.kr/" TargetMode="External"/><Relationship Id="rId717" Type="http://schemas.openxmlformats.org/officeDocument/2006/relationships/hyperlink" Target="https://chino.io/" TargetMode="External"/><Relationship Id="rId718" Type="http://schemas.openxmlformats.org/officeDocument/2006/relationships/hyperlink" Target="http://getstartle.com/" TargetMode="External"/><Relationship Id="rId719" Type="http://schemas.openxmlformats.org/officeDocument/2006/relationships/hyperlink" Target="http://realohshop.com/" TargetMode="External"/><Relationship Id="rId1590" Type="http://schemas.openxmlformats.org/officeDocument/2006/relationships/hyperlink" Target="http://pocketmedia.mobi/" TargetMode="External"/><Relationship Id="rId1591" Type="http://schemas.openxmlformats.org/officeDocument/2006/relationships/hyperlink" Target="http://www.diske.net/" TargetMode="External"/><Relationship Id="rId1592" Type="http://schemas.openxmlformats.org/officeDocument/2006/relationships/hyperlink" Target="http://www.briefrmessaging.com/" TargetMode="External"/><Relationship Id="rId1593" Type="http://schemas.openxmlformats.org/officeDocument/2006/relationships/hyperlink" Target="http://rightware.com/" TargetMode="External"/><Relationship Id="rId1594" Type="http://schemas.openxmlformats.org/officeDocument/2006/relationships/hyperlink" Target="http://sessio.mobi/" TargetMode="External"/><Relationship Id="rId1595" Type="http://schemas.openxmlformats.org/officeDocument/2006/relationships/hyperlink" Target="http://www.shoop.io/" TargetMode="External"/><Relationship Id="rId20" Type="http://schemas.openxmlformats.org/officeDocument/2006/relationships/hyperlink" Target="http://www.entocube.com/" TargetMode="External"/><Relationship Id="rId21" Type="http://schemas.openxmlformats.org/officeDocument/2006/relationships/hyperlink" Target="http://forecast.it/" TargetMode="External"/><Relationship Id="rId22" Type="http://schemas.openxmlformats.org/officeDocument/2006/relationships/hyperlink" Target="http://www.palringo.com/" TargetMode="External"/><Relationship Id="rId23" Type="http://schemas.openxmlformats.org/officeDocument/2006/relationships/hyperlink" Target="http://adjust.com/" TargetMode="External"/><Relationship Id="rId24" Type="http://schemas.openxmlformats.org/officeDocument/2006/relationships/hyperlink" Target="http://www.citynomadi.com/" TargetMode="External"/><Relationship Id="rId25" Type="http://schemas.openxmlformats.org/officeDocument/2006/relationships/hyperlink" Target="http://www.adeasygo.com/" TargetMode="External"/><Relationship Id="rId26" Type="http://schemas.openxmlformats.org/officeDocument/2006/relationships/hyperlink" Target="http://usetrace.com/" TargetMode="External"/><Relationship Id="rId27" Type="http://schemas.openxmlformats.org/officeDocument/2006/relationships/hyperlink" Target="http://www.statbeat.com/" TargetMode="External"/><Relationship Id="rId28" Type="http://schemas.openxmlformats.org/officeDocument/2006/relationships/hyperlink" Target="http://leiki.com/" TargetMode="External"/><Relationship Id="rId29" Type="http://schemas.openxmlformats.org/officeDocument/2006/relationships/hyperlink" Target="http://www.bizchatbox.com/" TargetMode="External"/><Relationship Id="rId590" Type="http://schemas.openxmlformats.org/officeDocument/2006/relationships/hyperlink" Target="http://www.cyclopsmedtech.com/" TargetMode="External"/><Relationship Id="rId591" Type="http://schemas.openxmlformats.org/officeDocument/2006/relationships/hyperlink" Target="https://www.facebook.com/starbornethegame" TargetMode="External"/><Relationship Id="rId592" Type="http://schemas.openxmlformats.org/officeDocument/2006/relationships/hyperlink" Target="http://www.zfjfze.com/" TargetMode="External"/><Relationship Id="rId593" Type="http://schemas.openxmlformats.org/officeDocument/2006/relationships/hyperlink" Target="http://www.coderstrust.com/" TargetMode="External"/><Relationship Id="rId594" Type="http://schemas.openxmlformats.org/officeDocument/2006/relationships/hyperlink" Target="http://www.jaspartners.com/" TargetMode="External"/><Relationship Id="rId595" Type="http://schemas.openxmlformats.org/officeDocument/2006/relationships/hyperlink" Target="http://www.hedhisalama.com/" TargetMode="External"/><Relationship Id="rId596" Type="http://schemas.openxmlformats.org/officeDocument/2006/relationships/hyperlink" Target="http://www.tosibox.com/" TargetMode="External"/><Relationship Id="rId597" Type="http://schemas.openxmlformats.org/officeDocument/2006/relationships/hyperlink" Target="http://resultsonair.com/" TargetMode="External"/><Relationship Id="rId598" Type="http://schemas.openxmlformats.org/officeDocument/2006/relationships/hyperlink" Target="http://invite.awardbridge.com/" TargetMode="External"/><Relationship Id="rId599" Type="http://schemas.openxmlformats.org/officeDocument/2006/relationships/hyperlink" Target="http://www.brcontent.com.br/" TargetMode="External"/><Relationship Id="rId1270" Type="http://schemas.openxmlformats.org/officeDocument/2006/relationships/hyperlink" Target="http://www.atoid.com/" TargetMode="External"/><Relationship Id="rId1271" Type="http://schemas.openxmlformats.org/officeDocument/2006/relationships/hyperlink" Target="http://www.palveluksessa.fi/" TargetMode="External"/><Relationship Id="rId1272" Type="http://schemas.openxmlformats.org/officeDocument/2006/relationships/hyperlink" Target="http://www.merikratos.fi/" TargetMode="External"/><Relationship Id="rId1273" Type="http://schemas.openxmlformats.org/officeDocument/2006/relationships/hyperlink" Target="http://zoomcy.com/" TargetMode="External"/><Relationship Id="rId1274" Type="http://schemas.openxmlformats.org/officeDocument/2006/relationships/hyperlink" Target="http://www.klanggames.com/" TargetMode="External"/><Relationship Id="rId1275" Type="http://schemas.openxmlformats.org/officeDocument/2006/relationships/hyperlink" Target="https://draw.systems/" TargetMode="External"/><Relationship Id="rId1276" Type="http://schemas.openxmlformats.org/officeDocument/2006/relationships/hyperlink" Target="http://sniper-analytics.com/" TargetMode="External"/><Relationship Id="rId1277" Type="http://schemas.openxmlformats.org/officeDocument/2006/relationships/hyperlink" Target="http://www.ajalastudios.com/" TargetMode="External"/><Relationship Id="rId1278" Type="http://schemas.openxmlformats.org/officeDocument/2006/relationships/hyperlink" Target="https://ninjamock.com/s/N3N4T" TargetMode="External"/><Relationship Id="rId1279" Type="http://schemas.openxmlformats.org/officeDocument/2006/relationships/hyperlink" Target="http://www.innokampus.fi/" TargetMode="External"/><Relationship Id="rId270" Type="http://schemas.openxmlformats.org/officeDocument/2006/relationships/hyperlink" Target="http://www.pianorobot.com/" TargetMode="External"/><Relationship Id="rId271" Type="http://schemas.openxmlformats.org/officeDocument/2006/relationships/hyperlink" Target="http://www.v1bes.com/" TargetMode="External"/><Relationship Id="rId272" Type="http://schemas.openxmlformats.org/officeDocument/2006/relationships/hyperlink" Target="http://parkingenergy.com/" TargetMode="External"/><Relationship Id="rId273" Type="http://schemas.openxmlformats.org/officeDocument/2006/relationships/hyperlink" Target="http://www.spacemakercorp.com/" TargetMode="External"/><Relationship Id="rId274" Type="http://schemas.openxmlformats.org/officeDocument/2006/relationships/hyperlink" Target="http://www.healthoperator.com/" TargetMode="External"/><Relationship Id="rId275" Type="http://schemas.openxmlformats.org/officeDocument/2006/relationships/hyperlink" Target="http://www.solasense.fi/" TargetMode="External"/><Relationship Id="rId276" Type="http://schemas.openxmlformats.org/officeDocument/2006/relationships/hyperlink" Target="http://www.pedius.org/" TargetMode="External"/><Relationship Id="rId277" Type="http://schemas.openxmlformats.org/officeDocument/2006/relationships/hyperlink" Target="http://www.vibecatch.com/" TargetMode="External"/><Relationship Id="rId278" Type="http://schemas.openxmlformats.org/officeDocument/2006/relationships/hyperlink" Target="http://www.creetah.com/" TargetMode="External"/><Relationship Id="rId279" Type="http://schemas.openxmlformats.org/officeDocument/2006/relationships/hyperlink" Target="http://www.prominda.com/" TargetMode="External"/><Relationship Id="rId720" Type="http://schemas.openxmlformats.org/officeDocument/2006/relationships/hyperlink" Target="http://www.ebpsolutions.se/" TargetMode="External"/><Relationship Id="rId721" Type="http://schemas.openxmlformats.org/officeDocument/2006/relationships/hyperlink" Target="http://www.twomenandadog.fi/" TargetMode="External"/><Relationship Id="rId722" Type="http://schemas.openxmlformats.org/officeDocument/2006/relationships/hyperlink" Target="http://www.heart2save.com/" TargetMode="External"/><Relationship Id="rId723" Type="http://schemas.openxmlformats.org/officeDocument/2006/relationships/hyperlink" Target="http://citizenlab.co/" TargetMode="External"/><Relationship Id="rId724" Type="http://schemas.openxmlformats.org/officeDocument/2006/relationships/hyperlink" Target="http://choimideum.dothome.co.kr/" TargetMode="External"/><Relationship Id="rId725" Type="http://schemas.openxmlformats.org/officeDocument/2006/relationships/hyperlink" Target="http://www.welov3.com/" TargetMode="External"/><Relationship Id="rId726" Type="http://schemas.openxmlformats.org/officeDocument/2006/relationships/hyperlink" Target="http://www.4g-service.fi/" TargetMode="External"/><Relationship Id="rId727" Type="http://schemas.openxmlformats.org/officeDocument/2006/relationships/hyperlink" Target="http://www.moominls.com/" TargetMode="External"/><Relationship Id="rId728" Type="http://schemas.openxmlformats.org/officeDocument/2006/relationships/hyperlink" Target="http://watchboxapp.com/" TargetMode="External"/><Relationship Id="rId729" Type="http://schemas.openxmlformats.org/officeDocument/2006/relationships/hyperlink" Target="http://huimio.com/" TargetMode="External"/><Relationship Id="rId1400" Type="http://schemas.openxmlformats.org/officeDocument/2006/relationships/hyperlink" Target="http://www.artistexchange.fi/" TargetMode="External"/><Relationship Id="rId1401" Type="http://schemas.openxmlformats.org/officeDocument/2006/relationships/hyperlink" Target="http://gamesgroup.eu/" TargetMode="External"/><Relationship Id="rId1402" Type="http://schemas.openxmlformats.org/officeDocument/2006/relationships/hyperlink" Target="http://kapseli.eu/" TargetMode="Externa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403" Type="http://schemas.openxmlformats.org/officeDocument/2006/relationships/hyperlink" Target="http://artcream.ru/" TargetMode="External"/><Relationship Id="rId1404" Type="http://schemas.openxmlformats.org/officeDocument/2006/relationships/hyperlink" Target="http://www.pulseon.com/" TargetMode="External"/><Relationship Id="rId1405" Type="http://schemas.openxmlformats.org/officeDocument/2006/relationships/hyperlink" Target="http://delisnap.com/" TargetMode="External"/><Relationship Id="rId1406" Type="http://schemas.openxmlformats.org/officeDocument/2006/relationships/hyperlink" Target="http://www.frugal.fi/" TargetMode="External"/><Relationship Id="rId1407" Type="http://schemas.openxmlformats.org/officeDocument/2006/relationships/hyperlink" Target="http://datamedsolutions.com/" TargetMode="External"/><Relationship Id="rId1408" Type="http://schemas.openxmlformats.org/officeDocument/2006/relationships/hyperlink" Target="http://luup.co/" TargetMode="External"/><Relationship Id="rId1409" Type="http://schemas.openxmlformats.org/officeDocument/2006/relationships/hyperlink" Target="http://www.summasemi.com/" TargetMode="External"/><Relationship Id="rId30" Type="http://schemas.openxmlformats.org/officeDocument/2006/relationships/hyperlink" Target="http://ticbits.com/" TargetMode="External"/><Relationship Id="rId31" Type="http://schemas.openxmlformats.org/officeDocument/2006/relationships/hyperlink" Target="http://mindapps.se/" TargetMode="External"/><Relationship Id="rId32" Type="http://schemas.openxmlformats.org/officeDocument/2006/relationships/hyperlink" Target="http://jakamo.net/" TargetMode="External"/><Relationship Id="rId33" Type="http://schemas.openxmlformats.org/officeDocument/2006/relationships/hyperlink" Target="http://www.osakepalvelut.fi/" TargetMode="External"/><Relationship Id="rId34" Type="http://schemas.openxmlformats.org/officeDocument/2006/relationships/hyperlink" Target="http://dtechnetsolution.wordpress.com/" TargetMode="External"/><Relationship Id="rId35" Type="http://schemas.openxmlformats.org/officeDocument/2006/relationships/hyperlink" Target="http://www.exoatlet.com/" TargetMode="External"/><Relationship Id="rId36" Type="http://schemas.openxmlformats.org/officeDocument/2006/relationships/hyperlink" Target="http://www.playwin.me/" TargetMode="External"/><Relationship Id="rId37" Type="http://schemas.openxmlformats.org/officeDocument/2006/relationships/hyperlink" Target="http://www.lokaldo.com/" TargetMode="External"/><Relationship Id="rId38" Type="http://schemas.openxmlformats.org/officeDocument/2006/relationships/hyperlink" Target="http://www.midversestudios.com/" TargetMode="External"/><Relationship Id="rId39" Type="http://schemas.openxmlformats.org/officeDocument/2006/relationships/hyperlink" Target="http://www.wirepas.com/" TargetMode="External"/><Relationship Id="rId400" Type="http://schemas.openxmlformats.org/officeDocument/2006/relationships/hyperlink" Target="http://www.renegaderockets.com/" TargetMode="External"/><Relationship Id="rId401" Type="http://schemas.openxmlformats.org/officeDocument/2006/relationships/hyperlink" Target="http://www.barking.ee/en" TargetMode="External"/><Relationship Id="rId402" Type="http://schemas.openxmlformats.org/officeDocument/2006/relationships/hyperlink" Target="http://www.capdatatechnologies.com/" TargetMode="External"/><Relationship Id="rId403" Type="http://schemas.openxmlformats.org/officeDocument/2006/relationships/hyperlink" Target="http://gettheevent.com/" TargetMode="External"/><Relationship Id="rId404" Type="http://schemas.openxmlformats.org/officeDocument/2006/relationships/hyperlink" Target="http://besure.io/" TargetMode="External"/><Relationship Id="rId405" Type="http://schemas.openxmlformats.org/officeDocument/2006/relationships/hyperlink" Target="http://www.pgen.pluspower.ru/en" TargetMode="External"/><Relationship Id="rId406" Type="http://schemas.openxmlformats.org/officeDocument/2006/relationships/hyperlink" Target="http://devea.fi/" TargetMode="External"/><Relationship Id="rId407" Type="http://schemas.openxmlformats.org/officeDocument/2006/relationships/hyperlink" Target="http://www.mynameisdav.com/" TargetMode="External"/><Relationship Id="rId408" Type="http://schemas.openxmlformats.org/officeDocument/2006/relationships/hyperlink" Target="http://blockbonds.io/" TargetMode="External"/><Relationship Id="rId409" Type="http://schemas.openxmlformats.org/officeDocument/2006/relationships/hyperlink" Target="http://www.revalizer.com/" TargetMode="External"/><Relationship Id="rId1280" Type="http://schemas.openxmlformats.org/officeDocument/2006/relationships/hyperlink" Target="http://www.sociobotix.com/" TargetMode="External"/><Relationship Id="rId1281" Type="http://schemas.openxmlformats.org/officeDocument/2006/relationships/hyperlink" Target="http://interactio.io/" TargetMode="External"/><Relationship Id="rId1282" Type="http://schemas.openxmlformats.org/officeDocument/2006/relationships/hyperlink" Target="http://www.bgmshop.com/" TargetMode="External"/><Relationship Id="rId1283" Type="http://schemas.openxmlformats.org/officeDocument/2006/relationships/hyperlink" Target="http://easi6.com/" TargetMode="External"/><Relationship Id="rId1284" Type="http://schemas.openxmlformats.org/officeDocument/2006/relationships/hyperlink" Target="https://www.speaklanguages.com/" TargetMode="External"/><Relationship Id="rId1285" Type="http://schemas.openxmlformats.org/officeDocument/2006/relationships/hyperlink" Target="http://www.tapitapp.eu/" TargetMode="External"/><Relationship Id="rId1286" Type="http://schemas.openxmlformats.org/officeDocument/2006/relationships/hyperlink" Target="http://www.imbb.forth.gr/people/gizeli/index.html" TargetMode="External"/><Relationship Id="rId1287" Type="http://schemas.openxmlformats.org/officeDocument/2006/relationships/hyperlink" Target="http://twigeo.com/" TargetMode="External"/><Relationship Id="rId1288" Type="http://schemas.openxmlformats.org/officeDocument/2006/relationships/hyperlink" Target="http://tonesky.org/" TargetMode="External"/><Relationship Id="rId1289" Type="http://schemas.openxmlformats.org/officeDocument/2006/relationships/hyperlink" Target="http://kidshackclub.com/" TargetMode="External"/><Relationship Id="rId280" Type="http://schemas.openxmlformats.org/officeDocument/2006/relationships/hyperlink" Target="http://www.eventmore.io/" TargetMode="External"/><Relationship Id="rId281" Type="http://schemas.openxmlformats.org/officeDocument/2006/relationships/hyperlink" Target="http://www.igl.fi/" TargetMode="External"/><Relationship Id="rId282" Type="http://schemas.openxmlformats.org/officeDocument/2006/relationships/hyperlink" Target="http://www.misspopup.com/" TargetMode="External"/><Relationship Id="rId283" Type="http://schemas.openxmlformats.org/officeDocument/2006/relationships/hyperlink" Target="http://feelingstream.com/" TargetMode="External"/><Relationship Id="rId284" Type="http://schemas.openxmlformats.org/officeDocument/2006/relationships/hyperlink" Target="http://mpower-bestrong.com/" TargetMode="External"/><Relationship Id="rId285" Type="http://schemas.openxmlformats.org/officeDocument/2006/relationships/hyperlink" Target="http://www.gladgamestudio.com/" TargetMode="External"/><Relationship Id="rId286" Type="http://schemas.openxmlformats.org/officeDocument/2006/relationships/hyperlink" Target="http://www.mobilesalon.de/" TargetMode="External"/><Relationship Id="rId287" Type="http://schemas.openxmlformats.org/officeDocument/2006/relationships/hyperlink" Target="https://www.boatdayapp.com/" TargetMode="External"/><Relationship Id="rId288" Type="http://schemas.openxmlformats.org/officeDocument/2006/relationships/hyperlink" Target="http://www.netpoliceinfo.com/" TargetMode="External"/><Relationship Id="rId289" Type="http://schemas.openxmlformats.org/officeDocument/2006/relationships/hyperlink" Target="http://www.bilot.fi/" TargetMode="External"/><Relationship Id="rId730" Type="http://schemas.openxmlformats.org/officeDocument/2006/relationships/hyperlink" Target="http://enevo.com/" TargetMode="External"/><Relationship Id="rId731" Type="http://schemas.openxmlformats.org/officeDocument/2006/relationships/hyperlink" Target="http://www.soundtrap.com/" TargetMode="External"/><Relationship Id="rId732" Type="http://schemas.openxmlformats.org/officeDocument/2006/relationships/hyperlink" Target="http://www.celkee.fi/" TargetMode="External"/><Relationship Id="rId733" Type="http://schemas.openxmlformats.org/officeDocument/2006/relationships/hyperlink" Target="http://www.meizi.fi/" TargetMode="External"/><Relationship Id="rId734" Type="http://schemas.openxmlformats.org/officeDocument/2006/relationships/hyperlink" Target="http://www.cloudjetsolutions.com/products/cloudjet-kpi.html" TargetMode="External"/><Relationship Id="rId735" Type="http://schemas.openxmlformats.org/officeDocument/2006/relationships/hyperlink" Target="http://www.galliwashere.com/" TargetMode="External"/><Relationship Id="rId736" Type="http://schemas.openxmlformats.org/officeDocument/2006/relationships/hyperlink" Target="http://lifelife.io/" TargetMode="External"/><Relationship Id="rId737" Type="http://schemas.openxmlformats.org/officeDocument/2006/relationships/hyperlink" Target="http://skenarios.com/" TargetMode="External"/><Relationship Id="rId738" Type="http://schemas.openxmlformats.org/officeDocument/2006/relationships/hyperlink" Target="http://www.wipe.no/" TargetMode="External"/><Relationship Id="rId739" Type="http://schemas.openxmlformats.org/officeDocument/2006/relationships/hyperlink" Target="http://smallteaser.com/" TargetMode="External"/><Relationship Id="rId1410" Type="http://schemas.openxmlformats.org/officeDocument/2006/relationships/hyperlink" Target="http://koukoi.com/" TargetMode="External"/><Relationship Id="rId1411" Type="http://schemas.openxmlformats.org/officeDocument/2006/relationships/hyperlink" Target="http://www.perilune.fi/" TargetMode="External"/><Relationship Id="rId1412" Type="http://schemas.openxmlformats.org/officeDocument/2006/relationships/hyperlink" Target="http://www.yousician.com/" TargetMode="External"/><Relationship Id="rId1413" Type="http://schemas.openxmlformats.org/officeDocument/2006/relationships/hyperlink" Target="http://www.etnobird.com/" TargetMode="External"/><Relationship Id="rId1414" Type="http://schemas.openxmlformats.org/officeDocument/2006/relationships/hyperlink" Target="http://biddl.com/" TargetMode="External"/><Relationship Id="rId1415" Type="http://schemas.openxmlformats.org/officeDocument/2006/relationships/hyperlink" Target="http://soundigo.net/" TargetMode="External"/><Relationship Id="rId1416" Type="http://schemas.openxmlformats.org/officeDocument/2006/relationships/hyperlink" Target="http://www.acceleteam.fi/" TargetMode="External"/><Relationship Id="rId1417" Type="http://schemas.openxmlformats.org/officeDocument/2006/relationships/hyperlink" Target="http://www.minenda.com/" TargetMode="External"/><Relationship Id="rId1418" Type="http://schemas.openxmlformats.org/officeDocument/2006/relationships/hyperlink" Target="http://www.berobot.com/BeRobot/NDP_E_companytc.html" TargetMode="External"/><Relationship Id="rId1419" Type="http://schemas.openxmlformats.org/officeDocument/2006/relationships/hyperlink" Target="http://www.guozuzu.com/" TargetMode="External"/><Relationship Id="rId40" Type="http://schemas.openxmlformats.org/officeDocument/2006/relationships/hyperlink" Target="http://www.planbrothers.io/" TargetMode="External"/><Relationship Id="rId41" Type="http://schemas.openxmlformats.org/officeDocument/2006/relationships/hyperlink" Target="http://www.finnay.com/" TargetMode="External"/><Relationship Id="rId42" Type="http://schemas.openxmlformats.org/officeDocument/2006/relationships/hyperlink" Target="http://nordichug.com/" TargetMode="External"/><Relationship Id="rId43" Type="http://schemas.openxmlformats.org/officeDocument/2006/relationships/hyperlink" Target="http://conferroom.com/" TargetMode="External"/><Relationship Id="rId44" Type="http://schemas.openxmlformats.org/officeDocument/2006/relationships/hyperlink" Target="http://www.technoautomat.net/" TargetMode="External"/><Relationship Id="rId45" Type="http://schemas.openxmlformats.org/officeDocument/2006/relationships/hyperlink" Target="http://usabilitytest.fi/" TargetMode="External"/><Relationship Id="rId46" Type="http://schemas.openxmlformats.org/officeDocument/2006/relationships/hyperlink" Target="http://zeifie.com/" TargetMode="External"/><Relationship Id="rId47" Type="http://schemas.openxmlformats.org/officeDocument/2006/relationships/hyperlink" Target="http://www.fiare.com/" TargetMode="External"/><Relationship Id="rId48" Type="http://schemas.openxmlformats.org/officeDocument/2006/relationships/hyperlink" Target="http://www.meetngreetme.com/" TargetMode="External"/><Relationship Id="rId49" Type="http://schemas.openxmlformats.org/officeDocument/2006/relationships/hyperlink" Target="https://fleep.io/" TargetMode="External"/><Relationship Id="rId410" Type="http://schemas.openxmlformats.org/officeDocument/2006/relationships/hyperlink" Target="http://www.wynd.eu/" TargetMode="External"/><Relationship Id="rId411" Type="http://schemas.openxmlformats.org/officeDocument/2006/relationships/hyperlink" Target="http://www.juku.cash/" TargetMode="External"/><Relationship Id="rId412" Type="http://schemas.openxmlformats.org/officeDocument/2006/relationships/hyperlink" Target="http://parapix.se/" TargetMode="External"/><Relationship Id="rId413" Type="http://schemas.openxmlformats.org/officeDocument/2006/relationships/hyperlink" Target="https://www.ownit.co/" TargetMode="External"/><Relationship Id="rId414" Type="http://schemas.openxmlformats.org/officeDocument/2006/relationships/hyperlink" Target="http://krumb.eu/" TargetMode="External"/><Relationship Id="rId415" Type="http://schemas.openxmlformats.org/officeDocument/2006/relationships/hyperlink" Target="http://www.digitsole.com/" TargetMode="External"/><Relationship Id="rId416" Type="http://schemas.openxmlformats.org/officeDocument/2006/relationships/hyperlink" Target="http://www.processgenius.fi/" TargetMode="External"/><Relationship Id="rId417" Type="http://schemas.openxmlformats.org/officeDocument/2006/relationships/hyperlink" Target="http://www.playmoregames.fi/" TargetMode="External"/><Relationship Id="rId418" Type="http://schemas.openxmlformats.org/officeDocument/2006/relationships/hyperlink" Target="http://www.sharpershape.com/" TargetMode="External"/><Relationship Id="rId419" Type="http://schemas.openxmlformats.org/officeDocument/2006/relationships/hyperlink" Target="http://zalupka.com/" TargetMode="External"/><Relationship Id="rId1290" Type="http://schemas.openxmlformats.org/officeDocument/2006/relationships/hyperlink" Target="http://mapofopportunity.org/" TargetMode="External"/><Relationship Id="rId1291" Type="http://schemas.openxmlformats.org/officeDocument/2006/relationships/hyperlink" Target="http://www.owa.fi/" TargetMode="External"/><Relationship Id="rId1292" Type="http://schemas.openxmlformats.org/officeDocument/2006/relationships/hyperlink" Target="http://www.xenomic.com/" TargetMode="External"/><Relationship Id="rId1293" Type="http://schemas.openxmlformats.org/officeDocument/2006/relationships/hyperlink" Target="http://merikratos.fi/" TargetMode="External"/><Relationship Id="rId1294" Type="http://schemas.openxmlformats.org/officeDocument/2006/relationships/hyperlink" Target="http://mykontiki.com/" TargetMode="External"/><Relationship Id="rId1295" Type="http://schemas.openxmlformats.org/officeDocument/2006/relationships/hyperlink" Target="http://www.walter.fi/" TargetMode="External"/><Relationship Id="rId1296" Type="http://schemas.openxmlformats.org/officeDocument/2006/relationships/hyperlink" Target="http://protekto.kotisivukone.com/" TargetMode="External"/><Relationship Id="rId1297" Type="http://schemas.openxmlformats.org/officeDocument/2006/relationships/hyperlink" Target="http://www.idfinance.com/" TargetMode="External"/><Relationship Id="rId1298" Type="http://schemas.openxmlformats.org/officeDocument/2006/relationships/hyperlink" Target="http://skkynet.com/" TargetMode="External"/><Relationship Id="rId1299" Type="http://schemas.openxmlformats.org/officeDocument/2006/relationships/hyperlink" Target="http://humans4ocean.com/" TargetMode="External"/><Relationship Id="rId290" Type="http://schemas.openxmlformats.org/officeDocument/2006/relationships/hyperlink" Target="http://geasy.ai/" TargetMode="External"/><Relationship Id="rId291" Type="http://schemas.openxmlformats.org/officeDocument/2006/relationships/hyperlink" Target="http://www.dazzle.rocks/" TargetMode="External"/><Relationship Id="rId292" Type="http://schemas.openxmlformats.org/officeDocument/2006/relationships/hyperlink" Target="http://trackinno.com/" TargetMode="External"/><Relationship Id="rId293" Type="http://schemas.openxmlformats.org/officeDocument/2006/relationships/hyperlink" Target="http://safetyplanconcept.com/" TargetMode="External"/><Relationship Id="rId294" Type="http://schemas.openxmlformats.org/officeDocument/2006/relationships/hyperlink" Target="http://koplagames.com/" TargetMode="External"/><Relationship Id="rId295" Type="http://schemas.openxmlformats.org/officeDocument/2006/relationships/hyperlink" Target="http://enbrite.ly/" TargetMode="External"/><Relationship Id="rId296" Type="http://schemas.openxmlformats.org/officeDocument/2006/relationships/hyperlink" Target="http://agilefant.com/" TargetMode="External"/><Relationship Id="rId297" Type="http://schemas.openxmlformats.org/officeDocument/2006/relationships/hyperlink" Target="http://www.agilework.fi/" TargetMode="External"/><Relationship Id="rId298" Type="http://schemas.openxmlformats.org/officeDocument/2006/relationships/hyperlink" Target="http://www.pikkukala.com/" TargetMode="External"/><Relationship Id="rId299" Type="http://schemas.openxmlformats.org/officeDocument/2006/relationships/hyperlink" Target="http://tubequiz.tv/" TargetMode="External"/><Relationship Id="rId740" Type="http://schemas.openxmlformats.org/officeDocument/2006/relationships/hyperlink" Target="http://www.tellybean.com/" TargetMode="External"/><Relationship Id="rId741" Type="http://schemas.openxmlformats.org/officeDocument/2006/relationships/hyperlink" Target="http://www.idteq.com/" TargetMode="External"/><Relationship Id="rId742" Type="http://schemas.openxmlformats.org/officeDocument/2006/relationships/hyperlink" Target="http://tapin.fi/" TargetMode="External"/><Relationship Id="rId743" Type="http://schemas.openxmlformats.org/officeDocument/2006/relationships/hyperlink" Target="http://www.paptic.fi/" TargetMode="External"/><Relationship Id="rId744" Type="http://schemas.openxmlformats.org/officeDocument/2006/relationships/hyperlink" Target="http://www.jyu.fi/recenart" TargetMode="External"/><Relationship Id="rId745" Type="http://schemas.openxmlformats.org/officeDocument/2006/relationships/hyperlink" Target="http://www.stryking.com/" TargetMode="External"/><Relationship Id="rId746" Type="http://schemas.openxmlformats.org/officeDocument/2006/relationships/hyperlink" Target="http://www.goaviation.fi/" TargetMode="External"/><Relationship Id="rId747" Type="http://schemas.openxmlformats.org/officeDocument/2006/relationships/hyperlink" Target="http://www.leanheat.com/" TargetMode="External"/><Relationship Id="rId748" Type="http://schemas.openxmlformats.org/officeDocument/2006/relationships/hyperlink" Target="https://www.ohlala.com/en/" TargetMode="External"/><Relationship Id="rId749" Type="http://schemas.openxmlformats.org/officeDocument/2006/relationships/hyperlink" Target="http://www.guumzo.com/" TargetMode="External"/><Relationship Id="rId1420" Type="http://schemas.openxmlformats.org/officeDocument/2006/relationships/hyperlink" Target="http://www.funimate.com/" TargetMode="External"/><Relationship Id="rId1421" Type="http://schemas.openxmlformats.org/officeDocument/2006/relationships/hyperlink" Target="http://perukirjanetissa.fi/" TargetMode="External"/><Relationship Id="rId1422" Type="http://schemas.openxmlformats.org/officeDocument/2006/relationships/hyperlink" Target="http://supermetrics.com/" TargetMode="External"/><Relationship Id="rId1423" Type="http://schemas.openxmlformats.org/officeDocument/2006/relationships/hyperlink" Target="http://bobonto.com/" TargetMode="External"/><Relationship Id="rId1424" Type="http://schemas.openxmlformats.org/officeDocument/2006/relationships/hyperlink" Target="http://www.streamr.com/" TargetMode="External"/><Relationship Id="rId1425" Type="http://schemas.openxmlformats.org/officeDocument/2006/relationships/hyperlink" Target="http://www.minifiddlers.org/" TargetMode="External"/><Relationship Id="rId1426" Type="http://schemas.openxmlformats.org/officeDocument/2006/relationships/hyperlink" Target="http://www.zervant.com/" TargetMode="External"/><Relationship Id="rId1427" Type="http://schemas.openxmlformats.org/officeDocument/2006/relationships/hyperlink" Target="http://inselly.com/" TargetMode="External"/><Relationship Id="rId1428" Type="http://schemas.openxmlformats.org/officeDocument/2006/relationships/hyperlink" Target="http://stages.deveteam.com/" TargetMode="External"/><Relationship Id="rId1429" Type="http://schemas.openxmlformats.org/officeDocument/2006/relationships/hyperlink" Target="http://foodiac.fi/" TargetMode="External"/><Relationship Id="rId50" Type="http://schemas.openxmlformats.org/officeDocument/2006/relationships/hyperlink" Target="http://www.tempo.space/" TargetMode="External"/><Relationship Id="rId51" Type="http://schemas.openxmlformats.org/officeDocument/2006/relationships/hyperlink" Target="http://fincon.rs/" TargetMode="External"/><Relationship Id="rId52" Type="http://schemas.openxmlformats.org/officeDocument/2006/relationships/hyperlink" Target="http://www.buffetgo.fi/" TargetMode="External"/><Relationship Id="rId53" Type="http://schemas.openxmlformats.org/officeDocument/2006/relationships/hyperlink" Target="http://www.storyby.com/" TargetMode="External"/><Relationship Id="rId54" Type="http://schemas.openxmlformats.org/officeDocument/2006/relationships/hyperlink" Target="http://bitcalm.com/" TargetMode="External"/><Relationship Id="rId55" Type="http://schemas.openxmlformats.org/officeDocument/2006/relationships/hyperlink" Target="http://www.nurtup.com/" TargetMode="External"/><Relationship Id="rId56" Type="http://schemas.openxmlformats.org/officeDocument/2006/relationships/hyperlink" Target="http://www.maple.is/" TargetMode="External"/><Relationship Id="rId57" Type="http://schemas.openxmlformats.org/officeDocument/2006/relationships/hyperlink" Target="http://www.netled.fi/" TargetMode="External"/><Relationship Id="rId58" Type="http://schemas.openxmlformats.org/officeDocument/2006/relationships/hyperlink" Target="http://yoogaia.com/" TargetMode="External"/><Relationship Id="rId59" Type="http://schemas.openxmlformats.org/officeDocument/2006/relationships/hyperlink" Target="http://www.etco.fi/" TargetMode="External"/><Relationship Id="rId420" Type="http://schemas.openxmlformats.org/officeDocument/2006/relationships/hyperlink" Target="http://www.thesecretpolice.org/" TargetMode="External"/><Relationship Id="rId421" Type="http://schemas.openxmlformats.org/officeDocument/2006/relationships/hyperlink" Target="http://www.ad2014.it/" TargetMode="External"/><Relationship Id="rId422" Type="http://schemas.openxmlformats.org/officeDocument/2006/relationships/hyperlink" Target="http://www.identio.fi/" TargetMode="External"/><Relationship Id="rId423" Type="http://schemas.openxmlformats.org/officeDocument/2006/relationships/hyperlink" Target="http://virtu.rocks/" TargetMode="External"/><Relationship Id="rId424" Type="http://schemas.openxmlformats.org/officeDocument/2006/relationships/hyperlink" Target="http://www.mangatar.net/" TargetMode="External"/><Relationship Id="rId425" Type="http://schemas.openxmlformats.org/officeDocument/2006/relationships/hyperlink" Target="http://adways-studio.com/index.php?yiw=0" TargetMode="External"/><Relationship Id="rId426" Type="http://schemas.openxmlformats.org/officeDocument/2006/relationships/hyperlink" Target="http://www.tyba.com/" TargetMode="External"/><Relationship Id="rId427" Type="http://schemas.openxmlformats.org/officeDocument/2006/relationships/hyperlink" Target="http://letsdeal.com/" TargetMode="External"/><Relationship Id="rId428" Type="http://schemas.openxmlformats.org/officeDocument/2006/relationships/hyperlink" Target="http://vasagames.com/" TargetMode="External"/><Relationship Id="rId429" Type="http://schemas.openxmlformats.org/officeDocument/2006/relationships/hyperlink" Target="http://www.48hstudio.com/" TargetMode="External"/><Relationship Id="rId1100" Type="http://schemas.openxmlformats.org/officeDocument/2006/relationships/hyperlink" Target="http://www.varaani.com/" TargetMode="External"/><Relationship Id="rId1101" Type="http://schemas.openxmlformats.org/officeDocument/2006/relationships/hyperlink" Target="https://www.blinkist.com/en/" TargetMode="External"/><Relationship Id="rId1102" Type="http://schemas.openxmlformats.org/officeDocument/2006/relationships/hyperlink" Target="https://tuhat.halvi.helsinki.fi/portal/en/persons/jani-holopainen%28fd25850d-23d6-4dd3-b087-0c6c642d" TargetMode="External"/><Relationship Id="rId1103" Type="http://schemas.openxmlformats.org/officeDocument/2006/relationships/hyperlink" Target="http://halalguide.me/" TargetMode="External"/><Relationship Id="rId1104" Type="http://schemas.openxmlformats.org/officeDocument/2006/relationships/hyperlink" Target="http://www.stimergy.com/" TargetMode="External"/><Relationship Id="rId1105" Type="http://schemas.openxmlformats.org/officeDocument/2006/relationships/hyperlink" Target="http://www.mubik.net/" TargetMode="External"/><Relationship Id="rId1106" Type="http://schemas.openxmlformats.org/officeDocument/2006/relationships/hyperlink" Target="http://blooming.io/eng" TargetMode="External"/><Relationship Id="rId1107" Type="http://schemas.openxmlformats.org/officeDocument/2006/relationships/hyperlink" Target="http://www.facebook.com/handiconnect.nz?fref=ts" TargetMode="External"/><Relationship Id="rId1108" Type="http://schemas.openxmlformats.org/officeDocument/2006/relationships/hyperlink" Target="http://www.facebook.com/nextgoodthings.agency" TargetMode="External"/><Relationship Id="rId1109" Type="http://schemas.openxmlformats.org/officeDocument/2006/relationships/hyperlink" Target="http://www.firstbeat.com/" TargetMode="External"/><Relationship Id="rId100" Type="http://schemas.openxmlformats.org/officeDocument/2006/relationships/hyperlink" Target="http://www.lunchback.co/" TargetMode="External"/><Relationship Id="rId101" Type="http://schemas.openxmlformats.org/officeDocument/2006/relationships/hyperlink" Target="http://morrr.com/" TargetMode="External"/><Relationship Id="rId102" Type="http://schemas.openxmlformats.org/officeDocument/2006/relationships/hyperlink" Target="http://www.simpliday.com/" TargetMode="External"/><Relationship Id="rId103" Type="http://schemas.openxmlformats.org/officeDocument/2006/relationships/hyperlink" Target="http://www.uplause.com/" TargetMode="External"/><Relationship Id="rId104" Type="http://schemas.openxmlformats.org/officeDocument/2006/relationships/hyperlink" Target="http://www.reconstructads.com/" TargetMode="External"/><Relationship Id="rId105" Type="http://schemas.openxmlformats.org/officeDocument/2006/relationships/hyperlink" Target="http://www.oikian.com/" TargetMode="External"/><Relationship Id="rId106" Type="http://schemas.openxmlformats.org/officeDocument/2006/relationships/hyperlink" Target="http://fundingtool.com/" TargetMode="External"/><Relationship Id="rId107" Type="http://schemas.openxmlformats.org/officeDocument/2006/relationships/hyperlink" Target="http://pilvi.com/" TargetMode="External"/><Relationship Id="rId108" Type="http://schemas.openxmlformats.org/officeDocument/2006/relationships/hyperlink" Target="http://www.pikkuyrittajat.fi/" TargetMode="External"/><Relationship Id="rId109" Type="http://schemas.openxmlformats.org/officeDocument/2006/relationships/hyperlink" Target="http://brazen.se/" TargetMode="External"/><Relationship Id="rId750" Type="http://schemas.openxmlformats.org/officeDocument/2006/relationships/hyperlink" Target="http://sportpopup.com/" TargetMode="External"/><Relationship Id="rId751" Type="http://schemas.openxmlformats.org/officeDocument/2006/relationships/hyperlink" Target="http://www.nooaex.com/" TargetMode="External"/><Relationship Id="rId752" Type="http://schemas.openxmlformats.org/officeDocument/2006/relationships/hyperlink" Target="http://www.casumo.com/" TargetMode="External"/><Relationship Id="rId753" Type="http://schemas.openxmlformats.org/officeDocument/2006/relationships/hyperlink" Target="http://loyaltyplant.com/" TargetMode="External"/><Relationship Id="rId754" Type="http://schemas.openxmlformats.org/officeDocument/2006/relationships/hyperlink" Target="http://www.kbsomov.ru/graviton_eng.html" TargetMode="External"/><Relationship Id="rId755" Type="http://schemas.openxmlformats.org/officeDocument/2006/relationships/hyperlink" Target="https://www.isocketsystems.com/" TargetMode="External"/><Relationship Id="rId756" Type="http://schemas.openxmlformats.org/officeDocument/2006/relationships/hyperlink" Target="http://vio.no/" TargetMode="External"/><Relationship Id="rId757" Type="http://schemas.openxmlformats.org/officeDocument/2006/relationships/hyperlink" Target="http://nomoko.camera/" TargetMode="External"/><Relationship Id="rId758" Type="http://schemas.openxmlformats.org/officeDocument/2006/relationships/hyperlink" Target="http://3d-tek.com/" TargetMode="External"/><Relationship Id="rId759" Type="http://schemas.openxmlformats.org/officeDocument/2006/relationships/hyperlink" Target="http://peeem.com/" TargetMode="External"/><Relationship Id="rId1430" Type="http://schemas.openxmlformats.org/officeDocument/2006/relationships/hyperlink" Target="http://www.bxxsoftware.com/" TargetMode="External"/><Relationship Id="rId1431" Type="http://schemas.openxmlformats.org/officeDocument/2006/relationships/hyperlink" Target="http://locolo.me/" TargetMode="External"/><Relationship Id="rId1432" Type="http://schemas.openxmlformats.org/officeDocument/2006/relationships/hyperlink" Target="http://liid.com/" TargetMode="External"/><Relationship Id="rId1433" Type="http://schemas.openxmlformats.org/officeDocument/2006/relationships/hyperlink" Target="http://www.oysterworldgames.com/" TargetMode="External"/><Relationship Id="rId1434" Type="http://schemas.openxmlformats.org/officeDocument/2006/relationships/hyperlink" Target="http://www.northsixtyone.com/" TargetMode="External"/><Relationship Id="rId1435" Type="http://schemas.openxmlformats.org/officeDocument/2006/relationships/hyperlink" Target="http://www.leadfeeder.com/" TargetMode="External"/><Relationship Id="rId1436" Type="http://schemas.openxmlformats.org/officeDocument/2006/relationships/hyperlink" Target="http://www.basemark.com/" TargetMode="External"/><Relationship Id="rId1437" Type="http://schemas.openxmlformats.org/officeDocument/2006/relationships/hyperlink" Target="http://www.agrishares.com/" TargetMode="External"/><Relationship Id="rId1438" Type="http://schemas.openxmlformats.org/officeDocument/2006/relationships/hyperlink" Target="http://www.neighbourfoodapp.com/" TargetMode="External"/><Relationship Id="rId1439" Type="http://schemas.openxmlformats.org/officeDocument/2006/relationships/hyperlink" Target="http://www.sabriscan.fi/" TargetMode="External"/><Relationship Id="rId60" Type="http://schemas.openxmlformats.org/officeDocument/2006/relationships/hyperlink" Target="http://www.kiboapp.com/" TargetMode="External"/><Relationship Id="rId61" Type="http://schemas.openxmlformats.org/officeDocument/2006/relationships/hyperlink" Target="http://www.smarpshare.com/" TargetMode="External"/><Relationship Id="rId62" Type="http://schemas.openxmlformats.org/officeDocument/2006/relationships/hyperlink" Target="http://www.ptrig.com/" TargetMode="External"/><Relationship Id="rId63" Type="http://schemas.openxmlformats.org/officeDocument/2006/relationships/hyperlink" Target="http://www.scrooge.cc/" TargetMode="External"/><Relationship Id="rId64" Type="http://schemas.openxmlformats.org/officeDocument/2006/relationships/hyperlink" Target="http://www.conexbird.com/" TargetMode="External"/><Relationship Id="rId65" Type="http://schemas.openxmlformats.org/officeDocument/2006/relationships/hyperlink" Target="http://grandcrugames.com/" TargetMode="External"/><Relationship Id="rId66" Type="http://schemas.openxmlformats.org/officeDocument/2006/relationships/hyperlink" Target="http://adasworks.com/" TargetMode="External"/><Relationship Id="rId67" Type="http://schemas.openxmlformats.org/officeDocument/2006/relationships/hyperlink" Target="http://www.goodwiller.fi/" TargetMode="External"/><Relationship Id="rId68" Type="http://schemas.openxmlformats.org/officeDocument/2006/relationships/hyperlink" Target="http://www.fiil.is/" TargetMode="External"/><Relationship Id="rId69" Type="http://schemas.openxmlformats.org/officeDocument/2006/relationships/hyperlink" Target="http://www.teicospharma.com/" TargetMode="External"/><Relationship Id="rId430" Type="http://schemas.openxmlformats.org/officeDocument/2006/relationships/hyperlink" Target="http://www.publiseek.com/" TargetMode="External"/><Relationship Id="rId431" Type="http://schemas.openxmlformats.org/officeDocument/2006/relationships/hyperlink" Target="http://www.asmosolutions.com/" TargetMode="External"/><Relationship Id="rId432" Type="http://schemas.openxmlformats.org/officeDocument/2006/relationships/hyperlink" Target="http://www.followchatter.com/" TargetMode="External"/><Relationship Id="rId433" Type="http://schemas.openxmlformats.org/officeDocument/2006/relationships/hyperlink" Target="http://sportsetter.com/" TargetMode="External"/><Relationship Id="rId434" Type="http://schemas.openxmlformats.org/officeDocument/2006/relationships/hyperlink" Target="http://www.mashandco.it/" TargetMode="External"/><Relationship Id="rId435" Type="http://schemas.openxmlformats.org/officeDocument/2006/relationships/hyperlink" Target="http://www.whambush.com/" TargetMode="External"/><Relationship Id="rId436" Type="http://schemas.openxmlformats.org/officeDocument/2006/relationships/hyperlink" Target="https://bantamu.com/" TargetMode="External"/><Relationship Id="rId437" Type="http://schemas.openxmlformats.org/officeDocument/2006/relationships/hyperlink" Target="http://www.revibeenergy.com/" TargetMode="External"/><Relationship Id="rId438" Type="http://schemas.openxmlformats.org/officeDocument/2006/relationships/hyperlink" Target="http://www.klaxoon.com/" TargetMode="External"/><Relationship Id="rId439" Type="http://schemas.openxmlformats.org/officeDocument/2006/relationships/hyperlink" Target="http://www.justfunnygames.com/" TargetMode="External"/><Relationship Id="rId1110" Type="http://schemas.openxmlformats.org/officeDocument/2006/relationships/hyperlink" Target="http://www.happy-or-not.com/" TargetMode="External"/><Relationship Id="rId1111" Type="http://schemas.openxmlformats.org/officeDocument/2006/relationships/hyperlink" Target="http://www.squidapp.co/" TargetMode="External"/><Relationship Id="rId1112" Type="http://schemas.openxmlformats.org/officeDocument/2006/relationships/hyperlink" Target="http://midealab.co/" TargetMode="External"/><Relationship Id="rId1113" Type="http://schemas.openxmlformats.org/officeDocument/2006/relationships/hyperlink" Target="https://getkahoot.com/" TargetMode="External"/><Relationship Id="rId1114" Type="http://schemas.openxmlformats.org/officeDocument/2006/relationships/hyperlink" Target="http://alloneapp.com/" TargetMode="External"/><Relationship Id="rId1115" Type="http://schemas.openxmlformats.org/officeDocument/2006/relationships/hyperlink" Target="http://www.mobedig.com/" TargetMode="External"/><Relationship Id="rId1116" Type="http://schemas.openxmlformats.org/officeDocument/2006/relationships/hyperlink" Target="http://www.man.is/" TargetMode="External"/><Relationship Id="rId1117" Type="http://schemas.openxmlformats.org/officeDocument/2006/relationships/hyperlink" Target="http://efarmer.mobi/" TargetMode="External"/><Relationship Id="rId1118" Type="http://schemas.openxmlformats.org/officeDocument/2006/relationships/hyperlink" Target="http://www.guardsquare.com/" TargetMode="External"/><Relationship Id="rId1119" Type="http://schemas.openxmlformats.org/officeDocument/2006/relationships/hyperlink" Target="http://nepa.com/" TargetMode="External"/><Relationship Id="rId110" Type="http://schemas.openxmlformats.org/officeDocument/2006/relationships/hyperlink" Target="http://www.tacticsoft.net/" TargetMode="External"/><Relationship Id="rId111" Type="http://schemas.openxmlformats.org/officeDocument/2006/relationships/hyperlink" Target="http://www.jevelo.io/" TargetMode="External"/><Relationship Id="rId112" Type="http://schemas.openxmlformats.org/officeDocument/2006/relationships/hyperlink" Target="http://www.nuwe.co/" TargetMode="External"/><Relationship Id="rId113" Type="http://schemas.openxmlformats.org/officeDocument/2006/relationships/hyperlink" Target="http://www.spot-a-shop.fi/" TargetMode="External"/><Relationship Id="rId114" Type="http://schemas.openxmlformats.org/officeDocument/2006/relationships/hyperlink" Target="http://www.applixure.com/" TargetMode="External"/><Relationship Id="rId115" Type="http://schemas.openxmlformats.org/officeDocument/2006/relationships/hyperlink" Target="http://tevian.ru/" TargetMode="External"/><Relationship Id="rId116" Type="http://schemas.openxmlformats.org/officeDocument/2006/relationships/hyperlink" Target="http://www.mtxc.eu/" TargetMode="External"/><Relationship Id="rId117" Type="http://schemas.openxmlformats.org/officeDocument/2006/relationships/hyperlink" Target="http://www.emfit.com/" TargetMode="External"/><Relationship Id="rId118" Type="http://schemas.openxmlformats.org/officeDocument/2006/relationships/hyperlink" Target="http://pisamala.com/" TargetMode="External"/><Relationship Id="rId119" Type="http://schemas.openxmlformats.org/officeDocument/2006/relationships/hyperlink" Target="http://www.pluss-id.com/" TargetMode="External"/><Relationship Id="rId760" Type="http://schemas.openxmlformats.org/officeDocument/2006/relationships/hyperlink" Target="http://www.robustnorth.fi/" TargetMode="External"/><Relationship Id="rId761" Type="http://schemas.openxmlformats.org/officeDocument/2006/relationships/hyperlink" Target="http://www.activitystream.com/" TargetMode="External"/><Relationship Id="rId762" Type="http://schemas.openxmlformats.org/officeDocument/2006/relationships/hyperlink" Target="http://www.exthex.com/" TargetMode="External"/><Relationship Id="rId763" Type="http://schemas.openxmlformats.org/officeDocument/2006/relationships/hyperlink" Target="http://www.cosmethics.com/" TargetMode="External"/><Relationship Id="rId764" Type="http://schemas.openxmlformats.org/officeDocument/2006/relationships/hyperlink" Target="http://www.imgnation.com.br/" TargetMode="External"/><Relationship Id="rId765" Type="http://schemas.openxmlformats.org/officeDocument/2006/relationships/hyperlink" Target="http://www.enthusias.com/" TargetMode="External"/><Relationship Id="rId766" Type="http://schemas.openxmlformats.org/officeDocument/2006/relationships/hyperlink" Target="http://www.ecolant.com/" TargetMode="External"/><Relationship Id="rId767" Type="http://schemas.openxmlformats.org/officeDocument/2006/relationships/hyperlink" Target="http://autlo.com/" TargetMode="External"/><Relationship Id="rId768" Type="http://schemas.openxmlformats.org/officeDocument/2006/relationships/hyperlink" Target="http://www.traceverified.com/" TargetMode="External"/><Relationship Id="rId769" Type="http://schemas.openxmlformats.org/officeDocument/2006/relationships/hyperlink" Target="http://kaptio.com/" TargetMode="External"/><Relationship Id="rId1440" Type="http://schemas.openxmlformats.org/officeDocument/2006/relationships/hyperlink" Target="http://www.thingsee.com/" TargetMode="External"/><Relationship Id="rId1441" Type="http://schemas.openxmlformats.org/officeDocument/2006/relationships/hyperlink" Target="http://devilabs.com/" TargetMode="External"/><Relationship Id="rId1442" Type="http://schemas.openxmlformats.org/officeDocument/2006/relationships/hyperlink" Target="http://insightsforce.com/" TargetMode="External"/><Relationship Id="rId1443" Type="http://schemas.openxmlformats.org/officeDocument/2006/relationships/hyperlink" Target="http://familings.fi/" TargetMode="External"/><Relationship Id="rId1444" Type="http://schemas.openxmlformats.org/officeDocument/2006/relationships/hyperlink" Target="http://www.futureplaygames.com/" TargetMode="External"/><Relationship Id="rId1445" Type="http://schemas.openxmlformats.org/officeDocument/2006/relationships/hyperlink" Target="http://www.zoined.com/" TargetMode="External"/><Relationship Id="rId1446" Type="http://schemas.openxmlformats.org/officeDocument/2006/relationships/hyperlink" Target="http://startuproadway.com/" TargetMode="External"/><Relationship Id="rId1447" Type="http://schemas.openxmlformats.org/officeDocument/2006/relationships/hyperlink" Target="http://www.simbtech.com/" TargetMode="External"/><Relationship Id="rId1448" Type="http://schemas.openxmlformats.org/officeDocument/2006/relationships/hyperlink" Target="http://promorepublic.com/" TargetMode="External"/><Relationship Id="rId1449" Type="http://schemas.openxmlformats.org/officeDocument/2006/relationships/hyperlink" Target="http://bitrec.com/" TargetMode="External"/><Relationship Id="rId70" Type="http://schemas.openxmlformats.org/officeDocument/2006/relationships/hyperlink" Target="http://www.jwmtech.com/" TargetMode="External"/><Relationship Id="rId71" Type="http://schemas.openxmlformats.org/officeDocument/2006/relationships/hyperlink" Target="http://cofite.com/" TargetMode="External"/><Relationship Id="rId72" Type="http://schemas.openxmlformats.org/officeDocument/2006/relationships/hyperlink" Target="http://www.abylight.com/" TargetMode="External"/><Relationship Id="rId73" Type="http://schemas.openxmlformats.org/officeDocument/2006/relationships/hyperlink" Target="http://dropdeadpaper.com/" TargetMode="External"/><Relationship Id="rId74" Type="http://schemas.openxmlformats.org/officeDocument/2006/relationships/hyperlink" Target="http://www.eligovision.ru/" TargetMode="External"/><Relationship Id="rId75" Type="http://schemas.openxmlformats.org/officeDocument/2006/relationships/hyperlink" Target="http://topicalio.org/" TargetMode="External"/><Relationship Id="rId76" Type="http://schemas.openxmlformats.org/officeDocument/2006/relationships/hyperlink" Target="http://www.deomo.com/" TargetMode="External"/><Relationship Id="rId77" Type="http://schemas.openxmlformats.org/officeDocument/2006/relationships/hyperlink" Target="http://peerf.me/" TargetMode="External"/><Relationship Id="rId78" Type="http://schemas.openxmlformats.org/officeDocument/2006/relationships/hyperlink" Target="http://www.rbcsignals.com/" TargetMode="External"/><Relationship Id="rId79" Type="http://schemas.openxmlformats.org/officeDocument/2006/relationships/hyperlink" Target="http://www.cloudriven.com/" TargetMode="External"/><Relationship Id="rId440" Type="http://schemas.openxmlformats.org/officeDocument/2006/relationships/hyperlink" Target="http://www.tribl.us/" TargetMode="External"/><Relationship Id="rId441" Type="http://schemas.openxmlformats.org/officeDocument/2006/relationships/hyperlink" Target="http://www.boardio.com/" TargetMode="External"/><Relationship Id="rId442" Type="http://schemas.openxmlformats.org/officeDocument/2006/relationships/hyperlink" Target="http://www.flypp.io/" TargetMode="External"/><Relationship Id="rId443" Type="http://schemas.openxmlformats.org/officeDocument/2006/relationships/hyperlink" Target="http://navaak.com/" TargetMode="External"/><Relationship Id="rId444" Type="http://schemas.openxmlformats.org/officeDocument/2006/relationships/hyperlink" Target="https://www.rsvp.dk/" TargetMode="External"/><Relationship Id="rId445" Type="http://schemas.openxmlformats.org/officeDocument/2006/relationships/hyperlink" Target="http://pawer.strikingly.com/" TargetMode="External"/><Relationship Id="rId446" Type="http://schemas.openxmlformats.org/officeDocument/2006/relationships/hyperlink" Target="http://www.jekalo.com/" TargetMode="External"/><Relationship Id="rId447" Type="http://schemas.openxmlformats.org/officeDocument/2006/relationships/hyperlink" Target="http://ekoodo.com/" TargetMode="External"/><Relationship Id="rId448" Type="http://schemas.openxmlformats.org/officeDocument/2006/relationships/hyperlink" Target="https://www.seasharing.com/" TargetMode="External"/><Relationship Id="rId449" Type="http://schemas.openxmlformats.org/officeDocument/2006/relationships/hyperlink" Target="http://botsandus.com/" TargetMode="External"/><Relationship Id="rId1120" Type="http://schemas.openxmlformats.org/officeDocument/2006/relationships/hyperlink" Target="http://www.coowry.com/" TargetMode="External"/><Relationship Id="rId1121" Type="http://schemas.openxmlformats.org/officeDocument/2006/relationships/hyperlink" Target="http://3yd.de/" TargetMode="External"/><Relationship Id="rId1122" Type="http://schemas.openxmlformats.org/officeDocument/2006/relationships/hyperlink" Target="http://www.moxtra.com/" TargetMode="External"/><Relationship Id="rId1123" Type="http://schemas.openxmlformats.org/officeDocument/2006/relationships/hyperlink" Target="http://addreality.com/" TargetMode="External"/><Relationship Id="rId1124" Type="http://schemas.openxmlformats.org/officeDocument/2006/relationships/hyperlink" Target="http://www.live-teacher.com/" TargetMode="External"/><Relationship Id="rId1125" Type="http://schemas.openxmlformats.org/officeDocument/2006/relationships/hyperlink" Target="http://www.kaviocluster.org/web/" TargetMode="External"/><Relationship Id="rId1126" Type="http://schemas.openxmlformats.org/officeDocument/2006/relationships/hyperlink" Target="http://www.jakefood.com/" TargetMode="External"/><Relationship Id="rId1127" Type="http://schemas.openxmlformats.org/officeDocument/2006/relationships/hyperlink" Target="http://www.seepiagames.com/" TargetMode="External"/><Relationship Id="rId1128" Type="http://schemas.openxmlformats.org/officeDocument/2006/relationships/hyperlink" Target="http://www.somtou.com/" TargetMode="External"/><Relationship Id="rId1129" Type="http://schemas.openxmlformats.org/officeDocument/2006/relationships/hyperlink" Target="http://goplusplatform.com/" TargetMode="External"/><Relationship Id="rId120" Type="http://schemas.openxmlformats.org/officeDocument/2006/relationships/hyperlink" Target="http://www.metapopulus.com/blog/" TargetMode="External"/><Relationship Id="rId121" Type="http://schemas.openxmlformats.org/officeDocument/2006/relationships/hyperlink" Target="http://www.cartskill.com/" TargetMode="External"/><Relationship Id="rId122" Type="http://schemas.openxmlformats.org/officeDocument/2006/relationships/hyperlink" Target="http://www.goins.fi/" TargetMode="External"/><Relationship Id="rId123" Type="http://schemas.openxmlformats.org/officeDocument/2006/relationships/hyperlink" Target="http://www.joukapp.com/" TargetMode="External"/><Relationship Id="rId124" Type="http://schemas.openxmlformats.org/officeDocument/2006/relationships/hyperlink" Target="http://www.binaree.net/" TargetMode="External"/><Relationship Id="rId125" Type="http://schemas.openxmlformats.org/officeDocument/2006/relationships/hyperlink" Target="http://www.euforex.fi/" TargetMode="External"/><Relationship Id="rId126" Type="http://schemas.openxmlformats.org/officeDocument/2006/relationships/hyperlink" Target="http://www.aiscreen.co/" TargetMode="External"/><Relationship Id="rId127" Type="http://schemas.openxmlformats.org/officeDocument/2006/relationships/hyperlink" Target="http://www.blueberrycom.com/" TargetMode="External"/><Relationship Id="rId128" Type="http://schemas.openxmlformats.org/officeDocument/2006/relationships/hyperlink" Target="https://www.postpal.ee/en/" TargetMode="External"/><Relationship Id="rId129" Type="http://schemas.openxmlformats.org/officeDocument/2006/relationships/hyperlink" Target="http://www.whereos.com/" TargetMode="External"/><Relationship Id="rId770" Type="http://schemas.openxmlformats.org/officeDocument/2006/relationships/hyperlink" Target="https://venuu.fi/" TargetMode="External"/><Relationship Id="rId771" Type="http://schemas.openxmlformats.org/officeDocument/2006/relationships/hyperlink" Target="http://www.green-communications.fr/" TargetMode="External"/><Relationship Id="rId772" Type="http://schemas.openxmlformats.org/officeDocument/2006/relationships/hyperlink" Target="http://caymay.com/" TargetMode="External"/><Relationship Id="rId773" Type="http://schemas.openxmlformats.org/officeDocument/2006/relationships/hyperlink" Target="http://www.allsharp.net/" TargetMode="External"/><Relationship Id="rId774" Type="http://schemas.openxmlformats.org/officeDocument/2006/relationships/hyperlink" Target="http://www.gingerapp.mx/" TargetMode="External"/><Relationship Id="rId775" Type="http://schemas.openxmlformats.org/officeDocument/2006/relationships/hyperlink" Target="http://notakeyboard.com/" TargetMode="External"/><Relationship Id="rId776" Type="http://schemas.openxmlformats.org/officeDocument/2006/relationships/hyperlink" Target="http://www.unrealvisionstudios.com/" TargetMode="External"/><Relationship Id="rId777" Type="http://schemas.openxmlformats.org/officeDocument/2006/relationships/hyperlink" Target="http://www.betippy.com/" TargetMode="External"/><Relationship Id="rId778" Type="http://schemas.openxmlformats.org/officeDocument/2006/relationships/hyperlink" Target="http://www.haituva.com/" TargetMode="External"/><Relationship Id="rId779" Type="http://schemas.openxmlformats.org/officeDocument/2006/relationships/hyperlink" Target="http://fimatec.fi/" TargetMode="External"/><Relationship Id="rId1450" Type="http://schemas.openxmlformats.org/officeDocument/2006/relationships/hyperlink" Target="http://www.mobilitybee.com/" TargetMode="External"/><Relationship Id="rId1451" Type="http://schemas.openxmlformats.org/officeDocument/2006/relationships/hyperlink" Target="http://www.admetsys.com/" TargetMode="External"/><Relationship Id="rId1452" Type="http://schemas.openxmlformats.org/officeDocument/2006/relationships/hyperlink" Target="http://www.dramatify.com/" TargetMode="External"/><Relationship Id="rId1453" Type="http://schemas.openxmlformats.org/officeDocument/2006/relationships/hyperlink" Target="http://synnapps.com/" TargetMode="External"/><Relationship Id="rId1454" Type="http://schemas.openxmlformats.org/officeDocument/2006/relationships/hyperlink" Target="https://twitter.com/phoenixstudiojp" TargetMode="External"/><Relationship Id="rId1455" Type="http://schemas.openxmlformats.org/officeDocument/2006/relationships/hyperlink" Target="http://me2we.fi/" TargetMode="External"/><Relationship Id="rId1456" Type="http://schemas.openxmlformats.org/officeDocument/2006/relationships/hyperlink" Target="http://www.etsimo.com/" TargetMode="External"/><Relationship Id="rId1457" Type="http://schemas.openxmlformats.org/officeDocument/2006/relationships/hyperlink" Target="http://www.brazil135.com.br/" TargetMode="External"/><Relationship Id="rId1458" Type="http://schemas.openxmlformats.org/officeDocument/2006/relationships/hyperlink" Target="http://www.yepzon.com/" TargetMode="External"/><Relationship Id="rId1459" Type="http://schemas.openxmlformats.org/officeDocument/2006/relationships/hyperlink" Target="http://www.jj.cn/" TargetMode="External"/><Relationship Id="rId80" Type="http://schemas.openxmlformats.org/officeDocument/2006/relationships/hyperlink" Target="http://www.neuroeventlabs.com/" TargetMode="External"/><Relationship Id="rId81" Type="http://schemas.openxmlformats.org/officeDocument/2006/relationships/hyperlink" Target="http://www.nordicrevolve.com/" TargetMode="External"/><Relationship Id="rId82" Type="http://schemas.openxmlformats.org/officeDocument/2006/relationships/hyperlink" Target="http://traceray.com/" TargetMode="External"/><Relationship Id="rId83" Type="http://schemas.openxmlformats.org/officeDocument/2006/relationships/hyperlink" Target="http://www.envitems.com/" TargetMode="External"/><Relationship Id="rId84" Type="http://schemas.openxmlformats.org/officeDocument/2006/relationships/hyperlink" Target="http://www.aikumo.com/" TargetMode="External"/><Relationship Id="rId85" Type="http://schemas.openxmlformats.org/officeDocument/2006/relationships/hyperlink" Target="http://www.delicode.com/" TargetMode="External"/><Relationship Id="rId86" Type="http://schemas.openxmlformats.org/officeDocument/2006/relationships/hyperlink" Target="http://www.youarewhatyouapp.com/" TargetMode="External"/><Relationship Id="rId87" Type="http://schemas.openxmlformats.org/officeDocument/2006/relationships/hyperlink" Target="http://www.caleidocons.com/" TargetMode="External"/><Relationship Id="rId88" Type="http://schemas.openxmlformats.org/officeDocument/2006/relationships/hyperlink" Target="http://www.caremonkey.com/" TargetMode="External"/><Relationship Id="rId89" Type="http://schemas.openxmlformats.org/officeDocument/2006/relationships/hyperlink" Target="http://www.valotalive.com/" TargetMode="External"/><Relationship Id="rId450" Type="http://schemas.openxmlformats.org/officeDocument/2006/relationships/hyperlink" Target="http://www.ibaround.com/" TargetMode="External"/><Relationship Id="rId451" Type="http://schemas.openxmlformats.org/officeDocument/2006/relationships/hyperlink" Target="http://www.serket.uk/" TargetMode="External"/><Relationship Id="rId452" Type="http://schemas.openxmlformats.org/officeDocument/2006/relationships/hyperlink" Target="http://promo-bot.ru/" TargetMode="External"/><Relationship Id="rId453" Type="http://schemas.openxmlformats.org/officeDocument/2006/relationships/hyperlink" Target="http://www.gamerefinery.com/" TargetMode="External"/><Relationship Id="rId454" Type="http://schemas.openxmlformats.org/officeDocument/2006/relationships/hyperlink" Target="http://www.brokenarmsgames.com/" TargetMode="External"/><Relationship Id="rId455" Type="http://schemas.openxmlformats.org/officeDocument/2006/relationships/hyperlink" Target="http://www.phonotonic.net/" TargetMode="External"/><Relationship Id="rId456" Type="http://schemas.openxmlformats.org/officeDocument/2006/relationships/hyperlink" Target="http://atooma.com/" TargetMode="External"/><Relationship Id="rId459" Type="http://schemas.openxmlformats.org/officeDocument/2006/relationships/hyperlink" Target="http://www.ljushandel.se/" TargetMode="External"/><Relationship Id="rId457" Type="http://schemas.openxmlformats.org/officeDocument/2006/relationships/hyperlink" Target="http://sigmastocks.com/" TargetMode="External"/><Relationship Id="rId458" Type="http://schemas.openxmlformats.org/officeDocument/2006/relationships/hyperlink" Target="http://www.skidos.com/" TargetMode="External"/><Relationship Id="rId1130" Type="http://schemas.openxmlformats.org/officeDocument/2006/relationships/hyperlink" Target="http://www.hoteza.com/" TargetMode="External"/><Relationship Id="rId1131" Type="http://schemas.openxmlformats.org/officeDocument/2006/relationships/hyperlink" Target="http://www.trivsa.com/" TargetMode="External"/><Relationship Id="rId1132" Type="http://schemas.openxmlformats.org/officeDocument/2006/relationships/hyperlink" Target="http://www.leaddesk.com/" TargetMode="External"/><Relationship Id="rId1133" Type="http://schemas.openxmlformats.org/officeDocument/2006/relationships/hyperlink" Target="http://masutarobot.com.tr/" TargetMode="External"/><Relationship Id="rId1134" Type="http://schemas.openxmlformats.org/officeDocument/2006/relationships/hyperlink" Target="http://www.positivenerji.com/" TargetMode="External"/><Relationship Id="rId1135" Type="http://schemas.openxmlformats.org/officeDocument/2006/relationships/hyperlink" Target="http://ingenious.io/en" TargetMode="External"/><Relationship Id="rId1136" Type="http://schemas.openxmlformats.org/officeDocument/2006/relationships/hyperlink" Target="https://www.reindex.io/" TargetMode="External"/><Relationship Id="rId1137" Type="http://schemas.openxmlformats.org/officeDocument/2006/relationships/hyperlink" Target="http://www.midaxo.com/" TargetMode="External"/><Relationship Id="rId1138" Type="http://schemas.openxmlformats.org/officeDocument/2006/relationships/hyperlink" Target="https://flic.io/" TargetMode="External"/><Relationship Id="rId1139" Type="http://schemas.openxmlformats.org/officeDocument/2006/relationships/hyperlink" Target="http://www.blueprinter.dk/" TargetMode="External"/><Relationship Id="rId130" Type="http://schemas.openxmlformats.org/officeDocument/2006/relationships/hyperlink" Target="http://www.nfleet.fi/" TargetMode="External"/><Relationship Id="rId131" Type="http://schemas.openxmlformats.org/officeDocument/2006/relationships/hyperlink" Target="http://www.luxexcel.com/" TargetMode="External"/><Relationship Id="rId132" Type="http://schemas.openxmlformats.org/officeDocument/2006/relationships/hyperlink" Target="http://www.altogame.com/" TargetMode="External"/><Relationship Id="rId133" Type="http://schemas.openxmlformats.org/officeDocument/2006/relationships/hyperlink" Target="http://www.moremr.com/" TargetMode="External"/><Relationship Id="rId134" Type="http://schemas.openxmlformats.org/officeDocument/2006/relationships/hyperlink" Target="http://www.silvermile.net/" TargetMode="External"/><Relationship Id="rId135" Type="http://schemas.openxmlformats.org/officeDocument/2006/relationships/hyperlink" Target="http://www.foilchat.com/" TargetMode="External"/><Relationship Id="rId136" Type="http://schemas.openxmlformats.org/officeDocument/2006/relationships/hyperlink" Target="http://emmy.fi/" TargetMode="External"/><Relationship Id="rId137" Type="http://schemas.openxmlformats.org/officeDocument/2006/relationships/hyperlink" Target="http://www.aeromon.fi/" TargetMode="External"/><Relationship Id="rId138" Type="http://schemas.openxmlformats.org/officeDocument/2006/relationships/hyperlink" Target="http://www.vertoanalytics.com/" TargetMode="External"/><Relationship Id="rId139" Type="http://schemas.openxmlformats.org/officeDocument/2006/relationships/hyperlink" Target="http://www.alkimoventures.com/" TargetMode="External"/><Relationship Id="rId900" Type="http://schemas.openxmlformats.org/officeDocument/2006/relationships/hyperlink" Target="http://getpicks.co/" TargetMode="External"/><Relationship Id="rId901" Type="http://schemas.openxmlformats.org/officeDocument/2006/relationships/hyperlink" Target="http://www.originalrepack.com/" TargetMode="External"/><Relationship Id="rId902" Type="http://schemas.openxmlformats.org/officeDocument/2006/relationships/hyperlink" Target="http://driveback.ru/en" TargetMode="External"/><Relationship Id="rId903" Type="http://schemas.openxmlformats.org/officeDocument/2006/relationships/hyperlink" Target="http://mindfindr.com/" TargetMode="External"/><Relationship Id="rId904" Type="http://schemas.openxmlformats.org/officeDocument/2006/relationships/hyperlink" Target="http://www.hearscreen.com/" TargetMode="External"/><Relationship Id="rId905" Type="http://schemas.openxmlformats.org/officeDocument/2006/relationships/hyperlink" Target="http://thinkinsi.de/" TargetMode="External"/><Relationship Id="rId906" Type="http://schemas.openxmlformats.org/officeDocument/2006/relationships/hyperlink" Target="http://cobri.co/" TargetMode="External"/><Relationship Id="rId907" Type="http://schemas.openxmlformats.org/officeDocument/2006/relationships/hyperlink" Target="http://www.addoro.com/" TargetMode="External"/><Relationship Id="rId908" Type="http://schemas.openxmlformats.org/officeDocument/2006/relationships/hyperlink" Target="http://www.createtrips.com/" TargetMode="External"/><Relationship Id="rId909" Type="http://schemas.openxmlformats.org/officeDocument/2006/relationships/hyperlink" Target="http://www.musqot.com/" TargetMode="External"/><Relationship Id="rId780" Type="http://schemas.openxmlformats.org/officeDocument/2006/relationships/hyperlink" Target="http://appfollow.io/" TargetMode="External"/><Relationship Id="rId781" Type="http://schemas.openxmlformats.org/officeDocument/2006/relationships/hyperlink" Target="http://opsh.com/" TargetMode="External"/><Relationship Id="rId782" Type="http://schemas.openxmlformats.org/officeDocument/2006/relationships/hyperlink" Target="http://swayapp.is/" TargetMode="External"/><Relationship Id="rId783" Type="http://schemas.openxmlformats.org/officeDocument/2006/relationships/hyperlink" Target="http://www.samasama-studios.com/" TargetMode="External"/><Relationship Id="rId784" Type="http://schemas.openxmlformats.org/officeDocument/2006/relationships/hyperlink" Target="http://www.unleesh.com/" TargetMode="External"/><Relationship Id="rId785" Type="http://schemas.openxmlformats.org/officeDocument/2006/relationships/hyperlink" Target="http://askfoundation.org/" TargetMode="External"/><Relationship Id="rId786" Type="http://schemas.openxmlformats.org/officeDocument/2006/relationships/hyperlink" Target="http://www.sfedu.ru/" TargetMode="External"/><Relationship Id="rId787" Type="http://schemas.openxmlformats.org/officeDocument/2006/relationships/hyperlink" Target="http://www.affordable.pk/" TargetMode="External"/><Relationship Id="rId788" Type="http://schemas.openxmlformats.org/officeDocument/2006/relationships/hyperlink" Target="http://www.easytrans.tv/" TargetMode="External"/><Relationship Id="rId789" Type="http://schemas.openxmlformats.org/officeDocument/2006/relationships/hyperlink" Target="http://houndr.com/" TargetMode="External"/><Relationship Id="rId1460" Type="http://schemas.openxmlformats.org/officeDocument/2006/relationships/hyperlink" Target="http://www.instalog.in/" TargetMode="External"/><Relationship Id="rId1461" Type="http://schemas.openxmlformats.org/officeDocument/2006/relationships/hyperlink" Target="https://delipiste.fi/" TargetMode="External"/><Relationship Id="rId1462" Type="http://schemas.openxmlformats.org/officeDocument/2006/relationships/hyperlink" Target="http://www.kwork.fi/" TargetMode="External"/><Relationship Id="rId1463" Type="http://schemas.openxmlformats.org/officeDocument/2006/relationships/hyperlink" Target="http://www.stormcharge.com/" TargetMode="External"/><Relationship Id="rId1464" Type="http://schemas.openxmlformats.org/officeDocument/2006/relationships/hyperlink" Target="https://www.processcloud.xyz/" TargetMode="External"/><Relationship Id="rId1465" Type="http://schemas.openxmlformats.org/officeDocument/2006/relationships/hyperlink" Target="http://www.freakcircus.net/" TargetMode="External"/><Relationship Id="rId1466" Type="http://schemas.openxmlformats.org/officeDocument/2006/relationships/hyperlink" Target="http://www.anisoprint.com/" TargetMode="External"/><Relationship Id="rId1467" Type="http://schemas.openxmlformats.org/officeDocument/2006/relationships/hyperlink" Target="http://www.game-garden.com/" TargetMode="External"/><Relationship Id="rId1468" Type="http://schemas.openxmlformats.org/officeDocument/2006/relationships/hyperlink" Target="http://eristica.com/" TargetMode="External"/><Relationship Id="rId1469" Type="http://schemas.openxmlformats.org/officeDocument/2006/relationships/hyperlink" Target="http://www.artquant.com/" TargetMode="External"/><Relationship Id="rId90" Type="http://schemas.openxmlformats.org/officeDocument/2006/relationships/hyperlink" Target="http://none.none/" TargetMode="External"/><Relationship Id="rId91" Type="http://schemas.openxmlformats.org/officeDocument/2006/relationships/hyperlink" Target="http://klarismo.com/" TargetMode="External"/><Relationship Id="rId92" Type="http://schemas.openxmlformats.org/officeDocument/2006/relationships/hyperlink" Target="http://www.iridiummobile.net/" TargetMode="External"/><Relationship Id="rId93" Type="http://schemas.openxmlformats.org/officeDocument/2006/relationships/hyperlink" Target="http://www.willrememberyou.com/" TargetMode="External"/><Relationship Id="rId94" Type="http://schemas.openxmlformats.org/officeDocument/2006/relationships/hyperlink" Target="https://fi.linkedin.com/in/juhakupiainen" TargetMode="External"/><Relationship Id="rId95" Type="http://schemas.openxmlformats.org/officeDocument/2006/relationships/hyperlink" Target="http://www.femma5.com/" TargetMode="External"/><Relationship Id="rId96" Type="http://schemas.openxmlformats.org/officeDocument/2006/relationships/hyperlink" Target="http://www.sfonge.com/" TargetMode="External"/><Relationship Id="rId97" Type="http://schemas.openxmlformats.org/officeDocument/2006/relationships/hyperlink" Target="http://fellowgames.com/" TargetMode="External"/><Relationship Id="rId98" Type="http://schemas.openxmlformats.org/officeDocument/2006/relationships/hyperlink" Target="http://wimarksystems.com/" TargetMode="External"/><Relationship Id="rId99" Type="http://schemas.openxmlformats.org/officeDocument/2006/relationships/hyperlink" Target="http://www.zenniz.com/" TargetMode="External"/><Relationship Id="rId460" Type="http://schemas.openxmlformats.org/officeDocument/2006/relationships/hyperlink" Target="http://videoly.co/" TargetMode="External"/><Relationship Id="rId461" Type="http://schemas.openxmlformats.org/officeDocument/2006/relationships/hyperlink" Target="http://www.jointrine.com/" TargetMode="External"/><Relationship Id="rId462" Type="http://schemas.openxmlformats.org/officeDocument/2006/relationships/hyperlink" Target="http://auroraxplorer.com/" TargetMode="External"/><Relationship Id="rId463" Type="http://schemas.openxmlformats.org/officeDocument/2006/relationships/hyperlink" Target="http://www.liukaslintu.net/" TargetMode="External"/><Relationship Id="rId464" Type="http://schemas.openxmlformats.org/officeDocument/2006/relationships/hyperlink" Target="http://www.waldo.bike/" TargetMode="External"/><Relationship Id="rId465" Type="http://schemas.openxmlformats.org/officeDocument/2006/relationships/hyperlink" Target="http://www.tailorframe.com/" TargetMode="External"/><Relationship Id="rId466" Type="http://schemas.openxmlformats.org/officeDocument/2006/relationships/hyperlink" Target="http://smartpaper.fi/en/misc/projects/smart-postal-platform-end-user-centric/" TargetMode="External"/><Relationship Id="rId467" Type="http://schemas.openxmlformats.org/officeDocument/2006/relationships/hyperlink" Target="http://www.smartfanpage.com/" TargetMode="External"/><Relationship Id="rId468" Type="http://schemas.openxmlformats.org/officeDocument/2006/relationships/hyperlink" Target="http://www.babywellness.fi/" TargetMode="External"/><Relationship Id="rId469" Type="http://schemas.openxmlformats.org/officeDocument/2006/relationships/hyperlink" Target="http://www.magicadd.com/" TargetMode="External"/><Relationship Id="rId1140" Type="http://schemas.openxmlformats.org/officeDocument/2006/relationships/hyperlink" Target="http://www.theyondr.com/" TargetMode="External"/><Relationship Id="rId1141" Type="http://schemas.openxmlformats.org/officeDocument/2006/relationships/hyperlink" Target="http://bakkersonline.be/" TargetMode="External"/><Relationship Id="rId1142" Type="http://schemas.openxmlformats.org/officeDocument/2006/relationships/hyperlink" Target="http://www.getpoi.com/" TargetMode="External"/><Relationship Id="rId1143" Type="http://schemas.openxmlformats.org/officeDocument/2006/relationships/hyperlink" Target="http://www.theyondr.com/" TargetMode="External"/><Relationship Id="rId1144" Type="http://schemas.openxmlformats.org/officeDocument/2006/relationships/hyperlink" Target="http://schoolpay.ru/" TargetMode="External"/><Relationship Id="rId1145" Type="http://schemas.openxmlformats.org/officeDocument/2006/relationships/hyperlink" Target="http://www.hoteljoy.net/" TargetMode="External"/><Relationship Id="rId1146" Type="http://schemas.openxmlformats.org/officeDocument/2006/relationships/hyperlink" Target="https://www.powrofyou.com/" TargetMode="External"/><Relationship Id="rId1147" Type="http://schemas.openxmlformats.org/officeDocument/2006/relationships/hyperlink" Target="http://voximplant.com/" TargetMode="External"/><Relationship Id="rId1148" Type="http://schemas.openxmlformats.org/officeDocument/2006/relationships/hyperlink" Target="http://nugplay.com/" TargetMode="External"/><Relationship Id="rId1149" Type="http://schemas.openxmlformats.org/officeDocument/2006/relationships/hyperlink" Target="http://sportid.com/" TargetMode="External"/><Relationship Id="rId140" Type="http://schemas.openxmlformats.org/officeDocument/2006/relationships/hyperlink" Target="http://www.lingvist.com/" TargetMode="External"/><Relationship Id="rId141" Type="http://schemas.openxmlformats.org/officeDocument/2006/relationships/hyperlink" Target="http://www.innorange.com/" TargetMode="External"/><Relationship Id="rId142" Type="http://schemas.openxmlformats.org/officeDocument/2006/relationships/hyperlink" Target="http://tweetatlas.com/" TargetMode="External"/><Relationship Id="rId143" Type="http://schemas.openxmlformats.org/officeDocument/2006/relationships/hyperlink" Target="http://www.qautomate.fi/" TargetMode="External"/><Relationship Id="rId144" Type="http://schemas.openxmlformats.org/officeDocument/2006/relationships/hyperlink" Target="http://lingvolive.com/" TargetMode="External"/><Relationship Id="rId145" Type="http://schemas.openxmlformats.org/officeDocument/2006/relationships/hyperlink" Target="http://fps.ee/" TargetMode="External"/><Relationship Id="rId146" Type="http://schemas.openxmlformats.org/officeDocument/2006/relationships/hyperlink" Target="http://www.eximap.com/" TargetMode="External"/><Relationship Id="rId147" Type="http://schemas.openxmlformats.org/officeDocument/2006/relationships/hyperlink" Target="http://www.tappcommerce.com/" TargetMode="External"/><Relationship Id="rId148" Type="http://schemas.openxmlformats.org/officeDocument/2006/relationships/hyperlink" Target="https://riftcat.com/About" TargetMode="External"/><Relationship Id="rId149" Type="http://schemas.openxmlformats.org/officeDocument/2006/relationships/hyperlink" Target="http://sketchmyapp.com/" TargetMode="External"/><Relationship Id="rId910" Type="http://schemas.openxmlformats.org/officeDocument/2006/relationships/hyperlink" Target="http://www.appoploo.com/" TargetMode="External"/><Relationship Id="rId911" Type="http://schemas.openxmlformats.org/officeDocument/2006/relationships/hyperlink" Target="http://www.his.fi/" TargetMode="External"/><Relationship Id="rId912" Type="http://schemas.openxmlformats.org/officeDocument/2006/relationships/hyperlink" Target="http://imhoclinic.com/" TargetMode="External"/><Relationship Id="rId913" Type="http://schemas.openxmlformats.org/officeDocument/2006/relationships/hyperlink" Target="http://www.crazytown.fi/" TargetMode="External"/><Relationship Id="rId914" Type="http://schemas.openxmlformats.org/officeDocument/2006/relationships/hyperlink" Target="http://www.agence-kalipso.com/" TargetMode="External"/><Relationship Id="rId915" Type="http://schemas.openxmlformats.org/officeDocument/2006/relationships/hyperlink" Target="http://www.cloudopting.eu/" TargetMode="External"/><Relationship Id="rId916" Type="http://schemas.openxmlformats.org/officeDocument/2006/relationships/hyperlink" Target="http://www.wolfprint3d.com/" TargetMode="External"/><Relationship Id="rId917" Type="http://schemas.openxmlformats.org/officeDocument/2006/relationships/hyperlink" Target="http://www.headai.com/" TargetMode="External"/><Relationship Id="rId918" Type="http://schemas.openxmlformats.org/officeDocument/2006/relationships/hyperlink" Target="http://dodreams.com/" TargetMode="External"/><Relationship Id="rId919" Type="http://schemas.openxmlformats.org/officeDocument/2006/relationships/hyperlink" Target="http://helloworldopen.com/" TargetMode="External"/><Relationship Id="rId790" Type="http://schemas.openxmlformats.org/officeDocument/2006/relationships/hyperlink" Target="http://www.ioliving.com/" TargetMode="External"/><Relationship Id="rId791" Type="http://schemas.openxmlformats.org/officeDocument/2006/relationships/hyperlink" Target="https://www.qkeysecurity.com/" TargetMode="External"/><Relationship Id="rId792" Type="http://schemas.openxmlformats.org/officeDocument/2006/relationships/hyperlink" Target="http://ourcries.com/" TargetMode="External"/><Relationship Id="rId793" Type="http://schemas.openxmlformats.org/officeDocument/2006/relationships/hyperlink" Target="http://www.traplightgames.com/" TargetMode="External"/><Relationship Id="rId794" Type="http://schemas.openxmlformats.org/officeDocument/2006/relationships/hyperlink" Target="http://www.prodlib.com/" TargetMode="External"/><Relationship Id="rId795" Type="http://schemas.openxmlformats.org/officeDocument/2006/relationships/hyperlink" Target="http://www.facebook.com/GB-Innovative-Ltd-976540382402086/timeline/http:/" TargetMode="External"/><Relationship Id="rId796" Type="http://schemas.openxmlformats.org/officeDocument/2006/relationships/hyperlink" Target="http://fibertus.fi/" TargetMode="External"/><Relationship Id="rId797" Type="http://schemas.openxmlformats.org/officeDocument/2006/relationships/hyperlink" Target="http://www.dashsoft.com/ketapp" TargetMode="External"/><Relationship Id="rId798" Type="http://schemas.openxmlformats.org/officeDocument/2006/relationships/hyperlink" Target="http://www.vilike.fi/" TargetMode="External"/><Relationship Id="rId799" Type="http://schemas.openxmlformats.org/officeDocument/2006/relationships/hyperlink" Target="http://www.fearless-system.com/en/" TargetMode="External"/><Relationship Id="rId1470" Type="http://schemas.openxmlformats.org/officeDocument/2006/relationships/hyperlink" Target="https://plumbr.eu/" TargetMode="External"/><Relationship Id="rId1471" Type="http://schemas.openxmlformats.org/officeDocument/2006/relationships/hyperlink" Target="http://www.buyfactors.com/" TargetMode="External"/><Relationship Id="rId1472" Type="http://schemas.openxmlformats.org/officeDocument/2006/relationships/hyperlink" Target="http://www.crowd-impact.com/" TargetMode="External"/><Relationship Id="rId1473" Type="http://schemas.openxmlformats.org/officeDocument/2006/relationships/hyperlink" Target="http://www.investoreye.com/" TargetMode="External"/><Relationship Id="rId1474" Type="http://schemas.openxmlformats.org/officeDocument/2006/relationships/hyperlink" Target="http://aurus5.com/" TargetMode="External"/><Relationship Id="rId1475" Type="http://schemas.openxmlformats.org/officeDocument/2006/relationships/hyperlink" Target="https://www.finnofy.fi/" TargetMode="External"/><Relationship Id="rId1476" Type="http://schemas.openxmlformats.org/officeDocument/2006/relationships/hyperlink" Target="http://www.tsobbies.com/" TargetMode="External"/><Relationship Id="rId1477" Type="http://schemas.openxmlformats.org/officeDocument/2006/relationships/hyperlink" Target="http://www.gameanalytics.com/" TargetMode="External"/><Relationship Id="rId1478" Type="http://schemas.openxmlformats.org/officeDocument/2006/relationships/hyperlink" Target="http://biomicrogel.com/" TargetMode="External"/><Relationship Id="rId1479" Type="http://schemas.openxmlformats.org/officeDocument/2006/relationships/hyperlink" Target="http://www.veedeeo.me/" TargetMode="External"/><Relationship Id="rId470" Type="http://schemas.openxmlformats.org/officeDocument/2006/relationships/hyperlink" Target="http://www.unionfintech.com/" TargetMode="External"/><Relationship Id="rId471" Type="http://schemas.openxmlformats.org/officeDocument/2006/relationships/hyperlink" Target="http://woomio.com/" TargetMode="External"/><Relationship Id="rId472" Type="http://schemas.openxmlformats.org/officeDocument/2006/relationships/hyperlink" Target="http://www.raceone.se/" TargetMode="External"/><Relationship Id="rId473" Type="http://schemas.openxmlformats.org/officeDocument/2006/relationships/hyperlink" Target="http://gamehub.fi/" TargetMode="External"/><Relationship Id="rId474" Type="http://schemas.openxmlformats.org/officeDocument/2006/relationships/hyperlink" Target="http://karaoke-one.com/" TargetMode="External"/><Relationship Id="rId475" Type="http://schemas.openxmlformats.org/officeDocument/2006/relationships/hyperlink" Target="http://beepry.com/" TargetMode="External"/><Relationship Id="rId476" Type="http://schemas.openxmlformats.org/officeDocument/2006/relationships/hyperlink" Target="http://www.meshcrafts.com/" TargetMode="External"/><Relationship Id="rId477" Type="http://schemas.openxmlformats.org/officeDocument/2006/relationships/hyperlink" Target="http://geomiso.com/" TargetMode="External"/><Relationship Id="rId478" Type="http://schemas.openxmlformats.org/officeDocument/2006/relationships/hyperlink" Target="http://www.untoldgames.com/" TargetMode="External"/><Relationship Id="rId479" Type="http://schemas.openxmlformats.org/officeDocument/2006/relationships/hyperlink" Target="http://www.quilsoft.com/" TargetMode="External"/><Relationship Id="rId1150" Type="http://schemas.openxmlformats.org/officeDocument/2006/relationships/hyperlink" Target="http://www.ezyinsights.com/" TargetMode="External"/><Relationship Id="rId1151" Type="http://schemas.openxmlformats.org/officeDocument/2006/relationships/hyperlink" Target="http://crowst.com/" TargetMode="External"/><Relationship Id="rId1152" Type="http://schemas.openxmlformats.org/officeDocument/2006/relationships/hyperlink" Target="http://notalone.se/" TargetMode="External"/><Relationship Id="rId1153" Type="http://schemas.openxmlformats.org/officeDocument/2006/relationships/hyperlink" Target="http://www.perfectroute.net/" TargetMode="External"/><Relationship Id="rId1154" Type="http://schemas.openxmlformats.org/officeDocument/2006/relationships/hyperlink" Target="http://mmi.codes/" TargetMode="External"/><Relationship Id="rId1155" Type="http://schemas.openxmlformats.org/officeDocument/2006/relationships/hyperlink" Target="http://www.noonahealthcare.com/" TargetMode="External"/><Relationship Id="rId1156" Type="http://schemas.openxmlformats.org/officeDocument/2006/relationships/hyperlink" Target="http://www.kuveno.com/" TargetMode="External"/><Relationship Id="rId1157" Type="http://schemas.openxmlformats.org/officeDocument/2006/relationships/hyperlink" Target="http://www.ramminspeed.com/" TargetMode="External"/><Relationship Id="rId1158" Type="http://schemas.openxmlformats.org/officeDocument/2006/relationships/hyperlink" Target="http://skillific.com/" TargetMode="External"/><Relationship Id="rId1159" Type="http://schemas.openxmlformats.org/officeDocument/2006/relationships/hyperlink" Target="http://www.datalounges.com/" TargetMode="External"/><Relationship Id="rId150" Type="http://schemas.openxmlformats.org/officeDocument/2006/relationships/hyperlink" Target="http://www.orbetter.co.uk/" TargetMode="External"/><Relationship Id="rId151" Type="http://schemas.openxmlformats.org/officeDocument/2006/relationships/hyperlink" Target="http://www.laskuyritykselle.fi/" TargetMode="External"/><Relationship Id="rId152" Type="http://schemas.openxmlformats.org/officeDocument/2006/relationships/hyperlink" Target="http://www.movendos.com/" TargetMode="External"/><Relationship Id="rId153" Type="http://schemas.openxmlformats.org/officeDocument/2006/relationships/hyperlink" Target="http://www.temployer.co/" TargetMode="External"/><Relationship Id="rId154" Type="http://schemas.openxmlformats.org/officeDocument/2006/relationships/hyperlink" Target="http://www.likealocalguide.com/" TargetMode="External"/><Relationship Id="rId155" Type="http://schemas.openxmlformats.org/officeDocument/2006/relationships/hyperlink" Target="http://www.wishylist.com/" TargetMode="External"/><Relationship Id="rId156" Type="http://schemas.openxmlformats.org/officeDocument/2006/relationships/hyperlink" Target="http://adele.systems/" TargetMode="External"/><Relationship Id="rId157" Type="http://schemas.openxmlformats.org/officeDocument/2006/relationships/hyperlink" Target="http://www.playmysong.com/" TargetMode="External"/><Relationship Id="rId158" Type="http://schemas.openxmlformats.org/officeDocument/2006/relationships/hyperlink" Target="http://anyline.io/" TargetMode="External"/><Relationship Id="rId159" Type="http://schemas.openxmlformats.org/officeDocument/2006/relationships/hyperlink" Target="http://syngi.net/" TargetMode="External"/><Relationship Id="rId920" Type="http://schemas.openxmlformats.org/officeDocument/2006/relationships/hyperlink" Target="http://www.vongos.com/" TargetMode="External"/><Relationship Id="rId921" Type="http://schemas.openxmlformats.org/officeDocument/2006/relationships/hyperlink" Target="http://www.mediacontent.fi/" TargetMode="External"/><Relationship Id="rId922" Type="http://schemas.openxmlformats.org/officeDocument/2006/relationships/hyperlink" Target="https://www.pubbuh.com/" TargetMode="External"/><Relationship Id="rId923" Type="http://schemas.openxmlformats.org/officeDocument/2006/relationships/hyperlink" Target="http://www.jusp.com/" TargetMode="External"/><Relationship Id="rId924" Type="http://schemas.openxmlformats.org/officeDocument/2006/relationships/hyperlink" Target="http://ebee.berlin/" TargetMode="External"/><Relationship Id="rId925" Type="http://schemas.openxmlformats.org/officeDocument/2006/relationships/hyperlink" Target="http://neopix.rs/" TargetMode="External"/><Relationship Id="rId926" Type="http://schemas.openxmlformats.org/officeDocument/2006/relationships/hyperlink" Target="http://www.zorka.mobi/" TargetMode="External"/><Relationship Id="rId927" Type="http://schemas.openxmlformats.org/officeDocument/2006/relationships/hyperlink" Target="http://www.evothings.com/" TargetMode="External"/><Relationship Id="rId928" Type="http://schemas.openxmlformats.org/officeDocument/2006/relationships/hyperlink" Target="http://www.blusense-diagnostics.com/" TargetMode="External"/><Relationship Id="rId929" Type="http://schemas.openxmlformats.org/officeDocument/2006/relationships/hyperlink" Target="http://www.vietsov.com.vn/" TargetMode="External"/><Relationship Id="rId600" Type="http://schemas.openxmlformats.org/officeDocument/2006/relationships/hyperlink" Target="http://www.apolloncatheter.com/" TargetMode="External"/><Relationship Id="rId601" Type="http://schemas.openxmlformats.org/officeDocument/2006/relationships/hyperlink" Target="http://torob.ir/" TargetMode="External"/><Relationship Id="rId602" Type="http://schemas.openxmlformats.org/officeDocument/2006/relationships/hyperlink" Target="http://www.nightspade.com/" TargetMode="External"/><Relationship Id="rId603" Type="http://schemas.openxmlformats.org/officeDocument/2006/relationships/hyperlink" Target="http://www.repolar.com/" TargetMode="External"/><Relationship Id="rId604" Type="http://schemas.openxmlformats.org/officeDocument/2006/relationships/hyperlink" Target="http://www.duaratravels.com/" TargetMode="External"/><Relationship Id="rId605" Type="http://schemas.openxmlformats.org/officeDocument/2006/relationships/hyperlink" Target="https://www.branchtrack.com/" TargetMode="External"/><Relationship Id="rId606" Type="http://schemas.openxmlformats.org/officeDocument/2006/relationships/hyperlink" Target="http://sidora.fi/" TargetMode="External"/><Relationship Id="rId607" Type="http://schemas.openxmlformats.org/officeDocument/2006/relationships/hyperlink" Target="http://www.plugandboom.com.br/" TargetMode="External"/><Relationship Id="rId608" Type="http://schemas.openxmlformats.org/officeDocument/2006/relationships/hyperlink" Target="http://www.openspaceware.com/" TargetMode="External"/><Relationship Id="rId609" Type="http://schemas.openxmlformats.org/officeDocument/2006/relationships/hyperlink" Target="http://www.ugentec.com/" TargetMode="External"/><Relationship Id="rId1480" Type="http://schemas.openxmlformats.org/officeDocument/2006/relationships/hyperlink" Target="http://jobspotting.com/" TargetMode="External"/><Relationship Id="rId1481" Type="http://schemas.openxmlformats.org/officeDocument/2006/relationships/hyperlink" Target="http://innolabs.ru/" TargetMode="External"/><Relationship Id="rId1482" Type="http://schemas.openxmlformats.org/officeDocument/2006/relationships/hyperlink" Target="https://www.studyadvisory.org/" TargetMode="External"/><Relationship Id="rId1483" Type="http://schemas.openxmlformats.org/officeDocument/2006/relationships/hyperlink" Target="http://test-lab55.ru/" TargetMode="External"/><Relationship Id="rId1484" Type="http://schemas.openxmlformats.org/officeDocument/2006/relationships/hyperlink" Target="http://gtwy.com/" TargetMode="External"/><Relationship Id="rId1485" Type="http://schemas.openxmlformats.org/officeDocument/2006/relationships/hyperlink" Target="http://www.spartonix.com/" TargetMode="External"/><Relationship Id="rId1486" Type="http://schemas.openxmlformats.org/officeDocument/2006/relationships/hyperlink" Target="http://iamtogether.com/" TargetMode="External"/><Relationship Id="rId1487" Type="http://schemas.openxmlformats.org/officeDocument/2006/relationships/hyperlink" Target="http://www.realspeaker.net/en" TargetMode="External"/><Relationship Id="rId1488" Type="http://schemas.openxmlformats.org/officeDocument/2006/relationships/hyperlink" Target="http://www.4tourist.com/" TargetMode="External"/><Relationship Id="rId1489" Type="http://schemas.openxmlformats.org/officeDocument/2006/relationships/hyperlink" Target="http://fingertip.org/" TargetMode="External"/><Relationship Id="rId480" Type="http://schemas.openxmlformats.org/officeDocument/2006/relationships/hyperlink" Target="http://www.nornir.no/" TargetMode="External"/><Relationship Id="rId481" Type="http://schemas.openxmlformats.org/officeDocument/2006/relationships/hyperlink" Target="http://airaudit.net/" TargetMode="External"/><Relationship Id="rId482" Type="http://schemas.openxmlformats.org/officeDocument/2006/relationships/hyperlink" Target="http://www.istaging.co/" TargetMode="External"/><Relationship Id="rId483" Type="http://schemas.openxmlformats.org/officeDocument/2006/relationships/hyperlink" Target="http://odaoda.com/" TargetMode="External"/><Relationship Id="rId484" Type="http://schemas.openxmlformats.org/officeDocument/2006/relationships/hyperlink" Target="http://www.kielikone.fi/" TargetMode="External"/><Relationship Id="rId485" Type="http://schemas.openxmlformats.org/officeDocument/2006/relationships/hyperlink" Target="http://www.intacthealthcare.com/" TargetMode="External"/><Relationship Id="rId486" Type="http://schemas.openxmlformats.org/officeDocument/2006/relationships/hyperlink" Target="http://zalster.se/" TargetMode="External"/><Relationship Id="rId487" Type="http://schemas.openxmlformats.org/officeDocument/2006/relationships/hyperlink" Target="http://www.axcypt.net/" TargetMode="External"/><Relationship Id="rId488" Type="http://schemas.openxmlformats.org/officeDocument/2006/relationships/hyperlink" Target="http://www.swipestox.com/" TargetMode="External"/><Relationship Id="rId489" Type="http://schemas.openxmlformats.org/officeDocument/2006/relationships/hyperlink" Target="http://aiven.io/" TargetMode="External"/><Relationship Id="rId1160" Type="http://schemas.openxmlformats.org/officeDocument/2006/relationships/hyperlink" Target="http://tryplane.com/" TargetMode="External"/><Relationship Id="rId1161" Type="http://schemas.openxmlformats.org/officeDocument/2006/relationships/hyperlink" Target="http://www.qoco.fi/" TargetMode="External"/><Relationship Id="rId1162" Type="http://schemas.openxmlformats.org/officeDocument/2006/relationships/hyperlink" Target="http://www.oamklabs.fi/" TargetMode="External"/><Relationship Id="rId1163" Type="http://schemas.openxmlformats.org/officeDocument/2006/relationships/hyperlink" Target="http://www.versoteq.com/" TargetMode="External"/><Relationship Id="rId1164" Type="http://schemas.openxmlformats.org/officeDocument/2006/relationships/hyperlink" Target="http://www.newstag.com/" TargetMode="External"/><Relationship Id="rId1165" Type="http://schemas.openxmlformats.org/officeDocument/2006/relationships/hyperlink" Target="http://redwerk.com/" TargetMode="External"/><Relationship Id="rId1166" Type="http://schemas.openxmlformats.org/officeDocument/2006/relationships/hyperlink" Target="http://www.allaple.kr/" TargetMode="External"/><Relationship Id="rId1167" Type="http://schemas.openxmlformats.org/officeDocument/2006/relationships/hyperlink" Target="http://impactor.fi/" TargetMode="External"/><Relationship Id="rId1168" Type="http://schemas.openxmlformats.org/officeDocument/2006/relationships/hyperlink" Target="http://www.wezid.com/" TargetMode="External"/><Relationship Id="rId1169" Type="http://schemas.openxmlformats.org/officeDocument/2006/relationships/hyperlink" Target="http://www.solu.co/" TargetMode="External"/><Relationship Id="rId160" Type="http://schemas.openxmlformats.org/officeDocument/2006/relationships/hyperlink" Target="http://www.mousetrap.is/" TargetMode="External"/><Relationship Id="rId161" Type="http://schemas.openxmlformats.org/officeDocument/2006/relationships/hyperlink" Target="http://www.conda.eu/" TargetMode="External"/><Relationship Id="rId162" Type="http://schemas.openxmlformats.org/officeDocument/2006/relationships/hyperlink" Target="http://www.teamscope.io/" TargetMode="External"/><Relationship Id="rId163" Type="http://schemas.openxmlformats.org/officeDocument/2006/relationships/hyperlink" Target="http://www.pocket-sky.com/" TargetMode="External"/><Relationship Id="rId164" Type="http://schemas.openxmlformats.org/officeDocument/2006/relationships/hyperlink" Target="http://www.shopbaloo.fi/" TargetMode="External"/><Relationship Id="rId165" Type="http://schemas.openxmlformats.org/officeDocument/2006/relationships/hyperlink" Target="https://usersnap.com/" TargetMode="External"/><Relationship Id="rId166" Type="http://schemas.openxmlformats.org/officeDocument/2006/relationships/hyperlink" Target="http://www.polartag.fi/" TargetMode="External"/><Relationship Id="rId167" Type="http://schemas.openxmlformats.org/officeDocument/2006/relationships/hyperlink" Target="http://www.sherlogic.com/" TargetMode="External"/><Relationship Id="rId168" Type="http://schemas.openxmlformats.org/officeDocument/2006/relationships/hyperlink" Target="http://www.olentolife.com/" TargetMode="External"/><Relationship Id="rId169" Type="http://schemas.openxmlformats.org/officeDocument/2006/relationships/hyperlink" Target="https://savelist.co/" TargetMode="External"/><Relationship Id="rId930" Type="http://schemas.openxmlformats.org/officeDocument/2006/relationships/hyperlink" Target="http://vaavud.com/" TargetMode="External"/><Relationship Id="rId931" Type="http://schemas.openxmlformats.org/officeDocument/2006/relationships/hyperlink" Target="http://www.iamip.com/" TargetMode="External"/><Relationship Id="rId932" Type="http://schemas.openxmlformats.org/officeDocument/2006/relationships/hyperlink" Target="http://www.civocracy.org/" TargetMode="External"/><Relationship Id="rId933" Type="http://schemas.openxmlformats.org/officeDocument/2006/relationships/hyperlink" Target="http://screenful.me/" TargetMode="External"/><Relationship Id="rId934" Type="http://schemas.openxmlformats.org/officeDocument/2006/relationships/hyperlink" Target="http://www.moprim.com/" TargetMode="External"/><Relationship Id="rId935" Type="http://schemas.openxmlformats.org/officeDocument/2006/relationships/hyperlink" Target="http://www.eyeoda.com/" TargetMode="External"/><Relationship Id="rId936" Type="http://schemas.openxmlformats.org/officeDocument/2006/relationships/hyperlink" Target="http://www.legalspace.world/" TargetMode="External"/><Relationship Id="rId937" Type="http://schemas.openxmlformats.org/officeDocument/2006/relationships/hyperlink" Target="http://www.fjuul.com/" TargetMode="External"/><Relationship Id="rId938" Type="http://schemas.openxmlformats.org/officeDocument/2006/relationships/hyperlink" Target="http://www.modera.com/" TargetMode="External"/><Relationship Id="rId939" Type="http://schemas.openxmlformats.org/officeDocument/2006/relationships/hyperlink" Target="http://www.jethunter.net/" TargetMode="External"/><Relationship Id="rId610" Type="http://schemas.openxmlformats.org/officeDocument/2006/relationships/hyperlink" Target="http://tsuru.su/" TargetMode="External"/><Relationship Id="rId611" Type="http://schemas.openxmlformats.org/officeDocument/2006/relationships/hyperlink" Target="http://www.magcath.com/" TargetMode="External"/><Relationship Id="rId612" Type="http://schemas.openxmlformats.org/officeDocument/2006/relationships/hyperlink" Target="http://neopop.ohmysite.net/" TargetMode="External"/><Relationship Id="rId613" Type="http://schemas.openxmlformats.org/officeDocument/2006/relationships/hyperlink" Target="http://relevancydata.com/" TargetMode="External"/><Relationship Id="rId614" Type="http://schemas.openxmlformats.org/officeDocument/2006/relationships/hyperlink" Target="http://www.sls.ir/" TargetMode="External"/><Relationship Id="rId615" Type="http://schemas.openxmlformats.org/officeDocument/2006/relationships/hyperlink" Target="http://www.aducid.com/" TargetMode="External"/><Relationship Id="rId616" Type="http://schemas.openxmlformats.org/officeDocument/2006/relationships/hyperlink" Target="http://www.storimi.se/" TargetMode="External"/><Relationship Id="rId617" Type="http://schemas.openxmlformats.org/officeDocument/2006/relationships/hyperlink" Target="http://rational-network.com/" TargetMode="External"/><Relationship Id="rId618" Type="http://schemas.openxmlformats.org/officeDocument/2006/relationships/hyperlink" Target="http://ambronite.com/" TargetMode="External"/><Relationship Id="rId619" Type="http://schemas.openxmlformats.org/officeDocument/2006/relationships/hyperlink" Target="https://www.strimillinn.is/" TargetMode="External"/><Relationship Id="rId1490" Type="http://schemas.openxmlformats.org/officeDocument/2006/relationships/hyperlink" Target="http://www.palkkaus.fi/" TargetMode="External"/><Relationship Id="rId1491" Type="http://schemas.openxmlformats.org/officeDocument/2006/relationships/hyperlink" Target="http://authenteq.com/" TargetMode="External"/><Relationship Id="rId1492" Type="http://schemas.openxmlformats.org/officeDocument/2006/relationships/hyperlink" Target="https://pollen.vc/" TargetMode="External"/><Relationship Id="rId1493" Type="http://schemas.openxmlformats.org/officeDocument/2006/relationships/hyperlink" Target="http://motorica.org/" TargetMode="External"/><Relationship Id="rId1494" Type="http://schemas.openxmlformats.org/officeDocument/2006/relationships/hyperlink" Target="http://www.thingthing.co/" TargetMode="External"/><Relationship Id="rId1495" Type="http://schemas.openxmlformats.org/officeDocument/2006/relationships/hyperlink" Target="http://www.luxbright.com/" TargetMode="External"/><Relationship Id="rId1496" Type="http://schemas.openxmlformats.org/officeDocument/2006/relationships/hyperlink" Target="http://www.gazohim.ru/" TargetMode="External"/><Relationship Id="rId1497" Type="http://schemas.openxmlformats.org/officeDocument/2006/relationships/hyperlink" Target="http://liandri.weebly.com/" TargetMode="External"/><Relationship Id="rId1498" Type="http://schemas.openxmlformats.org/officeDocument/2006/relationships/hyperlink" Target="http://ifdd.com/" TargetMode="External"/><Relationship Id="rId1499" Type="http://schemas.openxmlformats.org/officeDocument/2006/relationships/hyperlink" Target="http://www.rivet-app.com/" TargetMode="External"/><Relationship Id="rId490" Type="http://schemas.openxmlformats.org/officeDocument/2006/relationships/hyperlink" Target="http://www.namida.fi/" TargetMode="External"/><Relationship Id="rId491" Type="http://schemas.openxmlformats.org/officeDocument/2006/relationships/hyperlink" Target="http://calendit.com/" TargetMode="External"/><Relationship Id="rId492" Type="http://schemas.openxmlformats.org/officeDocument/2006/relationships/hyperlink" Target="http://intraboom.com/" TargetMode="External"/><Relationship Id="rId493" Type="http://schemas.openxmlformats.org/officeDocument/2006/relationships/hyperlink" Target="http://www.appgyver.com/" TargetMode="External"/><Relationship Id="rId494" Type="http://schemas.openxmlformats.org/officeDocument/2006/relationships/hyperlink" Target="http://www.staaker.com/" TargetMode="External"/><Relationship Id="rId495" Type="http://schemas.openxmlformats.org/officeDocument/2006/relationships/hyperlink" Target="http://www.itewiki.fi/" TargetMode="External"/><Relationship Id="rId496" Type="http://schemas.openxmlformats.org/officeDocument/2006/relationships/hyperlink" Target="http://www.familywithkids.com/" TargetMode="External"/><Relationship Id="rId497" Type="http://schemas.openxmlformats.org/officeDocument/2006/relationships/hyperlink" Target="http://www.celescreen.com/" TargetMode="External"/><Relationship Id="rId498" Type="http://schemas.openxmlformats.org/officeDocument/2006/relationships/hyperlink" Target="http://www.madeinw.com/" TargetMode="External"/><Relationship Id="rId499" Type="http://schemas.openxmlformats.org/officeDocument/2006/relationships/hyperlink" Target="http://www.feedofme.com/" TargetMode="External"/><Relationship Id="rId1170" Type="http://schemas.openxmlformats.org/officeDocument/2006/relationships/hyperlink" Target="http://skilltize.com/" TargetMode="External"/><Relationship Id="rId1171" Type="http://schemas.openxmlformats.org/officeDocument/2006/relationships/hyperlink" Target="http://www.voicenger.com/" TargetMode="External"/><Relationship Id="rId1172" Type="http://schemas.openxmlformats.org/officeDocument/2006/relationships/hyperlink" Target="http://lifted.fi/" TargetMode="External"/><Relationship Id="rId1173" Type="http://schemas.openxmlformats.org/officeDocument/2006/relationships/hyperlink" Target="http://runtales.com/" TargetMode="External"/><Relationship Id="rId1174" Type="http://schemas.openxmlformats.org/officeDocument/2006/relationships/hyperlink" Target="http://findify.io/" TargetMode="External"/><Relationship Id="rId1175" Type="http://schemas.openxmlformats.org/officeDocument/2006/relationships/hyperlink" Target="http://cloudesire.com/" TargetMode="External"/><Relationship Id="rId1176" Type="http://schemas.openxmlformats.org/officeDocument/2006/relationships/hyperlink" Target="http://bowtech.co/" TargetMode="External"/><Relationship Id="rId1177" Type="http://schemas.openxmlformats.org/officeDocument/2006/relationships/hyperlink" Target="http://sammikka.neb.fi/" TargetMode="External"/><Relationship Id="rId1178" Type="http://schemas.openxmlformats.org/officeDocument/2006/relationships/hyperlink" Target="http://megador.ru/" TargetMode="External"/><Relationship Id="rId1179" Type="http://schemas.openxmlformats.org/officeDocument/2006/relationships/hyperlink" Target="http://www.syncano.com/" TargetMode="External"/><Relationship Id="rId170" Type="http://schemas.openxmlformats.org/officeDocument/2006/relationships/hyperlink" Target="http://www.klovy.com/" TargetMode="External"/><Relationship Id="rId171" Type="http://schemas.openxmlformats.org/officeDocument/2006/relationships/hyperlink" Target="http://comodule.com/" TargetMode="External"/><Relationship Id="rId172" Type="http://schemas.openxmlformats.org/officeDocument/2006/relationships/hyperlink" Target="http://azoolla.com/" TargetMode="External"/><Relationship Id="rId173" Type="http://schemas.openxmlformats.org/officeDocument/2006/relationships/hyperlink" Target="http://aalto.fi/" TargetMode="External"/><Relationship Id="rId174" Type="http://schemas.openxmlformats.org/officeDocument/2006/relationships/hyperlink" Target="http://www.echoboy.biz/" TargetMode="External"/><Relationship Id="rId175" Type="http://schemas.openxmlformats.org/officeDocument/2006/relationships/hyperlink" Target="http://jamifind.com/" TargetMode="External"/><Relationship Id="rId176" Type="http://schemas.openxmlformats.org/officeDocument/2006/relationships/hyperlink" Target="http://leeluu.fi/" TargetMode="External"/><Relationship Id="rId177" Type="http://schemas.openxmlformats.org/officeDocument/2006/relationships/hyperlink" Target="http://www.rrc.fi/" TargetMode="External"/><Relationship Id="rId178" Type="http://schemas.openxmlformats.org/officeDocument/2006/relationships/hyperlink" Target="http://omnijar.coffee/" TargetMode="External"/><Relationship Id="rId179" Type="http://schemas.openxmlformats.org/officeDocument/2006/relationships/hyperlink" Target="http://www.motorious.fi/" TargetMode="External"/><Relationship Id="rId940" Type="http://schemas.openxmlformats.org/officeDocument/2006/relationships/hyperlink" Target="https://ninchat.com/" TargetMode="External"/><Relationship Id="rId941" Type="http://schemas.openxmlformats.org/officeDocument/2006/relationships/hyperlink" Target="http://www.hisshow.co.kr/" TargetMode="External"/><Relationship Id="rId942" Type="http://schemas.openxmlformats.org/officeDocument/2006/relationships/hyperlink" Target="http://www.plasia.fi/" TargetMode="External"/><Relationship Id="rId943" Type="http://schemas.openxmlformats.org/officeDocument/2006/relationships/hyperlink" Target="http://www.dealscreening.com/" TargetMode="External"/><Relationship Id="rId944" Type="http://schemas.openxmlformats.org/officeDocument/2006/relationships/hyperlink" Target="http://www.herdifier.com/" TargetMode="External"/><Relationship Id="rId945" Type="http://schemas.openxmlformats.org/officeDocument/2006/relationships/hyperlink" Target="http://spaziodati.eu/" TargetMode="External"/><Relationship Id="rId946" Type="http://schemas.openxmlformats.org/officeDocument/2006/relationships/hyperlink" Target="http://www.clansweb.com/" TargetMode="External"/><Relationship Id="rId947" Type="http://schemas.openxmlformats.org/officeDocument/2006/relationships/hyperlink" Target="http://getshoptv.com/" TargetMode="External"/><Relationship Id="rId948" Type="http://schemas.openxmlformats.org/officeDocument/2006/relationships/hyperlink" Target="http://3dprintmaterials.guru/" TargetMode="External"/><Relationship Id="rId949" Type="http://schemas.openxmlformats.org/officeDocument/2006/relationships/hyperlink" Target="http://www.finalcad.com/" TargetMode="External"/><Relationship Id="rId620" Type="http://schemas.openxmlformats.org/officeDocument/2006/relationships/hyperlink" Target="http://www.tingeer.com/" TargetMode="External"/><Relationship Id="rId621" Type="http://schemas.openxmlformats.org/officeDocument/2006/relationships/hyperlink" Target="http://www.iris-check.com/" TargetMode="External"/><Relationship Id="rId622" Type="http://schemas.openxmlformats.org/officeDocument/2006/relationships/hyperlink" Target="http://www.datasmoothie.io/" TargetMode="External"/><Relationship Id="rId623" Type="http://schemas.openxmlformats.org/officeDocument/2006/relationships/hyperlink" Target="http://www.inclufin.com/" TargetMode="External"/><Relationship Id="rId624" Type="http://schemas.openxmlformats.org/officeDocument/2006/relationships/hyperlink" Target="http://www.sicoya.com/" TargetMode="External"/><Relationship Id="rId625" Type="http://schemas.openxmlformats.org/officeDocument/2006/relationships/hyperlink" Target="http://healbe.com/" TargetMode="External"/><Relationship Id="rId626" Type="http://schemas.openxmlformats.org/officeDocument/2006/relationships/hyperlink" Target="http://www.polarsol.com/" TargetMode="External"/><Relationship Id="rId627" Type="http://schemas.openxmlformats.org/officeDocument/2006/relationships/hyperlink" Target="http://vertigo.am/" TargetMode="External"/><Relationship Id="rId628" Type="http://schemas.openxmlformats.org/officeDocument/2006/relationships/hyperlink" Target="http://www.tamo.co/" TargetMode="External"/><Relationship Id="rId629" Type="http://schemas.openxmlformats.org/officeDocument/2006/relationships/hyperlink" Target="http://multiman.io/" TargetMode="External"/><Relationship Id="rId1300" Type="http://schemas.openxmlformats.org/officeDocument/2006/relationships/hyperlink" Target="http://www.cubijoy.com/" TargetMode="External"/><Relationship Id="rId1301" Type="http://schemas.openxmlformats.org/officeDocument/2006/relationships/hyperlink" Target="http://pap.as/" TargetMode="External"/><Relationship Id="rId1302" Type="http://schemas.openxmlformats.org/officeDocument/2006/relationships/hyperlink" Target="http://protekto.kotisivukone.com/" TargetMode="External"/><Relationship Id="rId1303" Type="http://schemas.openxmlformats.org/officeDocument/2006/relationships/hyperlink" Target="http://protekto.kotisivukone.com/" TargetMode="External"/><Relationship Id="rId1304" Type="http://schemas.openxmlformats.org/officeDocument/2006/relationships/hyperlink" Target="http://kukahaku.fi/" TargetMode="External"/><Relationship Id="rId1305" Type="http://schemas.openxmlformats.org/officeDocument/2006/relationships/hyperlink" Target="http://spaceinvaders.cms-designer.dk/" TargetMode="External"/><Relationship Id="rId1306" Type="http://schemas.openxmlformats.org/officeDocument/2006/relationships/hyperlink" Target="http://www.ohjaamotilke.com/" TargetMode="External"/><Relationship Id="rId1307" Type="http://schemas.openxmlformats.org/officeDocument/2006/relationships/hyperlink" Target="http://www.ductor.com/" TargetMode="External"/><Relationship Id="rId1308" Type="http://schemas.openxmlformats.org/officeDocument/2006/relationships/hyperlink" Target="http://www.futureworldscenter.org/" TargetMode="External"/><Relationship Id="rId1309" Type="http://schemas.openxmlformats.org/officeDocument/2006/relationships/hyperlink" Target="http://goly.co/" TargetMode="External"/><Relationship Id="rId300" Type="http://schemas.openxmlformats.org/officeDocument/2006/relationships/hyperlink" Target="http://www.tribeflame.com/" TargetMode="External"/><Relationship Id="rId301" Type="http://schemas.openxmlformats.org/officeDocument/2006/relationships/hyperlink" Target="https://beta.heimo.co/" TargetMode="External"/><Relationship Id="rId302" Type="http://schemas.openxmlformats.org/officeDocument/2006/relationships/hyperlink" Target="http://www.nautics.fi/" TargetMode="External"/><Relationship Id="rId303" Type="http://schemas.openxmlformats.org/officeDocument/2006/relationships/hyperlink" Target="http://www.creagent.fi/" TargetMode="External"/><Relationship Id="rId304" Type="http://schemas.openxmlformats.org/officeDocument/2006/relationships/hyperlink" Target="http://www.badseed.it/" TargetMode="External"/><Relationship Id="rId305" Type="http://schemas.openxmlformats.org/officeDocument/2006/relationships/hyperlink" Target="http://www.kasauma.com/" TargetMode="External"/><Relationship Id="rId306" Type="http://schemas.openxmlformats.org/officeDocument/2006/relationships/hyperlink" Target="https://fave.fi/" TargetMode="External"/><Relationship Id="rId307" Type="http://schemas.openxmlformats.org/officeDocument/2006/relationships/hyperlink" Target="http://www.pings-the-app.com/" TargetMode="External"/><Relationship Id="rId308" Type="http://schemas.openxmlformats.org/officeDocument/2006/relationships/hyperlink" Target="http://www.callpage.io/" TargetMode="External"/><Relationship Id="rId309" Type="http://schemas.openxmlformats.org/officeDocument/2006/relationships/hyperlink" Target="http://betafamily.com/" TargetMode="External"/><Relationship Id="rId1180" Type="http://schemas.openxmlformats.org/officeDocument/2006/relationships/hyperlink" Target="http://www.blueprintgenetics.com/" TargetMode="External"/><Relationship Id="rId1181" Type="http://schemas.openxmlformats.org/officeDocument/2006/relationships/hyperlink" Target="http://www.smartblock.fi/" TargetMode="External"/><Relationship Id="rId1182" Type="http://schemas.openxmlformats.org/officeDocument/2006/relationships/hyperlink" Target="http://www.theboard.pro/" TargetMode="External"/><Relationship Id="rId1183" Type="http://schemas.openxmlformats.org/officeDocument/2006/relationships/hyperlink" Target="http://www.wear-arts.com/" TargetMode="External"/><Relationship Id="rId1184" Type="http://schemas.openxmlformats.org/officeDocument/2006/relationships/hyperlink" Target="http://www.720.fi/" TargetMode="External"/><Relationship Id="rId1185" Type="http://schemas.openxmlformats.org/officeDocument/2006/relationships/hyperlink" Target="http://www.vibratricity.com/" TargetMode="External"/><Relationship Id="rId1186" Type="http://schemas.openxmlformats.org/officeDocument/2006/relationships/hyperlink" Target="http://www.unmonday.com/" TargetMode="External"/><Relationship Id="rId1187" Type="http://schemas.openxmlformats.org/officeDocument/2006/relationships/hyperlink" Target="http://startupon.by/" TargetMode="External"/><Relationship Id="rId1188" Type="http://schemas.openxmlformats.org/officeDocument/2006/relationships/hyperlink" Target="http://resqd.club/" TargetMode="External"/><Relationship Id="rId1189" Type="http://schemas.openxmlformats.org/officeDocument/2006/relationships/hyperlink" Target="http://www.zordix.com/" TargetMode="External"/><Relationship Id="rId180" Type="http://schemas.openxmlformats.org/officeDocument/2006/relationships/hyperlink" Target="http://soulmateapplication.com/" TargetMode="External"/><Relationship Id="rId181" Type="http://schemas.openxmlformats.org/officeDocument/2006/relationships/hyperlink" Target="http://www.profilence.com/" TargetMode="External"/><Relationship Id="rId182" Type="http://schemas.openxmlformats.org/officeDocument/2006/relationships/hyperlink" Target="http://leiamedia.com/" TargetMode="External"/><Relationship Id="rId183" Type="http://schemas.openxmlformats.org/officeDocument/2006/relationships/hyperlink" Target="http://synoste.com/" TargetMode="External"/><Relationship Id="rId184" Type="http://schemas.openxmlformats.org/officeDocument/2006/relationships/hyperlink" Target="http://www.aid-one.net/" TargetMode="External"/><Relationship Id="rId185" Type="http://schemas.openxmlformats.org/officeDocument/2006/relationships/hyperlink" Target="http://www.invesdor.com/" TargetMode="External"/><Relationship Id="rId186" Type="http://schemas.openxmlformats.org/officeDocument/2006/relationships/hyperlink" Target="http://www.movial.com/" TargetMode="External"/><Relationship Id="rId187" Type="http://schemas.openxmlformats.org/officeDocument/2006/relationships/hyperlink" Target="http://www.ikoniac.com/" TargetMode="External"/><Relationship Id="rId188" Type="http://schemas.openxmlformats.org/officeDocument/2006/relationships/hyperlink" Target="http://proximi.io/" TargetMode="External"/><Relationship Id="rId189" Type="http://schemas.openxmlformats.org/officeDocument/2006/relationships/hyperlink" Target="http://www.koepala.com/" TargetMode="External"/><Relationship Id="rId950" Type="http://schemas.openxmlformats.org/officeDocument/2006/relationships/hyperlink" Target="http://www.hybe.com/" TargetMode="External"/><Relationship Id="rId951" Type="http://schemas.openxmlformats.org/officeDocument/2006/relationships/hyperlink" Target="http://www.perfectbanner.com/" TargetMode="External"/><Relationship Id="rId952" Type="http://schemas.openxmlformats.org/officeDocument/2006/relationships/hyperlink" Target="http://toqua.vn/" TargetMode="External"/><Relationship Id="rId953" Type="http://schemas.openxmlformats.org/officeDocument/2006/relationships/hyperlink" Target="http://www.letiarts.com/" TargetMode="External"/><Relationship Id="rId954" Type="http://schemas.openxmlformats.org/officeDocument/2006/relationships/hyperlink" Target="http://caroom.fi/" TargetMode="External"/><Relationship Id="rId955" Type="http://schemas.openxmlformats.org/officeDocument/2006/relationships/hyperlink" Target="http://www.kiuto.com/" TargetMode="External"/><Relationship Id="rId956" Type="http://schemas.openxmlformats.org/officeDocument/2006/relationships/hyperlink" Target="http://xtnd.co/" TargetMode="External"/><Relationship Id="rId957" Type="http://schemas.openxmlformats.org/officeDocument/2006/relationships/hyperlink" Target="http://to-round.com/" TargetMode="External"/><Relationship Id="rId958" Type="http://schemas.openxmlformats.org/officeDocument/2006/relationships/hyperlink" Target="http://www.fanswifi.com/" TargetMode="External"/><Relationship Id="rId959" Type="http://schemas.openxmlformats.org/officeDocument/2006/relationships/hyperlink" Target="http://www.sticlab.co.tz/" TargetMode="External"/><Relationship Id="rId630" Type="http://schemas.openxmlformats.org/officeDocument/2006/relationships/hyperlink" Target="http://www.vau.company/" TargetMode="External"/><Relationship Id="rId631" Type="http://schemas.openxmlformats.org/officeDocument/2006/relationships/hyperlink" Target="http://hogeinc.com/" TargetMode="External"/><Relationship Id="rId632" Type="http://schemas.openxmlformats.org/officeDocument/2006/relationships/hyperlink" Target="http://www.ecoenergyfinance.org/" TargetMode="External"/><Relationship Id="rId633" Type="http://schemas.openxmlformats.org/officeDocument/2006/relationships/hyperlink" Target="http://4stec.com/" TargetMode="External"/><Relationship Id="rId634" Type="http://schemas.openxmlformats.org/officeDocument/2006/relationships/hyperlink" Target="https://www.transfluent.com/" TargetMode="External"/><Relationship Id="rId635" Type="http://schemas.openxmlformats.org/officeDocument/2006/relationships/hyperlink" Target="http://www.synopticom.com/" TargetMode="External"/><Relationship Id="rId636" Type="http://schemas.openxmlformats.org/officeDocument/2006/relationships/hyperlink" Target="http://buildet.net/" TargetMode="External"/><Relationship Id="rId637" Type="http://schemas.openxmlformats.org/officeDocument/2006/relationships/hyperlink" Target="http://www.rts-energy.com/" TargetMode="External"/><Relationship Id="rId638" Type="http://schemas.openxmlformats.org/officeDocument/2006/relationships/hyperlink" Target="http://heartbeat-emotions.com/" TargetMode="External"/><Relationship Id="rId639" Type="http://schemas.openxmlformats.org/officeDocument/2006/relationships/hyperlink" Target="http://www.finbiosoft.com/" TargetMode="External"/><Relationship Id="rId1310" Type="http://schemas.openxmlformats.org/officeDocument/2006/relationships/hyperlink" Target="http://ekkotek.com/" TargetMode="External"/><Relationship Id="rId1311" Type="http://schemas.openxmlformats.org/officeDocument/2006/relationships/hyperlink" Target="http://ekkotek.com/" TargetMode="External"/><Relationship Id="rId1312" Type="http://schemas.openxmlformats.org/officeDocument/2006/relationships/hyperlink" Target="http://ekkotek.com/" TargetMode="External"/><Relationship Id="rId1313" Type="http://schemas.openxmlformats.org/officeDocument/2006/relationships/hyperlink" Target="http://contentmap.se/" TargetMode="External"/><Relationship Id="rId1314" Type="http://schemas.openxmlformats.org/officeDocument/2006/relationships/hyperlink" Target="http://lightflextechnology.com/" TargetMode="External"/><Relationship Id="rId1315" Type="http://schemas.openxmlformats.org/officeDocument/2006/relationships/hyperlink" Target="http://sponsta.com/" TargetMode="External"/><Relationship Id="rId1316" Type="http://schemas.openxmlformats.org/officeDocument/2006/relationships/hyperlink" Target="http://www.akkuser.fi/" TargetMode="External"/><Relationship Id="rId1317" Type="http://schemas.openxmlformats.org/officeDocument/2006/relationships/hyperlink" Target="https://www.vapaaehtoistyo.fi/helsinki/" TargetMode="External"/><Relationship Id="rId1318" Type="http://schemas.openxmlformats.org/officeDocument/2006/relationships/hyperlink" Target="http://aiweesh.com/" TargetMode="External"/><Relationship Id="rId1319" Type="http://schemas.openxmlformats.org/officeDocument/2006/relationships/hyperlink" Target="http://qlaara.com/" TargetMode="External"/><Relationship Id="rId310" Type="http://schemas.openxmlformats.org/officeDocument/2006/relationships/hyperlink" Target="http://vektor.io/" TargetMode="External"/><Relationship Id="rId311" Type="http://schemas.openxmlformats.org/officeDocument/2006/relationships/hyperlink" Target="http://www.boomlagoon.com/" TargetMode="External"/><Relationship Id="rId312" Type="http://schemas.openxmlformats.org/officeDocument/2006/relationships/hyperlink" Target="http://www.illuminatedrocks.fi/" TargetMode="External"/><Relationship Id="rId313" Type="http://schemas.openxmlformats.org/officeDocument/2006/relationships/hyperlink" Target="http://www.maxtrainer.fi/" TargetMode="External"/><Relationship Id="rId314" Type="http://schemas.openxmlformats.org/officeDocument/2006/relationships/hyperlink" Target="http://www.kineso.fi/" TargetMode="External"/><Relationship Id="rId315" Type="http://schemas.openxmlformats.org/officeDocument/2006/relationships/hyperlink" Target="http://www.oviku.com/" TargetMode="External"/><Relationship Id="rId316" Type="http://schemas.openxmlformats.org/officeDocument/2006/relationships/hyperlink" Target="http://www.bt-way.com/" TargetMode="External"/><Relationship Id="rId317" Type="http://schemas.openxmlformats.org/officeDocument/2006/relationships/hyperlink" Target="http://www.kyygames.com/" TargetMode="External"/><Relationship Id="rId318" Type="http://schemas.openxmlformats.org/officeDocument/2006/relationships/hyperlink" Target="http://www.savetheholiday.com/" TargetMode="External"/><Relationship Id="rId319" Type="http://schemas.openxmlformats.org/officeDocument/2006/relationships/hyperlink" Target="http://split.us/" TargetMode="External"/><Relationship Id="rId1190" Type="http://schemas.openxmlformats.org/officeDocument/2006/relationships/hyperlink" Target="http://toborrow.se/" TargetMode="External"/><Relationship Id="rId1191" Type="http://schemas.openxmlformats.org/officeDocument/2006/relationships/hyperlink" Target="http://www.getgrip.io/" TargetMode="External"/><Relationship Id="rId1192" Type="http://schemas.openxmlformats.org/officeDocument/2006/relationships/hyperlink" Target="http://www.upbis.com/" TargetMode="External"/><Relationship Id="rId1193" Type="http://schemas.openxmlformats.org/officeDocument/2006/relationships/hyperlink" Target="http://www.maxpho.it/" TargetMode="External"/><Relationship Id="rId1194" Type="http://schemas.openxmlformats.org/officeDocument/2006/relationships/hyperlink" Target="http://semu.co/" TargetMode="External"/><Relationship Id="rId1195" Type="http://schemas.openxmlformats.org/officeDocument/2006/relationships/hyperlink" Target="http://www.osteo3d.com/" TargetMode="External"/><Relationship Id="rId1196" Type="http://schemas.openxmlformats.org/officeDocument/2006/relationships/hyperlink" Target="http://www.bridz.co/" TargetMode="External"/><Relationship Id="rId1197" Type="http://schemas.openxmlformats.org/officeDocument/2006/relationships/hyperlink" Target="http://www.beilu.no/" TargetMode="External"/><Relationship Id="rId1198" Type="http://schemas.openxmlformats.org/officeDocument/2006/relationships/hyperlink" Target="http://www.unumotors.com/" TargetMode="External"/><Relationship Id="rId1199" Type="http://schemas.openxmlformats.org/officeDocument/2006/relationships/hyperlink" Target="http://rokoko.co/" TargetMode="External"/><Relationship Id="rId190" Type="http://schemas.openxmlformats.org/officeDocument/2006/relationships/hyperlink" Target="http://www.olentolife.com/" TargetMode="External"/><Relationship Id="rId191" Type="http://schemas.openxmlformats.org/officeDocument/2006/relationships/hyperlink" Target="http://www.slush.org/" TargetMode="External"/><Relationship Id="rId192" Type="http://schemas.openxmlformats.org/officeDocument/2006/relationships/hyperlink" Target="http://www.emotiontracker.fi/" TargetMode="External"/><Relationship Id="rId193" Type="http://schemas.openxmlformats.org/officeDocument/2006/relationships/hyperlink" Target="http://suntori.co/" TargetMode="External"/><Relationship Id="rId194" Type="http://schemas.openxmlformats.org/officeDocument/2006/relationships/hyperlink" Target="http://www.twid.com/" TargetMode="External"/><Relationship Id="rId195" Type="http://schemas.openxmlformats.org/officeDocument/2006/relationships/hyperlink" Target="http://www.avesnetsec.com/en" TargetMode="External"/><Relationship Id="rId196" Type="http://schemas.openxmlformats.org/officeDocument/2006/relationships/hyperlink" Target="http://www.professa.info/" TargetMode="External"/><Relationship Id="rId197" Type="http://schemas.openxmlformats.org/officeDocument/2006/relationships/hyperlink" Target="http://www.skillzzup.com/en/" TargetMode="External"/><Relationship Id="rId198" Type="http://schemas.openxmlformats.org/officeDocument/2006/relationships/hyperlink" Target="http://sweetestnews.fi/" TargetMode="External"/><Relationship Id="rId199" Type="http://schemas.openxmlformats.org/officeDocument/2006/relationships/hyperlink" Target="http://www.tmexpress.cn/" TargetMode="External"/><Relationship Id="rId960" Type="http://schemas.openxmlformats.org/officeDocument/2006/relationships/hyperlink" Target="https://gruzopoisk.ru/" TargetMode="External"/><Relationship Id="rId961" Type="http://schemas.openxmlformats.org/officeDocument/2006/relationships/hyperlink" Target="http://www.shinrai.co/" TargetMode="External"/><Relationship Id="rId962" Type="http://schemas.openxmlformats.org/officeDocument/2006/relationships/hyperlink" Target="http://jaferpay.com/" TargetMode="External"/><Relationship Id="rId963" Type="http://schemas.openxmlformats.org/officeDocument/2006/relationships/hyperlink" Target="http://www.plugzee.com/" TargetMode="External"/><Relationship Id="rId964" Type="http://schemas.openxmlformats.org/officeDocument/2006/relationships/hyperlink" Target="http://www.4y2.org/" TargetMode="External"/><Relationship Id="rId965" Type="http://schemas.openxmlformats.org/officeDocument/2006/relationships/hyperlink" Target="https://www.miils.com/" TargetMode="External"/><Relationship Id="rId966" Type="http://schemas.openxmlformats.org/officeDocument/2006/relationships/hyperlink" Target="http://shuledirect.co.tz/" TargetMode="External"/><Relationship Id="rId967" Type="http://schemas.openxmlformats.org/officeDocument/2006/relationships/hyperlink" Target="http://aevumhealth.com/" TargetMode="External"/><Relationship Id="rId968" Type="http://schemas.openxmlformats.org/officeDocument/2006/relationships/hyperlink" Target="http://www.echoboy.biz/" TargetMode="External"/><Relationship Id="rId969" Type="http://schemas.openxmlformats.org/officeDocument/2006/relationships/hyperlink" Target="http://peerageofscience.org/" TargetMode="External"/><Relationship Id="rId640" Type="http://schemas.openxmlformats.org/officeDocument/2006/relationships/hyperlink" Target="http://www.richen.fi/" TargetMode="External"/><Relationship Id="rId641" Type="http://schemas.openxmlformats.org/officeDocument/2006/relationships/hyperlink" Target="http://www.lovented.com/" TargetMode="External"/><Relationship Id="rId642" Type="http://schemas.openxmlformats.org/officeDocument/2006/relationships/hyperlink" Target="https://conferize.com/" TargetMode="External"/><Relationship Id="rId643" Type="http://schemas.openxmlformats.org/officeDocument/2006/relationships/hyperlink" Target="http://www.projectsmarthand.com/" TargetMode="External"/><Relationship Id="rId644" Type="http://schemas.openxmlformats.org/officeDocument/2006/relationships/hyperlink" Target="http://wisesoil.org/" TargetMode="External"/><Relationship Id="rId645" Type="http://schemas.openxmlformats.org/officeDocument/2006/relationships/hyperlink" Target="http://realohshop.com/" TargetMode="External"/><Relationship Id="rId646" Type="http://schemas.openxmlformats.org/officeDocument/2006/relationships/hyperlink" Target="http://www.3pardis.com/" TargetMode="External"/><Relationship Id="rId647" Type="http://schemas.openxmlformats.org/officeDocument/2006/relationships/hyperlink" Target="http://www.video-stitch.com/" TargetMode="External"/><Relationship Id="rId648" Type="http://schemas.openxmlformats.org/officeDocument/2006/relationships/hyperlink" Target="http://www.addtruly.com/" TargetMode="External"/><Relationship Id="rId649" Type="http://schemas.openxmlformats.org/officeDocument/2006/relationships/hyperlink" Target="http://www.sharemy3d.com/" TargetMode="External"/><Relationship Id="rId1320" Type="http://schemas.openxmlformats.org/officeDocument/2006/relationships/hyperlink" Target="http://e-contenta.com/en/" TargetMode="External"/><Relationship Id="rId1321" Type="http://schemas.openxmlformats.org/officeDocument/2006/relationships/hyperlink" Target="http://flicktask.com/" TargetMode="External"/><Relationship Id="rId1322" Type="http://schemas.openxmlformats.org/officeDocument/2006/relationships/hyperlink" Target="http://www.teamplanet.fi/" TargetMode="External"/><Relationship Id="rId1323" Type="http://schemas.openxmlformats.org/officeDocument/2006/relationships/hyperlink" Target="http://musicsense.me/" TargetMode="External"/><Relationship Id="rId1324" Type="http://schemas.openxmlformats.org/officeDocument/2006/relationships/hyperlink" Target="http://www.camsos.com/" TargetMode="External"/><Relationship Id="rId1325" Type="http://schemas.openxmlformats.org/officeDocument/2006/relationships/hyperlink" Target="http://www.optofidelity.com/" TargetMode="External"/><Relationship Id="rId1326" Type="http://schemas.openxmlformats.org/officeDocument/2006/relationships/hyperlink" Target="http://getfastr.co/" TargetMode="External"/><Relationship Id="rId1327" Type="http://schemas.openxmlformats.org/officeDocument/2006/relationships/hyperlink" Target="https://www.clowdy.com/" TargetMode="External"/><Relationship Id="rId1328" Type="http://schemas.openxmlformats.org/officeDocument/2006/relationships/hyperlink" Target="http://www.norsentio.com/" TargetMode="External"/><Relationship Id="rId1329" Type="http://schemas.openxmlformats.org/officeDocument/2006/relationships/hyperlink" Target="http://adwin.io/" TargetMode="External"/><Relationship Id="rId320" Type="http://schemas.openxmlformats.org/officeDocument/2006/relationships/hyperlink" Target="http://logitrail.com/" TargetMode="External"/><Relationship Id="rId321" Type="http://schemas.openxmlformats.org/officeDocument/2006/relationships/hyperlink" Target="http://rivender.com/" TargetMode="External"/><Relationship Id="rId322" Type="http://schemas.openxmlformats.org/officeDocument/2006/relationships/hyperlink" Target="http://www.cuckooworkout.com/" TargetMode="External"/><Relationship Id="rId323" Type="http://schemas.openxmlformats.org/officeDocument/2006/relationships/hyperlink" Target="http://superapp.fi/" TargetMode="External"/><Relationship Id="rId324" Type="http://schemas.openxmlformats.org/officeDocument/2006/relationships/hyperlink" Target="http://musicsense.me/" TargetMode="External"/><Relationship Id="rId325" Type="http://schemas.openxmlformats.org/officeDocument/2006/relationships/hyperlink" Target="http://www.doersco.com/" TargetMode="External"/><Relationship Id="rId1000" Type="http://schemas.openxmlformats.org/officeDocument/2006/relationships/hyperlink" Target="http://www.audiobalance.fi/" TargetMode="External"/><Relationship Id="rId1001" Type="http://schemas.openxmlformats.org/officeDocument/2006/relationships/hyperlink" Target="http://www.kidsy.eu/" TargetMode="External"/><Relationship Id="rId1002" Type="http://schemas.openxmlformats.org/officeDocument/2006/relationships/hyperlink" Target="http://www.codetry.fi/" TargetMode="External"/><Relationship Id="rId1003" Type="http://schemas.openxmlformats.org/officeDocument/2006/relationships/hyperlink" Target="http://debot.co/" TargetMode="External"/><Relationship Id="rId1004" Type="http://schemas.openxmlformats.org/officeDocument/2006/relationships/hyperlink" Target="http://www.shopjoy.io/" TargetMode="External"/><Relationship Id="rId1005" Type="http://schemas.openxmlformats.org/officeDocument/2006/relationships/hyperlink" Target="http://www.securemailbox.com/" TargetMode="External"/><Relationship Id="rId1006" Type="http://schemas.openxmlformats.org/officeDocument/2006/relationships/hyperlink" Target="http://www.winningtemp.se/" TargetMode="External"/><Relationship Id="rId1007" Type="http://schemas.openxmlformats.org/officeDocument/2006/relationships/hyperlink" Target="http://timbeter.com/" TargetMode="External"/><Relationship Id="rId1008" Type="http://schemas.openxmlformats.org/officeDocument/2006/relationships/hyperlink" Target="http://debot.co/" TargetMode="External"/><Relationship Id="rId1009" Type="http://schemas.openxmlformats.org/officeDocument/2006/relationships/hyperlink" Target="http://mussiland.com/" TargetMode="External"/><Relationship Id="rId326" Type="http://schemas.openxmlformats.org/officeDocument/2006/relationships/hyperlink" Target="http://www.vainu.io/" TargetMode="External"/><Relationship Id="rId327" Type="http://schemas.openxmlformats.org/officeDocument/2006/relationships/hyperlink" Target="http://mediprofinder.eu/" TargetMode="External"/><Relationship Id="rId328" Type="http://schemas.openxmlformats.org/officeDocument/2006/relationships/hyperlink" Target="http://www.responda113.fi/" TargetMode="External"/><Relationship Id="rId329" Type="http://schemas.openxmlformats.org/officeDocument/2006/relationships/hyperlink" Target="http://agoedu.com/" TargetMode="External"/><Relationship Id="rId970" Type="http://schemas.openxmlformats.org/officeDocument/2006/relationships/hyperlink" Target="https://www.brainshare.ug/" TargetMode="External"/><Relationship Id="rId971" Type="http://schemas.openxmlformats.org/officeDocument/2006/relationships/hyperlink" Target="http://esoma.co.ke/" TargetMode="External"/><Relationship Id="rId972" Type="http://schemas.openxmlformats.org/officeDocument/2006/relationships/hyperlink" Target="https://www.bystored.com/" TargetMode="External"/><Relationship Id="rId973" Type="http://schemas.openxmlformats.org/officeDocument/2006/relationships/hyperlink" Target="http://www.lifemonitor.fi/" TargetMode="External"/><Relationship Id="rId974" Type="http://schemas.openxmlformats.org/officeDocument/2006/relationships/hyperlink" Target="http://urbspotter.com/" TargetMode="External"/><Relationship Id="rId975" Type="http://schemas.openxmlformats.org/officeDocument/2006/relationships/hyperlink" Target="http://prambag.co/" TargetMode="External"/><Relationship Id="rId976" Type="http://schemas.openxmlformats.org/officeDocument/2006/relationships/hyperlink" Target="http://www.transcel.com/" TargetMode="External"/><Relationship Id="rId977" Type="http://schemas.openxmlformats.org/officeDocument/2006/relationships/hyperlink" Target="https://briefly.io/" TargetMode="External"/><Relationship Id="rId978" Type="http://schemas.openxmlformats.org/officeDocument/2006/relationships/hyperlink" Target="http://www.kiuto.com/" TargetMode="External"/><Relationship Id="rId979" Type="http://schemas.openxmlformats.org/officeDocument/2006/relationships/hyperlink" Target="http://orbiapp.com/" TargetMode="External"/><Relationship Id="rId650" Type="http://schemas.openxmlformats.org/officeDocument/2006/relationships/hyperlink" Target="http://www.beesafe.me/" TargetMode="External"/><Relationship Id="rId651" Type="http://schemas.openxmlformats.org/officeDocument/2006/relationships/hyperlink" Target="http://dostavista.ru/" TargetMode="External"/><Relationship Id="rId652" Type="http://schemas.openxmlformats.org/officeDocument/2006/relationships/hyperlink" Target="http://slush.org/" TargetMode="External"/><Relationship Id="rId653" Type="http://schemas.openxmlformats.org/officeDocument/2006/relationships/hyperlink" Target="http://www.themealplanner.net/" TargetMode="External"/><Relationship Id="rId654" Type="http://schemas.openxmlformats.org/officeDocument/2006/relationships/hyperlink" Target="http://plasmapp.co.kr/" TargetMode="External"/><Relationship Id="rId655" Type="http://schemas.openxmlformats.org/officeDocument/2006/relationships/hyperlink" Target="http://www.ari-solar.es/" TargetMode="External"/><Relationship Id="rId656" Type="http://schemas.openxmlformats.org/officeDocument/2006/relationships/hyperlink" Target="http://g.com/" TargetMode="External"/><Relationship Id="rId657" Type="http://schemas.openxmlformats.org/officeDocument/2006/relationships/hyperlink" Target="http://www.tangotv.co.tz/" TargetMode="External"/><Relationship Id="rId658" Type="http://schemas.openxmlformats.org/officeDocument/2006/relationships/hyperlink" Target="http://sifasafi.com/beta/" TargetMode="External"/><Relationship Id="rId659" Type="http://schemas.openxmlformats.org/officeDocument/2006/relationships/hyperlink" Target="http://marfle.fi/" TargetMode="External"/><Relationship Id="rId1330" Type="http://schemas.openxmlformats.org/officeDocument/2006/relationships/hyperlink" Target="http://www.fanmode.com/" TargetMode="External"/><Relationship Id="rId1331" Type="http://schemas.openxmlformats.org/officeDocument/2006/relationships/hyperlink" Target="http://toughbyte.com/" TargetMode="External"/><Relationship Id="rId1332" Type="http://schemas.openxmlformats.org/officeDocument/2006/relationships/hyperlink" Target="https://www.upcloud.com/" TargetMode="External"/><Relationship Id="rId1333" Type="http://schemas.openxmlformats.org/officeDocument/2006/relationships/hyperlink" Target="http://www.suomipuku.fi/" TargetMode="External"/><Relationship Id="rId1334" Type="http://schemas.openxmlformats.org/officeDocument/2006/relationships/hyperlink" Target="http://www.awastar.fi/" TargetMode="External"/><Relationship Id="rId1335" Type="http://schemas.openxmlformats.org/officeDocument/2006/relationships/hyperlink" Target="http://www.walkbase.com/" TargetMode="External"/><Relationship Id="rId1336" Type="http://schemas.openxmlformats.org/officeDocument/2006/relationships/hyperlink" Target="http://no.website.yet/" TargetMode="External"/><Relationship Id="rId1337" Type="http://schemas.openxmlformats.org/officeDocument/2006/relationships/hyperlink" Target="http://www.songbandapp.com/" TargetMode="External"/><Relationship Id="rId1338" Type="http://schemas.openxmlformats.org/officeDocument/2006/relationships/hyperlink" Target="http://www.swapplerapp.com/" TargetMode="External"/><Relationship Id="rId1339" Type="http://schemas.openxmlformats.org/officeDocument/2006/relationships/hyperlink" Target="http://www.soomamedical.com/" TargetMode="External"/><Relationship Id="rId330" Type="http://schemas.openxmlformats.org/officeDocument/2006/relationships/hyperlink" Target="http://www.socialparty.biz/" TargetMode="External"/><Relationship Id="rId331" Type="http://schemas.openxmlformats.org/officeDocument/2006/relationships/hyperlink" Target="http://vuolearning.fi/" TargetMode="External"/><Relationship Id="rId332" Type="http://schemas.openxmlformats.org/officeDocument/2006/relationships/hyperlink" Target="http://www.geometrify.net/" TargetMode="External"/><Relationship Id="rId333" Type="http://schemas.openxmlformats.org/officeDocument/2006/relationships/hyperlink" Target="http://www.mukavait.fi/" TargetMode="External"/><Relationship Id="rId334" Type="http://schemas.openxmlformats.org/officeDocument/2006/relationships/hyperlink" Target="http://www.superapp.fi/" TargetMode="External"/><Relationship Id="rId335" Type="http://schemas.openxmlformats.org/officeDocument/2006/relationships/hyperlink" Target="http://www.en.ee/" TargetMode="External"/><Relationship Id="rId1010" Type="http://schemas.openxmlformats.org/officeDocument/2006/relationships/hyperlink" Target="http://jklyritystehdas.fi/fi/asiakastarinat/vapaus-ja-vastuu-innostavat-yrittamaan/" TargetMode="External"/><Relationship Id="rId1011" Type="http://schemas.openxmlformats.org/officeDocument/2006/relationships/hyperlink" Target="http://www.remente.com/" TargetMode="External"/><Relationship Id="rId1012" Type="http://schemas.openxmlformats.org/officeDocument/2006/relationships/hyperlink" Target="http://www.gamepho.com/" TargetMode="External"/><Relationship Id="rId1013" Type="http://schemas.openxmlformats.org/officeDocument/2006/relationships/hyperlink" Target="http://www.cpg.es/" TargetMode="External"/><Relationship Id="rId1014" Type="http://schemas.openxmlformats.org/officeDocument/2006/relationships/hyperlink" Target="http://nursebuddy.co/" TargetMode="External"/><Relationship Id="rId1015" Type="http://schemas.openxmlformats.org/officeDocument/2006/relationships/hyperlink" Target="http://kinasera.com/" TargetMode="External"/><Relationship Id="rId1016" Type="http://schemas.openxmlformats.org/officeDocument/2006/relationships/hyperlink" Target="http://zef.fi/en/frontpage/" TargetMode="External"/><Relationship Id="rId1017" Type="http://schemas.openxmlformats.org/officeDocument/2006/relationships/hyperlink" Target="http://www.greenely.com/" TargetMode="External"/><Relationship Id="rId1018" Type="http://schemas.openxmlformats.org/officeDocument/2006/relationships/hyperlink" Target="http://www.ahadootec.com/" TargetMode="External"/><Relationship Id="rId1019" Type="http://schemas.openxmlformats.org/officeDocument/2006/relationships/hyperlink" Target="http://road.ly/" TargetMode="External"/><Relationship Id="rId336" Type="http://schemas.openxmlformats.org/officeDocument/2006/relationships/hyperlink" Target="http://cobase.se/" TargetMode="External"/><Relationship Id="rId337" Type="http://schemas.openxmlformats.org/officeDocument/2006/relationships/hyperlink" Target="http://assetti.pro/" TargetMode="External"/><Relationship Id="rId338" Type="http://schemas.openxmlformats.org/officeDocument/2006/relationships/hyperlink" Target="https://www.apocalypsemarket.com/" TargetMode="External"/><Relationship Id="rId339" Type="http://schemas.openxmlformats.org/officeDocument/2006/relationships/hyperlink" Target="http://www.toitla.com/" TargetMode="External"/><Relationship Id="rId980" Type="http://schemas.openxmlformats.org/officeDocument/2006/relationships/hyperlink" Target="http://www.arcticwarriors.fi/" TargetMode="External"/><Relationship Id="rId981" Type="http://schemas.openxmlformats.org/officeDocument/2006/relationships/hyperlink" Target="http://www.adlearning.com/" TargetMode="External"/><Relationship Id="rId982" Type="http://schemas.openxmlformats.org/officeDocument/2006/relationships/hyperlink" Target="http://www.winflowwater.fi/" TargetMode="External"/><Relationship Id="rId983" Type="http://schemas.openxmlformats.org/officeDocument/2006/relationships/hyperlink" Target="http://www.revoprint.de/" TargetMode="External"/><Relationship Id="rId984" Type="http://schemas.openxmlformats.org/officeDocument/2006/relationships/hyperlink" Target="http://www.wellmo.com/" TargetMode="External"/><Relationship Id="rId985" Type="http://schemas.openxmlformats.org/officeDocument/2006/relationships/hyperlink" Target="http://www.analyticscloud.fi/" TargetMode="External"/><Relationship Id="rId986" Type="http://schemas.openxmlformats.org/officeDocument/2006/relationships/hyperlink" Target="http://www.yogame.com/" TargetMode="External"/><Relationship Id="rId987" Type="http://schemas.openxmlformats.org/officeDocument/2006/relationships/hyperlink" Target="http://www.coolsurfclub.com/" TargetMode="External"/><Relationship Id="rId988" Type="http://schemas.openxmlformats.org/officeDocument/2006/relationships/hyperlink" Target="http://kiuto.com/" TargetMode="External"/><Relationship Id="rId989" Type="http://schemas.openxmlformats.org/officeDocument/2006/relationships/hyperlink" Target="http://pinbonus.com/" TargetMode="External"/><Relationship Id="rId660" Type="http://schemas.openxmlformats.org/officeDocument/2006/relationships/hyperlink" Target="https://www.facebook.com/3dgrib?fref=ts" TargetMode="External"/><Relationship Id="rId661" Type="http://schemas.openxmlformats.org/officeDocument/2006/relationships/hyperlink" Target="http://powerhousemyanmar.com/" TargetMode="External"/><Relationship Id="rId662" Type="http://schemas.openxmlformats.org/officeDocument/2006/relationships/hyperlink" Target="http://nowbook.fi/" TargetMode="External"/><Relationship Id="rId663" Type="http://schemas.openxmlformats.org/officeDocument/2006/relationships/hyperlink" Target="http://www.gemproject.org/" TargetMode="External"/><Relationship Id="rId664" Type="http://schemas.openxmlformats.org/officeDocument/2006/relationships/hyperlink" Target="http://hoodiedude.com/" TargetMode="External"/><Relationship Id="rId665" Type="http://schemas.openxmlformats.org/officeDocument/2006/relationships/hyperlink" Target="http://freshflow.io/" TargetMode="External"/><Relationship Id="rId666" Type="http://schemas.openxmlformats.org/officeDocument/2006/relationships/hyperlink" Target="https://uploadcare.com/" TargetMode="External"/><Relationship Id="rId667" Type="http://schemas.openxmlformats.org/officeDocument/2006/relationships/hyperlink" Target="https://www.planago.com/planago-for-investors/" TargetMode="External"/><Relationship Id="rId668" Type="http://schemas.openxmlformats.org/officeDocument/2006/relationships/hyperlink" Target="http://www.plugsurfing.com/" TargetMode="External"/><Relationship Id="rId669" Type="http://schemas.openxmlformats.org/officeDocument/2006/relationships/hyperlink" Target="http://3drudder.com/" TargetMode="External"/><Relationship Id="rId1340" Type="http://schemas.openxmlformats.org/officeDocument/2006/relationships/hyperlink" Target="http://www.siren.care/" TargetMode="External"/><Relationship Id="rId1341" Type="http://schemas.openxmlformats.org/officeDocument/2006/relationships/hyperlink" Target="http://tenjin.io/" TargetMode="External"/><Relationship Id="rId1342" Type="http://schemas.openxmlformats.org/officeDocument/2006/relationships/hyperlink" Target="http://www.asqella.com/" TargetMode="External"/><Relationship Id="rId1343" Type="http://schemas.openxmlformats.org/officeDocument/2006/relationships/hyperlink" Target="https://www.oliotalo.fi/" TargetMode="External"/><Relationship Id="rId1344" Type="http://schemas.openxmlformats.org/officeDocument/2006/relationships/hyperlink" Target="https://www.facebook.com/Squid-1498897780436736" TargetMode="External"/><Relationship Id="rId1345" Type="http://schemas.openxmlformats.org/officeDocument/2006/relationships/hyperlink" Target="http://www.reforgedstudios.com/" TargetMode="External"/><Relationship Id="rId1346" Type="http://schemas.openxmlformats.org/officeDocument/2006/relationships/hyperlink" Target="http://www.eneferm.fi/" TargetMode="External"/><Relationship Id="rId1347" Type="http://schemas.openxmlformats.org/officeDocument/2006/relationships/hyperlink" Target="http://swelife.se/project/biotherapeutics-to-accelerate-wound-healing-in-patients-with-diabet" TargetMode="External"/><Relationship Id="rId1348" Type="http://schemas.openxmlformats.org/officeDocument/2006/relationships/hyperlink" Target="http://www.agiletraveler.com/" TargetMode="External"/><Relationship Id="rId1349" Type="http://schemas.openxmlformats.org/officeDocument/2006/relationships/hyperlink" Target="http://whally.com/" TargetMode="External"/><Relationship Id="rId340" Type="http://schemas.openxmlformats.org/officeDocument/2006/relationships/hyperlink" Target="http://none.fi/" TargetMode="External"/><Relationship Id="rId341" Type="http://schemas.openxmlformats.org/officeDocument/2006/relationships/hyperlink" Target="http://www.festivality.co/" TargetMode="External"/><Relationship Id="rId342" Type="http://schemas.openxmlformats.org/officeDocument/2006/relationships/hyperlink" Target="http://www.normalum.com/" TargetMode="External"/><Relationship Id="rId343" Type="http://schemas.openxmlformats.org/officeDocument/2006/relationships/hyperlink" Target="http://treamer.com/" TargetMode="External"/><Relationship Id="rId344" Type="http://schemas.openxmlformats.org/officeDocument/2006/relationships/hyperlink" Target="http://www.ouraring.com/" TargetMode="External"/><Relationship Id="rId345" Type="http://schemas.openxmlformats.org/officeDocument/2006/relationships/hyperlink" Target="http://www.bluebiit.com/" TargetMode="External"/><Relationship Id="rId1020" Type="http://schemas.openxmlformats.org/officeDocument/2006/relationships/hyperlink" Target="http://www.soundmate.us/" TargetMode="External"/><Relationship Id="rId1021" Type="http://schemas.openxmlformats.org/officeDocument/2006/relationships/hyperlink" Target="https://neamtime.com/" TargetMode="External"/><Relationship Id="rId1022" Type="http://schemas.openxmlformats.org/officeDocument/2006/relationships/hyperlink" Target="http://www.timegate.fi/" TargetMode="External"/><Relationship Id="rId1023" Type="http://schemas.openxmlformats.org/officeDocument/2006/relationships/hyperlink" Target="http://www.mfore.fi/" TargetMode="External"/><Relationship Id="rId1024" Type="http://schemas.openxmlformats.org/officeDocument/2006/relationships/hyperlink" Target="http://www.zerog.online/" TargetMode="External"/><Relationship Id="rId1025" Type="http://schemas.openxmlformats.org/officeDocument/2006/relationships/hyperlink" Target="http://annuitwalk.com/" TargetMode="External"/><Relationship Id="rId1026" Type="http://schemas.openxmlformats.org/officeDocument/2006/relationships/hyperlink" Target="http://www.littleriot.com/" TargetMode="External"/><Relationship Id="rId1027" Type="http://schemas.openxmlformats.org/officeDocument/2006/relationships/hyperlink" Target="http://www.richie.fi/" TargetMode="External"/><Relationship Id="rId1028" Type="http://schemas.openxmlformats.org/officeDocument/2006/relationships/hyperlink" Target="http://www.finwe.fi/" TargetMode="External"/><Relationship Id="rId1029" Type="http://schemas.openxmlformats.org/officeDocument/2006/relationships/hyperlink" Target="http://www.speedhire.me/" TargetMode="External"/><Relationship Id="rId346" Type="http://schemas.openxmlformats.org/officeDocument/2006/relationships/hyperlink" Target="http://www.mebegood.com/" TargetMode="External"/><Relationship Id="rId347" Type="http://schemas.openxmlformats.org/officeDocument/2006/relationships/hyperlink" Target="http://www.ocusweep.com/" TargetMode="External"/><Relationship Id="rId348" Type="http://schemas.openxmlformats.org/officeDocument/2006/relationships/hyperlink" Target="http://thingsee.com/" TargetMode="External"/><Relationship Id="rId349" Type="http://schemas.openxmlformats.org/officeDocument/2006/relationships/hyperlink" Target="http://www.holvi.com/" TargetMode="External"/><Relationship Id="rId990" Type="http://schemas.openxmlformats.org/officeDocument/2006/relationships/hyperlink" Target="http://www.helpific.com/" TargetMode="External"/><Relationship Id="rId991" Type="http://schemas.openxmlformats.org/officeDocument/2006/relationships/hyperlink" Target="http://www.loadbro.fi/" TargetMode="External"/><Relationship Id="rId992" Type="http://schemas.openxmlformats.org/officeDocument/2006/relationships/hyperlink" Target="http://www.fuzu.com/" TargetMode="External"/><Relationship Id="rId993" Type="http://schemas.openxmlformats.org/officeDocument/2006/relationships/hyperlink" Target="http://evennumbers.co/" TargetMode="External"/><Relationship Id="rId994" Type="http://schemas.openxmlformats.org/officeDocument/2006/relationships/hyperlink" Target="http://www.neuroreact.com/" TargetMode="External"/><Relationship Id="rId995" Type="http://schemas.openxmlformats.org/officeDocument/2006/relationships/hyperlink" Target="http://www.klevu.com/" TargetMode="External"/><Relationship Id="rId996" Type="http://schemas.openxmlformats.org/officeDocument/2006/relationships/hyperlink" Target="http://www.seidat.com/" TargetMode="External"/><Relationship Id="rId997" Type="http://schemas.openxmlformats.org/officeDocument/2006/relationships/hyperlink" Target="http://www.jamiipower.com/" TargetMode="External"/><Relationship Id="rId998" Type="http://schemas.openxmlformats.org/officeDocument/2006/relationships/hyperlink" Target="http://www.gymcoach.org/" TargetMode="External"/><Relationship Id="rId999" Type="http://schemas.openxmlformats.org/officeDocument/2006/relationships/hyperlink" Target="http://www.fenola.fi/" TargetMode="External"/><Relationship Id="rId670" Type="http://schemas.openxmlformats.org/officeDocument/2006/relationships/hyperlink" Target="http://precisely.se/" TargetMode="External"/><Relationship Id="rId671" Type="http://schemas.openxmlformats.org/officeDocument/2006/relationships/hyperlink" Target="http://www.grandyo.com/" TargetMode="External"/><Relationship Id="rId672" Type="http://schemas.openxmlformats.org/officeDocument/2006/relationships/hyperlink" Target="http://www.univrses.com/" TargetMode="External"/><Relationship Id="rId673" Type="http://schemas.openxmlformats.org/officeDocument/2006/relationships/hyperlink" Target="http://www.ubongo.co.tz/" TargetMode="External"/><Relationship Id="rId674" Type="http://schemas.openxmlformats.org/officeDocument/2006/relationships/hyperlink" Target="http://www.magilatech.co.tz/carltv" TargetMode="External"/><Relationship Id="rId675" Type="http://schemas.openxmlformats.org/officeDocument/2006/relationships/hyperlink" Target="http://www.iscoolentertainment.com/" TargetMode="External"/><Relationship Id="rId676" Type="http://schemas.openxmlformats.org/officeDocument/2006/relationships/hyperlink" Target="http://www.agrinfo.co.tz/" TargetMode="External"/><Relationship Id="rId677" Type="http://schemas.openxmlformats.org/officeDocument/2006/relationships/hyperlink" Target="https://www.facebook.com/koutudigital" TargetMode="External"/><Relationship Id="rId678" Type="http://schemas.openxmlformats.org/officeDocument/2006/relationships/hyperlink" Target="http://www.utelly.com/" TargetMode="External"/><Relationship Id="rId679" Type="http://schemas.openxmlformats.org/officeDocument/2006/relationships/hyperlink" Target="http://storverk.com/" TargetMode="External"/><Relationship Id="rId1350" Type="http://schemas.openxmlformats.org/officeDocument/2006/relationships/hyperlink" Target="http://www.trelab.fi/" TargetMode="External"/><Relationship Id="rId1351" Type="http://schemas.openxmlformats.org/officeDocument/2006/relationships/hyperlink" Target="http://www.ultralightapp.com/" TargetMode="External"/><Relationship Id="rId1352" Type="http://schemas.openxmlformats.org/officeDocument/2006/relationships/hyperlink" Target="http://www.toposens.com/" TargetMode="External"/><Relationship Id="rId1353" Type="http://schemas.openxmlformats.org/officeDocument/2006/relationships/hyperlink" Target="http://iceye.fi/" TargetMode="External"/><Relationship Id="rId1354" Type="http://schemas.openxmlformats.org/officeDocument/2006/relationships/hyperlink" Target="http://www.soundest.com/" TargetMode="External"/><Relationship Id="rId1355" Type="http://schemas.openxmlformats.org/officeDocument/2006/relationships/hyperlink" Target="http://selitera.com/" TargetMode="External"/><Relationship Id="rId1356" Type="http://schemas.openxmlformats.org/officeDocument/2006/relationships/hyperlink" Target="http://www.dakar.fi/" TargetMode="External"/><Relationship Id="rId1357" Type="http://schemas.openxmlformats.org/officeDocument/2006/relationships/hyperlink" Target="http://www.assistep.com/" TargetMode="External"/><Relationship Id="rId1358" Type="http://schemas.openxmlformats.org/officeDocument/2006/relationships/hyperlink" Target="http://hilla.launchrock.com/" TargetMode="External"/><Relationship Id="rId1359" Type="http://schemas.openxmlformats.org/officeDocument/2006/relationships/hyperlink" Target="http://beat2phone.com/" TargetMode="External"/><Relationship Id="rId350" Type="http://schemas.openxmlformats.org/officeDocument/2006/relationships/hyperlink" Target="http://www.utomik.com/" TargetMode="External"/><Relationship Id="rId351" Type="http://schemas.openxmlformats.org/officeDocument/2006/relationships/hyperlink" Target="http://getnarrative.com/" TargetMode="External"/><Relationship Id="rId352" Type="http://schemas.openxmlformats.org/officeDocument/2006/relationships/hyperlink" Target="http://knomics.ru/" TargetMode="External"/><Relationship Id="rId353" Type="http://schemas.openxmlformats.org/officeDocument/2006/relationships/hyperlink" Target="http://www.easysize.me/" TargetMode="External"/><Relationship Id="rId354" Type="http://schemas.openxmlformats.org/officeDocument/2006/relationships/hyperlink" Target="http://radio-vision.ru/en" TargetMode="External"/><Relationship Id="rId355" Type="http://schemas.openxmlformats.org/officeDocument/2006/relationships/hyperlink" Target="http://sportacam.com/" TargetMode="External"/><Relationship Id="rId1030" Type="http://schemas.openxmlformats.org/officeDocument/2006/relationships/hyperlink" Target="http://bestschooling.org/" TargetMode="External"/><Relationship Id="rId1031" Type="http://schemas.openxmlformats.org/officeDocument/2006/relationships/hyperlink" Target="http://steerpath.com/" TargetMode="External"/><Relationship Id="rId1032" Type="http://schemas.openxmlformats.org/officeDocument/2006/relationships/hyperlink" Target="http://www.combyne.com/" TargetMode="External"/><Relationship Id="rId1033" Type="http://schemas.openxmlformats.org/officeDocument/2006/relationships/hyperlink" Target="http://goo.gl/o9pamZ" TargetMode="External"/><Relationship Id="rId1034" Type="http://schemas.openxmlformats.org/officeDocument/2006/relationships/hyperlink" Target="http://colwiz.com/" TargetMode="External"/><Relationship Id="rId1035" Type="http://schemas.openxmlformats.org/officeDocument/2006/relationships/hyperlink" Target="http://rawfury.com/" TargetMode="External"/><Relationship Id="rId1036" Type="http://schemas.openxmlformats.org/officeDocument/2006/relationships/hyperlink" Target="http://piggybaggy.com/" TargetMode="External"/><Relationship Id="rId1037" Type="http://schemas.openxmlformats.org/officeDocument/2006/relationships/hyperlink" Target="http://adoveo.com/" TargetMode="External"/><Relationship Id="rId1038" Type="http://schemas.openxmlformats.org/officeDocument/2006/relationships/hyperlink" Target="http://www.facebook.com/Kainovator" TargetMode="External"/><Relationship Id="rId1039" Type="http://schemas.openxmlformats.org/officeDocument/2006/relationships/hyperlink" Target="http://www.blazt.co/" TargetMode="External"/><Relationship Id="rId356" Type="http://schemas.openxmlformats.org/officeDocument/2006/relationships/hyperlink" Target="http://jmitesolutions.com/" TargetMode="External"/><Relationship Id="rId357" Type="http://schemas.openxmlformats.org/officeDocument/2006/relationships/hyperlink" Target="http://www.creel.me/" TargetMode="External"/><Relationship Id="rId358" Type="http://schemas.openxmlformats.org/officeDocument/2006/relationships/hyperlink" Target="http://astrodigital.com/" TargetMode="External"/><Relationship Id="rId359" Type="http://schemas.openxmlformats.org/officeDocument/2006/relationships/hyperlink" Target="http://addgoals.com/" TargetMode="External"/><Relationship Id="rId800" Type="http://schemas.openxmlformats.org/officeDocument/2006/relationships/hyperlink" Target="http://www.scratchduino.com/" TargetMode="External"/><Relationship Id="rId801" Type="http://schemas.openxmlformats.org/officeDocument/2006/relationships/hyperlink" Target="http://nativetap.io/" TargetMode="External"/><Relationship Id="rId802" Type="http://schemas.openxmlformats.org/officeDocument/2006/relationships/hyperlink" Target="http://fcidogs.com/" TargetMode="External"/><Relationship Id="rId803" Type="http://schemas.openxmlformats.org/officeDocument/2006/relationships/hyperlink" Target="http://www.poimapper.com/" TargetMode="External"/><Relationship Id="rId804" Type="http://schemas.openxmlformats.org/officeDocument/2006/relationships/hyperlink" Target="http://www.lingio.co/" TargetMode="External"/><Relationship Id="rId805" Type="http://schemas.openxmlformats.org/officeDocument/2006/relationships/hyperlink" Target="http://rounders.fi/" TargetMode="External"/><Relationship Id="rId806" Type="http://schemas.openxmlformats.org/officeDocument/2006/relationships/hyperlink" Target="http://solfar.com/" TargetMode="External"/><Relationship Id="rId807" Type="http://schemas.openxmlformats.org/officeDocument/2006/relationships/hyperlink" Target="http://www.virhi.com/" TargetMode="External"/><Relationship Id="rId808" Type="http://schemas.openxmlformats.org/officeDocument/2006/relationships/hyperlink" Target="https://www.foodpairing.com/en/home" TargetMode="External"/><Relationship Id="rId809" Type="http://schemas.openxmlformats.org/officeDocument/2006/relationships/hyperlink" Target="http://under.development.com/" TargetMode="External"/><Relationship Id="rId680" Type="http://schemas.openxmlformats.org/officeDocument/2006/relationships/hyperlink" Target="http://rehabot.me/" TargetMode="External"/><Relationship Id="rId681" Type="http://schemas.openxmlformats.org/officeDocument/2006/relationships/hyperlink" Target="http://www.newwat.com/" TargetMode="External"/><Relationship Id="rId682" Type="http://schemas.openxmlformats.org/officeDocument/2006/relationships/hyperlink" Target="http://giftapp.org/" TargetMode="External"/><Relationship Id="rId683" Type="http://schemas.openxmlformats.org/officeDocument/2006/relationships/hyperlink" Target="http://www.aquamagnetix.com/" TargetMode="External"/><Relationship Id="rId684" Type="http://schemas.openxmlformats.org/officeDocument/2006/relationships/hyperlink" Target="http://adaplab.ru/" TargetMode="External"/><Relationship Id="rId685" Type="http://schemas.openxmlformats.org/officeDocument/2006/relationships/hyperlink" Target="http://www.hopsy.beer/" TargetMode="External"/><Relationship Id="rId686" Type="http://schemas.openxmlformats.org/officeDocument/2006/relationships/hyperlink" Target="http://www.knomi.com/" TargetMode="External"/><Relationship Id="rId687" Type="http://schemas.openxmlformats.org/officeDocument/2006/relationships/hyperlink" Target="http://www.covet.in/" TargetMode="External"/><Relationship Id="rId688" Type="http://schemas.openxmlformats.org/officeDocument/2006/relationships/hyperlink" Target="http://www.1928diagnostics.com/" TargetMode="External"/><Relationship Id="rId689" Type="http://schemas.openxmlformats.org/officeDocument/2006/relationships/hyperlink" Target="http://evapp.org/" TargetMode="External"/><Relationship Id="rId1360" Type="http://schemas.openxmlformats.org/officeDocument/2006/relationships/hyperlink" Target="http://www.centurymoose.com/" TargetMode="External"/><Relationship Id="rId1361" Type="http://schemas.openxmlformats.org/officeDocument/2006/relationships/hyperlink" Target="https://www.sqweb.com/" TargetMode="External"/><Relationship Id="rId1362" Type="http://schemas.openxmlformats.org/officeDocument/2006/relationships/hyperlink" Target="http://www.tactotek.com/" TargetMode="External"/><Relationship Id="rId1363" Type="http://schemas.openxmlformats.org/officeDocument/2006/relationships/hyperlink" Target="http://dreamler.com/" TargetMode="External"/><Relationship Id="rId1364" Type="http://schemas.openxmlformats.org/officeDocument/2006/relationships/hyperlink" Target="http://www.dapdesign.dk/" TargetMode="External"/><Relationship Id="rId1365" Type="http://schemas.openxmlformats.org/officeDocument/2006/relationships/hyperlink" Target="http://www.smartifier.com/" TargetMode="External"/><Relationship Id="rId1366" Type="http://schemas.openxmlformats.org/officeDocument/2006/relationships/hyperlink" Target="http://www.smartifier.com/" TargetMode="External"/><Relationship Id="rId1367" Type="http://schemas.openxmlformats.org/officeDocument/2006/relationships/hyperlink" Target="http://www.restbyte.fi/" TargetMode="External"/><Relationship Id="rId1368" Type="http://schemas.openxmlformats.org/officeDocument/2006/relationships/hyperlink" Target="http://e21butler.com/" TargetMode="External"/><Relationship Id="rId1369" Type="http://schemas.openxmlformats.org/officeDocument/2006/relationships/hyperlink" Target="http://www.posterfy.fi/" TargetMode="External"/><Relationship Id="rId360" Type="http://schemas.openxmlformats.org/officeDocument/2006/relationships/hyperlink" Target="http://formalfridayclothing.com/" TargetMode="External"/><Relationship Id="rId361" Type="http://schemas.openxmlformats.org/officeDocument/2006/relationships/hyperlink" Target="http://www.dreamloop.net/" TargetMode="External"/><Relationship Id="rId362" Type="http://schemas.openxmlformats.org/officeDocument/2006/relationships/hyperlink" Target="http://joukonvoima.fi/" TargetMode="External"/><Relationship Id="rId363" Type="http://schemas.openxmlformats.org/officeDocument/2006/relationships/hyperlink" Target="http://www.horsescout.co.uk/" TargetMode="External"/><Relationship Id="rId364" Type="http://schemas.openxmlformats.org/officeDocument/2006/relationships/hyperlink" Target="http://slush.org/" TargetMode="External"/><Relationship Id="rId365" Type="http://schemas.openxmlformats.org/officeDocument/2006/relationships/hyperlink" Target="http://notainc.com/" TargetMode="External"/><Relationship Id="rId1040" Type="http://schemas.openxmlformats.org/officeDocument/2006/relationships/hyperlink" Target="http://www.faraday.fi/" TargetMode="External"/><Relationship Id="rId1041" Type="http://schemas.openxmlformats.org/officeDocument/2006/relationships/hyperlink" Target="http://www.nhecotech.com/" TargetMode="External"/><Relationship Id="rId1042" Type="http://schemas.openxmlformats.org/officeDocument/2006/relationships/hyperlink" Target="http://musit.no/" TargetMode="External"/><Relationship Id="rId1043" Type="http://schemas.openxmlformats.org/officeDocument/2006/relationships/hyperlink" Target="http://www.projectbreeze.eu/en" TargetMode="External"/><Relationship Id="rId1044" Type="http://schemas.openxmlformats.org/officeDocument/2006/relationships/hyperlink" Target="http://guidemeapp.net/" TargetMode="External"/><Relationship Id="rId1045" Type="http://schemas.openxmlformats.org/officeDocument/2006/relationships/hyperlink" Target="http://concepts.tophatch.com/" TargetMode="External"/><Relationship Id="rId1046" Type="http://schemas.openxmlformats.org/officeDocument/2006/relationships/hyperlink" Target="http://www.taljobs.com/" TargetMode="External"/><Relationship Id="rId1047" Type="http://schemas.openxmlformats.org/officeDocument/2006/relationships/hyperlink" Target="http://www.e4technologies.net/" TargetMode="External"/><Relationship Id="rId1048" Type="http://schemas.openxmlformats.org/officeDocument/2006/relationships/hyperlink" Target="http://www.cargospace24.eu/" TargetMode="External"/><Relationship Id="rId1049" Type="http://schemas.openxmlformats.org/officeDocument/2006/relationships/hyperlink" Target="http://texel.graphics/" TargetMode="External"/><Relationship Id="rId366" Type="http://schemas.openxmlformats.org/officeDocument/2006/relationships/hyperlink" Target="http://www.helioz.org/" TargetMode="External"/><Relationship Id="rId367" Type="http://schemas.openxmlformats.org/officeDocument/2006/relationships/hyperlink" Target="http://sk.ru/" TargetMode="External"/><Relationship Id="rId368" Type="http://schemas.openxmlformats.org/officeDocument/2006/relationships/hyperlink" Target="http://www.motial.com/" TargetMode="External"/><Relationship Id="rId369" Type="http://schemas.openxmlformats.org/officeDocument/2006/relationships/hyperlink" Target="http://www.talkitt.com/" TargetMode="External"/><Relationship Id="rId810" Type="http://schemas.openxmlformats.org/officeDocument/2006/relationships/hyperlink" Target="http://www.netmedi.fi/" TargetMode="External"/><Relationship Id="rId811" Type="http://schemas.openxmlformats.org/officeDocument/2006/relationships/hyperlink" Target="http://www.pyrenee.net/" TargetMode="External"/><Relationship Id="rId812" Type="http://schemas.openxmlformats.org/officeDocument/2006/relationships/hyperlink" Target="http://srcd.it/" TargetMode="External"/><Relationship Id="rId813" Type="http://schemas.openxmlformats.org/officeDocument/2006/relationships/hyperlink" Target="http://www.clevapi.com/" TargetMode="External"/><Relationship Id="rId814" Type="http://schemas.openxmlformats.org/officeDocument/2006/relationships/hyperlink" Target="http://videotestaments.com/" TargetMode="External"/><Relationship Id="rId815" Type="http://schemas.openxmlformats.org/officeDocument/2006/relationships/hyperlink" Target="http://www.musimap.com/" TargetMode="External"/><Relationship Id="rId816" Type="http://schemas.openxmlformats.org/officeDocument/2006/relationships/hyperlink" Target="http://www.procolorit.com/" TargetMode="External"/><Relationship Id="rId817" Type="http://schemas.openxmlformats.org/officeDocument/2006/relationships/hyperlink" Target="http://www.socialmapsapp.com/" TargetMode="External"/><Relationship Id="rId818" Type="http://schemas.openxmlformats.org/officeDocument/2006/relationships/hyperlink" Target="https://ecois.me/" TargetMode="External"/><Relationship Id="rId819" Type="http://schemas.openxmlformats.org/officeDocument/2006/relationships/hyperlink" Target="https://www.shoop.io/" TargetMode="External"/><Relationship Id="rId690" Type="http://schemas.openxmlformats.org/officeDocument/2006/relationships/hyperlink" Target="http://www.pisoncontents.com/" TargetMode="External"/><Relationship Id="rId691" Type="http://schemas.openxmlformats.org/officeDocument/2006/relationships/hyperlink" Target="http://www.fgfrd.ee/" TargetMode="External"/><Relationship Id="rId692" Type="http://schemas.openxmlformats.org/officeDocument/2006/relationships/hyperlink" Target="http://talkingbookz.com/" TargetMode="External"/><Relationship Id="rId693" Type="http://schemas.openxmlformats.org/officeDocument/2006/relationships/hyperlink" Target="http://storemood.com/" TargetMode="External"/><Relationship Id="rId694" Type="http://schemas.openxmlformats.org/officeDocument/2006/relationships/hyperlink" Target="http://googl.com/" TargetMode="External"/><Relationship Id="rId695" Type="http://schemas.openxmlformats.org/officeDocument/2006/relationships/hyperlink" Target="http://plasmapp.co.kr/" TargetMode="External"/><Relationship Id="rId696" Type="http://schemas.openxmlformats.org/officeDocument/2006/relationships/hyperlink" Target="http://www.murevr.com/" TargetMode="External"/><Relationship Id="rId697" Type="http://schemas.openxmlformats.org/officeDocument/2006/relationships/hyperlink" Target="http://m2block.com/" TargetMode="External"/><Relationship Id="rId698" Type="http://schemas.openxmlformats.org/officeDocument/2006/relationships/hyperlink" Target="http://www.isharingsoft.com/" TargetMode="External"/><Relationship Id="rId699" Type="http://schemas.openxmlformats.org/officeDocument/2006/relationships/hyperlink" Target="http://www.agrohd.com/" TargetMode="External"/><Relationship Id="rId1370" Type="http://schemas.openxmlformats.org/officeDocument/2006/relationships/hyperlink" Target="http://www.numa.no/" TargetMode="External"/><Relationship Id="rId1371" Type="http://schemas.openxmlformats.org/officeDocument/2006/relationships/hyperlink" Target="http://www.lollipopaudio.com/" TargetMode="External"/><Relationship Id="rId1372" Type="http://schemas.openxmlformats.org/officeDocument/2006/relationships/hyperlink" Target="http://gazedriver.com/gazedriver/" TargetMode="External"/><Relationship Id="rId1373" Type="http://schemas.openxmlformats.org/officeDocument/2006/relationships/hyperlink" Target="http://www.ciqual.com/" TargetMode="External"/><Relationship Id="rId1374" Type="http://schemas.openxmlformats.org/officeDocument/2006/relationships/hyperlink" Target="http://www.enfucell.com/" TargetMode="External"/><Relationship Id="rId1375" Type="http://schemas.openxmlformats.org/officeDocument/2006/relationships/hyperlink" Target="http://shukaj.by/" TargetMode="External"/><Relationship Id="rId1376" Type="http://schemas.openxmlformats.org/officeDocument/2006/relationships/hyperlink" Target="http://www.carbontosoil.com/" TargetMode="External"/><Relationship Id="rId1377" Type="http://schemas.openxmlformats.org/officeDocument/2006/relationships/hyperlink" Target="http://arhiva7.ro/clients/kaido/151103/home-v1.html" TargetMode="External"/><Relationship Id="rId1378" Type="http://schemas.openxmlformats.org/officeDocument/2006/relationships/hyperlink" Target="http://elffe.fi/" TargetMode="External"/><Relationship Id="rId1379" Type="http://schemas.openxmlformats.org/officeDocument/2006/relationships/hyperlink" Target="http://www.gasefi.com/" TargetMode="External"/><Relationship Id="rId370" Type="http://schemas.openxmlformats.org/officeDocument/2006/relationships/hyperlink" Target="https://www.somenuggets.com/" TargetMode="External"/><Relationship Id="rId371" Type="http://schemas.openxmlformats.org/officeDocument/2006/relationships/hyperlink" Target="http://keksinnot.fi/" TargetMode="External"/><Relationship Id="rId372" Type="http://schemas.openxmlformats.org/officeDocument/2006/relationships/hyperlink" Target="http://www.fragmentproduction.fi/" TargetMode="External"/><Relationship Id="rId373" Type="http://schemas.openxmlformats.org/officeDocument/2006/relationships/hyperlink" Target="http://www.trikset.com/index_en.html" TargetMode="External"/><Relationship Id="rId374" Type="http://schemas.openxmlformats.org/officeDocument/2006/relationships/hyperlink" Target="http://www.kadho.com/" TargetMode="External"/><Relationship Id="rId375" Type="http://schemas.openxmlformats.org/officeDocument/2006/relationships/hyperlink" Target="http://www.reelstrap.eu/" TargetMode="External"/><Relationship Id="rId1050" Type="http://schemas.openxmlformats.org/officeDocument/2006/relationships/hyperlink" Target="http://www.majasalmi.com/" TargetMode="External"/><Relationship Id="rId1051" Type="http://schemas.openxmlformats.org/officeDocument/2006/relationships/hyperlink" Target="http://aqwary.com/" TargetMode="External"/><Relationship Id="rId1052" Type="http://schemas.openxmlformats.org/officeDocument/2006/relationships/hyperlink" Target="http://snowfire.net/" TargetMode="External"/><Relationship Id="rId1053" Type="http://schemas.openxmlformats.org/officeDocument/2006/relationships/hyperlink" Target="http://www.manomotion.com/" TargetMode="External"/><Relationship Id="rId1054" Type="http://schemas.openxmlformats.org/officeDocument/2006/relationships/hyperlink" Target="http://intreat.com/" TargetMode="External"/><Relationship Id="rId1055" Type="http://schemas.openxmlformats.org/officeDocument/2006/relationships/hyperlink" Target="http://revault.io/" TargetMode="External"/><Relationship Id="rId1056" Type="http://schemas.openxmlformats.org/officeDocument/2006/relationships/hyperlink" Target="http://www.braincare.fi/" TargetMode="External"/><Relationship Id="rId1057" Type="http://schemas.openxmlformats.org/officeDocument/2006/relationships/hyperlink" Target="http://www.cyberlightning.com/" TargetMode="External"/><Relationship Id="rId1058" Type="http://schemas.openxmlformats.org/officeDocument/2006/relationships/hyperlink" Target="http://www.klippa.com/" TargetMode="External"/><Relationship Id="rId1059" Type="http://schemas.openxmlformats.org/officeDocument/2006/relationships/hyperlink" Target="http://kienbinhminh.com/" TargetMode="External"/><Relationship Id="rId376" Type="http://schemas.openxmlformats.org/officeDocument/2006/relationships/hyperlink" Target="http://www.protecode.com/" TargetMode="External"/><Relationship Id="rId377" Type="http://schemas.openxmlformats.org/officeDocument/2006/relationships/hyperlink" Target="http://www.appspotr.com/" TargetMode="External"/><Relationship Id="rId378" Type="http://schemas.openxmlformats.org/officeDocument/2006/relationships/hyperlink" Target="http://www.trulysocialapps.com/" TargetMode="External"/><Relationship Id="rId379" Type="http://schemas.openxmlformats.org/officeDocument/2006/relationships/hyperlink" Target="http://mintystock.com/" TargetMode="External"/><Relationship Id="rId820" Type="http://schemas.openxmlformats.org/officeDocument/2006/relationships/hyperlink" Target="http://jukko.com/" TargetMode="External"/><Relationship Id="rId821" Type="http://schemas.openxmlformats.org/officeDocument/2006/relationships/hyperlink" Target="https://flawlessapp.io/" TargetMode="External"/><Relationship Id="rId822" Type="http://schemas.openxmlformats.org/officeDocument/2006/relationships/hyperlink" Target="http://greenteck.com.vn/" TargetMode="External"/><Relationship Id="rId823" Type="http://schemas.openxmlformats.org/officeDocument/2006/relationships/hyperlink" Target="https://niritech.co/learnonthego/http:/" TargetMode="External"/><Relationship Id="rId824" Type="http://schemas.openxmlformats.org/officeDocument/2006/relationships/hyperlink" Target="http://vinamitt.vn/" TargetMode="External"/><Relationship Id="rId825" Type="http://schemas.openxmlformats.org/officeDocument/2006/relationships/hyperlink" Target="http://blog.naver.com/nayhn/220503895549" TargetMode="External"/><Relationship Id="rId826" Type="http://schemas.openxmlformats.org/officeDocument/2006/relationships/hyperlink" Target="http://www.nanoviis.com/" TargetMode="External"/><Relationship Id="rId827" Type="http://schemas.openxmlformats.org/officeDocument/2006/relationships/hyperlink" Target="http://abivin.com/" TargetMode="External"/><Relationship Id="rId828" Type="http://schemas.openxmlformats.org/officeDocument/2006/relationships/hyperlink" Target="http://www.industrysim.com/" TargetMode="External"/><Relationship Id="rId829" Type="http://schemas.openxmlformats.org/officeDocument/2006/relationships/hyperlink" Target="https://www.elice.io/" TargetMode="External"/><Relationship Id="rId1500" Type="http://schemas.openxmlformats.org/officeDocument/2006/relationships/hyperlink" Target="http://www.kindgine.com/" TargetMode="External"/><Relationship Id="rId1501" Type="http://schemas.openxmlformats.org/officeDocument/2006/relationships/hyperlink" Target="http://suade.org/" TargetMode="External"/><Relationship Id="rId1502" Type="http://schemas.openxmlformats.org/officeDocument/2006/relationships/hyperlink" Target="http://www.securebeam.com/" TargetMode="External"/><Relationship Id="rId1503" Type="http://schemas.openxmlformats.org/officeDocument/2006/relationships/hyperlink" Target="http://www.mihamiha111.com/" TargetMode="External"/><Relationship Id="rId1504" Type="http://schemas.openxmlformats.org/officeDocument/2006/relationships/hyperlink" Target="http://www.bookastreetartist.com/" TargetMode="External"/><Relationship Id="rId1505" Type="http://schemas.openxmlformats.org/officeDocument/2006/relationships/hyperlink" Target="http://www.datarealms.com/" TargetMode="External"/><Relationship Id="rId1506" Type="http://schemas.openxmlformats.org/officeDocument/2006/relationships/hyperlink" Target="http://www.zemeho.com/" TargetMode="External"/><Relationship Id="rId1507" Type="http://schemas.openxmlformats.org/officeDocument/2006/relationships/hyperlink" Target="http://www.closr.io/" TargetMode="External"/><Relationship Id="rId1508" Type="http://schemas.openxmlformats.org/officeDocument/2006/relationships/hyperlink" Target="http://www.you-get.com/" TargetMode="External"/><Relationship Id="rId1509" Type="http://schemas.openxmlformats.org/officeDocument/2006/relationships/hyperlink" Target="http://www.kided.co.uk/" TargetMode="External"/><Relationship Id="rId500" Type="http://schemas.openxmlformats.org/officeDocument/2006/relationships/hyperlink" Target="https://platform.sh/" TargetMode="External"/><Relationship Id="rId501" Type="http://schemas.openxmlformats.org/officeDocument/2006/relationships/hyperlink" Target="http://skillzzup.com/" TargetMode="External"/><Relationship Id="rId502" Type="http://schemas.openxmlformats.org/officeDocument/2006/relationships/hyperlink" Target="http://www.gospeaky.com/" TargetMode="External"/><Relationship Id="rId503" Type="http://schemas.openxmlformats.org/officeDocument/2006/relationships/hyperlink" Target="http://steatit.ru/" TargetMode="External"/><Relationship Id="rId504" Type="http://schemas.openxmlformats.org/officeDocument/2006/relationships/hyperlink" Target="http://catgeargames.com/" TargetMode="External"/><Relationship Id="rId505" Type="http://schemas.openxmlformats.org/officeDocument/2006/relationships/hyperlink" Target="http://www.boldgadgets.com/" TargetMode="External"/><Relationship Id="rId506" Type="http://schemas.openxmlformats.org/officeDocument/2006/relationships/hyperlink" Target="http://wisewaste.eu/" TargetMode="External"/><Relationship Id="rId507" Type="http://schemas.openxmlformats.org/officeDocument/2006/relationships/hyperlink" Target="http://www.sharetribe.com/" TargetMode="External"/><Relationship Id="rId508" Type="http://schemas.openxmlformats.org/officeDocument/2006/relationships/hyperlink" Target="http://feat.fm/" TargetMode="External"/><Relationship Id="rId509" Type="http://schemas.openxmlformats.org/officeDocument/2006/relationships/hyperlink" Target="http://www.taimer.com/" TargetMode="External"/><Relationship Id="rId1380" Type="http://schemas.openxmlformats.org/officeDocument/2006/relationships/hyperlink" Target="http://www.pilloxa.com/" TargetMode="External"/><Relationship Id="rId1381" Type="http://schemas.openxmlformats.org/officeDocument/2006/relationships/hyperlink" Target="http://www.scproductsolutions.com/" TargetMode="External"/><Relationship Id="rId1382" Type="http://schemas.openxmlformats.org/officeDocument/2006/relationships/hyperlink" Target="http://www.wundies.se/" TargetMode="External"/><Relationship Id="rId1383" Type="http://schemas.openxmlformats.org/officeDocument/2006/relationships/hyperlink" Target="http://measureblocks.com/" TargetMode="External"/><Relationship Id="rId1384" Type="http://schemas.openxmlformats.org/officeDocument/2006/relationships/hyperlink" Target="http://www.konttipiste.com/" TargetMode="External"/><Relationship Id="rId1385" Type="http://schemas.openxmlformats.org/officeDocument/2006/relationships/hyperlink" Target="http://www.pintamestarit.fi/muut_palvelut" TargetMode="External"/><Relationship Id="rId1386" Type="http://schemas.openxmlformats.org/officeDocument/2006/relationships/hyperlink" Target="http://www.thumzap.com/" TargetMode="External"/><Relationship Id="rId1387" Type="http://schemas.openxmlformats.org/officeDocument/2006/relationships/hyperlink" Target="http://www.falconsocial.com/" TargetMode="External"/><Relationship Id="rId1388" Type="http://schemas.openxmlformats.org/officeDocument/2006/relationships/hyperlink" Target="http://www.high-mobility.com/" TargetMode="External"/><Relationship Id="rId1389" Type="http://schemas.openxmlformats.org/officeDocument/2006/relationships/hyperlink" Target="http://technium.io/" TargetMode="External"/><Relationship Id="rId380" Type="http://schemas.openxmlformats.org/officeDocument/2006/relationships/hyperlink" Target="http://fitnez.com/" TargetMode="External"/><Relationship Id="rId381" Type="http://schemas.openxmlformats.org/officeDocument/2006/relationships/hyperlink" Target="http://www.belightful.fi/" TargetMode="External"/><Relationship Id="rId382" Type="http://schemas.openxmlformats.org/officeDocument/2006/relationships/hyperlink" Target="http://aykiro.com/" TargetMode="External"/><Relationship Id="rId383" Type="http://schemas.openxmlformats.org/officeDocument/2006/relationships/hyperlink" Target="http://hapto.me/" TargetMode="External"/><Relationship Id="rId384" Type="http://schemas.openxmlformats.org/officeDocument/2006/relationships/hyperlink" Target="http://sin.ga/" TargetMode="External"/><Relationship Id="rId385" Type="http://schemas.openxmlformats.org/officeDocument/2006/relationships/hyperlink" Target="https://www.funderbeam.com/" TargetMode="External"/><Relationship Id="rId1060" Type="http://schemas.openxmlformats.org/officeDocument/2006/relationships/hyperlink" Target="http://www.number12.co/" TargetMode="External"/><Relationship Id="rId1061" Type="http://schemas.openxmlformats.org/officeDocument/2006/relationships/hyperlink" Target="http://www.saleskick.se/" TargetMode="External"/><Relationship Id="rId1062" Type="http://schemas.openxmlformats.org/officeDocument/2006/relationships/hyperlink" Target="http://www.friendbase.com/" TargetMode="External"/><Relationship Id="rId1063" Type="http://schemas.openxmlformats.org/officeDocument/2006/relationships/hyperlink" Target="http://youlinker.com/" TargetMode="External"/><Relationship Id="rId1064" Type="http://schemas.openxmlformats.org/officeDocument/2006/relationships/hyperlink" Target="http://www.witrafi.com/" TargetMode="External"/><Relationship Id="rId1065" Type="http://schemas.openxmlformats.org/officeDocument/2006/relationships/hyperlink" Target="http://www.plotagon.com/" TargetMode="External"/><Relationship Id="rId386" Type="http://schemas.openxmlformats.org/officeDocument/2006/relationships/hyperlink" Target="http://www.cloudike.com/" TargetMode="External"/><Relationship Id="rId387" Type="http://schemas.openxmlformats.org/officeDocument/2006/relationships/hyperlink" Target="http://www.myetutor.org/" TargetMode="External"/><Relationship Id="rId388" Type="http://schemas.openxmlformats.org/officeDocument/2006/relationships/hyperlink" Target="https://rention.com/" TargetMode="External"/><Relationship Id="rId389" Type="http://schemas.openxmlformats.org/officeDocument/2006/relationships/hyperlink" Target="http://www.need2park.com/" TargetMode="External"/><Relationship Id="rId1066" Type="http://schemas.openxmlformats.org/officeDocument/2006/relationships/hyperlink" Target="http://www.heiaheia.com/info" TargetMode="External"/><Relationship Id="rId1067" Type="http://schemas.openxmlformats.org/officeDocument/2006/relationships/hyperlink" Target="http://www.visibacare.com/" TargetMode="External"/><Relationship Id="rId1068" Type="http://schemas.openxmlformats.org/officeDocument/2006/relationships/hyperlink" Target="http://www.30minmba.com/" TargetMode="External"/><Relationship Id="rId1069" Type="http://schemas.openxmlformats.org/officeDocument/2006/relationships/hyperlink" Target="http://www.qaosgames.com/" TargetMode="External"/><Relationship Id="rId830" Type="http://schemas.openxmlformats.org/officeDocument/2006/relationships/hyperlink" Target="http://www.linearhub.com/" TargetMode="External"/><Relationship Id="rId831" Type="http://schemas.openxmlformats.org/officeDocument/2006/relationships/hyperlink" Target="http://www.bionautit.fi/FI/improving-laboratories-in-africa.php" TargetMode="External"/><Relationship Id="rId832" Type="http://schemas.openxmlformats.org/officeDocument/2006/relationships/hyperlink" Target="http://feelgreat.fi/" TargetMode="External"/><Relationship Id="rId833" Type="http://schemas.openxmlformats.org/officeDocument/2006/relationships/hyperlink" Target="http://www.aemass.com/" TargetMode="External"/><Relationship Id="rId834" Type="http://schemas.openxmlformats.org/officeDocument/2006/relationships/hyperlink" Target="http://www.arcinteractive.co.kr/" TargetMode="External"/><Relationship Id="rId835" Type="http://schemas.openxmlformats.org/officeDocument/2006/relationships/hyperlink" Target="http://zadaa.co/" TargetMode="External"/><Relationship Id="rId836" Type="http://schemas.openxmlformats.org/officeDocument/2006/relationships/hyperlink" Target="http://www.chromach.com/" TargetMode="External"/><Relationship Id="rId837" Type="http://schemas.openxmlformats.org/officeDocument/2006/relationships/hyperlink" Target="http://infrakit.com/en" TargetMode="External"/><Relationship Id="rId838" Type="http://schemas.openxmlformats.org/officeDocument/2006/relationships/hyperlink" Target="http://www.attocube.co.kr/" TargetMode="External"/><Relationship Id="rId839" Type="http://schemas.openxmlformats.org/officeDocument/2006/relationships/hyperlink" Target="http://www.jusp.com/" TargetMode="External"/><Relationship Id="rId1510" Type="http://schemas.openxmlformats.org/officeDocument/2006/relationships/hyperlink" Target="http://www.digimafia.com/" TargetMode="External"/><Relationship Id="rId1511" Type="http://schemas.openxmlformats.org/officeDocument/2006/relationships/hyperlink" Target="https://paymenthighway.fi/" TargetMode="External"/><Relationship Id="rId1512" Type="http://schemas.openxmlformats.org/officeDocument/2006/relationships/hyperlink" Target="http://glome.me/" TargetMode="External"/><Relationship Id="rId1513" Type="http://schemas.openxmlformats.org/officeDocument/2006/relationships/hyperlink" Target="http://na3mgames.com/" TargetMode="External"/><Relationship Id="rId1514" Type="http://schemas.openxmlformats.org/officeDocument/2006/relationships/hyperlink" Target="http://www.tab-trader.com/" TargetMode="External"/><Relationship Id="rId1515" Type="http://schemas.openxmlformats.org/officeDocument/2006/relationships/hyperlink" Target="http://facebook.com/" TargetMode="External"/><Relationship Id="rId1516" Type="http://schemas.openxmlformats.org/officeDocument/2006/relationships/hyperlink" Target="https://liquidblox.com/" TargetMode="External"/><Relationship Id="rId1517" Type="http://schemas.openxmlformats.org/officeDocument/2006/relationships/hyperlink" Target="http://horusvr.vn/" TargetMode="External"/><Relationship Id="rId1518" Type="http://schemas.openxmlformats.org/officeDocument/2006/relationships/hyperlink" Target="http://www.gamelayer.co/" TargetMode="External"/><Relationship Id="rId1519" Type="http://schemas.openxmlformats.org/officeDocument/2006/relationships/hyperlink" Target="http://valossa.com/" TargetMode="External"/><Relationship Id="rId510" Type="http://schemas.openxmlformats.org/officeDocument/2006/relationships/hyperlink" Target="http://gdpquadrat.com/" TargetMode="External"/><Relationship Id="rId511" Type="http://schemas.openxmlformats.org/officeDocument/2006/relationships/hyperlink" Target="http://www.delitreat.com/" TargetMode="External"/><Relationship Id="rId512" Type="http://schemas.openxmlformats.org/officeDocument/2006/relationships/hyperlink" Target="http://clipwise.net/" TargetMode="External"/><Relationship Id="rId513" Type="http://schemas.openxmlformats.org/officeDocument/2006/relationships/hyperlink" Target="http://getonslide.com/" TargetMode="External"/><Relationship Id="rId514" Type="http://schemas.openxmlformats.org/officeDocument/2006/relationships/hyperlink" Target="http://dorent.fi/" TargetMode="External"/><Relationship Id="rId515" Type="http://schemas.openxmlformats.org/officeDocument/2006/relationships/hyperlink" Target="https://www.mondido.com/en" TargetMode="External"/><Relationship Id="rId516" Type="http://schemas.openxmlformats.org/officeDocument/2006/relationships/hyperlink" Target="http://www.studycake.com/" TargetMode="External"/><Relationship Id="rId517" Type="http://schemas.openxmlformats.org/officeDocument/2006/relationships/hyperlink" Target="http://www.deemeapp.com/" TargetMode="External"/><Relationship Id="rId518" Type="http://schemas.openxmlformats.org/officeDocument/2006/relationships/hyperlink" Target="http://www.canwz.com/" TargetMode="External"/><Relationship Id="rId519" Type="http://schemas.openxmlformats.org/officeDocument/2006/relationships/hyperlink" Target="http://www.sumsrls.com/" TargetMode="External"/><Relationship Id="rId1390" Type="http://schemas.openxmlformats.org/officeDocument/2006/relationships/hyperlink" Target="http://mindfieldgames.com/" TargetMode="External"/><Relationship Id="rId1391" Type="http://schemas.openxmlformats.org/officeDocument/2006/relationships/hyperlink" Target="http://www.decawave.com/" TargetMode="External"/><Relationship Id="rId1392" Type="http://schemas.openxmlformats.org/officeDocument/2006/relationships/hyperlink" Target="http://www.kinetic-cna.pl/" TargetMode="External"/><Relationship Id="rId1393" Type="http://schemas.openxmlformats.org/officeDocument/2006/relationships/hyperlink" Target="http://appfollow.io/" TargetMode="External"/><Relationship Id="rId1394" Type="http://schemas.openxmlformats.org/officeDocument/2006/relationships/hyperlink" Target="http://www.movenium.com/" TargetMode="External"/><Relationship Id="rId1395" Type="http://schemas.openxmlformats.org/officeDocument/2006/relationships/hyperlink" Target="http://www.dojanga.com/" TargetMode="External"/><Relationship Id="rId1396" Type="http://schemas.openxmlformats.org/officeDocument/2006/relationships/hyperlink" Target="http://www.hi-is.com/" TargetMode="External"/><Relationship Id="rId1397" Type="http://schemas.openxmlformats.org/officeDocument/2006/relationships/hyperlink" Target="http://www.squareconegames.com/" TargetMode="External"/><Relationship Id="rId1398" Type="http://schemas.openxmlformats.org/officeDocument/2006/relationships/hyperlink" Target="http://www.applift.com/" TargetMode="External"/><Relationship Id="rId1399" Type="http://schemas.openxmlformats.org/officeDocument/2006/relationships/hyperlink" Target="http://kiemura.com/" TargetMode="External"/><Relationship Id="rId390" Type="http://schemas.openxmlformats.org/officeDocument/2006/relationships/hyperlink" Target="http://www.broadbit.com/" TargetMode="External"/><Relationship Id="rId391" Type="http://schemas.openxmlformats.org/officeDocument/2006/relationships/hyperlink" Target="http://hiveup.co/" TargetMode="External"/><Relationship Id="rId392" Type="http://schemas.openxmlformats.org/officeDocument/2006/relationships/hyperlink" Target="http://www.soundaymusic.com/" TargetMode="External"/><Relationship Id="rId393" Type="http://schemas.openxmlformats.org/officeDocument/2006/relationships/hyperlink" Target="http://crankwheel.com/" TargetMode="External"/><Relationship Id="rId394" Type="http://schemas.openxmlformats.org/officeDocument/2006/relationships/hyperlink" Target="http://vizor.io/" TargetMode="External"/><Relationship Id="rId395" Type="http://schemas.openxmlformats.org/officeDocument/2006/relationships/hyperlink" Target="https://www.monkey-tie.com/" TargetMode="External"/><Relationship Id="rId396" Type="http://schemas.openxmlformats.org/officeDocument/2006/relationships/hyperlink" Target="http://www.hardscoregames.com/" TargetMode="External"/><Relationship Id="rId397" Type="http://schemas.openxmlformats.org/officeDocument/2006/relationships/hyperlink" Target="http://www.dtales.it/" TargetMode="External"/><Relationship Id="rId398" Type="http://schemas.openxmlformats.org/officeDocument/2006/relationships/hyperlink" Target="http://soundboks.com/" TargetMode="External"/><Relationship Id="rId399" Type="http://schemas.openxmlformats.org/officeDocument/2006/relationships/hyperlink" Target="http://socmedica.com/" TargetMode="External"/><Relationship Id="rId1070" Type="http://schemas.openxmlformats.org/officeDocument/2006/relationships/hyperlink" Target="http://www.knotinspector.com/" TargetMode="External"/><Relationship Id="rId1071" Type="http://schemas.openxmlformats.org/officeDocument/2006/relationships/hyperlink" Target="http://www.ridango.com/" TargetMode="External"/><Relationship Id="rId1072" Type="http://schemas.openxmlformats.org/officeDocument/2006/relationships/hyperlink" Target="http://www.abilime.com/" TargetMode="External"/><Relationship Id="rId1073" Type="http://schemas.openxmlformats.org/officeDocument/2006/relationships/hyperlink" Target="http://www.polystrem.net/" TargetMode="External"/><Relationship Id="rId1074" Type="http://schemas.openxmlformats.org/officeDocument/2006/relationships/hyperlink" Target="http://www.touchtech.com/" TargetMode="External"/><Relationship Id="rId1075" Type="http://schemas.openxmlformats.org/officeDocument/2006/relationships/hyperlink" Target="http://www.codemill.se/" TargetMode="External"/><Relationship Id="rId1076" Type="http://schemas.openxmlformats.org/officeDocument/2006/relationships/hyperlink" Target="http://experq.com/" TargetMode="External"/><Relationship Id="rId1077" Type="http://schemas.openxmlformats.org/officeDocument/2006/relationships/hyperlink" Target="http://www.stripyourbanker.com/" TargetMode="External"/><Relationship Id="rId1078" Type="http://schemas.openxmlformats.org/officeDocument/2006/relationships/hyperlink" Target="http://www.owlr.com/" TargetMode="External"/><Relationship Id="rId1079" Type="http://schemas.openxmlformats.org/officeDocument/2006/relationships/hyperlink" Target="http://www.liquidlabs.de/" TargetMode="External"/><Relationship Id="rId840" Type="http://schemas.openxmlformats.org/officeDocument/2006/relationships/hyperlink" Target="http://projectcodex.co/" TargetMode="External"/><Relationship Id="rId841" Type="http://schemas.openxmlformats.org/officeDocument/2006/relationships/hyperlink" Target="http://zuumly.com/" TargetMode="External"/><Relationship Id="rId842" Type="http://schemas.openxmlformats.org/officeDocument/2006/relationships/hyperlink" Target="http://capriccio.fi/" TargetMode="External"/><Relationship Id="rId843" Type="http://schemas.openxmlformats.org/officeDocument/2006/relationships/hyperlink" Target="http://www.realthink.it/" TargetMode="External"/><Relationship Id="rId844" Type="http://schemas.openxmlformats.org/officeDocument/2006/relationships/hyperlink" Target="http://www.wikibizpedia.com/" TargetMode="External"/><Relationship Id="rId845" Type="http://schemas.openxmlformats.org/officeDocument/2006/relationships/hyperlink" Target="http://www.rilos.ru/" TargetMode="External"/><Relationship Id="rId846" Type="http://schemas.openxmlformats.org/officeDocument/2006/relationships/hyperlink" Target="http://www.helpten.com/" TargetMode="External"/><Relationship Id="rId847" Type="http://schemas.openxmlformats.org/officeDocument/2006/relationships/hyperlink" Target="http://neue-labs.com/" TargetMode="External"/><Relationship Id="rId848" Type="http://schemas.openxmlformats.org/officeDocument/2006/relationships/hyperlink" Target="http://www.cupplatech.com/" TargetMode="External"/><Relationship Id="rId849" Type="http://schemas.openxmlformats.org/officeDocument/2006/relationships/hyperlink" Target="http://epicfoods.com/" TargetMode="External"/><Relationship Id="rId1520" Type="http://schemas.openxmlformats.org/officeDocument/2006/relationships/hyperlink" Target="http://www.getlokal.com/" TargetMode="External"/><Relationship Id="rId1521" Type="http://schemas.openxmlformats.org/officeDocument/2006/relationships/hyperlink" Target="http://www.crowncloser.com/" TargetMode="External"/><Relationship Id="rId1522" Type="http://schemas.openxmlformats.org/officeDocument/2006/relationships/hyperlink" Target="http://www.vp9.tv/" TargetMode="External"/><Relationship Id="rId1523" Type="http://schemas.openxmlformats.org/officeDocument/2006/relationships/hyperlink" Target="http://www.trademarknow.com/" TargetMode="External"/><Relationship Id="rId1524" Type="http://schemas.openxmlformats.org/officeDocument/2006/relationships/hyperlink" Target="http://www.exhibia.com/" TargetMode="External"/><Relationship Id="rId1525" Type="http://schemas.openxmlformats.org/officeDocument/2006/relationships/hyperlink" Target="http://en.intui.travel/" TargetMode="External"/><Relationship Id="rId1526" Type="http://schemas.openxmlformats.org/officeDocument/2006/relationships/hyperlink" Target="http://polarspin.com/" TargetMode="External"/><Relationship Id="rId1527" Type="http://schemas.openxmlformats.org/officeDocument/2006/relationships/hyperlink" Target="http://www.friendsdrawer.com/" TargetMode="External"/><Relationship Id="rId1528" Type="http://schemas.openxmlformats.org/officeDocument/2006/relationships/hyperlink" Target="http://www.adlaunch.com/" TargetMode="External"/><Relationship Id="rId1529" Type="http://schemas.openxmlformats.org/officeDocument/2006/relationships/hyperlink" Target="https://gamurs.com/" TargetMode="External"/><Relationship Id="rId520" Type="http://schemas.openxmlformats.org/officeDocument/2006/relationships/hyperlink" Target="http://salesflare.com/" TargetMode="External"/><Relationship Id="rId521" Type="http://schemas.openxmlformats.org/officeDocument/2006/relationships/hyperlink" Target="http://www.m-files.com/" TargetMode="External"/><Relationship Id="rId522" Type="http://schemas.openxmlformats.org/officeDocument/2006/relationships/hyperlink" Target="http://sdafdas.com/" TargetMode="External"/><Relationship Id="rId523" Type="http://schemas.openxmlformats.org/officeDocument/2006/relationships/hyperlink" Target="http://www.2gomobilenow.com/" TargetMode="External"/><Relationship Id="rId524" Type="http://schemas.openxmlformats.org/officeDocument/2006/relationships/hyperlink" Target="http://cookwithalocal.net/" TargetMode="External"/><Relationship Id="rId525" Type="http://schemas.openxmlformats.org/officeDocument/2006/relationships/hyperlink" Target="http://www.filmgrail.com/" TargetMode="External"/><Relationship Id="rId526" Type="http://schemas.openxmlformats.org/officeDocument/2006/relationships/hyperlink" Target="http://www.snowcannongames.com/" TargetMode="External"/><Relationship Id="rId527" Type="http://schemas.openxmlformats.org/officeDocument/2006/relationships/hyperlink" Target="https://peppertix.com/" TargetMode="External"/><Relationship Id="rId528" Type="http://schemas.openxmlformats.org/officeDocument/2006/relationships/hyperlink" Target="http://www.berobot.com/" TargetMode="External"/><Relationship Id="rId529" Type="http://schemas.openxmlformats.org/officeDocument/2006/relationships/hyperlink" Target="http://www.xeneta.com/" TargetMode="External"/><Relationship Id="rId1200" Type="http://schemas.openxmlformats.org/officeDocument/2006/relationships/hyperlink" Target="http://demola.net/" TargetMode="External"/><Relationship Id="rId1201" Type="http://schemas.openxmlformats.org/officeDocument/2006/relationships/hyperlink" Target="http://happygames.co/" TargetMode="External"/><Relationship Id="rId1202" Type="http://schemas.openxmlformats.org/officeDocument/2006/relationships/hyperlink" Target="http://zettabox.com/" TargetMode="External"/><Relationship Id="rId1203" Type="http://schemas.openxmlformats.org/officeDocument/2006/relationships/hyperlink" Target="http://www.vebono.no/" TargetMode="External"/><Relationship Id="rId1204" Type="http://schemas.openxmlformats.org/officeDocument/2006/relationships/hyperlink" Target="https://www.meedoc.com/" TargetMode="External"/><Relationship Id="rId1205" Type="http://schemas.openxmlformats.org/officeDocument/2006/relationships/hyperlink" Target="http://www.labster.com/" TargetMode="External"/><Relationship Id="rId1206" Type="http://schemas.openxmlformats.org/officeDocument/2006/relationships/hyperlink" Target="http://payment.ninja/" TargetMode="External"/><Relationship Id="rId1207" Type="http://schemas.openxmlformats.org/officeDocument/2006/relationships/hyperlink" Target="http://quuppa.com/" TargetMode="External"/><Relationship Id="rId1208" Type="http://schemas.openxmlformats.org/officeDocument/2006/relationships/hyperlink" Target="http://www.peak.net/" TargetMode="External"/><Relationship Id="rId1209" Type="http://schemas.openxmlformats.org/officeDocument/2006/relationships/hyperlink" Target="http://www.indooratlas.com/" TargetMode="External"/><Relationship Id="rId200" Type="http://schemas.openxmlformats.org/officeDocument/2006/relationships/hyperlink" Target="http://www.testant.fi/" TargetMode="External"/><Relationship Id="rId201" Type="http://schemas.openxmlformats.org/officeDocument/2006/relationships/hyperlink" Target="http://www.conmio.com/" TargetMode="External"/><Relationship Id="rId202" Type="http://schemas.openxmlformats.org/officeDocument/2006/relationships/hyperlink" Target="http://www.vihreaomena.net/" TargetMode="External"/><Relationship Id="rId203" Type="http://schemas.openxmlformats.org/officeDocument/2006/relationships/hyperlink" Target="http://aarium.com/" TargetMode="External"/><Relationship Id="rId204" Type="http://schemas.openxmlformats.org/officeDocument/2006/relationships/hyperlink" Target="http://www.hellohobby.co/" TargetMode="External"/><Relationship Id="rId205" Type="http://schemas.openxmlformats.org/officeDocument/2006/relationships/hyperlink" Target="http://www.diktamen.com/welcome/" TargetMode="External"/><Relationship Id="rId206" Type="http://schemas.openxmlformats.org/officeDocument/2006/relationships/hyperlink" Target="http://www.vulcanvision.com/" TargetMode="External"/><Relationship Id="rId207" Type="http://schemas.openxmlformats.org/officeDocument/2006/relationships/hyperlink" Target="http://mobihai.com/" TargetMode="External"/><Relationship Id="rId208" Type="http://schemas.openxmlformats.org/officeDocument/2006/relationships/hyperlink" Target="http://www.sosho.co/" TargetMode="External"/><Relationship Id="rId209" Type="http://schemas.openxmlformats.org/officeDocument/2006/relationships/hyperlink" Target="http://toothselfie.com/" TargetMode="External"/><Relationship Id="rId1080" Type="http://schemas.openxmlformats.org/officeDocument/2006/relationships/hyperlink" Target="http://www.spectralengines.com/" TargetMode="External"/><Relationship Id="rId1081" Type="http://schemas.openxmlformats.org/officeDocument/2006/relationships/hyperlink" Target="http://www.skuuper.com/" TargetMode="External"/><Relationship Id="rId1082" Type="http://schemas.openxmlformats.org/officeDocument/2006/relationships/hyperlink" Target="http://www.atomicshapes.fi/" TargetMode="External"/><Relationship Id="rId1083" Type="http://schemas.openxmlformats.org/officeDocument/2006/relationships/hyperlink" Target="http://playfab.com/" TargetMode="External"/><Relationship Id="rId1084" Type="http://schemas.openxmlformats.org/officeDocument/2006/relationships/hyperlink" Target="http://www.onerewardz.com/" TargetMode="External"/><Relationship Id="rId1085" Type="http://schemas.openxmlformats.org/officeDocument/2006/relationships/hyperlink" Target="http://www.broochy.com/" TargetMode="External"/><Relationship Id="rId1086" Type="http://schemas.openxmlformats.org/officeDocument/2006/relationships/hyperlink" Target="http://vertigo-games.com/" TargetMode="External"/><Relationship Id="rId1087" Type="http://schemas.openxmlformats.org/officeDocument/2006/relationships/hyperlink" Target="http://startupcvs.com/" TargetMode="External"/><Relationship Id="rId1088" Type="http://schemas.openxmlformats.org/officeDocument/2006/relationships/hyperlink" Target="http://navigine.com/" TargetMode="External"/><Relationship Id="rId1089" Type="http://schemas.openxmlformats.org/officeDocument/2006/relationships/hyperlink" Target="http://enigma.bio/" TargetMode="External"/><Relationship Id="rId850" Type="http://schemas.openxmlformats.org/officeDocument/2006/relationships/hyperlink" Target="http://www.tobeprovided.com/" TargetMode="External"/><Relationship Id="rId851" Type="http://schemas.openxmlformats.org/officeDocument/2006/relationships/hyperlink" Target="http://www.negentis.com/" TargetMode="External"/><Relationship Id="rId852" Type="http://schemas.openxmlformats.org/officeDocument/2006/relationships/hyperlink" Target="http://www.grocialist.com/" TargetMode="External"/><Relationship Id="rId853" Type="http://schemas.openxmlformats.org/officeDocument/2006/relationships/hyperlink" Target="http://www.oppex.com/" TargetMode="External"/><Relationship Id="rId854" Type="http://schemas.openxmlformats.org/officeDocument/2006/relationships/hyperlink" Target="http://www.watson.fi/" TargetMode="External"/><Relationship Id="rId855" Type="http://schemas.openxmlformats.org/officeDocument/2006/relationships/hyperlink" Target="http://wefarm.org/" TargetMode="External"/><Relationship Id="rId856" Type="http://schemas.openxmlformats.org/officeDocument/2006/relationships/hyperlink" Target="http://www.zebroptim.be/" TargetMode="External"/><Relationship Id="rId857" Type="http://schemas.openxmlformats.org/officeDocument/2006/relationships/hyperlink" Target="http://www.kaist.ac.kr/" TargetMode="External"/><Relationship Id="rId858" Type="http://schemas.openxmlformats.org/officeDocument/2006/relationships/hyperlink" Target="http://www.shovelapps.com/" TargetMode="External"/><Relationship Id="rId859" Type="http://schemas.openxmlformats.org/officeDocument/2006/relationships/hyperlink" Target="http://gbooking.fr/" TargetMode="External"/><Relationship Id="rId1530" Type="http://schemas.openxmlformats.org/officeDocument/2006/relationships/hyperlink" Target="http://transcense.com/" TargetMode="External"/><Relationship Id="rId1531" Type="http://schemas.openxmlformats.org/officeDocument/2006/relationships/hyperlink" Target="http://www.flipkart.com/" TargetMode="External"/><Relationship Id="rId1532" Type="http://schemas.openxmlformats.org/officeDocument/2006/relationships/hyperlink" Target="http://www.poppermost.se/" TargetMode="External"/><Relationship Id="rId1533" Type="http://schemas.openxmlformats.org/officeDocument/2006/relationships/hyperlink" Target="http://nonono.io/info" TargetMode="External"/><Relationship Id="rId1534" Type="http://schemas.openxmlformats.org/officeDocument/2006/relationships/hyperlink" Target="http://www.elliotforwater.com/" TargetMode="External"/><Relationship Id="rId1535" Type="http://schemas.openxmlformats.org/officeDocument/2006/relationships/hyperlink" Target="http://splitmetrics.com/" TargetMode="External"/><Relationship Id="rId1536" Type="http://schemas.openxmlformats.org/officeDocument/2006/relationships/hyperlink" Target="http://www.agendium.com/" TargetMode="External"/><Relationship Id="rId1537" Type="http://schemas.openxmlformats.org/officeDocument/2006/relationships/hyperlink" Target="http://www.revomedi.com/" TargetMode="External"/><Relationship Id="rId1538" Type="http://schemas.openxmlformats.org/officeDocument/2006/relationships/hyperlink" Target="http://www.sptgps.com/" TargetMode="External"/><Relationship Id="rId1539" Type="http://schemas.openxmlformats.org/officeDocument/2006/relationships/hyperlink" Target="http://mealston.com/en" TargetMode="External"/><Relationship Id="rId530" Type="http://schemas.openxmlformats.org/officeDocument/2006/relationships/hyperlink" Target="http://www.smelltest.ir/" TargetMode="External"/><Relationship Id="rId531" Type="http://schemas.openxmlformats.org/officeDocument/2006/relationships/hyperlink" Target="http://figment-games.com/" TargetMode="External"/><Relationship Id="rId532" Type="http://schemas.openxmlformats.org/officeDocument/2006/relationships/hyperlink" Target="http://www.poupou.me/" TargetMode="External"/><Relationship Id="rId533" Type="http://schemas.openxmlformats.org/officeDocument/2006/relationships/hyperlink" Target="http://www.blindshell.com/" TargetMode="External"/><Relationship Id="rId534" Type="http://schemas.openxmlformats.org/officeDocument/2006/relationships/hyperlink" Target="http://www.iamuniti.com/" TargetMode="External"/><Relationship Id="rId535" Type="http://schemas.openxmlformats.org/officeDocument/2006/relationships/hyperlink" Target="http://jewel-innovations.ru/" TargetMode="External"/><Relationship Id="rId536" Type="http://schemas.openxmlformats.org/officeDocument/2006/relationships/hyperlink" Target="http://ilovepair.com/" TargetMode="External"/><Relationship Id="rId537" Type="http://schemas.openxmlformats.org/officeDocument/2006/relationships/hyperlink" Target="http://parsadin.com/" TargetMode="External"/><Relationship Id="rId538" Type="http://schemas.openxmlformats.org/officeDocument/2006/relationships/hyperlink" Target="http://biocaching.com/" TargetMode="External"/><Relationship Id="rId539" Type="http://schemas.openxmlformats.org/officeDocument/2006/relationships/hyperlink" Target="http://www.medroid.org/" TargetMode="External"/><Relationship Id="rId1210" Type="http://schemas.openxmlformats.org/officeDocument/2006/relationships/hyperlink" Target="http://www.lightneer.com/" TargetMode="External"/><Relationship Id="rId1211" Type="http://schemas.openxmlformats.org/officeDocument/2006/relationships/hyperlink" Target="http://segment.ly/" TargetMode="External"/><Relationship Id="rId1212" Type="http://schemas.openxmlformats.org/officeDocument/2006/relationships/hyperlink" Target="http://jetdogs.com/" TargetMode="External"/><Relationship Id="rId1213" Type="http://schemas.openxmlformats.org/officeDocument/2006/relationships/hyperlink" Target="http://omniata.com/" TargetMode="External"/><Relationship Id="rId1214" Type="http://schemas.openxmlformats.org/officeDocument/2006/relationships/hyperlink" Target="http://boommy-shop.com/" TargetMode="External"/><Relationship Id="rId1215" Type="http://schemas.openxmlformats.org/officeDocument/2006/relationships/hyperlink" Target="http://www.universalavenue.com/" TargetMode="External"/><Relationship Id="rId1216" Type="http://schemas.openxmlformats.org/officeDocument/2006/relationships/hyperlink" Target="http://ddgcorp.ru/en/" TargetMode="External"/><Relationship Id="rId1217" Type="http://schemas.openxmlformats.org/officeDocument/2006/relationships/hyperlink" Target="http://www.bpixel.com.br/" TargetMode="External"/><Relationship Id="rId1218" Type="http://schemas.openxmlformats.org/officeDocument/2006/relationships/hyperlink" Target="http://www.shoppire.com/" TargetMode="External"/><Relationship Id="rId1219" Type="http://schemas.openxmlformats.org/officeDocument/2006/relationships/hyperlink" Target="http://www.imatrics.com/" TargetMode="External"/><Relationship Id="rId210" Type="http://schemas.openxmlformats.org/officeDocument/2006/relationships/hyperlink" Target="http://rival-games.com/" TargetMode="External"/><Relationship Id="rId211" Type="http://schemas.openxmlformats.org/officeDocument/2006/relationships/hyperlink" Target="http://www.advacam.com/" TargetMode="External"/><Relationship Id="rId212" Type="http://schemas.openxmlformats.org/officeDocument/2006/relationships/hyperlink" Target="http://www.packagemedia.com/" TargetMode="External"/><Relationship Id="rId213" Type="http://schemas.openxmlformats.org/officeDocument/2006/relationships/hyperlink" Target="http://www.46elks.com/" TargetMode="External"/><Relationship Id="rId214" Type="http://schemas.openxmlformats.org/officeDocument/2006/relationships/hyperlink" Target="http://nobicomms.com/" TargetMode="External"/><Relationship Id="rId215" Type="http://schemas.openxmlformats.org/officeDocument/2006/relationships/hyperlink" Target="http://www.goodlife.technology/" TargetMode="External"/><Relationship Id="rId216" Type="http://schemas.openxmlformats.org/officeDocument/2006/relationships/hyperlink" Target="http://www.hardcoder.fi/" TargetMode="External"/><Relationship Id="rId217" Type="http://schemas.openxmlformats.org/officeDocument/2006/relationships/hyperlink" Target="http://www.moppi.com/" TargetMode="External"/><Relationship Id="rId218" Type="http://schemas.openxmlformats.org/officeDocument/2006/relationships/hyperlink" Target="http://www.palscan.com/" TargetMode="External"/><Relationship Id="rId219" Type="http://schemas.openxmlformats.org/officeDocument/2006/relationships/hyperlink" Target="http://www.fantastec.fi/" TargetMode="External"/><Relationship Id="rId1090" Type="http://schemas.openxmlformats.org/officeDocument/2006/relationships/hyperlink" Target="http://www.teslawatch.ru/" TargetMode="External"/><Relationship Id="rId1091" Type="http://schemas.openxmlformats.org/officeDocument/2006/relationships/hyperlink" Target="http://www.parcify.com/" TargetMode="External"/><Relationship Id="rId1092" Type="http://schemas.openxmlformats.org/officeDocument/2006/relationships/hyperlink" Target="http://criticalforceentertainment.com/" TargetMode="External"/><Relationship Id="rId1093" Type="http://schemas.openxmlformats.org/officeDocument/2006/relationships/hyperlink" Target="http://www.booni.fi/" TargetMode="External"/><Relationship Id="rId1094" Type="http://schemas.openxmlformats.org/officeDocument/2006/relationships/hyperlink" Target="http://prezi.com/bz5nmqzfhy8q/?utm_campaign=share&amp;utm_medium=copy&amp;rc=ex0share" TargetMode="External"/><Relationship Id="rId1095" Type="http://schemas.openxmlformats.org/officeDocument/2006/relationships/hyperlink" Target="http://indoor.ninja/" TargetMode="External"/><Relationship Id="rId1096" Type="http://schemas.openxmlformats.org/officeDocument/2006/relationships/hyperlink" Target="http://www.giosg.com/" TargetMode="External"/><Relationship Id="rId1097" Type="http://schemas.openxmlformats.org/officeDocument/2006/relationships/hyperlink" Target="http://smtdp.com/" TargetMode="External"/><Relationship Id="rId1098" Type="http://schemas.openxmlformats.org/officeDocument/2006/relationships/hyperlink" Target="http://rees46.com/" TargetMode="External"/><Relationship Id="rId1099" Type="http://schemas.openxmlformats.org/officeDocument/2006/relationships/hyperlink" Target="http://www.tag-games.com/" TargetMode="External"/><Relationship Id="rId860" Type="http://schemas.openxmlformats.org/officeDocument/2006/relationships/hyperlink" Target="http://www.gensoric.com/" TargetMode="External"/><Relationship Id="rId861" Type="http://schemas.openxmlformats.org/officeDocument/2006/relationships/hyperlink" Target="http://getgymr.com/" TargetMode="External"/><Relationship Id="rId862" Type="http://schemas.openxmlformats.org/officeDocument/2006/relationships/hyperlink" Target="http://www.appstar.fi/" TargetMode="External"/><Relationship Id="rId863" Type="http://schemas.openxmlformats.org/officeDocument/2006/relationships/hyperlink" Target="http://www.tuup.fi/" TargetMode="External"/><Relationship Id="rId864" Type="http://schemas.openxmlformats.org/officeDocument/2006/relationships/hyperlink" Target="http://kyynel.net/" TargetMode="External"/><Relationship Id="rId865" Type="http://schemas.openxmlformats.org/officeDocument/2006/relationships/hyperlink" Target="http://www.doitnow.kr/" TargetMode="External"/><Relationship Id="rId866" Type="http://schemas.openxmlformats.org/officeDocument/2006/relationships/hyperlink" Target="http://www.stylewhile.com/" TargetMode="External"/><Relationship Id="rId867" Type="http://schemas.openxmlformats.org/officeDocument/2006/relationships/hyperlink" Target="http://velmenni.com/" TargetMode="External"/><Relationship Id="rId868" Type="http://schemas.openxmlformats.org/officeDocument/2006/relationships/hyperlink" Target="http://3z.is/" TargetMode="External"/><Relationship Id="rId869" Type="http://schemas.openxmlformats.org/officeDocument/2006/relationships/hyperlink" Target="https://www.mynextrun.com/" TargetMode="External"/><Relationship Id="rId1540" Type="http://schemas.openxmlformats.org/officeDocument/2006/relationships/hyperlink" Target="http://www.you-app.com/" TargetMode="External"/><Relationship Id="rId1541" Type="http://schemas.openxmlformats.org/officeDocument/2006/relationships/hyperlink" Target="http://www.vulpinegames.com/" TargetMode="External"/><Relationship Id="rId1542" Type="http://schemas.openxmlformats.org/officeDocument/2006/relationships/hyperlink" Target="http://goodsignsolutions.com/" TargetMode="External"/><Relationship Id="rId1543" Type="http://schemas.openxmlformats.org/officeDocument/2006/relationships/hyperlink" Target="http://www.equivalentor.com/" TargetMode="External"/><Relationship Id="rId1544" Type="http://schemas.openxmlformats.org/officeDocument/2006/relationships/hyperlink" Target="http://www.innsystec.com/" TargetMode="External"/><Relationship Id="rId1545" Type="http://schemas.openxmlformats.org/officeDocument/2006/relationships/hyperlink" Target="http://www.bionautit.fi/" TargetMode="External"/><Relationship Id="rId1546" Type="http://schemas.openxmlformats.org/officeDocument/2006/relationships/hyperlink" Target="http://crucible-associates.com/" TargetMode="External"/><Relationship Id="rId1547" Type="http://schemas.openxmlformats.org/officeDocument/2006/relationships/hyperlink" Target="http://www.sofiasoft.pl/" TargetMode="External"/><Relationship Id="rId1548" Type="http://schemas.openxmlformats.org/officeDocument/2006/relationships/hyperlink" Target="http://www.theresebogan.com/" TargetMode="External"/><Relationship Id="rId1549" Type="http://schemas.openxmlformats.org/officeDocument/2006/relationships/hyperlink" Target="http://radiantgames.is/" TargetMode="External"/><Relationship Id="rId540" Type="http://schemas.openxmlformats.org/officeDocument/2006/relationships/hyperlink" Target="http://seven-hugs.com/" TargetMode="External"/><Relationship Id="rId541" Type="http://schemas.openxmlformats.org/officeDocument/2006/relationships/hyperlink" Target="http://www.everyride.it/" TargetMode="External"/><Relationship Id="rId542" Type="http://schemas.openxmlformats.org/officeDocument/2006/relationships/hyperlink" Target="http://www.parstechrokh.com/" TargetMode="External"/><Relationship Id="rId543" Type="http://schemas.openxmlformats.org/officeDocument/2006/relationships/hyperlink" Target="http://www.vistagene.com/" TargetMode="External"/><Relationship Id="rId544" Type="http://schemas.openxmlformats.org/officeDocument/2006/relationships/hyperlink" Target="https://www.kerrossolutions.com/" TargetMode="External"/><Relationship Id="rId545" Type="http://schemas.openxmlformats.org/officeDocument/2006/relationships/hyperlink" Target="http://www.sendpulse.com/" TargetMode="External"/><Relationship Id="rId546" Type="http://schemas.openxmlformats.org/officeDocument/2006/relationships/hyperlink" Target="https://angel.co/razorfocus" TargetMode="External"/><Relationship Id="rId547" Type="http://schemas.openxmlformats.org/officeDocument/2006/relationships/hyperlink" Target="http://www.routes.guide/" TargetMode="External"/><Relationship Id="rId548" Type="http://schemas.openxmlformats.org/officeDocument/2006/relationships/hyperlink" Target="http://sharxi.ru/" TargetMode="External"/><Relationship Id="rId549" Type="http://schemas.openxmlformats.org/officeDocument/2006/relationships/hyperlink" Target="http://www.gongalimodel.com/" TargetMode="External"/><Relationship Id="rId1220" Type="http://schemas.openxmlformats.org/officeDocument/2006/relationships/hyperlink" Target="http://en.nanosintez.com/" TargetMode="External"/><Relationship Id="rId1221" Type="http://schemas.openxmlformats.org/officeDocument/2006/relationships/hyperlink" Target="http://www.pixowl.com/" TargetMode="External"/><Relationship Id="rId1222" Type="http://schemas.openxmlformats.org/officeDocument/2006/relationships/hyperlink" Target="http://www.genecode.com/" TargetMode="External"/><Relationship Id="rId1223" Type="http://schemas.openxmlformats.org/officeDocument/2006/relationships/hyperlink" Target="https://hansoftx.com/home/index.html" TargetMode="External"/><Relationship Id="rId1224" Type="http://schemas.openxmlformats.org/officeDocument/2006/relationships/hyperlink" Target="http://wombat-studio.com/en" TargetMode="External"/><Relationship Id="rId1225" Type="http://schemas.openxmlformats.org/officeDocument/2006/relationships/hyperlink" Target="http://www.brassi.fi/" TargetMode="External"/><Relationship Id="rId1226" Type="http://schemas.openxmlformats.org/officeDocument/2006/relationships/hyperlink" Target="http://guaana.com/" TargetMode="External"/><Relationship Id="rId1227" Type="http://schemas.openxmlformats.org/officeDocument/2006/relationships/hyperlink" Target="http://vk.com/chemlab_ltd" TargetMode="External"/><Relationship Id="rId1228" Type="http://schemas.openxmlformats.org/officeDocument/2006/relationships/hyperlink" Target="http://www.structuralice.com/" TargetMode="External"/><Relationship Id="rId1229" Type="http://schemas.openxmlformats.org/officeDocument/2006/relationships/hyperlink" Target="http://vk.com/chemlab_ltd" TargetMode="External"/><Relationship Id="rId220" Type="http://schemas.openxmlformats.org/officeDocument/2006/relationships/hyperlink" Target="http://www.lumegames.com/" TargetMode="External"/><Relationship Id="rId221" Type="http://schemas.openxmlformats.org/officeDocument/2006/relationships/hyperlink" Target="http://www.parstechrokh.com/" TargetMode="External"/><Relationship Id="rId222" Type="http://schemas.openxmlformats.org/officeDocument/2006/relationships/hyperlink" Target="http://www.biisafe.com/" TargetMode="External"/><Relationship Id="rId223" Type="http://schemas.openxmlformats.org/officeDocument/2006/relationships/hyperlink" Target="http://www.lnginside.com/" TargetMode="External"/><Relationship Id="rId224" Type="http://schemas.openxmlformats.org/officeDocument/2006/relationships/hyperlink" Target="http://muuvin.com/" TargetMode="External"/><Relationship Id="rId225" Type="http://schemas.openxmlformats.org/officeDocument/2006/relationships/hyperlink" Target="http://www.shoppire.com/" TargetMode="External"/><Relationship Id="rId226" Type="http://schemas.openxmlformats.org/officeDocument/2006/relationships/hyperlink" Target="http://www.talotiedot.fi/" TargetMode="External"/><Relationship Id="rId227" Type="http://schemas.openxmlformats.org/officeDocument/2006/relationships/hyperlink" Target="http://dearlucy.co/" TargetMode="External"/><Relationship Id="rId228" Type="http://schemas.openxmlformats.org/officeDocument/2006/relationships/hyperlink" Target="http://www.maikos.net/" TargetMode="External"/><Relationship Id="rId229" Type="http://schemas.openxmlformats.org/officeDocument/2006/relationships/hyperlink" Target="http://www.tukijoukot.org/" TargetMode="External"/><Relationship Id="rId870" Type="http://schemas.openxmlformats.org/officeDocument/2006/relationships/hyperlink" Target="http://www.biochemilogic.com/" TargetMode="External"/><Relationship Id="rId871" Type="http://schemas.openxmlformats.org/officeDocument/2006/relationships/hyperlink" Target="http://www.giraffe360.com/" TargetMode="External"/><Relationship Id="rId872" Type="http://schemas.openxmlformats.org/officeDocument/2006/relationships/hyperlink" Target="http://leadroid.com/" TargetMode="External"/><Relationship Id="rId873" Type="http://schemas.openxmlformats.org/officeDocument/2006/relationships/hyperlink" Target="http://wheretogoapp.com/" TargetMode="External"/><Relationship Id="rId874" Type="http://schemas.openxmlformats.org/officeDocument/2006/relationships/hyperlink" Target="http://apprl.com/" TargetMode="External"/><Relationship Id="rId875" Type="http://schemas.openxmlformats.org/officeDocument/2006/relationships/hyperlink" Target="https://www.mytwinplace.com/" TargetMode="External"/><Relationship Id="rId876" Type="http://schemas.openxmlformats.org/officeDocument/2006/relationships/hyperlink" Target="http://usa.twendency.com/" TargetMode="External"/><Relationship Id="rId877" Type="http://schemas.openxmlformats.org/officeDocument/2006/relationships/hyperlink" Target="http://musopia.net/" TargetMode="External"/><Relationship Id="rId878" Type="http://schemas.openxmlformats.org/officeDocument/2006/relationships/hyperlink" Target="http://www.zoobe.com/" TargetMode="External"/><Relationship Id="rId879" Type="http://schemas.openxmlformats.org/officeDocument/2006/relationships/hyperlink" Target="http://www.montisera.com/" TargetMode="External"/><Relationship Id="rId1550" Type="http://schemas.openxmlformats.org/officeDocument/2006/relationships/hyperlink" Target="http://infogr.am/" TargetMode="External"/><Relationship Id="rId1551" Type="http://schemas.openxmlformats.org/officeDocument/2006/relationships/hyperlink" Target="http://www.smartster.se/" TargetMode="External"/><Relationship Id="rId1552" Type="http://schemas.openxmlformats.org/officeDocument/2006/relationships/hyperlink" Target="http://meetingpackage.com/" TargetMode="External"/><Relationship Id="rId1553" Type="http://schemas.openxmlformats.org/officeDocument/2006/relationships/hyperlink" Target="http://www.innogiant.com/" TargetMode="External"/><Relationship Id="rId1554" Type="http://schemas.openxmlformats.org/officeDocument/2006/relationships/hyperlink" Target="http://duunitori.fi/" TargetMode="External"/><Relationship Id="rId1555" Type="http://schemas.openxmlformats.org/officeDocument/2006/relationships/hyperlink" Target="http://www.meramedia.com/" TargetMode="External"/><Relationship Id="rId1556" Type="http://schemas.openxmlformats.org/officeDocument/2006/relationships/hyperlink" Target="http://www.muut.me/" TargetMode="External"/><Relationship Id="rId1557" Type="http://schemas.openxmlformats.org/officeDocument/2006/relationships/hyperlink" Target="http://www.musicdrivein.fi/" TargetMode="External"/><Relationship Id="rId1558" Type="http://schemas.openxmlformats.org/officeDocument/2006/relationships/hyperlink" Target="http://www.prioridata.com/" TargetMode="External"/><Relationship Id="rId1559" Type="http://schemas.openxmlformats.org/officeDocument/2006/relationships/hyperlink" Target="http://zaibatsu.fi/" TargetMode="External"/><Relationship Id="rId550" Type="http://schemas.openxmlformats.org/officeDocument/2006/relationships/hyperlink" Target="http://silverpointgame.com/" TargetMode="External"/><Relationship Id="rId551" Type="http://schemas.openxmlformats.org/officeDocument/2006/relationships/hyperlink" Target="http://silverpointgame.com/" TargetMode="External"/><Relationship Id="rId552" Type="http://schemas.openxmlformats.org/officeDocument/2006/relationships/hyperlink" Target="http://www.cleac.fi/" TargetMode="External"/><Relationship Id="rId553" Type="http://schemas.openxmlformats.org/officeDocument/2006/relationships/hyperlink" Target="http://www.positivegeeks.com/" TargetMode="External"/><Relationship Id="rId554" Type="http://schemas.openxmlformats.org/officeDocument/2006/relationships/hyperlink" Target="http://www.arelis.com/" TargetMode="External"/><Relationship Id="rId555" Type="http://schemas.openxmlformats.org/officeDocument/2006/relationships/hyperlink" Target="https://ticketscloud.org/" TargetMode="External"/><Relationship Id="rId556" Type="http://schemas.openxmlformats.org/officeDocument/2006/relationships/hyperlink" Target="http://www.cupcakese.com/en" TargetMode="External"/><Relationship Id="rId557" Type="http://schemas.openxmlformats.org/officeDocument/2006/relationships/hyperlink" Target="http://www.frozenvision.net/" TargetMode="External"/><Relationship Id="rId558" Type="http://schemas.openxmlformats.org/officeDocument/2006/relationships/hyperlink" Target="http://sharkpunch.com/" TargetMode="External"/><Relationship Id="rId559" Type="http://schemas.openxmlformats.org/officeDocument/2006/relationships/hyperlink" Target="http://myatacreate.ru/" TargetMode="External"/><Relationship Id="rId1230" Type="http://schemas.openxmlformats.org/officeDocument/2006/relationships/hyperlink" Target="http://www.lolapanda.com/" TargetMode="External"/><Relationship Id="rId1231" Type="http://schemas.openxmlformats.org/officeDocument/2006/relationships/hyperlink" Target="http://www.yesdelft.nl/" TargetMode="External"/><Relationship Id="rId1232" Type="http://schemas.openxmlformats.org/officeDocument/2006/relationships/hyperlink" Target="http://www.ahlbackagency.com/" TargetMode="External"/><Relationship Id="rId1233" Type="http://schemas.openxmlformats.org/officeDocument/2006/relationships/hyperlink" Target="http://krabwerk.com/" TargetMode="External"/><Relationship Id="rId1234" Type="http://schemas.openxmlformats.org/officeDocument/2006/relationships/hyperlink" Target="http://www.eyecadvr.com/" TargetMode="External"/><Relationship Id="rId1235" Type="http://schemas.openxmlformats.org/officeDocument/2006/relationships/hyperlink" Target="http://strafe.com/" TargetMode="External"/><Relationship Id="rId1236" Type="http://schemas.openxmlformats.org/officeDocument/2006/relationships/hyperlink" Target="http://www.pulsetip.com/" TargetMode="External"/><Relationship Id="rId1237" Type="http://schemas.openxmlformats.org/officeDocument/2006/relationships/hyperlink" Target="http://www.tziip.com/" TargetMode="External"/><Relationship Id="rId1238" Type="http://schemas.openxmlformats.org/officeDocument/2006/relationships/hyperlink" Target="http://video360production.com/" TargetMode="External"/><Relationship Id="rId1239" Type="http://schemas.openxmlformats.org/officeDocument/2006/relationships/hyperlink" Target="http://www.moodmetric.com/" TargetMode="External"/><Relationship Id="rId230" Type="http://schemas.openxmlformats.org/officeDocument/2006/relationships/hyperlink" Target="http://www.smartviser.com/" TargetMode="External"/><Relationship Id="rId231" Type="http://schemas.openxmlformats.org/officeDocument/2006/relationships/hyperlink" Target="http://mariadb.com/" TargetMode="External"/><Relationship Id="rId232" Type="http://schemas.openxmlformats.org/officeDocument/2006/relationships/hyperlink" Target="http://fifth-sense.com/" TargetMode="External"/><Relationship Id="rId233" Type="http://schemas.openxmlformats.org/officeDocument/2006/relationships/hyperlink" Target="http://www.farosgroup.fi/business-games/" TargetMode="External"/><Relationship Id="rId234" Type="http://schemas.openxmlformats.org/officeDocument/2006/relationships/hyperlink" Target="http://lifedataworks.com/" TargetMode="External"/><Relationship Id="rId235" Type="http://schemas.openxmlformats.org/officeDocument/2006/relationships/hyperlink" Target="http://bombsquare.com/" TargetMode="External"/><Relationship Id="rId236" Type="http://schemas.openxmlformats.org/officeDocument/2006/relationships/hyperlink" Target="http://www.gomodz.com/" TargetMode="External"/><Relationship Id="rId237" Type="http://schemas.openxmlformats.org/officeDocument/2006/relationships/hyperlink" Target="http://www.tellabout.net/" TargetMode="External"/><Relationship Id="rId238" Type="http://schemas.openxmlformats.org/officeDocument/2006/relationships/hyperlink" Target="http://www.launzer.com/" TargetMode="External"/><Relationship Id="rId239" Type="http://schemas.openxmlformats.org/officeDocument/2006/relationships/hyperlink" Target="http://www.sayduck.com/" TargetMode="External"/><Relationship Id="rId880" Type="http://schemas.openxmlformats.org/officeDocument/2006/relationships/hyperlink" Target="http://imhoclinic.com/" TargetMode="External"/><Relationship Id="rId881" Type="http://schemas.openxmlformats.org/officeDocument/2006/relationships/hyperlink" Target="http://www.winclap.com/" TargetMode="External"/><Relationship Id="rId882" Type="http://schemas.openxmlformats.org/officeDocument/2006/relationships/hyperlink" Target="http://toona.io/" TargetMode="External"/><Relationship Id="rId883" Type="http://schemas.openxmlformats.org/officeDocument/2006/relationships/hyperlink" Target="http://geek-picnic.com/" TargetMode="External"/><Relationship Id="rId884" Type="http://schemas.openxmlformats.org/officeDocument/2006/relationships/hyperlink" Target="http://mrwolf.fi/mandala/" TargetMode="External"/><Relationship Id="rId885" Type="http://schemas.openxmlformats.org/officeDocument/2006/relationships/hyperlink" Target="http://www.playpass.eu/" TargetMode="External"/><Relationship Id="rId886" Type="http://schemas.openxmlformats.org/officeDocument/2006/relationships/hyperlink" Target="http://cloudbounce.com/" TargetMode="External"/><Relationship Id="rId887" Type="http://schemas.openxmlformats.org/officeDocument/2006/relationships/hyperlink" Target="https://www.sumsub.com/" TargetMode="External"/><Relationship Id="rId888" Type="http://schemas.openxmlformats.org/officeDocument/2006/relationships/hyperlink" Target="http://www.bizcard-me.com/" TargetMode="External"/><Relationship Id="rId889" Type="http://schemas.openxmlformats.org/officeDocument/2006/relationships/hyperlink" Target="http://www.sellusta.fi/" TargetMode="External"/><Relationship Id="rId1560" Type="http://schemas.openxmlformats.org/officeDocument/2006/relationships/hyperlink" Target="http://www.collob.com/" TargetMode="External"/><Relationship Id="rId1561" Type="http://schemas.openxmlformats.org/officeDocument/2006/relationships/hyperlink" Target="http://www.datavole.fi/" TargetMode="External"/><Relationship Id="rId1562" Type="http://schemas.openxmlformats.org/officeDocument/2006/relationships/hyperlink" Target="http://musicinfo.io/" TargetMode="External"/><Relationship Id="rId1563" Type="http://schemas.openxmlformats.org/officeDocument/2006/relationships/hyperlink" Target="http://www.teamjollyroger.com/" TargetMode="External"/><Relationship Id="rId1564" Type="http://schemas.openxmlformats.org/officeDocument/2006/relationships/hyperlink" Target="http://www.bizmind.com/" TargetMode="External"/><Relationship Id="rId1565" Type="http://schemas.openxmlformats.org/officeDocument/2006/relationships/hyperlink" Target="http://www.ewitrading.com/" TargetMode="External"/><Relationship Id="rId1566" Type="http://schemas.openxmlformats.org/officeDocument/2006/relationships/hyperlink" Target="http://www.sumoing.com/" TargetMode="External"/><Relationship Id="rId1567" Type="http://schemas.openxmlformats.org/officeDocument/2006/relationships/hyperlink" Target="http://www.linkity.net/" TargetMode="External"/><Relationship Id="rId1568" Type="http://schemas.openxmlformats.org/officeDocument/2006/relationships/hyperlink" Target="http://www.kukouri.com/" TargetMode="External"/><Relationship Id="rId1569" Type="http://schemas.openxmlformats.org/officeDocument/2006/relationships/hyperlink" Target="http://www.frogmindgames.com/" TargetMode="External"/><Relationship Id="rId560" Type="http://schemas.openxmlformats.org/officeDocument/2006/relationships/hyperlink" Target="http://sprayprinter.com/" TargetMode="External"/><Relationship Id="rId561" Type="http://schemas.openxmlformats.org/officeDocument/2006/relationships/hyperlink" Target="http://simcase.ru/en/index.html" TargetMode="External"/><Relationship Id="rId562" Type="http://schemas.openxmlformats.org/officeDocument/2006/relationships/hyperlink" Target="http://www.facebook.com/snakelandgame" TargetMode="External"/><Relationship Id="rId563" Type="http://schemas.openxmlformats.org/officeDocument/2006/relationships/hyperlink" Target="http://www.mapegy.com/" TargetMode="External"/><Relationship Id="rId564" Type="http://schemas.openxmlformats.org/officeDocument/2006/relationships/hyperlink" Target="http://ejaw.net/" TargetMode="External"/><Relationship Id="rId565" Type="http://schemas.openxmlformats.org/officeDocument/2006/relationships/hyperlink" Target="http://teamleader.eu/en" TargetMode="External"/><Relationship Id="rId566" Type="http://schemas.openxmlformats.org/officeDocument/2006/relationships/hyperlink" Target="http://www.scfs.vn/" TargetMode="External"/><Relationship Id="rId567" Type="http://schemas.openxmlformats.org/officeDocument/2006/relationships/hyperlink" Target="http://www.wineta.com/" TargetMode="External"/><Relationship Id="rId568" Type="http://schemas.openxmlformats.org/officeDocument/2006/relationships/hyperlink" Target="http://www.oxymap.com/" TargetMode="External"/><Relationship Id="rId569" Type="http://schemas.openxmlformats.org/officeDocument/2006/relationships/hyperlink" Target="http://yaliny.com/" TargetMode="External"/><Relationship Id="rId1240" Type="http://schemas.openxmlformats.org/officeDocument/2006/relationships/hyperlink" Target="http://www.ampdgames.com/" TargetMode="External"/><Relationship Id="rId1241" Type="http://schemas.openxmlformats.org/officeDocument/2006/relationships/hyperlink" Target="http://www.addc.fi/" TargetMode="External"/><Relationship Id="rId1242" Type="http://schemas.openxmlformats.org/officeDocument/2006/relationships/hyperlink" Target="https://packpin.com/" TargetMode="External"/><Relationship Id="rId1243" Type="http://schemas.openxmlformats.org/officeDocument/2006/relationships/hyperlink" Target="http://copictures.com/" TargetMode="External"/><Relationship Id="rId1244" Type="http://schemas.openxmlformats.org/officeDocument/2006/relationships/hyperlink" Target="http://www.calltoaction.fi/" TargetMode="External"/><Relationship Id="rId1245" Type="http://schemas.openxmlformats.org/officeDocument/2006/relationships/hyperlink" Target="http://www.klasei.de/" TargetMode="External"/><Relationship Id="rId1246" Type="http://schemas.openxmlformats.org/officeDocument/2006/relationships/hyperlink" Target="http://www.augmentedclimbing.com/" TargetMode="External"/><Relationship Id="rId1247" Type="http://schemas.openxmlformats.org/officeDocument/2006/relationships/hyperlink" Target="http://umbra3d.com/" TargetMode="External"/><Relationship Id="rId1248" Type="http://schemas.openxmlformats.org/officeDocument/2006/relationships/hyperlink" Target="http://sozap.com/" TargetMode="External"/><Relationship Id="rId1249" Type="http://schemas.openxmlformats.org/officeDocument/2006/relationships/hyperlink" Target="http://www.lifesum.com/" TargetMode="External"/><Relationship Id="rId240" Type="http://schemas.openxmlformats.org/officeDocument/2006/relationships/hyperlink" Target="http://www.joyhaptics.com/" TargetMode="External"/><Relationship Id="rId241" Type="http://schemas.openxmlformats.org/officeDocument/2006/relationships/hyperlink" Target="http://www.messuille.fi/" TargetMode="External"/><Relationship Id="rId242" Type="http://schemas.openxmlformats.org/officeDocument/2006/relationships/hyperlink" Target="http://www.carecode.fi/" TargetMode="External"/><Relationship Id="rId243" Type="http://schemas.openxmlformats.org/officeDocument/2006/relationships/hyperlink" Target="http://www.otmgames.com/" TargetMode="External"/><Relationship Id="rId244" Type="http://schemas.openxmlformats.org/officeDocument/2006/relationships/hyperlink" Target="http://www.swipetomeet.com/" TargetMode="External"/><Relationship Id="rId245" Type="http://schemas.openxmlformats.org/officeDocument/2006/relationships/hyperlink" Target="http://futureleadersglobal.com/" TargetMode="External"/><Relationship Id="rId246" Type="http://schemas.openxmlformats.org/officeDocument/2006/relationships/hyperlink" Target="http://www.culinarorders.com/" TargetMode="External"/><Relationship Id="rId247" Type="http://schemas.openxmlformats.org/officeDocument/2006/relationships/hyperlink" Target="http://www.zesty.fi/" TargetMode="External"/><Relationship Id="rId248" Type="http://schemas.openxmlformats.org/officeDocument/2006/relationships/hyperlink" Target="http://www.meetender.fi/" TargetMode="External"/><Relationship Id="rId249" Type="http://schemas.openxmlformats.org/officeDocument/2006/relationships/hyperlink" Target="http://www.deltacygnilabs.com/" TargetMode="External"/><Relationship Id="rId890" Type="http://schemas.openxmlformats.org/officeDocument/2006/relationships/hyperlink" Target="http://ivtlab.org/" TargetMode="External"/><Relationship Id="rId891" Type="http://schemas.openxmlformats.org/officeDocument/2006/relationships/hyperlink" Target="http://www.booktheartists.com/" TargetMode="External"/><Relationship Id="rId892" Type="http://schemas.openxmlformats.org/officeDocument/2006/relationships/hyperlink" Target="http://www.lukoton.com/" TargetMode="External"/><Relationship Id="rId893" Type="http://schemas.openxmlformats.org/officeDocument/2006/relationships/hyperlink" Target="http://www.kidscorp.digital/" TargetMode="External"/><Relationship Id="rId894" Type="http://schemas.openxmlformats.org/officeDocument/2006/relationships/hyperlink" Target="http://www.happycouple.co/" TargetMode="External"/><Relationship Id="rId895" Type="http://schemas.openxmlformats.org/officeDocument/2006/relationships/hyperlink" Target="https://woltapp.com/" TargetMode="External"/><Relationship Id="rId896" Type="http://schemas.openxmlformats.org/officeDocument/2006/relationships/hyperlink" Target="http://www.thisisbeast.com/" TargetMode="External"/><Relationship Id="rId897" Type="http://schemas.openxmlformats.org/officeDocument/2006/relationships/hyperlink" Target="http://booknheal.com/" TargetMode="External"/><Relationship Id="rId898" Type="http://schemas.openxmlformats.org/officeDocument/2006/relationships/hyperlink" Target="http://www.bebob.io/" TargetMode="External"/><Relationship Id="rId899" Type="http://schemas.openxmlformats.org/officeDocument/2006/relationships/hyperlink" Target="http://sidewalkdelivery.co/" TargetMode="External"/><Relationship Id="rId1570" Type="http://schemas.openxmlformats.org/officeDocument/2006/relationships/hyperlink" Target="http://sose.fi/" TargetMode="External"/><Relationship Id="rId1571" Type="http://schemas.openxmlformats.org/officeDocument/2006/relationships/hyperlink" Target="http://noneyet.com/" TargetMode="External"/><Relationship Id="rId1572" Type="http://schemas.openxmlformats.org/officeDocument/2006/relationships/hyperlink" Target="http://www.sensotrend.com/" TargetMode="External"/><Relationship Id="rId1573" Type="http://schemas.openxmlformats.org/officeDocument/2006/relationships/hyperlink" Target="http://wibe.fi/" TargetMode="External"/><Relationship Id="rId1574" Type="http://schemas.openxmlformats.org/officeDocument/2006/relationships/hyperlink" Target="http://www.ministryofgames.io/" TargetMode="External"/><Relationship Id="rId1575" Type="http://schemas.openxmlformats.org/officeDocument/2006/relationships/hyperlink" Target="https://rentmarket.eu/en/" TargetMode="External"/><Relationship Id="rId1576" Type="http://schemas.openxmlformats.org/officeDocument/2006/relationships/hyperlink" Target="http://www.windowsphone.com/fi-fi/store/app/snapagain/359a5220-ee37-4eed-96c1-c23131e7ff0f" TargetMode="External"/><Relationship Id="rId1577" Type="http://schemas.openxmlformats.org/officeDocument/2006/relationships/hyperlink" Target="http://www.futurefly.net/" TargetMode="External"/><Relationship Id="rId1578" Type="http://schemas.openxmlformats.org/officeDocument/2006/relationships/hyperlink" Target="http://www.gizlo.com/" TargetMode="External"/><Relationship Id="rId1579" Type="http://schemas.openxmlformats.org/officeDocument/2006/relationships/hyperlink" Target="http://meikkamaija.wix.com/hoivatechnologies" TargetMode="External"/><Relationship Id="rId570" Type="http://schemas.openxmlformats.org/officeDocument/2006/relationships/hyperlink" Target="http://intersofteurasia.ru/eng" TargetMode="External"/><Relationship Id="rId571" Type="http://schemas.openxmlformats.org/officeDocument/2006/relationships/hyperlink" Target="http://emercoin.com/" TargetMode="External"/><Relationship Id="rId572" Type="http://schemas.openxmlformats.org/officeDocument/2006/relationships/hyperlink" Target="http://getcatchbox.com/" TargetMode="External"/><Relationship Id="rId573" Type="http://schemas.openxmlformats.org/officeDocument/2006/relationships/hyperlink" Target="http://www.jongla.com/" TargetMode="External"/><Relationship Id="rId574" Type="http://schemas.openxmlformats.org/officeDocument/2006/relationships/hyperlink" Target="https://greta.io/" TargetMode="External"/><Relationship Id="rId575" Type="http://schemas.openxmlformats.org/officeDocument/2006/relationships/hyperlink" Target="http://www.itsmystyl.com/" TargetMode="External"/><Relationship Id="rId576" Type="http://schemas.openxmlformats.org/officeDocument/2006/relationships/hyperlink" Target="http://vessla.net/" TargetMode="External"/><Relationship Id="rId577" Type="http://schemas.openxmlformats.org/officeDocument/2006/relationships/hyperlink" Target="http://maritahuurinainen.com/" TargetMode="External"/><Relationship Id="rId578" Type="http://schemas.openxmlformats.org/officeDocument/2006/relationships/hyperlink" Target="http://leopoly.com/" TargetMode="External"/><Relationship Id="rId579" Type="http://schemas.openxmlformats.org/officeDocument/2006/relationships/hyperlink" Target="http://beta.apigram.com/" TargetMode="External"/><Relationship Id="rId1250" Type="http://schemas.openxmlformats.org/officeDocument/2006/relationships/hyperlink" Target="http://www.faceforce.com/" TargetMode="External"/><Relationship Id="rId1251" Type="http://schemas.openxmlformats.org/officeDocument/2006/relationships/hyperlink" Target="http://www.omnidrone.net/" TargetMode="External"/><Relationship Id="rId1252" Type="http://schemas.openxmlformats.org/officeDocument/2006/relationships/hyperlink" Target="http://www.lineupbattle.com/" TargetMode="External"/><Relationship Id="rId1253" Type="http://schemas.openxmlformats.org/officeDocument/2006/relationships/hyperlink" Target="http://littlstar.com/sphera" TargetMode="External"/><Relationship Id="rId1254" Type="http://schemas.openxmlformats.org/officeDocument/2006/relationships/hyperlink" Target="http://knotinspector.com/" TargetMode="External"/><Relationship Id="rId1255" Type="http://schemas.openxmlformats.org/officeDocument/2006/relationships/hyperlink" Target="http://www.squizr.com/" TargetMode="External"/><Relationship Id="rId1256" Type="http://schemas.openxmlformats.org/officeDocument/2006/relationships/hyperlink" Target="http://farmis.lt/en/" TargetMode="External"/><Relationship Id="rId1257" Type="http://schemas.openxmlformats.org/officeDocument/2006/relationships/hyperlink" Target="http://www.infobip.com/" TargetMode="External"/><Relationship Id="rId1258" Type="http://schemas.openxmlformats.org/officeDocument/2006/relationships/hyperlink" Target="http://coplabiomaterials.fi/" TargetMode="External"/><Relationship Id="rId1259" Type="http://schemas.openxmlformats.org/officeDocument/2006/relationships/hyperlink" Target="http://voltiosoft.com/" TargetMode="External"/><Relationship Id="rId250" Type="http://schemas.openxmlformats.org/officeDocument/2006/relationships/hyperlink" Target="http://greenhouseci.com/" TargetMode="External"/><Relationship Id="rId251" Type="http://schemas.openxmlformats.org/officeDocument/2006/relationships/hyperlink" Target="http://bigtags.com/" TargetMode="External"/><Relationship Id="rId252" Type="http://schemas.openxmlformats.org/officeDocument/2006/relationships/hyperlink" Target="http://nathaliesdirecttrade.se/" TargetMode="External"/><Relationship Id="rId253" Type="http://schemas.openxmlformats.org/officeDocument/2006/relationships/hyperlink" Target="http://www.kommeet.com/" TargetMode="External"/><Relationship Id="rId254" Type="http://schemas.openxmlformats.org/officeDocument/2006/relationships/hyperlink" Target="http://www.addtruly.com/" TargetMode="External"/><Relationship Id="rId255" Type="http://schemas.openxmlformats.org/officeDocument/2006/relationships/hyperlink" Target="http://www.brainshake.fi/" TargetMode="External"/><Relationship Id="rId256" Type="http://schemas.openxmlformats.org/officeDocument/2006/relationships/hyperlink" Target="http://www.nosto.com/" TargetMode="External"/><Relationship Id="rId257" Type="http://schemas.openxmlformats.org/officeDocument/2006/relationships/hyperlink" Target="http://www.playbrush.io/" TargetMode="External"/><Relationship Id="rId258" Type="http://schemas.openxmlformats.org/officeDocument/2006/relationships/hyperlink" Target="http://www.realsource.eu/" TargetMode="External"/><Relationship Id="rId259" Type="http://schemas.openxmlformats.org/officeDocument/2006/relationships/hyperlink" Target="http://zerokeyboard.com/" TargetMode="External"/><Relationship Id="rId700" Type="http://schemas.openxmlformats.org/officeDocument/2006/relationships/hyperlink" Target="http://www.allapple.kr/" TargetMode="External"/><Relationship Id="rId701" Type="http://schemas.openxmlformats.org/officeDocument/2006/relationships/hyperlink" Target="http://www.pinstory.com/" TargetMode="External"/><Relationship Id="rId702" Type="http://schemas.openxmlformats.org/officeDocument/2006/relationships/hyperlink" Target="http://www.icubis.com/" TargetMode="External"/><Relationship Id="rId703" Type="http://schemas.openxmlformats.org/officeDocument/2006/relationships/hyperlink" Target="http://www.surong360.com/" TargetMode="External"/><Relationship Id="rId704" Type="http://schemas.openxmlformats.org/officeDocument/2006/relationships/hyperlink" Target="http://www.ateamventures.com/" TargetMode="External"/><Relationship Id="rId705" Type="http://schemas.openxmlformats.org/officeDocument/2006/relationships/hyperlink" Target="http://not.available.yet/" TargetMode="External"/><Relationship Id="rId706" Type="http://schemas.openxmlformats.org/officeDocument/2006/relationships/hyperlink" Target="http://www.mobidoo.co.kr/" TargetMode="External"/><Relationship Id="rId707" Type="http://schemas.openxmlformats.org/officeDocument/2006/relationships/hyperlink" Target="https://www.facebook.com/WPTSODL" TargetMode="External"/><Relationship Id="rId708" Type="http://schemas.openxmlformats.org/officeDocument/2006/relationships/hyperlink" Target="http://www.ridenuviz.com/" TargetMode="External"/><Relationship Id="rId709" Type="http://schemas.openxmlformats.org/officeDocument/2006/relationships/hyperlink" Target="http://doubleme.me/" TargetMode="External"/><Relationship Id="rId1580" Type="http://schemas.openxmlformats.org/officeDocument/2006/relationships/hyperlink" Target="https://youpic.com/" TargetMode="External"/><Relationship Id="rId1581" Type="http://schemas.openxmlformats.org/officeDocument/2006/relationships/hyperlink" Target="http://www.latotools.com/" TargetMode="External"/><Relationship Id="rId1582" Type="http://schemas.openxmlformats.org/officeDocument/2006/relationships/hyperlink" Target="http://www.custobar.com/" TargetMode="External"/><Relationship Id="rId1583" Type="http://schemas.openxmlformats.org/officeDocument/2006/relationships/hyperlink" Target="http://www.teqmine.com/" TargetMode="External"/><Relationship Id="rId1584" Type="http://schemas.openxmlformats.org/officeDocument/2006/relationships/hyperlink" Target="http://father.io/" TargetMode="External"/><Relationship Id="rId1585" Type="http://schemas.openxmlformats.org/officeDocument/2006/relationships/hyperlink" Target="http://happymonkey.eu/" TargetMode="External"/><Relationship Id="rId1586" Type="http://schemas.openxmlformats.org/officeDocument/2006/relationships/hyperlink" Target="http://gravitaat.io/" TargetMode="External"/><Relationship Id="rId1587" Type="http://schemas.openxmlformats.org/officeDocument/2006/relationships/hyperlink" Target="http://www.epic-owl.com/" TargetMode="External"/><Relationship Id="rId1588" Type="http://schemas.openxmlformats.org/officeDocument/2006/relationships/hyperlink" Target="http://www.creoir.com/" TargetMode="External"/><Relationship Id="rId1589" Type="http://schemas.openxmlformats.org/officeDocument/2006/relationships/hyperlink" Target="http://www.adventurebox.com/" TargetMode="External"/><Relationship Id="rId10" Type="http://schemas.openxmlformats.org/officeDocument/2006/relationships/hyperlink" Target="http://www.gethauser.com/" TargetMode="External"/><Relationship Id="rId11" Type="http://schemas.openxmlformats.org/officeDocument/2006/relationships/hyperlink" Target="https://www.mysteryvibe.com/" TargetMode="External"/><Relationship Id="rId12" Type="http://schemas.openxmlformats.org/officeDocument/2006/relationships/hyperlink" Target="http://www.apped.com/" TargetMode="External"/><Relationship Id="rId13" Type="http://schemas.openxmlformats.org/officeDocument/2006/relationships/hyperlink" Target="http://has-to-be.com/" TargetMode="External"/><Relationship Id="rId14" Type="http://schemas.openxmlformats.org/officeDocument/2006/relationships/hyperlink" Target="http://en.cozify.fi/" TargetMode="External"/><Relationship Id="rId15" Type="http://schemas.openxmlformats.org/officeDocument/2006/relationships/hyperlink" Target="http://www.livering.com/" TargetMode="External"/><Relationship Id="rId16" Type="http://schemas.openxmlformats.org/officeDocument/2006/relationships/hyperlink" Target="https://plateculture.com/" TargetMode="External"/><Relationship Id="rId17" Type="http://schemas.openxmlformats.org/officeDocument/2006/relationships/hyperlink" Target="http://www.futurehome.no/" TargetMode="External"/><Relationship Id="rId18" Type="http://schemas.openxmlformats.org/officeDocument/2006/relationships/hyperlink" Target="http://www.telescrypts.com/" TargetMode="External"/><Relationship Id="rId19" Type="http://schemas.openxmlformats.org/officeDocument/2006/relationships/hyperlink" Target="http://www.klinik.fi/" TargetMode="External"/><Relationship Id="rId1" Type="http://schemas.openxmlformats.org/officeDocument/2006/relationships/hyperlink" Target="http://www.intelles.fi/" TargetMode="External"/><Relationship Id="rId2" Type="http://schemas.openxmlformats.org/officeDocument/2006/relationships/hyperlink" Target="http://www.consmr.me/" TargetMode="External"/><Relationship Id="rId3" Type="http://schemas.openxmlformats.org/officeDocument/2006/relationships/hyperlink" Target="http://mainlaws.com/" TargetMode="External"/><Relationship Id="rId4" Type="http://schemas.openxmlformats.org/officeDocument/2006/relationships/hyperlink" Target="http://www.soilscout.com/" TargetMode="External"/><Relationship Id="rId5" Type="http://schemas.openxmlformats.org/officeDocument/2006/relationships/hyperlink" Target="http://www.beddit.com/" TargetMode="External"/><Relationship Id="rId6" Type="http://schemas.openxmlformats.org/officeDocument/2006/relationships/hyperlink" Target="http://www.emergence.fi/" TargetMode="External"/><Relationship Id="rId7" Type="http://schemas.openxmlformats.org/officeDocument/2006/relationships/hyperlink" Target="http://duunibuumi.fi/" TargetMode="External"/><Relationship Id="rId8" Type="http://schemas.openxmlformats.org/officeDocument/2006/relationships/hyperlink" Target="http://www.nedevicesw.com/" TargetMode="External"/><Relationship Id="rId9" Type="http://schemas.openxmlformats.org/officeDocument/2006/relationships/hyperlink" Target="http://www.medigoo.com/" TargetMode="External"/><Relationship Id="rId580" Type="http://schemas.openxmlformats.org/officeDocument/2006/relationships/hyperlink" Target="http://funrock.com/" TargetMode="External"/><Relationship Id="rId581" Type="http://schemas.openxmlformats.org/officeDocument/2006/relationships/hyperlink" Target="http://www.89bits.es/" TargetMode="External"/><Relationship Id="rId582" Type="http://schemas.openxmlformats.org/officeDocument/2006/relationships/hyperlink" Target="http://optiplane.ru/" TargetMode="External"/><Relationship Id="rId583" Type="http://schemas.openxmlformats.org/officeDocument/2006/relationships/hyperlink" Target="http://www.digongames.com/" TargetMode="External"/><Relationship Id="rId584" Type="http://schemas.openxmlformats.org/officeDocument/2006/relationships/hyperlink" Target="http://masar.io/" TargetMode="External"/><Relationship Id="rId585" Type="http://schemas.openxmlformats.org/officeDocument/2006/relationships/hyperlink" Target="http://hairdressery.com/" TargetMode="External"/><Relationship Id="rId586" Type="http://schemas.openxmlformats.org/officeDocument/2006/relationships/hyperlink" Target="http://www.funzi.fi/" TargetMode="External"/><Relationship Id="rId587" Type="http://schemas.openxmlformats.org/officeDocument/2006/relationships/hyperlink" Target="http://www.plugandwear.com/" TargetMode="External"/><Relationship Id="rId588" Type="http://schemas.openxmlformats.org/officeDocument/2006/relationships/hyperlink" Target="http://www.applivery.com/" TargetMode="External"/><Relationship Id="rId589" Type="http://schemas.openxmlformats.org/officeDocument/2006/relationships/hyperlink" Target="http://www.recoapp.com/" TargetMode="External"/><Relationship Id="rId1260" Type="http://schemas.openxmlformats.org/officeDocument/2006/relationships/hyperlink" Target="http://www.fna.fi/" TargetMode="External"/><Relationship Id="rId1261" Type="http://schemas.openxmlformats.org/officeDocument/2006/relationships/hyperlink" Target="http://labgames.net/" TargetMode="External"/><Relationship Id="rId1262" Type="http://schemas.openxmlformats.org/officeDocument/2006/relationships/hyperlink" Target="http://www.facebook.com/digipilot" TargetMode="External"/><Relationship Id="rId260" Type="http://schemas.openxmlformats.org/officeDocument/2006/relationships/hyperlink" Target="http://www.indigium.com/" TargetMode="External"/><Relationship Id="rId261" Type="http://schemas.openxmlformats.org/officeDocument/2006/relationships/hyperlink" Target="http://www.nitrogames.com/" TargetMode="External"/><Relationship Id="rId262" Type="http://schemas.openxmlformats.org/officeDocument/2006/relationships/hyperlink" Target="http://www.chronifold.com/" TargetMode="External"/><Relationship Id="rId263" Type="http://schemas.openxmlformats.org/officeDocument/2006/relationships/hyperlink" Target="http://clipatize.com/" TargetMode="External"/><Relationship Id="rId264" Type="http://schemas.openxmlformats.org/officeDocument/2006/relationships/hyperlink" Target="http://www.talousvahti.fi/" TargetMode="External"/><Relationship Id="rId265" Type="http://schemas.openxmlformats.org/officeDocument/2006/relationships/hyperlink" Target="http://vibemetrics.com/" TargetMode="External"/><Relationship Id="rId266" Type="http://schemas.openxmlformats.org/officeDocument/2006/relationships/hyperlink" Target="http://www.biohacker.center/" TargetMode="External"/><Relationship Id="rId267" Type="http://schemas.openxmlformats.org/officeDocument/2006/relationships/hyperlink" Target="http://guldko.com/" TargetMode="External"/><Relationship Id="rId268" Type="http://schemas.openxmlformats.org/officeDocument/2006/relationships/hyperlink" Target="http://www.alone.today/" TargetMode="External"/><Relationship Id="rId269" Type="http://schemas.openxmlformats.org/officeDocument/2006/relationships/hyperlink" Target="http://karma.ly/" TargetMode="External"/><Relationship Id="rId1263" Type="http://schemas.openxmlformats.org/officeDocument/2006/relationships/hyperlink" Target="http://www.inbot.io/" TargetMode="External"/><Relationship Id="rId1264" Type="http://schemas.openxmlformats.org/officeDocument/2006/relationships/hyperlink" Target="http://www.digitalwealth.fi/" TargetMode="External"/><Relationship Id="rId1265" Type="http://schemas.openxmlformats.org/officeDocument/2006/relationships/hyperlink" Target="http://www.claned.com/" TargetMode="External"/><Relationship Id="rId1266" Type="http://schemas.openxmlformats.org/officeDocument/2006/relationships/hyperlink" Target="http://www.motionvolt.com/" TargetMode="External"/><Relationship Id="rId1267" Type="http://schemas.openxmlformats.org/officeDocument/2006/relationships/hyperlink" Target="http://rinki.fi/" TargetMode="External"/><Relationship Id="rId1268" Type="http://schemas.openxmlformats.org/officeDocument/2006/relationships/hyperlink" Target="https://direktfran.se/" TargetMode="External"/><Relationship Id="rId1269" Type="http://schemas.openxmlformats.org/officeDocument/2006/relationships/hyperlink" Target="http://playkey.pro/" TargetMode="External"/><Relationship Id="rId710" Type="http://schemas.openxmlformats.org/officeDocument/2006/relationships/hyperlink" Target="http://www.biplex.or.kr/" TargetMode="External"/><Relationship Id="rId711" Type="http://schemas.openxmlformats.org/officeDocument/2006/relationships/hyperlink" Target="http://www.orkainformatics.com/" TargetMode="External"/><Relationship Id="rId712" Type="http://schemas.openxmlformats.org/officeDocument/2006/relationships/hyperlink" Target="http://www.tiedepuisto.fi/business_development/business_incubator" TargetMode="External"/><Relationship Id="rId713" Type="http://schemas.openxmlformats.org/officeDocument/2006/relationships/hyperlink" Target="http://www.disel21.com/" TargetMode="External"/><Relationship Id="rId714" Type="http://schemas.openxmlformats.org/officeDocument/2006/relationships/hyperlink" Target="http://www.maxifygroup.com/" TargetMode="External"/><Relationship Id="rId715" Type="http://schemas.openxmlformats.org/officeDocument/2006/relationships/hyperlink" Target="http://appliware.fi/" TargetMode="External"/><Relationship Id="rId716" Type="http://schemas.openxmlformats.org/officeDocument/2006/relationships/hyperlink" Target="http://www.digitalmotion.co.kr/" TargetMode="External"/><Relationship Id="rId717" Type="http://schemas.openxmlformats.org/officeDocument/2006/relationships/hyperlink" Target="https://chino.io/" TargetMode="External"/><Relationship Id="rId718" Type="http://schemas.openxmlformats.org/officeDocument/2006/relationships/hyperlink" Target="http://getstartle.com/" TargetMode="External"/><Relationship Id="rId719" Type="http://schemas.openxmlformats.org/officeDocument/2006/relationships/hyperlink" Target="http://realohshop.com/" TargetMode="External"/><Relationship Id="rId1590" Type="http://schemas.openxmlformats.org/officeDocument/2006/relationships/hyperlink" Target="http://pocketmedia.mobi/" TargetMode="External"/><Relationship Id="rId1591" Type="http://schemas.openxmlformats.org/officeDocument/2006/relationships/hyperlink" Target="http://www.diske.net/" TargetMode="External"/><Relationship Id="rId1592" Type="http://schemas.openxmlformats.org/officeDocument/2006/relationships/hyperlink" Target="http://www.briefrmessaging.com/" TargetMode="External"/><Relationship Id="rId1593" Type="http://schemas.openxmlformats.org/officeDocument/2006/relationships/hyperlink" Target="http://rightware.com/" TargetMode="External"/><Relationship Id="rId1594" Type="http://schemas.openxmlformats.org/officeDocument/2006/relationships/hyperlink" Target="http://sessio.mobi/" TargetMode="External"/><Relationship Id="rId1595" Type="http://schemas.openxmlformats.org/officeDocument/2006/relationships/hyperlink" Target="http://www.shoop.io/" TargetMode="External"/><Relationship Id="rId20" Type="http://schemas.openxmlformats.org/officeDocument/2006/relationships/hyperlink" Target="http://www.entocube.com/" TargetMode="External"/><Relationship Id="rId21" Type="http://schemas.openxmlformats.org/officeDocument/2006/relationships/hyperlink" Target="http://forecast.it/" TargetMode="External"/><Relationship Id="rId22" Type="http://schemas.openxmlformats.org/officeDocument/2006/relationships/hyperlink" Target="http://www.palringo.com/" TargetMode="External"/><Relationship Id="rId23" Type="http://schemas.openxmlformats.org/officeDocument/2006/relationships/hyperlink" Target="http://adjust.com/" TargetMode="External"/><Relationship Id="rId24" Type="http://schemas.openxmlformats.org/officeDocument/2006/relationships/hyperlink" Target="http://www.citynomadi.com/" TargetMode="External"/><Relationship Id="rId25" Type="http://schemas.openxmlformats.org/officeDocument/2006/relationships/hyperlink" Target="http://www.adeasygo.com/" TargetMode="External"/><Relationship Id="rId26" Type="http://schemas.openxmlformats.org/officeDocument/2006/relationships/hyperlink" Target="http://usetrace.com/" TargetMode="External"/><Relationship Id="rId27" Type="http://schemas.openxmlformats.org/officeDocument/2006/relationships/hyperlink" Target="http://www.statbeat.com/" TargetMode="External"/><Relationship Id="rId28" Type="http://schemas.openxmlformats.org/officeDocument/2006/relationships/hyperlink" Target="http://leiki.com/" TargetMode="External"/><Relationship Id="rId29" Type="http://schemas.openxmlformats.org/officeDocument/2006/relationships/hyperlink" Target="http://www.bizchatbox.com/" TargetMode="External"/><Relationship Id="rId590" Type="http://schemas.openxmlformats.org/officeDocument/2006/relationships/hyperlink" Target="http://www.cyclopsmedtech.com/" TargetMode="External"/><Relationship Id="rId591" Type="http://schemas.openxmlformats.org/officeDocument/2006/relationships/hyperlink" Target="https://www.facebook.com/starbornethegame" TargetMode="External"/><Relationship Id="rId592" Type="http://schemas.openxmlformats.org/officeDocument/2006/relationships/hyperlink" Target="http://www.zfjfze.com/" TargetMode="External"/><Relationship Id="rId593" Type="http://schemas.openxmlformats.org/officeDocument/2006/relationships/hyperlink" Target="http://www.coderstrust.com/" TargetMode="External"/><Relationship Id="rId594" Type="http://schemas.openxmlformats.org/officeDocument/2006/relationships/hyperlink" Target="http://www.jaspartners.com/" TargetMode="External"/><Relationship Id="rId595" Type="http://schemas.openxmlformats.org/officeDocument/2006/relationships/hyperlink" Target="http://www.hedhisalama.com/" TargetMode="External"/><Relationship Id="rId596" Type="http://schemas.openxmlformats.org/officeDocument/2006/relationships/hyperlink" Target="http://www.tosibox.com/" TargetMode="External"/><Relationship Id="rId597" Type="http://schemas.openxmlformats.org/officeDocument/2006/relationships/hyperlink" Target="http://resultsonair.com/" TargetMode="External"/><Relationship Id="rId598" Type="http://schemas.openxmlformats.org/officeDocument/2006/relationships/hyperlink" Target="http://invite.awardbridge.com/" TargetMode="External"/><Relationship Id="rId599" Type="http://schemas.openxmlformats.org/officeDocument/2006/relationships/hyperlink" Target="http://www.brcontent.com.br/" TargetMode="External"/><Relationship Id="rId1270" Type="http://schemas.openxmlformats.org/officeDocument/2006/relationships/hyperlink" Target="http://www.atoid.com/" TargetMode="External"/><Relationship Id="rId1271" Type="http://schemas.openxmlformats.org/officeDocument/2006/relationships/hyperlink" Target="http://www.palveluksessa.fi/" TargetMode="External"/><Relationship Id="rId1272" Type="http://schemas.openxmlformats.org/officeDocument/2006/relationships/hyperlink" Target="http://www.merikratos.fi/" TargetMode="External"/><Relationship Id="rId1273" Type="http://schemas.openxmlformats.org/officeDocument/2006/relationships/hyperlink" Target="http://zoomcy.com/" TargetMode="External"/><Relationship Id="rId1274" Type="http://schemas.openxmlformats.org/officeDocument/2006/relationships/hyperlink" Target="http://www.klanggames.com/" TargetMode="External"/><Relationship Id="rId1275" Type="http://schemas.openxmlformats.org/officeDocument/2006/relationships/hyperlink" Target="https://draw.systems/" TargetMode="External"/><Relationship Id="rId1276" Type="http://schemas.openxmlformats.org/officeDocument/2006/relationships/hyperlink" Target="http://sniper-analytics.com/" TargetMode="External"/><Relationship Id="rId1277" Type="http://schemas.openxmlformats.org/officeDocument/2006/relationships/hyperlink" Target="http://www.ajalastudios.com/" TargetMode="External"/><Relationship Id="rId1278" Type="http://schemas.openxmlformats.org/officeDocument/2006/relationships/hyperlink" Target="https://ninjamock.com/s/N3N4T" TargetMode="External"/><Relationship Id="rId1279" Type="http://schemas.openxmlformats.org/officeDocument/2006/relationships/hyperlink" Target="http://www.innokampus.fi/" TargetMode="External"/><Relationship Id="rId270" Type="http://schemas.openxmlformats.org/officeDocument/2006/relationships/hyperlink" Target="http://www.pianorobot.com/" TargetMode="External"/><Relationship Id="rId271" Type="http://schemas.openxmlformats.org/officeDocument/2006/relationships/hyperlink" Target="http://www.v1bes.com/" TargetMode="External"/><Relationship Id="rId272" Type="http://schemas.openxmlformats.org/officeDocument/2006/relationships/hyperlink" Target="http://parkingenergy.com/" TargetMode="External"/><Relationship Id="rId273" Type="http://schemas.openxmlformats.org/officeDocument/2006/relationships/hyperlink" Target="http://www.spacemakercorp.com/" TargetMode="External"/><Relationship Id="rId274" Type="http://schemas.openxmlformats.org/officeDocument/2006/relationships/hyperlink" Target="http://www.healthoperator.com/" TargetMode="External"/><Relationship Id="rId275" Type="http://schemas.openxmlformats.org/officeDocument/2006/relationships/hyperlink" Target="http://www.solasense.fi/" TargetMode="External"/><Relationship Id="rId276" Type="http://schemas.openxmlformats.org/officeDocument/2006/relationships/hyperlink" Target="http://www.pedius.org/" TargetMode="External"/><Relationship Id="rId277" Type="http://schemas.openxmlformats.org/officeDocument/2006/relationships/hyperlink" Target="http://www.vibecatch.com/" TargetMode="External"/><Relationship Id="rId278" Type="http://schemas.openxmlformats.org/officeDocument/2006/relationships/hyperlink" Target="http://www.creetah.com/" TargetMode="External"/><Relationship Id="rId279" Type="http://schemas.openxmlformats.org/officeDocument/2006/relationships/hyperlink" Target="http://www.prominda.com/" TargetMode="External"/><Relationship Id="rId720" Type="http://schemas.openxmlformats.org/officeDocument/2006/relationships/hyperlink" Target="http://www.ebpsolutions.se/" TargetMode="External"/><Relationship Id="rId721" Type="http://schemas.openxmlformats.org/officeDocument/2006/relationships/hyperlink" Target="http://www.twomenandadog.fi/" TargetMode="External"/><Relationship Id="rId722" Type="http://schemas.openxmlformats.org/officeDocument/2006/relationships/hyperlink" Target="http://www.heart2save.com/" TargetMode="External"/><Relationship Id="rId723" Type="http://schemas.openxmlformats.org/officeDocument/2006/relationships/hyperlink" Target="http://citizenlab.co/" TargetMode="External"/><Relationship Id="rId724" Type="http://schemas.openxmlformats.org/officeDocument/2006/relationships/hyperlink" Target="http://choimideum.dothome.co.kr/" TargetMode="External"/><Relationship Id="rId725" Type="http://schemas.openxmlformats.org/officeDocument/2006/relationships/hyperlink" Target="http://www.welov3.com/" TargetMode="External"/><Relationship Id="rId726" Type="http://schemas.openxmlformats.org/officeDocument/2006/relationships/hyperlink" Target="http://www.4g-service.fi/" TargetMode="External"/><Relationship Id="rId727" Type="http://schemas.openxmlformats.org/officeDocument/2006/relationships/hyperlink" Target="http://www.moominls.com/" TargetMode="External"/><Relationship Id="rId728" Type="http://schemas.openxmlformats.org/officeDocument/2006/relationships/hyperlink" Target="http://watchboxapp.com/" TargetMode="External"/><Relationship Id="rId729" Type="http://schemas.openxmlformats.org/officeDocument/2006/relationships/hyperlink" Target="http://huimio.com/" TargetMode="External"/><Relationship Id="rId1400" Type="http://schemas.openxmlformats.org/officeDocument/2006/relationships/hyperlink" Target="http://www.artistexchange.fi/" TargetMode="External"/><Relationship Id="rId1401" Type="http://schemas.openxmlformats.org/officeDocument/2006/relationships/hyperlink" Target="http://gamesgroup.eu/" TargetMode="External"/><Relationship Id="rId1402" Type="http://schemas.openxmlformats.org/officeDocument/2006/relationships/hyperlink" Target="http://kapseli.eu/" TargetMode="Externa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BO1597"/>
  <sheetViews>
    <sheetView topLeftCell="AE1" zoomScale="85" zoomScaleNormal="85" zoomScalePageLayoutView="85" workbookViewId="0">
      <pane ySplit="2" topLeftCell="A1592" activePane="bottomLeft" state="frozen"/>
      <selection pane="bottomLeft" activeCell="A676" sqref="A676"/>
    </sheetView>
  </sheetViews>
  <sheetFormatPr baseColWidth="10" defaultColWidth="8.83203125" defaultRowHeight="15" x14ac:dyDescent="0.2"/>
  <cols>
    <col min="1" max="1" width="30.6640625" customWidth="1"/>
    <col min="2" max="2" width="14.6640625" customWidth="1"/>
    <col min="3" max="65" width="30.6640625" customWidth="1"/>
    <col min="66" max="66" width="30.6640625" style="12" customWidth="1"/>
    <col min="67" max="67" width="30.6640625" customWidth="1"/>
  </cols>
  <sheetData>
    <row r="1" spans="1:67" s="34" customFormat="1" ht="14.25" customHeight="1" x14ac:dyDescent="0.2">
      <c r="A1" s="31" t="s">
        <v>0</v>
      </c>
      <c r="B1" s="30"/>
      <c r="C1" s="32"/>
      <c r="D1" s="32"/>
      <c r="E1" s="32"/>
      <c r="F1" s="32"/>
      <c r="G1" s="32"/>
      <c r="H1" s="32"/>
      <c r="I1" s="32"/>
      <c r="J1" s="30"/>
      <c r="K1" s="31" t="s">
        <v>16406</v>
      </c>
      <c r="L1" s="32"/>
      <c r="M1" s="32"/>
      <c r="N1" s="32"/>
      <c r="O1" s="32"/>
      <c r="P1" s="30"/>
      <c r="Q1" s="31" t="s">
        <v>1</v>
      </c>
      <c r="R1" s="32"/>
      <c r="S1" s="30"/>
      <c r="T1" s="31" t="s">
        <v>2</v>
      </c>
      <c r="U1" s="32"/>
      <c r="V1" s="32"/>
      <c r="W1" s="32"/>
      <c r="X1" s="32"/>
      <c r="Y1" s="32"/>
      <c r="Z1" s="32"/>
      <c r="AA1" s="32"/>
      <c r="AB1" s="32"/>
      <c r="AC1" s="32"/>
      <c r="AD1" s="32"/>
      <c r="AE1" s="30"/>
      <c r="AF1" s="31" t="s">
        <v>3</v>
      </c>
      <c r="AG1" s="32"/>
      <c r="AH1" s="32"/>
      <c r="AI1" s="32"/>
      <c r="AJ1" s="32"/>
      <c r="AK1" s="32"/>
      <c r="AL1" s="32"/>
      <c r="AM1" s="32"/>
      <c r="AN1" s="32"/>
      <c r="AO1" s="32"/>
      <c r="AP1" s="32"/>
      <c r="AQ1" s="32"/>
      <c r="AR1" s="32"/>
      <c r="AS1" s="32"/>
      <c r="AT1" s="32"/>
      <c r="AU1" s="32"/>
      <c r="AV1" s="32"/>
      <c r="AW1" s="32"/>
      <c r="AX1" s="32"/>
      <c r="AY1" s="32"/>
      <c r="AZ1" s="32"/>
      <c r="BA1" s="32"/>
      <c r="BB1" s="32"/>
      <c r="BC1" s="32"/>
      <c r="BD1" s="32"/>
      <c r="BE1" s="32"/>
      <c r="BF1" s="30"/>
      <c r="BG1" s="31" t="s">
        <v>16407</v>
      </c>
      <c r="BH1" s="32"/>
      <c r="BI1" s="32"/>
      <c r="BJ1" s="32"/>
      <c r="BK1" s="32"/>
      <c r="BL1" s="32"/>
      <c r="BM1" s="32"/>
      <c r="BN1" s="32"/>
      <c r="BO1" s="33"/>
    </row>
    <row r="2" spans="1:67" x14ac:dyDescent="0.2">
      <c r="A2" s="1" t="s">
        <v>5</v>
      </c>
      <c r="B2" s="3" t="s">
        <v>4</v>
      </c>
      <c r="C2" s="2" t="s">
        <v>6</v>
      </c>
      <c r="D2" s="2" t="s">
        <v>7</v>
      </c>
      <c r="E2" s="2" t="s">
        <v>8</v>
      </c>
      <c r="F2" s="2" t="s">
        <v>9</v>
      </c>
      <c r="G2" s="2" t="s">
        <v>10</v>
      </c>
      <c r="H2" s="2" t="s">
        <v>11</v>
      </c>
      <c r="I2" s="2" t="s">
        <v>12</v>
      </c>
      <c r="J2" s="3" t="s">
        <v>13</v>
      </c>
      <c r="K2" s="1" t="s">
        <v>14</v>
      </c>
      <c r="L2" s="2" t="s">
        <v>15</v>
      </c>
      <c r="M2" s="2" t="s">
        <v>16</v>
      </c>
      <c r="N2" s="2" t="s">
        <v>17</v>
      </c>
      <c r="O2" s="2" t="s">
        <v>18</v>
      </c>
      <c r="P2" s="3" t="s">
        <v>19</v>
      </c>
      <c r="Q2" s="1" t="s">
        <v>20</v>
      </c>
      <c r="R2" s="2" t="s">
        <v>21</v>
      </c>
      <c r="S2" s="3" t="s">
        <v>22</v>
      </c>
      <c r="T2" s="1" t="s">
        <v>24</v>
      </c>
      <c r="U2" s="2" t="s">
        <v>25</v>
      </c>
      <c r="V2" s="2" t="s">
        <v>26</v>
      </c>
      <c r="W2" s="2" t="s">
        <v>27</v>
      </c>
      <c r="X2" s="2" t="s">
        <v>28</v>
      </c>
      <c r="Y2" s="2" t="s">
        <v>29</v>
      </c>
      <c r="Z2" s="2" t="s">
        <v>30</v>
      </c>
      <c r="AA2" s="2" t="s">
        <v>31</v>
      </c>
      <c r="AB2" s="2" t="s">
        <v>32</v>
      </c>
      <c r="AC2" s="2" t="s">
        <v>33</v>
      </c>
      <c r="AD2" s="2" t="s">
        <v>34</v>
      </c>
      <c r="AE2" s="3" t="s">
        <v>35</v>
      </c>
      <c r="AF2" s="1" t="s">
        <v>36</v>
      </c>
      <c r="AG2" s="2" t="s">
        <v>37</v>
      </c>
      <c r="AH2" s="2" t="s">
        <v>38</v>
      </c>
      <c r="AI2" s="2" t="s">
        <v>39</v>
      </c>
      <c r="AJ2" s="2" t="s">
        <v>40</v>
      </c>
      <c r="AK2" s="2" t="s">
        <v>41</v>
      </c>
      <c r="AL2" s="2" t="s">
        <v>42</v>
      </c>
      <c r="AM2" s="2" t="s">
        <v>43</v>
      </c>
      <c r="AN2" s="2" t="s">
        <v>44</v>
      </c>
      <c r="AO2" s="2" t="s">
        <v>45</v>
      </c>
      <c r="AP2" s="2" t="s">
        <v>46</v>
      </c>
      <c r="AQ2" s="2" t="s">
        <v>47</v>
      </c>
      <c r="AR2" s="2" t="s">
        <v>48</v>
      </c>
      <c r="AS2" s="2" t="s">
        <v>49</v>
      </c>
      <c r="AT2" s="2" t="s">
        <v>50</v>
      </c>
      <c r="AU2" s="2" t="s">
        <v>51</v>
      </c>
      <c r="AV2" s="2" t="s">
        <v>52</v>
      </c>
      <c r="AW2" s="2" t="s">
        <v>53</v>
      </c>
      <c r="AX2" s="2" t="s">
        <v>54</v>
      </c>
      <c r="AY2" s="2" t="s">
        <v>55</v>
      </c>
      <c r="AZ2" s="2" t="s">
        <v>56</v>
      </c>
      <c r="BA2" s="2" t="s">
        <v>57</v>
      </c>
      <c r="BB2" s="2" t="s">
        <v>58</v>
      </c>
      <c r="BC2" s="2" t="s">
        <v>59</v>
      </c>
      <c r="BD2" s="2" t="s">
        <v>60</v>
      </c>
      <c r="BE2" s="2" t="s">
        <v>61</v>
      </c>
      <c r="BF2" s="3" t="s">
        <v>62</v>
      </c>
      <c r="BG2" s="13" t="s">
        <v>16339</v>
      </c>
      <c r="BH2" s="7" t="s">
        <v>16340</v>
      </c>
      <c r="BI2" s="8" t="s">
        <v>16333</v>
      </c>
      <c r="BJ2" s="8" t="s">
        <v>16334</v>
      </c>
      <c r="BK2" s="8" t="s">
        <v>16335</v>
      </c>
      <c r="BL2" s="8" t="s">
        <v>16336</v>
      </c>
      <c r="BM2" s="8" t="s">
        <v>16337</v>
      </c>
      <c r="BN2" s="8" t="s">
        <v>16338</v>
      </c>
      <c r="BO2" s="2" t="s">
        <v>16341</v>
      </c>
    </row>
    <row r="3" spans="1:67" ht="135" customHeight="1" x14ac:dyDescent="0.2">
      <c r="A3" s="4" t="s">
        <v>9823</v>
      </c>
      <c r="B3" s="6" t="s">
        <v>63</v>
      </c>
      <c r="C3" s="5" t="s">
        <v>9824</v>
      </c>
      <c r="D3" s="5" t="s">
        <v>3260</v>
      </c>
      <c r="E3" s="5" t="s">
        <v>9825</v>
      </c>
      <c r="F3" s="5">
        <v>2013</v>
      </c>
      <c r="G3" s="5" t="s">
        <v>9826</v>
      </c>
      <c r="H3" s="5" t="s">
        <v>292</v>
      </c>
      <c r="I3" s="5" t="s">
        <v>9827</v>
      </c>
      <c r="J3" s="6" t="s">
        <v>9828</v>
      </c>
      <c r="K3" s="4" t="s">
        <v>9829</v>
      </c>
      <c r="L3" s="5" t="s">
        <v>9830</v>
      </c>
      <c r="M3" s="5" t="s">
        <v>9831</v>
      </c>
      <c r="N3" s="5" t="s">
        <v>9832</v>
      </c>
      <c r="O3" s="5" t="s">
        <v>9833</v>
      </c>
      <c r="P3" s="6" t="s">
        <v>9834</v>
      </c>
      <c r="Q3" s="4" t="s">
        <v>77</v>
      </c>
      <c r="R3" s="5" t="s">
        <v>77</v>
      </c>
      <c r="S3" s="6" t="s">
        <v>76</v>
      </c>
      <c r="T3" s="4" t="s">
        <v>76</v>
      </c>
      <c r="U3" s="5" t="s">
        <v>76</v>
      </c>
      <c r="V3" s="5" t="s">
        <v>77</v>
      </c>
      <c r="W3" s="5" t="s">
        <v>77</v>
      </c>
      <c r="X3" s="5" t="s">
        <v>77</v>
      </c>
      <c r="Y3" s="5" t="s">
        <v>77</v>
      </c>
      <c r="Z3" s="5" t="s">
        <v>77</v>
      </c>
      <c r="AA3" s="5" t="s">
        <v>77</v>
      </c>
      <c r="AB3" s="5" t="s">
        <v>77</v>
      </c>
      <c r="AC3" s="5" t="s">
        <v>77</v>
      </c>
      <c r="AD3" s="5" t="s">
        <v>77</v>
      </c>
      <c r="AE3" s="6" t="s">
        <v>77</v>
      </c>
      <c r="AF3" s="4" t="s">
        <v>77</v>
      </c>
      <c r="AG3" s="5" t="s">
        <v>77</v>
      </c>
      <c r="AH3" s="5" t="s">
        <v>77</v>
      </c>
      <c r="AI3" s="5" t="s">
        <v>77</v>
      </c>
      <c r="AJ3" s="5" t="s">
        <v>77</v>
      </c>
      <c r="AK3" s="5" t="s">
        <v>77</v>
      </c>
      <c r="AL3" s="5" t="s">
        <v>77</v>
      </c>
      <c r="AM3" s="5" t="s">
        <v>77</v>
      </c>
      <c r="AN3" s="5" t="s">
        <v>77</v>
      </c>
      <c r="AO3" s="5" t="s">
        <v>76</v>
      </c>
      <c r="AP3" s="5" t="s">
        <v>77</v>
      </c>
      <c r="AQ3" s="5" t="s">
        <v>77</v>
      </c>
      <c r="AR3" s="5" t="s">
        <v>77</v>
      </c>
      <c r="AS3" s="5" t="s">
        <v>77</v>
      </c>
      <c r="AT3" s="5" t="s">
        <v>77</v>
      </c>
      <c r="AU3" s="5" t="s">
        <v>76</v>
      </c>
      <c r="AV3" s="5" t="s">
        <v>77</v>
      </c>
      <c r="AW3" s="5" t="s">
        <v>77</v>
      </c>
      <c r="AX3" s="5" t="s">
        <v>77</v>
      </c>
      <c r="AY3" s="5" t="s">
        <v>77</v>
      </c>
      <c r="AZ3" s="5" t="s">
        <v>77</v>
      </c>
      <c r="BA3" s="5" t="s">
        <v>77</v>
      </c>
      <c r="BB3" s="5" t="s">
        <v>77</v>
      </c>
      <c r="BC3" s="5" t="s">
        <v>77</v>
      </c>
      <c r="BD3" s="5" t="s">
        <v>77</v>
      </c>
      <c r="BE3" s="5" t="s">
        <v>77</v>
      </c>
      <c r="BF3" s="6" t="s">
        <v>77</v>
      </c>
      <c r="BG3" s="16"/>
      <c r="BH3" s="18" t="s">
        <v>16342</v>
      </c>
      <c r="BI3" s="18"/>
      <c r="BJ3" s="18" t="s">
        <v>16342</v>
      </c>
      <c r="BK3" s="18"/>
      <c r="BL3" s="18" t="s">
        <v>16342</v>
      </c>
      <c r="BM3" s="18" t="s">
        <v>16342</v>
      </c>
      <c r="BN3" s="19">
        <f t="shared" ref="BN3:BN66" si="0">(IF(BG3="x",1,0))+(((IF(BH3="x",1,0)+(1*(OR(BI3="x",BJ3="x",BK3="x")))+(IF(BL3="x",1,0))+(IF(BM3="x",1,0)))*(OR(BG3="x",BH3="x"))))</f>
        <v>4</v>
      </c>
      <c r="BO3" s="17"/>
    </row>
    <row r="4" spans="1:67" ht="135" customHeight="1" x14ac:dyDescent="0.2">
      <c r="A4" s="4" t="s">
        <v>13291</v>
      </c>
      <c r="B4" s="6" t="s">
        <v>63</v>
      </c>
      <c r="C4" s="5" t="s">
        <v>13292</v>
      </c>
      <c r="D4" s="5" t="s">
        <v>66</v>
      </c>
      <c r="E4" s="5" t="s">
        <v>67</v>
      </c>
      <c r="F4" s="5">
        <v>2015</v>
      </c>
      <c r="G4" s="5" t="s">
        <v>154</v>
      </c>
      <c r="H4" s="5" t="s">
        <v>292</v>
      </c>
      <c r="I4" s="5" t="s">
        <v>13293</v>
      </c>
      <c r="J4" s="6" t="s">
        <v>13294</v>
      </c>
      <c r="K4" s="4" t="s">
        <v>13295</v>
      </c>
      <c r="L4" s="5" t="s">
        <v>13296</v>
      </c>
      <c r="M4" s="5" t="s">
        <v>13297</v>
      </c>
      <c r="N4" s="5" t="s">
        <v>13298</v>
      </c>
      <c r="O4" s="5" t="s">
        <v>13299</v>
      </c>
      <c r="P4" s="6" t="s">
        <v>13300</v>
      </c>
      <c r="Q4" s="4" t="s">
        <v>76</v>
      </c>
      <c r="R4" s="5" t="s">
        <v>76</v>
      </c>
      <c r="S4" s="6" t="s">
        <v>77</v>
      </c>
      <c r="T4" s="4" t="s">
        <v>77</v>
      </c>
      <c r="U4" s="5" t="s">
        <v>76</v>
      </c>
      <c r="V4" s="5" t="s">
        <v>77</v>
      </c>
      <c r="W4" s="5" t="s">
        <v>77</v>
      </c>
      <c r="X4" s="5" t="s">
        <v>77</v>
      </c>
      <c r="Y4" s="5" t="s">
        <v>77</v>
      </c>
      <c r="Z4" s="5" t="s">
        <v>77</v>
      </c>
      <c r="AA4" s="5" t="s">
        <v>76</v>
      </c>
      <c r="AB4" s="5" t="s">
        <v>77</v>
      </c>
      <c r="AC4" s="5" t="s">
        <v>77</v>
      </c>
      <c r="AD4" s="5" t="s">
        <v>77</v>
      </c>
      <c r="AE4" s="6" t="s">
        <v>77</v>
      </c>
      <c r="AF4" s="4" t="s">
        <v>77</v>
      </c>
      <c r="AG4" s="5" t="s">
        <v>77</v>
      </c>
      <c r="AH4" s="5" t="s">
        <v>77</v>
      </c>
      <c r="AI4" s="5" t="s">
        <v>77</v>
      </c>
      <c r="AJ4" s="5" t="s">
        <v>77</v>
      </c>
      <c r="AK4" s="5" t="s">
        <v>77</v>
      </c>
      <c r="AL4" s="5" t="s">
        <v>77</v>
      </c>
      <c r="AM4" s="5" t="s">
        <v>77</v>
      </c>
      <c r="AN4" s="5" t="s">
        <v>77</v>
      </c>
      <c r="AO4" s="5" t="s">
        <v>77</v>
      </c>
      <c r="AP4" s="5" t="s">
        <v>77</v>
      </c>
      <c r="AQ4" s="5" t="s">
        <v>77</v>
      </c>
      <c r="AR4" s="5" t="s">
        <v>77</v>
      </c>
      <c r="AS4" s="5" t="s">
        <v>77</v>
      </c>
      <c r="AT4" s="5" t="s">
        <v>76</v>
      </c>
      <c r="AU4" s="5" t="s">
        <v>76</v>
      </c>
      <c r="AV4" s="5" t="s">
        <v>77</v>
      </c>
      <c r="AW4" s="5" t="s">
        <v>77</v>
      </c>
      <c r="AX4" s="5" t="s">
        <v>77</v>
      </c>
      <c r="AY4" s="5" t="s">
        <v>77</v>
      </c>
      <c r="AZ4" s="5" t="s">
        <v>77</v>
      </c>
      <c r="BA4" s="5" t="s">
        <v>77</v>
      </c>
      <c r="BB4" s="5" t="s">
        <v>77</v>
      </c>
      <c r="BC4" s="5" t="s">
        <v>77</v>
      </c>
      <c r="BD4" s="5" t="s">
        <v>77</v>
      </c>
      <c r="BE4" s="5" t="s">
        <v>77</v>
      </c>
      <c r="BF4" s="6" t="s">
        <v>77</v>
      </c>
      <c r="BG4" s="20" t="s">
        <v>16342</v>
      </c>
      <c r="BH4" s="21"/>
      <c r="BI4" s="21"/>
      <c r="BJ4" s="21" t="s">
        <v>16342</v>
      </c>
      <c r="BK4" s="21" t="s">
        <v>16342</v>
      </c>
      <c r="BL4" s="21" t="s">
        <v>16342</v>
      </c>
      <c r="BM4" s="21" t="s">
        <v>16342</v>
      </c>
      <c r="BN4" s="26">
        <f t="shared" si="0"/>
        <v>4</v>
      </c>
      <c r="BO4" s="17"/>
    </row>
    <row r="5" spans="1:67" ht="135" customHeight="1" x14ac:dyDescent="0.2">
      <c r="A5" s="4" t="s">
        <v>15482</v>
      </c>
      <c r="B5" s="6" t="s">
        <v>63</v>
      </c>
      <c r="C5" s="5" t="s">
        <v>15483</v>
      </c>
      <c r="D5" s="5" t="s">
        <v>66</v>
      </c>
      <c r="E5" s="5" t="s">
        <v>15484</v>
      </c>
      <c r="F5" s="5">
        <v>1990</v>
      </c>
      <c r="G5" s="5" t="s">
        <v>4886</v>
      </c>
      <c r="H5" s="5" t="s">
        <v>292</v>
      </c>
      <c r="I5" s="5" t="s">
        <v>15485</v>
      </c>
      <c r="J5" s="6" t="s">
        <v>15486</v>
      </c>
      <c r="K5" s="4" t="s">
        <v>15481</v>
      </c>
      <c r="L5" s="5" t="s">
        <v>15487</v>
      </c>
      <c r="M5" s="5" t="s">
        <v>15488</v>
      </c>
      <c r="N5" s="5" t="s">
        <v>15489</v>
      </c>
      <c r="O5" s="5" t="s">
        <v>255</v>
      </c>
      <c r="P5" s="6" t="s">
        <v>15490</v>
      </c>
      <c r="Q5" s="4" t="s">
        <v>77</v>
      </c>
      <c r="R5" s="5" t="s">
        <v>76</v>
      </c>
      <c r="S5" s="6" t="s">
        <v>77</v>
      </c>
      <c r="T5" s="4" t="s">
        <v>77</v>
      </c>
      <c r="U5" s="5" t="s">
        <v>77</v>
      </c>
      <c r="V5" s="5" t="s">
        <v>76</v>
      </c>
      <c r="W5" s="5" t="s">
        <v>77</v>
      </c>
      <c r="X5" s="5" t="s">
        <v>77</v>
      </c>
      <c r="Y5" s="5" t="s">
        <v>77</v>
      </c>
      <c r="Z5" s="5" t="s">
        <v>77</v>
      </c>
      <c r="AA5" s="5" t="s">
        <v>76</v>
      </c>
      <c r="AB5" s="5" t="s">
        <v>77</v>
      </c>
      <c r="AC5" s="5" t="s">
        <v>77</v>
      </c>
      <c r="AD5" s="5" t="s">
        <v>77</v>
      </c>
      <c r="AE5" s="6" t="s">
        <v>76</v>
      </c>
      <c r="AF5" s="4" t="s">
        <v>77</v>
      </c>
      <c r="AG5" s="5" t="s">
        <v>77</v>
      </c>
      <c r="AH5" s="5" t="s">
        <v>77</v>
      </c>
      <c r="AI5" s="5" t="s">
        <v>77</v>
      </c>
      <c r="AJ5" s="5" t="s">
        <v>77</v>
      </c>
      <c r="AK5" s="5" t="s">
        <v>77</v>
      </c>
      <c r="AL5" s="5" t="s">
        <v>77</v>
      </c>
      <c r="AM5" s="5" t="s">
        <v>77</v>
      </c>
      <c r="AN5" s="5" t="s">
        <v>77</v>
      </c>
      <c r="AO5" s="5" t="s">
        <v>77</v>
      </c>
      <c r="AP5" s="5" t="s">
        <v>77</v>
      </c>
      <c r="AQ5" s="5" t="s">
        <v>77</v>
      </c>
      <c r="AR5" s="5" t="s">
        <v>77</v>
      </c>
      <c r="AS5" s="5" t="s">
        <v>77</v>
      </c>
      <c r="AT5" s="5" t="s">
        <v>76</v>
      </c>
      <c r="AU5" s="5" t="s">
        <v>77</v>
      </c>
      <c r="AV5" s="5" t="s">
        <v>77</v>
      </c>
      <c r="AW5" s="5" t="s">
        <v>77</v>
      </c>
      <c r="AX5" s="5" t="s">
        <v>77</v>
      </c>
      <c r="AY5" s="5" t="s">
        <v>77</v>
      </c>
      <c r="AZ5" s="5" t="s">
        <v>77</v>
      </c>
      <c r="BA5" s="5" t="s">
        <v>77</v>
      </c>
      <c r="BB5" s="5" t="s">
        <v>77</v>
      </c>
      <c r="BC5" s="5" t="s">
        <v>77</v>
      </c>
      <c r="BD5" s="5" t="s">
        <v>77</v>
      </c>
      <c r="BE5" s="5" t="s">
        <v>76</v>
      </c>
      <c r="BF5" s="6" t="s">
        <v>77</v>
      </c>
      <c r="BG5" s="20"/>
      <c r="BH5" s="21" t="s">
        <v>16342</v>
      </c>
      <c r="BI5" s="21"/>
      <c r="BJ5" s="21" t="s">
        <v>16342</v>
      </c>
      <c r="BK5" s="21"/>
      <c r="BL5" s="21" t="s">
        <v>16342</v>
      </c>
      <c r="BM5" s="21" t="s">
        <v>16342</v>
      </c>
      <c r="BN5" s="26">
        <f t="shared" si="0"/>
        <v>4</v>
      </c>
      <c r="BO5" s="17"/>
    </row>
    <row r="6" spans="1:67" ht="135" customHeight="1" x14ac:dyDescent="0.2">
      <c r="A6" s="4" t="s">
        <v>289</v>
      </c>
      <c r="B6" s="6" t="s">
        <v>63</v>
      </c>
      <c r="C6" s="5" t="s">
        <v>290</v>
      </c>
      <c r="D6" s="5" t="s">
        <v>66</v>
      </c>
      <c r="E6" s="5" t="s">
        <v>93</v>
      </c>
      <c r="F6" s="5">
        <v>2015</v>
      </c>
      <c r="G6" s="5" t="s">
        <v>291</v>
      </c>
      <c r="H6" s="5" t="s">
        <v>292</v>
      </c>
      <c r="I6" s="5" t="s">
        <v>293</v>
      </c>
      <c r="J6" s="6" t="s">
        <v>294</v>
      </c>
      <c r="K6" s="4" t="s">
        <v>295</v>
      </c>
      <c r="L6" s="5" t="s">
        <v>296</v>
      </c>
      <c r="M6" s="5" t="s">
        <v>297</v>
      </c>
      <c r="N6" s="5" t="s">
        <v>298</v>
      </c>
      <c r="O6" s="5" t="s">
        <v>299</v>
      </c>
      <c r="P6" s="6" t="s">
        <v>300</v>
      </c>
      <c r="Q6" s="4" t="s">
        <v>76</v>
      </c>
      <c r="R6" s="5" t="s">
        <v>76</v>
      </c>
      <c r="S6" s="6" t="s">
        <v>76</v>
      </c>
      <c r="T6" s="4" t="s">
        <v>77</v>
      </c>
      <c r="U6" s="5" t="s">
        <v>77</v>
      </c>
      <c r="V6" s="5" t="s">
        <v>77</v>
      </c>
      <c r="W6" s="5" t="s">
        <v>77</v>
      </c>
      <c r="X6" s="5" t="s">
        <v>77</v>
      </c>
      <c r="Y6" s="5" t="s">
        <v>77</v>
      </c>
      <c r="Z6" s="5" t="s">
        <v>77</v>
      </c>
      <c r="AA6" s="5" t="s">
        <v>76</v>
      </c>
      <c r="AB6" s="5" t="s">
        <v>76</v>
      </c>
      <c r="AC6" s="5" t="s">
        <v>77</v>
      </c>
      <c r="AD6" s="5" t="s">
        <v>77</v>
      </c>
      <c r="AE6" s="6" t="s">
        <v>76</v>
      </c>
      <c r="AF6" s="4" t="s">
        <v>77</v>
      </c>
      <c r="AG6" s="5" t="s">
        <v>77</v>
      </c>
      <c r="AH6" s="5" t="s">
        <v>77</v>
      </c>
      <c r="AI6" s="5" t="s">
        <v>77</v>
      </c>
      <c r="AJ6" s="5" t="s">
        <v>77</v>
      </c>
      <c r="AK6" s="5" t="s">
        <v>77</v>
      </c>
      <c r="AL6" s="5" t="s">
        <v>77</v>
      </c>
      <c r="AM6" s="5" t="s">
        <v>77</v>
      </c>
      <c r="AN6" s="5" t="s">
        <v>77</v>
      </c>
      <c r="AO6" s="5" t="s">
        <v>77</v>
      </c>
      <c r="AP6" s="5" t="s">
        <v>77</v>
      </c>
      <c r="AQ6" s="5" t="s">
        <v>77</v>
      </c>
      <c r="AR6" s="5" t="s">
        <v>77</v>
      </c>
      <c r="AS6" s="5" t="s">
        <v>77</v>
      </c>
      <c r="AT6" s="5" t="s">
        <v>76</v>
      </c>
      <c r="AU6" s="5" t="s">
        <v>77</v>
      </c>
      <c r="AV6" s="5" t="s">
        <v>77</v>
      </c>
      <c r="AW6" s="5" t="s">
        <v>77</v>
      </c>
      <c r="AX6" s="5" t="s">
        <v>77</v>
      </c>
      <c r="AY6" s="5" t="s">
        <v>77</v>
      </c>
      <c r="AZ6" s="5" t="s">
        <v>77</v>
      </c>
      <c r="BA6" s="5" t="s">
        <v>77</v>
      </c>
      <c r="BB6" s="5" t="s">
        <v>77</v>
      </c>
      <c r="BC6" s="5" t="s">
        <v>77</v>
      </c>
      <c r="BD6" s="5" t="s">
        <v>77</v>
      </c>
      <c r="BE6" s="5" t="s">
        <v>77</v>
      </c>
      <c r="BF6" s="6" t="s">
        <v>76</v>
      </c>
      <c r="BG6" s="20" t="s">
        <v>16342</v>
      </c>
      <c r="BH6" s="21"/>
      <c r="BI6" s="21"/>
      <c r="BJ6" s="21"/>
      <c r="BK6" s="21" t="s">
        <v>16342</v>
      </c>
      <c r="BL6" s="21" t="s">
        <v>16342</v>
      </c>
      <c r="BM6" s="21" t="s">
        <v>16342</v>
      </c>
      <c r="BN6" s="26">
        <f t="shared" si="0"/>
        <v>4</v>
      </c>
      <c r="BO6" s="17"/>
    </row>
    <row r="7" spans="1:67" ht="135" customHeight="1" x14ac:dyDescent="0.2">
      <c r="A7" s="4" t="s">
        <v>699</v>
      </c>
      <c r="B7" s="6" t="s">
        <v>63</v>
      </c>
      <c r="C7" s="5" t="s">
        <v>700</v>
      </c>
      <c r="D7" s="5" t="s">
        <v>545</v>
      </c>
      <c r="E7" s="5" t="s">
        <v>701</v>
      </c>
      <c r="F7" s="5">
        <v>2015</v>
      </c>
      <c r="G7" s="5" t="s">
        <v>54</v>
      </c>
      <c r="H7" s="5" t="s">
        <v>292</v>
      </c>
      <c r="I7" s="5" t="s">
        <v>702</v>
      </c>
      <c r="J7" s="6" t="s">
        <v>703</v>
      </c>
      <c r="K7" s="4" t="s">
        <v>704</v>
      </c>
      <c r="L7" s="5" t="s">
        <v>705</v>
      </c>
      <c r="M7" s="5" t="s">
        <v>706</v>
      </c>
      <c r="N7" s="5" t="s">
        <v>707</v>
      </c>
      <c r="O7" s="5" t="s">
        <v>708</v>
      </c>
      <c r="P7" s="6" t="s">
        <v>709</v>
      </c>
      <c r="Q7" s="4" t="s">
        <v>76</v>
      </c>
      <c r="R7" s="5" t="s">
        <v>77</v>
      </c>
      <c r="S7" s="6" t="s">
        <v>77</v>
      </c>
      <c r="T7" s="4" t="s">
        <v>76</v>
      </c>
      <c r="U7" s="5" t="s">
        <v>77</v>
      </c>
      <c r="V7" s="5" t="s">
        <v>77</v>
      </c>
      <c r="W7" s="5" t="s">
        <v>77</v>
      </c>
      <c r="X7" s="5" t="s">
        <v>77</v>
      </c>
      <c r="Y7" s="5" t="s">
        <v>77</v>
      </c>
      <c r="Z7" s="5" t="s">
        <v>77</v>
      </c>
      <c r="AA7" s="5" t="s">
        <v>77</v>
      </c>
      <c r="AB7" s="5" t="s">
        <v>77</v>
      </c>
      <c r="AC7" s="5" t="s">
        <v>76</v>
      </c>
      <c r="AD7" s="5" t="s">
        <v>77</v>
      </c>
      <c r="AE7" s="6" t="s">
        <v>76</v>
      </c>
      <c r="AF7" s="4" t="s">
        <v>77</v>
      </c>
      <c r="AG7" s="5" t="s">
        <v>77</v>
      </c>
      <c r="AH7" s="5" t="s">
        <v>77</v>
      </c>
      <c r="AI7" s="5" t="s">
        <v>77</v>
      </c>
      <c r="AJ7" s="5" t="s">
        <v>77</v>
      </c>
      <c r="AK7" s="5" t="s">
        <v>77</v>
      </c>
      <c r="AL7" s="5" t="s">
        <v>77</v>
      </c>
      <c r="AM7" s="5" t="s">
        <v>77</v>
      </c>
      <c r="AN7" s="5" t="s">
        <v>77</v>
      </c>
      <c r="AO7" s="5" t="s">
        <v>77</v>
      </c>
      <c r="AP7" s="5" t="s">
        <v>77</v>
      </c>
      <c r="AQ7" s="5" t="s">
        <v>77</v>
      </c>
      <c r="AR7" s="5" t="s">
        <v>77</v>
      </c>
      <c r="AS7" s="5" t="s">
        <v>77</v>
      </c>
      <c r="AT7" s="5" t="s">
        <v>77</v>
      </c>
      <c r="AU7" s="5" t="s">
        <v>77</v>
      </c>
      <c r="AV7" s="5" t="s">
        <v>77</v>
      </c>
      <c r="AW7" s="5" t="s">
        <v>77</v>
      </c>
      <c r="AX7" s="5" t="s">
        <v>76</v>
      </c>
      <c r="AY7" s="5" t="s">
        <v>77</v>
      </c>
      <c r="AZ7" s="5" t="s">
        <v>77</v>
      </c>
      <c r="BA7" s="5" t="s">
        <v>77</v>
      </c>
      <c r="BB7" s="5" t="s">
        <v>77</v>
      </c>
      <c r="BC7" s="5" t="s">
        <v>77</v>
      </c>
      <c r="BD7" s="5" t="s">
        <v>77</v>
      </c>
      <c r="BE7" s="5" t="s">
        <v>77</v>
      </c>
      <c r="BF7" s="6" t="s">
        <v>77</v>
      </c>
      <c r="BG7" s="20" t="s">
        <v>16342</v>
      </c>
      <c r="BH7" s="21"/>
      <c r="BI7" s="21"/>
      <c r="BJ7" s="21"/>
      <c r="BK7" s="21" t="s">
        <v>16342</v>
      </c>
      <c r="BL7" s="21" t="s">
        <v>16342</v>
      </c>
      <c r="BM7" s="21" t="s">
        <v>16342</v>
      </c>
      <c r="BN7" s="26">
        <f t="shared" si="0"/>
        <v>4</v>
      </c>
      <c r="BO7" s="17"/>
    </row>
    <row r="8" spans="1:67" ht="135" customHeight="1" x14ac:dyDescent="0.2">
      <c r="A8" s="4" t="s">
        <v>174</v>
      </c>
      <c r="B8" s="6" t="s">
        <v>79</v>
      </c>
      <c r="C8" s="5" t="s">
        <v>850</v>
      </c>
      <c r="D8" s="5" t="s">
        <v>851</v>
      </c>
      <c r="E8" s="5" t="s">
        <v>852</v>
      </c>
      <c r="F8" s="5">
        <v>2015</v>
      </c>
      <c r="G8" s="5" t="s">
        <v>38</v>
      </c>
      <c r="H8" s="5" t="s">
        <v>292</v>
      </c>
      <c r="I8" s="5" t="s">
        <v>174</v>
      </c>
      <c r="J8" s="6" t="s">
        <v>853</v>
      </c>
      <c r="K8" s="4" t="s">
        <v>854</v>
      </c>
      <c r="L8" s="5" t="s">
        <v>855</v>
      </c>
      <c r="M8" s="5" t="s">
        <v>856</v>
      </c>
      <c r="N8" s="5" t="s">
        <v>857</v>
      </c>
      <c r="O8" s="5" t="s">
        <v>858</v>
      </c>
      <c r="P8" s="6" t="s">
        <v>859</v>
      </c>
      <c r="Q8" s="4" t="s">
        <v>76</v>
      </c>
      <c r="R8" s="5" t="s">
        <v>77</v>
      </c>
      <c r="S8" s="6" t="s">
        <v>77</v>
      </c>
      <c r="T8" s="4" t="s">
        <v>77</v>
      </c>
      <c r="U8" s="5" t="s">
        <v>77</v>
      </c>
      <c r="V8" s="5" t="s">
        <v>77</v>
      </c>
      <c r="W8" s="5" t="s">
        <v>77</v>
      </c>
      <c r="X8" s="5" t="s">
        <v>77</v>
      </c>
      <c r="Y8" s="5" t="s">
        <v>77</v>
      </c>
      <c r="Z8" s="5" t="s">
        <v>77</v>
      </c>
      <c r="AA8" s="5" t="s">
        <v>77</v>
      </c>
      <c r="AB8" s="5" t="s">
        <v>77</v>
      </c>
      <c r="AC8" s="5" t="s">
        <v>77</v>
      </c>
      <c r="AD8" s="5" t="s">
        <v>77</v>
      </c>
      <c r="AE8" s="6" t="s">
        <v>77</v>
      </c>
      <c r="AF8" s="4" t="s">
        <v>77</v>
      </c>
      <c r="AG8" s="5" t="s">
        <v>77</v>
      </c>
      <c r="AH8" s="5" t="s">
        <v>76</v>
      </c>
      <c r="AI8" s="5" t="s">
        <v>77</v>
      </c>
      <c r="AJ8" s="5" t="s">
        <v>77</v>
      </c>
      <c r="AK8" s="5" t="s">
        <v>77</v>
      </c>
      <c r="AL8" s="5" t="s">
        <v>77</v>
      </c>
      <c r="AM8" s="5" t="s">
        <v>77</v>
      </c>
      <c r="AN8" s="5" t="s">
        <v>77</v>
      </c>
      <c r="AO8" s="5" t="s">
        <v>77</v>
      </c>
      <c r="AP8" s="5" t="s">
        <v>77</v>
      </c>
      <c r="AQ8" s="5" t="s">
        <v>77</v>
      </c>
      <c r="AR8" s="5" t="s">
        <v>77</v>
      </c>
      <c r="AS8" s="5" t="s">
        <v>77</v>
      </c>
      <c r="AT8" s="5" t="s">
        <v>77</v>
      </c>
      <c r="AU8" s="5" t="s">
        <v>77</v>
      </c>
      <c r="AV8" s="5" t="s">
        <v>77</v>
      </c>
      <c r="AW8" s="5" t="s">
        <v>77</v>
      </c>
      <c r="AX8" s="5" t="s">
        <v>77</v>
      </c>
      <c r="AY8" s="5" t="s">
        <v>77</v>
      </c>
      <c r="AZ8" s="5" t="s">
        <v>77</v>
      </c>
      <c r="BA8" s="5" t="s">
        <v>77</v>
      </c>
      <c r="BB8" s="5" t="s">
        <v>77</v>
      </c>
      <c r="BC8" s="5" t="s">
        <v>77</v>
      </c>
      <c r="BD8" s="5" t="s">
        <v>77</v>
      </c>
      <c r="BE8" s="5" t="s">
        <v>77</v>
      </c>
      <c r="BF8" s="6" t="s">
        <v>77</v>
      </c>
      <c r="BG8" s="20" t="s">
        <v>16342</v>
      </c>
      <c r="BH8" s="21"/>
      <c r="BI8" s="21" t="s">
        <v>16342</v>
      </c>
      <c r="BJ8" s="21"/>
      <c r="BK8" s="21" t="s">
        <v>16342</v>
      </c>
      <c r="BL8" s="21" t="s">
        <v>16342</v>
      </c>
      <c r="BM8" s="21" t="s">
        <v>16342</v>
      </c>
      <c r="BN8" s="26">
        <f t="shared" si="0"/>
        <v>4</v>
      </c>
      <c r="BO8" s="17"/>
    </row>
    <row r="9" spans="1:67" ht="135" customHeight="1" x14ac:dyDescent="0.2">
      <c r="A9" s="4" t="s">
        <v>1267</v>
      </c>
      <c r="B9" s="6" t="s">
        <v>79</v>
      </c>
      <c r="C9" s="5" t="s">
        <v>1268</v>
      </c>
      <c r="D9" s="5" t="s">
        <v>1027</v>
      </c>
      <c r="E9" s="5" t="s">
        <v>1028</v>
      </c>
      <c r="F9" s="5">
        <v>2013</v>
      </c>
      <c r="G9" s="5" t="s">
        <v>39</v>
      </c>
      <c r="H9" s="5" t="s">
        <v>292</v>
      </c>
      <c r="I9" s="5" t="s">
        <v>1269</v>
      </c>
      <c r="J9" s="6" t="s">
        <v>1270</v>
      </c>
      <c r="K9" s="4" t="s">
        <v>1271</v>
      </c>
      <c r="L9" s="5" t="s">
        <v>1272</v>
      </c>
      <c r="M9" s="5" t="s">
        <v>1272</v>
      </c>
      <c r="N9" s="5" t="s">
        <v>1272</v>
      </c>
      <c r="O9" s="5" t="s">
        <v>1272</v>
      </c>
      <c r="P9" s="6" t="s">
        <v>1267</v>
      </c>
      <c r="Q9" s="4" t="s">
        <v>76</v>
      </c>
      <c r="R9" s="5" t="s">
        <v>76</v>
      </c>
      <c r="S9" s="6" t="s">
        <v>77</v>
      </c>
      <c r="T9" s="4" t="s">
        <v>77</v>
      </c>
      <c r="U9" s="5" t="s">
        <v>77</v>
      </c>
      <c r="V9" s="5" t="s">
        <v>77</v>
      </c>
      <c r="W9" s="5" t="s">
        <v>77</v>
      </c>
      <c r="X9" s="5" t="s">
        <v>77</v>
      </c>
      <c r="Y9" s="5" t="s">
        <v>77</v>
      </c>
      <c r="Z9" s="5" t="s">
        <v>77</v>
      </c>
      <c r="AA9" s="5" t="s">
        <v>77</v>
      </c>
      <c r="AB9" s="5" t="s">
        <v>77</v>
      </c>
      <c r="AC9" s="5" t="s">
        <v>77</v>
      </c>
      <c r="AD9" s="5" t="s">
        <v>77</v>
      </c>
      <c r="AE9" s="6" t="s">
        <v>77</v>
      </c>
      <c r="AF9" s="4" t="s">
        <v>77</v>
      </c>
      <c r="AG9" s="5" t="s">
        <v>77</v>
      </c>
      <c r="AH9" s="5" t="s">
        <v>77</v>
      </c>
      <c r="AI9" s="5" t="s">
        <v>76</v>
      </c>
      <c r="AJ9" s="5" t="s">
        <v>77</v>
      </c>
      <c r="AK9" s="5" t="s">
        <v>77</v>
      </c>
      <c r="AL9" s="5" t="s">
        <v>77</v>
      </c>
      <c r="AM9" s="5" t="s">
        <v>77</v>
      </c>
      <c r="AN9" s="5" t="s">
        <v>77</v>
      </c>
      <c r="AO9" s="5" t="s">
        <v>77</v>
      </c>
      <c r="AP9" s="5" t="s">
        <v>77</v>
      </c>
      <c r="AQ9" s="5" t="s">
        <v>77</v>
      </c>
      <c r="AR9" s="5" t="s">
        <v>77</v>
      </c>
      <c r="AS9" s="5" t="s">
        <v>77</v>
      </c>
      <c r="AT9" s="5" t="s">
        <v>77</v>
      </c>
      <c r="AU9" s="5" t="s">
        <v>77</v>
      </c>
      <c r="AV9" s="5" t="s">
        <v>77</v>
      </c>
      <c r="AW9" s="5" t="s">
        <v>77</v>
      </c>
      <c r="AX9" s="5" t="s">
        <v>77</v>
      </c>
      <c r="AY9" s="5" t="s">
        <v>77</v>
      </c>
      <c r="AZ9" s="5" t="s">
        <v>77</v>
      </c>
      <c r="BA9" s="5" t="s">
        <v>77</v>
      </c>
      <c r="BB9" s="5" t="s">
        <v>77</v>
      </c>
      <c r="BC9" s="5" t="s">
        <v>77</v>
      </c>
      <c r="BD9" s="5" t="s">
        <v>77</v>
      </c>
      <c r="BE9" s="5" t="s">
        <v>77</v>
      </c>
      <c r="BF9" s="6" t="s">
        <v>77</v>
      </c>
      <c r="BG9" s="20" t="s">
        <v>16342</v>
      </c>
      <c r="BH9" s="21"/>
      <c r="BI9" s="21"/>
      <c r="BJ9" s="21" t="s">
        <v>16342</v>
      </c>
      <c r="BK9" s="21"/>
      <c r="BL9" s="21" t="s">
        <v>16342</v>
      </c>
      <c r="BM9" s="21" t="s">
        <v>16342</v>
      </c>
      <c r="BN9" s="26">
        <f t="shared" si="0"/>
        <v>4</v>
      </c>
      <c r="BO9" s="17"/>
    </row>
    <row r="10" spans="1:67" ht="135" customHeight="1" x14ac:dyDescent="0.2">
      <c r="A10" s="4" t="s">
        <v>2327</v>
      </c>
      <c r="B10" s="6" t="s">
        <v>79</v>
      </c>
      <c r="C10" s="5" t="s">
        <v>2328</v>
      </c>
      <c r="D10" s="5" t="s">
        <v>2329</v>
      </c>
      <c r="E10" s="5" t="s">
        <v>2330</v>
      </c>
      <c r="F10" s="5">
        <v>2015</v>
      </c>
      <c r="G10" s="5" t="s">
        <v>40</v>
      </c>
      <c r="H10" s="5" t="s">
        <v>292</v>
      </c>
      <c r="I10" s="5" t="s">
        <v>2331</v>
      </c>
      <c r="J10" s="6" t="s">
        <v>2332</v>
      </c>
      <c r="K10" s="4" t="s">
        <v>2326</v>
      </c>
      <c r="L10" s="5" t="s">
        <v>2333</v>
      </c>
      <c r="M10" s="5" t="s">
        <v>2334</v>
      </c>
      <c r="N10" s="5" t="s">
        <v>2335</v>
      </c>
      <c r="O10" s="5" t="s">
        <v>2335</v>
      </c>
      <c r="P10" s="6" t="s">
        <v>2335</v>
      </c>
      <c r="Q10" s="4" t="s">
        <v>76</v>
      </c>
      <c r="R10" s="5" t="s">
        <v>77</v>
      </c>
      <c r="S10" s="6" t="s">
        <v>77</v>
      </c>
      <c r="T10" s="4" t="s">
        <v>77</v>
      </c>
      <c r="U10" s="5" t="s">
        <v>77</v>
      </c>
      <c r="V10" s="5" t="s">
        <v>76</v>
      </c>
      <c r="W10" s="5" t="s">
        <v>76</v>
      </c>
      <c r="X10" s="5" t="s">
        <v>77</v>
      </c>
      <c r="Y10" s="5" t="s">
        <v>77</v>
      </c>
      <c r="Z10" s="5" t="s">
        <v>77</v>
      </c>
      <c r="AA10" s="5" t="s">
        <v>77</v>
      </c>
      <c r="AB10" s="5" t="s">
        <v>77</v>
      </c>
      <c r="AC10" s="5" t="s">
        <v>76</v>
      </c>
      <c r="AD10" s="5" t="s">
        <v>77</v>
      </c>
      <c r="AE10" s="6" t="s">
        <v>77</v>
      </c>
      <c r="AF10" s="4" t="s">
        <v>77</v>
      </c>
      <c r="AG10" s="5" t="s">
        <v>77</v>
      </c>
      <c r="AH10" s="5" t="s">
        <v>77</v>
      </c>
      <c r="AI10" s="5" t="s">
        <v>77</v>
      </c>
      <c r="AJ10" s="5" t="s">
        <v>76</v>
      </c>
      <c r="AK10" s="5" t="s">
        <v>77</v>
      </c>
      <c r="AL10" s="5" t="s">
        <v>77</v>
      </c>
      <c r="AM10" s="5" t="s">
        <v>77</v>
      </c>
      <c r="AN10" s="5" t="s">
        <v>77</v>
      </c>
      <c r="AO10" s="5" t="s">
        <v>77</v>
      </c>
      <c r="AP10" s="5" t="s">
        <v>77</v>
      </c>
      <c r="AQ10" s="5" t="s">
        <v>77</v>
      </c>
      <c r="AR10" s="5" t="s">
        <v>77</v>
      </c>
      <c r="AS10" s="5" t="s">
        <v>77</v>
      </c>
      <c r="AT10" s="5" t="s">
        <v>77</v>
      </c>
      <c r="AU10" s="5" t="s">
        <v>77</v>
      </c>
      <c r="AV10" s="5" t="s">
        <v>77</v>
      </c>
      <c r="AW10" s="5" t="s">
        <v>77</v>
      </c>
      <c r="AX10" s="5" t="s">
        <v>77</v>
      </c>
      <c r="AY10" s="5" t="s">
        <v>77</v>
      </c>
      <c r="AZ10" s="5" t="s">
        <v>77</v>
      </c>
      <c r="BA10" s="5" t="s">
        <v>77</v>
      </c>
      <c r="BB10" s="5" t="s">
        <v>77</v>
      </c>
      <c r="BC10" s="5" t="s">
        <v>77</v>
      </c>
      <c r="BD10" s="5" t="s">
        <v>77</v>
      </c>
      <c r="BE10" s="5" t="s">
        <v>77</v>
      </c>
      <c r="BF10" s="6" t="s">
        <v>77</v>
      </c>
      <c r="BG10" s="20"/>
      <c r="BH10" s="21" t="s">
        <v>16342</v>
      </c>
      <c r="BI10" s="21"/>
      <c r="BJ10" s="21"/>
      <c r="BK10" s="21" t="s">
        <v>16342</v>
      </c>
      <c r="BL10" s="21" t="s">
        <v>16342</v>
      </c>
      <c r="BM10" s="21" t="s">
        <v>16342</v>
      </c>
      <c r="BN10" s="26">
        <f t="shared" si="0"/>
        <v>4</v>
      </c>
      <c r="BO10" s="17"/>
    </row>
    <row r="11" spans="1:67" ht="135" customHeight="1" x14ac:dyDescent="0.2">
      <c r="A11" s="4" t="s">
        <v>2418</v>
      </c>
      <c r="B11" s="6" t="s">
        <v>63</v>
      </c>
      <c r="C11" s="5" t="s">
        <v>2419</v>
      </c>
      <c r="D11" s="5" t="s">
        <v>1027</v>
      </c>
      <c r="E11" s="5" t="s">
        <v>2420</v>
      </c>
      <c r="F11" s="5">
        <v>2015</v>
      </c>
      <c r="G11" s="5" t="s">
        <v>43</v>
      </c>
      <c r="H11" s="5" t="s">
        <v>292</v>
      </c>
      <c r="I11" s="5" t="s">
        <v>2421</v>
      </c>
      <c r="J11" s="6" t="s">
        <v>2422</v>
      </c>
      <c r="K11" s="4" t="s">
        <v>2417</v>
      </c>
      <c r="L11" s="5" t="s">
        <v>2422</v>
      </c>
      <c r="M11" s="5" t="s">
        <v>75</v>
      </c>
      <c r="N11" s="5" t="s">
        <v>75</v>
      </c>
      <c r="O11" s="5" t="s">
        <v>75</v>
      </c>
      <c r="P11" s="6" t="s">
        <v>75</v>
      </c>
      <c r="Q11" s="4" t="s">
        <v>76</v>
      </c>
      <c r="R11" s="5" t="s">
        <v>76</v>
      </c>
      <c r="S11" s="6" t="s">
        <v>76</v>
      </c>
      <c r="T11" s="4" t="s">
        <v>77</v>
      </c>
      <c r="U11" s="5" t="s">
        <v>76</v>
      </c>
      <c r="V11" s="5" t="s">
        <v>76</v>
      </c>
      <c r="W11" s="5" t="s">
        <v>77</v>
      </c>
      <c r="X11" s="5" t="s">
        <v>77</v>
      </c>
      <c r="Y11" s="5" t="s">
        <v>77</v>
      </c>
      <c r="Z11" s="5" t="s">
        <v>77</v>
      </c>
      <c r="AA11" s="5" t="s">
        <v>77</v>
      </c>
      <c r="AB11" s="5" t="s">
        <v>77</v>
      </c>
      <c r="AC11" s="5" t="s">
        <v>77</v>
      </c>
      <c r="AD11" s="5" t="s">
        <v>77</v>
      </c>
      <c r="AE11" s="6" t="s">
        <v>76</v>
      </c>
      <c r="AF11" s="4" t="s">
        <v>77</v>
      </c>
      <c r="AG11" s="5" t="s">
        <v>77</v>
      </c>
      <c r="AH11" s="5" t="s">
        <v>77</v>
      </c>
      <c r="AI11" s="5" t="s">
        <v>77</v>
      </c>
      <c r="AJ11" s="5" t="s">
        <v>77</v>
      </c>
      <c r="AK11" s="5" t="s">
        <v>77</v>
      </c>
      <c r="AL11" s="5" t="s">
        <v>77</v>
      </c>
      <c r="AM11" s="5" t="s">
        <v>76</v>
      </c>
      <c r="AN11" s="5" t="s">
        <v>77</v>
      </c>
      <c r="AO11" s="5" t="s">
        <v>77</v>
      </c>
      <c r="AP11" s="5" t="s">
        <v>77</v>
      </c>
      <c r="AQ11" s="5" t="s">
        <v>77</v>
      </c>
      <c r="AR11" s="5" t="s">
        <v>77</v>
      </c>
      <c r="AS11" s="5" t="s">
        <v>77</v>
      </c>
      <c r="AT11" s="5" t="s">
        <v>77</v>
      </c>
      <c r="AU11" s="5" t="s">
        <v>77</v>
      </c>
      <c r="AV11" s="5" t="s">
        <v>77</v>
      </c>
      <c r="AW11" s="5" t="s">
        <v>77</v>
      </c>
      <c r="AX11" s="5" t="s">
        <v>77</v>
      </c>
      <c r="AY11" s="5" t="s">
        <v>77</v>
      </c>
      <c r="AZ11" s="5" t="s">
        <v>77</v>
      </c>
      <c r="BA11" s="5" t="s">
        <v>77</v>
      </c>
      <c r="BB11" s="5" t="s">
        <v>77</v>
      </c>
      <c r="BC11" s="5" t="s">
        <v>77</v>
      </c>
      <c r="BD11" s="5" t="s">
        <v>77</v>
      </c>
      <c r="BE11" s="5" t="s">
        <v>77</v>
      </c>
      <c r="BF11" s="6" t="s">
        <v>77</v>
      </c>
      <c r="BG11" s="20" t="s">
        <v>16342</v>
      </c>
      <c r="BH11" s="21"/>
      <c r="BI11" s="21"/>
      <c r="BJ11" s="21" t="s">
        <v>16342</v>
      </c>
      <c r="BK11" s="21"/>
      <c r="BL11" s="21" t="s">
        <v>16342</v>
      </c>
      <c r="BM11" s="21" t="s">
        <v>16342</v>
      </c>
      <c r="BN11" s="26">
        <f t="shared" si="0"/>
        <v>4</v>
      </c>
      <c r="BO11" s="17"/>
    </row>
    <row r="12" spans="1:67" ht="135" customHeight="1" x14ac:dyDescent="0.2">
      <c r="A12" s="4" t="s">
        <v>2502</v>
      </c>
      <c r="B12" s="6" t="s">
        <v>79</v>
      </c>
      <c r="C12" s="5" t="s">
        <v>2503</v>
      </c>
      <c r="D12" s="5" t="s">
        <v>1999</v>
      </c>
      <c r="E12" s="5" t="s">
        <v>2504</v>
      </c>
      <c r="F12" s="5">
        <v>2012</v>
      </c>
      <c r="G12" s="5" t="s">
        <v>62</v>
      </c>
      <c r="H12" s="5" t="s">
        <v>292</v>
      </c>
      <c r="I12" s="5" t="s">
        <v>2505</v>
      </c>
      <c r="J12" s="6" t="s">
        <v>2506</v>
      </c>
      <c r="K12" s="4" t="s">
        <v>2507</v>
      </c>
      <c r="L12" s="5" t="s">
        <v>2508</v>
      </c>
      <c r="M12" s="5" t="s">
        <v>2509</v>
      </c>
      <c r="N12" s="5" t="s">
        <v>2510</v>
      </c>
      <c r="O12" s="5" t="s">
        <v>2511</v>
      </c>
      <c r="P12" s="6" t="s">
        <v>2511</v>
      </c>
      <c r="Q12" s="4" t="s">
        <v>77</v>
      </c>
      <c r="R12" s="5" t="s">
        <v>76</v>
      </c>
      <c r="S12" s="6" t="s">
        <v>77</v>
      </c>
      <c r="T12" s="4" t="s">
        <v>76</v>
      </c>
      <c r="U12" s="5" t="s">
        <v>77</v>
      </c>
      <c r="V12" s="5" t="s">
        <v>77</v>
      </c>
      <c r="W12" s="5" t="s">
        <v>77</v>
      </c>
      <c r="X12" s="5" t="s">
        <v>77</v>
      </c>
      <c r="Y12" s="5" t="s">
        <v>77</v>
      </c>
      <c r="Z12" s="5" t="s">
        <v>77</v>
      </c>
      <c r="AA12" s="5" t="s">
        <v>76</v>
      </c>
      <c r="AB12" s="5" t="s">
        <v>77</v>
      </c>
      <c r="AC12" s="5" t="s">
        <v>77</v>
      </c>
      <c r="AD12" s="5" t="s">
        <v>77</v>
      </c>
      <c r="AE12" s="6" t="s">
        <v>77</v>
      </c>
      <c r="AF12" s="4" t="s">
        <v>77</v>
      </c>
      <c r="AG12" s="5" t="s">
        <v>77</v>
      </c>
      <c r="AH12" s="5" t="s">
        <v>77</v>
      </c>
      <c r="AI12" s="5" t="s">
        <v>77</v>
      </c>
      <c r="AJ12" s="5" t="s">
        <v>77</v>
      </c>
      <c r="AK12" s="5" t="s">
        <v>77</v>
      </c>
      <c r="AL12" s="5" t="s">
        <v>77</v>
      </c>
      <c r="AM12" s="5" t="s">
        <v>77</v>
      </c>
      <c r="AN12" s="5" t="s">
        <v>77</v>
      </c>
      <c r="AO12" s="5" t="s">
        <v>77</v>
      </c>
      <c r="AP12" s="5" t="s">
        <v>77</v>
      </c>
      <c r="AQ12" s="5" t="s">
        <v>77</v>
      </c>
      <c r="AR12" s="5" t="s">
        <v>77</v>
      </c>
      <c r="AS12" s="5" t="s">
        <v>77</v>
      </c>
      <c r="AT12" s="5" t="s">
        <v>77</v>
      </c>
      <c r="AU12" s="5" t="s">
        <v>77</v>
      </c>
      <c r="AV12" s="5" t="s">
        <v>77</v>
      </c>
      <c r="AW12" s="5" t="s">
        <v>77</v>
      </c>
      <c r="AX12" s="5" t="s">
        <v>77</v>
      </c>
      <c r="AY12" s="5" t="s">
        <v>77</v>
      </c>
      <c r="AZ12" s="5" t="s">
        <v>77</v>
      </c>
      <c r="BA12" s="5" t="s">
        <v>77</v>
      </c>
      <c r="BB12" s="5" t="s">
        <v>77</v>
      </c>
      <c r="BC12" s="5" t="s">
        <v>77</v>
      </c>
      <c r="BD12" s="5" t="s">
        <v>77</v>
      </c>
      <c r="BE12" s="5" t="s">
        <v>77</v>
      </c>
      <c r="BF12" s="6" t="s">
        <v>76</v>
      </c>
      <c r="BG12" s="20"/>
      <c r="BH12" s="21" t="s">
        <v>16342</v>
      </c>
      <c r="BI12" s="21" t="s">
        <v>16342</v>
      </c>
      <c r="BJ12" s="21"/>
      <c r="BK12" s="21"/>
      <c r="BL12" s="21" t="s">
        <v>16342</v>
      </c>
      <c r="BM12" s="21" t="s">
        <v>16342</v>
      </c>
      <c r="BN12" s="26">
        <f t="shared" si="0"/>
        <v>4</v>
      </c>
      <c r="BO12" s="17"/>
    </row>
    <row r="13" spans="1:67" ht="135" customHeight="1" x14ac:dyDescent="0.2">
      <c r="A13" s="4" t="s">
        <v>2582</v>
      </c>
      <c r="B13" s="6" t="s">
        <v>63</v>
      </c>
      <c r="C13" s="5" t="s">
        <v>2583</v>
      </c>
      <c r="D13" s="5" t="s">
        <v>66</v>
      </c>
      <c r="E13" s="5" t="s">
        <v>67</v>
      </c>
      <c r="F13" s="5">
        <v>2015</v>
      </c>
      <c r="G13" s="5" t="s">
        <v>1826</v>
      </c>
      <c r="H13" s="5" t="s">
        <v>292</v>
      </c>
      <c r="I13" s="5" t="s">
        <v>2584</v>
      </c>
      <c r="J13" s="6" t="s">
        <v>2585</v>
      </c>
      <c r="K13" s="4" t="s">
        <v>2586</v>
      </c>
      <c r="L13" s="5" t="s">
        <v>2587</v>
      </c>
      <c r="M13" s="5" t="s">
        <v>2588</v>
      </c>
      <c r="N13" s="5" t="s">
        <v>423</v>
      </c>
      <c r="O13" s="5" t="s">
        <v>2589</v>
      </c>
      <c r="P13" s="6" t="s">
        <v>2590</v>
      </c>
      <c r="Q13" s="4" t="s">
        <v>77</v>
      </c>
      <c r="R13" s="5" t="s">
        <v>76</v>
      </c>
      <c r="S13" s="6" t="s">
        <v>77</v>
      </c>
      <c r="T13" s="4" t="s">
        <v>77</v>
      </c>
      <c r="U13" s="5" t="s">
        <v>77</v>
      </c>
      <c r="V13" s="5" t="s">
        <v>76</v>
      </c>
      <c r="W13" s="5" t="s">
        <v>77</v>
      </c>
      <c r="X13" s="5" t="s">
        <v>76</v>
      </c>
      <c r="Y13" s="5" t="s">
        <v>77</v>
      </c>
      <c r="Z13" s="5" t="s">
        <v>77</v>
      </c>
      <c r="AA13" s="5" t="s">
        <v>77</v>
      </c>
      <c r="AB13" s="5" t="s">
        <v>77</v>
      </c>
      <c r="AC13" s="5" t="s">
        <v>76</v>
      </c>
      <c r="AD13" s="5" t="s">
        <v>77</v>
      </c>
      <c r="AE13" s="6" t="s">
        <v>77</v>
      </c>
      <c r="AF13" s="4" t="s">
        <v>77</v>
      </c>
      <c r="AG13" s="5" t="s">
        <v>77</v>
      </c>
      <c r="AH13" s="5" t="s">
        <v>77</v>
      </c>
      <c r="AI13" s="5" t="s">
        <v>77</v>
      </c>
      <c r="AJ13" s="5" t="s">
        <v>77</v>
      </c>
      <c r="AK13" s="5" t="s">
        <v>77</v>
      </c>
      <c r="AL13" s="5" t="s">
        <v>77</v>
      </c>
      <c r="AM13" s="5" t="s">
        <v>76</v>
      </c>
      <c r="AN13" s="5" t="s">
        <v>77</v>
      </c>
      <c r="AO13" s="5" t="s">
        <v>77</v>
      </c>
      <c r="AP13" s="5" t="s">
        <v>77</v>
      </c>
      <c r="AQ13" s="5" t="s">
        <v>77</v>
      </c>
      <c r="AR13" s="5" t="s">
        <v>77</v>
      </c>
      <c r="AS13" s="5" t="s">
        <v>77</v>
      </c>
      <c r="AT13" s="5" t="s">
        <v>77</v>
      </c>
      <c r="AU13" s="5" t="s">
        <v>77</v>
      </c>
      <c r="AV13" s="5" t="s">
        <v>77</v>
      </c>
      <c r="AW13" s="5" t="s">
        <v>77</v>
      </c>
      <c r="AX13" s="5" t="s">
        <v>76</v>
      </c>
      <c r="AY13" s="5" t="s">
        <v>77</v>
      </c>
      <c r="AZ13" s="5" t="s">
        <v>77</v>
      </c>
      <c r="BA13" s="5" t="s">
        <v>77</v>
      </c>
      <c r="BB13" s="5" t="s">
        <v>77</v>
      </c>
      <c r="BC13" s="5" t="s">
        <v>77</v>
      </c>
      <c r="BD13" s="5" t="s">
        <v>77</v>
      </c>
      <c r="BE13" s="5" t="s">
        <v>77</v>
      </c>
      <c r="BF13" s="6" t="s">
        <v>77</v>
      </c>
      <c r="BG13" s="14"/>
      <c r="BH13" s="10" t="s">
        <v>16342</v>
      </c>
      <c r="BI13" s="10" t="s">
        <v>16342</v>
      </c>
      <c r="BJ13" s="10" t="s">
        <v>16342</v>
      </c>
      <c r="BK13" s="10"/>
      <c r="BL13" s="10" t="s">
        <v>16342</v>
      </c>
      <c r="BM13" s="10" t="s">
        <v>16342</v>
      </c>
      <c r="BN13" s="26">
        <f t="shared" si="0"/>
        <v>4</v>
      </c>
    </row>
    <row r="14" spans="1:67" ht="135" customHeight="1" x14ac:dyDescent="0.2">
      <c r="A14" s="4" t="s">
        <v>2908</v>
      </c>
      <c r="B14" s="6" t="s">
        <v>63</v>
      </c>
      <c r="C14" s="5" t="s">
        <v>2909</v>
      </c>
      <c r="D14" s="5" t="s">
        <v>66</v>
      </c>
      <c r="E14" s="5" t="s">
        <v>67</v>
      </c>
      <c r="F14" s="5">
        <v>2015</v>
      </c>
      <c r="G14" s="5" t="s">
        <v>43</v>
      </c>
      <c r="H14" s="5" t="s">
        <v>292</v>
      </c>
      <c r="I14" s="5" t="s">
        <v>2910</v>
      </c>
      <c r="J14" s="6" t="s">
        <v>2911</v>
      </c>
      <c r="K14" s="4" t="s">
        <v>2912</v>
      </c>
      <c r="L14" s="5" t="s">
        <v>2913</v>
      </c>
      <c r="M14" s="5" t="s">
        <v>2914</v>
      </c>
      <c r="N14" s="5" t="s">
        <v>2915</v>
      </c>
      <c r="O14" s="5" t="s">
        <v>2916</v>
      </c>
      <c r="P14" s="6" t="s">
        <v>2917</v>
      </c>
      <c r="Q14" s="4" t="s">
        <v>76</v>
      </c>
      <c r="R14" s="5" t="s">
        <v>77</v>
      </c>
      <c r="S14" s="6" t="s">
        <v>77</v>
      </c>
      <c r="T14" s="4" t="s">
        <v>77</v>
      </c>
      <c r="U14" s="5" t="s">
        <v>77</v>
      </c>
      <c r="V14" s="5" t="s">
        <v>76</v>
      </c>
      <c r="W14" s="5" t="s">
        <v>77</v>
      </c>
      <c r="X14" s="5" t="s">
        <v>77</v>
      </c>
      <c r="Y14" s="5" t="s">
        <v>76</v>
      </c>
      <c r="Z14" s="5" t="s">
        <v>77</v>
      </c>
      <c r="AA14" s="5" t="s">
        <v>77</v>
      </c>
      <c r="AB14" s="5" t="s">
        <v>77</v>
      </c>
      <c r="AC14" s="5" t="s">
        <v>77</v>
      </c>
      <c r="AD14" s="5" t="s">
        <v>77</v>
      </c>
      <c r="AE14" s="6" t="s">
        <v>76</v>
      </c>
      <c r="AF14" s="4" t="s">
        <v>77</v>
      </c>
      <c r="AG14" s="5" t="s">
        <v>77</v>
      </c>
      <c r="AH14" s="5" t="s">
        <v>77</v>
      </c>
      <c r="AI14" s="5" t="s">
        <v>77</v>
      </c>
      <c r="AJ14" s="5" t="s">
        <v>77</v>
      </c>
      <c r="AK14" s="5" t="s">
        <v>77</v>
      </c>
      <c r="AL14" s="5" t="s">
        <v>77</v>
      </c>
      <c r="AM14" s="5" t="s">
        <v>76</v>
      </c>
      <c r="AN14" s="5" t="s">
        <v>77</v>
      </c>
      <c r="AO14" s="5" t="s">
        <v>77</v>
      </c>
      <c r="AP14" s="5" t="s">
        <v>77</v>
      </c>
      <c r="AQ14" s="5" t="s">
        <v>77</v>
      </c>
      <c r="AR14" s="5" t="s">
        <v>77</v>
      </c>
      <c r="AS14" s="5" t="s">
        <v>77</v>
      </c>
      <c r="AT14" s="5" t="s">
        <v>77</v>
      </c>
      <c r="AU14" s="5" t="s">
        <v>77</v>
      </c>
      <c r="AV14" s="5" t="s">
        <v>77</v>
      </c>
      <c r="AW14" s="5" t="s">
        <v>77</v>
      </c>
      <c r="AX14" s="5" t="s">
        <v>77</v>
      </c>
      <c r="AY14" s="5" t="s">
        <v>77</v>
      </c>
      <c r="AZ14" s="5" t="s">
        <v>77</v>
      </c>
      <c r="BA14" s="5" t="s">
        <v>77</v>
      </c>
      <c r="BB14" s="5" t="s">
        <v>77</v>
      </c>
      <c r="BC14" s="5" t="s">
        <v>77</v>
      </c>
      <c r="BD14" s="5" t="s">
        <v>77</v>
      </c>
      <c r="BE14" s="5" t="s">
        <v>77</v>
      </c>
      <c r="BF14" s="6" t="s">
        <v>77</v>
      </c>
      <c r="BG14" s="14" t="s">
        <v>16342</v>
      </c>
      <c r="BH14" s="10"/>
      <c r="BI14" s="10" t="s">
        <v>16342</v>
      </c>
      <c r="BJ14" s="10"/>
      <c r="BK14" s="10"/>
      <c r="BL14" s="10" t="s">
        <v>16342</v>
      </c>
      <c r="BM14" s="10" t="s">
        <v>16342</v>
      </c>
      <c r="BN14" s="26">
        <f t="shared" si="0"/>
        <v>4</v>
      </c>
    </row>
    <row r="15" spans="1:67" ht="135" customHeight="1" x14ac:dyDescent="0.2">
      <c r="A15" s="4" t="s">
        <v>3724</v>
      </c>
      <c r="B15" s="6" t="s">
        <v>63</v>
      </c>
      <c r="C15" s="5" t="s">
        <v>3725</v>
      </c>
      <c r="D15" s="5" t="s">
        <v>335</v>
      </c>
      <c r="E15" s="5" t="s">
        <v>336</v>
      </c>
      <c r="F15" s="5">
        <v>2013</v>
      </c>
      <c r="G15" s="5" t="s">
        <v>325</v>
      </c>
      <c r="H15" s="5" t="s">
        <v>292</v>
      </c>
      <c r="I15" s="5" t="s">
        <v>3726</v>
      </c>
      <c r="J15" s="6" t="s">
        <v>3727</v>
      </c>
      <c r="K15" s="4" t="s">
        <v>3728</v>
      </c>
      <c r="L15" s="5" t="s">
        <v>3729</v>
      </c>
      <c r="M15" s="5" t="s">
        <v>3730</v>
      </c>
      <c r="N15" s="5" t="s">
        <v>3731</v>
      </c>
      <c r="O15" s="5" t="s">
        <v>3732</v>
      </c>
      <c r="P15" s="6" t="s">
        <v>3733</v>
      </c>
      <c r="Q15" s="4" t="s">
        <v>76</v>
      </c>
      <c r="R15" s="5" t="s">
        <v>76</v>
      </c>
      <c r="S15" s="6" t="s">
        <v>77</v>
      </c>
      <c r="T15" s="4" t="s">
        <v>77</v>
      </c>
      <c r="U15" s="5" t="s">
        <v>77</v>
      </c>
      <c r="V15" s="5" t="s">
        <v>76</v>
      </c>
      <c r="W15" s="5" t="s">
        <v>77</v>
      </c>
      <c r="X15" s="5" t="s">
        <v>77</v>
      </c>
      <c r="Y15" s="5" t="s">
        <v>77</v>
      </c>
      <c r="Z15" s="5" t="s">
        <v>77</v>
      </c>
      <c r="AA15" s="5" t="s">
        <v>77</v>
      </c>
      <c r="AB15" s="5" t="s">
        <v>77</v>
      </c>
      <c r="AC15" s="5" t="s">
        <v>77</v>
      </c>
      <c r="AD15" s="5" t="s">
        <v>76</v>
      </c>
      <c r="AE15" s="6" t="s">
        <v>76</v>
      </c>
      <c r="AF15" s="4" t="s">
        <v>77</v>
      </c>
      <c r="AG15" s="5" t="s">
        <v>77</v>
      </c>
      <c r="AH15" s="5" t="s">
        <v>77</v>
      </c>
      <c r="AI15" s="5" t="s">
        <v>77</v>
      </c>
      <c r="AJ15" s="5" t="s">
        <v>77</v>
      </c>
      <c r="AK15" s="5" t="s">
        <v>77</v>
      </c>
      <c r="AL15" s="5" t="s">
        <v>77</v>
      </c>
      <c r="AM15" s="5" t="s">
        <v>77</v>
      </c>
      <c r="AN15" s="5" t="s">
        <v>77</v>
      </c>
      <c r="AO15" s="5" t="s">
        <v>77</v>
      </c>
      <c r="AP15" s="5" t="s">
        <v>77</v>
      </c>
      <c r="AQ15" s="5" t="s">
        <v>77</v>
      </c>
      <c r="AR15" s="5" t="s">
        <v>77</v>
      </c>
      <c r="AS15" s="5" t="s">
        <v>77</v>
      </c>
      <c r="AT15" s="5" t="s">
        <v>77</v>
      </c>
      <c r="AU15" s="5" t="s">
        <v>77</v>
      </c>
      <c r="AV15" s="5" t="s">
        <v>77</v>
      </c>
      <c r="AW15" s="5" t="s">
        <v>77</v>
      </c>
      <c r="AX15" s="5" t="s">
        <v>76</v>
      </c>
      <c r="AY15" s="5" t="s">
        <v>77</v>
      </c>
      <c r="AZ15" s="5" t="s">
        <v>77</v>
      </c>
      <c r="BA15" s="5" t="s">
        <v>76</v>
      </c>
      <c r="BB15" s="5" t="s">
        <v>77</v>
      </c>
      <c r="BC15" s="5" t="s">
        <v>77</v>
      </c>
      <c r="BD15" s="5" t="s">
        <v>77</v>
      </c>
      <c r="BE15" s="5" t="s">
        <v>77</v>
      </c>
      <c r="BF15" s="6" t="s">
        <v>77</v>
      </c>
      <c r="BG15" s="14" t="s">
        <v>16342</v>
      </c>
      <c r="BH15" s="10"/>
      <c r="BI15" s="10" t="s">
        <v>16342</v>
      </c>
      <c r="BJ15" s="10"/>
      <c r="BK15" s="10"/>
      <c r="BL15" s="10" t="s">
        <v>16342</v>
      </c>
      <c r="BM15" s="10" t="s">
        <v>16342</v>
      </c>
      <c r="BN15" s="26">
        <f t="shared" si="0"/>
        <v>4</v>
      </c>
    </row>
    <row r="16" spans="1:67" ht="135" customHeight="1" x14ac:dyDescent="0.2">
      <c r="A16" s="4" t="s">
        <v>4014</v>
      </c>
      <c r="B16" s="6" t="s">
        <v>63</v>
      </c>
      <c r="C16" s="5" t="s">
        <v>4015</v>
      </c>
      <c r="D16" s="5" t="s">
        <v>66</v>
      </c>
      <c r="E16" s="5" t="s">
        <v>67</v>
      </c>
      <c r="F16" s="5">
        <v>2015</v>
      </c>
      <c r="G16" s="5" t="s">
        <v>43</v>
      </c>
      <c r="H16" s="5" t="s">
        <v>292</v>
      </c>
      <c r="I16" s="5" t="s">
        <v>4016</v>
      </c>
      <c r="J16" s="6" t="s">
        <v>4017</v>
      </c>
      <c r="K16" s="4" t="s">
        <v>4018</v>
      </c>
      <c r="L16" s="5" t="s">
        <v>4019</v>
      </c>
      <c r="M16" s="5" t="s">
        <v>4020</v>
      </c>
      <c r="N16" s="5" t="s">
        <v>4021</v>
      </c>
      <c r="O16" s="5" t="s">
        <v>4022</v>
      </c>
      <c r="P16" s="6" t="s">
        <v>4023</v>
      </c>
      <c r="Q16" s="4" t="s">
        <v>76</v>
      </c>
      <c r="R16" s="5" t="s">
        <v>77</v>
      </c>
      <c r="S16" s="6" t="s">
        <v>77</v>
      </c>
      <c r="T16" s="4" t="s">
        <v>76</v>
      </c>
      <c r="U16" s="5" t="s">
        <v>77</v>
      </c>
      <c r="V16" s="5" t="s">
        <v>77</v>
      </c>
      <c r="W16" s="5" t="s">
        <v>77</v>
      </c>
      <c r="X16" s="5" t="s">
        <v>77</v>
      </c>
      <c r="Y16" s="5" t="s">
        <v>77</v>
      </c>
      <c r="Z16" s="5" t="s">
        <v>77</v>
      </c>
      <c r="AA16" s="5" t="s">
        <v>76</v>
      </c>
      <c r="AB16" s="5" t="s">
        <v>77</v>
      </c>
      <c r="AC16" s="5" t="s">
        <v>76</v>
      </c>
      <c r="AD16" s="5" t="s">
        <v>77</v>
      </c>
      <c r="AE16" s="6" t="s">
        <v>77</v>
      </c>
      <c r="AF16" s="4" t="s">
        <v>77</v>
      </c>
      <c r="AG16" s="5" t="s">
        <v>77</v>
      </c>
      <c r="AH16" s="5" t="s">
        <v>77</v>
      </c>
      <c r="AI16" s="5" t="s">
        <v>77</v>
      </c>
      <c r="AJ16" s="5" t="s">
        <v>77</v>
      </c>
      <c r="AK16" s="5" t="s">
        <v>77</v>
      </c>
      <c r="AL16" s="5" t="s">
        <v>77</v>
      </c>
      <c r="AM16" s="5" t="s">
        <v>76</v>
      </c>
      <c r="AN16" s="5" t="s">
        <v>77</v>
      </c>
      <c r="AO16" s="5" t="s">
        <v>77</v>
      </c>
      <c r="AP16" s="5" t="s">
        <v>77</v>
      </c>
      <c r="AQ16" s="5" t="s">
        <v>77</v>
      </c>
      <c r="AR16" s="5" t="s">
        <v>77</v>
      </c>
      <c r="AS16" s="5" t="s">
        <v>77</v>
      </c>
      <c r="AT16" s="5" t="s">
        <v>77</v>
      </c>
      <c r="AU16" s="5" t="s">
        <v>77</v>
      </c>
      <c r="AV16" s="5" t="s">
        <v>77</v>
      </c>
      <c r="AW16" s="5" t="s">
        <v>77</v>
      </c>
      <c r="AX16" s="5" t="s">
        <v>77</v>
      </c>
      <c r="AY16" s="5" t="s">
        <v>77</v>
      </c>
      <c r="AZ16" s="5" t="s">
        <v>77</v>
      </c>
      <c r="BA16" s="5" t="s">
        <v>77</v>
      </c>
      <c r="BB16" s="5" t="s">
        <v>77</v>
      </c>
      <c r="BC16" s="5" t="s">
        <v>77</v>
      </c>
      <c r="BD16" s="5" t="s">
        <v>77</v>
      </c>
      <c r="BE16" s="5" t="s">
        <v>77</v>
      </c>
      <c r="BF16" s="6" t="s">
        <v>77</v>
      </c>
      <c r="BG16" s="14"/>
      <c r="BH16" s="10" t="s">
        <v>16342</v>
      </c>
      <c r="BI16" s="10" t="s">
        <v>16342</v>
      </c>
      <c r="BJ16" s="10"/>
      <c r="BK16" s="10"/>
      <c r="BL16" s="10" t="s">
        <v>16342</v>
      </c>
      <c r="BM16" s="10" t="s">
        <v>16342</v>
      </c>
      <c r="BN16" s="26">
        <f t="shared" si="0"/>
        <v>4</v>
      </c>
    </row>
    <row r="17" spans="1:67" ht="135" customHeight="1" x14ac:dyDescent="0.2">
      <c r="A17" s="4" t="s">
        <v>4115</v>
      </c>
      <c r="B17" s="6" t="s">
        <v>63</v>
      </c>
      <c r="C17" s="5" t="s">
        <v>4116</v>
      </c>
      <c r="D17" s="5" t="s">
        <v>66</v>
      </c>
      <c r="E17" s="5" t="s">
        <v>67</v>
      </c>
      <c r="F17" s="5">
        <v>2015</v>
      </c>
      <c r="G17" s="5" t="s">
        <v>50</v>
      </c>
      <c r="H17" s="5" t="s">
        <v>292</v>
      </c>
      <c r="I17" s="5" t="s">
        <v>4117</v>
      </c>
      <c r="J17" s="6" t="s">
        <v>4118</v>
      </c>
      <c r="K17" s="4" t="s">
        <v>4119</v>
      </c>
      <c r="L17" s="5" t="s">
        <v>4118</v>
      </c>
      <c r="M17" s="5" t="s">
        <v>4120</v>
      </c>
      <c r="N17" s="5" t="s">
        <v>4121</v>
      </c>
      <c r="O17" s="5" t="s">
        <v>4122</v>
      </c>
      <c r="P17" s="6" t="s">
        <v>4123</v>
      </c>
      <c r="Q17" s="4" t="s">
        <v>77</v>
      </c>
      <c r="R17" s="5" t="s">
        <v>76</v>
      </c>
      <c r="S17" s="6" t="s">
        <v>77</v>
      </c>
      <c r="T17" s="4" t="s">
        <v>77</v>
      </c>
      <c r="U17" s="5" t="s">
        <v>77</v>
      </c>
      <c r="V17" s="5" t="s">
        <v>77</v>
      </c>
      <c r="W17" s="5" t="s">
        <v>76</v>
      </c>
      <c r="X17" s="5" t="s">
        <v>76</v>
      </c>
      <c r="Y17" s="5" t="s">
        <v>77</v>
      </c>
      <c r="Z17" s="5" t="s">
        <v>77</v>
      </c>
      <c r="AA17" s="5" t="s">
        <v>76</v>
      </c>
      <c r="AB17" s="5" t="s">
        <v>77</v>
      </c>
      <c r="AC17" s="5" t="s">
        <v>77</v>
      </c>
      <c r="AD17" s="5" t="s">
        <v>77</v>
      </c>
      <c r="AE17" s="6" t="s">
        <v>77</v>
      </c>
      <c r="AF17" s="4" t="s">
        <v>77</v>
      </c>
      <c r="AG17" s="5" t="s">
        <v>77</v>
      </c>
      <c r="AH17" s="5" t="s">
        <v>77</v>
      </c>
      <c r="AI17" s="5" t="s">
        <v>77</v>
      </c>
      <c r="AJ17" s="5" t="s">
        <v>77</v>
      </c>
      <c r="AK17" s="5" t="s">
        <v>77</v>
      </c>
      <c r="AL17" s="5" t="s">
        <v>77</v>
      </c>
      <c r="AM17" s="5" t="s">
        <v>77</v>
      </c>
      <c r="AN17" s="5" t="s">
        <v>77</v>
      </c>
      <c r="AO17" s="5" t="s">
        <v>77</v>
      </c>
      <c r="AP17" s="5" t="s">
        <v>77</v>
      </c>
      <c r="AQ17" s="5" t="s">
        <v>77</v>
      </c>
      <c r="AR17" s="5" t="s">
        <v>77</v>
      </c>
      <c r="AS17" s="5" t="s">
        <v>77</v>
      </c>
      <c r="AT17" s="5" t="s">
        <v>76</v>
      </c>
      <c r="AU17" s="5" t="s">
        <v>77</v>
      </c>
      <c r="AV17" s="5" t="s">
        <v>77</v>
      </c>
      <c r="AW17" s="5" t="s">
        <v>77</v>
      </c>
      <c r="AX17" s="5" t="s">
        <v>77</v>
      </c>
      <c r="AY17" s="5" t="s">
        <v>77</v>
      </c>
      <c r="AZ17" s="5" t="s">
        <v>77</v>
      </c>
      <c r="BA17" s="5" t="s">
        <v>77</v>
      </c>
      <c r="BB17" s="5" t="s">
        <v>77</v>
      </c>
      <c r="BC17" s="5" t="s">
        <v>77</v>
      </c>
      <c r="BD17" s="5" t="s">
        <v>77</v>
      </c>
      <c r="BE17" s="5" t="s">
        <v>77</v>
      </c>
      <c r="BF17" s="6" t="s">
        <v>77</v>
      </c>
      <c r="BG17" s="14"/>
      <c r="BH17" s="10" t="s">
        <v>16342</v>
      </c>
      <c r="BI17" s="10" t="s">
        <v>16342</v>
      </c>
      <c r="BJ17" s="10" t="s">
        <v>16342</v>
      </c>
      <c r="BK17" s="10"/>
      <c r="BL17" s="10" t="s">
        <v>16342</v>
      </c>
      <c r="BM17" s="10" t="s">
        <v>16342</v>
      </c>
      <c r="BN17" s="26">
        <f t="shared" si="0"/>
        <v>4</v>
      </c>
      <c r="BO17" s="22"/>
    </row>
    <row r="18" spans="1:67" ht="135" customHeight="1" x14ac:dyDescent="0.2">
      <c r="A18" s="4" t="s">
        <v>4208</v>
      </c>
      <c r="B18" s="6" t="s">
        <v>63</v>
      </c>
      <c r="C18" s="5" t="s">
        <v>4209</v>
      </c>
      <c r="D18" s="5" t="s">
        <v>66</v>
      </c>
      <c r="E18" s="5" t="s">
        <v>67</v>
      </c>
      <c r="F18" s="5">
        <v>2015</v>
      </c>
      <c r="G18" s="5" t="s">
        <v>57</v>
      </c>
      <c r="H18" s="5" t="s">
        <v>292</v>
      </c>
      <c r="I18" s="5" t="s">
        <v>4210</v>
      </c>
      <c r="J18" s="6" t="s">
        <v>4211</v>
      </c>
      <c r="K18" s="4" t="s">
        <v>4212</v>
      </c>
      <c r="L18" s="5" t="s">
        <v>4213</v>
      </c>
      <c r="M18" s="5" t="s">
        <v>4214</v>
      </c>
      <c r="N18" s="5" t="s">
        <v>4215</v>
      </c>
      <c r="O18" s="5" t="s">
        <v>4216</v>
      </c>
      <c r="P18" s="6" t="s">
        <v>4217</v>
      </c>
      <c r="Q18" s="4" t="s">
        <v>76</v>
      </c>
      <c r="R18" s="5" t="s">
        <v>76</v>
      </c>
      <c r="S18" s="6" t="s">
        <v>77</v>
      </c>
      <c r="T18" s="4" t="s">
        <v>77</v>
      </c>
      <c r="U18" s="5" t="s">
        <v>77</v>
      </c>
      <c r="V18" s="5" t="s">
        <v>77</v>
      </c>
      <c r="W18" s="5" t="s">
        <v>77</v>
      </c>
      <c r="X18" s="5" t="s">
        <v>76</v>
      </c>
      <c r="Y18" s="5" t="s">
        <v>76</v>
      </c>
      <c r="Z18" s="5" t="s">
        <v>77</v>
      </c>
      <c r="AA18" s="5" t="s">
        <v>77</v>
      </c>
      <c r="AB18" s="5" t="s">
        <v>77</v>
      </c>
      <c r="AC18" s="5" t="s">
        <v>77</v>
      </c>
      <c r="AD18" s="5" t="s">
        <v>77</v>
      </c>
      <c r="AE18" s="6" t="s">
        <v>76</v>
      </c>
      <c r="AF18" s="4" t="s">
        <v>77</v>
      </c>
      <c r="AG18" s="5" t="s">
        <v>77</v>
      </c>
      <c r="AH18" s="5" t="s">
        <v>77</v>
      </c>
      <c r="AI18" s="5" t="s">
        <v>77</v>
      </c>
      <c r="AJ18" s="5" t="s">
        <v>77</v>
      </c>
      <c r="AK18" s="5" t="s">
        <v>77</v>
      </c>
      <c r="AL18" s="5" t="s">
        <v>77</v>
      </c>
      <c r="AM18" s="5" t="s">
        <v>77</v>
      </c>
      <c r="AN18" s="5" t="s">
        <v>77</v>
      </c>
      <c r="AO18" s="5" t="s">
        <v>77</v>
      </c>
      <c r="AP18" s="5" t="s">
        <v>77</v>
      </c>
      <c r="AQ18" s="5" t="s">
        <v>77</v>
      </c>
      <c r="AR18" s="5" t="s">
        <v>77</v>
      </c>
      <c r="AS18" s="5" t="s">
        <v>77</v>
      </c>
      <c r="AT18" s="5" t="s">
        <v>77</v>
      </c>
      <c r="AU18" s="5" t="s">
        <v>77</v>
      </c>
      <c r="AV18" s="5" t="s">
        <v>77</v>
      </c>
      <c r="AW18" s="5" t="s">
        <v>77</v>
      </c>
      <c r="AX18" s="5" t="s">
        <v>77</v>
      </c>
      <c r="AY18" s="5" t="s">
        <v>77</v>
      </c>
      <c r="AZ18" s="5" t="s">
        <v>77</v>
      </c>
      <c r="BA18" s="5" t="s">
        <v>76</v>
      </c>
      <c r="BB18" s="5" t="s">
        <v>77</v>
      </c>
      <c r="BC18" s="5" t="s">
        <v>77</v>
      </c>
      <c r="BD18" s="5" t="s">
        <v>77</v>
      </c>
      <c r="BE18" s="5" t="s">
        <v>77</v>
      </c>
      <c r="BF18" s="6" t="s">
        <v>77</v>
      </c>
      <c r="BG18" s="14"/>
      <c r="BH18" s="10" t="s">
        <v>16342</v>
      </c>
      <c r="BI18" s="10" t="s">
        <v>16342</v>
      </c>
      <c r="BJ18" s="10"/>
      <c r="BK18" s="10"/>
      <c r="BL18" s="10" t="s">
        <v>16342</v>
      </c>
      <c r="BM18" s="10" t="s">
        <v>16342</v>
      </c>
      <c r="BN18" s="26">
        <f t="shared" si="0"/>
        <v>4</v>
      </c>
      <c r="BO18" s="22"/>
    </row>
    <row r="19" spans="1:67" ht="135" customHeight="1" x14ac:dyDescent="0.2">
      <c r="A19" s="4" t="s">
        <v>4352</v>
      </c>
      <c r="B19" s="6" t="s">
        <v>63</v>
      </c>
      <c r="C19" s="5" t="s">
        <v>4353</v>
      </c>
      <c r="D19" s="5" t="s">
        <v>851</v>
      </c>
      <c r="E19" s="5" t="s">
        <v>852</v>
      </c>
      <c r="F19" s="5">
        <v>2015</v>
      </c>
      <c r="G19" s="5" t="s">
        <v>49</v>
      </c>
      <c r="H19" s="5" t="s">
        <v>292</v>
      </c>
      <c r="I19" s="5" t="s">
        <v>4354</v>
      </c>
      <c r="J19" s="6" t="s">
        <v>4355</v>
      </c>
      <c r="K19" s="4" t="s">
        <v>4356</v>
      </c>
      <c r="L19" s="5" t="s">
        <v>4357</v>
      </c>
      <c r="M19" s="5" t="s">
        <v>4358</v>
      </c>
      <c r="N19" s="5" t="s">
        <v>4359</v>
      </c>
      <c r="O19" s="5" t="s">
        <v>4360</v>
      </c>
      <c r="P19" s="6" t="s">
        <v>4361</v>
      </c>
      <c r="Q19" s="4" t="s">
        <v>77</v>
      </c>
      <c r="R19" s="5" t="s">
        <v>76</v>
      </c>
      <c r="S19" s="6" t="s">
        <v>77</v>
      </c>
      <c r="T19" s="4" t="s">
        <v>77</v>
      </c>
      <c r="U19" s="5" t="s">
        <v>77</v>
      </c>
      <c r="V19" s="5" t="s">
        <v>77</v>
      </c>
      <c r="W19" s="5" t="s">
        <v>77</v>
      </c>
      <c r="X19" s="5" t="s">
        <v>77</v>
      </c>
      <c r="Y19" s="5" t="s">
        <v>76</v>
      </c>
      <c r="Z19" s="5" t="s">
        <v>76</v>
      </c>
      <c r="AA19" s="5" t="s">
        <v>77</v>
      </c>
      <c r="AB19" s="5" t="s">
        <v>77</v>
      </c>
      <c r="AC19" s="5" t="s">
        <v>77</v>
      </c>
      <c r="AD19" s="5" t="s">
        <v>77</v>
      </c>
      <c r="AE19" s="6" t="s">
        <v>76</v>
      </c>
      <c r="AF19" s="4" t="s">
        <v>77</v>
      </c>
      <c r="AG19" s="5" t="s">
        <v>77</v>
      </c>
      <c r="AH19" s="5" t="s">
        <v>77</v>
      </c>
      <c r="AI19" s="5" t="s">
        <v>77</v>
      </c>
      <c r="AJ19" s="5" t="s">
        <v>77</v>
      </c>
      <c r="AK19" s="5" t="s">
        <v>77</v>
      </c>
      <c r="AL19" s="5" t="s">
        <v>77</v>
      </c>
      <c r="AM19" s="5" t="s">
        <v>77</v>
      </c>
      <c r="AN19" s="5" t="s">
        <v>77</v>
      </c>
      <c r="AO19" s="5" t="s">
        <v>77</v>
      </c>
      <c r="AP19" s="5" t="s">
        <v>77</v>
      </c>
      <c r="AQ19" s="5" t="s">
        <v>77</v>
      </c>
      <c r="AR19" s="5" t="s">
        <v>77</v>
      </c>
      <c r="AS19" s="5" t="s">
        <v>76</v>
      </c>
      <c r="AT19" s="5" t="s">
        <v>77</v>
      </c>
      <c r="AU19" s="5" t="s">
        <v>77</v>
      </c>
      <c r="AV19" s="5" t="s">
        <v>77</v>
      </c>
      <c r="AW19" s="5" t="s">
        <v>77</v>
      </c>
      <c r="AX19" s="5" t="s">
        <v>77</v>
      </c>
      <c r="AY19" s="5" t="s">
        <v>77</v>
      </c>
      <c r="AZ19" s="5" t="s">
        <v>77</v>
      </c>
      <c r="BA19" s="5" t="s">
        <v>77</v>
      </c>
      <c r="BB19" s="5" t="s">
        <v>77</v>
      </c>
      <c r="BC19" s="5" t="s">
        <v>77</v>
      </c>
      <c r="BD19" s="5" t="s">
        <v>77</v>
      </c>
      <c r="BE19" s="5" t="s">
        <v>77</v>
      </c>
      <c r="BF19" s="6" t="s">
        <v>77</v>
      </c>
      <c r="BG19" s="20" t="s">
        <v>16342</v>
      </c>
      <c r="BH19" s="21"/>
      <c r="BI19" s="21"/>
      <c r="BJ19" s="21"/>
      <c r="BK19" s="21" t="s">
        <v>16342</v>
      </c>
      <c r="BL19" s="21"/>
      <c r="BM19" s="21" t="s">
        <v>16342</v>
      </c>
      <c r="BN19" s="26">
        <f t="shared" si="0"/>
        <v>3</v>
      </c>
      <c r="BO19" s="17" t="s">
        <v>16349</v>
      </c>
    </row>
    <row r="20" spans="1:67" ht="135" customHeight="1" x14ac:dyDescent="0.2">
      <c r="A20" s="4" t="s">
        <v>4518</v>
      </c>
      <c r="B20" s="6" t="s">
        <v>63</v>
      </c>
      <c r="C20" s="5" t="s">
        <v>4519</v>
      </c>
      <c r="D20" s="5" t="s">
        <v>66</v>
      </c>
      <c r="E20" s="5" t="s">
        <v>67</v>
      </c>
      <c r="F20" s="5">
        <v>2015</v>
      </c>
      <c r="G20" s="5" t="s">
        <v>46</v>
      </c>
      <c r="H20" s="5" t="s">
        <v>292</v>
      </c>
      <c r="I20" s="5" t="s">
        <v>4520</v>
      </c>
      <c r="J20" s="6" t="s">
        <v>4521</v>
      </c>
      <c r="K20" s="4" t="s">
        <v>4522</v>
      </c>
      <c r="L20" s="5" t="s">
        <v>4523</v>
      </c>
      <c r="M20" s="5" t="s">
        <v>1984</v>
      </c>
      <c r="N20" s="5" t="s">
        <v>4524</v>
      </c>
      <c r="O20" s="5" t="s">
        <v>292</v>
      </c>
      <c r="P20" s="6" t="s">
        <v>292</v>
      </c>
      <c r="Q20" s="4" t="s">
        <v>76</v>
      </c>
      <c r="R20" s="5" t="s">
        <v>77</v>
      </c>
      <c r="S20" s="6" t="s">
        <v>77</v>
      </c>
      <c r="T20" s="4" t="s">
        <v>77</v>
      </c>
      <c r="U20" s="5" t="s">
        <v>76</v>
      </c>
      <c r="V20" s="5" t="s">
        <v>77</v>
      </c>
      <c r="W20" s="5" t="s">
        <v>77</v>
      </c>
      <c r="X20" s="5" t="s">
        <v>77</v>
      </c>
      <c r="Y20" s="5" t="s">
        <v>76</v>
      </c>
      <c r="Z20" s="5" t="s">
        <v>77</v>
      </c>
      <c r="AA20" s="5" t="s">
        <v>77</v>
      </c>
      <c r="AB20" s="5" t="s">
        <v>77</v>
      </c>
      <c r="AC20" s="5" t="s">
        <v>77</v>
      </c>
      <c r="AD20" s="5" t="s">
        <v>77</v>
      </c>
      <c r="AE20" s="6" t="s">
        <v>77</v>
      </c>
      <c r="AF20" s="4" t="s">
        <v>77</v>
      </c>
      <c r="AG20" s="5" t="s">
        <v>77</v>
      </c>
      <c r="AH20" s="5" t="s">
        <v>77</v>
      </c>
      <c r="AI20" s="5" t="s">
        <v>77</v>
      </c>
      <c r="AJ20" s="5" t="s">
        <v>77</v>
      </c>
      <c r="AK20" s="5" t="s">
        <v>77</v>
      </c>
      <c r="AL20" s="5" t="s">
        <v>77</v>
      </c>
      <c r="AM20" s="5" t="s">
        <v>77</v>
      </c>
      <c r="AN20" s="5" t="s">
        <v>77</v>
      </c>
      <c r="AO20" s="5" t="s">
        <v>77</v>
      </c>
      <c r="AP20" s="5" t="s">
        <v>76</v>
      </c>
      <c r="AQ20" s="5" t="s">
        <v>77</v>
      </c>
      <c r="AR20" s="5" t="s">
        <v>77</v>
      </c>
      <c r="AS20" s="5" t="s">
        <v>77</v>
      </c>
      <c r="AT20" s="5" t="s">
        <v>77</v>
      </c>
      <c r="AU20" s="5" t="s">
        <v>77</v>
      </c>
      <c r="AV20" s="5" t="s">
        <v>77</v>
      </c>
      <c r="AW20" s="5" t="s">
        <v>77</v>
      </c>
      <c r="AX20" s="5" t="s">
        <v>77</v>
      </c>
      <c r="AY20" s="5" t="s">
        <v>77</v>
      </c>
      <c r="AZ20" s="5" t="s">
        <v>77</v>
      </c>
      <c r="BA20" s="5" t="s">
        <v>77</v>
      </c>
      <c r="BB20" s="5" t="s">
        <v>77</v>
      </c>
      <c r="BC20" s="5" t="s">
        <v>77</v>
      </c>
      <c r="BD20" s="5" t="s">
        <v>77</v>
      </c>
      <c r="BE20" s="5" t="s">
        <v>77</v>
      </c>
      <c r="BF20" s="6" t="s">
        <v>77</v>
      </c>
      <c r="BG20" s="20" t="s">
        <v>16342</v>
      </c>
      <c r="BH20" s="21"/>
      <c r="BI20" s="21"/>
      <c r="BJ20" s="21"/>
      <c r="BK20" s="21" t="s">
        <v>16342</v>
      </c>
      <c r="BL20" s="21"/>
      <c r="BM20" s="21" t="s">
        <v>16342</v>
      </c>
      <c r="BN20" s="26">
        <f t="shared" si="0"/>
        <v>3</v>
      </c>
      <c r="BO20" s="17"/>
    </row>
    <row r="21" spans="1:67" ht="135" customHeight="1" x14ac:dyDescent="0.2">
      <c r="A21" s="4" t="s">
        <v>4978</v>
      </c>
      <c r="B21" s="6" t="s">
        <v>63</v>
      </c>
      <c r="C21" s="5" t="s">
        <v>4979</v>
      </c>
      <c r="D21" s="5" t="s">
        <v>66</v>
      </c>
      <c r="E21" s="5" t="s">
        <v>67</v>
      </c>
      <c r="F21" s="5">
        <v>2014</v>
      </c>
      <c r="G21" s="5" t="s">
        <v>54</v>
      </c>
      <c r="H21" s="5" t="s">
        <v>292</v>
      </c>
      <c r="I21" s="5" t="s">
        <v>4980</v>
      </c>
      <c r="J21" s="6" t="s">
        <v>4981</v>
      </c>
      <c r="K21" s="4" t="s">
        <v>4982</v>
      </c>
      <c r="L21" s="5" t="s">
        <v>4983</v>
      </c>
      <c r="M21" s="5" t="s">
        <v>4984</v>
      </c>
      <c r="N21" s="5" t="s">
        <v>4985</v>
      </c>
      <c r="O21" s="5" t="s">
        <v>4986</v>
      </c>
      <c r="P21" s="6" t="s">
        <v>4987</v>
      </c>
      <c r="Q21" s="4" t="s">
        <v>76</v>
      </c>
      <c r="R21" s="5" t="s">
        <v>77</v>
      </c>
      <c r="S21" s="6" t="s">
        <v>77</v>
      </c>
      <c r="T21" s="4" t="s">
        <v>77</v>
      </c>
      <c r="U21" s="5" t="s">
        <v>77</v>
      </c>
      <c r="V21" s="5" t="s">
        <v>77</v>
      </c>
      <c r="W21" s="5" t="s">
        <v>77</v>
      </c>
      <c r="X21" s="5" t="s">
        <v>77</v>
      </c>
      <c r="Y21" s="5" t="s">
        <v>77</v>
      </c>
      <c r="Z21" s="5" t="s">
        <v>77</v>
      </c>
      <c r="AA21" s="5" t="s">
        <v>77</v>
      </c>
      <c r="AB21" s="5" t="s">
        <v>77</v>
      </c>
      <c r="AC21" s="5" t="s">
        <v>76</v>
      </c>
      <c r="AD21" s="5" t="s">
        <v>77</v>
      </c>
      <c r="AE21" s="6" t="s">
        <v>77</v>
      </c>
      <c r="AF21" s="4" t="s">
        <v>77</v>
      </c>
      <c r="AG21" s="5" t="s">
        <v>77</v>
      </c>
      <c r="AH21" s="5" t="s">
        <v>77</v>
      </c>
      <c r="AI21" s="5" t="s">
        <v>77</v>
      </c>
      <c r="AJ21" s="5" t="s">
        <v>77</v>
      </c>
      <c r="AK21" s="5" t="s">
        <v>77</v>
      </c>
      <c r="AL21" s="5" t="s">
        <v>77</v>
      </c>
      <c r="AM21" s="5" t="s">
        <v>77</v>
      </c>
      <c r="AN21" s="5" t="s">
        <v>77</v>
      </c>
      <c r="AO21" s="5" t="s">
        <v>77</v>
      </c>
      <c r="AP21" s="5" t="s">
        <v>77</v>
      </c>
      <c r="AQ21" s="5" t="s">
        <v>77</v>
      </c>
      <c r="AR21" s="5" t="s">
        <v>77</v>
      </c>
      <c r="AS21" s="5" t="s">
        <v>77</v>
      </c>
      <c r="AT21" s="5" t="s">
        <v>77</v>
      </c>
      <c r="AU21" s="5" t="s">
        <v>77</v>
      </c>
      <c r="AV21" s="5" t="s">
        <v>77</v>
      </c>
      <c r="AW21" s="5" t="s">
        <v>77</v>
      </c>
      <c r="AX21" s="5" t="s">
        <v>76</v>
      </c>
      <c r="AY21" s="5" t="s">
        <v>77</v>
      </c>
      <c r="AZ21" s="5" t="s">
        <v>77</v>
      </c>
      <c r="BA21" s="5" t="s">
        <v>77</v>
      </c>
      <c r="BB21" s="5" t="s">
        <v>77</v>
      </c>
      <c r="BC21" s="5" t="s">
        <v>77</v>
      </c>
      <c r="BD21" s="5" t="s">
        <v>77</v>
      </c>
      <c r="BE21" s="5" t="s">
        <v>77</v>
      </c>
      <c r="BF21" s="6" t="s">
        <v>77</v>
      </c>
      <c r="BG21" s="20"/>
      <c r="BH21" s="21" t="s">
        <v>16342</v>
      </c>
      <c r="BI21" s="21" t="s">
        <v>16342</v>
      </c>
      <c r="BJ21" s="21" t="s">
        <v>16342</v>
      </c>
      <c r="BK21" s="21"/>
      <c r="BL21" s="21"/>
      <c r="BM21" s="21" t="s">
        <v>16342</v>
      </c>
      <c r="BN21" s="26">
        <f t="shared" si="0"/>
        <v>3</v>
      </c>
      <c r="BO21" s="17"/>
    </row>
    <row r="22" spans="1:67" ht="135" customHeight="1" x14ac:dyDescent="0.2">
      <c r="A22" s="4" t="s">
        <v>6256</v>
      </c>
      <c r="B22" s="6" t="s">
        <v>79</v>
      </c>
      <c r="C22" s="5" t="s">
        <v>6257</v>
      </c>
      <c r="D22" s="5" t="s">
        <v>6258</v>
      </c>
      <c r="E22" s="5" t="s">
        <v>6259</v>
      </c>
      <c r="F22" s="5">
        <v>2015</v>
      </c>
      <c r="G22" s="5" t="s">
        <v>37</v>
      </c>
      <c r="H22" s="5" t="s">
        <v>292</v>
      </c>
      <c r="I22" s="5" t="s">
        <v>6260</v>
      </c>
      <c r="J22" s="6" t="s">
        <v>6260</v>
      </c>
      <c r="K22" s="4" t="s">
        <v>6260</v>
      </c>
      <c r="L22" s="5" t="s">
        <v>6260</v>
      </c>
      <c r="M22" s="5" t="s">
        <v>6257</v>
      </c>
      <c r="N22" s="5" t="s">
        <v>6257</v>
      </c>
      <c r="O22" s="5" t="s">
        <v>6257</v>
      </c>
      <c r="P22" s="6" t="s">
        <v>6257</v>
      </c>
      <c r="Q22" s="4" t="s">
        <v>76</v>
      </c>
      <c r="R22" s="5" t="s">
        <v>77</v>
      </c>
      <c r="S22" s="6" t="s">
        <v>77</v>
      </c>
      <c r="T22" s="4" t="s">
        <v>77</v>
      </c>
      <c r="U22" s="5" t="s">
        <v>77</v>
      </c>
      <c r="V22" s="5" t="s">
        <v>77</v>
      </c>
      <c r="W22" s="5" t="s">
        <v>77</v>
      </c>
      <c r="X22" s="5" t="s">
        <v>77</v>
      </c>
      <c r="Y22" s="5" t="s">
        <v>77</v>
      </c>
      <c r="Z22" s="5" t="s">
        <v>77</v>
      </c>
      <c r="AA22" s="5" t="s">
        <v>77</v>
      </c>
      <c r="AB22" s="5" t="s">
        <v>76</v>
      </c>
      <c r="AC22" s="5" t="s">
        <v>77</v>
      </c>
      <c r="AD22" s="5" t="s">
        <v>77</v>
      </c>
      <c r="AE22" s="6" t="s">
        <v>77</v>
      </c>
      <c r="AF22" s="4" t="s">
        <v>77</v>
      </c>
      <c r="AG22" s="5" t="s">
        <v>76</v>
      </c>
      <c r="AH22" s="5" t="s">
        <v>77</v>
      </c>
      <c r="AI22" s="5" t="s">
        <v>77</v>
      </c>
      <c r="AJ22" s="5" t="s">
        <v>77</v>
      </c>
      <c r="AK22" s="5" t="s">
        <v>77</v>
      </c>
      <c r="AL22" s="5" t="s">
        <v>77</v>
      </c>
      <c r="AM22" s="5" t="s">
        <v>77</v>
      </c>
      <c r="AN22" s="5" t="s">
        <v>77</v>
      </c>
      <c r="AO22" s="5" t="s">
        <v>77</v>
      </c>
      <c r="AP22" s="5" t="s">
        <v>77</v>
      </c>
      <c r="AQ22" s="5" t="s">
        <v>77</v>
      </c>
      <c r="AR22" s="5" t="s">
        <v>77</v>
      </c>
      <c r="AS22" s="5" t="s">
        <v>77</v>
      </c>
      <c r="AT22" s="5" t="s">
        <v>77</v>
      </c>
      <c r="AU22" s="5" t="s">
        <v>77</v>
      </c>
      <c r="AV22" s="5" t="s">
        <v>77</v>
      </c>
      <c r="AW22" s="5" t="s">
        <v>77</v>
      </c>
      <c r="AX22" s="5" t="s">
        <v>77</v>
      </c>
      <c r="AY22" s="5" t="s">
        <v>77</v>
      </c>
      <c r="AZ22" s="5" t="s">
        <v>77</v>
      </c>
      <c r="BA22" s="5" t="s">
        <v>77</v>
      </c>
      <c r="BB22" s="5" t="s">
        <v>77</v>
      </c>
      <c r="BC22" s="5" t="s">
        <v>77</v>
      </c>
      <c r="BD22" s="5" t="s">
        <v>77</v>
      </c>
      <c r="BE22" s="5" t="s">
        <v>77</v>
      </c>
      <c r="BF22" s="6" t="s">
        <v>77</v>
      </c>
      <c r="BG22" s="20"/>
      <c r="BH22" s="21" t="s">
        <v>16342</v>
      </c>
      <c r="BI22" s="21" t="s">
        <v>16342</v>
      </c>
      <c r="BJ22" s="21" t="s">
        <v>16342</v>
      </c>
      <c r="BK22" s="21"/>
      <c r="BL22" s="21" t="s">
        <v>16342</v>
      </c>
      <c r="BM22" s="21"/>
      <c r="BN22" s="26">
        <f t="shared" si="0"/>
        <v>3</v>
      </c>
      <c r="BO22" s="17" t="s">
        <v>16361</v>
      </c>
    </row>
    <row r="23" spans="1:67" ht="135" customHeight="1" x14ac:dyDescent="0.2">
      <c r="A23" s="4" t="s">
        <v>6719</v>
      </c>
      <c r="B23" s="6" t="s">
        <v>63</v>
      </c>
      <c r="C23" s="5" t="s">
        <v>6720</v>
      </c>
      <c r="D23" s="5" t="s">
        <v>66</v>
      </c>
      <c r="E23" s="5" t="s">
        <v>2021</v>
      </c>
      <c r="F23" s="5">
        <v>2015</v>
      </c>
      <c r="G23" s="5" t="s">
        <v>6721</v>
      </c>
      <c r="H23" s="5" t="s">
        <v>292</v>
      </c>
      <c r="I23" s="5" t="s">
        <v>6722</v>
      </c>
      <c r="J23" s="6" t="s">
        <v>6723</v>
      </c>
      <c r="K23" s="4" t="s">
        <v>6724</v>
      </c>
      <c r="L23" s="5" t="s">
        <v>6725</v>
      </c>
      <c r="M23" s="5" t="s">
        <v>6726</v>
      </c>
      <c r="N23" s="5" t="s">
        <v>6727</v>
      </c>
      <c r="O23" s="5" t="s">
        <v>6728</v>
      </c>
      <c r="P23" s="6" t="s">
        <v>6729</v>
      </c>
      <c r="Q23" s="4" t="s">
        <v>77</v>
      </c>
      <c r="R23" s="5" t="s">
        <v>76</v>
      </c>
      <c r="S23" s="6" t="s">
        <v>77</v>
      </c>
      <c r="T23" s="4" t="s">
        <v>76</v>
      </c>
      <c r="U23" s="5" t="s">
        <v>77</v>
      </c>
      <c r="V23" s="5" t="s">
        <v>77</v>
      </c>
      <c r="W23" s="5" t="s">
        <v>77</v>
      </c>
      <c r="X23" s="5" t="s">
        <v>77</v>
      </c>
      <c r="Y23" s="5" t="s">
        <v>77</v>
      </c>
      <c r="Z23" s="5" t="s">
        <v>77</v>
      </c>
      <c r="AA23" s="5" t="s">
        <v>77</v>
      </c>
      <c r="AB23" s="5" t="s">
        <v>77</v>
      </c>
      <c r="AC23" s="5" t="s">
        <v>77</v>
      </c>
      <c r="AD23" s="5" t="s">
        <v>76</v>
      </c>
      <c r="AE23" s="6" t="s">
        <v>76</v>
      </c>
      <c r="AF23" s="4" t="s">
        <v>77</v>
      </c>
      <c r="AG23" s="5" t="s">
        <v>77</v>
      </c>
      <c r="AH23" s="5" t="s">
        <v>77</v>
      </c>
      <c r="AI23" s="5" t="s">
        <v>77</v>
      </c>
      <c r="AJ23" s="5" t="s">
        <v>77</v>
      </c>
      <c r="AK23" s="5" t="s">
        <v>77</v>
      </c>
      <c r="AL23" s="5" t="s">
        <v>77</v>
      </c>
      <c r="AM23" s="5" t="s">
        <v>77</v>
      </c>
      <c r="AN23" s="5" t="s">
        <v>76</v>
      </c>
      <c r="AO23" s="5" t="s">
        <v>77</v>
      </c>
      <c r="AP23" s="5" t="s">
        <v>77</v>
      </c>
      <c r="AQ23" s="5" t="s">
        <v>77</v>
      </c>
      <c r="AR23" s="5" t="s">
        <v>76</v>
      </c>
      <c r="AS23" s="5" t="s">
        <v>77</v>
      </c>
      <c r="AT23" s="5" t="s">
        <v>77</v>
      </c>
      <c r="AU23" s="5" t="s">
        <v>77</v>
      </c>
      <c r="AV23" s="5" t="s">
        <v>77</v>
      </c>
      <c r="AW23" s="5" t="s">
        <v>77</v>
      </c>
      <c r="AX23" s="5" t="s">
        <v>77</v>
      </c>
      <c r="AY23" s="5" t="s">
        <v>77</v>
      </c>
      <c r="AZ23" s="5" t="s">
        <v>77</v>
      </c>
      <c r="BA23" s="5" t="s">
        <v>77</v>
      </c>
      <c r="BB23" s="5" t="s">
        <v>77</v>
      </c>
      <c r="BC23" s="5" t="s">
        <v>77</v>
      </c>
      <c r="BD23" s="5" t="s">
        <v>77</v>
      </c>
      <c r="BE23" s="5" t="s">
        <v>77</v>
      </c>
      <c r="BF23" s="6" t="s">
        <v>77</v>
      </c>
      <c r="BG23" s="20" t="s">
        <v>16342</v>
      </c>
      <c r="BH23" s="21"/>
      <c r="BI23" s="21"/>
      <c r="BJ23" s="21"/>
      <c r="BK23" s="21"/>
      <c r="BL23" s="21" t="s">
        <v>16342</v>
      </c>
      <c r="BM23" s="21" t="s">
        <v>16342</v>
      </c>
      <c r="BN23" s="26">
        <f t="shared" si="0"/>
        <v>3</v>
      </c>
      <c r="BO23" s="17"/>
    </row>
    <row r="24" spans="1:67" ht="135" customHeight="1" x14ac:dyDescent="0.2">
      <c r="A24" s="4" t="s">
        <v>6824</v>
      </c>
      <c r="B24" s="6" t="s">
        <v>63</v>
      </c>
      <c r="C24" s="5" t="s">
        <v>6825</v>
      </c>
      <c r="D24" s="5" t="s">
        <v>66</v>
      </c>
      <c r="E24" s="5" t="s">
        <v>502</v>
      </c>
      <c r="F24" s="5">
        <v>2015</v>
      </c>
      <c r="G24" s="5" t="s">
        <v>2368</v>
      </c>
      <c r="H24" s="5" t="s">
        <v>292</v>
      </c>
      <c r="I24" s="5" t="s">
        <v>6826</v>
      </c>
      <c r="J24" s="6" t="s">
        <v>6827</v>
      </c>
      <c r="K24" s="4" t="s">
        <v>6828</v>
      </c>
      <c r="L24" s="5" t="s">
        <v>6829</v>
      </c>
      <c r="M24" s="5" t="s">
        <v>6830</v>
      </c>
      <c r="N24" s="5" t="s">
        <v>6831</v>
      </c>
      <c r="O24" s="5" t="s">
        <v>6832</v>
      </c>
      <c r="P24" s="6" t="s">
        <v>6833</v>
      </c>
      <c r="Q24" s="4" t="s">
        <v>76</v>
      </c>
      <c r="R24" s="5" t="s">
        <v>76</v>
      </c>
      <c r="S24" s="6" t="s">
        <v>77</v>
      </c>
      <c r="T24" s="4" t="s">
        <v>77</v>
      </c>
      <c r="U24" s="5" t="s">
        <v>76</v>
      </c>
      <c r="V24" s="5" t="s">
        <v>77</v>
      </c>
      <c r="W24" s="5" t="s">
        <v>77</v>
      </c>
      <c r="X24" s="5" t="s">
        <v>76</v>
      </c>
      <c r="Y24" s="5" t="s">
        <v>77</v>
      </c>
      <c r="Z24" s="5" t="s">
        <v>76</v>
      </c>
      <c r="AA24" s="5" t="s">
        <v>77</v>
      </c>
      <c r="AB24" s="5" t="s">
        <v>77</v>
      </c>
      <c r="AC24" s="5" t="s">
        <v>77</v>
      </c>
      <c r="AD24" s="5" t="s">
        <v>77</v>
      </c>
      <c r="AE24" s="6" t="s">
        <v>77</v>
      </c>
      <c r="AF24" s="4" t="s">
        <v>77</v>
      </c>
      <c r="AG24" s="5" t="s">
        <v>77</v>
      </c>
      <c r="AH24" s="5" t="s">
        <v>77</v>
      </c>
      <c r="AI24" s="5" t="s">
        <v>77</v>
      </c>
      <c r="AJ24" s="5" t="s">
        <v>77</v>
      </c>
      <c r="AK24" s="5" t="s">
        <v>77</v>
      </c>
      <c r="AL24" s="5" t="s">
        <v>77</v>
      </c>
      <c r="AM24" s="5" t="s">
        <v>77</v>
      </c>
      <c r="AN24" s="5" t="s">
        <v>77</v>
      </c>
      <c r="AO24" s="5" t="s">
        <v>77</v>
      </c>
      <c r="AP24" s="5" t="s">
        <v>77</v>
      </c>
      <c r="AQ24" s="5" t="s">
        <v>77</v>
      </c>
      <c r="AR24" s="5" t="s">
        <v>77</v>
      </c>
      <c r="AS24" s="5" t="s">
        <v>76</v>
      </c>
      <c r="AT24" s="5" t="s">
        <v>77</v>
      </c>
      <c r="AU24" s="5" t="s">
        <v>77</v>
      </c>
      <c r="AV24" s="5" t="s">
        <v>77</v>
      </c>
      <c r="AW24" s="5" t="s">
        <v>77</v>
      </c>
      <c r="AX24" s="5" t="s">
        <v>77</v>
      </c>
      <c r="AY24" s="5" t="s">
        <v>76</v>
      </c>
      <c r="AZ24" s="5" t="s">
        <v>77</v>
      </c>
      <c r="BA24" s="5" t="s">
        <v>77</v>
      </c>
      <c r="BB24" s="5" t="s">
        <v>77</v>
      </c>
      <c r="BC24" s="5" t="s">
        <v>77</v>
      </c>
      <c r="BD24" s="5" t="s">
        <v>77</v>
      </c>
      <c r="BE24" s="5" t="s">
        <v>77</v>
      </c>
      <c r="BF24" s="6" t="s">
        <v>77</v>
      </c>
      <c r="BG24" s="20" t="s">
        <v>16342</v>
      </c>
      <c r="BH24" s="21"/>
      <c r="BI24" s="21"/>
      <c r="BJ24" s="21" t="s">
        <v>16342</v>
      </c>
      <c r="BK24" s="21"/>
      <c r="BL24" s="21"/>
      <c r="BM24" s="21" t="s">
        <v>16342</v>
      </c>
      <c r="BN24" s="26">
        <f t="shared" si="0"/>
        <v>3</v>
      </c>
      <c r="BO24" s="17" t="s">
        <v>16370</v>
      </c>
    </row>
    <row r="25" spans="1:67" ht="135" customHeight="1" x14ac:dyDescent="0.2">
      <c r="A25" s="4" t="s">
        <v>7343</v>
      </c>
      <c r="B25" s="6" t="s">
        <v>79</v>
      </c>
      <c r="C25" s="5" t="s">
        <v>7344</v>
      </c>
      <c r="D25" s="5" t="s">
        <v>7345</v>
      </c>
      <c r="E25" s="5" t="s">
        <v>7346</v>
      </c>
      <c r="F25" s="5">
        <v>2015</v>
      </c>
      <c r="G25" s="5" t="s">
        <v>43</v>
      </c>
      <c r="H25" s="5" t="s">
        <v>292</v>
      </c>
      <c r="I25" s="5" t="s">
        <v>7347</v>
      </c>
      <c r="J25" s="6" t="s">
        <v>7348</v>
      </c>
      <c r="K25" s="4" t="s">
        <v>7349</v>
      </c>
      <c r="L25" s="5" t="s">
        <v>7350</v>
      </c>
      <c r="M25" s="5" t="s">
        <v>7351</v>
      </c>
      <c r="N25" s="5" t="s">
        <v>7352</v>
      </c>
      <c r="O25" s="5" t="s">
        <v>7353</v>
      </c>
      <c r="P25" s="6" t="s">
        <v>7354</v>
      </c>
      <c r="Q25" s="4" t="s">
        <v>77</v>
      </c>
      <c r="R25" s="5" t="s">
        <v>77</v>
      </c>
      <c r="S25" s="6" t="s">
        <v>76</v>
      </c>
      <c r="T25" s="4" t="s">
        <v>77</v>
      </c>
      <c r="U25" s="5" t="s">
        <v>77</v>
      </c>
      <c r="V25" s="5" t="s">
        <v>77</v>
      </c>
      <c r="W25" s="5" t="s">
        <v>77</v>
      </c>
      <c r="X25" s="5" t="s">
        <v>77</v>
      </c>
      <c r="Y25" s="5" t="s">
        <v>77</v>
      </c>
      <c r="Z25" s="5" t="s">
        <v>77</v>
      </c>
      <c r="AA25" s="5" t="s">
        <v>77</v>
      </c>
      <c r="AB25" s="5" t="s">
        <v>77</v>
      </c>
      <c r="AC25" s="5" t="s">
        <v>77</v>
      </c>
      <c r="AD25" s="5" t="s">
        <v>77</v>
      </c>
      <c r="AE25" s="6" t="s">
        <v>77</v>
      </c>
      <c r="AF25" s="4" t="s">
        <v>77</v>
      </c>
      <c r="AG25" s="5" t="s">
        <v>77</v>
      </c>
      <c r="AH25" s="5" t="s">
        <v>77</v>
      </c>
      <c r="AI25" s="5" t="s">
        <v>77</v>
      </c>
      <c r="AJ25" s="5" t="s">
        <v>77</v>
      </c>
      <c r="AK25" s="5" t="s">
        <v>77</v>
      </c>
      <c r="AL25" s="5" t="s">
        <v>77</v>
      </c>
      <c r="AM25" s="5" t="s">
        <v>76</v>
      </c>
      <c r="AN25" s="5" t="s">
        <v>77</v>
      </c>
      <c r="AO25" s="5" t="s">
        <v>77</v>
      </c>
      <c r="AP25" s="5" t="s">
        <v>77</v>
      </c>
      <c r="AQ25" s="5" t="s">
        <v>77</v>
      </c>
      <c r="AR25" s="5" t="s">
        <v>77</v>
      </c>
      <c r="AS25" s="5" t="s">
        <v>77</v>
      </c>
      <c r="AT25" s="5" t="s">
        <v>77</v>
      </c>
      <c r="AU25" s="5" t="s">
        <v>77</v>
      </c>
      <c r="AV25" s="5" t="s">
        <v>77</v>
      </c>
      <c r="AW25" s="5" t="s">
        <v>77</v>
      </c>
      <c r="AX25" s="5" t="s">
        <v>77</v>
      </c>
      <c r="AY25" s="5" t="s">
        <v>77</v>
      </c>
      <c r="AZ25" s="5" t="s">
        <v>77</v>
      </c>
      <c r="BA25" s="5" t="s">
        <v>77</v>
      </c>
      <c r="BB25" s="5" t="s">
        <v>77</v>
      </c>
      <c r="BC25" s="5" t="s">
        <v>77</v>
      </c>
      <c r="BD25" s="5" t="s">
        <v>77</v>
      </c>
      <c r="BE25" s="5" t="s">
        <v>77</v>
      </c>
      <c r="BF25" s="6" t="s">
        <v>77</v>
      </c>
      <c r="BG25" s="20" t="s">
        <v>16342</v>
      </c>
      <c r="BH25" s="21"/>
      <c r="BI25" s="21" t="s">
        <v>16342</v>
      </c>
      <c r="BJ25" s="21"/>
      <c r="BK25" s="21"/>
      <c r="BL25" s="21"/>
      <c r="BM25" s="21" t="s">
        <v>16342</v>
      </c>
      <c r="BN25" s="26">
        <f t="shared" si="0"/>
        <v>3</v>
      </c>
      <c r="BO25" s="17"/>
    </row>
    <row r="26" spans="1:67" ht="135" customHeight="1" x14ac:dyDescent="0.2">
      <c r="A26" s="4" t="s">
        <v>7514</v>
      </c>
      <c r="B26" s="6" t="s">
        <v>63</v>
      </c>
      <c r="C26" s="5" t="s">
        <v>7515</v>
      </c>
      <c r="D26" s="5" t="s">
        <v>1944</v>
      </c>
      <c r="E26" s="5" t="s">
        <v>4489</v>
      </c>
      <c r="F26" s="5">
        <v>2015</v>
      </c>
      <c r="G26" s="5" t="s">
        <v>7516</v>
      </c>
      <c r="H26" s="5" t="s">
        <v>292</v>
      </c>
      <c r="I26" s="5" t="s">
        <v>7517</v>
      </c>
      <c r="J26" s="6" t="s">
        <v>7518</v>
      </c>
      <c r="K26" s="4" t="s">
        <v>7519</v>
      </c>
      <c r="L26" s="5" t="s">
        <v>7520</v>
      </c>
      <c r="M26" s="5" t="s">
        <v>7521</v>
      </c>
      <c r="N26" s="5" t="s">
        <v>7522</v>
      </c>
      <c r="O26" s="5" t="s">
        <v>7523</v>
      </c>
      <c r="P26" s="6" t="s">
        <v>7524</v>
      </c>
      <c r="Q26" s="4" t="s">
        <v>77</v>
      </c>
      <c r="R26" s="5" t="s">
        <v>76</v>
      </c>
      <c r="S26" s="6" t="s">
        <v>77</v>
      </c>
      <c r="T26" s="4" t="s">
        <v>77</v>
      </c>
      <c r="U26" s="5" t="s">
        <v>76</v>
      </c>
      <c r="V26" s="5" t="s">
        <v>77</v>
      </c>
      <c r="W26" s="5" t="s">
        <v>77</v>
      </c>
      <c r="X26" s="5" t="s">
        <v>77</v>
      </c>
      <c r="Y26" s="5" t="s">
        <v>77</v>
      </c>
      <c r="Z26" s="5" t="s">
        <v>76</v>
      </c>
      <c r="AA26" s="5" t="s">
        <v>77</v>
      </c>
      <c r="AB26" s="5" t="s">
        <v>76</v>
      </c>
      <c r="AC26" s="5" t="s">
        <v>77</v>
      </c>
      <c r="AD26" s="5" t="s">
        <v>77</v>
      </c>
      <c r="AE26" s="6" t="s">
        <v>77</v>
      </c>
      <c r="AF26" s="4" t="s">
        <v>77</v>
      </c>
      <c r="AG26" s="5" t="s">
        <v>77</v>
      </c>
      <c r="AH26" s="5" t="s">
        <v>77</v>
      </c>
      <c r="AI26" s="5" t="s">
        <v>77</v>
      </c>
      <c r="AJ26" s="5" t="s">
        <v>77</v>
      </c>
      <c r="AK26" s="5" t="s">
        <v>77</v>
      </c>
      <c r="AL26" s="5" t="s">
        <v>77</v>
      </c>
      <c r="AM26" s="5" t="s">
        <v>77</v>
      </c>
      <c r="AN26" s="5" t="s">
        <v>77</v>
      </c>
      <c r="AO26" s="5" t="s">
        <v>77</v>
      </c>
      <c r="AP26" s="5" t="s">
        <v>77</v>
      </c>
      <c r="AQ26" s="5" t="s">
        <v>77</v>
      </c>
      <c r="AR26" s="5" t="s">
        <v>77</v>
      </c>
      <c r="AS26" s="5" t="s">
        <v>76</v>
      </c>
      <c r="AT26" s="5" t="s">
        <v>77</v>
      </c>
      <c r="AU26" s="5" t="s">
        <v>77</v>
      </c>
      <c r="AV26" s="5" t="s">
        <v>77</v>
      </c>
      <c r="AW26" s="5" t="s">
        <v>77</v>
      </c>
      <c r="AX26" s="5" t="s">
        <v>77</v>
      </c>
      <c r="AY26" s="5" t="s">
        <v>77</v>
      </c>
      <c r="AZ26" s="5" t="s">
        <v>77</v>
      </c>
      <c r="BA26" s="5" t="s">
        <v>77</v>
      </c>
      <c r="BB26" s="5" t="s">
        <v>77</v>
      </c>
      <c r="BC26" s="5" t="s">
        <v>77</v>
      </c>
      <c r="BD26" s="5" t="s">
        <v>77</v>
      </c>
      <c r="BE26" s="5" t="s">
        <v>77</v>
      </c>
      <c r="BF26" s="6" t="s">
        <v>76</v>
      </c>
      <c r="BG26" s="14" t="s">
        <v>16342</v>
      </c>
      <c r="BH26" s="10"/>
      <c r="BI26" s="10" t="s">
        <v>16342</v>
      </c>
      <c r="BJ26" s="10"/>
      <c r="BK26" s="10"/>
      <c r="BL26" s="10"/>
      <c r="BM26" s="10" t="s">
        <v>16342</v>
      </c>
      <c r="BN26" s="26">
        <f t="shared" si="0"/>
        <v>3</v>
      </c>
    </row>
    <row r="27" spans="1:67" ht="135" customHeight="1" x14ac:dyDescent="0.2">
      <c r="A27" s="4" t="s">
        <v>7743</v>
      </c>
      <c r="B27" s="6" t="s">
        <v>63</v>
      </c>
      <c r="C27" s="5" t="s">
        <v>7744</v>
      </c>
      <c r="D27" s="5" t="s">
        <v>1027</v>
      </c>
      <c r="E27" s="5" t="s">
        <v>7724</v>
      </c>
      <c r="F27" s="5">
        <v>2014</v>
      </c>
      <c r="G27" s="5" t="s">
        <v>1837</v>
      </c>
      <c r="H27" s="5" t="s">
        <v>292</v>
      </c>
      <c r="I27" s="5" t="s">
        <v>7745</v>
      </c>
      <c r="J27" s="6" t="s">
        <v>7746</v>
      </c>
      <c r="K27" s="4" t="s">
        <v>7747</v>
      </c>
      <c r="L27" s="5" t="s">
        <v>7748</v>
      </c>
      <c r="M27" s="5" t="s">
        <v>7749</v>
      </c>
      <c r="N27" s="5" t="s">
        <v>7750</v>
      </c>
      <c r="O27" s="5" t="s">
        <v>7751</v>
      </c>
      <c r="P27" s="6" t="s">
        <v>7752</v>
      </c>
      <c r="Q27" s="4" t="s">
        <v>76</v>
      </c>
      <c r="R27" s="5" t="s">
        <v>76</v>
      </c>
      <c r="S27" s="6" t="s">
        <v>77</v>
      </c>
      <c r="T27" s="4" t="s">
        <v>77</v>
      </c>
      <c r="U27" s="5" t="s">
        <v>76</v>
      </c>
      <c r="V27" s="5" t="s">
        <v>76</v>
      </c>
      <c r="W27" s="5" t="s">
        <v>77</v>
      </c>
      <c r="X27" s="5" t="s">
        <v>77</v>
      </c>
      <c r="Y27" s="5" t="s">
        <v>77</v>
      </c>
      <c r="Z27" s="5" t="s">
        <v>77</v>
      </c>
      <c r="AA27" s="5" t="s">
        <v>77</v>
      </c>
      <c r="AB27" s="5" t="s">
        <v>76</v>
      </c>
      <c r="AC27" s="5" t="s">
        <v>77</v>
      </c>
      <c r="AD27" s="5" t="s">
        <v>77</v>
      </c>
      <c r="AE27" s="6" t="s">
        <v>77</v>
      </c>
      <c r="AF27" s="4" t="s">
        <v>76</v>
      </c>
      <c r="AG27" s="5" t="s">
        <v>77</v>
      </c>
      <c r="AH27" s="5" t="s">
        <v>77</v>
      </c>
      <c r="AI27" s="5" t="s">
        <v>77</v>
      </c>
      <c r="AJ27" s="5" t="s">
        <v>77</v>
      </c>
      <c r="AK27" s="5" t="s">
        <v>77</v>
      </c>
      <c r="AL27" s="5" t="s">
        <v>77</v>
      </c>
      <c r="AM27" s="5" t="s">
        <v>76</v>
      </c>
      <c r="AN27" s="5" t="s">
        <v>77</v>
      </c>
      <c r="AO27" s="5" t="s">
        <v>77</v>
      </c>
      <c r="AP27" s="5" t="s">
        <v>77</v>
      </c>
      <c r="AQ27" s="5" t="s">
        <v>77</v>
      </c>
      <c r="AR27" s="5" t="s">
        <v>77</v>
      </c>
      <c r="AS27" s="5" t="s">
        <v>77</v>
      </c>
      <c r="AT27" s="5" t="s">
        <v>77</v>
      </c>
      <c r="AU27" s="5" t="s">
        <v>77</v>
      </c>
      <c r="AV27" s="5" t="s">
        <v>77</v>
      </c>
      <c r="AW27" s="5" t="s">
        <v>77</v>
      </c>
      <c r="AX27" s="5" t="s">
        <v>77</v>
      </c>
      <c r="AY27" s="5" t="s">
        <v>77</v>
      </c>
      <c r="AZ27" s="5" t="s">
        <v>77</v>
      </c>
      <c r="BA27" s="5" t="s">
        <v>77</v>
      </c>
      <c r="BB27" s="5" t="s">
        <v>77</v>
      </c>
      <c r="BC27" s="5" t="s">
        <v>77</v>
      </c>
      <c r="BD27" s="5" t="s">
        <v>77</v>
      </c>
      <c r="BE27" s="5" t="s">
        <v>77</v>
      </c>
      <c r="BF27" s="6" t="s">
        <v>77</v>
      </c>
      <c r="BG27" s="14" t="s">
        <v>16342</v>
      </c>
      <c r="BH27" s="10"/>
      <c r="BI27" s="10" t="s">
        <v>16342</v>
      </c>
      <c r="BJ27" s="10"/>
      <c r="BK27" s="10"/>
      <c r="BL27" s="10"/>
      <c r="BM27" s="10" t="s">
        <v>16342</v>
      </c>
      <c r="BN27" s="26">
        <f t="shared" si="0"/>
        <v>3</v>
      </c>
    </row>
    <row r="28" spans="1:67" ht="135" customHeight="1" x14ac:dyDescent="0.2">
      <c r="A28" s="4" t="s">
        <v>8464</v>
      </c>
      <c r="B28" s="6" t="s">
        <v>79</v>
      </c>
      <c r="C28" s="5" t="s">
        <v>8465</v>
      </c>
      <c r="D28" s="5" t="s">
        <v>1767</v>
      </c>
      <c r="E28" s="5" t="s">
        <v>8466</v>
      </c>
      <c r="F28" s="5">
        <v>2015</v>
      </c>
      <c r="G28" s="5" t="s">
        <v>36</v>
      </c>
      <c r="H28" s="5" t="s">
        <v>292</v>
      </c>
      <c r="I28" s="5" t="s">
        <v>8467</v>
      </c>
      <c r="J28" s="6" t="s">
        <v>8468</v>
      </c>
      <c r="K28" s="4" t="s">
        <v>8469</v>
      </c>
      <c r="L28" s="5" t="s">
        <v>8470</v>
      </c>
      <c r="M28" s="5" t="s">
        <v>8471</v>
      </c>
      <c r="N28" s="5" t="s">
        <v>8472</v>
      </c>
      <c r="O28" s="5" t="s">
        <v>8473</v>
      </c>
      <c r="P28" s="6" t="s">
        <v>8474</v>
      </c>
      <c r="Q28" s="4" t="s">
        <v>77</v>
      </c>
      <c r="R28" s="5" t="s">
        <v>76</v>
      </c>
      <c r="S28" s="6" t="s">
        <v>77</v>
      </c>
      <c r="T28" s="4" t="s">
        <v>76</v>
      </c>
      <c r="U28" s="5" t="s">
        <v>77</v>
      </c>
      <c r="V28" s="5" t="s">
        <v>77</v>
      </c>
      <c r="W28" s="5" t="s">
        <v>77</v>
      </c>
      <c r="X28" s="5" t="s">
        <v>77</v>
      </c>
      <c r="Y28" s="5" t="s">
        <v>77</v>
      </c>
      <c r="Z28" s="5" t="s">
        <v>77</v>
      </c>
      <c r="AA28" s="5" t="s">
        <v>77</v>
      </c>
      <c r="AB28" s="5" t="s">
        <v>77</v>
      </c>
      <c r="AC28" s="5" t="s">
        <v>77</v>
      </c>
      <c r="AD28" s="5" t="s">
        <v>77</v>
      </c>
      <c r="AE28" s="6" t="s">
        <v>77</v>
      </c>
      <c r="AF28" s="4" t="s">
        <v>76</v>
      </c>
      <c r="AG28" s="5" t="s">
        <v>77</v>
      </c>
      <c r="AH28" s="5" t="s">
        <v>77</v>
      </c>
      <c r="AI28" s="5" t="s">
        <v>77</v>
      </c>
      <c r="AJ28" s="5" t="s">
        <v>77</v>
      </c>
      <c r="AK28" s="5" t="s">
        <v>77</v>
      </c>
      <c r="AL28" s="5" t="s">
        <v>77</v>
      </c>
      <c r="AM28" s="5" t="s">
        <v>77</v>
      </c>
      <c r="AN28" s="5" t="s">
        <v>77</v>
      </c>
      <c r="AO28" s="5" t="s">
        <v>77</v>
      </c>
      <c r="AP28" s="5" t="s">
        <v>77</v>
      </c>
      <c r="AQ28" s="5" t="s">
        <v>77</v>
      </c>
      <c r="AR28" s="5" t="s">
        <v>77</v>
      </c>
      <c r="AS28" s="5" t="s">
        <v>77</v>
      </c>
      <c r="AT28" s="5" t="s">
        <v>77</v>
      </c>
      <c r="AU28" s="5" t="s">
        <v>77</v>
      </c>
      <c r="AV28" s="5" t="s">
        <v>77</v>
      </c>
      <c r="AW28" s="5" t="s">
        <v>77</v>
      </c>
      <c r="AX28" s="5" t="s">
        <v>77</v>
      </c>
      <c r="AY28" s="5" t="s">
        <v>77</v>
      </c>
      <c r="AZ28" s="5" t="s">
        <v>77</v>
      </c>
      <c r="BA28" s="5" t="s">
        <v>77</v>
      </c>
      <c r="BB28" s="5" t="s">
        <v>77</v>
      </c>
      <c r="BC28" s="5" t="s">
        <v>77</v>
      </c>
      <c r="BD28" s="5" t="s">
        <v>77</v>
      </c>
      <c r="BE28" s="5" t="s">
        <v>77</v>
      </c>
      <c r="BF28" s="6" t="s">
        <v>77</v>
      </c>
      <c r="BG28" s="14" t="s">
        <v>16342</v>
      </c>
      <c r="BH28" s="10"/>
      <c r="BI28" s="10" t="s">
        <v>16342</v>
      </c>
      <c r="BJ28" s="10"/>
      <c r="BK28" s="10"/>
      <c r="BL28" s="10"/>
      <c r="BM28" s="10" t="s">
        <v>16342</v>
      </c>
      <c r="BN28" s="26">
        <f t="shared" si="0"/>
        <v>3</v>
      </c>
    </row>
    <row r="29" spans="1:67" ht="135" customHeight="1" x14ac:dyDescent="0.2">
      <c r="A29" s="4" t="s">
        <v>3936</v>
      </c>
      <c r="B29" s="6" t="s">
        <v>79</v>
      </c>
      <c r="C29" s="5" t="s">
        <v>5690</v>
      </c>
      <c r="D29" s="5" t="s">
        <v>66</v>
      </c>
      <c r="E29" s="5" t="s">
        <v>67</v>
      </c>
      <c r="F29" s="5">
        <v>2015</v>
      </c>
      <c r="G29" s="5" t="s">
        <v>258</v>
      </c>
      <c r="H29" s="5" t="s">
        <v>292</v>
      </c>
      <c r="I29" s="5" t="s">
        <v>8671</v>
      </c>
      <c r="J29" s="6" t="s">
        <v>8671</v>
      </c>
      <c r="K29" s="4" t="s">
        <v>8670</v>
      </c>
      <c r="L29" s="5" t="s">
        <v>8670</v>
      </c>
      <c r="M29" s="5" t="s">
        <v>8670</v>
      </c>
      <c r="N29" s="5" t="s">
        <v>8670</v>
      </c>
      <c r="O29" s="5" t="s">
        <v>8670</v>
      </c>
      <c r="P29" s="6" t="s">
        <v>8670</v>
      </c>
      <c r="Q29" s="4" t="s">
        <v>76</v>
      </c>
      <c r="R29" s="5" t="s">
        <v>77</v>
      </c>
      <c r="S29" s="6" t="s">
        <v>77</v>
      </c>
      <c r="T29" s="4" t="s">
        <v>77</v>
      </c>
      <c r="U29" s="5" t="s">
        <v>77</v>
      </c>
      <c r="V29" s="5" t="s">
        <v>77</v>
      </c>
      <c r="W29" s="5" t="s">
        <v>77</v>
      </c>
      <c r="X29" s="5" t="s">
        <v>77</v>
      </c>
      <c r="Y29" s="5" t="s">
        <v>77</v>
      </c>
      <c r="Z29" s="5" t="s">
        <v>77</v>
      </c>
      <c r="AA29" s="5" t="s">
        <v>77</v>
      </c>
      <c r="AB29" s="5" t="s">
        <v>77</v>
      </c>
      <c r="AC29" s="5" t="s">
        <v>76</v>
      </c>
      <c r="AD29" s="5" t="s">
        <v>77</v>
      </c>
      <c r="AE29" s="6" t="s">
        <v>77</v>
      </c>
      <c r="AF29" s="4" t="s">
        <v>77</v>
      </c>
      <c r="AG29" s="5" t="s">
        <v>77</v>
      </c>
      <c r="AH29" s="5" t="s">
        <v>77</v>
      </c>
      <c r="AI29" s="5" t="s">
        <v>77</v>
      </c>
      <c r="AJ29" s="5" t="s">
        <v>77</v>
      </c>
      <c r="AK29" s="5" t="s">
        <v>77</v>
      </c>
      <c r="AL29" s="5" t="s">
        <v>77</v>
      </c>
      <c r="AM29" s="5" t="s">
        <v>76</v>
      </c>
      <c r="AN29" s="5" t="s">
        <v>77</v>
      </c>
      <c r="AO29" s="5" t="s">
        <v>77</v>
      </c>
      <c r="AP29" s="5" t="s">
        <v>76</v>
      </c>
      <c r="AQ29" s="5" t="s">
        <v>77</v>
      </c>
      <c r="AR29" s="5" t="s">
        <v>77</v>
      </c>
      <c r="AS29" s="5" t="s">
        <v>77</v>
      </c>
      <c r="AT29" s="5" t="s">
        <v>77</v>
      </c>
      <c r="AU29" s="5" t="s">
        <v>77</v>
      </c>
      <c r="AV29" s="5" t="s">
        <v>77</v>
      </c>
      <c r="AW29" s="5" t="s">
        <v>77</v>
      </c>
      <c r="AX29" s="5" t="s">
        <v>77</v>
      </c>
      <c r="AY29" s="5" t="s">
        <v>77</v>
      </c>
      <c r="AZ29" s="5" t="s">
        <v>77</v>
      </c>
      <c r="BA29" s="5" t="s">
        <v>77</v>
      </c>
      <c r="BB29" s="5" t="s">
        <v>77</v>
      </c>
      <c r="BC29" s="5" t="s">
        <v>77</v>
      </c>
      <c r="BD29" s="5" t="s">
        <v>77</v>
      </c>
      <c r="BE29" s="5" t="s">
        <v>77</v>
      </c>
      <c r="BF29" s="6" t="s">
        <v>77</v>
      </c>
      <c r="BG29" s="14" t="s">
        <v>16342</v>
      </c>
      <c r="BH29" s="10"/>
      <c r="BI29" s="10" t="s">
        <v>16342</v>
      </c>
      <c r="BJ29" s="10"/>
      <c r="BK29" s="10" t="s">
        <v>16342</v>
      </c>
      <c r="BL29" s="10"/>
      <c r="BM29" s="10" t="s">
        <v>16342</v>
      </c>
      <c r="BN29" s="26">
        <f t="shared" si="0"/>
        <v>3</v>
      </c>
      <c r="BO29" t="s">
        <v>16347</v>
      </c>
    </row>
    <row r="30" spans="1:67" ht="135" customHeight="1" x14ac:dyDescent="0.2">
      <c r="A30" s="4" t="s">
        <v>8925</v>
      </c>
      <c r="B30" s="6" t="s">
        <v>79</v>
      </c>
      <c r="C30" s="5" t="s">
        <v>8926</v>
      </c>
      <c r="D30" s="5" t="s">
        <v>66</v>
      </c>
      <c r="E30" s="5" t="s">
        <v>93</v>
      </c>
      <c r="F30" s="5">
        <v>2015</v>
      </c>
      <c r="G30" s="5" t="s">
        <v>4189</v>
      </c>
      <c r="H30" s="5" t="s">
        <v>292</v>
      </c>
      <c r="I30" s="5" t="s">
        <v>8927</v>
      </c>
      <c r="J30" s="6" t="s">
        <v>8928</v>
      </c>
      <c r="K30" s="4" t="s">
        <v>8929</v>
      </c>
      <c r="L30" s="5" t="s">
        <v>8930</v>
      </c>
      <c r="M30" s="5" t="s">
        <v>8931</v>
      </c>
      <c r="N30" s="5" t="s">
        <v>8932</v>
      </c>
      <c r="O30" s="5" t="s">
        <v>8933</v>
      </c>
      <c r="P30" s="6" t="s">
        <v>8934</v>
      </c>
      <c r="Q30" s="4" t="s">
        <v>76</v>
      </c>
      <c r="R30" s="5" t="s">
        <v>76</v>
      </c>
      <c r="S30" s="6" t="s">
        <v>77</v>
      </c>
      <c r="T30" s="4" t="s">
        <v>76</v>
      </c>
      <c r="U30" s="5" t="s">
        <v>77</v>
      </c>
      <c r="V30" s="5" t="s">
        <v>77</v>
      </c>
      <c r="W30" s="5" t="s">
        <v>77</v>
      </c>
      <c r="X30" s="5" t="s">
        <v>77</v>
      </c>
      <c r="Y30" s="5" t="s">
        <v>76</v>
      </c>
      <c r="Z30" s="5" t="s">
        <v>77</v>
      </c>
      <c r="AA30" s="5" t="s">
        <v>76</v>
      </c>
      <c r="AB30" s="5" t="s">
        <v>77</v>
      </c>
      <c r="AC30" s="5" t="s">
        <v>77</v>
      </c>
      <c r="AD30" s="5" t="s">
        <v>77</v>
      </c>
      <c r="AE30" s="6" t="s">
        <v>77</v>
      </c>
      <c r="AF30" s="4" t="s">
        <v>77</v>
      </c>
      <c r="AG30" s="5" t="s">
        <v>77</v>
      </c>
      <c r="AH30" s="5" t="s">
        <v>77</v>
      </c>
      <c r="AI30" s="5" t="s">
        <v>77</v>
      </c>
      <c r="AJ30" s="5" t="s">
        <v>77</v>
      </c>
      <c r="AK30" s="5" t="s">
        <v>77</v>
      </c>
      <c r="AL30" s="5" t="s">
        <v>77</v>
      </c>
      <c r="AM30" s="5" t="s">
        <v>77</v>
      </c>
      <c r="AN30" s="5" t="s">
        <v>77</v>
      </c>
      <c r="AO30" s="5" t="s">
        <v>77</v>
      </c>
      <c r="AP30" s="5" t="s">
        <v>77</v>
      </c>
      <c r="AQ30" s="5" t="s">
        <v>77</v>
      </c>
      <c r="AR30" s="5" t="s">
        <v>77</v>
      </c>
      <c r="AS30" s="5" t="s">
        <v>77</v>
      </c>
      <c r="AT30" s="5" t="s">
        <v>77</v>
      </c>
      <c r="AU30" s="5" t="s">
        <v>76</v>
      </c>
      <c r="AV30" s="5" t="s">
        <v>77</v>
      </c>
      <c r="AW30" s="5" t="s">
        <v>77</v>
      </c>
      <c r="AX30" s="5" t="s">
        <v>77</v>
      </c>
      <c r="AY30" s="5" t="s">
        <v>77</v>
      </c>
      <c r="AZ30" s="5" t="s">
        <v>77</v>
      </c>
      <c r="BA30" s="5" t="s">
        <v>77</v>
      </c>
      <c r="BB30" s="5" t="s">
        <v>77</v>
      </c>
      <c r="BC30" s="5" t="s">
        <v>77</v>
      </c>
      <c r="BD30" s="5" t="s">
        <v>77</v>
      </c>
      <c r="BE30" s="5" t="s">
        <v>76</v>
      </c>
      <c r="BF30" s="6" t="s">
        <v>77</v>
      </c>
      <c r="BG30" s="14"/>
      <c r="BH30" s="10" t="s">
        <v>16342</v>
      </c>
      <c r="BI30" s="10"/>
      <c r="BJ30" s="10"/>
      <c r="BK30" s="10" t="s">
        <v>16342</v>
      </c>
      <c r="BL30" s="10"/>
      <c r="BM30" s="10" t="s">
        <v>16342</v>
      </c>
      <c r="BN30" s="26">
        <f t="shared" si="0"/>
        <v>3</v>
      </c>
    </row>
    <row r="31" spans="1:67" ht="135" customHeight="1" x14ac:dyDescent="0.2">
      <c r="A31" s="4" t="s">
        <v>8978</v>
      </c>
      <c r="B31" s="6" t="s">
        <v>79</v>
      </c>
      <c r="C31" s="5" t="s">
        <v>8979</v>
      </c>
      <c r="D31" s="5" t="s">
        <v>66</v>
      </c>
      <c r="E31" s="5" t="s">
        <v>8980</v>
      </c>
      <c r="F31" s="5">
        <v>2009</v>
      </c>
      <c r="G31" s="5" t="s">
        <v>62</v>
      </c>
      <c r="H31" s="5" t="s">
        <v>292</v>
      </c>
      <c r="I31" s="5" t="s">
        <v>8981</v>
      </c>
      <c r="J31" s="6" t="s">
        <v>8982</v>
      </c>
      <c r="K31" s="4" t="s">
        <v>8983</v>
      </c>
      <c r="L31" s="5" t="s">
        <v>8984</v>
      </c>
      <c r="M31" s="5" t="s">
        <v>8985</v>
      </c>
      <c r="N31" s="5" t="s">
        <v>8986</v>
      </c>
      <c r="O31" s="5" t="s">
        <v>8987</v>
      </c>
      <c r="P31" s="6" t="s">
        <v>8988</v>
      </c>
      <c r="Q31" s="4" t="s">
        <v>77</v>
      </c>
      <c r="R31" s="5" t="s">
        <v>76</v>
      </c>
      <c r="S31" s="6" t="s">
        <v>77</v>
      </c>
      <c r="T31" s="4" t="s">
        <v>77</v>
      </c>
      <c r="U31" s="5" t="s">
        <v>77</v>
      </c>
      <c r="V31" s="5" t="s">
        <v>77</v>
      </c>
      <c r="W31" s="5" t="s">
        <v>77</v>
      </c>
      <c r="X31" s="5" t="s">
        <v>77</v>
      </c>
      <c r="Y31" s="5" t="s">
        <v>77</v>
      </c>
      <c r="Z31" s="5" t="s">
        <v>77</v>
      </c>
      <c r="AA31" s="5" t="s">
        <v>77</v>
      </c>
      <c r="AB31" s="5" t="s">
        <v>76</v>
      </c>
      <c r="AC31" s="5" t="s">
        <v>77</v>
      </c>
      <c r="AD31" s="5" t="s">
        <v>77</v>
      </c>
      <c r="AE31" s="6" t="s">
        <v>76</v>
      </c>
      <c r="AF31" s="4" t="s">
        <v>77</v>
      </c>
      <c r="AG31" s="5" t="s">
        <v>77</v>
      </c>
      <c r="AH31" s="5" t="s">
        <v>77</v>
      </c>
      <c r="AI31" s="5" t="s">
        <v>77</v>
      </c>
      <c r="AJ31" s="5" t="s">
        <v>77</v>
      </c>
      <c r="AK31" s="5" t="s">
        <v>77</v>
      </c>
      <c r="AL31" s="5" t="s">
        <v>77</v>
      </c>
      <c r="AM31" s="5" t="s">
        <v>77</v>
      </c>
      <c r="AN31" s="5" t="s">
        <v>77</v>
      </c>
      <c r="AO31" s="5" t="s">
        <v>77</v>
      </c>
      <c r="AP31" s="5" t="s">
        <v>77</v>
      </c>
      <c r="AQ31" s="5" t="s">
        <v>77</v>
      </c>
      <c r="AR31" s="5" t="s">
        <v>77</v>
      </c>
      <c r="AS31" s="5" t="s">
        <v>77</v>
      </c>
      <c r="AT31" s="5" t="s">
        <v>77</v>
      </c>
      <c r="AU31" s="5" t="s">
        <v>77</v>
      </c>
      <c r="AV31" s="5" t="s">
        <v>77</v>
      </c>
      <c r="AW31" s="5" t="s">
        <v>77</v>
      </c>
      <c r="AX31" s="5" t="s">
        <v>77</v>
      </c>
      <c r="AY31" s="5" t="s">
        <v>77</v>
      </c>
      <c r="AZ31" s="5" t="s">
        <v>77</v>
      </c>
      <c r="BA31" s="5" t="s">
        <v>77</v>
      </c>
      <c r="BB31" s="5" t="s">
        <v>77</v>
      </c>
      <c r="BC31" s="5" t="s">
        <v>77</v>
      </c>
      <c r="BD31" s="5" t="s">
        <v>77</v>
      </c>
      <c r="BE31" s="5" t="s">
        <v>77</v>
      </c>
      <c r="BF31" s="6" t="s">
        <v>76</v>
      </c>
      <c r="BG31" s="14"/>
      <c r="BH31" s="10" t="s">
        <v>16342</v>
      </c>
      <c r="BI31" s="10" t="s">
        <v>16342</v>
      </c>
      <c r="BJ31" s="10"/>
      <c r="BK31" s="10"/>
      <c r="BL31" s="10"/>
      <c r="BM31" s="10" t="s">
        <v>16342</v>
      </c>
      <c r="BN31" s="26">
        <f t="shared" si="0"/>
        <v>3</v>
      </c>
    </row>
    <row r="32" spans="1:67" ht="135" customHeight="1" x14ac:dyDescent="0.2">
      <c r="A32" s="4" t="s">
        <v>9101</v>
      </c>
      <c r="B32" s="6" t="s">
        <v>79</v>
      </c>
      <c r="C32" s="5" t="s">
        <v>9102</v>
      </c>
      <c r="D32" s="5" t="s">
        <v>9103</v>
      </c>
      <c r="E32" s="5" t="s">
        <v>9104</v>
      </c>
      <c r="F32" s="5">
        <v>2015</v>
      </c>
      <c r="G32" s="5" t="s">
        <v>49</v>
      </c>
      <c r="H32" s="5" t="s">
        <v>292</v>
      </c>
      <c r="I32" s="5" t="s">
        <v>9105</v>
      </c>
      <c r="J32" s="6" t="s">
        <v>9105</v>
      </c>
      <c r="K32" s="4" t="s">
        <v>9106</v>
      </c>
      <c r="L32" s="5" t="s">
        <v>9107</v>
      </c>
      <c r="M32" s="5" t="s">
        <v>9108</v>
      </c>
      <c r="N32" s="5" t="s">
        <v>9109</v>
      </c>
      <c r="O32" s="5" t="s">
        <v>9110</v>
      </c>
      <c r="P32" s="6" t="s">
        <v>9111</v>
      </c>
      <c r="Q32" s="4" t="s">
        <v>77</v>
      </c>
      <c r="R32" s="5" t="s">
        <v>77</v>
      </c>
      <c r="S32" s="6" t="s">
        <v>76</v>
      </c>
      <c r="T32" s="4" t="s">
        <v>77</v>
      </c>
      <c r="U32" s="5" t="s">
        <v>77</v>
      </c>
      <c r="V32" s="5" t="s">
        <v>77</v>
      </c>
      <c r="W32" s="5" t="s">
        <v>77</v>
      </c>
      <c r="X32" s="5" t="s">
        <v>77</v>
      </c>
      <c r="Y32" s="5" t="s">
        <v>77</v>
      </c>
      <c r="Z32" s="5" t="s">
        <v>77</v>
      </c>
      <c r="AA32" s="5" t="s">
        <v>77</v>
      </c>
      <c r="AB32" s="5" t="s">
        <v>77</v>
      </c>
      <c r="AC32" s="5" t="s">
        <v>77</v>
      </c>
      <c r="AD32" s="5" t="s">
        <v>77</v>
      </c>
      <c r="AE32" s="6" t="s">
        <v>77</v>
      </c>
      <c r="AF32" s="4" t="s">
        <v>77</v>
      </c>
      <c r="AG32" s="5" t="s">
        <v>77</v>
      </c>
      <c r="AH32" s="5" t="s">
        <v>77</v>
      </c>
      <c r="AI32" s="5" t="s">
        <v>77</v>
      </c>
      <c r="AJ32" s="5" t="s">
        <v>77</v>
      </c>
      <c r="AK32" s="5" t="s">
        <v>77</v>
      </c>
      <c r="AL32" s="5" t="s">
        <v>77</v>
      </c>
      <c r="AM32" s="5" t="s">
        <v>77</v>
      </c>
      <c r="AN32" s="5" t="s">
        <v>77</v>
      </c>
      <c r="AO32" s="5" t="s">
        <v>77</v>
      </c>
      <c r="AP32" s="5" t="s">
        <v>77</v>
      </c>
      <c r="AQ32" s="5" t="s">
        <v>77</v>
      </c>
      <c r="AR32" s="5" t="s">
        <v>77</v>
      </c>
      <c r="AS32" s="5" t="s">
        <v>76</v>
      </c>
      <c r="AT32" s="5" t="s">
        <v>77</v>
      </c>
      <c r="AU32" s="5" t="s">
        <v>77</v>
      </c>
      <c r="AV32" s="5" t="s">
        <v>77</v>
      </c>
      <c r="AW32" s="5" t="s">
        <v>77</v>
      </c>
      <c r="AX32" s="5" t="s">
        <v>77</v>
      </c>
      <c r="AY32" s="5" t="s">
        <v>77</v>
      </c>
      <c r="AZ32" s="5" t="s">
        <v>77</v>
      </c>
      <c r="BA32" s="5" t="s">
        <v>77</v>
      </c>
      <c r="BB32" s="5" t="s">
        <v>77</v>
      </c>
      <c r="BC32" s="5" t="s">
        <v>77</v>
      </c>
      <c r="BD32" s="5" t="s">
        <v>77</v>
      </c>
      <c r="BE32" s="5" t="s">
        <v>77</v>
      </c>
      <c r="BF32" s="6" t="s">
        <v>77</v>
      </c>
      <c r="BG32" s="14"/>
      <c r="BH32" s="10" t="s">
        <v>16342</v>
      </c>
      <c r="BI32" s="10"/>
      <c r="BJ32" s="10"/>
      <c r="BK32" s="10"/>
      <c r="BL32" s="10" t="s">
        <v>16342</v>
      </c>
      <c r="BM32" s="10" t="s">
        <v>16342</v>
      </c>
      <c r="BN32" s="26">
        <f t="shared" si="0"/>
        <v>3</v>
      </c>
    </row>
    <row r="33" spans="1:67" ht="135" customHeight="1" x14ac:dyDescent="0.2">
      <c r="A33" s="4" t="s">
        <v>9812</v>
      </c>
      <c r="B33" s="6" t="s">
        <v>63</v>
      </c>
      <c r="C33" s="5" t="s">
        <v>9813</v>
      </c>
      <c r="D33" s="5" t="s">
        <v>66</v>
      </c>
      <c r="E33" s="5" t="s">
        <v>67</v>
      </c>
      <c r="F33" s="5">
        <v>2015</v>
      </c>
      <c r="G33" s="5" t="s">
        <v>9814</v>
      </c>
      <c r="H33" s="5" t="s">
        <v>292</v>
      </c>
      <c r="I33" s="5" t="s">
        <v>9815</v>
      </c>
      <c r="J33" s="6" t="s">
        <v>9816</v>
      </c>
      <c r="K33" s="4" t="s">
        <v>9817</v>
      </c>
      <c r="L33" s="5" t="s">
        <v>9818</v>
      </c>
      <c r="M33" s="5" t="s">
        <v>9819</v>
      </c>
      <c r="N33" s="5" t="s">
        <v>9820</v>
      </c>
      <c r="O33" s="5" t="s">
        <v>9821</v>
      </c>
      <c r="P33" s="6" t="s">
        <v>9822</v>
      </c>
      <c r="Q33" s="4" t="s">
        <v>77</v>
      </c>
      <c r="R33" s="5" t="s">
        <v>76</v>
      </c>
      <c r="S33" s="6" t="s">
        <v>77</v>
      </c>
      <c r="T33" s="4" t="s">
        <v>77</v>
      </c>
      <c r="U33" s="5" t="s">
        <v>77</v>
      </c>
      <c r="V33" s="5" t="s">
        <v>77</v>
      </c>
      <c r="W33" s="5" t="s">
        <v>77</v>
      </c>
      <c r="X33" s="5" t="s">
        <v>77</v>
      </c>
      <c r="Y33" s="5" t="s">
        <v>76</v>
      </c>
      <c r="Z33" s="5" t="s">
        <v>77</v>
      </c>
      <c r="AA33" s="5" t="s">
        <v>77</v>
      </c>
      <c r="AB33" s="5" t="s">
        <v>76</v>
      </c>
      <c r="AC33" s="5" t="s">
        <v>77</v>
      </c>
      <c r="AD33" s="5" t="s">
        <v>77</v>
      </c>
      <c r="AE33" s="6" t="s">
        <v>76</v>
      </c>
      <c r="AF33" s="4" t="s">
        <v>77</v>
      </c>
      <c r="AG33" s="5" t="s">
        <v>77</v>
      </c>
      <c r="AH33" s="5" t="s">
        <v>77</v>
      </c>
      <c r="AI33" s="5" t="s">
        <v>77</v>
      </c>
      <c r="AJ33" s="5" t="s">
        <v>77</v>
      </c>
      <c r="AK33" s="5" t="s">
        <v>77</v>
      </c>
      <c r="AL33" s="5" t="s">
        <v>77</v>
      </c>
      <c r="AM33" s="5" t="s">
        <v>77</v>
      </c>
      <c r="AN33" s="5" t="s">
        <v>77</v>
      </c>
      <c r="AO33" s="5" t="s">
        <v>77</v>
      </c>
      <c r="AP33" s="5" t="s">
        <v>77</v>
      </c>
      <c r="AQ33" s="5" t="s">
        <v>77</v>
      </c>
      <c r="AR33" s="5" t="s">
        <v>77</v>
      </c>
      <c r="AS33" s="5" t="s">
        <v>77</v>
      </c>
      <c r="AT33" s="5" t="s">
        <v>77</v>
      </c>
      <c r="AU33" s="5" t="s">
        <v>77</v>
      </c>
      <c r="AV33" s="5" t="s">
        <v>77</v>
      </c>
      <c r="AW33" s="5" t="s">
        <v>77</v>
      </c>
      <c r="AX33" s="5" t="s">
        <v>77</v>
      </c>
      <c r="AY33" s="5" t="s">
        <v>77</v>
      </c>
      <c r="AZ33" s="5" t="s">
        <v>77</v>
      </c>
      <c r="BA33" s="5" t="s">
        <v>76</v>
      </c>
      <c r="BB33" s="5" t="s">
        <v>77</v>
      </c>
      <c r="BC33" s="5" t="s">
        <v>77</v>
      </c>
      <c r="BD33" s="5" t="s">
        <v>77</v>
      </c>
      <c r="BE33" s="5" t="s">
        <v>77</v>
      </c>
      <c r="BF33" s="6" t="s">
        <v>76</v>
      </c>
      <c r="BG33" s="14" t="s">
        <v>16342</v>
      </c>
      <c r="BH33" s="10"/>
      <c r="BI33" s="10"/>
      <c r="BJ33" s="10"/>
      <c r="BK33" s="10"/>
      <c r="BL33" s="10" t="s">
        <v>16342</v>
      </c>
      <c r="BM33" s="10" t="s">
        <v>16342</v>
      </c>
      <c r="BN33" s="26">
        <f t="shared" si="0"/>
        <v>3</v>
      </c>
    </row>
    <row r="34" spans="1:67" ht="135" customHeight="1" x14ac:dyDescent="0.2">
      <c r="A34" s="4" t="s">
        <v>10213</v>
      </c>
      <c r="B34" s="6" t="s">
        <v>63</v>
      </c>
      <c r="C34" s="5" t="s">
        <v>10214</v>
      </c>
      <c r="D34" s="5" t="s">
        <v>391</v>
      </c>
      <c r="E34" s="5" t="s">
        <v>392</v>
      </c>
      <c r="F34" s="5">
        <v>2015</v>
      </c>
      <c r="G34" s="5" t="s">
        <v>40</v>
      </c>
      <c r="H34" s="5" t="s">
        <v>292</v>
      </c>
      <c r="I34" s="5" t="s">
        <v>10215</v>
      </c>
      <c r="J34" s="6" t="s">
        <v>10216</v>
      </c>
      <c r="K34" s="4" t="s">
        <v>10217</v>
      </c>
      <c r="L34" s="5" t="s">
        <v>10218</v>
      </c>
      <c r="M34" s="5" t="s">
        <v>10219</v>
      </c>
      <c r="N34" s="5" t="s">
        <v>10220</v>
      </c>
      <c r="O34" s="5" t="s">
        <v>10221</v>
      </c>
      <c r="P34" s="6" t="s">
        <v>10222</v>
      </c>
      <c r="Q34" s="4" t="s">
        <v>76</v>
      </c>
      <c r="R34" s="5" t="s">
        <v>76</v>
      </c>
      <c r="S34" s="6" t="s">
        <v>77</v>
      </c>
      <c r="T34" s="4" t="s">
        <v>77</v>
      </c>
      <c r="U34" s="5" t="s">
        <v>77</v>
      </c>
      <c r="V34" s="5" t="s">
        <v>77</v>
      </c>
      <c r="W34" s="5" t="s">
        <v>77</v>
      </c>
      <c r="X34" s="5" t="s">
        <v>76</v>
      </c>
      <c r="Y34" s="5" t="s">
        <v>77</v>
      </c>
      <c r="Z34" s="5" t="s">
        <v>77</v>
      </c>
      <c r="AA34" s="5" t="s">
        <v>77</v>
      </c>
      <c r="AB34" s="5" t="s">
        <v>77</v>
      </c>
      <c r="AC34" s="5" t="s">
        <v>77</v>
      </c>
      <c r="AD34" s="5" t="s">
        <v>76</v>
      </c>
      <c r="AE34" s="6" t="s">
        <v>76</v>
      </c>
      <c r="AF34" s="4" t="s">
        <v>77</v>
      </c>
      <c r="AG34" s="5" t="s">
        <v>77</v>
      </c>
      <c r="AH34" s="5" t="s">
        <v>77</v>
      </c>
      <c r="AI34" s="5" t="s">
        <v>77</v>
      </c>
      <c r="AJ34" s="5" t="s">
        <v>76</v>
      </c>
      <c r="AK34" s="5" t="s">
        <v>77</v>
      </c>
      <c r="AL34" s="5" t="s">
        <v>77</v>
      </c>
      <c r="AM34" s="5" t="s">
        <v>77</v>
      </c>
      <c r="AN34" s="5" t="s">
        <v>77</v>
      </c>
      <c r="AO34" s="5" t="s">
        <v>77</v>
      </c>
      <c r="AP34" s="5" t="s">
        <v>77</v>
      </c>
      <c r="AQ34" s="5" t="s">
        <v>77</v>
      </c>
      <c r="AR34" s="5" t="s">
        <v>77</v>
      </c>
      <c r="AS34" s="5" t="s">
        <v>77</v>
      </c>
      <c r="AT34" s="5" t="s">
        <v>77</v>
      </c>
      <c r="AU34" s="5" t="s">
        <v>77</v>
      </c>
      <c r="AV34" s="5" t="s">
        <v>77</v>
      </c>
      <c r="AW34" s="5" t="s">
        <v>77</v>
      </c>
      <c r="AX34" s="5" t="s">
        <v>77</v>
      </c>
      <c r="AY34" s="5" t="s">
        <v>77</v>
      </c>
      <c r="AZ34" s="5" t="s">
        <v>77</v>
      </c>
      <c r="BA34" s="5" t="s">
        <v>77</v>
      </c>
      <c r="BB34" s="5" t="s">
        <v>77</v>
      </c>
      <c r="BC34" s="5" t="s">
        <v>77</v>
      </c>
      <c r="BD34" s="5" t="s">
        <v>77</v>
      </c>
      <c r="BE34" s="5" t="s">
        <v>77</v>
      </c>
      <c r="BF34" s="6" t="s">
        <v>77</v>
      </c>
      <c r="BG34" s="14" t="s">
        <v>16342</v>
      </c>
      <c r="BH34" s="10"/>
      <c r="BI34" s="10"/>
      <c r="BJ34" s="10"/>
      <c r="BK34" s="10"/>
      <c r="BL34" s="10" t="s">
        <v>16342</v>
      </c>
      <c r="BM34" s="10" t="s">
        <v>16342</v>
      </c>
      <c r="BN34" s="26">
        <f t="shared" si="0"/>
        <v>3</v>
      </c>
    </row>
    <row r="35" spans="1:67" ht="135" customHeight="1" x14ac:dyDescent="0.2">
      <c r="A35" s="4" t="s">
        <v>10481</v>
      </c>
      <c r="B35" s="6" t="s">
        <v>63</v>
      </c>
      <c r="C35" s="5" t="s">
        <v>10482</v>
      </c>
      <c r="D35" s="5" t="s">
        <v>66</v>
      </c>
      <c r="E35" s="5" t="s">
        <v>1922</v>
      </c>
      <c r="F35" s="5">
        <v>2013</v>
      </c>
      <c r="G35" s="5" t="s">
        <v>10483</v>
      </c>
      <c r="H35" s="5" t="s">
        <v>292</v>
      </c>
      <c r="I35" s="5" t="s">
        <v>10484</v>
      </c>
      <c r="J35" s="6" t="s">
        <v>10485</v>
      </c>
      <c r="K35" s="4" t="s">
        <v>10486</v>
      </c>
      <c r="L35" s="5" t="s">
        <v>10487</v>
      </c>
      <c r="M35" s="5" t="s">
        <v>10488</v>
      </c>
      <c r="N35" s="5" t="s">
        <v>10489</v>
      </c>
      <c r="O35" s="5" t="s">
        <v>10490</v>
      </c>
      <c r="P35" s="6" t="s">
        <v>10490</v>
      </c>
      <c r="Q35" s="4" t="s">
        <v>76</v>
      </c>
      <c r="R35" s="5" t="s">
        <v>76</v>
      </c>
      <c r="S35" s="6" t="s">
        <v>77</v>
      </c>
      <c r="T35" s="4" t="s">
        <v>76</v>
      </c>
      <c r="U35" s="5" t="s">
        <v>77</v>
      </c>
      <c r="V35" s="5" t="s">
        <v>77</v>
      </c>
      <c r="W35" s="5" t="s">
        <v>76</v>
      </c>
      <c r="X35" s="5" t="s">
        <v>77</v>
      </c>
      <c r="Y35" s="5" t="s">
        <v>77</v>
      </c>
      <c r="Z35" s="5" t="s">
        <v>77</v>
      </c>
      <c r="AA35" s="5" t="s">
        <v>77</v>
      </c>
      <c r="AB35" s="5" t="s">
        <v>77</v>
      </c>
      <c r="AC35" s="5" t="s">
        <v>77</v>
      </c>
      <c r="AD35" s="5" t="s">
        <v>77</v>
      </c>
      <c r="AE35" s="6" t="s">
        <v>77</v>
      </c>
      <c r="AF35" s="4" t="s">
        <v>77</v>
      </c>
      <c r="AG35" s="5" t="s">
        <v>77</v>
      </c>
      <c r="AH35" s="5" t="s">
        <v>77</v>
      </c>
      <c r="AI35" s="5" t="s">
        <v>76</v>
      </c>
      <c r="AJ35" s="5" t="s">
        <v>77</v>
      </c>
      <c r="AK35" s="5" t="s">
        <v>77</v>
      </c>
      <c r="AL35" s="5" t="s">
        <v>77</v>
      </c>
      <c r="AM35" s="5" t="s">
        <v>77</v>
      </c>
      <c r="AN35" s="5" t="s">
        <v>76</v>
      </c>
      <c r="AO35" s="5" t="s">
        <v>77</v>
      </c>
      <c r="AP35" s="5" t="s">
        <v>77</v>
      </c>
      <c r="AQ35" s="5" t="s">
        <v>77</v>
      </c>
      <c r="AR35" s="5" t="s">
        <v>77</v>
      </c>
      <c r="AS35" s="5" t="s">
        <v>77</v>
      </c>
      <c r="AT35" s="5" t="s">
        <v>77</v>
      </c>
      <c r="AU35" s="5" t="s">
        <v>77</v>
      </c>
      <c r="AV35" s="5" t="s">
        <v>77</v>
      </c>
      <c r="AW35" s="5" t="s">
        <v>77</v>
      </c>
      <c r="AX35" s="5" t="s">
        <v>77</v>
      </c>
      <c r="AY35" s="5" t="s">
        <v>77</v>
      </c>
      <c r="AZ35" s="5" t="s">
        <v>77</v>
      </c>
      <c r="BA35" s="5" t="s">
        <v>77</v>
      </c>
      <c r="BB35" s="5" t="s">
        <v>77</v>
      </c>
      <c r="BC35" s="5" t="s">
        <v>77</v>
      </c>
      <c r="BD35" s="5" t="s">
        <v>77</v>
      </c>
      <c r="BE35" s="5" t="s">
        <v>77</v>
      </c>
      <c r="BF35" s="6" t="s">
        <v>77</v>
      </c>
      <c r="BG35" s="14" t="s">
        <v>16342</v>
      </c>
      <c r="BH35" s="10"/>
      <c r="BI35" s="10" t="s">
        <v>16342</v>
      </c>
      <c r="BJ35" s="10"/>
      <c r="BK35" s="10"/>
      <c r="BL35" s="10" t="s">
        <v>16342</v>
      </c>
      <c r="BM35" s="10"/>
      <c r="BN35" s="26">
        <f t="shared" si="0"/>
        <v>3</v>
      </c>
    </row>
    <row r="36" spans="1:67" ht="135" customHeight="1" x14ac:dyDescent="0.2">
      <c r="A36" s="4" t="s">
        <v>10522</v>
      </c>
      <c r="B36" s="6" t="s">
        <v>63</v>
      </c>
      <c r="C36" s="5" t="s">
        <v>10523</v>
      </c>
      <c r="D36" s="5" t="s">
        <v>66</v>
      </c>
      <c r="E36" s="5" t="s">
        <v>67</v>
      </c>
      <c r="F36" s="5">
        <v>2015</v>
      </c>
      <c r="G36" s="5" t="s">
        <v>50</v>
      </c>
      <c r="H36" s="5" t="s">
        <v>292</v>
      </c>
      <c r="I36" s="5" t="s">
        <v>10524</v>
      </c>
      <c r="J36" s="6" t="s">
        <v>10525</v>
      </c>
      <c r="K36" s="4" t="s">
        <v>10526</v>
      </c>
      <c r="L36" s="5" t="s">
        <v>10527</v>
      </c>
      <c r="M36" s="5" t="s">
        <v>10528</v>
      </c>
      <c r="N36" s="5" t="s">
        <v>10529</v>
      </c>
      <c r="O36" s="5" t="s">
        <v>10530</v>
      </c>
      <c r="P36" s="6" t="s">
        <v>10531</v>
      </c>
      <c r="Q36" s="4" t="s">
        <v>76</v>
      </c>
      <c r="R36" s="5" t="s">
        <v>76</v>
      </c>
      <c r="S36" s="6" t="s">
        <v>77</v>
      </c>
      <c r="T36" s="4" t="s">
        <v>77</v>
      </c>
      <c r="U36" s="5" t="s">
        <v>77</v>
      </c>
      <c r="V36" s="5" t="s">
        <v>77</v>
      </c>
      <c r="W36" s="5" t="s">
        <v>77</v>
      </c>
      <c r="X36" s="5" t="s">
        <v>77</v>
      </c>
      <c r="Y36" s="5" t="s">
        <v>77</v>
      </c>
      <c r="Z36" s="5" t="s">
        <v>77</v>
      </c>
      <c r="AA36" s="5" t="s">
        <v>76</v>
      </c>
      <c r="AB36" s="5" t="s">
        <v>77</v>
      </c>
      <c r="AC36" s="5" t="s">
        <v>77</v>
      </c>
      <c r="AD36" s="5" t="s">
        <v>76</v>
      </c>
      <c r="AE36" s="6" t="s">
        <v>76</v>
      </c>
      <c r="AF36" s="4" t="s">
        <v>77</v>
      </c>
      <c r="AG36" s="5" t="s">
        <v>77</v>
      </c>
      <c r="AH36" s="5" t="s">
        <v>77</v>
      </c>
      <c r="AI36" s="5" t="s">
        <v>77</v>
      </c>
      <c r="AJ36" s="5" t="s">
        <v>77</v>
      </c>
      <c r="AK36" s="5" t="s">
        <v>77</v>
      </c>
      <c r="AL36" s="5" t="s">
        <v>77</v>
      </c>
      <c r="AM36" s="5" t="s">
        <v>77</v>
      </c>
      <c r="AN36" s="5" t="s">
        <v>77</v>
      </c>
      <c r="AO36" s="5" t="s">
        <v>77</v>
      </c>
      <c r="AP36" s="5" t="s">
        <v>77</v>
      </c>
      <c r="AQ36" s="5" t="s">
        <v>77</v>
      </c>
      <c r="AR36" s="5" t="s">
        <v>77</v>
      </c>
      <c r="AS36" s="5" t="s">
        <v>77</v>
      </c>
      <c r="AT36" s="5" t="s">
        <v>76</v>
      </c>
      <c r="AU36" s="5" t="s">
        <v>77</v>
      </c>
      <c r="AV36" s="5" t="s">
        <v>77</v>
      </c>
      <c r="AW36" s="5" t="s">
        <v>77</v>
      </c>
      <c r="AX36" s="5" t="s">
        <v>77</v>
      </c>
      <c r="AY36" s="5" t="s">
        <v>77</v>
      </c>
      <c r="AZ36" s="5" t="s">
        <v>77</v>
      </c>
      <c r="BA36" s="5" t="s">
        <v>77</v>
      </c>
      <c r="BB36" s="5" t="s">
        <v>77</v>
      </c>
      <c r="BC36" s="5" t="s">
        <v>77</v>
      </c>
      <c r="BD36" s="5" t="s">
        <v>77</v>
      </c>
      <c r="BE36" s="5" t="s">
        <v>77</v>
      </c>
      <c r="BF36" s="6" t="s">
        <v>77</v>
      </c>
      <c r="BG36" s="14"/>
      <c r="BH36" s="10" t="s">
        <v>16342</v>
      </c>
      <c r="BI36" s="10" t="s">
        <v>16342</v>
      </c>
      <c r="BJ36" s="10"/>
      <c r="BK36" s="10"/>
      <c r="BL36" s="10"/>
      <c r="BM36" s="10" t="s">
        <v>16342</v>
      </c>
      <c r="BN36" s="26">
        <f t="shared" si="0"/>
        <v>3</v>
      </c>
    </row>
    <row r="37" spans="1:67" ht="135" customHeight="1" x14ac:dyDescent="0.2">
      <c r="A37" s="4" t="s">
        <v>10691</v>
      </c>
      <c r="B37" s="6" t="s">
        <v>63</v>
      </c>
      <c r="C37" s="5" t="s">
        <v>10692</v>
      </c>
      <c r="D37" s="5" t="s">
        <v>66</v>
      </c>
      <c r="E37" s="5" t="s">
        <v>67</v>
      </c>
      <c r="F37" s="5">
        <v>2015</v>
      </c>
      <c r="G37" s="5" t="s">
        <v>4364</v>
      </c>
      <c r="H37" s="5" t="s">
        <v>292</v>
      </c>
      <c r="I37" s="5" t="s">
        <v>10693</v>
      </c>
      <c r="J37" s="6" t="s">
        <v>10694</v>
      </c>
      <c r="K37" s="4" t="s">
        <v>10695</v>
      </c>
      <c r="L37" s="5" t="s">
        <v>10696</v>
      </c>
      <c r="M37" s="5" t="s">
        <v>10697</v>
      </c>
      <c r="N37" s="5" t="s">
        <v>10698</v>
      </c>
      <c r="O37" s="5" t="s">
        <v>10699</v>
      </c>
      <c r="P37" s="6" t="s">
        <v>10700</v>
      </c>
      <c r="Q37" s="4" t="s">
        <v>76</v>
      </c>
      <c r="R37" s="5" t="s">
        <v>77</v>
      </c>
      <c r="S37" s="6" t="s">
        <v>76</v>
      </c>
      <c r="T37" s="4" t="s">
        <v>77</v>
      </c>
      <c r="U37" s="5" t="s">
        <v>77</v>
      </c>
      <c r="V37" s="5" t="s">
        <v>77</v>
      </c>
      <c r="W37" s="5" t="s">
        <v>76</v>
      </c>
      <c r="X37" s="5" t="s">
        <v>77</v>
      </c>
      <c r="Y37" s="5" t="s">
        <v>76</v>
      </c>
      <c r="Z37" s="5" t="s">
        <v>77</v>
      </c>
      <c r="AA37" s="5" t="s">
        <v>76</v>
      </c>
      <c r="AB37" s="5" t="s">
        <v>77</v>
      </c>
      <c r="AC37" s="5" t="s">
        <v>77</v>
      </c>
      <c r="AD37" s="5" t="s">
        <v>77</v>
      </c>
      <c r="AE37" s="6" t="s">
        <v>77</v>
      </c>
      <c r="AF37" s="4" t="s">
        <v>77</v>
      </c>
      <c r="AG37" s="5" t="s">
        <v>77</v>
      </c>
      <c r="AH37" s="5" t="s">
        <v>77</v>
      </c>
      <c r="AI37" s="5" t="s">
        <v>77</v>
      </c>
      <c r="AJ37" s="5" t="s">
        <v>77</v>
      </c>
      <c r="AK37" s="5" t="s">
        <v>77</v>
      </c>
      <c r="AL37" s="5" t="s">
        <v>77</v>
      </c>
      <c r="AM37" s="5" t="s">
        <v>77</v>
      </c>
      <c r="AN37" s="5" t="s">
        <v>76</v>
      </c>
      <c r="AO37" s="5" t="s">
        <v>77</v>
      </c>
      <c r="AP37" s="5" t="s">
        <v>77</v>
      </c>
      <c r="AQ37" s="5" t="s">
        <v>77</v>
      </c>
      <c r="AR37" s="5" t="s">
        <v>77</v>
      </c>
      <c r="AS37" s="5" t="s">
        <v>77</v>
      </c>
      <c r="AT37" s="5" t="s">
        <v>77</v>
      </c>
      <c r="AU37" s="5" t="s">
        <v>77</v>
      </c>
      <c r="AV37" s="5" t="s">
        <v>77</v>
      </c>
      <c r="AW37" s="5" t="s">
        <v>77</v>
      </c>
      <c r="AX37" s="5" t="s">
        <v>76</v>
      </c>
      <c r="AY37" s="5" t="s">
        <v>77</v>
      </c>
      <c r="AZ37" s="5" t="s">
        <v>77</v>
      </c>
      <c r="BA37" s="5" t="s">
        <v>77</v>
      </c>
      <c r="BB37" s="5" t="s">
        <v>77</v>
      </c>
      <c r="BC37" s="5" t="s">
        <v>77</v>
      </c>
      <c r="BD37" s="5" t="s">
        <v>77</v>
      </c>
      <c r="BE37" s="5" t="s">
        <v>77</v>
      </c>
      <c r="BF37" s="6" t="s">
        <v>77</v>
      </c>
      <c r="BG37" s="14"/>
      <c r="BH37" s="10" t="s">
        <v>16342</v>
      </c>
      <c r="BI37" s="10"/>
      <c r="BJ37" s="10"/>
      <c r="BK37" s="10"/>
      <c r="BL37" s="10" t="s">
        <v>16342</v>
      </c>
      <c r="BM37" s="10" t="s">
        <v>16342</v>
      </c>
      <c r="BN37" s="26">
        <f t="shared" si="0"/>
        <v>3</v>
      </c>
    </row>
    <row r="38" spans="1:67" ht="135" customHeight="1" x14ac:dyDescent="0.2">
      <c r="A38" s="4" t="s">
        <v>11126</v>
      </c>
      <c r="B38" s="6" t="s">
        <v>63</v>
      </c>
      <c r="C38" s="5" t="s">
        <v>11127</v>
      </c>
      <c r="D38" s="5" t="s">
        <v>66</v>
      </c>
      <c r="E38" s="5" t="s">
        <v>67</v>
      </c>
      <c r="F38" s="5">
        <v>2015</v>
      </c>
      <c r="G38" s="5" t="s">
        <v>8553</v>
      </c>
      <c r="H38" s="5" t="s">
        <v>292</v>
      </c>
      <c r="I38" s="5" t="s">
        <v>11128</v>
      </c>
      <c r="J38" s="6" t="s">
        <v>11129</v>
      </c>
      <c r="K38" s="4" t="s">
        <v>11130</v>
      </c>
      <c r="L38" s="5" t="s">
        <v>11131</v>
      </c>
      <c r="M38" s="5" t="s">
        <v>11132</v>
      </c>
      <c r="N38" s="5" t="s">
        <v>11133</v>
      </c>
      <c r="O38" s="5" t="s">
        <v>11134</v>
      </c>
      <c r="P38" s="6" t="s">
        <v>11135</v>
      </c>
      <c r="Q38" s="4" t="s">
        <v>77</v>
      </c>
      <c r="R38" s="5" t="s">
        <v>76</v>
      </c>
      <c r="S38" s="6" t="s">
        <v>77</v>
      </c>
      <c r="T38" s="4" t="s">
        <v>77</v>
      </c>
      <c r="U38" s="5" t="s">
        <v>77</v>
      </c>
      <c r="V38" s="5" t="s">
        <v>77</v>
      </c>
      <c r="W38" s="5" t="s">
        <v>77</v>
      </c>
      <c r="X38" s="5" t="s">
        <v>77</v>
      </c>
      <c r="Y38" s="5" t="s">
        <v>77</v>
      </c>
      <c r="Z38" s="5" t="s">
        <v>77</v>
      </c>
      <c r="AA38" s="5" t="s">
        <v>76</v>
      </c>
      <c r="AB38" s="5" t="s">
        <v>77</v>
      </c>
      <c r="AC38" s="5" t="s">
        <v>76</v>
      </c>
      <c r="AD38" s="5" t="s">
        <v>77</v>
      </c>
      <c r="AE38" s="6" t="s">
        <v>77</v>
      </c>
      <c r="AF38" s="4" t="s">
        <v>77</v>
      </c>
      <c r="AG38" s="5" t="s">
        <v>76</v>
      </c>
      <c r="AH38" s="5" t="s">
        <v>77</v>
      </c>
      <c r="AI38" s="5" t="s">
        <v>77</v>
      </c>
      <c r="AJ38" s="5" t="s">
        <v>77</v>
      </c>
      <c r="AK38" s="5" t="s">
        <v>77</v>
      </c>
      <c r="AL38" s="5" t="s">
        <v>77</v>
      </c>
      <c r="AM38" s="5" t="s">
        <v>77</v>
      </c>
      <c r="AN38" s="5" t="s">
        <v>77</v>
      </c>
      <c r="AO38" s="5" t="s">
        <v>77</v>
      </c>
      <c r="AP38" s="5" t="s">
        <v>77</v>
      </c>
      <c r="AQ38" s="5" t="s">
        <v>77</v>
      </c>
      <c r="AR38" s="5" t="s">
        <v>77</v>
      </c>
      <c r="AS38" s="5" t="s">
        <v>77</v>
      </c>
      <c r="AT38" s="5" t="s">
        <v>76</v>
      </c>
      <c r="AU38" s="5" t="s">
        <v>77</v>
      </c>
      <c r="AV38" s="5" t="s">
        <v>77</v>
      </c>
      <c r="AW38" s="5" t="s">
        <v>77</v>
      </c>
      <c r="AX38" s="5" t="s">
        <v>77</v>
      </c>
      <c r="AY38" s="5" t="s">
        <v>77</v>
      </c>
      <c r="AZ38" s="5" t="s">
        <v>77</v>
      </c>
      <c r="BA38" s="5" t="s">
        <v>77</v>
      </c>
      <c r="BB38" s="5" t="s">
        <v>77</v>
      </c>
      <c r="BC38" s="5" t="s">
        <v>77</v>
      </c>
      <c r="BD38" s="5" t="s">
        <v>77</v>
      </c>
      <c r="BE38" s="5" t="s">
        <v>77</v>
      </c>
      <c r="BF38" s="6" t="s">
        <v>77</v>
      </c>
      <c r="BG38" s="14" t="s">
        <v>16342</v>
      </c>
      <c r="BH38" s="10"/>
      <c r="BI38" s="10"/>
      <c r="BJ38" s="10"/>
      <c r="BK38" s="10" t="s">
        <v>16342</v>
      </c>
      <c r="BL38" s="10"/>
      <c r="BM38" s="10" t="s">
        <v>16342</v>
      </c>
      <c r="BN38" s="26">
        <f t="shared" si="0"/>
        <v>3</v>
      </c>
      <c r="BO38" s="22" t="s">
        <v>16379</v>
      </c>
    </row>
    <row r="39" spans="1:67" ht="135" customHeight="1" x14ac:dyDescent="0.2">
      <c r="A39" s="4" t="s">
        <v>12324</v>
      </c>
      <c r="B39" s="6" t="s">
        <v>63</v>
      </c>
      <c r="C39" s="5" t="s">
        <v>12325</v>
      </c>
      <c r="D39" s="5" t="s">
        <v>66</v>
      </c>
      <c r="E39" s="5" t="s">
        <v>12326</v>
      </c>
      <c r="F39" s="5">
        <v>2015</v>
      </c>
      <c r="G39" s="5" t="s">
        <v>36</v>
      </c>
      <c r="H39" s="5" t="s">
        <v>292</v>
      </c>
      <c r="I39" s="5" t="s">
        <v>12327</v>
      </c>
      <c r="J39" s="6" t="s">
        <v>12328</v>
      </c>
      <c r="K39" s="4" t="s">
        <v>12329</v>
      </c>
      <c r="L39" s="5" t="s">
        <v>12330</v>
      </c>
      <c r="M39" s="5" t="s">
        <v>12331</v>
      </c>
      <c r="N39" s="5" t="s">
        <v>12332</v>
      </c>
      <c r="O39" s="5" t="s">
        <v>12333</v>
      </c>
      <c r="P39" s="6" t="s">
        <v>12334</v>
      </c>
      <c r="Q39" s="4" t="s">
        <v>76</v>
      </c>
      <c r="R39" s="5" t="s">
        <v>77</v>
      </c>
      <c r="S39" s="6" t="s">
        <v>77</v>
      </c>
      <c r="T39" s="4" t="s">
        <v>77</v>
      </c>
      <c r="U39" s="5" t="s">
        <v>76</v>
      </c>
      <c r="V39" s="5" t="s">
        <v>77</v>
      </c>
      <c r="W39" s="5" t="s">
        <v>77</v>
      </c>
      <c r="X39" s="5" t="s">
        <v>77</v>
      </c>
      <c r="Y39" s="5" t="s">
        <v>76</v>
      </c>
      <c r="Z39" s="5" t="s">
        <v>77</v>
      </c>
      <c r="AA39" s="5" t="s">
        <v>77</v>
      </c>
      <c r="AB39" s="5" t="s">
        <v>76</v>
      </c>
      <c r="AC39" s="5" t="s">
        <v>77</v>
      </c>
      <c r="AD39" s="5" t="s">
        <v>77</v>
      </c>
      <c r="AE39" s="6" t="s">
        <v>77</v>
      </c>
      <c r="AF39" s="4" t="s">
        <v>76</v>
      </c>
      <c r="AG39" s="5" t="s">
        <v>77</v>
      </c>
      <c r="AH39" s="5" t="s">
        <v>77</v>
      </c>
      <c r="AI39" s="5" t="s">
        <v>77</v>
      </c>
      <c r="AJ39" s="5" t="s">
        <v>77</v>
      </c>
      <c r="AK39" s="5" t="s">
        <v>77</v>
      </c>
      <c r="AL39" s="5" t="s">
        <v>77</v>
      </c>
      <c r="AM39" s="5" t="s">
        <v>77</v>
      </c>
      <c r="AN39" s="5" t="s">
        <v>77</v>
      </c>
      <c r="AO39" s="5" t="s">
        <v>77</v>
      </c>
      <c r="AP39" s="5" t="s">
        <v>77</v>
      </c>
      <c r="AQ39" s="5" t="s">
        <v>77</v>
      </c>
      <c r="AR39" s="5" t="s">
        <v>77</v>
      </c>
      <c r="AS39" s="5" t="s">
        <v>77</v>
      </c>
      <c r="AT39" s="5" t="s">
        <v>77</v>
      </c>
      <c r="AU39" s="5" t="s">
        <v>77</v>
      </c>
      <c r="AV39" s="5" t="s">
        <v>77</v>
      </c>
      <c r="AW39" s="5" t="s">
        <v>77</v>
      </c>
      <c r="AX39" s="5" t="s">
        <v>77</v>
      </c>
      <c r="AY39" s="5" t="s">
        <v>77</v>
      </c>
      <c r="AZ39" s="5" t="s">
        <v>77</v>
      </c>
      <c r="BA39" s="5" t="s">
        <v>77</v>
      </c>
      <c r="BB39" s="5" t="s">
        <v>77</v>
      </c>
      <c r="BC39" s="5" t="s">
        <v>77</v>
      </c>
      <c r="BD39" s="5" t="s">
        <v>77</v>
      </c>
      <c r="BE39" s="5" t="s">
        <v>77</v>
      </c>
      <c r="BF39" s="6" t="s">
        <v>77</v>
      </c>
      <c r="BG39" s="14" t="s">
        <v>16342</v>
      </c>
      <c r="BH39" s="10"/>
      <c r="BI39" s="10"/>
      <c r="BJ39" s="10"/>
      <c r="BK39" s="10" t="s">
        <v>16342</v>
      </c>
      <c r="BL39" s="10"/>
      <c r="BM39" s="10" t="s">
        <v>16342</v>
      </c>
      <c r="BN39" s="26">
        <f t="shared" si="0"/>
        <v>3</v>
      </c>
      <c r="BO39" s="24" t="s">
        <v>16388</v>
      </c>
    </row>
    <row r="40" spans="1:67" ht="135" customHeight="1" x14ac:dyDescent="0.2">
      <c r="A40" s="4" t="s">
        <v>12357</v>
      </c>
      <c r="B40" s="6" t="s">
        <v>63</v>
      </c>
      <c r="C40" s="5" t="s">
        <v>12358</v>
      </c>
      <c r="D40" s="5" t="s">
        <v>681</v>
      </c>
      <c r="E40" s="5" t="s">
        <v>12359</v>
      </c>
      <c r="F40" s="5">
        <v>2015</v>
      </c>
      <c r="G40" s="5" t="s">
        <v>3273</v>
      </c>
      <c r="H40" s="5" t="s">
        <v>292</v>
      </c>
      <c r="I40" s="5" t="s">
        <v>12360</v>
      </c>
      <c r="J40" s="6" t="s">
        <v>12361</v>
      </c>
      <c r="K40" s="4" t="s">
        <v>12362</v>
      </c>
      <c r="L40" s="5" t="s">
        <v>12363</v>
      </c>
      <c r="M40" s="5" t="s">
        <v>12364</v>
      </c>
      <c r="N40" s="5" t="s">
        <v>12365</v>
      </c>
      <c r="O40" s="5" t="s">
        <v>12366</v>
      </c>
      <c r="P40" s="6" t="s">
        <v>12367</v>
      </c>
      <c r="Q40" s="4" t="s">
        <v>76</v>
      </c>
      <c r="R40" s="5" t="s">
        <v>76</v>
      </c>
      <c r="S40" s="6" t="s">
        <v>77</v>
      </c>
      <c r="T40" s="4" t="s">
        <v>77</v>
      </c>
      <c r="U40" s="5" t="s">
        <v>77</v>
      </c>
      <c r="V40" s="5" t="s">
        <v>76</v>
      </c>
      <c r="W40" s="5" t="s">
        <v>77</v>
      </c>
      <c r="X40" s="5" t="s">
        <v>77</v>
      </c>
      <c r="Y40" s="5" t="s">
        <v>77</v>
      </c>
      <c r="Z40" s="5" t="s">
        <v>77</v>
      </c>
      <c r="AA40" s="5" t="s">
        <v>77</v>
      </c>
      <c r="AB40" s="5" t="s">
        <v>77</v>
      </c>
      <c r="AC40" s="5" t="s">
        <v>77</v>
      </c>
      <c r="AD40" s="5" t="s">
        <v>77</v>
      </c>
      <c r="AE40" s="6" t="s">
        <v>77</v>
      </c>
      <c r="AF40" s="4" t="s">
        <v>77</v>
      </c>
      <c r="AG40" s="5" t="s">
        <v>77</v>
      </c>
      <c r="AH40" s="5" t="s">
        <v>77</v>
      </c>
      <c r="AI40" s="5" t="s">
        <v>77</v>
      </c>
      <c r="AJ40" s="5" t="s">
        <v>77</v>
      </c>
      <c r="AK40" s="5" t="s">
        <v>77</v>
      </c>
      <c r="AL40" s="5" t="s">
        <v>77</v>
      </c>
      <c r="AM40" s="5" t="s">
        <v>76</v>
      </c>
      <c r="AN40" s="5" t="s">
        <v>77</v>
      </c>
      <c r="AO40" s="5" t="s">
        <v>77</v>
      </c>
      <c r="AP40" s="5" t="s">
        <v>77</v>
      </c>
      <c r="AQ40" s="5" t="s">
        <v>76</v>
      </c>
      <c r="AR40" s="5" t="s">
        <v>77</v>
      </c>
      <c r="AS40" s="5" t="s">
        <v>77</v>
      </c>
      <c r="AT40" s="5" t="s">
        <v>77</v>
      </c>
      <c r="AU40" s="5" t="s">
        <v>77</v>
      </c>
      <c r="AV40" s="5" t="s">
        <v>77</v>
      </c>
      <c r="AW40" s="5" t="s">
        <v>77</v>
      </c>
      <c r="AX40" s="5" t="s">
        <v>77</v>
      </c>
      <c r="AY40" s="5" t="s">
        <v>77</v>
      </c>
      <c r="AZ40" s="5" t="s">
        <v>77</v>
      </c>
      <c r="BA40" s="5" t="s">
        <v>77</v>
      </c>
      <c r="BB40" s="5" t="s">
        <v>77</v>
      </c>
      <c r="BC40" s="5" t="s">
        <v>77</v>
      </c>
      <c r="BD40" s="5" t="s">
        <v>77</v>
      </c>
      <c r="BE40" s="5" t="s">
        <v>77</v>
      </c>
      <c r="BF40" s="6" t="s">
        <v>77</v>
      </c>
      <c r="BG40" s="14"/>
      <c r="BH40" s="10" t="s">
        <v>16342</v>
      </c>
      <c r="BI40" s="10" t="s">
        <v>16342</v>
      </c>
      <c r="BJ40" s="10" t="s">
        <v>16342</v>
      </c>
      <c r="BK40" s="10" t="s">
        <v>16342</v>
      </c>
      <c r="BL40" s="10"/>
      <c r="BM40" s="10" t="s">
        <v>16342</v>
      </c>
      <c r="BN40" s="26">
        <f t="shared" si="0"/>
        <v>3</v>
      </c>
      <c r="BO40" s="22"/>
    </row>
    <row r="41" spans="1:67" ht="135" customHeight="1" x14ac:dyDescent="0.2">
      <c r="A41" s="4" t="s">
        <v>12379</v>
      </c>
      <c r="B41" s="6" t="s">
        <v>79</v>
      </c>
      <c r="C41" s="5" t="s">
        <v>12380</v>
      </c>
      <c r="D41" s="5" t="s">
        <v>335</v>
      </c>
      <c r="E41" s="5" t="s">
        <v>4537</v>
      </c>
      <c r="F41" s="5">
        <v>2015</v>
      </c>
      <c r="G41" s="5" t="s">
        <v>1309</v>
      </c>
      <c r="H41" s="5" t="s">
        <v>292</v>
      </c>
      <c r="I41" s="5" t="s">
        <v>12381</v>
      </c>
      <c r="J41" s="6" t="s">
        <v>12382</v>
      </c>
      <c r="K41" s="4" t="s">
        <v>12383</v>
      </c>
      <c r="L41" s="5" t="s">
        <v>12384</v>
      </c>
      <c r="M41" s="5" t="s">
        <v>12385</v>
      </c>
      <c r="N41" s="5" t="s">
        <v>12386</v>
      </c>
      <c r="O41" s="5" t="s">
        <v>12387</v>
      </c>
      <c r="P41" s="6" t="s">
        <v>12388</v>
      </c>
      <c r="Q41" s="4" t="s">
        <v>76</v>
      </c>
      <c r="R41" s="5" t="s">
        <v>77</v>
      </c>
      <c r="S41" s="6" t="s">
        <v>77</v>
      </c>
      <c r="T41" s="4" t="s">
        <v>77</v>
      </c>
      <c r="U41" s="5" t="s">
        <v>77</v>
      </c>
      <c r="V41" s="5" t="s">
        <v>77</v>
      </c>
      <c r="W41" s="5" t="s">
        <v>77</v>
      </c>
      <c r="X41" s="5" t="s">
        <v>77</v>
      </c>
      <c r="Y41" s="5" t="s">
        <v>77</v>
      </c>
      <c r="Z41" s="5" t="s">
        <v>77</v>
      </c>
      <c r="AA41" s="5" t="s">
        <v>76</v>
      </c>
      <c r="AB41" s="5" t="s">
        <v>77</v>
      </c>
      <c r="AC41" s="5" t="s">
        <v>76</v>
      </c>
      <c r="AD41" s="5" t="s">
        <v>77</v>
      </c>
      <c r="AE41" s="6" t="s">
        <v>76</v>
      </c>
      <c r="AF41" s="4" t="s">
        <v>77</v>
      </c>
      <c r="AG41" s="5" t="s">
        <v>76</v>
      </c>
      <c r="AH41" s="5" t="s">
        <v>77</v>
      </c>
      <c r="AI41" s="5" t="s">
        <v>77</v>
      </c>
      <c r="AJ41" s="5" t="s">
        <v>77</v>
      </c>
      <c r="AK41" s="5" t="s">
        <v>77</v>
      </c>
      <c r="AL41" s="5" t="s">
        <v>77</v>
      </c>
      <c r="AM41" s="5" t="s">
        <v>77</v>
      </c>
      <c r="AN41" s="5" t="s">
        <v>77</v>
      </c>
      <c r="AO41" s="5" t="s">
        <v>77</v>
      </c>
      <c r="AP41" s="5" t="s">
        <v>77</v>
      </c>
      <c r="AQ41" s="5" t="s">
        <v>77</v>
      </c>
      <c r="AR41" s="5" t="s">
        <v>77</v>
      </c>
      <c r="AS41" s="5" t="s">
        <v>77</v>
      </c>
      <c r="AT41" s="5" t="s">
        <v>77</v>
      </c>
      <c r="AU41" s="5" t="s">
        <v>77</v>
      </c>
      <c r="AV41" s="5" t="s">
        <v>77</v>
      </c>
      <c r="AW41" s="5" t="s">
        <v>76</v>
      </c>
      <c r="AX41" s="5" t="s">
        <v>77</v>
      </c>
      <c r="AY41" s="5" t="s">
        <v>77</v>
      </c>
      <c r="AZ41" s="5" t="s">
        <v>77</v>
      </c>
      <c r="BA41" s="5" t="s">
        <v>77</v>
      </c>
      <c r="BB41" s="5" t="s">
        <v>77</v>
      </c>
      <c r="BC41" s="5" t="s">
        <v>77</v>
      </c>
      <c r="BD41" s="5" t="s">
        <v>77</v>
      </c>
      <c r="BE41" s="5" t="s">
        <v>77</v>
      </c>
      <c r="BF41" s="6" t="s">
        <v>77</v>
      </c>
      <c r="BG41" s="14"/>
      <c r="BH41" s="10" t="s">
        <v>16342</v>
      </c>
      <c r="BI41" s="10"/>
      <c r="BJ41" s="10"/>
      <c r="BK41" s="10"/>
      <c r="BL41" s="10" t="s">
        <v>16342</v>
      </c>
      <c r="BM41" s="10" t="s">
        <v>16342</v>
      </c>
      <c r="BN41" s="26">
        <f t="shared" si="0"/>
        <v>3</v>
      </c>
      <c r="BO41" s="24" t="s">
        <v>16397</v>
      </c>
    </row>
    <row r="42" spans="1:67" ht="135" customHeight="1" x14ac:dyDescent="0.2">
      <c r="A42" s="4" t="s">
        <v>13003</v>
      </c>
      <c r="B42" s="6" t="s">
        <v>63</v>
      </c>
      <c r="C42" s="5" t="s">
        <v>13004</v>
      </c>
      <c r="D42" s="5" t="s">
        <v>220</v>
      </c>
      <c r="E42" s="5" t="s">
        <v>221</v>
      </c>
      <c r="F42" s="5">
        <v>2015</v>
      </c>
      <c r="G42" s="5" t="s">
        <v>3273</v>
      </c>
      <c r="H42" s="5" t="s">
        <v>292</v>
      </c>
      <c r="I42" s="5" t="s">
        <v>13005</v>
      </c>
      <c r="J42" s="6" t="s">
        <v>13006</v>
      </c>
      <c r="K42" s="4" t="s">
        <v>13007</v>
      </c>
      <c r="L42" s="5" t="s">
        <v>13008</v>
      </c>
      <c r="M42" s="5" t="s">
        <v>13009</v>
      </c>
      <c r="N42" s="5" t="s">
        <v>13010</v>
      </c>
      <c r="O42" s="5" t="s">
        <v>13011</v>
      </c>
      <c r="P42" s="6" t="s">
        <v>13012</v>
      </c>
      <c r="Q42" s="4" t="s">
        <v>76</v>
      </c>
      <c r="R42" s="5" t="s">
        <v>76</v>
      </c>
      <c r="S42" s="6" t="s">
        <v>77</v>
      </c>
      <c r="T42" s="4" t="s">
        <v>77</v>
      </c>
      <c r="U42" s="5" t="s">
        <v>76</v>
      </c>
      <c r="V42" s="5" t="s">
        <v>77</v>
      </c>
      <c r="W42" s="5" t="s">
        <v>77</v>
      </c>
      <c r="X42" s="5" t="s">
        <v>77</v>
      </c>
      <c r="Y42" s="5" t="s">
        <v>77</v>
      </c>
      <c r="Z42" s="5" t="s">
        <v>77</v>
      </c>
      <c r="AA42" s="5" t="s">
        <v>77</v>
      </c>
      <c r="AB42" s="5" t="s">
        <v>77</v>
      </c>
      <c r="AC42" s="5" t="s">
        <v>77</v>
      </c>
      <c r="AD42" s="5" t="s">
        <v>76</v>
      </c>
      <c r="AE42" s="6" t="s">
        <v>76</v>
      </c>
      <c r="AF42" s="4" t="s">
        <v>77</v>
      </c>
      <c r="AG42" s="5" t="s">
        <v>77</v>
      </c>
      <c r="AH42" s="5" t="s">
        <v>77</v>
      </c>
      <c r="AI42" s="5" t="s">
        <v>77</v>
      </c>
      <c r="AJ42" s="5" t="s">
        <v>77</v>
      </c>
      <c r="AK42" s="5" t="s">
        <v>77</v>
      </c>
      <c r="AL42" s="5" t="s">
        <v>77</v>
      </c>
      <c r="AM42" s="5" t="s">
        <v>76</v>
      </c>
      <c r="AN42" s="5" t="s">
        <v>77</v>
      </c>
      <c r="AO42" s="5" t="s">
        <v>77</v>
      </c>
      <c r="AP42" s="5" t="s">
        <v>77</v>
      </c>
      <c r="AQ42" s="5" t="s">
        <v>76</v>
      </c>
      <c r="AR42" s="5" t="s">
        <v>77</v>
      </c>
      <c r="AS42" s="5" t="s">
        <v>77</v>
      </c>
      <c r="AT42" s="5" t="s">
        <v>77</v>
      </c>
      <c r="AU42" s="5" t="s">
        <v>77</v>
      </c>
      <c r="AV42" s="5" t="s">
        <v>77</v>
      </c>
      <c r="AW42" s="5" t="s">
        <v>77</v>
      </c>
      <c r="AX42" s="5" t="s">
        <v>77</v>
      </c>
      <c r="AY42" s="5" t="s">
        <v>77</v>
      </c>
      <c r="AZ42" s="5" t="s">
        <v>77</v>
      </c>
      <c r="BA42" s="5" t="s">
        <v>77</v>
      </c>
      <c r="BB42" s="5" t="s">
        <v>77</v>
      </c>
      <c r="BC42" s="5" t="s">
        <v>77</v>
      </c>
      <c r="BD42" s="5" t="s">
        <v>77</v>
      </c>
      <c r="BE42" s="5" t="s">
        <v>77</v>
      </c>
      <c r="BF42" s="6" t="s">
        <v>77</v>
      </c>
      <c r="BG42" s="20"/>
      <c r="BH42" s="21" t="s">
        <v>16342</v>
      </c>
      <c r="BI42" s="21"/>
      <c r="BJ42" s="21" t="s">
        <v>16342</v>
      </c>
      <c r="BK42" s="21"/>
      <c r="BL42" s="21"/>
      <c r="BM42" s="21"/>
      <c r="BN42" s="26">
        <f t="shared" si="0"/>
        <v>2</v>
      </c>
      <c r="BO42" s="17"/>
    </row>
    <row r="43" spans="1:67" ht="135" customHeight="1" x14ac:dyDescent="0.2">
      <c r="A43" s="4" t="s">
        <v>13739</v>
      </c>
      <c r="B43" s="6" t="s">
        <v>63</v>
      </c>
      <c r="C43" s="5" t="s">
        <v>13740</v>
      </c>
      <c r="D43" s="5" t="s">
        <v>66</v>
      </c>
      <c r="E43" s="5" t="s">
        <v>67</v>
      </c>
      <c r="F43" s="5">
        <v>2015</v>
      </c>
      <c r="G43" s="5" t="s">
        <v>1826</v>
      </c>
      <c r="H43" s="5" t="s">
        <v>292</v>
      </c>
      <c r="I43" s="5" t="s">
        <v>13741</v>
      </c>
      <c r="J43" s="6" t="s">
        <v>13742</v>
      </c>
      <c r="K43" s="4" t="s">
        <v>13743</v>
      </c>
      <c r="L43" s="5" t="s">
        <v>13744</v>
      </c>
      <c r="M43" s="5" t="s">
        <v>13745</v>
      </c>
      <c r="N43" s="5" t="s">
        <v>13746</v>
      </c>
      <c r="O43" s="5" t="s">
        <v>13747</v>
      </c>
      <c r="P43" s="6" t="s">
        <v>13748</v>
      </c>
      <c r="Q43" s="4" t="s">
        <v>76</v>
      </c>
      <c r="R43" s="5" t="s">
        <v>77</v>
      </c>
      <c r="S43" s="6" t="s">
        <v>77</v>
      </c>
      <c r="T43" s="4" t="s">
        <v>77</v>
      </c>
      <c r="U43" s="5" t="s">
        <v>76</v>
      </c>
      <c r="V43" s="5" t="s">
        <v>77</v>
      </c>
      <c r="W43" s="5" t="s">
        <v>77</v>
      </c>
      <c r="X43" s="5" t="s">
        <v>77</v>
      </c>
      <c r="Y43" s="5" t="s">
        <v>76</v>
      </c>
      <c r="Z43" s="5" t="s">
        <v>77</v>
      </c>
      <c r="AA43" s="5" t="s">
        <v>77</v>
      </c>
      <c r="AB43" s="5" t="s">
        <v>76</v>
      </c>
      <c r="AC43" s="5" t="s">
        <v>77</v>
      </c>
      <c r="AD43" s="5" t="s">
        <v>77</v>
      </c>
      <c r="AE43" s="6" t="s">
        <v>77</v>
      </c>
      <c r="AF43" s="4" t="s">
        <v>77</v>
      </c>
      <c r="AG43" s="5" t="s">
        <v>77</v>
      </c>
      <c r="AH43" s="5" t="s">
        <v>77</v>
      </c>
      <c r="AI43" s="5" t="s">
        <v>77</v>
      </c>
      <c r="AJ43" s="5" t="s">
        <v>77</v>
      </c>
      <c r="AK43" s="5" t="s">
        <v>77</v>
      </c>
      <c r="AL43" s="5" t="s">
        <v>77</v>
      </c>
      <c r="AM43" s="5" t="s">
        <v>76</v>
      </c>
      <c r="AN43" s="5" t="s">
        <v>77</v>
      </c>
      <c r="AO43" s="5" t="s">
        <v>77</v>
      </c>
      <c r="AP43" s="5" t="s">
        <v>77</v>
      </c>
      <c r="AQ43" s="5" t="s">
        <v>77</v>
      </c>
      <c r="AR43" s="5" t="s">
        <v>77</v>
      </c>
      <c r="AS43" s="5" t="s">
        <v>77</v>
      </c>
      <c r="AT43" s="5" t="s">
        <v>77</v>
      </c>
      <c r="AU43" s="5" t="s">
        <v>77</v>
      </c>
      <c r="AV43" s="5" t="s">
        <v>77</v>
      </c>
      <c r="AW43" s="5" t="s">
        <v>77</v>
      </c>
      <c r="AX43" s="5" t="s">
        <v>76</v>
      </c>
      <c r="AY43" s="5" t="s">
        <v>77</v>
      </c>
      <c r="AZ43" s="5" t="s">
        <v>77</v>
      </c>
      <c r="BA43" s="5" t="s">
        <v>77</v>
      </c>
      <c r="BB43" s="5" t="s">
        <v>77</v>
      </c>
      <c r="BC43" s="5" t="s">
        <v>77</v>
      </c>
      <c r="BD43" s="5" t="s">
        <v>77</v>
      </c>
      <c r="BE43" s="5" t="s">
        <v>77</v>
      </c>
      <c r="BF43" s="6" t="s">
        <v>77</v>
      </c>
      <c r="BG43" s="20"/>
      <c r="BH43" s="21" t="s">
        <v>16342</v>
      </c>
      <c r="BI43" s="21"/>
      <c r="BJ43" s="21"/>
      <c r="BK43" s="21" t="s">
        <v>16342</v>
      </c>
      <c r="BL43" s="21"/>
      <c r="BM43" s="21"/>
      <c r="BN43" s="26">
        <f t="shared" si="0"/>
        <v>2</v>
      </c>
      <c r="BO43" s="17"/>
    </row>
    <row r="44" spans="1:67" ht="135" customHeight="1" x14ac:dyDescent="0.2">
      <c r="A44" s="4" t="s">
        <v>13878</v>
      </c>
      <c r="B44" s="6" t="s">
        <v>79</v>
      </c>
      <c r="C44" s="5" t="s">
        <v>13879</v>
      </c>
      <c r="D44" s="5" t="s">
        <v>7583</v>
      </c>
      <c r="E44" s="5" t="s">
        <v>7774</v>
      </c>
      <c r="F44" s="5">
        <v>2005</v>
      </c>
      <c r="G44" s="5" t="s">
        <v>1826</v>
      </c>
      <c r="H44" s="5" t="s">
        <v>292</v>
      </c>
      <c r="I44" s="5" t="s">
        <v>13880</v>
      </c>
      <c r="J44" s="6" t="s">
        <v>13881</v>
      </c>
      <c r="K44" s="4" t="s">
        <v>13882</v>
      </c>
      <c r="L44" s="5" t="s">
        <v>13883</v>
      </c>
      <c r="M44" s="5" t="s">
        <v>13884</v>
      </c>
      <c r="N44" s="5" t="s">
        <v>13885</v>
      </c>
      <c r="O44" s="5" t="s">
        <v>13886</v>
      </c>
      <c r="P44" s="6" t="s">
        <v>13887</v>
      </c>
      <c r="Q44" s="4" t="s">
        <v>77</v>
      </c>
      <c r="R44" s="5" t="s">
        <v>76</v>
      </c>
      <c r="S44" s="6" t="s">
        <v>77</v>
      </c>
      <c r="T44" s="4" t="s">
        <v>77</v>
      </c>
      <c r="U44" s="5" t="s">
        <v>77</v>
      </c>
      <c r="V44" s="5" t="s">
        <v>76</v>
      </c>
      <c r="W44" s="5" t="s">
        <v>77</v>
      </c>
      <c r="X44" s="5" t="s">
        <v>76</v>
      </c>
      <c r="Y44" s="5" t="s">
        <v>76</v>
      </c>
      <c r="Z44" s="5" t="s">
        <v>77</v>
      </c>
      <c r="AA44" s="5" t="s">
        <v>77</v>
      </c>
      <c r="AB44" s="5" t="s">
        <v>77</v>
      </c>
      <c r="AC44" s="5" t="s">
        <v>77</v>
      </c>
      <c r="AD44" s="5" t="s">
        <v>77</v>
      </c>
      <c r="AE44" s="6" t="s">
        <v>77</v>
      </c>
      <c r="AF44" s="4" t="s">
        <v>77</v>
      </c>
      <c r="AG44" s="5" t="s">
        <v>77</v>
      </c>
      <c r="AH44" s="5" t="s">
        <v>77</v>
      </c>
      <c r="AI44" s="5" t="s">
        <v>77</v>
      </c>
      <c r="AJ44" s="5" t="s">
        <v>77</v>
      </c>
      <c r="AK44" s="5" t="s">
        <v>77</v>
      </c>
      <c r="AL44" s="5" t="s">
        <v>77</v>
      </c>
      <c r="AM44" s="5" t="s">
        <v>76</v>
      </c>
      <c r="AN44" s="5" t="s">
        <v>77</v>
      </c>
      <c r="AO44" s="5" t="s">
        <v>77</v>
      </c>
      <c r="AP44" s="5" t="s">
        <v>77</v>
      </c>
      <c r="AQ44" s="5" t="s">
        <v>77</v>
      </c>
      <c r="AR44" s="5" t="s">
        <v>77</v>
      </c>
      <c r="AS44" s="5" t="s">
        <v>77</v>
      </c>
      <c r="AT44" s="5" t="s">
        <v>77</v>
      </c>
      <c r="AU44" s="5" t="s">
        <v>77</v>
      </c>
      <c r="AV44" s="5" t="s">
        <v>77</v>
      </c>
      <c r="AW44" s="5" t="s">
        <v>77</v>
      </c>
      <c r="AX44" s="5" t="s">
        <v>76</v>
      </c>
      <c r="AY44" s="5" t="s">
        <v>77</v>
      </c>
      <c r="AZ44" s="5" t="s">
        <v>77</v>
      </c>
      <c r="BA44" s="5" t="s">
        <v>77</v>
      </c>
      <c r="BB44" s="5" t="s">
        <v>77</v>
      </c>
      <c r="BC44" s="5" t="s">
        <v>77</v>
      </c>
      <c r="BD44" s="5" t="s">
        <v>77</v>
      </c>
      <c r="BE44" s="5" t="s">
        <v>77</v>
      </c>
      <c r="BF44" s="6" t="s">
        <v>77</v>
      </c>
      <c r="BG44" s="20" t="s">
        <v>16342</v>
      </c>
      <c r="BH44" s="21"/>
      <c r="BI44" s="21"/>
      <c r="BJ44" s="21"/>
      <c r="BK44" s="21" t="s">
        <v>16342</v>
      </c>
      <c r="BL44" s="21"/>
      <c r="BM44" s="21"/>
      <c r="BN44" s="26">
        <f t="shared" si="0"/>
        <v>2</v>
      </c>
      <c r="BO44" s="17" t="s">
        <v>16352</v>
      </c>
    </row>
    <row r="45" spans="1:67" ht="135" customHeight="1" x14ac:dyDescent="0.2">
      <c r="A45" s="4" t="s">
        <v>14403</v>
      </c>
      <c r="B45" s="6" t="s">
        <v>63</v>
      </c>
      <c r="C45" s="5" t="s">
        <v>14404</v>
      </c>
      <c r="D45" s="5" t="s">
        <v>141</v>
      </c>
      <c r="E45" s="5" t="s">
        <v>3101</v>
      </c>
      <c r="F45" s="5">
        <v>2015</v>
      </c>
      <c r="G45" s="5" t="s">
        <v>2268</v>
      </c>
      <c r="H45" s="5" t="s">
        <v>292</v>
      </c>
      <c r="I45" s="5" t="s">
        <v>14405</v>
      </c>
      <c r="J45" s="6" t="s">
        <v>14406</v>
      </c>
      <c r="K45" s="4" t="s">
        <v>14407</v>
      </c>
      <c r="L45" s="5" t="s">
        <v>14408</v>
      </c>
      <c r="M45" s="5" t="s">
        <v>14409</v>
      </c>
      <c r="N45" s="5" t="s">
        <v>14410</v>
      </c>
      <c r="O45" s="5" t="s">
        <v>14411</v>
      </c>
      <c r="P45" s="6" t="s">
        <v>14412</v>
      </c>
      <c r="Q45" s="4" t="s">
        <v>76</v>
      </c>
      <c r="R45" s="5" t="s">
        <v>76</v>
      </c>
      <c r="S45" s="6" t="s">
        <v>77</v>
      </c>
      <c r="T45" s="4" t="s">
        <v>77</v>
      </c>
      <c r="U45" s="5" t="s">
        <v>76</v>
      </c>
      <c r="V45" s="5" t="s">
        <v>77</v>
      </c>
      <c r="W45" s="5" t="s">
        <v>77</v>
      </c>
      <c r="X45" s="5" t="s">
        <v>76</v>
      </c>
      <c r="Y45" s="5" t="s">
        <v>77</v>
      </c>
      <c r="Z45" s="5" t="s">
        <v>77</v>
      </c>
      <c r="AA45" s="5" t="s">
        <v>77</v>
      </c>
      <c r="AB45" s="5" t="s">
        <v>77</v>
      </c>
      <c r="AC45" s="5" t="s">
        <v>77</v>
      </c>
      <c r="AD45" s="5" t="s">
        <v>77</v>
      </c>
      <c r="AE45" s="6" t="s">
        <v>77</v>
      </c>
      <c r="AF45" s="4" t="s">
        <v>76</v>
      </c>
      <c r="AG45" s="5" t="s">
        <v>77</v>
      </c>
      <c r="AH45" s="5" t="s">
        <v>77</v>
      </c>
      <c r="AI45" s="5" t="s">
        <v>77</v>
      </c>
      <c r="AJ45" s="5" t="s">
        <v>76</v>
      </c>
      <c r="AK45" s="5" t="s">
        <v>77</v>
      </c>
      <c r="AL45" s="5" t="s">
        <v>77</v>
      </c>
      <c r="AM45" s="5" t="s">
        <v>77</v>
      </c>
      <c r="AN45" s="5" t="s">
        <v>77</v>
      </c>
      <c r="AO45" s="5" t="s">
        <v>77</v>
      </c>
      <c r="AP45" s="5" t="s">
        <v>77</v>
      </c>
      <c r="AQ45" s="5" t="s">
        <v>77</v>
      </c>
      <c r="AR45" s="5" t="s">
        <v>77</v>
      </c>
      <c r="AS45" s="5" t="s">
        <v>77</v>
      </c>
      <c r="AT45" s="5" t="s">
        <v>77</v>
      </c>
      <c r="AU45" s="5" t="s">
        <v>77</v>
      </c>
      <c r="AV45" s="5" t="s">
        <v>77</v>
      </c>
      <c r="AW45" s="5" t="s">
        <v>77</v>
      </c>
      <c r="AX45" s="5" t="s">
        <v>77</v>
      </c>
      <c r="AY45" s="5" t="s">
        <v>77</v>
      </c>
      <c r="AZ45" s="5" t="s">
        <v>77</v>
      </c>
      <c r="BA45" s="5" t="s">
        <v>77</v>
      </c>
      <c r="BB45" s="5" t="s">
        <v>77</v>
      </c>
      <c r="BC45" s="5" t="s">
        <v>77</v>
      </c>
      <c r="BD45" s="5" t="s">
        <v>77</v>
      </c>
      <c r="BE45" s="5" t="s">
        <v>77</v>
      </c>
      <c r="BF45" s="6" t="s">
        <v>77</v>
      </c>
      <c r="BG45" s="20" t="s">
        <v>16342</v>
      </c>
      <c r="BH45" s="21"/>
      <c r="BI45" s="21"/>
      <c r="BJ45" s="21"/>
      <c r="BK45" s="21" t="s">
        <v>16342</v>
      </c>
      <c r="BL45" s="21"/>
      <c r="BM45" s="21"/>
      <c r="BN45" s="26">
        <f t="shared" si="0"/>
        <v>2</v>
      </c>
      <c r="BO45" s="17" t="s">
        <v>16354</v>
      </c>
    </row>
    <row r="46" spans="1:67" ht="135" customHeight="1" x14ac:dyDescent="0.2">
      <c r="A46" s="4" t="s">
        <v>14615</v>
      </c>
      <c r="B46" s="6" t="s">
        <v>23</v>
      </c>
      <c r="C46" s="5" t="s">
        <v>14616</v>
      </c>
      <c r="D46" s="5" t="s">
        <v>66</v>
      </c>
      <c r="E46" s="5" t="s">
        <v>93</v>
      </c>
      <c r="F46" s="5">
        <v>2015</v>
      </c>
      <c r="G46" s="5" t="s">
        <v>62</v>
      </c>
      <c r="H46" s="5" t="s">
        <v>292</v>
      </c>
      <c r="I46" s="5" t="s">
        <v>14617</v>
      </c>
      <c r="J46" s="6" t="s">
        <v>14618</v>
      </c>
      <c r="K46" s="4" t="s">
        <v>14619</v>
      </c>
      <c r="L46" s="5" t="s">
        <v>14620</v>
      </c>
      <c r="M46" s="5" t="s">
        <v>14621</v>
      </c>
      <c r="N46" s="5" t="s">
        <v>14622</v>
      </c>
      <c r="O46" s="5" t="s">
        <v>5193</v>
      </c>
      <c r="P46" s="6" t="s">
        <v>14623</v>
      </c>
      <c r="Q46" s="4" t="s">
        <v>77</v>
      </c>
      <c r="R46" s="5" t="s">
        <v>76</v>
      </c>
      <c r="S46" s="6" t="s">
        <v>77</v>
      </c>
      <c r="T46" s="4" t="s">
        <v>77</v>
      </c>
      <c r="U46" s="5" t="s">
        <v>77</v>
      </c>
      <c r="V46" s="5" t="s">
        <v>77</v>
      </c>
      <c r="W46" s="5" t="s">
        <v>77</v>
      </c>
      <c r="X46" s="5" t="s">
        <v>77</v>
      </c>
      <c r="Y46" s="5" t="s">
        <v>77</v>
      </c>
      <c r="Z46" s="5" t="s">
        <v>77</v>
      </c>
      <c r="AA46" s="5" t="s">
        <v>77</v>
      </c>
      <c r="AB46" s="5" t="s">
        <v>76</v>
      </c>
      <c r="AC46" s="5" t="s">
        <v>77</v>
      </c>
      <c r="AD46" s="5" t="s">
        <v>77</v>
      </c>
      <c r="AE46" s="6" t="s">
        <v>77</v>
      </c>
      <c r="AF46" s="4" t="s">
        <v>77</v>
      </c>
      <c r="AG46" s="5" t="s">
        <v>77</v>
      </c>
      <c r="AH46" s="5" t="s">
        <v>77</v>
      </c>
      <c r="AI46" s="5" t="s">
        <v>77</v>
      </c>
      <c r="AJ46" s="5" t="s">
        <v>77</v>
      </c>
      <c r="AK46" s="5" t="s">
        <v>77</v>
      </c>
      <c r="AL46" s="5" t="s">
        <v>77</v>
      </c>
      <c r="AM46" s="5" t="s">
        <v>77</v>
      </c>
      <c r="AN46" s="5" t="s">
        <v>77</v>
      </c>
      <c r="AO46" s="5" t="s">
        <v>77</v>
      </c>
      <c r="AP46" s="5" t="s">
        <v>77</v>
      </c>
      <c r="AQ46" s="5" t="s">
        <v>77</v>
      </c>
      <c r="AR46" s="5" t="s">
        <v>77</v>
      </c>
      <c r="AS46" s="5" t="s">
        <v>77</v>
      </c>
      <c r="AT46" s="5" t="s">
        <v>77</v>
      </c>
      <c r="AU46" s="5" t="s">
        <v>77</v>
      </c>
      <c r="AV46" s="5" t="s">
        <v>77</v>
      </c>
      <c r="AW46" s="5" t="s">
        <v>77</v>
      </c>
      <c r="AX46" s="5" t="s">
        <v>77</v>
      </c>
      <c r="AY46" s="5" t="s">
        <v>77</v>
      </c>
      <c r="AZ46" s="5" t="s">
        <v>77</v>
      </c>
      <c r="BA46" s="5" t="s">
        <v>77</v>
      </c>
      <c r="BB46" s="5" t="s">
        <v>77</v>
      </c>
      <c r="BC46" s="5" t="s">
        <v>77</v>
      </c>
      <c r="BD46" s="5" t="s">
        <v>77</v>
      </c>
      <c r="BE46" s="5" t="s">
        <v>77</v>
      </c>
      <c r="BF46" s="6" t="s">
        <v>76</v>
      </c>
      <c r="BG46" s="20" t="s">
        <v>16342</v>
      </c>
      <c r="BH46" s="21"/>
      <c r="BI46" s="21"/>
      <c r="BJ46" s="21"/>
      <c r="BK46" s="21" t="s">
        <v>16342</v>
      </c>
      <c r="BL46" s="21"/>
      <c r="BM46" s="21"/>
      <c r="BN46" s="26">
        <f t="shared" si="0"/>
        <v>2</v>
      </c>
      <c r="BO46" s="17" t="s">
        <v>16355</v>
      </c>
    </row>
    <row r="47" spans="1:67" ht="135" customHeight="1" x14ac:dyDescent="0.2">
      <c r="A47" s="4" t="s">
        <v>14976</v>
      </c>
      <c r="B47" s="6" t="s">
        <v>63</v>
      </c>
      <c r="C47" s="5" t="s">
        <v>14977</v>
      </c>
      <c r="D47" s="5" t="s">
        <v>14926</v>
      </c>
      <c r="E47" s="5" t="s">
        <v>14978</v>
      </c>
      <c r="F47" s="5">
        <v>2015</v>
      </c>
      <c r="G47" s="5" t="s">
        <v>1803</v>
      </c>
      <c r="H47" s="5" t="s">
        <v>292</v>
      </c>
      <c r="I47" s="5" t="s">
        <v>14979</v>
      </c>
      <c r="J47" s="6" t="s">
        <v>14980</v>
      </c>
      <c r="K47" s="4" t="s">
        <v>14981</v>
      </c>
      <c r="L47" s="5" t="s">
        <v>14982</v>
      </c>
      <c r="M47" s="5" t="s">
        <v>14983</v>
      </c>
      <c r="N47" s="5" t="s">
        <v>14984</v>
      </c>
      <c r="O47" s="5" t="s">
        <v>14985</v>
      </c>
      <c r="P47" s="6" t="s">
        <v>14986</v>
      </c>
      <c r="Q47" s="4" t="s">
        <v>76</v>
      </c>
      <c r="R47" s="5" t="s">
        <v>76</v>
      </c>
      <c r="S47" s="6" t="s">
        <v>77</v>
      </c>
      <c r="T47" s="4" t="s">
        <v>77</v>
      </c>
      <c r="U47" s="5" t="s">
        <v>77</v>
      </c>
      <c r="V47" s="5" t="s">
        <v>76</v>
      </c>
      <c r="W47" s="5" t="s">
        <v>77</v>
      </c>
      <c r="X47" s="5" t="s">
        <v>76</v>
      </c>
      <c r="Y47" s="5" t="s">
        <v>77</v>
      </c>
      <c r="Z47" s="5" t="s">
        <v>77</v>
      </c>
      <c r="AA47" s="5" t="s">
        <v>77</v>
      </c>
      <c r="AB47" s="5" t="s">
        <v>77</v>
      </c>
      <c r="AC47" s="5" t="s">
        <v>77</v>
      </c>
      <c r="AD47" s="5" t="s">
        <v>77</v>
      </c>
      <c r="AE47" s="6" t="s">
        <v>76</v>
      </c>
      <c r="AF47" s="4" t="s">
        <v>77</v>
      </c>
      <c r="AG47" s="5" t="s">
        <v>77</v>
      </c>
      <c r="AH47" s="5" t="s">
        <v>77</v>
      </c>
      <c r="AI47" s="5" t="s">
        <v>77</v>
      </c>
      <c r="AJ47" s="5" t="s">
        <v>77</v>
      </c>
      <c r="AK47" s="5" t="s">
        <v>77</v>
      </c>
      <c r="AL47" s="5" t="s">
        <v>77</v>
      </c>
      <c r="AM47" s="5" t="s">
        <v>76</v>
      </c>
      <c r="AN47" s="5" t="s">
        <v>77</v>
      </c>
      <c r="AO47" s="5" t="s">
        <v>77</v>
      </c>
      <c r="AP47" s="5" t="s">
        <v>77</v>
      </c>
      <c r="AQ47" s="5" t="s">
        <v>77</v>
      </c>
      <c r="AR47" s="5" t="s">
        <v>76</v>
      </c>
      <c r="AS47" s="5" t="s">
        <v>77</v>
      </c>
      <c r="AT47" s="5" t="s">
        <v>77</v>
      </c>
      <c r="AU47" s="5" t="s">
        <v>77</v>
      </c>
      <c r="AV47" s="5" t="s">
        <v>77</v>
      </c>
      <c r="AW47" s="5" t="s">
        <v>77</v>
      </c>
      <c r="AX47" s="5" t="s">
        <v>77</v>
      </c>
      <c r="AY47" s="5" t="s">
        <v>77</v>
      </c>
      <c r="AZ47" s="5" t="s">
        <v>77</v>
      </c>
      <c r="BA47" s="5" t="s">
        <v>77</v>
      </c>
      <c r="BB47" s="5" t="s">
        <v>77</v>
      </c>
      <c r="BC47" s="5" t="s">
        <v>77</v>
      </c>
      <c r="BD47" s="5" t="s">
        <v>77</v>
      </c>
      <c r="BE47" s="5" t="s">
        <v>77</v>
      </c>
      <c r="BF47" s="6" t="s">
        <v>77</v>
      </c>
      <c r="BG47" s="20" t="s">
        <v>16342</v>
      </c>
      <c r="BH47" s="21"/>
      <c r="BI47" s="21"/>
      <c r="BJ47" s="21" t="s">
        <v>16342</v>
      </c>
      <c r="BK47" s="21"/>
      <c r="BL47" s="21"/>
      <c r="BM47" s="21"/>
      <c r="BN47" s="26">
        <f t="shared" si="0"/>
        <v>2</v>
      </c>
      <c r="BO47" s="17" t="s">
        <v>16358</v>
      </c>
    </row>
    <row r="48" spans="1:67" ht="135" customHeight="1" x14ac:dyDescent="0.2">
      <c r="A48" s="4" t="s">
        <v>15100</v>
      </c>
      <c r="B48" s="6" t="s">
        <v>63</v>
      </c>
      <c r="C48" s="5" t="s">
        <v>15101</v>
      </c>
      <c r="D48" s="5" t="s">
        <v>141</v>
      </c>
      <c r="E48" s="5" t="s">
        <v>142</v>
      </c>
      <c r="F48" s="5">
        <v>2015</v>
      </c>
      <c r="G48" s="5" t="s">
        <v>62</v>
      </c>
      <c r="H48" s="5" t="s">
        <v>292</v>
      </c>
      <c r="I48" s="5" t="s">
        <v>15102</v>
      </c>
      <c r="J48" s="6" t="s">
        <v>15103</v>
      </c>
      <c r="K48" s="4" t="s">
        <v>15104</v>
      </c>
      <c r="L48" s="5" t="s">
        <v>15103</v>
      </c>
      <c r="M48" s="5" t="s">
        <v>15105</v>
      </c>
      <c r="N48" s="5" t="s">
        <v>138</v>
      </c>
      <c r="O48" s="5" t="s">
        <v>15106</v>
      </c>
      <c r="P48" s="6" t="s">
        <v>15107</v>
      </c>
      <c r="Q48" s="4" t="s">
        <v>77</v>
      </c>
      <c r="R48" s="5" t="s">
        <v>76</v>
      </c>
      <c r="S48" s="6" t="s">
        <v>77</v>
      </c>
      <c r="T48" s="4" t="s">
        <v>77</v>
      </c>
      <c r="U48" s="5" t="s">
        <v>77</v>
      </c>
      <c r="V48" s="5" t="s">
        <v>77</v>
      </c>
      <c r="W48" s="5" t="s">
        <v>77</v>
      </c>
      <c r="X48" s="5" t="s">
        <v>77</v>
      </c>
      <c r="Y48" s="5" t="s">
        <v>76</v>
      </c>
      <c r="Z48" s="5" t="s">
        <v>77</v>
      </c>
      <c r="AA48" s="5" t="s">
        <v>77</v>
      </c>
      <c r="AB48" s="5" t="s">
        <v>77</v>
      </c>
      <c r="AC48" s="5" t="s">
        <v>76</v>
      </c>
      <c r="AD48" s="5" t="s">
        <v>76</v>
      </c>
      <c r="AE48" s="6" t="s">
        <v>77</v>
      </c>
      <c r="AF48" s="4" t="s">
        <v>77</v>
      </c>
      <c r="AG48" s="5" t="s">
        <v>77</v>
      </c>
      <c r="AH48" s="5" t="s">
        <v>77</v>
      </c>
      <c r="AI48" s="5" t="s">
        <v>77</v>
      </c>
      <c r="AJ48" s="5" t="s">
        <v>77</v>
      </c>
      <c r="AK48" s="5" t="s">
        <v>77</v>
      </c>
      <c r="AL48" s="5" t="s">
        <v>77</v>
      </c>
      <c r="AM48" s="5" t="s">
        <v>77</v>
      </c>
      <c r="AN48" s="5" t="s">
        <v>77</v>
      </c>
      <c r="AO48" s="5" t="s">
        <v>77</v>
      </c>
      <c r="AP48" s="5" t="s">
        <v>77</v>
      </c>
      <c r="AQ48" s="5" t="s">
        <v>77</v>
      </c>
      <c r="AR48" s="5" t="s">
        <v>77</v>
      </c>
      <c r="AS48" s="5" t="s">
        <v>77</v>
      </c>
      <c r="AT48" s="5" t="s">
        <v>77</v>
      </c>
      <c r="AU48" s="5" t="s">
        <v>77</v>
      </c>
      <c r="AV48" s="5" t="s">
        <v>77</v>
      </c>
      <c r="AW48" s="5" t="s">
        <v>77</v>
      </c>
      <c r="AX48" s="5" t="s">
        <v>77</v>
      </c>
      <c r="AY48" s="5" t="s">
        <v>77</v>
      </c>
      <c r="AZ48" s="5" t="s">
        <v>77</v>
      </c>
      <c r="BA48" s="5" t="s">
        <v>77</v>
      </c>
      <c r="BB48" s="5" t="s">
        <v>77</v>
      </c>
      <c r="BC48" s="5" t="s">
        <v>77</v>
      </c>
      <c r="BD48" s="5" t="s">
        <v>77</v>
      </c>
      <c r="BE48" s="5" t="s">
        <v>77</v>
      </c>
      <c r="BF48" s="6" t="s">
        <v>76</v>
      </c>
      <c r="BG48" s="20" t="s">
        <v>16342</v>
      </c>
      <c r="BH48" s="21"/>
      <c r="BI48" s="21"/>
      <c r="BJ48" s="21" t="s">
        <v>16342</v>
      </c>
      <c r="BK48" s="21"/>
      <c r="BL48" s="21"/>
      <c r="BM48" s="21"/>
      <c r="BN48" s="26">
        <f t="shared" si="0"/>
        <v>2</v>
      </c>
      <c r="BO48" s="17"/>
    </row>
    <row r="49" spans="1:67" ht="135" customHeight="1" x14ac:dyDescent="0.2">
      <c r="A49" s="4" t="s">
        <v>15188</v>
      </c>
      <c r="B49" s="6" t="s">
        <v>63</v>
      </c>
      <c r="C49" s="5" t="s">
        <v>15189</v>
      </c>
      <c r="D49" s="5" t="s">
        <v>1944</v>
      </c>
      <c r="E49" s="5" t="s">
        <v>4489</v>
      </c>
      <c r="F49" s="5">
        <v>2015</v>
      </c>
      <c r="G49" s="5" t="s">
        <v>62</v>
      </c>
      <c r="H49" s="5" t="s">
        <v>292</v>
      </c>
      <c r="I49" s="5" t="s">
        <v>15190</v>
      </c>
      <c r="J49" s="6" t="s">
        <v>15191</v>
      </c>
      <c r="K49" s="4" t="s">
        <v>15192</v>
      </c>
      <c r="L49" s="5" t="s">
        <v>15193</v>
      </c>
      <c r="M49" s="5" t="s">
        <v>15194</v>
      </c>
      <c r="N49" s="5" t="s">
        <v>15194</v>
      </c>
      <c r="O49" s="5" t="s">
        <v>15195</v>
      </c>
      <c r="P49" s="6" t="s">
        <v>15195</v>
      </c>
      <c r="Q49" s="4" t="s">
        <v>76</v>
      </c>
      <c r="R49" s="5" t="s">
        <v>77</v>
      </c>
      <c r="S49" s="6" t="s">
        <v>77</v>
      </c>
      <c r="T49" s="4" t="s">
        <v>76</v>
      </c>
      <c r="U49" s="5" t="s">
        <v>77</v>
      </c>
      <c r="V49" s="5" t="s">
        <v>77</v>
      </c>
      <c r="W49" s="5" t="s">
        <v>77</v>
      </c>
      <c r="X49" s="5" t="s">
        <v>77</v>
      </c>
      <c r="Y49" s="5" t="s">
        <v>77</v>
      </c>
      <c r="Z49" s="5" t="s">
        <v>77</v>
      </c>
      <c r="AA49" s="5" t="s">
        <v>77</v>
      </c>
      <c r="AB49" s="5" t="s">
        <v>77</v>
      </c>
      <c r="AC49" s="5" t="s">
        <v>77</v>
      </c>
      <c r="AD49" s="5" t="s">
        <v>76</v>
      </c>
      <c r="AE49" s="6" t="s">
        <v>76</v>
      </c>
      <c r="AF49" s="4" t="s">
        <v>77</v>
      </c>
      <c r="AG49" s="5" t="s">
        <v>77</v>
      </c>
      <c r="AH49" s="5" t="s">
        <v>77</v>
      </c>
      <c r="AI49" s="5" t="s">
        <v>77</v>
      </c>
      <c r="AJ49" s="5" t="s">
        <v>77</v>
      </c>
      <c r="AK49" s="5" t="s">
        <v>77</v>
      </c>
      <c r="AL49" s="5" t="s">
        <v>77</v>
      </c>
      <c r="AM49" s="5" t="s">
        <v>77</v>
      </c>
      <c r="AN49" s="5" t="s">
        <v>77</v>
      </c>
      <c r="AO49" s="5" t="s">
        <v>77</v>
      </c>
      <c r="AP49" s="5" t="s">
        <v>77</v>
      </c>
      <c r="AQ49" s="5" t="s">
        <v>77</v>
      </c>
      <c r="AR49" s="5" t="s">
        <v>77</v>
      </c>
      <c r="AS49" s="5" t="s">
        <v>77</v>
      </c>
      <c r="AT49" s="5" t="s">
        <v>77</v>
      </c>
      <c r="AU49" s="5" t="s">
        <v>77</v>
      </c>
      <c r="AV49" s="5" t="s">
        <v>77</v>
      </c>
      <c r="AW49" s="5" t="s">
        <v>77</v>
      </c>
      <c r="AX49" s="5" t="s">
        <v>77</v>
      </c>
      <c r="AY49" s="5" t="s">
        <v>77</v>
      </c>
      <c r="AZ49" s="5" t="s">
        <v>77</v>
      </c>
      <c r="BA49" s="5" t="s">
        <v>77</v>
      </c>
      <c r="BB49" s="5" t="s">
        <v>77</v>
      </c>
      <c r="BC49" s="5" t="s">
        <v>77</v>
      </c>
      <c r="BD49" s="5" t="s">
        <v>77</v>
      </c>
      <c r="BE49" s="5" t="s">
        <v>77</v>
      </c>
      <c r="BF49" s="6" t="s">
        <v>76</v>
      </c>
      <c r="BG49" s="20" t="s">
        <v>16342</v>
      </c>
      <c r="BH49" s="21"/>
      <c r="BI49" s="21"/>
      <c r="BJ49" s="21"/>
      <c r="BK49" s="21" t="s">
        <v>16342</v>
      </c>
      <c r="BL49" s="21"/>
      <c r="BM49" s="21"/>
      <c r="BN49" s="26">
        <f t="shared" si="0"/>
        <v>2</v>
      </c>
      <c r="BO49" s="17" t="s">
        <v>16368</v>
      </c>
    </row>
    <row r="50" spans="1:67" ht="135" customHeight="1" x14ac:dyDescent="0.2">
      <c r="A50" s="4" t="s">
        <v>15338</v>
      </c>
      <c r="B50" s="6" t="s">
        <v>79</v>
      </c>
      <c r="C50" s="5" t="s">
        <v>15339</v>
      </c>
      <c r="D50" s="5" t="s">
        <v>66</v>
      </c>
      <c r="E50" s="5" t="s">
        <v>67</v>
      </c>
      <c r="F50" s="5">
        <v>1985</v>
      </c>
      <c r="G50" s="5" t="s">
        <v>50</v>
      </c>
      <c r="H50" s="5" t="s">
        <v>292</v>
      </c>
      <c r="I50" s="5" t="s">
        <v>15340</v>
      </c>
      <c r="J50" s="6" t="s">
        <v>75</v>
      </c>
      <c r="K50" s="4" t="s">
        <v>75</v>
      </c>
      <c r="L50" s="5" t="s">
        <v>75</v>
      </c>
      <c r="M50" s="5" t="s">
        <v>75</v>
      </c>
      <c r="N50" s="5" t="s">
        <v>75</v>
      </c>
      <c r="O50" s="5" t="s">
        <v>75</v>
      </c>
      <c r="P50" s="6" t="s">
        <v>75</v>
      </c>
      <c r="Q50" s="4" t="s">
        <v>77</v>
      </c>
      <c r="R50" s="5" t="s">
        <v>76</v>
      </c>
      <c r="S50" s="6" t="s">
        <v>77</v>
      </c>
      <c r="T50" s="4" t="s">
        <v>76</v>
      </c>
      <c r="U50" s="5" t="s">
        <v>77</v>
      </c>
      <c r="V50" s="5" t="s">
        <v>77</v>
      </c>
      <c r="W50" s="5" t="s">
        <v>77</v>
      </c>
      <c r="X50" s="5" t="s">
        <v>77</v>
      </c>
      <c r="Y50" s="5" t="s">
        <v>77</v>
      </c>
      <c r="Z50" s="5" t="s">
        <v>77</v>
      </c>
      <c r="AA50" s="5" t="s">
        <v>76</v>
      </c>
      <c r="AB50" s="5" t="s">
        <v>77</v>
      </c>
      <c r="AC50" s="5" t="s">
        <v>77</v>
      </c>
      <c r="AD50" s="5" t="s">
        <v>77</v>
      </c>
      <c r="AE50" s="6" t="s">
        <v>76</v>
      </c>
      <c r="AF50" s="4" t="s">
        <v>77</v>
      </c>
      <c r="AG50" s="5" t="s">
        <v>77</v>
      </c>
      <c r="AH50" s="5" t="s">
        <v>77</v>
      </c>
      <c r="AI50" s="5" t="s">
        <v>77</v>
      </c>
      <c r="AJ50" s="5" t="s">
        <v>77</v>
      </c>
      <c r="AK50" s="5" t="s">
        <v>77</v>
      </c>
      <c r="AL50" s="5" t="s">
        <v>77</v>
      </c>
      <c r="AM50" s="5" t="s">
        <v>77</v>
      </c>
      <c r="AN50" s="5" t="s">
        <v>77</v>
      </c>
      <c r="AO50" s="5" t="s">
        <v>77</v>
      </c>
      <c r="AP50" s="5" t="s">
        <v>77</v>
      </c>
      <c r="AQ50" s="5" t="s">
        <v>77</v>
      </c>
      <c r="AR50" s="5" t="s">
        <v>77</v>
      </c>
      <c r="AS50" s="5" t="s">
        <v>77</v>
      </c>
      <c r="AT50" s="5" t="s">
        <v>76</v>
      </c>
      <c r="AU50" s="5" t="s">
        <v>77</v>
      </c>
      <c r="AV50" s="5" t="s">
        <v>77</v>
      </c>
      <c r="AW50" s="5" t="s">
        <v>77</v>
      </c>
      <c r="AX50" s="5" t="s">
        <v>77</v>
      </c>
      <c r="AY50" s="5" t="s">
        <v>77</v>
      </c>
      <c r="AZ50" s="5" t="s">
        <v>77</v>
      </c>
      <c r="BA50" s="5" t="s">
        <v>77</v>
      </c>
      <c r="BB50" s="5" t="s">
        <v>77</v>
      </c>
      <c r="BC50" s="5" t="s">
        <v>77</v>
      </c>
      <c r="BD50" s="5" t="s">
        <v>77</v>
      </c>
      <c r="BE50" s="5" t="s">
        <v>77</v>
      </c>
      <c r="BF50" s="6" t="s">
        <v>77</v>
      </c>
      <c r="BG50" s="20" t="s">
        <v>16342</v>
      </c>
      <c r="BH50" s="21"/>
      <c r="BI50" s="21"/>
      <c r="BJ50" s="21"/>
      <c r="BK50" s="21" t="s">
        <v>16342</v>
      </c>
      <c r="BL50" s="21"/>
      <c r="BM50" s="21"/>
      <c r="BN50" s="26">
        <f t="shared" si="0"/>
        <v>2</v>
      </c>
      <c r="BO50" s="17" t="s">
        <v>16369</v>
      </c>
    </row>
    <row r="51" spans="1:67" ht="135" customHeight="1" x14ac:dyDescent="0.2">
      <c r="A51" s="4" t="s">
        <v>15510</v>
      </c>
      <c r="B51" s="6" t="s">
        <v>63</v>
      </c>
      <c r="C51" s="5" t="s">
        <v>15511</v>
      </c>
      <c r="D51" s="5" t="s">
        <v>66</v>
      </c>
      <c r="E51" s="5" t="s">
        <v>67</v>
      </c>
      <c r="F51" s="5">
        <v>2015</v>
      </c>
      <c r="G51" s="5" t="s">
        <v>59</v>
      </c>
      <c r="H51" s="5" t="s">
        <v>292</v>
      </c>
      <c r="I51" s="5" t="s">
        <v>15512</v>
      </c>
      <c r="J51" s="6" t="s">
        <v>15513</v>
      </c>
      <c r="K51" s="4" t="s">
        <v>15514</v>
      </c>
      <c r="L51" s="5" t="s">
        <v>15515</v>
      </c>
      <c r="M51" s="5" t="s">
        <v>15516</v>
      </c>
      <c r="N51" s="5" t="s">
        <v>15517</v>
      </c>
      <c r="O51" s="5" t="s">
        <v>15518</v>
      </c>
      <c r="P51" s="6" t="s">
        <v>15519</v>
      </c>
      <c r="Q51" s="4" t="s">
        <v>77</v>
      </c>
      <c r="R51" s="5" t="s">
        <v>76</v>
      </c>
      <c r="S51" s="6" t="s">
        <v>77</v>
      </c>
      <c r="T51" s="4" t="s">
        <v>77</v>
      </c>
      <c r="U51" s="5" t="s">
        <v>77</v>
      </c>
      <c r="V51" s="5" t="s">
        <v>77</v>
      </c>
      <c r="W51" s="5" t="s">
        <v>77</v>
      </c>
      <c r="X51" s="5" t="s">
        <v>76</v>
      </c>
      <c r="Y51" s="5" t="s">
        <v>77</v>
      </c>
      <c r="Z51" s="5" t="s">
        <v>77</v>
      </c>
      <c r="AA51" s="5" t="s">
        <v>77</v>
      </c>
      <c r="AB51" s="5" t="s">
        <v>77</v>
      </c>
      <c r="AC51" s="5" t="s">
        <v>77</v>
      </c>
      <c r="AD51" s="5" t="s">
        <v>77</v>
      </c>
      <c r="AE51" s="6" t="s">
        <v>77</v>
      </c>
      <c r="AF51" s="4" t="s">
        <v>77</v>
      </c>
      <c r="AG51" s="5" t="s">
        <v>77</v>
      </c>
      <c r="AH51" s="5" t="s">
        <v>77</v>
      </c>
      <c r="AI51" s="5" t="s">
        <v>77</v>
      </c>
      <c r="AJ51" s="5" t="s">
        <v>77</v>
      </c>
      <c r="AK51" s="5" t="s">
        <v>77</v>
      </c>
      <c r="AL51" s="5" t="s">
        <v>77</v>
      </c>
      <c r="AM51" s="5" t="s">
        <v>77</v>
      </c>
      <c r="AN51" s="5" t="s">
        <v>77</v>
      </c>
      <c r="AO51" s="5" t="s">
        <v>77</v>
      </c>
      <c r="AP51" s="5" t="s">
        <v>77</v>
      </c>
      <c r="AQ51" s="5" t="s">
        <v>77</v>
      </c>
      <c r="AR51" s="5" t="s">
        <v>77</v>
      </c>
      <c r="AS51" s="5" t="s">
        <v>77</v>
      </c>
      <c r="AT51" s="5" t="s">
        <v>77</v>
      </c>
      <c r="AU51" s="5" t="s">
        <v>77</v>
      </c>
      <c r="AV51" s="5" t="s">
        <v>77</v>
      </c>
      <c r="AW51" s="5" t="s">
        <v>77</v>
      </c>
      <c r="AX51" s="5" t="s">
        <v>77</v>
      </c>
      <c r="AY51" s="5" t="s">
        <v>77</v>
      </c>
      <c r="AZ51" s="5" t="s">
        <v>77</v>
      </c>
      <c r="BA51" s="5" t="s">
        <v>77</v>
      </c>
      <c r="BB51" s="5" t="s">
        <v>77</v>
      </c>
      <c r="BC51" s="5" t="s">
        <v>76</v>
      </c>
      <c r="BD51" s="5" t="s">
        <v>77</v>
      </c>
      <c r="BE51" s="5" t="s">
        <v>77</v>
      </c>
      <c r="BF51" s="6" t="s">
        <v>77</v>
      </c>
      <c r="BG51" s="14"/>
      <c r="BH51" s="10" t="s">
        <v>16342</v>
      </c>
      <c r="BI51" s="10"/>
      <c r="BJ51" s="10"/>
      <c r="BK51" s="10"/>
      <c r="BL51" s="10"/>
      <c r="BM51" s="10" t="s">
        <v>16342</v>
      </c>
      <c r="BN51" s="26">
        <f t="shared" si="0"/>
        <v>2</v>
      </c>
      <c r="BO51" t="s">
        <v>16343</v>
      </c>
    </row>
    <row r="52" spans="1:67" ht="135" customHeight="1" x14ac:dyDescent="0.2">
      <c r="A52" s="4" t="s">
        <v>15638</v>
      </c>
      <c r="B52" s="6" t="s">
        <v>63</v>
      </c>
      <c r="C52" s="5" t="s">
        <v>15639</v>
      </c>
      <c r="D52" s="5" t="s">
        <v>648</v>
      </c>
      <c r="E52" s="5" t="s">
        <v>649</v>
      </c>
      <c r="F52" s="5">
        <v>2015</v>
      </c>
      <c r="G52" s="5" t="s">
        <v>15640</v>
      </c>
      <c r="H52" s="5" t="s">
        <v>292</v>
      </c>
      <c r="I52" s="5" t="s">
        <v>15641</v>
      </c>
      <c r="J52" s="6" t="s">
        <v>15642</v>
      </c>
      <c r="K52" s="4" t="s">
        <v>15643</v>
      </c>
      <c r="L52" s="5" t="s">
        <v>15644</v>
      </c>
      <c r="M52" s="5" t="s">
        <v>15645</v>
      </c>
      <c r="N52" s="5" t="s">
        <v>15646</v>
      </c>
      <c r="O52" s="5" t="s">
        <v>15647</v>
      </c>
      <c r="P52" s="6" t="s">
        <v>15648</v>
      </c>
      <c r="Q52" s="4" t="s">
        <v>76</v>
      </c>
      <c r="R52" s="5" t="s">
        <v>76</v>
      </c>
      <c r="S52" s="6" t="s">
        <v>77</v>
      </c>
      <c r="T52" s="4" t="s">
        <v>77</v>
      </c>
      <c r="U52" s="5" t="s">
        <v>77</v>
      </c>
      <c r="V52" s="5" t="s">
        <v>77</v>
      </c>
      <c r="W52" s="5" t="s">
        <v>77</v>
      </c>
      <c r="X52" s="5" t="s">
        <v>77</v>
      </c>
      <c r="Y52" s="5" t="s">
        <v>77</v>
      </c>
      <c r="Z52" s="5" t="s">
        <v>77</v>
      </c>
      <c r="AA52" s="5" t="s">
        <v>76</v>
      </c>
      <c r="AB52" s="5" t="s">
        <v>77</v>
      </c>
      <c r="AC52" s="5" t="s">
        <v>77</v>
      </c>
      <c r="AD52" s="5" t="s">
        <v>76</v>
      </c>
      <c r="AE52" s="6" t="s">
        <v>76</v>
      </c>
      <c r="AF52" s="4" t="s">
        <v>77</v>
      </c>
      <c r="AG52" s="5" t="s">
        <v>77</v>
      </c>
      <c r="AH52" s="5" t="s">
        <v>77</v>
      </c>
      <c r="AI52" s="5" t="s">
        <v>77</v>
      </c>
      <c r="AJ52" s="5" t="s">
        <v>77</v>
      </c>
      <c r="AK52" s="5" t="s">
        <v>77</v>
      </c>
      <c r="AL52" s="5" t="s">
        <v>77</v>
      </c>
      <c r="AM52" s="5" t="s">
        <v>77</v>
      </c>
      <c r="AN52" s="5" t="s">
        <v>77</v>
      </c>
      <c r="AO52" s="5" t="s">
        <v>77</v>
      </c>
      <c r="AP52" s="5" t="s">
        <v>77</v>
      </c>
      <c r="AQ52" s="5" t="s">
        <v>77</v>
      </c>
      <c r="AR52" s="5" t="s">
        <v>77</v>
      </c>
      <c r="AS52" s="5" t="s">
        <v>77</v>
      </c>
      <c r="AT52" s="5" t="s">
        <v>76</v>
      </c>
      <c r="AU52" s="5" t="s">
        <v>77</v>
      </c>
      <c r="AV52" s="5" t="s">
        <v>77</v>
      </c>
      <c r="AW52" s="5" t="s">
        <v>77</v>
      </c>
      <c r="AX52" s="5" t="s">
        <v>77</v>
      </c>
      <c r="AY52" s="5" t="s">
        <v>77</v>
      </c>
      <c r="AZ52" s="5" t="s">
        <v>77</v>
      </c>
      <c r="BA52" s="5" t="s">
        <v>76</v>
      </c>
      <c r="BB52" s="5" t="s">
        <v>77</v>
      </c>
      <c r="BC52" s="5" t="s">
        <v>77</v>
      </c>
      <c r="BD52" s="5" t="s">
        <v>77</v>
      </c>
      <c r="BE52" s="5" t="s">
        <v>77</v>
      </c>
      <c r="BF52" s="6" t="s">
        <v>77</v>
      </c>
      <c r="BG52" s="14" t="s">
        <v>16342</v>
      </c>
      <c r="BH52" s="10"/>
      <c r="BI52" s="10"/>
      <c r="BJ52" s="10"/>
      <c r="BK52" s="10" t="s">
        <v>16342</v>
      </c>
      <c r="BL52" s="10"/>
      <c r="BM52" s="10"/>
      <c r="BN52" s="26">
        <f t="shared" si="0"/>
        <v>2</v>
      </c>
    </row>
    <row r="53" spans="1:67" ht="135" customHeight="1" x14ac:dyDescent="0.2">
      <c r="A53" s="4" t="s">
        <v>15797</v>
      </c>
      <c r="B53" s="6" t="s">
        <v>63</v>
      </c>
      <c r="C53" s="5" t="s">
        <v>15798</v>
      </c>
      <c r="D53" s="5" t="s">
        <v>1059</v>
      </c>
      <c r="E53" s="5" t="s">
        <v>1060</v>
      </c>
      <c r="F53" s="5">
        <v>2015</v>
      </c>
      <c r="G53" s="5" t="s">
        <v>62</v>
      </c>
      <c r="H53" s="5" t="s">
        <v>292</v>
      </c>
      <c r="I53" s="5" t="s">
        <v>15799</v>
      </c>
      <c r="J53" s="6" t="s">
        <v>15800</v>
      </c>
      <c r="K53" s="4" t="s">
        <v>15801</v>
      </c>
      <c r="L53" s="5" t="s">
        <v>15802</v>
      </c>
      <c r="M53" s="5" t="s">
        <v>15803</v>
      </c>
      <c r="N53" s="5" t="s">
        <v>15804</v>
      </c>
      <c r="O53" s="5" t="s">
        <v>15805</v>
      </c>
      <c r="P53" s="6" t="s">
        <v>15806</v>
      </c>
      <c r="Q53" s="4" t="s">
        <v>77</v>
      </c>
      <c r="R53" s="5" t="s">
        <v>76</v>
      </c>
      <c r="S53" s="6" t="s">
        <v>77</v>
      </c>
      <c r="T53" s="4" t="s">
        <v>77</v>
      </c>
      <c r="U53" s="5" t="s">
        <v>77</v>
      </c>
      <c r="V53" s="5" t="s">
        <v>77</v>
      </c>
      <c r="W53" s="5" t="s">
        <v>77</v>
      </c>
      <c r="X53" s="5" t="s">
        <v>77</v>
      </c>
      <c r="Y53" s="5" t="s">
        <v>77</v>
      </c>
      <c r="Z53" s="5" t="s">
        <v>77</v>
      </c>
      <c r="AA53" s="5" t="s">
        <v>77</v>
      </c>
      <c r="AB53" s="5" t="s">
        <v>76</v>
      </c>
      <c r="AC53" s="5" t="s">
        <v>77</v>
      </c>
      <c r="AD53" s="5" t="s">
        <v>77</v>
      </c>
      <c r="AE53" s="6" t="s">
        <v>76</v>
      </c>
      <c r="AF53" s="4" t="s">
        <v>77</v>
      </c>
      <c r="AG53" s="5" t="s">
        <v>77</v>
      </c>
      <c r="AH53" s="5" t="s">
        <v>77</v>
      </c>
      <c r="AI53" s="5" t="s">
        <v>77</v>
      </c>
      <c r="AJ53" s="5" t="s">
        <v>77</v>
      </c>
      <c r="AK53" s="5" t="s">
        <v>77</v>
      </c>
      <c r="AL53" s="5" t="s">
        <v>77</v>
      </c>
      <c r="AM53" s="5" t="s">
        <v>77</v>
      </c>
      <c r="AN53" s="5" t="s">
        <v>77</v>
      </c>
      <c r="AO53" s="5" t="s">
        <v>77</v>
      </c>
      <c r="AP53" s="5" t="s">
        <v>77</v>
      </c>
      <c r="AQ53" s="5" t="s">
        <v>77</v>
      </c>
      <c r="AR53" s="5" t="s">
        <v>77</v>
      </c>
      <c r="AS53" s="5" t="s">
        <v>77</v>
      </c>
      <c r="AT53" s="5" t="s">
        <v>77</v>
      </c>
      <c r="AU53" s="5" t="s">
        <v>77</v>
      </c>
      <c r="AV53" s="5" t="s">
        <v>77</v>
      </c>
      <c r="AW53" s="5" t="s">
        <v>77</v>
      </c>
      <c r="AX53" s="5" t="s">
        <v>77</v>
      </c>
      <c r="AY53" s="5" t="s">
        <v>77</v>
      </c>
      <c r="AZ53" s="5" t="s">
        <v>77</v>
      </c>
      <c r="BA53" s="5" t="s">
        <v>77</v>
      </c>
      <c r="BB53" s="5" t="s">
        <v>77</v>
      </c>
      <c r="BC53" s="5" t="s">
        <v>77</v>
      </c>
      <c r="BD53" s="5" t="s">
        <v>77</v>
      </c>
      <c r="BE53" s="5" t="s">
        <v>77</v>
      </c>
      <c r="BF53" s="6" t="s">
        <v>76</v>
      </c>
      <c r="BG53" s="14"/>
      <c r="BH53" s="10" t="s">
        <v>16342</v>
      </c>
      <c r="BI53" s="10"/>
      <c r="BJ53" s="10" t="s">
        <v>16342</v>
      </c>
      <c r="BK53" s="10"/>
      <c r="BL53" s="10"/>
      <c r="BM53" s="10"/>
      <c r="BN53" s="26">
        <f t="shared" si="0"/>
        <v>2</v>
      </c>
    </row>
    <row r="54" spans="1:67" ht="135" customHeight="1" x14ac:dyDescent="0.2">
      <c r="A54" s="4" t="s">
        <v>15823</v>
      </c>
      <c r="B54" s="6" t="s">
        <v>63</v>
      </c>
      <c r="C54" s="5" t="s">
        <v>15824</v>
      </c>
      <c r="D54" s="5" t="s">
        <v>66</v>
      </c>
      <c r="E54" s="5" t="s">
        <v>67</v>
      </c>
      <c r="F54" s="5">
        <v>2014</v>
      </c>
      <c r="G54" s="5" t="s">
        <v>246</v>
      </c>
      <c r="H54" s="5" t="s">
        <v>292</v>
      </c>
      <c r="I54" s="5" t="s">
        <v>15825</v>
      </c>
      <c r="J54" s="6" t="s">
        <v>15826</v>
      </c>
      <c r="K54" s="4" t="s">
        <v>15827</v>
      </c>
      <c r="L54" s="5" t="s">
        <v>15828</v>
      </c>
      <c r="M54" s="5" t="s">
        <v>15829</v>
      </c>
      <c r="N54" s="5" t="s">
        <v>15830</v>
      </c>
      <c r="O54" s="5" t="s">
        <v>15831</v>
      </c>
      <c r="P54" s="6" t="s">
        <v>15832</v>
      </c>
      <c r="Q54" s="4" t="s">
        <v>76</v>
      </c>
      <c r="R54" s="5" t="s">
        <v>77</v>
      </c>
      <c r="S54" s="6" t="s">
        <v>77</v>
      </c>
      <c r="T54" s="4" t="s">
        <v>77</v>
      </c>
      <c r="U54" s="5" t="s">
        <v>76</v>
      </c>
      <c r="V54" s="5" t="s">
        <v>77</v>
      </c>
      <c r="W54" s="5" t="s">
        <v>77</v>
      </c>
      <c r="X54" s="5" t="s">
        <v>77</v>
      </c>
      <c r="Y54" s="5" t="s">
        <v>76</v>
      </c>
      <c r="Z54" s="5" t="s">
        <v>77</v>
      </c>
      <c r="AA54" s="5" t="s">
        <v>77</v>
      </c>
      <c r="AB54" s="5" t="s">
        <v>77</v>
      </c>
      <c r="AC54" s="5" t="s">
        <v>77</v>
      </c>
      <c r="AD54" s="5" t="s">
        <v>77</v>
      </c>
      <c r="AE54" s="6" t="s">
        <v>76</v>
      </c>
      <c r="AF54" s="4" t="s">
        <v>76</v>
      </c>
      <c r="AG54" s="5" t="s">
        <v>77</v>
      </c>
      <c r="AH54" s="5" t="s">
        <v>77</v>
      </c>
      <c r="AI54" s="5" t="s">
        <v>77</v>
      </c>
      <c r="AJ54" s="5" t="s">
        <v>77</v>
      </c>
      <c r="AK54" s="5" t="s">
        <v>77</v>
      </c>
      <c r="AL54" s="5" t="s">
        <v>77</v>
      </c>
      <c r="AM54" s="5" t="s">
        <v>77</v>
      </c>
      <c r="AN54" s="5" t="s">
        <v>77</v>
      </c>
      <c r="AO54" s="5" t="s">
        <v>77</v>
      </c>
      <c r="AP54" s="5" t="s">
        <v>76</v>
      </c>
      <c r="AQ54" s="5" t="s">
        <v>77</v>
      </c>
      <c r="AR54" s="5" t="s">
        <v>77</v>
      </c>
      <c r="AS54" s="5" t="s">
        <v>77</v>
      </c>
      <c r="AT54" s="5" t="s">
        <v>77</v>
      </c>
      <c r="AU54" s="5" t="s">
        <v>77</v>
      </c>
      <c r="AV54" s="5" t="s">
        <v>77</v>
      </c>
      <c r="AW54" s="5" t="s">
        <v>77</v>
      </c>
      <c r="AX54" s="5" t="s">
        <v>77</v>
      </c>
      <c r="AY54" s="5" t="s">
        <v>77</v>
      </c>
      <c r="AZ54" s="5" t="s">
        <v>77</v>
      </c>
      <c r="BA54" s="5" t="s">
        <v>77</v>
      </c>
      <c r="BB54" s="5" t="s">
        <v>77</v>
      </c>
      <c r="BC54" s="5" t="s">
        <v>77</v>
      </c>
      <c r="BD54" s="5" t="s">
        <v>77</v>
      </c>
      <c r="BE54" s="5" t="s">
        <v>77</v>
      </c>
      <c r="BF54" s="6" t="s">
        <v>77</v>
      </c>
      <c r="BG54" s="14" t="s">
        <v>16342</v>
      </c>
      <c r="BH54" s="10"/>
      <c r="BI54" s="10"/>
      <c r="BJ54" s="10"/>
      <c r="BK54" s="10" t="s">
        <v>16342</v>
      </c>
      <c r="BL54" s="10"/>
      <c r="BM54" s="10"/>
      <c r="BN54" s="26">
        <f t="shared" si="0"/>
        <v>2</v>
      </c>
    </row>
    <row r="55" spans="1:67" ht="135" customHeight="1" x14ac:dyDescent="0.2">
      <c r="A55" s="4" t="s">
        <v>15863</v>
      </c>
      <c r="B55" s="6" t="s">
        <v>63</v>
      </c>
      <c r="C55" s="5" t="s">
        <v>15864</v>
      </c>
      <c r="D55" s="5" t="s">
        <v>1944</v>
      </c>
      <c r="E55" s="5" t="s">
        <v>4489</v>
      </c>
      <c r="F55" s="5">
        <v>2015</v>
      </c>
      <c r="G55" s="5" t="s">
        <v>2368</v>
      </c>
      <c r="H55" s="5" t="s">
        <v>292</v>
      </c>
      <c r="I55" s="5" t="s">
        <v>15865</v>
      </c>
      <c r="J55" s="6" t="s">
        <v>15866</v>
      </c>
      <c r="K55" s="4" t="s">
        <v>15867</v>
      </c>
      <c r="L55" s="5" t="s">
        <v>15868</v>
      </c>
      <c r="M55" s="5" t="s">
        <v>15869</v>
      </c>
      <c r="N55" s="5" t="s">
        <v>15870</v>
      </c>
      <c r="O55" s="5" t="s">
        <v>15871</v>
      </c>
      <c r="P55" s="6" t="s">
        <v>15872</v>
      </c>
      <c r="Q55" s="4" t="s">
        <v>76</v>
      </c>
      <c r="R55" s="5" t="s">
        <v>77</v>
      </c>
      <c r="S55" s="6" t="s">
        <v>77</v>
      </c>
      <c r="T55" s="4" t="s">
        <v>77</v>
      </c>
      <c r="U55" s="5" t="s">
        <v>77</v>
      </c>
      <c r="V55" s="5" t="s">
        <v>77</v>
      </c>
      <c r="W55" s="5" t="s">
        <v>77</v>
      </c>
      <c r="X55" s="5" t="s">
        <v>76</v>
      </c>
      <c r="Y55" s="5" t="s">
        <v>77</v>
      </c>
      <c r="Z55" s="5" t="s">
        <v>76</v>
      </c>
      <c r="AA55" s="5" t="s">
        <v>77</v>
      </c>
      <c r="AB55" s="5" t="s">
        <v>77</v>
      </c>
      <c r="AC55" s="5" t="s">
        <v>77</v>
      </c>
      <c r="AD55" s="5" t="s">
        <v>76</v>
      </c>
      <c r="AE55" s="6" t="s">
        <v>77</v>
      </c>
      <c r="AF55" s="4" t="s">
        <v>77</v>
      </c>
      <c r="AG55" s="5" t="s">
        <v>77</v>
      </c>
      <c r="AH55" s="5" t="s">
        <v>77</v>
      </c>
      <c r="AI55" s="5" t="s">
        <v>77</v>
      </c>
      <c r="AJ55" s="5" t="s">
        <v>77</v>
      </c>
      <c r="AK55" s="5" t="s">
        <v>77</v>
      </c>
      <c r="AL55" s="5" t="s">
        <v>77</v>
      </c>
      <c r="AM55" s="5" t="s">
        <v>77</v>
      </c>
      <c r="AN55" s="5" t="s">
        <v>77</v>
      </c>
      <c r="AO55" s="5" t="s">
        <v>77</v>
      </c>
      <c r="AP55" s="5" t="s">
        <v>77</v>
      </c>
      <c r="AQ55" s="5" t="s">
        <v>77</v>
      </c>
      <c r="AR55" s="5" t="s">
        <v>77</v>
      </c>
      <c r="AS55" s="5" t="s">
        <v>76</v>
      </c>
      <c r="AT55" s="5" t="s">
        <v>77</v>
      </c>
      <c r="AU55" s="5" t="s">
        <v>77</v>
      </c>
      <c r="AV55" s="5" t="s">
        <v>77</v>
      </c>
      <c r="AW55" s="5" t="s">
        <v>77</v>
      </c>
      <c r="AX55" s="5" t="s">
        <v>77</v>
      </c>
      <c r="AY55" s="5" t="s">
        <v>76</v>
      </c>
      <c r="AZ55" s="5" t="s">
        <v>77</v>
      </c>
      <c r="BA55" s="5" t="s">
        <v>77</v>
      </c>
      <c r="BB55" s="5" t="s">
        <v>77</v>
      </c>
      <c r="BC55" s="5" t="s">
        <v>77</v>
      </c>
      <c r="BD55" s="5" t="s">
        <v>77</v>
      </c>
      <c r="BE55" s="5" t="s">
        <v>77</v>
      </c>
      <c r="BF55" s="6" t="s">
        <v>77</v>
      </c>
      <c r="BG55" s="14" t="s">
        <v>16342</v>
      </c>
      <c r="BH55" s="10"/>
      <c r="BI55" s="10"/>
      <c r="BJ55" s="10" t="s">
        <v>16342</v>
      </c>
      <c r="BK55" s="10"/>
      <c r="BL55" s="10"/>
      <c r="BM55" s="10"/>
      <c r="BN55" s="26">
        <f t="shared" si="0"/>
        <v>2</v>
      </c>
      <c r="BO55" t="s">
        <v>16344</v>
      </c>
    </row>
    <row r="56" spans="1:67" ht="135" customHeight="1" x14ac:dyDescent="0.2">
      <c r="A56" s="4" t="s">
        <v>15927</v>
      </c>
      <c r="B56" s="6" t="s">
        <v>63</v>
      </c>
      <c r="C56" s="5" t="s">
        <v>15928</v>
      </c>
      <c r="D56" s="5" t="s">
        <v>6732</v>
      </c>
      <c r="E56" s="5" t="s">
        <v>6733</v>
      </c>
      <c r="F56" s="5">
        <v>2015</v>
      </c>
      <c r="G56" s="5" t="s">
        <v>268</v>
      </c>
      <c r="H56" s="5" t="s">
        <v>292</v>
      </c>
      <c r="I56" s="5" t="s">
        <v>15929</v>
      </c>
      <c r="J56" s="6" t="s">
        <v>15930</v>
      </c>
      <c r="K56" s="4" t="s">
        <v>15931</v>
      </c>
      <c r="L56" s="5" t="s">
        <v>15930</v>
      </c>
      <c r="M56" s="5" t="s">
        <v>15932</v>
      </c>
      <c r="N56" s="5" t="s">
        <v>15933</v>
      </c>
      <c r="O56" s="5" t="s">
        <v>15934</v>
      </c>
      <c r="P56" s="6" t="s">
        <v>15935</v>
      </c>
      <c r="Q56" s="4" t="s">
        <v>76</v>
      </c>
      <c r="R56" s="5" t="s">
        <v>77</v>
      </c>
      <c r="S56" s="6" t="s">
        <v>77</v>
      </c>
      <c r="T56" s="4" t="s">
        <v>77</v>
      </c>
      <c r="U56" s="5" t="s">
        <v>76</v>
      </c>
      <c r="V56" s="5" t="s">
        <v>76</v>
      </c>
      <c r="W56" s="5" t="s">
        <v>77</v>
      </c>
      <c r="X56" s="5" t="s">
        <v>77</v>
      </c>
      <c r="Y56" s="5" t="s">
        <v>77</v>
      </c>
      <c r="Z56" s="5" t="s">
        <v>77</v>
      </c>
      <c r="AA56" s="5" t="s">
        <v>77</v>
      </c>
      <c r="AB56" s="5" t="s">
        <v>77</v>
      </c>
      <c r="AC56" s="5" t="s">
        <v>77</v>
      </c>
      <c r="AD56" s="5" t="s">
        <v>76</v>
      </c>
      <c r="AE56" s="6" t="s">
        <v>77</v>
      </c>
      <c r="AF56" s="4" t="s">
        <v>77</v>
      </c>
      <c r="AG56" s="5" t="s">
        <v>77</v>
      </c>
      <c r="AH56" s="5" t="s">
        <v>77</v>
      </c>
      <c r="AI56" s="5" t="s">
        <v>77</v>
      </c>
      <c r="AJ56" s="5" t="s">
        <v>77</v>
      </c>
      <c r="AK56" s="5" t="s">
        <v>77</v>
      </c>
      <c r="AL56" s="5" t="s">
        <v>77</v>
      </c>
      <c r="AM56" s="5" t="s">
        <v>77</v>
      </c>
      <c r="AN56" s="5" t="s">
        <v>77</v>
      </c>
      <c r="AO56" s="5" t="s">
        <v>77</v>
      </c>
      <c r="AP56" s="5" t="s">
        <v>76</v>
      </c>
      <c r="AQ56" s="5" t="s">
        <v>77</v>
      </c>
      <c r="AR56" s="5" t="s">
        <v>77</v>
      </c>
      <c r="AS56" s="5" t="s">
        <v>77</v>
      </c>
      <c r="AT56" s="5" t="s">
        <v>77</v>
      </c>
      <c r="AU56" s="5" t="s">
        <v>77</v>
      </c>
      <c r="AV56" s="5" t="s">
        <v>77</v>
      </c>
      <c r="AW56" s="5" t="s">
        <v>77</v>
      </c>
      <c r="AX56" s="5" t="s">
        <v>76</v>
      </c>
      <c r="AY56" s="5" t="s">
        <v>77</v>
      </c>
      <c r="AZ56" s="5" t="s">
        <v>77</v>
      </c>
      <c r="BA56" s="5" t="s">
        <v>77</v>
      </c>
      <c r="BB56" s="5" t="s">
        <v>77</v>
      </c>
      <c r="BC56" s="5" t="s">
        <v>77</v>
      </c>
      <c r="BD56" s="5" t="s">
        <v>77</v>
      </c>
      <c r="BE56" s="5" t="s">
        <v>77</v>
      </c>
      <c r="BF56" s="6" t="s">
        <v>77</v>
      </c>
      <c r="BG56" s="14" t="s">
        <v>16342</v>
      </c>
      <c r="BH56" s="10"/>
      <c r="BI56" s="10"/>
      <c r="BJ56" s="10" t="s">
        <v>16342</v>
      </c>
      <c r="BK56" s="10"/>
      <c r="BL56" s="10"/>
      <c r="BM56" s="10"/>
      <c r="BN56" s="26">
        <f t="shared" si="0"/>
        <v>2</v>
      </c>
    </row>
    <row r="57" spans="1:67" ht="135" customHeight="1" x14ac:dyDescent="0.2">
      <c r="A57" s="4" t="s">
        <v>601</v>
      </c>
      <c r="B57" s="6" t="s">
        <v>79</v>
      </c>
      <c r="C57" s="5" t="s">
        <v>602</v>
      </c>
      <c r="D57" s="5" t="s">
        <v>66</v>
      </c>
      <c r="E57" s="5" t="s">
        <v>67</v>
      </c>
      <c r="F57" s="5">
        <v>2014</v>
      </c>
      <c r="G57" s="5" t="s">
        <v>43</v>
      </c>
      <c r="H57" s="5" t="s">
        <v>68</v>
      </c>
      <c r="I57" s="5" t="s">
        <v>603</v>
      </c>
      <c r="J57" s="6" t="s">
        <v>604</v>
      </c>
      <c r="K57" s="4" t="s">
        <v>605</v>
      </c>
      <c r="L57" s="5" t="s">
        <v>606</v>
      </c>
      <c r="M57" s="5" t="s">
        <v>607</v>
      </c>
      <c r="N57" s="5" t="s">
        <v>608</v>
      </c>
      <c r="O57" s="5" t="s">
        <v>609</v>
      </c>
      <c r="P57" s="6" t="s">
        <v>610</v>
      </c>
      <c r="Q57" s="4" t="s">
        <v>76</v>
      </c>
      <c r="R57" s="5" t="s">
        <v>76</v>
      </c>
      <c r="S57" s="6" t="s">
        <v>77</v>
      </c>
      <c r="T57" s="4" t="s">
        <v>77</v>
      </c>
      <c r="U57" s="5" t="s">
        <v>77</v>
      </c>
      <c r="V57" s="5" t="s">
        <v>76</v>
      </c>
      <c r="W57" s="5" t="s">
        <v>77</v>
      </c>
      <c r="X57" s="5" t="s">
        <v>77</v>
      </c>
      <c r="Y57" s="5" t="s">
        <v>77</v>
      </c>
      <c r="Z57" s="5" t="s">
        <v>77</v>
      </c>
      <c r="AA57" s="5" t="s">
        <v>77</v>
      </c>
      <c r="AB57" s="5" t="s">
        <v>76</v>
      </c>
      <c r="AC57" s="5" t="s">
        <v>77</v>
      </c>
      <c r="AD57" s="5" t="s">
        <v>77</v>
      </c>
      <c r="AE57" s="6" t="s">
        <v>76</v>
      </c>
      <c r="AF57" s="4" t="s">
        <v>77</v>
      </c>
      <c r="AG57" s="5" t="s">
        <v>77</v>
      </c>
      <c r="AH57" s="5" t="s">
        <v>77</v>
      </c>
      <c r="AI57" s="5" t="s">
        <v>77</v>
      </c>
      <c r="AJ57" s="5" t="s">
        <v>77</v>
      </c>
      <c r="AK57" s="5" t="s">
        <v>77</v>
      </c>
      <c r="AL57" s="5" t="s">
        <v>77</v>
      </c>
      <c r="AM57" s="5" t="s">
        <v>76</v>
      </c>
      <c r="AN57" s="5" t="s">
        <v>77</v>
      </c>
      <c r="AO57" s="5" t="s">
        <v>77</v>
      </c>
      <c r="AP57" s="5" t="s">
        <v>77</v>
      </c>
      <c r="AQ57" s="5" t="s">
        <v>77</v>
      </c>
      <c r="AR57" s="5" t="s">
        <v>77</v>
      </c>
      <c r="AS57" s="5" t="s">
        <v>77</v>
      </c>
      <c r="AT57" s="5" t="s">
        <v>77</v>
      </c>
      <c r="AU57" s="5" t="s">
        <v>77</v>
      </c>
      <c r="AV57" s="5" t="s">
        <v>77</v>
      </c>
      <c r="AW57" s="5" t="s">
        <v>77</v>
      </c>
      <c r="AX57" s="5" t="s">
        <v>77</v>
      </c>
      <c r="AY57" s="5" t="s">
        <v>77</v>
      </c>
      <c r="AZ57" s="5" t="s">
        <v>77</v>
      </c>
      <c r="BA57" s="5" t="s">
        <v>77</v>
      </c>
      <c r="BB57" s="5" t="s">
        <v>77</v>
      </c>
      <c r="BC57" s="5" t="s">
        <v>77</v>
      </c>
      <c r="BD57" s="5" t="s">
        <v>77</v>
      </c>
      <c r="BE57" s="5" t="s">
        <v>77</v>
      </c>
      <c r="BF57" s="6" t="s">
        <v>77</v>
      </c>
      <c r="BG57" s="14"/>
      <c r="BH57" s="10" t="s">
        <v>16342</v>
      </c>
      <c r="BI57" s="10"/>
      <c r="BJ57" s="10" t="s">
        <v>16342</v>
      </c>
      <c r="BK57" s="10"/>
      <c r="BL57" s="10"/>
      <c r="BM57" s="10"/>
      <c r="BN57" s="26">
        <f t="shared" si="0"/>
        <v>2</v>
      </c>
    </row>
    <row r="58" spans="1:67" ht="135" customHeight="1" x14ac:dyDescent="0.2">
      <c r="A58" s="4" t="s">
        <v>1152</v>
      </c>
      <c r="B58" s="6" t="s">
        <v>63</v>
      </c>
      <c r="C58" s="5" t="s">
        <v>1153</v>
      </c>
      <c r="D58" s="5" t="s">
        <v>1154</v>
      </c>
      <c r="E58" s="5" t="s">
        <v>1155</v>
      </c>
      <c r="F58" s="5">
        <v>2013</v>
      </c>
      <c r="G58" s="5" t="s">
        <v>1156</v>
      </c>
      <c r="H58" s="5" t="s">
        <v>68</v>
      </c>
      <c r="I58" s="5" t="s">
        <v>1157</v>
      </c>
      <c r="J58" s="6" t="s">
        <v>1158</v>
      </c>
      <c r="K58" s="4" t="s">
        <v>1159</v>
      </c>
      <c r="L58" s="5" t="s">
        <v>1160</v>
      </c>
      <c r="M58" s="5" t="s">
        <v>1161</v>
      </c>
      <c r="N58" s="5" t="s">
        <v>1162</v>
      </c>
      <c r="O58" s="5" t="s">
        <v>1163</v>
      </c>
      <c r="P58" s="6" t="s">
        <v>1164</v>
      </c>
      <c r="Q58" s="4" t="s">
        <v>76</v>
      </c>
      <c r="R58" s="5" t="s">
        <v>77</v>
      </c>
      <c r="S58" s="6" t="s">
        <v>77</v>
      </c>
      <c r="T58" s="4" t="s">
        <v>76</v>
      </c>
      <c r="U58" s="5" t="s">
        <v>76</v>
      </c>
      <c r="V58" s="5" t="s">
        <v>76</v>
      </c>
      <c r="W58" s="5" t="s">
        <v>77</v>
      </c>
      <c r="X58" s="5" t="s">
        <v>77</v>
      </c>
      <c r="Y58" s="5" t="s">
        <v>77</v>
      </c>
      <c r="Z58" s="5" t="s">
        <v>77</v>
      </c>
      <c r="AA58" s="5" t="s">
        <v>77</v>
      </c>
      <c r="AB58" s="5" t="s">
        <v>77</v>
      </c>
      <c r="AC58" s="5" t="s">
        <v>77</v>
      </c>
      <c r="AD58" s="5" t="s">
        <v>77</v>
      </c>
      <c r="AE58" s="6" t="s">
        <v>77</v>
      </c>
      <c r="AF58" s="4" t="s">
        <v>77</v>
      </c>
      <c r="AG58" s="5" t="s">
        <v>77</v>
      </c>
      <c r="AH58" s="5" t="s">
        <v>77</v>
      </c>
      <c r="AI58" s="5" t="s">
        <v>77</v>
      </c>
      <c r="AJ58" s="5" t="s">
        <v>77</v>
      </c>
      <c r="AK58" s="5" t="s">
        <v>77</v>
      </c>
      <c r="AL58" s="5" t="s">
        <v>77</v>
      </c>
      <c r="AM58" s="5" t="s">
        <v>77</v>
      </c>
      <c r="AN58" s="5" t="s">
        <v>77</v>
      </c>
      <c r="AO58" s="5" t="s">
        <v>77</v>
      </c>
      <c r="AP58" s="5" t="s">
        <v>77</v>
      </c>
      <c r="AQ58" s="5" t="s">
        <v>77</v>
      </c>
      <c r="AR58" s="5" t="s">
        <v>77</v>
      </c>
      <c r="AS58" s="5" t="s">
        <v>77</v>
      </c>
      <c r="AT58" s="5" t="s">
        <v>77</v>
      </c>
      <c r="AU58" s="5" t="s">
        <v>76</v>
      </c>
      <c r="AV58" s="5" t="s">
        <v>77</v>
      </c>
      <c r="AW58" s="5" t="s">
        <v>77</v>
      </c>
      <c r="AX58" s="5" t="s">
        <v>77</v>
      </c>
      <c r="AY58" s="5" t="s">
        <v>77</v>
      </c>
      <c r="AZ58" s="5" t="s">
        <v>77</v>
      </c>
      <c r="BA58" s="5" t="s">
        <v>77</v>
      </c>
      <c r="BB58" s="5" t="s">
        <v>77</v>
      </c>
      <c r="BC58" s="5" t="s">
        <v>76</v>
      </c>
      <c r="BD58" s="5" t="s">
        <v>77</v>
      </c>
      <c r="BE58" s="5" t="s">
        <v>77</v>
      </c>
      <c r="BF58" s="6" t="s">
        <v>77</v>
      </c>
      <c r="BG58" s="14"/>
      <c r="BH58" s="10" t="s">
        <v>16342</v>
      </c>
      <c r="BI58" s="10"/>
      <c r="BJ58" s="10" t="s">
        <v>16342</v>
      </c>
      <c r="BK58" s="10"/>
      <c r="BL58" s="10"/>
      <c r="BM58" s="10"/>
      <c r="BN58" s="26">
        <f t="shared" si="0"/>
        <v>2</v>
      </c>
    </row>
    <row r="59" spans="1:67" ht="135" customHeight="1" x14ac:dyDescent="0.2">
      <c r="A59" s="4" t="s">
        <v>2572</v>
      </c>
      <c r="B59" s="6" t="s">
        <v>79</v>
      </c>
      <c r="C59" s="5" t="s">
        <v>2573</v>
      </c>
      <c r="D59" s="5" t="s">
        <v>66</v>
      </c>
      <c r="E59" s="5" t="s">
        <v>93</v>
      </c>
      <c r="F59" s="5">
        <v>2013</v>
      </c>
      <c r="G59" s="5" t="s">
        <v>50</v>
      </c>
      <c r="H59" s="5" t="s">
        <v>68</v>
      </c>
      <c r="I59" s="5" t="s">
        <v>2574</v>
      </c>
      <c r="J59" s="6" t="s">
        <v>2575</v>
      </c>
      <c r="K59" s="4" t="s">
        <v>2576</v>
      </c>
      <c r="L59" s="5" t="s">
        <v>2577</v>
      </c>
      <c r="M59" s="5" t="s">
        <v>2578</v>
      </c>
      <c r="N59" s="5" t="s">
        <v>2579</v>
      </c>
      <c r="O59" s="5" t="s">
        <v>2580</v>
      </c>
      <c r="P59" s="6" t="s">
        <v>2581</v>
      </c>
      <c r="Q59" s="4" t="s">
        <v>77</v>
      </c>
      <c r="R59" s="5" t="s">
        <v>76</v>
      </c>
      <c r="S59" s="6" t="s">
        <v>77</v>
      </c>
      <c r="T59" s="4" t="s">
        <v>77</v>
      </c>
      <c r="U59" s="5" t="s">
        <v>77</v>
      </c>
      <c r="V59" s="5" t="s">
        <v>77</v>
      </c>
      <c r="W59" s="5" t="s">
        <v>77</v>
      </c>
      <c r="X59" s="5" t="s">
        <v>76</v>
      </c>
      <c r="Y59" s="5" t="s">
        <v>77</v>
      </c>
      <c r="Z59" s="5" t="s">
        <v>77</v>
      </c>
      <c r="AA59" s="5" t="s">
        <v>76</v>
      </c>
      <c r="AB59" s="5" t="s">
        <v>77</v>
      </c>
      <c r="AC59" s="5" t="s">
        <v>76</v>
      </c>
      <c r="AD59" s="5" t="s">
        <v>77</v>
      </c>
      <c r="AE59" s="6" t="s">
        <v>77</v>
      </c>
      <c r="AF59" s="4" t="s">
        <v>77</v>
      </c>
      <c r="AG59" s="5" t="s">
        <v>77</v>
      </c>
      <c r="AH59" s="5" t="s">
        <v>77</v>
      </c>
      <c r="AI59" s="5" t="s">
        <v>77</v>
      </c>
      <c r="AJ59" s="5" t="s">
        <v>77</v>
      </c>
      <c r="AK59" s="5" t="s">
        <v>77</v>
      </c>
      <c r="AL59" s="5" t="s">
        <v>77</v>
      </c>
      <c r="AM59" s="5" t="s">
        <v>77</v>
      </c>
      <c r="AN59" s="5" t="s">
        <v>77</v>
      </c>
      <c r="AO59" s="5" t="s">
        <v>77</v>
      </c>
      <c r="AP59" s="5" t="s">
        <v>77</v>
      </c>
      <c r="AQ59" s="5" t="s">
        <v>77</v>
      </c>
      <c r="AR59" s="5" t="s">
        <v>77</v>
      </c>
      <c r="AS59" s="5" t="s">
        <v>77</v>
      </c>
      <c r="AT59" s="5" t="s">
        <v>76</v>
      </c>
      <c r="AU59" s="5" t="s">
        <v>77</v>
      </c>
      <c r="AV59" s="5" t="s">
        <v>77</v>
      </c>
      <c r="AW59" s="5" t="s">
        <v>77</v>
      </c>
      <c r="AX59" s="5" t="s">
        <v>77</v>
      </c>
      <c r="AY59" s="5" t="s">
        <v>77</v>
      </c>
      <c r="AZ59" s="5" t="s">
        <v>77</v>
      </c>
      <c r="BA59" s="5" t="s">
        <v>77</v>
      </c>
      <c r="BB59" s="5" t="s">
        <v>77</v>
      </c>
      <c r="BC59" s="5" t="s">
        <v>77</v>
      </c>
      <c r="BD59" s="5" t="s">
        <v>77</v>
      </c>
      <c r="BE59" s="5" t="s">
        <v>77</v>
      </c>
      <c r="BF59" s="6" t="s">
        <v>77</v>
      </c>
      <c r="BG59" s="14"/>
      <c r="BH59" s="10" t="s">
        <v>16342</v>
      </c>
      <c r="BI59" s="10"/>
      <c r="BJ59" s="10"/>
      <c r="BK59" s="10" t="s">
        <v>16342</v>
      </c>
      <c r="BL59" s="10"/>
      <c r="BM59" s="10"/>
      <c r="BN59" s="26">
        <f t="shared" si="0"/>
        <v>2</v>
      </c>
    </row>
    <row r="60" spans="1:67" ht="135" customHeight="1" x14ac:dyDescent="0.2">
      <c r="A60" s="4" t="s">
        <v>8530</v>
      </c>
      <c r="B60" s="6" t="s">
        <v>63</v>
      </c>
      <c r="C60" s="5" t="s">
        <v>8531</v>
      </c>
      <c r="D60" s="5" t="s">
        <v>3260</v>
      </c>
      <c r="E60" s="5" t="s">
        <v>3261</v>
      </c>
      <c r="F60" s="5">
        <v>2010</v>
      </c>
      <c r="G60" s="5" t="s">
        <v>39</v>
      </c>
      <c r="H60" s="5" t="s">
        <v>68</v>
      </c>
      <c r="I60" s="5" t="s">
        <v>8532</v>
      </c>
      <c r="J60" s="6" t="s">
        <v>8533</v>
      </c>
      <c r="K60" s="4" t="s">
        <v>8534</v>
      </c>
      <c r="L60" s="5" t="s">
        <v>8535</v>
      </c>
      <c r="M60" s="5" t="s">
        <v>8536</v>
      </c>
      <c r="N60" s="5" t="s">
        <v>8537</v>
      </c>
      <c r="O60" s="5" t="s">
        <v>8538</v>
      </c>
      <c r="P60" s="6" t="s">
        <v>8539</v>
      </c>
      <c r="Q60" s="4" t="s">
        <v>76</v>
      </c>
      <c r="R60" s="5" t="s">
        <v>76</v>
      </c>
      <c r="S60" s="6" t="s">
        <v>77</v>
      </c>
      <c r="T60" s="4" t="s">
        <v>76</v>
      </c>
      <c r="U60" s="5" t="s">
        <v>77</v>
      </c>
      <c r="V60" s="5" t="s">
        <v>77</v>
      </c>
      <c r="W60" s="5" t="s">
        <v>77</v>
      </c>
      <c r="X60" s="5" t="s">
        <v>77</v>
      </c>
      <c r="Y60" s="5" t="s">
        <v>77</v>
      </c>
      <c r="Z60" s="5" t="s">
        <v>77</v>
      </c>
      <c r="AA60" s="5" t="s">
        <v>77</v>
      </c>
      <c r="AB60" s="5" t="s">
        <v>76</v>
      </c>
      <c r="AC60" s="5" t="s">
        <v>77</v>
      </c>
      <c r="AD60" s="5" t="s">
        <v>76</v>
      </c>
      <c r="AE60" s="6" t="s">
        <v>77</v>
      </c>
      <c r="AF60" s="4" t="s">
        <v>77</v>
      </c>
      <c r="AG60" s="5" t="s">
        <v>77</v>
      </c>
      <c r="AH60" s="5" t="s">
        <v>77</v>
      </c>
      <c r="AI60" s="5" t="s">
        <v>76</v>
      </c>
      <c r="AJ60" s="5" t="s">
        <v>77</v>
      </c>
      <c r="AK60" s="5" t="s">
        <v>77</v>
      </c>
      <c r="AL60" s="5" t="s">
        <v>77</v>
      </c>
      <c r="AM60" s="5" t="s">
        <v>77</v>
      </c>
      <c r="AN60" s="5" t="s">
        <v>77</v>
      </c>
      <c r="AO60" s="5" t="s">
        <v>77</v>
      </c>
      <c r="AP60" s="5" t="s">
        <v>77</v>
      </c>
      <c r="AQ60" s="5" t="s">
        <v>77</v>
      </c>
      <c r="AR60" s="5" t="s">
        <v>77</v>
      </c>
      <c r="AS60" s="5" t="s">
        <v>77</v>
      </c>
      <c r="AT60" s="5" t="s">
        <v>77</v>
      </c>
      <c r="AU60" s="5" t="s">
        <v>77</v>
      </c>
      <c r="AV60" s="5" t="s">
        <v>77</v>
      </c>
      <c r="AW60" s="5" t="s">
        <v>77</v>
      </c>
      <c r="AX60" s="5" t="s">
        <v>77</v>
      </c>
      <c r="AY60" s="5" t="s">
        <v>77</v>
      </c>
      <c r="AZ60" s="5" t="s">
        <v>77</v>
      </c>
      <c r="BA60" s="5" t="s">
        <v>77</v>
      </c>
      <c r="BB60" s="5" t="s">
        <v>77</v>
      </c>
      <c r="BC60" s="5" t="s">
        <v>77</v>
      </c>
      <c r="BD60" s="5" t="s">
        <v>77</v>
      </c>
      <c r="BE60" s="5" t="s">
        <v>77</v>
      </c>
      <c r="BF60" s="6" t="s">
        <v>77</v>
      </c>
      <c r="BG60" s="14"/>
      <c r="BH60" s="10" t="s">
        <v>16342</v>
      </c>
      <c r="BI60" s="10"/>
      <c r="BJ60" s="10"/>
      <c r="BK60" s="10"/>
      <c r="BL60" s="10"/>
      <c r="BM60" s="10" t="s">
        <v>16342</v>
      </c>
      <c r="BN60" s="26">
        <f t="shared" si="0"/>
        <v>2</v>
      </c>
      <c r="BO60" t="s">
        <v>16345</v>
      </c>
    </row>
    <row r="61" spans="1:67" ht="135" customHeight="1" x14ac:dyDescent="0.2">
      <c r="A61" s="4" t="s">
        <v>186</v>
      </c>
      <c r="B61" s="6" t="s">
        <v>63</v>
      </c>
      <c r="C61" s="5" t="s">
        <v>187</v>
      </c>
      <c r="D61" s="5" t="s">
        <v>66</v>
      </c>
      <c r="E61" s="5" t="s">
        <v>67</v>
      </c>
      <c r="F61" s="5">
        <v>2014</v>
      </c>
      <c r="G61" s="5" t="s">
        <v>188</v>
      </c>
      <c r="H61" s="5" t="s">
        <v>68</v>
      </c>
      <c r="I61" s="5" t="s">
        <v>189</v>
      </c>
      <c r="J61" s="6" t="s">
        <v>190</v>
      </c>
      <c r="K61" s="4" t="s">
        <v>191</v>
      </c>
      <c r="L61" s="5" t="s">
        <v>192</v>
      </c>
      <c r="M61" s="5" t="s">
        <v>193</v>
      </c>
      <c r="N61" s="5" t="s">
        <v>194</v>
      </c>
      <c r="O61" s="5" t="s">
        <v>195</v>
      </c>
      <c r="P61" s="6" t="s">
        <v>196</v>
      </c>
      <c r="Q61" s="4" t="s">
        <v>77</v>
      </c>
      <c r="R61" s="5" t="s">
        <v>76</v>
      </c>
      <c r="S61" s="6" t="s">
        <v>77</v>
      </c>
      <c r="T61" s="4" t="s">
        <v>77</v>
      </c>
      <c r="U61" s="5" t="s">
        <v>76</v>
      </c>
      <c r="V61" s="5" t="s">
        <v>76</v>
      </c>
      <c r="W61" s="5" t="s">
        <v>77</v>
      </c>
      <c r="X61" s="5" t="s">
        <v>77</v>
      </c>
      <c r="Y61" s="5" t="s">
        <v>77</v>
      </c>
      <c r="Z61" s="5" t="s">
        <v>77</v>
      </c>
      <c r="AA61" s="5" t="s">
        <v>77</v>
      </c>
      <c r="AB61" s="5" t="s">
        <v>77</v>
      </c>
      <c r="AC61" s="5" t="s">
        <v>76</v>
      </c>
      <c r="AD61" s="5" t="s">
        <v>77</v>
      </c>
      <c r="AE61" s="6" t="s">
        <v>77</v>
      </c>
      <c r="AF61" s="4" t="s">
        <v>77</v>
      </c>
      <c r="AG61" s="5" t="s">
        <v>77</v>
      </c>
      <c r="AH61" s="5" t="s">
        <v>77</v>
      </c>
      <c r="AI61" s="5" t="s">
        <v>77</v>
      </c>
      <c r="AJ61" s="5" t="s">
        <v>77</v>
      </c>
      <c r="AK61" s="5" t="s">
        <v>77</v>
      </c>
      <c r="AL61" s="5" t="s">
        <v>77</v>
      </c>
      <c r="AM61" s="5" t="s">
        <v>76</v>
      </c>
      <c r="AN61" s="5" t="s">
        <v>77</v>
      </c>
      <c r="AO61" s="5" t="s">
        <v>77</v>
      </c>
      <c r="AP61" s="5" t="s">
        <v>77</v>
      </c>
      <c r="AQ61" s="5" t="s">
        <v>77</v>
      </c>
      <c r="AR61" s="5" t="s">
        <v>77</v>
      </c>
      <c r="AS61" s="5" t="s">
        <v>77</v>
      </c>
      <c r="AT61" s="5" t="s">
        <v>77</v>
      </c>
      <c r="AU61" s="5" t="s">
        <v>77</v>
      </c>
      <c r="AV61" s="5" t="s">
        <v>77</v>
      </c>
      <c r="AW61" s="5" t="s">
        <v>77</v>
      </c>
      <c r="AX61" s="5" t="s">
        <v>76</v>
      </c>
      <c r="AY61" s="5" t="s">
        <v>77</v>
      </c>
      <c r="AZ61" s="5" t="s">
        <v>77</v>
      </c>
      <c r="BA61" s="5" t="s">
        <v>77</v>
      </c>
      <c r="BB61" s="5" t="s">
        <v>77</v>
      </c>
      <c r="BC61" s="5" t="s">
        <v>77</v>
      </c>
      <c r="BD61" s="5" t="s">
        <v>77</v>
      </c>
      <c r="BE61" s="5" t="s">
        <v>77</v>
      </c>
      <c r="BF61" s="6" t="s">
        <v>77</v>
      </c>
      <c r="BG61" s="14"/>
      <c r="BH61" s="10" t="s">
        <v>16342</v>
      </c>
      <c r="BI61" s="10"/>
      <c r="BJ61" s="10" t="s">
        <v>16342</v>
      </c>
      <c r="BK61" s="10"/>
      <c r="BL61" s="10"/>
      <c r="BM61" s="10"/>
      <c r="BN61" s="26">
        <f t="shared" si="0"/>
        <v>2</v>
      </c>
    </row>
    <row r="62" spans="1:67" ht="135" customHeight="1" x14ac:dyDescent="0.2">
      <c r="A62" s="4" t="s">
        <v>218</v>
      </c>
      <c r="B62" s="6" t="s">
        <v>63</v>
      </c>
      <c r="C62" s="5" t="s">
        <v>219</v>
      </c>
      <c r="D62" s="5" t="s">
        <v>220</v>
      </c>
      <c r="E62" s="5" t="s">
        <v>221</v>
      </c>
      <c r="F62" s="5">
        <v>2015</v>
      </c>
      <c r="G62" s="5" t="s">
        <v>222</v>
      </c>
      <c r="H62" s="5" t="s">
        <v>68</v>
      </c>
      <c r="I62" s="5" t="s">
        <v>223</v>
      </c>
      <c r="J62" s="6" t="s">
        <v>224</v>
      </c>
      <c r="K62" s="4" t="s">
        <v>225</v>
      </c>
      <c r="L62" s="5" t="s">
        <v>226</v>
      </c>
      <c r="M62" s="5" t="s">
        <v>227</v>
      </c>
      <c r="N62" s="5" t="s">
        <v>228</v>
      </c>
      <c r="O62" s="5" t="s">
        <v>229</v>
      </c>
      <c r="P62" s="6" t="s">
        <v>230</v>
      </c>
      <c r="Q62" s="4" t="s">
        <v>76</v>
      </c>
      <c r="R62" s="5" t="s">
        <v>76</v>
      </c>
      <c r="S62" s="6" t="s">
        <v>77</v>
      </c>
      <c r="T62" s="4" t="s">
        <v>77</v>
      </c>
      <c r="U62" s="5" t="s">
        <v>77</v>
      </c>
      <c r="V62" s="5" t="s">
        <v>77</v>
      </c>
      <c r="W62" s="5" t="s">
        <v>77</v>
      </c>
      <c r="X62" s="5" t="s">
        <v>77</v>
      </c>
      <c r="Y62" s="5" t="s">
        <v>77</v>
      </c>
      <c r="Z62" s="5" t="s">
        <v>77</v>
      </c>
      <c r="AA62" s="5" t="s">
        <v>77</v>
      </c>
      <c r="AB62" s="5" t="s">
        <v>76</v>
      </c>
      <c r="AC62" s="5" t="s">
        <v>76</v>
      </c>
      <c r="AD62" s="5" t="s">
        <v>77</v>
      </c>
      <c r="AE62" s="6" t="s">
        <v>76</v>
      </c>
      <c r="AF62" s="4" t="s">
        <v>77</v>
      </c>
      <c r="AG62" s="5" t="s">
        <v>77</v>
      </c>
      <c r="AH62" s="5" t="s">
        <v>77</v>
      </c>
      <c r="AI62" s="5" t="s">
        <v>77</v>
      </c>
      <c r="AJ62" s="5" t="s">
        <v>77</v>
      </c>
      <c r="AK62" s="5" t="s">
        <v>77</v>
      </c>
      <c r="AL62" s="5" t="s">
        <v>77</v>
      </c>
      <c r="AM62" s="5" t="s">
        <v>76</v>
      </c>
      <c r="AN62" s="5" t="s">
        <v>77</v>
      </c>
      <c r="AO62" s="5" t="s">
        <v>77</v>
      </c>
      <c r="AP62" s="5" t="s">
        <v>77</v>
      </c>
      <c r="AQ62" s="5" t="s">
        <v>77</v>
      </c>
      <c r="AR62" s="5" t="s">
        <v>77</v>
      </c>
      <c r="AS62" s="5" t="s">
        <v>77</v>
      </c>
      <c r="AT62" s="5" t="s">
        <v>77</v>
      </c>
      <c r="AU62" s="5" t="s">
        <v>77</v>
      </c>
      <c r="AV62" s="5" t="s">
        <v>77</v>
      </c>
      <c r="AW62" s="5" t="s">
        <v>77</v>
      </c>
      <c r="AX62" s="5" t="s">
        <v>77</v>
      </c>
      <c r="AY62" s="5" t="s">
        <v>77</v>
      </c>
      <c r="AZ62" s="5" t="s">
        <v>77</v>
      </c>
      <c r="BA62" s="5" t="s">
        <v>77</v>
      </c>
      <c r="BB62" s="5" t="s">
        <v>77</v>
      </c>
      <c r="BC62" s="5" t="s">
        <v>77</v>
      </c>
      <c r="BD62" s="5" t="s">
        <v>76</v>
      </c>
      <c r="BE62" s="5" t="s">
        <v>77</v>
      </c>
      <c r="BF62" s="6" t="s">
        <v>77</v>
      </c>
      <c r="BG62" s="14"/>
      <c r="BH62" s="10" t="s">
        <v>16342</v>
      </c>
      <c r="BI62" s="10"/>
      <c r="BJ62" s="10"/>
      <c r="BK62" s="10"/>
      <c r="BL62" s="10"/>
      <c r="BM62" s="10" t="s">
        <v>16342</v>
      </c>
      <c r="BN62" s="26">
        <f t="shared" si="0"/>
        <v>2</v>
      </c>
      <c r="BO62" t="s">
        <v>16348</v>
      </c>
    </row>
    <row r="63" spans="1:67" ht="135" customHeight="1" x14ac:dyDescent="0.2">
      <c r="A63" s="4" t="s">
        <v>1285</v>
      </c>
      <c r="B63" s="6" t="s">
        <v>79</v>
      </c>
      <c r="C63" s="5" t="s">
        <v>1286</v>
      </c>
      <c r="D63" s="5" t="s">
        <v>66</v>
      </c>
      <c r="E63" s="5" t="s">
        <v>93</v>
      </c>
      <c r="F63" s="5">
        <v>2015</v>
      </c>
      <c r="G63" s="5" t="s">
        <v>1287</v>
      </c>
      <c r="H63" s="5" t="s">
        <v>68</v>
      </c>
      <c r="I63" s="5" t="s">
        <v>1288</v>
      </c>
      <c r="J63" s="6" t="s">
        <v>1289</v>
      </c>
      <c r="K63" s="4" t="s">
        <v>1290</v>
      </c>
      <c r="L63" s="5" t="s">
        <v>1291</v>
      </c>
      <c r="M63" s="5" t="s">
        <v>1292</v>
      </c>
      <c r="N63" s="5" t="s">
        <v>1293</v>
      </c>
      <c r="O63" s="5" t="s">
        <v>1294</v>
      </c>
      <c r="P63" s="6" t="s">
        <v>1295</v>
      </c>
      <c r="Q63" s="4" t="s">
        <v>77</v>
      </c>
      <c r="R63" s="5" t="s">
        <v>76</v>
      </c>
      <c r="S63" s="6" t="s">
        <v>77</v>
      </c>
      <c r="T63" s="4" t="s">
        <v>77</v>
      </c>
      <c r="U63" s="5" t="s">
        <v>77</v>
      </c>
      <c r="V63" s="5" t="s">
        <v>77</v>
      </c>
      <c r="W63" s="5" t="s">
        <v>77</v>
      </c>
      <c r="X63" s="5" t="s">
        <v>76</v>
      </c>
      <c r="Y63" s="5" t="s">
        <v>77</v>
      </c>
      <c r="Z63" s="5" t="s">
        <v>77</v>
      </c>
      <c r="AA63" s="5" t="s">
        <v>77</v>
      </c>
      <c r="AB63" s="5" t="s">
        <v>77</v>
      </c>
      <c r="AC63" s="5" t="s">
        <v>76</v>
      </c>
      <c r="AD63" s="5" t="s">
        <v>76</v>
      </c>
      <c r="AE63" s="6" t="s">
        <v>77</v>
      </c>
      <c r="AF63" s="4" t="s">
        <v>77</v>
      </c>
      <c r="AG63" s="5" t="s">
        <v>77</v>
      </c>
      <c r="AH63" s="5" t="s">
        <v>77</v>
      </c>
      <c r="AI63" s="5" t="s">
        <v>77</v>
      </c>
      <c r="AJ63" s="5" t="s">
        <v>77</v>
      </c>
      <c r="AK63" s="5" t="s">
        <v>76</v>
      </c>
      <c r="AL63" s="5" t="s">
        <v>77</v>
      </c>
      <c r="AM63" s="5" t="s">
        <v>77</v>
      </c>
      <c r="AN63" s="5" t="s">
        <v>77</v>
      </c>
      <c r="AO63" s="5" t="s">
        <v>77</v>
      </c>
      <c r="AP63" s="5" t="s">
        <v>77</v>
      </c>
      <c r="AQ63" s="5" t="s">
        <v>77</v>
      </c>
      <c r="AR63" s="5" t="s">
        <v>77</v>
      </c>
      <c r="AS63" s="5" t="s">
        <v>77</v>
      </c>
      <c r="AT63" s="5" t="s">
        <v>77</v>
      </c>
      <c r="AU63" s="5" t="s">
        <v>76</v>
      </c>
      <c r="AV63" s="5" t="s">
        <v>77</v>
      </c>
      <c r="AW63" s="5" t="s">
        <v>77</v>
      </c>
      <c r="AX63" s="5" t="s">
        <v>77</v>
      </c>
      <c r="AY63" s="5" t="s">
        <v>77</v>
      </c>
      <c r="AZ63" s="5" t="s">
        <v>77</v>
      </c>
      <c r="BA63" s="5" t="s">
        <v>77</v>
      </c>
      <c r="BB63" s="5" t="s">
        <v>77</v>
      </c>
      <c r="BC63" s="5" t="s">
        <v>77</v>
      </c>
      <c r="BD63" s="5" t="s">
        <v>77</v>
      </c>
      <c r="BE63" s="5" t="s">
        <v>77</v>
      </c>
      <c r="BF63" s="6" t="s">
        <v>77</v>
      </c>
      <c r="BG63" s="14" t="s">
        <v>16342</v>
      </c>
      <c r="BH63" s="10"/>
      <c r="BI63" s="10" t="s">
        <v>16342</v>
      </c>
      <c r="BJ63" s="10"/>
      <c r="BK63" s="10"/>
      <c r="BL63" s="10"/>
      <c r="BM63" s="10"/>
      <c r="BN63" s="26">
        <f t="shared" si="0"/>
        <v>2</v>
      </c>
    </row>
    <row r="64" spans="1:67" ht="135" customHeight="1" x14ac:dyDescent="0.2">
      <c r="A64" s="4" t="s">
        <v>2834</v>
      </c>
      <c r="B64" s="6" t="s">
        <v>63</v>
      </c>
      <c r="C64" s="5" t="s">
        <v>2835</v>
      </c>
      <c r="D64" s="5" t="s">
        <v>66</v>
      </c>
      <c r="E64" s="5" t="s">
        <v>379</v>
      </c>
      <c r="F64" s="5">
        <v>2013</v>
      </c>
      <c r="G64" s="5" t="s">
        <v>357</v>
      </c>
      <c r="H64" s="5" t="s">
        <v>68</v>
      </c>
      <c r="I64" s="5" t="s">
        <v>2836</v>
      </c>
      <c r="J64" s="6" t="s">
        <v>2837</v>
      </c>
      <c r="K64" s="4" t="s">
        <v>2838</v>
      </c>
      <c r="L64" s="5" t="s">
        <v>2839</v>
      </c>
      <c r="M64" s="5" t="s">
        <v>2840</v>
      </c>
      <c r="N64" s="5" t="s">
        <v>2841</v>
      </c>
      <c r="O64" s="5" t="s">
        <v>2842</v>
      </c>
      <c r="P64" s="6" t="s">
        <v>2843</v>
      </c>
      <c r="Q64" s="4" t="s">
        <v>76</v>
      </c>
      <c r="R64" s="5" t="s">
        <v>77</v>
      </c>
      <c r="S64" s="6" t="s">
        <v>77</v>
      </c>
      <c r="T64" s="4" t="s">
        <v>76</v>
      </c>
      <c r="U64" s="5" t="s">
        <v>76</v>
      </c>
      <c r="V64" s="5" t="s">
        <v>77</v>
      </c>
      <c r="W64" s="5" t="s">
        <v>77</v>
      </c>
      <c r="X64" s="5" t="s">
        <v>77</v>
      </c>
      <c r="Y64" s="5" t="s">
        <v>77</v>
      </c>
      <c r="Z64" s="5" t="s">
        <v>77</v>
      </c>
      <c r="AA64" s="5" t="s">
        <v>77</v>
      </c>
      <c r="AB64" s="5" t="s">
        <v>77</v>
      </c>
      <c r="AC64" s="5" t="s">
        <v>77</v>
      </c>
      <c r="AD64" s="5" t="s">
        <v>76</v>
      </c>
      <c r="AE64" s="6" t="s">
        <v>77</v>
      </c>
      <c r="AF64" s="4" t="s">
        <v>77</v>
      </c>
      <c r="AG64" s="5" t="s">
        <v>77</v>
      </c>
      <c r="AH64" s="5" t="s">
        <v>77</v>
      </c>
      <c r="AI64" s="5" t="s">
        <v>76</v>
      </c>
      <c r="AJ64" s="5" t="s">
        <v>77</v>
      </c>
      <c r="AK64" s="5" t="s">
        <v>77</v>
      </c>
      <c r="AL64" s="5" t="s">
        <v>77</v>
      </c>
      <c r="AM64" s="5" t="s">
        <v>77</v>
      </c>
      <c r="AN64" s="5" t="s">
        <v>77</v>
      </c>
      <c r="AO64" s="5" t="s">
        <v>77</v>
      </c>
      <c r="AP64" s="5" t="s">
        <v>77</v>
      </c>
      <c r="AQ64" s="5" t="s">
        <v>77</v>
      </c>
      <c r="AR64" s="5" t="s">
        <v>77</v>
      </c>
      <c r="AS64" s="5" t="s">
        <v>77</v>
      </c>
      <c r="AT64" s="5" t="s">
        <v>77</v>
      </c>
      <c r="AU64" s="5" t="s">
        <v>76</v>
      </c>
      <c r="AV64" s="5" t="s">
        <v>77</v>
      </c>
      <c r="AW64" s="5" t="s">
        <v>77</v>
      </c>
      <c r="AX64" s="5" t="s">
        <v>77</v>
      </c>
      <c r="AY64" s="5" t="s">
        <v>77</v>
      </c>
      <c r="AZ64" s="5" t="s">
        <v>77</v>
      </c>
      <c r="BA64" s="5" t="s">
        <v>77</v>
      </c>
      <c r="BB64" s="5" t="s">
        <v>77</v>
      </c>
      <c r="BC64" s="5" t="s">
        <v>77</v>
      </c>
      <c r="BD64" s="5" t="s">
        <v>77</v>
      </c>
      <c r="BE64" s="5" t="s">
        <v>77</v>
      </c>
      <c r="BF64" s="6" t="s">
        <v>77</v>
      </c>
      <c r="BG64" s="14" t="s">
        <v>16342</v>
      </c>
      <c r="BH64" s="10"/>
      <c r="BI64" s="10"/>
      <c r="BJ64" s="10"/>
      <c r="BK64" s="10" t="s">
        <v>16342</v>
      </c>
      <c r="BL64" s="10"/>
      <c r="BM64" s="10"/>
      <c r="BN64" s="26">
        <f t="shared" si="0"/>
        <v>2</v>
      </c>
      <c r="BO64" t="s">
        <v>16347</v>
      </c>
    </row>
    <row r="65" spans="1:67" ht="135" customHeight="1" x14ac:dyDescent="0.2">
      <c r="A65" s="4" t="s">
        <v>3162</v>
      </c>
      <c r="B65" s="6" t="s">
        <v>63</v>
      </c>
      <c r="C65" s="5" t="s">
        <v>3163</v>
      </c>
      <c r="D65" s="5" t="s">
        <v>1027</v>
      </c>
      <c r="E65" s="5" t="s">
        <v>1028</v>
      </c>
      <c r="F65" s="5">
        <v>2010</v>
      </c>
      <c r="G65" s="5" t="s">
        <v>547</v>
      </c>
      <c r="H65" s="5" t="s">
        <v>68</v>
      </c>
      <c r="I65" s="5" t="s">
        <v>3164</v>
      </c>
      <c r="J65" s="6" t="s">
        <v>3165</v>
      </c>
      <c r="K65" s="4" t="s">
        <v>3166</v>
      </c>
      <c r="L65" s="5" t="s">
        <v>3167</v>
      </c>
      <c r="M65" s="5" t="s">
        <v>3168</v>
      </c>
      <c r="N65" s="5" t="s">
        <v>3169</v>
      </c>
      <c r="O65" s="5" t="s">
        <v>3170</v>
      </c>
      <c r="P65" s="6" t="s">
        <v>3171</v>
      </c>
      <c r="Q65" s="4" t="s">
        <v>76</v>
      </c>
      <c r="R65" s="5" t="s">
        <v>76</v>
      </c>
      <c r="S65" s="6" t="s">
        <v>77</v>
      </c>
      <c r="T65" s="4" t="s">
        <v>77</v>
      </c>
      <c r="U65" s="5" t="s">
        <v>76</v>
      </c>
      <c r="V65" s="5" t="s">
        <v>77</v>
      </c>
      <c r="W65" s="5" t="s">
        <v>77</v>
      </c>
      <c r="X65" s="5" t="s">
        <v>77</v>
      </c>
      <c r="Y65" s="5" t="s">
        <v>77</v>
      </c>
      <c r="Z65" s="5" t="s">
        <v>77</v>
      </c>
      <c r="AA65" s="5" t="s">
        <v>77</v>
      </c>
      <c r="AB65" s="5" t="s">
        <v>77</v>
      </c>
      <c r="AC65" s="5" t="s">
        <v>77</v>
      </c>
      <c r="AD65" s="5" t="s">
        <v>77</v>
      </c>
      <c r="AE65" s="6" t="s">
        <v>77</v>
      </c>
      <c r="AF65" s="4" t="s">
        <v>76</v>
      </c>
      <c r="AG65" s="5" t="s">
        <v>77</v>
      </c>
      <c r="AH65" s="5" t="s">
        <v>77</v>
      </c>
      <c r="AI65" s="5" t="s">
        <v>77</v>
      </c>
      <c r="AJ65" s="5" t="s">
        <v>77</v>
      </c>
      <c r="AK65" s="5" t="s">
        <v>77</v>
      </c>
      <c r="AL65" s="5" t="s">
        <v>77</v>
      </c>
      <c r="AM65" s="5" t="s">
        <v>77</v>
      </c>
      <c r="AN65" s="5" t="s">
        <v>77</v>
      </c>
      <c r="AO65" s="5" t="s">
        <v>77</v>
      </c>
      <c r="AP65" s="5" t="s">
        <v>77</v>
      </c>
      <c r="AQ65" s="5" t="s">
        <v>77</v>
      </c>
      <c r="AR65" s="5" t="s">
        <v>77</v>
      </c>
      <c r="AS65" s="5" t="s">
        <v>77</v>
      </c>
      <c r="AT65" s="5" t="s">
        <v>77</v>
      </c>
      <c r="AU65" s="5" t="s">
        <v>77</v>
      </c>
      <c r="AV65" s="5" t="s">
        <v>77</v>
      </c>
      <c r="AW65" s="5" t="s">
        <v>77</v>
      </c>
      <c r="AX65" s="5" t="s">
        <v>76</v>
      </c>
      <c r="AY65" s="5" t="s">
        <v>77</v>
      </c>
      <c r="AZ65" s="5" t="s">
        <v>77</v>
      </c>
      <c r="BA65" s="5" t="s">
        <v>77</v>
      </c>
      <c r="BB65" s="5" t="s">
        <v>77</v>
      </c>
      <c r="BC65" s="5" t="s">
        <v>77</v>
      </c>
      <c r="BD65" s="5" t="s">
        <v>77</v>
      </c>
      <c r="BE65" s="5" t="s">
        <v>77</v>
      </c>
      <c r="BF65" s="6" t="s">
        <v>77</v>
      </c>
      <c r="BG65" s="14"/>
      <c r="BH65" s="10" t="s">
        <v>16342</v>
      </c>
      <c r="BI65" s="10"/>
      <c r="BJ65" s="10" t="s">
        <v>16342</v>
      </c>
      <c r="BK65" s="10"/>
      <c r="BL65" s="10"/>
      <c r="BM65" s="10"/>
      <c r="BN65" s="26">
        <f t="shared" si="0"/>
        <v>2</v>
      </c>
    </row>
    <row r="66" spans="1:67" ht="135" customHeight="1" x14ac:dyDescent="0.2">
      <c r="A66" s="4" t="s">
        <v>3953</v>
      </c>
      <c r="B66" s="6" t="s">
        <v>63</v>
      </c>
      <c r="C66" s="5" t="s">
        <v>3954</v>
      </c>
      <c r="D66" s="5" t="s">
        <v>66</v>
      </c>
      <c r="E66" s="5" t="s">
        <v>67</v>
      </c>
      <c r="F66" s="5">
        <v>2015</v>
      </c>
      <c r="G66" s="5" t="s">
        <v>62</v>
      </c>
      <c r="H66" s="5" t="s">
        <v>68</v>
      </c>
      <c r="I66" s="5" t="s">
        <v>3955</v>
      </c>
      <c r="J66" s="6" t="s">
        <v>3956</v>
      </c>
      <c r="K66" s="4" t="s">
        <v>3957</v>
      </c>
      <c r="L66" s="5" t="s">
        <v>3958</v>
      </c>
      <c r="M66" s="5" t="s">
        <v>3959</v>
      </c>
      <c r="N66" s="5" t="s">
        <v>3960</v>
      </c>
      <c r="O66" s="5" t="s">
        <v>3961</v>
      </c>
      <c r="P66" s="6" t="s">
        <v>3962</v>
      </c>
      <c r="Q66" s="4" t="s">
        <v>76</v>
      </c>
      <c r="R66" s="5" t="s">
        <v>76</v>
      </c>
      <c r="S66" s="6" t="s">
        <v>77</v>
      </c>
      <c r="T66" s="4" t="s">
        <v>76</v>
      </c>
      <c r="U66" s="5" t="s">
        <v>77</v>
      </c>
      <c r="V66" s="5" t="s">
        <v>77</v>
      </c>
      <c r="W66" s="5" t="s">
        <v>77</v>
      </c>
      <c r="X66" s="5" t="s">
        <v>77</v>
      </c>
      <c r="Y66" s="5" t="s">
        <v>77</v>
      </c>
      <c r="Z66" s="5" t="s">
        <v>77</v>
      </c>
      <c r="AA66" s="5" t="s">
        <v>77</v>
      </c>
      <c r="AB66" s="5" t="s">
        <v>76</v>
      </c>
      <c r="AC66" s="5" t="s">
        <v>76</v>
      </c>
      <c r="AD66" s="5" t="s">
        <v>77</v>
      </c>
      <c r="AE66" s="6" t="s">
        <v>77</v>
      </c>
      <c r="AF66" s="4" t="s">
        <v>77</v>
      </c>
      <c r="AG66" s="5" t="s">
        <v>77</v>
      </c>
      <c r="AH66" s="5" t="s">
        <v>77</v>
      </c>
      <c r="AI66" s="5" t="s">
        <v>77</v>
      </c>
      <c r="AJ66" s="5" t="s">
        <v>77</v>
      </c>
      <c r="AK66" s="5" t="s">
        <v>77</v>
      </c>
      <c r="AL66" s="5" t="s">
        <v>77</v>
      </c>
      <c r="AM66" s="5" t="s">
        <v>77</v>
      </c>
      <c r="AN66" s="5" t="s">
        <v>77</v>
      </c>
      <c r="AO66" s="5" t="s">
        <v>77</v>
      </c>
      <c r="AP66" s="5" t="s">
        <v>77</v>
      </c>
      <c r="AQ66" s="5" t="s">
        <v>77</v>
      </c>
      <c r="AR66" s="5" t="s">
        <v>77</v>
      </c>
      <c r="AS66" s="5" t="s">
        <v>77</v>
      </c>
      <c r="AT66" s="5" t="s">
        <v>77</v>
      </c>
      <c r="AU66" s="5" t="s">
        <v>77</v>
      </c>
      <c r="AV66" s="5" t="s">
        <v>77</v>
      </c>
      <c r="AW66" s="5" t="s">
        <v>77</v>
      </c>
      <c r="AX66" s="5" t="s">
        <v>77</v>
      </c>
      <c r="AY66" s="5" t="s">
        <v>77</v>
      </c>
      <c r="AZ66" s="5" t="s">
        <v>77</v>
      </c>
      <c r="BA66" s="5" t="s">
        <v>77</v>
      </c>
      <c r="BB66" s="5" t="s">
        <v>77</v>
      </c>
      <c r="BC66" s="5" t="s">
        <v>77</v>
      </c>
      <c r="BD66" s="5" t="s">
        <v>77</v>
      </c>
      <c r="BE66" s="5" t="s">
        <v>77</v>
      </c>
      <c r="BF66" s="6" t="s">
        <v>76</v>
      </c>
      <c r="BG66" s="14" t="s">
        <v>16342</v>
      </c>
      <c r="BH66" s="10"/>
      <c r="BI66" s="10" t="s">
        <v>16342</v>
      </c>
      <c r="BJ66" s="10"/>
      <c r="BK66" s="10"/>
      <c r="BL66" s="10"/>
      <c r="BM66" s="10"/>
      <c r="BN66" s="26">
        <f t="shared" si="0"/>
        <v>2</v>
      </c>
      <c r="BO66" t="s">
        <v>16346</v>
      </c>
    </row>
    <row r="67" spans="1:67" ht="135" customHeight="1" x14ac:dyDescent="0.2">
      <c r="A67" s="4" t="s">
        <v>4758</v>
      </c>
      <c r="B67" s="6" t="s">
        <v>63</v>
      </c>
      <c r="C67" s="5" t="s">
        <v>4759</v>
      </c>
      <c r="D67" s="5" t="s">
        <v>66</v>
      </c>
      <c r="E67" s="5" t="s">
        <v>93</v>
      </c>
      <c r="F67" s="5">
        <v>2014</v>
      </c>
      <c r="G67" s="5" t="s">
        <v>4760</v>
      </c>
      <c r="H67" s="5" t="s">
        <v>68</v>
      </c>
      <c r="I67" s="5" t="s">
        <v>4761</v>
      </c>
      <c r="J67" s="6" t="s">
        <v>4762</v>
      </c>
      <c r="K67" s="4" t="s">
        <v>4763</v>
      </c>
      <c r="L67" s="5" t="s">
        <v>4764</v>
      </c>
      <c r="M67" s="5" t="s">
        <v>4765</v>
      </c>
      <c r="N67" s="5" t="s">
        <v>4766</v>
      </c>
      <c r="O67" s="5" t="s">
        <v>4767</v>
      </c>
      <c r="P67" s="6" t="s">
        <v>4768</v>
      </c>
      <c r="Q67" s="4" t="s">
        <v>76</v>
      </c>
      <c r="R67" s="5" t="s">
        <v>76</v>
      </c>
      <c r="S67" s="6" t="s">
        <v>77</v>
      </c>
      <c r="T67" s="4" t="s">
        <v>76</v>
      </c>
      <c r="U67" s="5" t="s">
        <v>76</v>
      </c>
      <c r="V67" s="5" t="s">
        <v>76</v>
      </c>
      <c r="W67" s="5" t="s">
        <v>77</v>
      </c>
      <c r="X67" s="5" t="s">
        <v>77</v>
      </c>
      <c r="Y67" s="5" t="s">
        <v>77</v>
      </c>
      <c r="Z67" s="5" t="s">
        <v>77</v>
      </c>
      <c r="AA67" s="5" t="s">
        <v>77</v>
      </c>
      <c r="AB67" s="5" t="s">
        <v>77</v>
      </c>
      <c r="AC67" s="5" t="s">
        <v>77</v>
      </c>
      <c r="AD67" s="5" t="s">
        <v>77</v>
      </c>
      <c r="AE67" s="6" t="s">
        <v>77</v>
      </c>
      <c r="AF67" s="4" t="s">
        <v>77</v>
      </c>
      <c r="AG67" s="5" t="s">
        <v>77</v>
      </c>
      <c r="AH67" s="5" t="s">
        <v>77</v>
      </c>
      <c r="AI67" s="5" t="s">
        <v>76</v>
      </c>
      <c r="AJ67" s="5" t="s">
        <v>77</v>
      </c>
      <c r="AK67" s="5" t="s">
        <v>77</v>
      </c>
      <c r="AL67" s="5" t="s">
        <v>77</v>
      </c>
      <c r="AM67" s="5" t="s">
        <v>77</v>
      </c>
      <c r="AN67" s="5" t="s">
        <v>77</v>
      </c>
      <c r="AO67" s="5" t="s">
        <v>76</v>
      </c>
      <c r="AP67" s="5" t="s">
        <v>77</v>
      </c>
      <c r="AQ67" s="5" t="s">
        <v>77</v>
      </c>
      <c r="AR67" s="5" t="s">
        <v>77</v>
      </c>
      <c r="AS67" s="5" t="s">
        <v>77</v>
      </c>
      <c r="AT67" s="5" t="s">
        <v>77</v>
      </c>
      <c r="AU67" s="5" t="s">
        <v>77</v>
      </c>
      <c r="AV67" s="5" t="s">
        <v>77</v>
      </c>
      <c r="AW67" s="5" t="s">
        <v>77</v>
      </c>
      <c r="AX67" s="5" t="s">
        <v>77</v>
      </c>
      <c r="AY67" s="5" t="s">
        <v>77</v>
      </c>
      <c r="AZ67" s="5" t="s">
        <v>77</v>
      </c>
      <c r="BA67" s="5" t="s">
        <v>77</v>
      </c>
      <c r="BB67" s="5" t="s">
        <v>77</v>
      </c>
      <c r="BC67" s="5" t="s">
        <v>77</v>
      </c>
      <c r="BD67" s="5" t="s">
        <v>77</v>
      </c>
      <c r="BE67" s="5" t="s">
        <v>77</v>
      </c>
      <c r="BF67" s="6" t="s">
        <v>77</v>
      </c>
      <c r="BG67" s="14" t="s">
        <v>16342</v>
      </c>
      <c r="BH67" s="10"/>
      <c r="BI67" s="10"/>
      <c r="BJ67" s="10"/>
      <c r="BK67" s="10" t="s">
        <v>16342</v>
      </c>
      <c r="BL67" s="10"/>
      <c r="BM67" s="10"/>
      <c r="BN67" s="26">
        <f t="shared" ref="BN67:BN130" si="1">(IF(BG67="x",1,0))+(((IF(BH67="x",1,0)+(1*(OR(BI67="x",BJ67="x",BK67="x")))+(IF(BL67="x",1,0))+(IF(BM67="x",1,0)))*(OR(BG67="x",BH67="x"))))</f>
        <v>2</v>
      </c>
    </row>
    <row r="68" spans="1:67" ht="135" customHeight="1" x14ac:dyDescent="0.2">
      <c r="A68" s="4" t="s">
        <v>6698</v>
      </c>
      <c r="B68" s="6" t="s">
        <v>63</v>
      </c>
      <c r="C68" s="5" t="s">
        <v>6699</v>
      </c>
      <c r="D68" s="5" t="s">
        <v>141</v>
      </c>
      <c r="E68" s="5" t="s">
        <v>279</v>
      </c>
      <c r="F68" s="5">
        <v>2015</v>
      </c>
      <c r="G68" s="5" t="s">
        <v>5932</v>
      </c>
      <c r="H68" s="5" t="s">
        <v>68</v>
      </c>
      <c r="I68" s="5" t="s">
        <v>6700</v>
      </c>
      <c r="J68" s="6" t="s">
        <v>6701</v>
      </c>
      <c r="K68" s="4" t="s">
        <v>6702</v>
      </c>
      <c r="L68" s="5" t="s">
        <v>6703</v>
      </c>
      <c r="M68" s="5" t="s">
        <v>6704</v>
      </c>
      <c r="N68" s="5" t="s">
        <v>6705</v>
      </c>
      <c r="O68" s="5" t="s">
        <v>6706</v>
      </c>
      <c r="P68" s="6" t="s">
        <v>6707</v>
      </c>
      <c r="Q68" s="4" t="s">
        <v>76</v>
      </c>
      <c r="R68" s="5" t="s">
        <v>76</v>
      </c>
      <c r="S68" s="6" t="s">
        <v>77</v>
      </c>
      <c r="T68" s="4" t="s">
        <v>76</v>
      </c>
      <c r="U68" s="5" t="s">
        <v>77</v>
      </c>
      <c r="V68" s="5" t="s">
        <v>77</v>
      </c>
      <c r="W68" s="5" t="s">
        <v>77</v>
      </c>
      <c r="X68" s="5" t="s">
        <v>77</v>
      </c>
      <c r="Y68" s="5" t="s">
        <v>77</v>
      </c>
      <c r="Z68" s="5" t="s">
        <v>77</v>
      </c>
      <c r="AA68" s="5" t="s">
        <v>77</v>
      </c>
      <c r="AB68" s="5" t="s">
        <v>76</v>
      </c>
      <c r="AC68" s="5" t="s">
        <v>77</v>
      </c>
      <c r="AD68" s="5" t="s">
        <v>77</v>
      </c>
      <c r="AE68" s="6" t="s">
        <v>77</v>
      </c>
      <c r="AF68" s="4" t="s">
        <v>77</v>
      </c>
      <c r="AG68" s="5" t="s">
        <v>77</v>
      </c>
      <c r="AH68" s="5" t="s">
        <v>77</v>
      </c>
      <c r="AI68" s="5" t="s">
        <v>77</v>
      </c>
      <c r="AJ68" s="5" t="s">
        <v>77</v>
      </c>
      <c r="AK68" s="5" t="s">
        <v>77</v>
      </c>
      <c r="AL68" s="5" t="s">
        <v>77</v>
      </c>
      <c r="AM68" s="5" t="s">
        <v>77</v>
      </c>
      <c r="AN68" s="5" t="s">
        <v>77</v>
      </c>
      <c r="AO68" s="5" t="s">
        <v>77</v>
      </c>
      <c r="AP68" s="5" t="s">
        <v>77</v>
      </c>
      <c r="AQ68" s="5" t="s">
        <v>76</v>
      </c>
      <c r="AR68" s="5" t="s">
        <v>77</v>
      </c>
      <c r="AS68" s="5" t="s">
        <v>77</v>
      </c>
      <c r="AT68" s="5" t="s">
        <v>77</v>
      </c>
      <c r="AU68" s="5" t="s">
        <v>77</v>
      </c>
      <c r="AV68" s="5" t="s">
        <v>77</v>
      </c>
      <c r="AW68" s="5" t="s">
        <v>77</v>
      </c>
      <c r="AX68" s="5" t="s">
        <v>77</v>
      </c>
      <c r="AY68" s="5" t="s">
        <v>77</v>
      </c>
      <c r="AZ68" s="5" t="s">
        <v>77</v>
      </c>
      <c r="BA68" s="5" t="s">
        <v>77</v>
      </c>
      <c r="BB68" s="5" t="s">
        <v>77</v>
      </c>
      <c r="BC68" s="5" t="s">
        <v>77</v>
      </c>
      <c r="BD68" s="5" t="s">
        <v>77</v>
      </c>
      <c r="BE68" s="5" t="s">
        <v>77</v>
      </c>
      <c r="BF68" s="6" t="s">
        <v>76</v>
      </c>
      <c r="BG68" s="14"/>
      <c r="BH68" s="10" t="s">
        <v>16342</v>
      </c>
      <c r="BI68" s="10"/>
      <c r="BJ68" s="10" t="s">
        <v>16342</v>
      </c>
      <c r="BK68" s="10" t="s">
        <v>16342</v>
      </c>
      <c r="BL68" s="10"/>
      <c r="BM68" s="10"/>
      <c r="BN68" s="26">
        <f t="shared" si="1"/>
        <v>2</v>
      </c>
    </row>
    <row r="69" spans="1:67" ht="135" customHeight="1" x14ac:dyDescent="0.2">
      <c r="A69" s="4" t="s">
        <v>6900</v>
      </c>
      <c r="B69" s="6" t="s">
        <v>63</v>
      </c>
      <c r="C69" s="5" t="s">
        <v>6901</v>
      </c>
      <c r="D69" s="5" t="s">
        <v>1944</v>
      </c>
      <c r="E69" s="5" t="s">
        <v>4489</v>
      </c>
      <c r="F69" s="5">
        <v>2013</v>
      </c>
      <c r="G69" s="5" t="s">
        <v>723</v>
      </c>
      <c r="H69" s="5" t="s">
        <v>68</v>
      </c>
      <c r="I69" s="5" t="s">
        <v>6902</v>
      </c>
      <c r="J69" s="6" t="s">
        <v>6903</v>
      </c>
      <c r="K69" s="4" t="s">
        <v>6904</v>
      </c>
      <c r="L69" s="5" t="s">
        <v>6905</v>
      </c>
      <c r="M69" s="5" t="s">
        <v>6906</v>
      </c>
      <c r="N69" s="5" t="s">
        <v>6907</v>
      </c>
      <c r="O69" s="5" t="s">
        <v>6908</v>
      </c>
      <c r="P69" s="6" t="s">
        <v>6909</v>
      </c>
      <c r="Q69" s="4" t="s">
        <v>76</v>
      </c>
      <c r="R69" s="5" t="s">
        <v>76</v>
      </c>
      <c r="S69" s="6" t="s">
        <v>76</v>
      </c>
      <c r="T69" s="4" t="s">
        <v>77</v>
      </c>
      <c r="U69" s="5" t="s">
        <v>77</v>
      </c>
      <c r="V69" s="5" t="s">
        <v>77</v>
      </c>
      <c r="W69" s="5" t="s">
        <v>77</v>
      </c>
      <c r="X69" s="5" t="s">
        <v>77</v>
      </c>
      <c r="Y69" s="5" t="s">
        <v>77</v>
      </c>
      <c r="Z69" s="5" t="s">
        <v>77</v>
      </c>
      <c r="AA69" s="5" t="s">
        <v>77</v>
      </c>
      <c r="AB69" s="5" t="s">
        <v>77</v>
      </c>
      <c r="AC69" s="5" t="s">
        <v>76</v>
      </c>
      <c r="AD69" s="5" t="s">
        <v>77</v>
      </c>
      <c r="AE69" s="6" t="s">
        <v>77</v>
      </c>
      <c r="AF69" s="4" t="s">
        <v>77</v>
      </c>
      <c r="AG69" s="5" t="s">
        <v>77</v>
      </c>
      <c r="AH69" s="5" t="s">
        <v>77</v>
      </c>
      <c r="AI69" s="5" t="s">
        <v>77</v>
      </c>
      <c r="AJ69" s="5" t="s">
        <v>77</v>
      </c>
      <c r="AK69" s="5" t="s">
        <v>77</v>
      </c>
      <c r="AL69" s="5" t="s">
        <v>77</v>
      </c>
      <c r="AM69" s="5" t="s">
        <v>77</v>
      </c>
      <c r="AN69" s="5" t="s">
        <v>77</v>
      </c>
      <c r="AO69" s="5" t="s">
        <v>77</v>
      </c>
      <c r="AP69" s="5" t="s">
        <v>76</v>
      </c>
      <c r="AQ69" s="5" t="s">
        <v>77</v>
      </c>
      <c r="AR69" s="5" t="s">
        <v>77</v>
      </c>
      <c r="AS69" s="5" t="s">
        <v>77</v>
      </c>
      <c r="AT69" s="5" t="s">
        <v>77</v>
      </c>
      <c r="AU69" s="5" t="s">
        <v>76</v>
      </c>
      <c r="AV69" s="5" t="s">
        <v>77</v>
      </c>
      <c r="AW69" s="5" t="s">
        <v>77</v>
      </c>
      <c r="AX69" s="5" t="s">
        <v>77</v>
      </c>
      <c r="AY69" s="5" t="s">
        <v>77</v>
      </c>
      <c r="AZ69" s="5" t="s">
        <v>77</v>
      </c>
      <c r="BA69" s="5" t="s">
        <v>77</v>
      </c>
      <c r="BB69" s="5" t="s">
        <v>77</v>
      </c>
      <c r="BC69" s="5" t="s">
        <v>77</v>
      </c>
      <c r="BD69" s="5" t="s">
        <v>77</v>
      </c>
      <c r="BE69" s="5" t="s">
        <v>77</v>
      </c>
      <c r="BF69" s="6" t="s">
        <v>77</v>
      </c>
      <c r="BG69" s="14" t="s">
        <v>16342</v>
      </c>
      <c r="BH69" s="10"/>
      <c r="BI69" s="10" t="s">
        <v>16342</v>
      </c>
      <c r="BJ69" s="10"/>
      <c r="BK69" s="10"/>
      <c r="BL69" s="10"/>
      <c r="BM69" s="10"/>
      <c r="BN69" s="26">
        <f t="shared" si="1"/>
        <v>2</v>
      </c>
    </row>
    <row r="70" spans="1:67" ht="135" customHeight="1" x14ac:dyDescent="0.2">
      <c r="A70" s="4" t="s">
        <v>12903</v>
      </c>
      <c r="B70" s="6" t="s">
        <v>63</v>
      </c>
      <c r="C70" s="5" t="s">
        <v>12904</v>
      </c>
      <c r="D70" s="5" t="s">
        <v>141</v>
      </c>
      <c r="E70" s="5" t="s">
        <v>279</v>
      </c>
      <c r="F70" s="5">
        <v>2015</v>
      </c>
      <c r="G70" s="5" t="s">
        <v>46</v>
      </c>
      <c r="H70" s="5" t="s">
        <v>68</v>
      </c>
      <c r="I70" s="5" t="s">
        <v>12905</v>
      </c>
      <c r="J70" s="6" t="s">
        <v>12906</v>
      </c>
      <c r="K70" s="4" t="s">
        <v>12907</v>
      </c>
      <c r="L70" s="5" t="s">
        <v>12908</v>
      </c>
      <c r="M70" s="5" t="s">
        <v>12909</v>
      </c>
      <c r="N70" s="5" t="s">
        <v>12910</v>
      </c>
      <c r="O70" s="5" t="s">
        <v>12911</v>
      </c>
      <c r="P70" s="6" t="s">
        <v>12912</v>
      </c>
      <c r="Q70" s="4" t="s">
        <v>76</v>
      </c>
      <c r="R70" s="5" t="s">
        <v>77</v>
      </c>
      <c r="S70" s="6" t="s">
        <v>77</v>
      </c>
      <c r="T70" s="4" t="s">
        <v>77</v>
      </c>
      <c r="U70" s="5" t="s">
        <v>77</v>
      </c>
      <c r="V70" s="5" t="s">
        <v>77</v>
      </c>
      <c r="W70" s="5" t="s">
        <v>77</v>
      </c>
      <c r="X70" s="5" t="s">
        <v>77</v>
      </c>
      <c r="Y70" s="5" t="s">
        <v>76</v>
      </c>
      <c r="Z70" s="5" t="s">
        <v>77</v>
      </c>
      <c r="AA70" s="5" t="s">
        <v>76</v>
      </c>
      <c r="AB70" s="5" t="s">
        <v>76</v>
      </c>
      <c r="AC70" s="5" t="s">
        <v>77</v>
      </c>
      <c r="AD70" s="5" t="s">
        <v>77</v>
      </c>
      <c r="AE70" s="6" t="s">
        <v>77</v>
      </c>
      <c r="AF70" s="4" t="s">
        <v>77</v>
      </c>
      <c r="AG70" s="5" t="s">
        <v>77</v>
      </c>
      <c r="AH70" s="5" t="s">
        <v>77</v>
      </c>
      <c r="AI70" s="5" t="s">
        <v>77</v>
      </c>
      <c r="AJ70" s="5" t="s">
        <v>77</v>
      </c>
      <c r="AK70" s="5" t="s">
        <v>77</v>
      </c>
      <c r="AL70" s="5" t="s">
        <v>77</v>
      </c>
      <c r="AM70" s="5" t="s">
        <v>77</v>
      </c>
      <c r="AN70" s="5" t="s">
        <v>77</v>
      </c>
      <c r="AO70" s="5" t="s">
        <v>77</v>
      </c>
      <c r="AP70" s="5" t="s">
        <v>76</v>
      </c>
      <c r="AQ70" s="5" t="s">
        <v>77</v>
      </c>
      <c r="AR70" s="5" t="s">
        <v>77</v>
      </c>
      <c r="AS70" s="5" t="s">
        <v>77</v>
      </c>
      <c r="AT70" s="5" t="s">
        <v>77</v>
      </c>
      <c r="AU70" s="5" t="s">
        <v>77</v>
      </c>
      <c r="AV70" s="5" t="s">
        <v>77</v>
      </c>
      <c r="AW70" s="5" t="s">
        <v>77</v>
      </c>
      <c r="AX70" s="5" t="s">
        <v>77</v>
      </c>
      <c r="AY70" s="5" t="s">
        <v>77</v>
      </c>
      <c r="AZ70" s="5" t="s">
        <v>77</v>
      </c>
      <c r="BA70" s="5" t="s">
        <v>77</v>
      </c>
      <c r="BB70" s="5" t="s">
        <v>77</v>
      </c>
      <c r="BC70" s="5" t="s">
        <v>77</v>
      </c>
      <c r="BD70" s="5" t="s">
        <v>77</v>
      </c>
      <c r="BE70" s="5" t="s">
        <v>77</v>
      </c>
      <c r="BF70" s="6" t="s">
        <v>77</v>
      </c>
      <c r="BG70" s="14"/>
      <c r="BH70" s="10" t="s">
        <v>16342</v>
      </c>
      <c r="BI70" s="10"/>
      <c r="BJ70" s="10"/>
      <c r="BK70" s="10" t="s">
        <v>16342</v>
      </c>
      <c r="BL70" s="10"/>
      <c r="BM70" s="10"/>
      <c r="BN70" s="26">
        <f t="shared" si="1"/>
        <v>2</v>
      </c>
    </row>
    <row r="71" spans="1:67" ht="135" customHeight="1" x14ac:dyDescent="0.2">
      <c r="A71" s="4" t="s">
        <v>14051</v>
      </c>
      <c r="B71" s="6" t="s">
        <v>63</v>
      </c>
      <c r="C71" s="5" t="s">
        <v>14052</v>
      </c>
      <c r="D71" s="5" t="s">
        <v>66</v>
      </c>
      <c r="E71" s="5" t="s">
        <v>67</v>
      </c>
      <c r="F71" s="5">
        <v>2015</v>
      </c>
      <c r="G71" s="5" t="s">
        <v>2194</v>
      </c>
      <c r="H71" s="5" t="s">
        <v>68</v>
      </c>
      <c r="I71" s="5" t="s">
        <v>14053</v>
      </c>
      <c r="J71" s="6" t="s">
        <v>14054</v>
      </c>
      <c r="K71" s="4" t="s">
        <v>14055</v>
      </c>
      <c r="L71" s="5" t="s">
        <v>14056</v>
      </c>
      <c r="M71" s="5" t="s">
        <v>14057</v>
      </c>
      <c r="N71" s="5" t="s">
        <v>14058</v>
      </c>
      <c r="O71" s="5" t="s">
        <v>14059</v>
      </c>
      <c r="P71" s="6" t="s">
        <v>14060</v>
      </c>
      <c r="Q71" s="4" t="s">
        <v>76</v>
      </c>
      <c r="R71" s="5" t="s">
        <v>77</v>
      </c>
      <c r="S71" s="6" t="s">
        <v>77</v>
      </c>
      <c r="T71" s="4" t="s">
        <v>77</v>
      </c>
      <c r="U71" s="5" t="s">
        <v>76</v>
      </c>
      <c r="V71" s="5" t="s">
        <v>77</v>
      </c>
      <c r="W71" s="5" t="s">
        <v>77</v>
      </c>
      <c r="X71" s="5" t="s">
        <v>77</v>
      </c>
      <c r="Y71" s="5" t="s">
        <v>76</v>
      </c>
      <c r="Z71" s="5" t="s">
        <v>77</v>
      </c>
      <c r="AA71" s="5" t="s">
        <v>77</v>
      </c>
      <c r="AB71" s="5" t="s">
        <v>77</v>
      </c>
      <c r="AC71" s="5" t="s">
        <v>77</v>
      </c>
      <c r="AD71" s="5" t="s">
        <v>76</v>
      </c>
      <c r="AE71" s="6" t="s">
        <v>77</v>
      </c>
      <c r="AF71" s="4" t="s">
        <v>76</v>
      </c>
      <c r="AG71" s="5" t="s">
        <v>77</v>
      </c>
      <c r="AH71" s="5" t="s">
        <v>77</v>
      </c>
      <c r="AI71" s="5" t="s">
        <v>77</v>
      </c>
      <c r="AJ71" s="5" t="s">
        <v>77</v>
      </c>
      <c r="AK71" s="5" t="s">
        <v>77</v>
      </c>
      <c r="AL71" s="5" t="s">
        <v>77</v>
      </c>
      <c r="AM71" s="5" t="s">
        <v>77</v>
      </c>
      <c r="AN71" s="5" t="s">
        <v>77</v>
      </c>
      <c r="AO71" s="5" t="s">
        <v>77</v>
      </c>
      <c r="AP71" s="5" t="s">
        <v>76</v>
      </c>
      <c r="AQ71" s="5" t="s">
        <v>77</v>
      </c>
      <c r="AR71" s="5" t="s">
        <v>77</v>
      </c>
      <c r="AS71" s="5" t="s">
        <v>77</v>
      </c>
      <c r="AT71" s="5" t="s">
        <v>77</v>
      </c>
      <c r="AU71" s="5" t="s">
        <v>77</v>
      </c>
      <c r="AV71" s="5" t="s">
        <v>77</v>
      </c>
      <c r="AW71" s="5" t="s">
        <v>77</v>
      </c>
      <c r="AX71" s="5" t="s">
        <v>77</v>
      </c>
      <c r="AY71" s="5" t="s">
        <v>77</v>
      </c>
      <c r="AZ71" s="5" t="s">
        <v>77</v>
      </c>
      <c r="BA71" s="5" t="s">
        <v>77</v>
      </c>
      <c r="BB71" s="5" t="s">
        <v>77</v>
      </c>
      <c r="BC71" s="5" t="s">
        <v>77</v>
      </c>
      <c r="BD71" s="5" t="s">
        <v>77</v>
      </c>
      <c r="BE71" s="5" t="s">
        <v>77</v>
      </c>
      <c r="BF71" s="6" t="s">
        <v>77</v>
      </c>
      <c r="BG71" s="14" t="s">
        <v>16342</v>
      </c>
      <c r="BH71" s="10"/>
      <c r="BI71" s="10" t="s">
        <v>16342</v>
      </c>
      <c r="BJ71" s="10"/>
      <c r="BK71" s="10"/>
      <c r="BL71" s="10"/>
      <c r="BM71" s="10"/>
      <c r="BN71" s="26">
        <f t="shared" si="1"/>
        <v>2</v>
      </c>
    </row>
    <row r="72" spans="1:67" ht="135" customHeight="1" x14ac:dyDescent="0.2">
      <c r="A72" s="4" t="s">
        <v>1036</v>
      </c>
      <c r="B72" s="6" t="s">
        <v>63</v>
      </c>
      <c r="C72" s="5" t="s">
        <v>1037</v>
      </c>
      <c r="D72" s="5" t="s">
        <v>66</v>
      </c>
      <c r="E72" s="5" t="s">
        <v>67</v>
      </c>
      <c r="F72" s="5">
        <v>2007</v>
      </c>
      <c r="G72" s="5" t="s">
        <v>380</v>
      </c>
      <c r="H72" s="5" t="s">
        <v>68</v>
      </c>
      <c r="I72" s="5" t="s">
        <v>1038</v>
      </c>
      <c r="J72" s="6" t="s">
        <v>1039</v>
      </c>
      <c r="K72" s="4" t="s">
        <v>1040</v>
      </c>
      <c r="L72" s="5" t="s">
        <v>1041</v>
      </c>
      <c r="M72" s="5" t="s">
        <v>1042</v>
      </c>
      <c r="N72" s="5" t="s">
        <v>1043</v>
      </c>
      <c r="O72" s="5" t="s">
        <v>1044</v>
      </c>
      <c r="P72" s="6" t="s">
        <v>1045</v>
      </c>
      <c r="Q72" s="4" t="s">
        <v>76</v>
      </c>
      <c r="R72" s="5" t="s">
        <v>76</v>
      </c>
      <c r="S72" s="6" t="s">
        <v>77</v>
      </c>
      <c r="T72" s="4" t="s">
        <v>77</v>
      </c>
      <c r="U72" s="5" t="s">
        <v>77</v>
      </c>
      <c r="V72" s="5" t="s">
        <v>76</v>
      </c>
      <c r="W72" s="5" t="s">
        <v>77</v>
      </c>
      <c r="X72" s="5" t="s">
        <v>77</v>
      </c>
      <c r="Y72" s="5" t="s">
        <v>77</v>
      </c>
      <c r="Z72" s="5" t="s">
        <v>77</v>
      </c>
      <c r="AA72" s="5" t="s">
        <v>76</v>
      </c>
      <c r="AB72" s="5" t="s">
        <v>76</v>
      </c>
      <c r="AC72" s="5" t="s">
        <v>77</v>
      </c>
      <c r="AD72" s="5" t="s">
        <v>77</v>
      </c>
      <c r="AE72" s="6" t="s">
        <v>77</v>
      </c>
      <c r="AF72" s="4" t="s">
        <v>77</v>
      </c>
      <c r="AG72" s="5" t="s">
        <v>77</v>
      </c>
      <c r="AH72" s="5" t="s">
        <v>77</v>
      </c>
      <c r="AI72" s="5" t="s">
        <v>77</v>
      </c>
      <c r="AJ72" s="5" t="s">
        <v>77</v>
      </c>
      <c r="AK72" s="5" t="s">
        <v>77</v>
      </c>
      <c r="AL72" s="5" t="s">
        <v>77</v>
      </c>
      <c r="AM72" s="5" t="s">
        <v>77</v>
      </c>
      <c r="AN72" s="5" t="s">
        <v>77</v>
      </c>
      <c r="AO72" s="5" t="s">
        <v>77</v>
      </c>
      <c r="AP72" s="5" t="s">
        <v>77</v>
      </c>
      <c r="AQ72" s="5" t="s">
        <v>77</v>
      </c>
      <c r="AR72" s="5" t="s">
        <v>77</v>
      </c>
      <c r="AS72" s="5" t="s">
        <v>77</v>
      </c>
      <c r="AT72" s="5" t="s">
        <v>76</v>
      </c>
      <c r="AU72" s="5" t="s">
        <v>77</v>
      </c>
      <c r="AV72" s="5" t="s">
        <v>77</v>
      </c>
      <c r="AW72" s="5" t="s">
        <v>76</v>
      </c>
      <c r="AX72" s="5" t="s">
        <v>77</v>
      </c>
      <c r="AY72" s="5" t="s">
        <v>77</v>
      </c>
      <c r="AZ72" s="5" t="s">
        <v>77</v>
      </c>
      <c r="BA72" s="5" t="s">
        <v>77</v>
      </c>
      <c r="BB72" s="5" t="s">
        <v>77</v>
      </c>
      <c r="BC72" s="5" t="s">
        <v>77</v>
      </c>
      <c r="BD72" s="5" t="s">
        <v>77</v>
      </c>
      <c r="BE72" s="5" t="s">
        <v>77</v>
      </c>
      <c r="BF72" s="6" t="s">
        <v>77</v>
      </c>
      <c r="BG72" s="14"/>
      <c r="BH72" s="10" t="s">
        <v>16342</v>
      </c>
      <c r="BI72" s="10" t="s">
        <v>16342</v>
      </c>
      <c r="BJ72" s="10"/>
      <c r="BK72" s="10"/>
      <c r="BL72" s="10"/>
      <c r="BM72" s="10"/>
      <c r="BN72" s="26">
        <f t="shared" si="1"/>
        <v>2</v>
      </c>
    </row>
    <row r="73" spans="1:67" ht="135" customHeight="1" x14ac:dyDescent="0.2">
      <c r="A73" s="4" t="s">
        <v>1079</v>
      </c>
      <c r="B73" s="6" t="s">
        <v>63</v>
      </c>
      <c r="C73" s="5" t="s">
        <v>1080</v>
      </c>
      <c r="D73" s="5" t="s">
        <v>220</v>
      </c>
      <c r="E73" s="5" t="s">
        <v>221</v>
      </c>
      <c r="F73" s="5">
        <v>2015</v>
      </c>
      <c r="G73" s="5" t="s">
        <v>1081</v>
      </c>
      <c r="H73" s="5" t="s">
        <v>68</v>
      </c>
      <c r="I73" s="5" t="s">
        <v>1082</v>
      </c>
      <c r="J73" s="6" t="s">
        <v>1083</v>
      </c>
      <c r="K73" s="4" t="s">
        <v>1084</v>
      </c>
      <c r="L73" s="5" t="s">
        <v>1085</v>
      </c>
      <c r="M73" s="5" t="s">
        <v>1086</v>
      </c>
      <c r="N73" s="5" t="s">
        <v>1087</v>
      </c>
      <c r="O73" s="5" t="s">
        <v>1088</v>
      </c>
      <c r="P73" s="6" t="s">
        <v>1089</v>
      </c>
      <c r="Q73" s="4" t="s">
        <v>76</v>
      </c>
      <c r="R73" s="5" t="s">
        <v>76</v>
      </c>
      <c r="S73" s="6" t="s">
        <v>77</v>
      </c>
      <c r="T73" s="4" t="s">
        <v>77</v>
      </c>
      <c r="U73" s="5" t="s">
        <v>77</v>
      </c>
      <c r="V73" s="5" t="s">
        <v>77</v>
      </c>
      <c r="W73" s="5" t="s">
        <v>77</v>
      </c>
      <c r="X73" s="5" t="s">
        <v>77</v>
      </c>
      <c r="Y73" s="5" t="s">
        <v>77</v>
      </c>
      <c r="Z73" s="5" t="s">
        <v>77</v>
      </c>
      <c r="AA73" s="5" t="s">
        <v>76</v>
      </c>
      <c r="AB73" s="5" t="s">
        <v>77</v>
      </c>
      <c r="AC73" s="5" t="s">
        <v>76</v>
      </c>
      <c r="AD73" s="5" t="s">
        <v>76</v>
      </c>
      <c r="AE73" s="6" t="s">
        <v>77</v>
      </c>
      <c r="AF73" s="4" t="s">
        <v>77</v>
      </c>
      <c r="AG73" s="5" t="s">
        <v>76</v>
      </c>
      <c r="AH73" s="5" t="s">
        <v>77</v>
      </c>
      <c r="AI73" s="5" t="s">
        <v>77</v>
      </c>
      <c r="AJ73" s="5" t="s">
        <v>77</v>
      </c>
      <c r="AK73" s="5" t="s">
        <v>76</v>
      </c>
      <c r="AL73" s="5" t="s">
        <v>77</v>
      </c>
      <c r="AM73" s="5" t="s">
        <v>77</v>
      </c>
      <c r="AN73" s="5" t="s">
        <v>77</v>
      </c>
      <c r="AO73" s="5" t="s">
        <v>77</v>
      </c>
      <c r="AP73" s="5" t="s">
        <v>77</v>
      </c>
      <c r="AQ73" s="5" t="s">
        <v>77</v>
      </c>
      <c r="AR73" s="5" t="s">
        <v>77</v>
      </c>
      <c r="AS73" s="5" t="s">
        <v>77</v>
      </c>
      <c r="AT73" s="5" t="s">
        <v>77</v>
      </c>
      <c r="AU73" s="5" t="s">
        <v>77</v>
      </c>
      <c r="AV73" s="5" t="s">
        <v>77</v>
      </c>
      <c r="AW73" s="5" t="s">
        <v>77</v>
      </c>
      <c r="AX73" s="5" t="s">
        <v>77</v>
      </c>
      <c r="AY73" s="5" t="s">
        <v>77</v>
      </c>
      <c r="AZ73" s="5" t="s">
        <v>77</v>
      </c>
      <c r="BA73" s="5" t="s">
        <v>77</v>
      </c>
      <c r="BB73" s="5" t="s">
        <v>77</v>
      </c>
      <c r="BC73" s="5" t="s">
        <v>77</v>
      </c>
      <c r="BD73" s="5" t="s">
        <v>77</v>
      </c>
      <c r="BE73" s="5" t="s">
        <v>77</v>
      </c>
      <c r="BF73" s="6" t="s">
        <v>77</v>
      </c>
      <c r="BG73" s="14"/>
      <c r="BH73" s="10" t="s">
        <v>16342</v>
      </c>
      <c r="BI73" s="10" t="s">
        <v>16342</v>
      </c>
      <c r="BJ73" s="10"/>
      <c r="BK73" s="10"/>
      <c r="BL73" s="10"/>
      <c r="BM73" s="10"/>
      <c r="BN73" s="26">
        <f t="shared" si="1"/>
        <v>2</v>
      </c>
    </row>
    <row r="74" spans="1:67" ht="135" customHeight="1" x14ac:dyDescent="0.2">
      <c r="A74" s="4" t="s">
        <v>1123</v>
      </c>
      <c r="B74" s="6" t="s">
        <v>63</v>
      </c>
      <c r="C74" s="5" t="s">
        <v>1124</v>
      </c>
      <c r="D74" s="5" t="s">
        <v>66</v>
      </c>
      <c r="E74" s="5" t="s">
        <v>67</v>
      </c>
      <c r="F74" s="5">
        <v>2015</v>
      </c>
      <c r="G74" s="5" t="s">
        <v>791</v>
      </c>
      <c r="H74" s="5" t="s">
        <v>68</v>
      </c>
      <c r="I74" s="5" t="s">
        <v>1125</v>
      </c>
      <c r="J74" s="6" t="s">
        <v>1126</v>
      </c>
      <c r="K74" s="4" t="s">
        <v>1127</v>
      </c>
      <c r="L74" s="5" t="s">
        <v>1128</v>
      </c>
      <c r="M74" s="5" t="s">
        <v>1129</v>
      </c>
      <c r="N74" s="5" t="s">
        <v>1130</v>
      </c>
      <c r="O74" s="5" t="s">
        <v>75</v>
      </c>
      <c r="P74" s="6" t="s">
        <v>75</v>
      </c>
      <c r="Q74" s="4" t="s">
        <v>76</v>
      </c>
      <c r="R74" s="5" t="s">
        <v>77</v>
      </c>
      <c r="S74" s="6" t="s">
        <v>77</v>
      </c>
      <c r="T74" s="4" t="s">
        <v>77</v>
      </c>
      <c r="U74" s="5" t="s">
        <v>76</v>
      </c>
      <c r="V74" s="5" t="s">
        <v>77</v>
      </c>
      <c r="W74" s="5" t="s">
        <v>77</v>
      </c>
      <c r="X74" s="5" t="s">
        <v>77</v>
      </c>
      <c r="Y74" s="5" t="s">
        <v>76</v>
      </c>
      <c r="Z74" s="5" t="s">
        <v>77</v>
      </c>
      <c r="AA74" s="5" t="s">
        <v>77</v>
      </c>
      <c r="AB74" s="5" t="s">
        <v>77</v>
      </c>
      <c r="AC74" s="5" t="s">
        <v>76</v>
      </c>
      <c r="AD74" s="5" t="s">
        <v>77</v>
      </c>
      <c r="AE74" s="6" t="s">
        <v>77</v>
      </c>
      <c r="AF74" s="4" t="s">
        <v>77</v>
      </c>
      <c r="AG74" s="5" t="s">
        <v>77</v>
      </c>
      <c r="AH74" s="5" t="s">
        <v>77</v>
      </c>
      <c r="AI74" s="5" t="s">
        <v>77</v>
      </c>
      <c r="AJ74" s="5" t="s">
        <v>77</v>
      </c>
      <c r="AK74" s="5" t="s">
        <v>77</v>
      </c>
      <c r="AL74" s="5" t="s">
        <v>77</v>
      </c>
      <c r="AM74" s="5" t="s">
        <v>77</v>
      </c>
      <c r="AN74" s="5" t="s">
        <v>77</v>
      </c>
      <c r="AO74" s="5" t="s">
        <v>77</v>
      </c>
      <c r="AP74" s="5" t="s">
        <v>76</v>
      </c>
      <c r="AQ74" s="5" t="s">
        <v>77</v>
      </c>
      <c r="AR74" s="5" t="s">
        <v>77</v>
      </c>
      <c r="AS74" s="5" t="s">
        <v>77</v>
      </c>
      <c r="AT74" s="5" t="s">
        <v>77</v>
      </c>
      <c r="AU74" s="5" t="s">
        <v>77</v>
      </c>
      <c r="AV74" s="5" t="s">
        <v>77</v>
      </c>
      <c r="AW74" s="5" t="s">
        <v>77</v>
      </c>
      <c r="AX74" s="5" t="s">
        <v>76</v>
      </c>
      <c r="AY74" s="5" t="s">
        <v>77</v>
      </c>
      <c r="AZ74" s="5" t="s">
        <v>77</v>
      </c>
      <c r="BA74" s="5" t="s">
        <v>77</v>
      </c>
      <c r="BB74" s="5" t="s">
        <v>77</v>
      </c>
      <c r="BC74" s="5" t="s">
        <v>77</v>
      </c>
      <c r="BD74" s="5" t="s">
        <v>77</v>
      </c>
      <c r="BE74" s="5" t="s">
        <v>77</v>
      </c>
      <c r="BF74" s="6" t="s">
        <v>77</v>
      </c>
      <c r="BG74" s="14" t="s">
        <v>16342</v>
      </c>
      <c r="BH74" s="10"/>
      <c r="BI74" s="10"/>
      <c r="BJ74" s="10"/>
      <c r="BK74" s="10"/>
      <c r="BL74" s="10" t="s">
        <v>16342</v>
      </c>
      <c r="BM74" s="10"/>
      <c r="BN74" s="26">
        <f t="shared" si="1"/>
        <v>2</v>
      </c>
    </row>
    <row r="75" spans="1:67" ht="135" customHeight="1" x14ac:dyDescent="0.2">
      <c r="A75" s="4" t="s">
        <v>1654</v>
      </c>
      <c r="B75" s="6" t="s">
        <v>63</v>
      </c>
      <c r="C75" s="5" t="s">
        <v>1655</v>
      </c>
      <c r="D75" s="5" t="s">
        <v>66</v>
      </c>
      <c r="E75" s="5" t="s">
        <v>1656</v>
      </c>
      <c r="F75" s="5">
        <v>2015</v>
      </c>
      <c r="G75" s="5" t="s">
        <v>105</v>
      </c>
      <c r="H75" s="5" t="s">
        <v>68</v>
      </c>
      <c r="I75" s="5" t="s">
        <v>1657</v>
      </c>
      <c r="J75" s="6" t="s">
        <v>1658</v>
      </c>
      <c r="K75" s="4" t="s">
        <v>1659</v>
      </c>
      <c r="L75" s="5" t="s">
        <v>1660</v>
      </c>
      <c r="M75" s="5" t="s">
        <v>1661</v>
      </c>
      <c r="N75" s="5" t="s">
        <v>1662</v>
      </c>
      <c r="O75" s="5" t="s">
        <v>1663</v>
      </c>
      <c r="P75" s="6" t="s">
        <v>1664</v>
      </c>
      <c r="Q75" s="4" t="s">
        <v>77</v>
      </c>
      <c r="R75" s="5" t="s">
        <v>76</v>
      </c>
      <c r="S75" s="6" t="s">
        <v>77</v>
      </c>
      <c r="T75" s="4" t="s">
        <v>77</v>
      </c>
      <c r="U75" s="5" t="s">
        <v>77</v>
      </c>
      <c r="V75" s="5" t="s">
        <v>77</v>
      </c>
      <c r="W75" s="5" t="s">
        <v>77</v>
      </c>
      <c r="X75" s="5" t="s">
        <v>76</v>
      </c>
      <c r="Y75" s="5" t="s">
        <v>77</v>
      </c>
      <c r="Z75" s="5" t="s">
        <v>76</v>
      </c>
      <c r="AA75" s="5" t="s">
        <v>77</v>
      </c>
      <c r="AB75" s="5" t="s">
        <v>77</v>
      </c>
      <c r="AC75" s="5" t="s">
        <v>77</v>
      </c>
      <c r="AD75" s="5" t="s">
        <v>76</v>
      </c>
      <c r="AE75" s="6" t="s">
        <v>77</v>
      </c>
      <c r="AF75" s="4" t="s">
        <v>77</v>
      </c>
      <c r="AG75" s="5" t="s">
        <v>77</v>
      </c>
      <c r="AH75" s="5" t="s">
        <v>77</v>
      </c>
      <c r="AI75" s="5" t="s">
        <v>77</v>
      </c>
      <c r="AJ75" s="5" t="s">
        <v>76</v>
      </c>
      <c r="AK75" s="5" t="s">
        <v>77</v>
      </c>
      <c r="AL75" s="5" t="s">
        <v>77</v>
      </c>
      <c r="AM75" s="5" t="s">
        <v>77</v>
      </c>
      <c r="AN75" s="5" t="s">
        <v>77</v>
      </c>
      <c r="AO75" s="5" t="s">
        <v>77</v>
      </c>
      <c r="AP75" s="5" t="s">
        <v>77</v>
      </c>
      <c r="AQ75" s="5" t="s">
        <v>77</v>
      </c>
      <c r="AR75" s="5" t="s">
        <v>77</v>
      </c>
      <c r="AS75" s="5" t="s">
        <v>77</v>
      </c>
      <c r="AT75" s="5" t="s">
        <v>77</v>
      </c>
      <c r="AU75" s="5" t="s">
        <v>77</v>
      </c>
      <c r="AV75" s="5" t="s">
        <v>77</v>
      </c>
      <c r="AW75" s="5" t="s">
        <v>77</v>
      </c>
      <c r="AX75" s="5" t="s">
        <v>77</v>
      </c>
      <c r="AY75" s="5" t="s">
        <v>77</v>
      </c>
      <c r="AZ75" s="5" t="s">
        <v>77</v>
      </c>
      <c r="BA75" s="5" t="s">
        <v>76</v>
      </c>
      <c r="BB75" s="5" t="s">
        <v>77</v>
      </c>
      <c r="BC75" s="5" t="s">
        <v>77</v>
      </c>
      <c r="BD75" s="5" t="s">
        <v>77</v>
      </c>
      <c r="BE75" s="5" t="s">
        <v>77</v>
      </c>
      <c r="BF75" s="6" t="s">
        <v>77</v>
      </c>
      <c r="BG75" s="14" t="s">
        <v>16342</v>
      </c>
      <c r="BH75" s="10"/>
      <c r="BI75" s="10" t="s">
        <v>16342</v>
      </c>
      <c r="BJ75" s="10"/>
      <c r="BK75" s="10"/>
      <c r="BL75" s="10"/>
      <c r="BM75" s="10"/>
      <c r="BN75" s="26">
        <f t="shared" si="1"/>
        <v>2</v>
      </c>
    </row>
    <row r="76" spans="1:67" ht="135" customHeight="1" x14ac:dyDescent="0.2">
      <c r="A76" s="4" t="s">
        <v>2998</v>
      </c>
      <c r="B76" s="6" t="s">
        <v>63</v>
      </c>
      <c r="C76" s="5" t="s">
        <v>2999</v>
      </c>
      <c r="D76" s="5" t="s">
        <v>66</v>
      </c>
      <c r="E76" s="5" t="s">
        <v>93</v>
      </c>
      <c r="F76" s="5">
        <v>2013</v>
      </c>
      <c r="G76" s="5" t="s">
        <v>154</v>
      </c>
      <c r="H76" s="5" t="s">
        <v>68</v>
      </c>
      <c r="I76" s="5" t="s">
        <v>3000</v>
      </c>
      <c r="J76" s="6" t="s">
        <v>3001</v>
      </c>
      <c r="K76" s="4" t="s">
        <v>3002</v>
      </c>
      <c r="L76" s="5" t="s">
        <v>3003</v>
      </c>
      <c r="M76" s="5" t="s">
        <v>3004</v>
      </c>
      <c r="N76" s="5" t="s">
        <v>3005</v>
      </c>
      <c r="O76" s="5" t="s">
        <v>3006</v>
      </c>
      <c r="P76" s="6" t="s">
        <v>3007</v>
      </c>
      <c r="Q76" s="4" t="s">
        <v>76</v>
      </c>
      <c r="R76" s="5" t="s">
        <v>77</v>
      </c>
      <c r="S76" s="6" t="s">
        <v>77</v>
      </c>
      <c r="T76" s="4" t="s">
        <v>77</v>
      </c>
      <c r="U76" s="5" t="s">
        <v>76</v>
      </c>
      <c r="V76" s="5" t="s">
        <v>77</v>
      </c>
      <c r="W76" s="5" t="s">
        <v>77</v>
      </c>
      <c r="X76" s="5" t="s">
        <v>77</v>
      </c>
      <c r="Y76" s="5" t="s">
        <v>77</v>
      </c>
      <c r="Z76" s="5" t="s">
        <v>77</v>
      </c>
      <c r="AA76" s="5" t="s">
        <v>76</v>
      </c>
      <c r="AB76" s="5" t="s">
        <v>77</v>
      </c>
      <c r="AC76" s="5" t="s">
        <v>76</v>
      </c>
      <c r="AD76" s="5" t="s">
        <v>77</v>
      </c>
      <c r="AE76" s="6" t="s">
        <v>77</v>
      </c>
      <c r="AF76" s="4" t="s">
        <v>77</v>
      </c>
      <c r="AG76" s="5" t="s">
        <v>77</v>
      </c>
      <c r="AH76" s="5" t="s">
        <v>77</v>
      </c>
      <c r="AI76" s="5" t="s">
        <v>77</v>
      </c>
      <c r="AJ76" s="5" t="s">
        <v>77</v>
      </c>
      <c r="AK76" s="5" t="s">
        <v>77</v>
      </c>
      <c r="AL76" s="5" t="s">
        <v>77</v>
      </c>
      <c r="AM76" s="5" t="s">
        <v>77</v>
      </c>
      <c r="AN76" s="5" t="s">
        <v>77</v>
      </c>
      <c r="AO76" s="5" t="s">
        <v>77</v>
      </c>
      <c r="AP76" s="5" t="s">
        <v>77</v>
      </c>
      <c r="AQ76" s="5" t="s">
        <v>77</v>
      </c>
      <c r="AR76" s="5" t="s">
        <v>77</v>
      </c>
      <c r="AS76" s="5" t="s">
        <v>77</v>
      </c>
      <c r="AT76" s="5" t="s">
        <v>76</v>
      </c>
      <c r="AU76" s="5" t="s">
        <v>76</v>
      </c>
      <c r="AV76" s="5" t="s">
        <v>77</v>
      </c>
      <c r="AW76" s="5" t="s">
        <v>77</v>
      </c>
      <c r="AX76" s="5" t="s">
        <v>77</v>
      </c>
      <c r="AY76" s="5" t="s">
        <v>77</v>
      </c>
      <c r="AZ76" s="5" t="s">
        <v>77</v>
      </c>
      <c r="BA76" s="5" t="s">
        <v>77</v>
      </c>
      <c r="BB76" s="5" t="s">
        <v>77</v>
      </c>
      <c r="BC76" s="5" t="s">
        <v>77</v>
      </c>
      <c r="BD76" s="5" t="s">
        <v>77</v>
      </c>
      <c r="BE76" s="5" t="s">
        <v>77</v>
      </c>
      <c r="BF76" s="6" t="s">
        <v>77</v>
      </c>
      <c r="BG76" s="14" t="s">
        <v>16342</v>
      </c>
      <c r="BH76" s="10"/>
      <c r="BI76" s="10" t="s">
        <v>16342</v>
      </c>
      <c r="BJ76" s="10"/>
      <c r="BK76" s="10"/>
      <c r="BL76" s="10"/>
      <c r="BM76" s="10"/>
      <c r="BN76" s="26">
        <f t="shared" si="1"/>
        <v>2</v>
      </c>
    </row>
    <row r="77" spans="1:67" ht="135" customHeight="1" x14ac:dyDescent="0.2">
      <c r="A77" s="4" t="s">
        <v>4270</v>
      </c>
      <c r="B77" s="6" t="s">
        <v>63</v>
      </c>
      <c r="C77" s="5" t="s">
        <v>4271</v>
      </c>
      <c r="D77" s="5" t="s">
        <v>66</v>
      </c>
      <c r="E77" s="5" t="s">
        <v>67</v>
      </c>
      <c r="F77" s="5">
        <v>2015</v>
      </c>
      <c r="G77" s="5" t="s">
        <v>592</v>
      </c>
      <c r="H77" s="5" t="s">
        <v>68</v>
      </c>
      <c r="I77" s="5" t="s">
        <v>4272</v>
      </c>
      <c r="J77" s="6" t="s">
        <v>4273</v>
      </c>
      <c r="K77" s="4" t="s">
        <v>4274</v>
      </c>
      <c r="L77" s="5" t="s">
        <v>4275</v>
      </c>
      <c r="M77" s="5" t="s">
        <v>4276</v>
      </c>
      <c r="N77" s="5" t="s">
        <v>4277</v>
      </c>
      <c r="O77" s="5" t="s">
        <v>4278</v>
      </c>
      <c r="P77" s="6" t="s">
        <v>4279</v>
      </c>
      <c r="Q77" s="4" t="s">
        <v>77</v>
      </c>
      <c r="R77" s="5" t="s">
        <v>76</v>
      </c>
      <c r="S77" s="6" t="s">
        <v>77</v>
      </c>
      <c r="T77" s="4" t="s">
        <v>77</v>
      </c>
      <c r="U77" s="5" t="s">
        <v>76</v>
      </c>
      <c r="V77" s="5" t="s">
        <v>77</v>
      </c>
      <c r="W77" s="5" t="s">
        <v>77</v>
      </c>
      <c r="X77" s="5" t="s">
        <v>77</v>
      </c>
      <c r="Y77" s="5" t="s">
        <v>77</v>
      </c>
      <c r="Z77" s="5" t="s">
        <v>77</v>
      </c>
      <c r="AA77" s="5" t="s">
        <v>77</v>
      </c>
      <c r="AB77" s="5" t="s">
        <v>77</v>
      </c>
      <c r="AC77" s="5" t="s">
        <v>76</v>
      </c>
      <c r="AD77" s="5" t="s">
        <v>76</v>
      </c>
      <c r="AE77" s="6" t="s">
        <v>77</v>
      </c>
      <c r="AF77" s="4" t="s">
        <v>77</v>
      </c>
      <c r="AG77" s="5" t="s">
        <v>77</v>
      </c>
      <c r="AH77" s="5" t="s">
        <v>77</v>
      </c>
      <c r="AI77" s="5" t="s">
        <v>77</v>
      </c>
      <c r="AJ77" s="5" t="s">
        <v>76</v>
      </c>
      <c r="AK77" s="5" t="s">
        <v>77</v>
      </c>
      <c r="AL77" s="5" t="s">
        <v>77</v>
      </c>
      <c r="AM77" s="5" t="s">
        <v>76</v>
      </c>
      <c r="AN77" s="5" t="s">
        <v>77</v>
      </c>
      <c r="AO77" s="5" t="s">
        <v>77</v>
      </c>
      <c r="AP77" s="5" t="s">
        <v>77</v>
      </c>
      <c r="AQ77" s="5" t="s">
        <v>77</v>
      </c>
      <c r="AR77" s="5" t="s">
        <v>77</v>
      </c>
      <c r="AS77" s="5" t="s">
        <v>77</v>
      </c>
      <c r="AT77" s="5" t="s">
        <v>77</v>
      </c>
      <c r="AU77" s="5" t="s">
        <v>77</v>
      </c>
      <c r="AV77" s="5" t="s">
        <v>77</v>
      </c>
      <c r="AW77" s="5" t="s">
        <v>77</v>
      </c>
      <c r="AX77" s="5" t="s">
        <v>77</v>
      </c>
      <c r="AY77" s="5" t="s">
        <v>77</v>
      </c>
      <c r="AZ77" s="5" t="s">
        <v>77</v>
      </c>
      <c r="BA77" s="5" t="s">
        <v>77</v>
      </c>
      <c r="BB77" s="5" t="s">
        <v>77</v>
      </c>
      <c r="BC77" s="5" t="s">
        <v>77</v>
      </c>
      <c r="BD77" s="5" t="s">
        <v>77</v>
      </c>
      <c r="BE77" s="5" t="s">
        <v>77</v>
      </c>
      <c r="BF77" s="6" t="s">
        <v>77</v>
      </c>
      <c r="BG77" s="14"/>
      <c r="BH77" s="10" t="s">
        <v>16342</v>
      </c>
      <c r="BI77" s="10"/>
      <c r="BJ77" s="10" t="s">
        <v>16342</v>
      </c>
      <c r="BK77" s="10"/>
      <c r="BL77" s="10"/>
      <c r="BM77" s="10"/>
      <c r="BN77" s="26">
        <f t="shared" si="1"/>
        <v>2</v>
      </c>
    </row>
    <row r="78" spans="1:67" ht="135" customHeight="1" x14ac:dyDescent="0.2">
      <c r="A78" s="4" t="s">
        <v>4290</v>
      </c>
      <c r="B78" s="6" t="s">
        <v>63</v>
      </c>
      <c r="C78" s="5" t="s">
        <v>4291</v>
      </c>
      <c r="D78" s="5" t="s">
        <v>66</v>
      </c>
      <c r="E78" s="5" t="s">
        <v>67</v>
      </c>
      <c r="F78" s="5">
        <v>2015</v>
      </c>
      <c r="G78" s="5" t="s">
        <v>581</v>
      </c>
      <c r="H78" s="5" t="s">
        <v>68</v>
      </c>
      <c r="I78" s="5" t="s">
        <v>4292</v>
      </c>
      <c r="J78" s="6" t="s">
        <v>4293</v>
      </c>
      <c r="K78" s="4" t="s">
        <v>4294</v>
      </c>
      <c r="L78" s="5" t="s">
        <v>4295</v>
      </c>
      <c r="M78" s="5" t="s">
        <v>4296</v>
      </c>
      <c r="N78" s="5" t="s">
        <v>4297</v>
      </c>
      <c r="O78" s="5" t="s">
        <v>4298</v>
      </c>
      <c r="P78" s="6" t="s">
        <v>4299</v>
      </c>
      <c r="Q78" s="4" t="s">
        <v>76</v>
      </c>
      <c r="R78" s="5" t="s">
        <v>77</v>
      </c>
      <c r="S78" s="6" t="s">
        <v>77</v>
      </c>
      <c r="T78" s="4" t="s">
        <v>76</v>
      </c>
      <c r="U78" s="5" t="s">
        <v>77</v>
      </c>
      <c r="V78" s="5" t="s">
        <v>77</v>
      </c>
      <c r="W78" s="5" t="s">
        <v>77</v>
      </c>
      <c r="X78" s="5" t="s">
        <v>77</v>
      </c>
      <c r="Y78" s="5" t="s">
        <v>76</v>
      </c>
      <c r="Z78" s="5" t="s">
        <v>77</v>
      </c>
      <c r="AA78" s="5" t="s">
        <v>77</v>
      </c>
      <c r="AB78" s="5" t="s">
        <v>77</v>
      </c>
      <c r="AC78" s="5" t="s">
        <v>76</v>
      </c>
      <c r="AD78" s="5" t="s">
        <v>77</v>
      </c>
      <c r="AE78" s="6" t="s">
        <v>77</v>
      </c>
      <c r="AF78" s="4" t="s">
        <v>77</v>
      </c>
      <c r="AG78" s="5" t="s">
        <v>77</v>
      </c>
      <c r="AH78" s="5" t="s">
        <v>77</v>
      </c>
      <c r="AI78" s="5" t="s">
        <v>77</v>
      </c>
      <c r="AJ78" s="5" t="s">
        <v>76</v>
      </c>
      <c r="AK78" s="5" t="s">
        <v>77</v>
      </c>
      <c r="AL78" s="5" t="s">
        <v>77</v>
      </c>
      <c r="AM78" s="5" t="s">
        <v>77</v>
      </c>
      <c r="AN78" s="5" t="s">
        <v>77</v>
      </c>
      <c r="AO78" s="5" t="s">
        <v>77</v>
      </c>
      <c r="AP78" s="5" t="s">
        <v>76</v>
      </c>
      <c r="AQ78" s="5" t="s">
        <v>77</v>
      </c>
      <c r="AR78" s="5" t="s">
        <v>77</v>
      </c>
      <c r="AS78" s="5" t="s">
        <v>77</v>
      </c>
      <c r="AT78" s="5" t="s">
        <v>77</v>
      </c>
      <c r="AU78" s="5" t="s">
        <v>77</v>
      </c>
      <c r="AV78" s="5" t="s">
        <v>77</v>
      </c>
      <c r="AW78" s="5" t="s">
        <v>77</v>
      </c>
      <c r="AX78" s="5" t="s">
        <v>77</v>
      </c>
      <c r="AY78" s="5" t="s">
        <v>77</v>
      </c>
      <c r="AZ78" s="5" t="s">
        <v>77</v>
      </c>
      <c r="BA78" s="5" t="s">
        <v>77</v>
      </c>
      <c r="BB78" s="5" t="s">
        <v>77</v>
      </c>
      <c r="BC78" s="5" t="s">
        <v>77</v>
      </c>
      <c r="BD78" s="5" t="s">
        <v>77</v>
      </c>
      <c r="BE78" s="5" t="s">
        <v>77</v>
      </c>
      <c r="BF78" s="6" t="s">
        <v>77</v>
      </c>
      <c r="BG78" s="14"/>
      <c r="BH78" s="10" t="s">
        <v>16342</v>
      </c>
      <c r="BI78" s="10"/>
      <c r="BJ78" s="10"/>
      <c r="BK78" s="10"/>
      <c r="BL78" s="10" t="s">
        <v>16342</v>
      </c>
      <c r="BM78" s="10"/>
      <c r="BN78" s="26">
        <f t="shared" si="1"/>
        <v>2</v>
      </c>
    </row>
    <row r="79" spans="1:67" ht="135" customHeight="1" x14ac:dyDescent="0.2">
      <c r="A79" s="4" t="s">
        <v>4780</v>
      </c>
      <c r="B79" s="6" t="s">
        <v>63</v>
      </c>
      <c r="C79" s="5" t="s">
        <v>4781</v>
      </c>
      <c r="D79" s="5" t="s">
        <v>66</v>
      </c>
      <c r="E79" s="5" t="s">
        <v>67</v>
      </c>
      <c r="F79" s="5">
        <v>2014</v>
      </c>
      <c r="G79" s="5" t="s">
        <v>4782</v>
      </c>
      <c r="H79" s="5" t="s">
        <v>68</v>
      </c>
      <c r="I79" s="5" t="s">
        <v>4783</v>
      </c>
      <c r="J79" s="6" t="s">
        <v>4784</v>
      </c>
      <c r="K79" s="4" t="s">
        <v>4785</v>
      </c>
      <c r="L79" s="5" t="s">
        <v>4786</v>
      </c>
      <c r="M79" s="5" t="s">
        <v>4787</v>
      </c>
      <c r="N79" s="5" t="s">
        <v>4788</v>
      </c>
      <c r="O79" s="5" t="s">
        <v>4789</v>
      </c>
      <c r="P79" s="6" t="s">
        <v>4790</v>
      </c>
      <c r="Q79" s="4" t="s">
        <v>76</v>
      </c>
      <c r="R79" s="5" t="s">
        <v>76</v>
      </c>
      <c r="S79" s="6" t="s">
        <v>77</v>
      </c>
      <c r="T79" s="4" t="s">
        <v>77</v>
      </c>
      <c r="U79" s="5" t="s">
        <v>77</v>
      </c>
      <c r="V79" s="5" t="s">
        <v>77</v>
      </c>
      <c r="W79" s="5" t="s">
        <v>77</v>
      </c>
      <c r="X79" s="5" t="s">
        <v>77</v>
      </c>
      <c r="Y79" s="5" t="s">
        <v>77</v>
      </c>
      <c r="Z79" s="5" t="s">
        <v>77</v>
      </c>
      <c r="AA79" s="5" t="s">
        <v>76</v>
      </c>
      <c r="AB79" s="5" t="s">
        <v>77</v>
      </c>
      <c r="AC79" s="5" t="s">
        <v>76</v>
      </c>
      <c r="AD79" s="5" t="s">
        <v>77</v>
      </c>
      <c r="AE79" s="6" t="s">
        <v>77</v>
      </c>
      <c r="AF79" s="4" t="s">
        <v>77</v>
      </c>
      <c r="AG79" s="5" t="s">
        <v>77</v>
      </c>
      <c r="AH79" s="5" t="s">
        <v>77</v>
      </c>
      <c r="AI79" s="5" t="s">
        <v>77</v>
      </c>
      <c r="AJ79" s="5" t="s">
        <v>77</v>
      </c>
      <c r="AK79" s="5" t="s">
        <v>77</v>
      </c>
      <c r="AL79" s="5" t="s">
        <v>77</v>
      </c>
      <c r="AM79" s="5" t="s">
        <v>77</v>
      </c>
      <c r="AN79" s="5" t="s">
        <v>77</v>
      </c>
      <c r="AO79" s="5" t="s">
        <v>77</v>
      </c>
      <c r="AP79" s="5" t="s">
        <v>77</v>
      </c>
      <c r="AQ79" s="5" t="s">
        <v>77</v>
      </c>
      <c r="AR79" s="5" t="s">
        <v>77</v>
      </c>
      <c r="AS79" s="5" t="s">
        <v>77</v>
      </c>
      <c r="AT79" s="5" t="s">
        <v>76</v>
      </c>
      <c r="AU79" s="5" t="s">
        <v>76</v>
      </c>
      <c r="AV79" s="5" t="s">
        <v>77</v>
      </c>
      <c r="AW79" s="5" t="s">
        <v>77</v>
      </c>
      <c r="AX79" s="5" t="s">
        <v>77</v>
      </c>
      <c r="AY79" s="5" t="s">
        <v>77</v>
      </c>
      <c r="AZ79" s="5" t="s">
        <v>77</v>
      </c>
      <c r="BA79" s="5" t="s">
        <v>77</v>
      </c>
      <c r="BB79" s="5" t="s">
        <v>77</v>
      </c>
      <c r="BC79" s="5" t="s">
        <v>77</v>
      </c>
      <c r="BD79" s="5" t="s">
        <v>77</v>
      </c>
      <c r="BE79" s="5" t="s">
        <v>77</v>
      </c>
      <c r="BF79" s="6" t="s">
        <v>77</v>
      </c>
      <c r="BG79" s="14" t="s">
        <v>16342</v>
      </c>
      <c r="BH79" s="10"/>
      <c r="BI79" s="10"/>
      <c r="BJ79" s="10" t="s">
        <v>16342</v>
      </c>
      <c r="BK79" s="10"/>
      <c r="BL79" s="10"/>
      <c r="BM79" s="10"/>
      <c r="BN79" s="26">
        <f t="shared" si="1"/>
        <v>2</v>
      </c>
    </row>
    <row r="80" spans="1:67" ht="135" customHeight="1" x14ac:dyDescent="0.2">
      <c r="A80" s="4" t="s">
        <v>5185</v>
      </c>
      <c r="B80" s="6" t="s">
        <v>63</v>
      </c>
      <c r="C80" s="5" t="s">
        <v>5186</v>
      </c>
      <c r="D80" s="5" t="s">
        <v>66</v>
      </c>
      <c r="E80" s="5" t="s">
        <v>379</v>
      </c>
      <c r="F80" s="5">
        <v>2015</v>
      </c>
      <c r="G80" s="5" t="s">
        <v>745</v>
      </c>
      <c r="H80" s="5" t="s">
        <v>68</v>
      </c>
      <c r="I80" s="5" t="s">
        <v>5187</v>
      </c>
      <c r="J80" s="6" t="s">
        <v>5188</v>
      </c>
      <c r="K80" s="4" t="s">
        <v>5189</v>
      </c>
      <c r="L80" s="5" t="s">
        <v>5190</v>
      </c>
      <c r="M80" s="5" t="s">
        <v>5191</v>
      </c>
      <c r="N80" s="5" t="s">
        <v>5192</v>
      </c>
      <c r="O80" s="5" t="s">
        <v>5193</v>
      </c>
      <c r="P80" s="6" t="s">
        <v>5193</v>
      </c>
      <c r="Q80" s="4" t="s">
        <v>76</v>
      </c>
      <c r="R80" s="5" t="s">
        <v>76</v>
      </c>
      <c r="S80" s="6" t="s">
        <v>77</v>
      </c>
      <c r="T80" s="4" t="s">
        <v>77</v>
      </c>
      <c r="U80" s="5" t="s">
        <v>77</v>
      </c>
      <c r="V80" s="5" t="s">
        <v>77</v>
      </c>
      <c r="W80" s="5" t="s">
        <v>77</v>
      </c>
      <c r="X80" s="5" t="s">
        <v>77</v>
      </c>
      <c r="Y80" s="5" t="s">
        <v>77</v>
      </c>
      <c r="Z80" s="5" t="s">
        <v>77</v>
      </c>
      <c r="AA80" s="5" t="s">
        <v>76</v>
      </c>
      <c r="AB80" s="5" t="s">
        <v>76</v>
      </c>
      <c r="AC80" s="5" t="s">
        <v>77</v>
      </c>
      <c r="AD80" s="5" t="s">
        <v>77</v>
      </c>
      <c r="AE80" s="6" t="s">
        <v>76</v>
      </c>
      <c r="AF80" s="4" t="s">
        <v>77</v>
      </c>
      <c r="AG80" s="5" t="s">
        <v>77</v>
      </c>
      <c r="AH80" s="5" t="s">
        <v>77</v>
      </c>
      <c r="AI80" s="5" t="s">
        <v>77</v>
      </c>
      <c r="AJ80" s="5" t="s">
        <v>77</v>
      </c>
      <c r="AK80" s="5" t="s">
        <v>77</v>
      </c>
      <c r="AL80" s="5" t="s">
        <v>77</v>
      </c>
      <c r="AM80" s="5" t="s">
        <v>77</v>
      </c>
      <c r="AN80" s="5" t="s">
        <v>77</v>
      </c>
      <c r="AO80" s="5" t="s">
        <v>77</v>
      </c>
      <c r="AP80" s="5" t="s">
        <v>77</v>
      </c>
      <c r="AQ80" s="5" t="s">
        <v>77</v>
      </c>
      <c r="AR80" s="5" t="s">
        <v>77</v>
      </c>
      <c r="AS80" s="5" t="s">
        <v>77</v>
      </c>
      <c r="AT80" s="5" t="s">
        <v>76</v>
      </c>
      <c r="AU80" s="5" t="s">
        <v>77</v>
      </c>
      <c r="AV80" s="5" t="s">
        <v>77</v>
      </c>
      <c r="AW80" s="5" t="s">
        <v>77</v>
      </c>
      <c r="AX80" s="5" t="s">
        <v>76</v>
      </c>
      <c r="AY80" s="5" t="s">
        <v>77</v>
      </c>
      <c r="AZ80" s="5" t="s">
        <v>77</v>
      </c>
      <c r="BA80" s="5" t="s">
        <v>77</v>
      </c>
      <c r="BB80" s="5" t="s">
        <v>77</v>
      </c>
      <c r="BC80" s="5" t="s">
        <v>77</v>
      </c>
      <c r="BD80" s="5" t="s">
        <v>77</v>
      </c>
      <c r="BE80" s="5" t="s">
        <v>77</v>
      </c>
      <c r="BF80" s="6" t="s">
        <v>77</v>
      </c>
      <c r="BG80" s="14" t="s">
        <v>16342</v>
      </c>
      <c r="BH80" s="10"/>
      <c r="BI80" s="10" t="s">
        <v>16342</v>
      </c>
      <c r="BJ80" s="10"/>
      <c r="BK80" s="10"/>
      <c r="BL80" s="10"/>
      <c r="BM80" s="10"/>
      <c r="BN80" s="26">
        <f t="shared" si="1"/>
        <v>2</v>
      </c>
    </row>
    <row r="81" spans="1:67" ht="135" customHeight="1" x14ac:dyDescent="0.2">
      <c r="A81" s="4" t="s">
        <v>5194</v>
      </c>
      <c r="B81" s="6" t="s">
        <v>63</v>
      </c>
      <c r="C81" s="5" t="s">
        <v>5195</v>
      </c>
      <c r="D81" s="5" t="s">
        <v>66</v>
      </c>
      <c r="E81" s="5" t="s">
        <v>67</v>
      </c>
      <c r="F81" s="5">
        <v>2013</v>
      </c>
      <c r="G81" s="5" t="s">
        <v>52</v>
      </c>
      <c r="H81" s="5" t="s">
        <v>68</v>
      </c>
      <c r="I81" s="5" t="s">
        <v>5196</v>
      </c>
      <c r="J81" s="6" t="s">
        <v>5197</v>
      </c>
      <c r="K81" s="4" t="s">
        <v>5198</v>
      </c>
      <c r="L81" s="5" t="s">
        <v>5199</v>
      </c>
      <c r="M81" s="5" t="s">
        <v>5200</v>
      </c>
      <c r="N81" s="5" t="s">
        <v>5201</v>
      </c>
      <c r="O81" s="5" t="s">
        <v>5202</v>
      </c>
      <c r="P81" s="6" t="s">
        <v>5203</v>
      </c>
      <c r="Q81" s="4" t="s">
        <v>76</v>
      </c>
      <c r="R81" s="5" t="s">
        <v>76</v>
      </c>
      <c r="S81" s="6" t="s">
        <v>76</v>
      </c>
      <c r="T81" s="4" t="s">
        <v>77</v>
      </c>
      <c r="U81" s="5" t="s">
        <v>77</v>
      </c>
      <c r="V81" s="5" t="s">
        <v>77</v>
      </c>
      <c r="W81" s="5" t="s">
        <v>77</v>
      </c>
      <c r="X81" s="5" t="s">
        <v>77</v>
      </c>
      <c r="Y81" s="5" t="s">
        <v>77</v>
      </c>
      <c r="Z81" s="5" t="s">
        <v>77</v>
      </c>
      <c r="AA81" s="5" t="s">
        <v>77</v>
      </c>
      <c r="AB81" s="5" t="s">
        <v>76</v>
      </c>
      <c r="AC81" s="5" t="s">
        <v>76</v>
      </c>
      <c r="AD81" s="5" t="s">
        <v>76</v>
      </c>
      <c r="AE81" s="6" t="s">
        <v>77</v>
      </c>
      <c r="AF81" s="4" t="s">
        <v>77</v>
      </c>
      <c r="AG81" s="5" t="s">
        <v>77</v>
      </c>
      <c r="AH81" s="5" t="s">
        <v>77</v>
      </c>
      <c r="AI81" s="5" t="s">
        <v>77</v>
      </c>
      <c r="AJ81" s="5" t="s">
        <v>77</v>
      </c>
      <c r="AK81" s="5" t="s">
        <v>77</v>
      </c>
      <c r="AL81" s="5" t="s">
        <v>77</v>
      </c>
      <c r="AM81" s="5" t="s">
        <v>77</v>
      </c>
      <c r="AN81" s="5" t="s">
        <v>77</v>
      </c>
      <c r="AO81" s="5" t="s">
        <v>77</v>
      </c>
      <c r="AP81" s="5" t="s">
        <v>77</v>
      </c>
      <c r="AQ81" s="5" t="s">
        <v>77</v>
      </c>
      <c r="AR81" s="5" t="s">
        <v>77</v>
      </c>
      <c r="AS81" s="5" t="s">
        <v>77</v>
      </c>
      <c r="AT81" s="5" t="s">
        <v>77</v>
      </c>
      <c r="AU81" s="5" t="s">
        <v>77</v>
      </c>
      <c r="AV81" s="5" t="s">
        <v>76</v>
      </c>
      <c r="AW81" s="5" t="s">
        <v>77</v>
      </c>
      <c r="AX81" s="5" t="s">
        <v>77</v>
      </c>
      <c r="AY81" s="5" t="s">
        <v>77</v>
      </c>
      <c r="AZ81" s="5" t="s">
        <v>77</v>
      </c>
      <c r="BA81" s="5" t="s">
        <v>77</v>
      </c>
      <c r="BB81" s="5" t="s">
        <v>77</v>
      </c>
      <c r="BC81" s="5" t="s">
        <v>77</v>
      </c>
      <c r="BD81" s="5" t="s">
        <v>77</v>
      </c>
      <c r="BE81" s="5" t="s">
        <v>77</v>
      </c>
      <c r="BF81" s="6" t="s">
        <v>77</v>
      </c>
      <c r="BG81" s="14"/>
      <c r="BH81" s="10" t="s">
        <v>16342</v>
      </c>
      <c r="BI81" s="10"/>
      <c r="BJ81" s="10"/>
      <c r="BK81" s="10"/>
      <c r="BL81" s="10"/>
      <c r="BM81" s="10" t="s">
        <v>16342</v>
      </c>
      <c r="BN81" s="26">
        <f t="shared" si="1"/>
        <v>2</v>
      </c>
    </row>
    <row r="82" spans="1:67" ht="135" customHeight="1" x14ac:dyDescent="0.2">
      <c r="A82" s="4" t="s">
        <v>6108</v>
      </c>
      <c r="B82" s="6" t="s">
        <v>63</v>
      </c>
      <c r="C82" s="5" t="s">
        <v>6109</v>
      </c>
      <c r="D82" s="5" t="s">
        <v>1027</v>
      </c>
      <c r="E82" s="5" t="s">
        <v>1028</v>
      </c>
      <c r="F82" s="5">
        <v>2015</v>
      </c>
      <c r="G82" s="5" t="s">
        <v>4793</v>
      </c>
      <c r="H82" s="5" t="s">
        <v>68</v>
      </c>
      <c r="I82" s="5" t="s">
        <v>6110</v>
      </c>
      <c r="J82" s="6" t="s">
        <v>6111</v>
      </c>
      <c r="K82" s="4" t="s">
        <v>6112</v>
      </c>
      <c r="L82" s="5" t="s">
        <v>6113</v>
      </c>
      <c r="M82" s="5" t="s">
        <v>6114</v>
      </c>
      <c r="N82" s="5" t="s">
        <v>6115</v>
      </c>
      <c r="O82" s="5" t="s">
        <v>6116</v>
      </c>
      <c r="P82" s="6" t="s">
        <v>6117</v>
      </c>
      <c r="Q82" s="4" t="s">
        <v>77</v>
      </c>
      <c r="R82" s="5" t="s">
        <v>76</v>
      </c>
      <c r="S82" s="6" t="s">
        <v>77</v>
      </c>
      <c r="T82" s="4" t="s">
        <v>76</v>
      </c>
      <c r="U82" s="5" t="s">
        <v>77</v>
      </c>
      <c r="V82" s="5" t="s">
        <v>77</v>
      </c>
      <c r="W82" s="5" t="s">
        <v>77</v>
      </c>
      <c r="X82" s="5" t="s">
        <v>77</v>
      </c>
      <c r="Y82" s="5" t="s">
        <v>77</v>
      </c>
      <c r="Z82" s="5" t="s">
        <v>77</v>
      </c>
      <c r="AA82" s="5" t="s">
        <v>77</v>
      </c>
      <c r="AB82" s="5" t="s">
        <v>77</v>
      </c>
      <c r="AC82" s="5" t="s">
        <v>77</v>
      </c>
      <c r="AD82" s="5" t="s">
        <v>77</v>
      </c>
      <c r="AE82" s="6" t="s">
        <v>76</v>
      </c>
      <c r="AF82" s="4" t="s">
        <v>77</v>
      </c>
      <c r="AG82" s="5" t="s">
        <v>77</v>
      </c>
      <c r="AH82" s="5" t="s">
        <v>77</v>
      </c>
      <c r="AI82" s="5" t="s">
        <v>76</v>
      </c>
      <c r="AJ82" s="5" t="s">
        <v>77</v>
      </c>
      <c r="AK82" s="5" t="s">
        <v>77</v>
      </c>
      <c r="AL82" s="5" t="s">
        <v>77</v>
      </c>
      <c r="AM82" s="5" t="s">
        <v>77</v>
      </c>
      <c r="AN82" s="5" t="s">
        <v>77</v>
      </c>
      <c r="AO82" s="5" t="s">
        <v>76</v>
      </c>
      <c r="AP82" s="5" t="s">
        <v>77</v>
      </c>
      <c r="AQ82" s="5" t="s">
        <v>77</v>
      </c>
      <c r="AR82" s="5" t="s">
        <v>77</v>
      </c>
      <c r="AS82" s="5" t="s">
        <v>77</v>
      </c>
      <c r="AT82" s="5" t="s">
        <v>77</v>
      </c>
      <c r="AU82" s="5" t="s">
        <v>77</v>
      </c>
      <c r="AV82" s="5" t="s">
        <v>77</v>
      </c>
      <c r="AW82" s="5" t="s">
        <v>77</v>
      </c>
      <c r="AX82" s="5" t="s">
        <v>77</v>
      </c>
      <c r="AY82" s="5" t="s">
        <v>77</v>
      </c>
      <c r="AZ82" s="5" t="s">
        <v>77</v>
      </c>
      <c r="BA82" s="5" t="s">
        <v>77</v>
      </c>
      <c r="BB82" s="5" t="s">
        <v>77</v>
      </c>
      <c r="BC82" s="5" t="s">
        <v>77</v>
      </c>
      <c r="BD82" s="5" t="s">
        <v>77</v>
      </c>
      <c r="BE82" s="5" t="s">
        <v>77</v>
      </c>
      <c r="BF82" s="6" t="s">
        <v>77</v>
      </c>
      <c r="BG82" s="14"/>
      <c r="BH82" s="10" t="s">
        <v>16342</v>
      </c>
      <c r="BI82" s="10"/>
      <c r="BJ82" s="10"/>
      <c r="BK82" s="10"/>
      <c r="BL82" s="10"/>
      <c r="BM82" s="10" t="s">
        <v>16342</v>
      </c>
      <c r="BN82" s="26">
        <f t="shared" si="1"/>
        <v>2</v>
      </c>
    </row>
    <row r="83" spans="1:67" ht="135" customHeight="1" x14ac:dyDescent="0.2">
      <c r="A83" s="4" t="s">
        <v>6518</v>
      </c>
      <c r="B83" s="6" t="s">
        <v>63</v>
      </c>
      <c r="C83" s="5" t="s">
        <v>6519</v>
      </c>
      <c r="D83" s="5" t="s">
        <v>1059</v>
      </c>
      <c r="E83" s="5" t="s">
        <v>1060</v>
      </c>
      <c r="F83" s="5">
        <v>2014</v>
      </c>
      <c r="G83" s="5" t="s">
        <v>1803</v>
      </c>
      <c r="H83" s="5" t="s">
        <v>68</v>
      </c>
      <c r="I83" s="5" t="s">
        <v>6520</v>
      </c>
      <c r="J83" s="6" t="s">
        <v>6521</v>
      </c>
      <c r="K83" s="4" t="s">
        <v>6522</v>
      </c>
      <c r="L83" s="5" t="s">
        <v>6523</v>
      </c>
      <c r="M83" s="5" t="s">
        <v>6524</v>
      </c>
      <c r="N83" s="5" t="s">
        <v>6525</v>
      </c>
      <c r="O83" s="5" t="s">
        <v>6526</v>
      </c>
      <c r="P83" s="6" t="s">
        <v>6527</v>
      </c>
      <c r="Q83" s="4" t="s">
        <v>76</v>
      </c>
      <c r="R83" s="5" t="s">
        <v>76</v>
      </c>
      <c r="S83" s="6" t="s">
        <v>77</v>
      </c>
      <c r="T83" s="4" t="s">
        <v>77</v>
      </c>
      <c r="U83" s="5" t="s">
        <v>77</v>
      </c>
      <c r="V83" s="5" t="s">
        <v>77</v>
      </c>
      <c r="W83" s="5" t="s">
        <v>77</v>
      </c>
      <c r="X83" s="5" t="s">
        <v>77</v>
      </c>
      <c r="Y83" s="5" t="s">
        <v>77</v>
      </c>
      <c r="Z83" s="5" t="s">
        <v>77</v>
      </c>
      <c r="AA83" s="5" t="s">
        <v>77</v>
      </c>
      <c r="AB83" s="5" t="s">
        <v>76</v>
      </c>
      <c r="AC83" s="5" t="s">
        <v>77</v>
      </c>
      <c r="AD83" s="5" t="s">
        <v>77</v>
      </c>
      <c r="AE83" s="6" t="s">
        <v>77</v>
      </c>
      <c r="AF83" s="4" t="s">
        <v>77</v>
      </c>
      <c r="AG83" s="5" t="s">
        <v>77</v>
      </c>
      <c r="AH83" s="5" t="s">
        <v>77</v>
      </c>
      <c r="AI83" s="5" t="s">
        <v>77</v>
      </c>
      <c r="AJ83" s="5" t="s">
        <v>77</v>
      </c>
      <c r="AK83" s="5" t="s">
        <v>77</v>
      </c>
      <c r="AL83" s="5" t="s">
        <v>77</v>
      </c>
      <c r="AM83" s="5" t="s">
        <v>76</v>
      </c>
      <c r="AN83" s="5" t="s">
        <v>77</v>
      </c>
      <c r="AO83" s="5" t="s">
        <v>77</v>
      </c>
      <c r="AP83" s="5" t="s">
        <v>77</v>
      </c>
      <c r="AQ83" s="5" t="s">
        <v>77</v>
      </c>
      <c r="AR83" s="5" t="s">
        <v>76</v>
      </c>
      <c r="AS83" s="5" t="s">
        <v>77</v>
      </c>
      <c r="AT83" s="5" t="s">
        <v>77</v>
      </c>
      <c r="AU83" s="5" t="s">
        <v>77</v>
      </c>
      <c r="AV83" s="5" t="s">
        <v>77</v>
      </c>
      <c r="AW83" s="5" t="s">
        <v>77</v>
      </c>
      <c r="AX83" s="5" t="s">
        <v>77</v>
      </c>
      <c r="AY83" s="5" t="s">
        <v>77</v>
      </c>
      <c r="AZ83" s="5" t="s">
        <v>77</v>
      </c>
      <c r="BA83" s="5" t="s">
        <v>77</v>
      </c>
      <c r="BB83" s="5" t="s">
        <v>77</v>
      </c>
      <c r="BC83" s="5" t="s">
        <v>77</v>
      </c>
      <c r="BD83" s="5" t="s">
        <v>77</v>
      </c>
      <c r="BE83" s="5" t="s">
        <v>77</v>
      </c>
      <c r="BF83" s="6" t="s">
        <v>77</v>
      </c>
      <c r="BG83" s="14"/>
      <c r="BH83" s="10" t="s">
        <v>16342</v>
      </c>
      <c r="BI83" s="10"/>
      <c r="BJ83" s="10"/>
      <c r="BK83" s="10"/>
      <c r="BL83" s="10"/>
      <c r="BM83" s="10" t="s">
        <v>16342</v>
      </c>
      <c r="BN83" s="26">
        <f t="shared" si="1"/>
        <v>2</v>
      </c>
    </row>
    <row r="84" spans="1:67" ht="135" customHeight="1" x14ac:dyDescent="0.2">
      <c r="A84" s="4" t="s">
        <v>6854</v>
      </c>
      <c r="B84" s="6" t="s">
        <v>63</v>
      </c>
      <c r="C84" s="5" t="s">
        <v>6855</v>
      </c>
      <c r="D84" s="5" t="s">
        <v>1944</v>
      </c>
      <c r="E84" s="5" t="s">
        <v>6856</v>
      </c>
      <c r="F84" s="5">
        <v>2013</v>
      </c>
      <c r="G84" s="5" t="s">
        <v>6857</v>
      </c>
      <c r="H84" s="5" t="s">
        <v>68</v>
      </c>
      <c r="I84" s="5" t="s">
        <v>6858</v>
      </c>
      <c r="J84" s="6" t="s">
        <v>6859</v>
      </c>
      <c r="K84" s="4" t="s">
        <v>6860</v>
      </c>
      <c r="L84" s="5" t="s">
        <v>6861</v>
      </c>
      <c r="M84" s="5" t="s">
        <v>6862</v>
      </c>
      <c r="N84" s="5" t="s">
        <v>6863</v>
      </c>
      <c r="O84" s="5" t="s">
        <v>6864</v>
      </c>
      <c r="P84" s="6" t="s">
        <v>6865</v>
      </c>
      <c r="Q84" s="4" t="s">
        <v>76</v>
      </c>
      <c r="R84" s="5" t="s">
        <v>76</v>
      </c>
      <c r="S84" s="6" t="s">
        <v>76</v>
      </c>
      <c r="T84" s="4" t="s">
        <v>76</v>
      </c>
      <c r="U84" s="5" t="s">
        <v>76</v>
      </c>
      <c r="V84" s="5" t="s">
        <v>77</v>
      </c>
      <c r="W84" s="5" t="s">
        <v>77</v>
      </c>
      <c r="X84" s="5" t="s">
        <v>77</v>
      </c>
      <c r="Y84" s="5" t="s">
        <v>77</v>
      </c>
      <c r="Z84" s="5" t="s">
        <v>77</v>
      </c>
      <c r="AA84" s="5" t="s">
        <v>77</v>
      </c>
      <c r="AB84" s="5" t="s">
        <v>76</v>
      </c>
      <c r="AC84" s="5" t="s">
        <v>77</v>
      </c>
      <c r="AD84" s="5" t="s">
        <v>77</v>
      </c>
      <c r="AE84" s="6" t="s">
        <v>77</v>
      </c>
      <c r="AF84" s="4" t="s">
        <v>77</v>
      </c>
      <c r="AG84" s="5" t="s">
        <v>77</v>
      </c>
      <c r="AH84" s="5" t="s">
        <v>77</v>
      </c>
      <c r="AI84" s="5" t="s">
        <v>76</v>
      </c>
      <c r="AJ84" s="5" t="s">
        <v>77</v>
      </c>
      <c r="AK84" s="5" t="s">
        <v>77</v>
      </c>
      <c r="AL84" s="5" t="s">
        <v>77</v>
      </c>
      <c r="AM84" s="5" t="s">
        <v>77</v>
      </c>
      <c r="AN84" s="5" t="s">
        <v>77</v>
      </c>
      <c r="AO84" s="5" t="s">
        <v>77</v>
      </c>
      <c r="AP84" s="5" t="s">
        <v>77</v>
      </c>
      <c r="AQ84" s="5" t="s">
        <v>77</v>
      </c>
      <c r="AR84" s="5" t="s">
        <v>77</v>
      </c>
      <c r="AS84" s="5" t="s">
        <v>77</v>
      </c>
      <c r="AT84" s="5" t="s">
        <v>77</v>
      </c>
      <c r="AU84" s="5" t="s">
        <v>77</v>
      </c>
      <c r="AV84" s="5" t="s">
        <v>77</v>
      </c>
      <c r="AW84" s="5" t="s">
        <v>77</v>
      </c>
      <c r="AX84" s="5" t="s">
        <v>77</v>
      </c>
      <c r="AY84" s="5" t="s">
        <v>77</v>
      </c>
      <c r="AZ84" s="5" t="s">
        <v>77</v>
      </c>
      <c r="BA84" s="5" t="s">
        <v>77</v>
      </c>
      <c r="BB84" s="5" t="s">
        <v>77</v>
      </c>
      <c r="BC84" s="5" t="s">
        <v>76</v>
      </c>
      <c r="BD84" s="5" t="s">
        <v>77</v>
      </c>
      <c r="BE84" s="5" t="s">
        <v>77</v>
      </c>
      <c r="BF84" s="6" t="s">
        <v>77</v>
      </c>
      <c r="BG84" s="14"/>
      <c r="BH84" s="10" t="s">
        <v>16342</v>
      </c>
      <c r="BI84" s="10"/>
      <c r="BJ84" s="10"/>
      <c r="BK84" s="10"/>
      <c r="BL84" s="10"/>
      <c r="BM84" s="10" t="s">
        <v>16342</v>
      </c>
      <c r="BN84" s="26">
        <f t="shared" si="1"/>
        <v>2</v>
      </c>
    </row>
    <row r="85" spans="1:67" ht="135" customHeight="1" x14ac:dyDescent="0.2">
      <c r="A85" s="4" t="s">
        <v>6920</v>
      </c>
      <c r="B85" s="6" t="s">
        <v>79</v>
      </c>
      <c r="C85" s="5" t="s">
        <v>6921</v>
      </c>
      <c r="D85" s="5" t="s">
        <v>6922</v>
      </c>
      <c r="E85" s="5" t="s">
        <v>6923</v>
      </c>
      <c r="F85" s="5">
        <v>2015</v>
      </c>
      <c r="G85" s="5" t="s">
        <v>1826</v>
      </c>
      <c r="H85" s="5" t="s">
        <v>68</v>
      </c>
      <c r="I85" s="5" t="s">
        <v>6924</v>
      </c>
      <c r="J85" s="6" t="s">
        <v>6925</v>
      </c>
      <c r="K85" s="4" t="s">
        <v>6926</v>
      </c>
      <c r="L85" s="5" t="s">
        <v>6927</v>
      </c>
      <c r="M85" s="5" t="s">
        <v>6928</v>
      </c>
      <c r="N85" s="5" t="s">
        <v>6929</v>
      </c>
      <c r="O85" s="5" t="s">
        <v>6930</v>
      </c>
      <c r="P85" s="6" t="s">
        <v>6931</v>
      </c>
      <c r="Q85" s="4" t="s">
        <v>76</v>
      </c>
      <c r="R85" s="5" t="s">
        <v>76</v>
      </c>
      <c r="S85" s="6" t="s">
        <v>77</v>
      </c>
      <c r="T85" s="4" t="s">
        <v>77</v>
      </c>
      <c r="U85" s="5" t="s">
        <v>76</v>
      </c>
      <c r="V85" s="5" t="s">
        <v>77</v>
      </c>
      <c r="W85" s="5" t="s">
        <v>77</v>
      </c>
      <c r="X85" s="5" t="s">
        <v>77</v>
      </c>
      <c r="Y85" s="5" t="s">
        <v>77</v>
      </c>
      <c r="Z85" s="5" t="s">
        <v>76</v>
      </c>
      <c r="AA85" s="5" t="s">
        <v>77</v>
      </c>
      <c r="AB85" s="5" t="s">
        <v>76</v>
      </c>
      <c r="AC85" s="5" t="s">
        <v>77</v>
      </c>
      <c r="AD85" s="5" t="s">
        <v>77</v>
      </c>
      <c r="AE85" s="6" t="s">
        <v>77</v>
      </c>
      <c r="AF85" s="4" t="s">
        <v>77</v>
      </c>
      <c r="AG85" s="5" t="s">
        <v>77</v>
      </c>
      <c r="AH85" s="5" t="s">
        <v>77</v>
      </c>
      <c r="AI85" s="5" t="s">
        <v>77</v>
      </c>
      <c r="AJ85" s="5" t="s">
        <v>77</v>
      </c>
      <c r="AK85" s="5" t="s">
        <v>77</v>
      </c>
      <c r="AL85" s="5" t="s">
        <v>77</v>
      </c>
      <c r="AM85" s="5" t="s">
        <v>76</v>
      </c>
      <c r="AN85" s="5" t="s">
        <v>77</v>
      </c>
      <c r="AO85" s="5" t="s">
        <v>77</v>
      </c>
      <c r="AP85" s="5" t="s">
        <v>77</v>
      </c>
      <c r="AQ85" s="5" t="s">
        <v>77</v>
      </c>
      <c r="AR85" s="5" t="s">
        <v>77</v>
      </c>
      <c r="AS85" s="5" t="s">
        <v>77</v>
      </c>
      <c r="AT85" s="5" t="s">
        <v>77</v>
      </c>
      <c r="AU85" s="5" t="s">
        <v>77</v>
      </c>
      <c r="AV85" s="5" t="s">
        <v>77</v>
      </c>
      <c r="AW85" s="5" t="s">
        <v>77</v>
      </c>
      <c r="AX85" s="5" t="s">
        <v>76</v>
      </c>
      <c r="AY85" s="5" t="s">
        <v>77</v>
      </c>
      <c r="AZ85" s="5" t="s">
        <v>77</v>
      </c>
      <c r="BA85" s="5" t="s">
        <v>77</v>
      </c>
      <c r="BB85" s="5" t="s">
        <v>77</v>
      </c>
      <c r="BC85" s="5" t="s">
        <v>77</v>
      </c>
      <c r="BD85" s="5" t="s">
        <v>77</v>
      </c>
      <c r="BE85" s="5" t="s">
        <v>77</v>
      </c>
      <c r="BF85" s="6" t="s">
        <v>77</v>
      </c>
      <c r="BG85" s="14" t="s">
        <v>16342</v>
      </c>
      <c r="BH85" s="10"/>
      <c r="BI85" s="10" t="s">
        <v>16342</v>
      </c>
      <c r="BJ85" s="10"/>
      <c r="BK85" s="10"/>
      <c r="BL85" s="10"/>
      <c r="BM85" s="10"/>
      <c r="BN85" s="26">
        <f t="shared" si="1"/>
        <v>2</v>
      </c>
    </row>
    <row r="86" spans="1:67" ht="135" customHeight="1" x14ac:dyDescent="0.2">
      <c r="A86" s="4" t="s">
        <v>7978</v>
      </c>
      <c r="B86" s="6" t="s">
        <v>63</v>
      </c>
      <c r="C86" s="5" t="s">
        <v>7979</v>
      </c>
      <c r="D86" s="5" t="s">
        <v>128</v>
      </c>
      <c r="E86" s="5" t="s">
        <v>129</v>
      </c>
      <c r="F86" s="5">
        <v>2015</v>
      </c>
      <c r="G86" s="5" t="s">
        <v>45</v>
      </c>
      <c r="H86" s="5" t="s">
        <v>68</v>
      </c>
      <c r="I86" s="5" t="s">
        <v>7980</v>
      </c>
      <c r="J86" s="6" t="s">
        <v>7981</v>
      </c>
      <c r="K86" s="4" t="s">
        <v>7982</v>
      </c>
      <c r="L86" s="5" t="s">
        <v>7983</v>
      </c>
      <c r="M86" s="5" t="s">
        <v>7984</v>
      </c>
      <c r="N86" s="5" t="s">
        <v>7985</v>
      </c>
      <c r="O86" s="5" t="s">
        <v>7986</v>
      </c>
      <c r="P86" s="6" t="s">
        <v>7987</v>
      </c>
      <c r="Q86" s="4" t="s">
        <v>77</v>
      </c>
      <c r="R86" s="5" t="s">
        <v>77</v>
      </c>
      <c r="S86" s="6" t="s">
        <v>76</v>
      </c>
      <c r="T86" s="4" t="s">
        <v>76</v>
      </c>
      <c r="U86" s="5" t="s">
        <v>77</v>
      </c>
      <c r="V86" s="5" t="s">
        <v>77</v>
      </c>
      <c r="W86" s="5" t="s">
        <v>77</v>
      </c>
      <c r="X86" s="5" t="s">
        <v>77</v>
      </c>
      <c r="Y86" s="5" t="s">
        <v>77</v>
      </c>
      <c r="Z86" s="5" t="s">
        <v>77</v>
      </c>
      <c r="AA86" s="5" t="s">
        <v>77</v>
      </c>
      <c r="AB86" s="5" t="s">
        <v>76</v>
      </c>
      <c r="AC86" s="5" t="s">
        <v>77</v>
      </c>
      <c r="AD86" s="5" t="s">
        <v>77</v>
      </c>
      <c r="AE86" s="6" t="s">
        <v>77</v>
      </c>
      <c r="AF86" s="4" t="s">
        <v>77</v>
      </c>
      <c r="AG86" s="5" t="s">
        <v>77</v>
      </c>
      <c r="AH86" s="5" t="s">
        <v>77</v>
      </c>
      <c r="AI86" s="5" t="s">
        <v>77</v>
      </c>
      <c r="AJ86" s="5" t="s">
        <v>77</v>
      </c>
      <c r="AK86" s="5" t="s">
        <v>77</v>
      </c>
      <c r="AL86" s="5" t="s">
        <v>77</v>
      </c>
      <c r="AM86" s="5" t="s">
        <v>77</v>
      </c>
      <c r="AN86" s="5" t="s">
        <v>77</v>
      </c>
      <c r="AO86" s="5" t="s">
        <v>76</v>
      </c>
      <c r="AP86" s="5" t="s">
        <v>77</v>
      </c>
      <c r="AQ86" s="5" t="s">
        <v>77</v>
      </c>
      <c r="AR86" s="5" t="s">
        <v>77</v>
      </c>
      <c r="AS86" s="5" t="s">
        <v>77</v>
      </c>
      <c r="AT86" s="5" t="s">
        <v>77</v>
      </c>
      <c r="AU86" s="5" t="s">
        <v>77</v>
      </c>
      <c r="AV86" s="5" t="s">
        <v>77</v>
      </c>
      <c r="AW86" s="5" t="s">
        <v>77</v>
      </c>
      <c r="AX86" s="5" t="s">
        <v>77</v>
      </c>
      <c r="AY86" s="5" t="s">
        <v>77</v>
      </c>
      <c r="AZ86" s="5" t="s">
        <v>77</v>
      </c>
      <c r="BA86" s="5" t="s">
        <v>77</v>
      </c>
      <c r="BB86" s="5" t="s">
        <v>77</v>
      </c>
      <c r="BC86" s="5" t="s">
        <v>77</v>
      </c>
      <c r="BD86" s="5" t="s">
        <v>77</v>
      </c>
      <c r="BE86" s="5" t="s">
        <v>77</v>
      </c>
      <c r="BF86" s="6" t="s">
        <v>77</v>
      </c>
      <c r="BG86" s="14"/>
      <c r="BH86" s="10" t="s">
        <v>16342</v>
      </c>
      <c r="BI86" s="10"/>
      <c r="BJ86" s="10"/>
      <c r="BK86" s="10" t="s">
        <v>16342</v>
      </c>
      <c r="BL86" s="10"/>
      <c r="BM86" s="10"/>
      <c r="BN86" s="26">
        <f t="shared" si="1"/>
        <v>2</v>
      </c>
      <c r="BO86" s="22" t="s">
        <v>16376</v>
      </c>
    </row>
    <row r="87" spans="1:67" ht="135" customHeight="1" x14ac:dyDescent="0.2">
      <c r="A87" s="4" t="s">
        <v>8321</v>
      </c>
      <c r="B87" s="6" t="s">
        <v>79</v>
      </c>
      <c r="C87" s="5" t="s">
        <v>8322</v>
      </c>
      <c r="D87" s="5" t="s">
        <v>648</v>
      </c>
      <c r="E87" s="5" t="s">
        <v>8323</v>
      </c>
      <c r="F87" s="5">
        <v>2004</v>
      </c>
      <c r="G87" s="5" t="s">
        <v>51</v>
      </c>
      <c r="H87" s="5" t="s">
        <v>68</v>
      </c>
      <c r="I87" s="5" t="s">
        <v>8324</v>
      </c>
      <c r="J87" s="6" t="s">
        <v>8325</v>
      </c>
      <c r="K87" s="4" t="s">
        <v>8326</v>
      </c>
      <c r="L87" s="5" t="s">
        <v>8327</v>
      </c>
      <c r="M87" s="5" t="s">
        <v>8328</v>
      </c>
      <c r="N87" s="5" t="s">
        <v>8329</v>
      </c>
      <c r="O87" s="5" t="s">
        <v>8330</v>
      </c>
      <c r="P87" s="6" t="s">
        <v>8331</v>
      </c>
      <c r="Q87" s="4" t="s">
        <v>76</v>
      </c>
      <c r="R87" s="5" t="s">
        <v>76</v>
      </c>
      <c r="S87" s="6" t="s">
        <v>76</v>
      </c>
      <c r="T87" s="4" t="s">
        <v>77</v>
      </c>
      <c r="U87" s="5" t="s">
        <v>76</v>
      </c>
      <c r="V87" s="5" t="s">
        <v>77</v>
      </c>
      <c r="W87" s="5" t="s">
        <v>77</v>
      </c>
      <c r="X87" s="5" t="s">
        <v>77</v>
      </c>
      <c r="Y87" s="5" t="s">
        <v>76</v>
      </c>
      <c r="Z87" s="5" t="s">
        <v>77</v>
      </c>
      <c r="AA87" s="5" t="s">
        <v>76</v>
      </c>
      <c r="AB87" s="5" t="s">
        <v>77</v>
      </c>
      <c r="AC87" s="5" t="s">
        <v>77</v>
      </c>
      <c r="AD87" s="5" t="s">
        <v>77</v>
      </c>
      <c r="AE87" s="6" t="s">
        <v>77</v>
      </c>
      <c r="AF87" s="4" t="s">
        <v>77</v>
      </c>
      <c r="AG87" s="5" t="s">
        <v>77</v>
      </c>
      <c r="AH87" s="5" t="s">
        <v>77</v>
      </c>
      <c r="AI87" s="5" t="s">
        <v>77</v>
      </c>
      <c r="AJ87" s="5" t="s">
        <v>77</v>
      </c>
      <c r="AK87" s="5" t="s">
        <v>77</v>
      </c>
      <c r="AL87" s="5" t="s">
        <v>77</v>
      </c>
      <c r="AM87" s="5" t="s">
        <v>77</v>
      </c>
      <c r="AN87" s="5" t="s">
        <v>77</v>
      </c>
      <c r="AO87" s="5" t="s">
        <v>77</v>
      </c>
      <c r="AP87" s="5" t="s">
        <v>77</v>
      </c>
      <c r="AQ87" s="5" t="s">
        <v>77</v>
      </c>
      <c r="AR87" s="5" t="s">
        <v>77</v>
      </c>
      <c r="AS87" s="5" t="s">
        <v>77</v>
      </c>
      <c r="AT87" s="5" t="s">
        <v>77</v>
      </c>
      <c r="AU87" s="5" t="s">
        <v>76</v>
      </c>
      <c r="AV87" s="5" t="s">
        <v>77</v>
      </c>
      <c r="AW87" s="5" t="s">
        <v>77</v>
      </c>
      <c r="AX87" s="5" t="s">
        <v>77</v>
      </c>
      <c r="AY87" s="5" t="s">
        <v>77</v>
      </c>
      <c r="AZ87" s="5" t="s">
        <v>77</v>
      </c>
      <c r="BA87" s="5" t="s">
        <v>77</v>
      </c>
      <c r="BB87" s="5" t="s">
        <v>77</v>
      </c>
      <c r="BC87" s="5" t="s">
        <v>77</v>
      </c>
      <c r="BD87" s="5" t="s">
        <v>77</v>
      </c>
      <c r="BE87" s="5" t="s">
        <v>77</v>
      </c>
      <c r="BF87" s="6" t="s">
        <v>77</v>
      </c>
      <c r="BG87" s="14"/>
      <c r="BH87" s="10" t="s">
        <v>16342</v>
      </c>
      <c r="BI87" s="10"/>
      <c r="BJ87" s="10" t="s">
        <v>16342</v>
      </c>
      <c r="BK87" s="10"/>
      <c r="BL87" s="10"/>
      <c r="BM87" s="10"/>
      <c r="BN87" s="26">
        <f t="shared" si="1"/>
        <v>2</v>
      </c>
      <c r="BO87" s="22"/>
    </row>
    <row r="88" spans="1:67" ht="135" customHeight="1" x14ac:dyDescent="0.2">
      <c r="A88" s="4" t="s">
        <v>8413</v>
      </c>
      <c r="B88" s="6" t="s">
        <v>79</v>
      </c>
      <c r="C88" s="5" t="s">
        <v>8414</v>
      </c>
      <c r="D88" s="5" t="s">
        <v>66</v>
      </c>
      <c r="E88" s="5" t="s">
        <v>5100</v>
      </c>
      <c r="F88" s="5">
        <v>2009</v>
      </c>
      <c r="G88" s="5" t="s">
        <v>45</v>
      </c>
      <c r="H88" s="5" t="s">
        <v>68</v>
      </c>
      <c r="I88" s="5" t="s">
        <v>8415</v>
      </c>
      <c r="J88" s="6" t="s">
        <v>8416</v>
      </c>
      <c r="K88" s="4" t="s">
        <v>8417</v>
      </c>
      <c r="L88" s="5" t="s">
        <v>8418</v>
      </c>
      <c r="M88" s="5" t="s">
        <v>8419</v>
      </c>
      <c r="N88" s="5" t="s">
        <v>8420</v>
      </c>
      <c r="O88" s="5" t="s">
        <v>8421</v>
      </c>
      <c r="P88" s="6" t="s">
        <v>8422</v>
      </c>
      <c r="Q88" s="4" t="s">
        <v>76</v>
      </c>
      <c r="R88" s="5" t="s">
        <v>76</v>
      </c>
      <c r="S88" s="6" t="s">
        <v>77</v>
      </c>
      <c r="T88" s="4" t="s">
        <v>76</v>
      </c>
      <c r="U88" s="5" t="s">
        <v>77</v>
      </c>
      <c r="V88" s="5" t="s">
        <v>77</v>
      </c>
      <c r="W88" s="5" t="s">
        <v>77</v>
      </c>
      <c r="X88" s="5" t="s">
        <v>77</v>
      </c>
      <c r="Y88" s="5" t="s">
        <v>77</v>
      </c>
      <c r="Z88" s="5" t="s">
        <v>77</v>
      </c>
      <c r="AA88" s="5" t="s">
        <v>77</v>
      </c>
      <c r="AB88" s="5" t="s">
        <v>77</v>
      </c>
      <c r="AC88" s="5" t="s">
        <v>76</v>
      </c>
      <c r="AD88" s="5" t="s">
        <v>77</v>
      </c>
      <c r="AE88" s="6" t="s">
        <v>77</v>
      </c>
      <c r="AF88" s="4" t="s">
        <v>77</v>
      </c>
      <c r="AG88" s="5" t="s">
        <v>77</v>
      </c>
      <c r="AH88" s="5" t="s">
        <v>77</v>
      </c>
      <c r="AI88" s="5" t="s">
        <v>77</v>
      </c>
      <c r="AJ88" s="5" t="s">
        <v>77</v>
      </c>
      <c r="AK88" s="5" t="s">
        <v>77</v>
      </c>
      <c r="AL88" s="5" t="s">
        <v>77</v>
      </c>
      <c r="AM88" s="5" t="s">
        <v>77</v>
      </c>
      <c r="AN88" s="5" t="s">
        <v>77</v>
      </c>
      <c r="AO88" s="5" t="s">
        <v>76</v>
      </c>
      <c r="AP88" s="5" t="s">
        <v>77</v>
      </c>
      <c r="AQ88" s="5" t="s">
        <v>77</v>
      </c>
      <c r="AR88" s="5" t="s">
        <v>77</v>
      </c>
      <c r="AS88" s="5" t="s">
        <v>77</v>
      </c>
      <c r="AT88" s="5" t="s">
        <v>77</v>
      </c>
      <c r="AU88" s="5" t="s">
        <v>77</v>
      </c>
      <c r="AV88" s="5" t="s">
        <v>77</v>
      </c>
      <c r="AW88" s="5" t="s">
        <v>77</v>
      </c>
      <c r="AX88" s="5" t="s">
        <v>77</v>
      </c>
      <c r="AY88" s="5" t="s">
        <v>77</v>
      </c>
      <c r="AZ88" s="5" t="s">
        <v>77</v>
      </c>
      <c r="BA88" s="5" t="s">
        <v>77</v>
      </c>
      <c r="BB88" s="5" t="s">
        <v>77</v>
      </c>
      <c r="BC88" s="5" t="s">
        <v>77</v>
      </c>
      <c r="BD88" s="5" t="s">
        <v>77</v>
      </c>
      <c r="BE88" s="5" t="s">
        <v>77</v>
      </c>
      <c r="BF88" s="6" t="s">
        <v>77</v>
      </c>
      <c r="BG88" s="14"/>
      <c r="BH88" s="10" t="s">
        <v>16342</v>
      </c>
      <c r="BI88" s="10"/>
      <c r="BJ88" s="10" t="s">
        <v>16342</v>
      </c>
      <c r="BK88" s="10"/>
      <c r="BL88" s="10"/>
      <c r="BM88" s="10"/>
      <c r="BN88" s="26">
        <f t="shared" si="1"/>
        <v>2</v>
      </c>
      <c r="BO88" s="22" t="s">
        <v>16382</v>
      </c>
    </row>
    <row r="89" spans="1:67" ht="135" customHeight="1" x14ac:dyDescent="0.2">
      <c r="A89" s="4" t="s">
        <v>8694</v>
      </c>
      <c r="B89" s="6" t="s">
        <v>79</v>
      </c>
      <c r="C89" s="5" t="s">
        <v>8695</v>
      </c>
      <c r="D89" s="5" t="s">
        <v>681</v>
      </c>
      <c r="E89" s="5" t="s">
        <v>8696</v>
      </c>
      <c r="F89" s="5">
        <v>2008</v>
      </c>
      <c r="G89" s="5" t="s">
        <v>4793</v>
      </c>
      <c r="H89" s="5" t="s">
        <v>68</v>
      </c>
      <c r="I89" s="5" t="s">
        <v>8697</v>
      </c>
      <c r="J89" s="6" t="s">
        <v>8698</v>
      </c>
      <c r="K89" s="4" t="s">
        <v>8699</v>
      </c>
      <c r="L89" s="5" t="s">
        <v>8700</v>
      </c>
      <c r="M89" s="5" t="s">
        <v>8701</v>
      </c>
      <c r="N89" s="5" t="s">
        <v>8702</v>
      </c>
      <c r="O89" s="5" t="s">
        <v>8703</v>
      </c>
      <c r="P89" s="6" t="s">
        <v>8704</v>
      </c>
      <c r="Q89" s="4" t="s">
        <v>76</v>
      </c>
      <c r="R89" s="5" t="s">
        <v>77</v>
      </c>
      <c r="S89" s="6" t="s">
        <v>77</v>
      </c>
      <c r="T89" s="4" t="s">
        <v>76</v>
      </c>
      <c r="U89" s="5" t="s">
        <v>77</v>
      </c>
      <c r="V89" s="5" t="s">
        <v>77</v>
      </c>
      <c r="W89" s="5" t="s">
        <v>77</v>
      </c>
      <c r="X89" s="5" t="s">
        <v>77</v>
      </c>
      <c r="Y89" s="5" t="s">
        <v>77</v>
      </c>
      <c r="Z89" s="5" t="s">
        <v>77</v>
      </c>
      <c r="AA89" s="5" t="s">
        <v>77</v>
      </c>
      <c r="AB89" s="5" t="s">
        <v>77</v>
      </c>
      <c r="AC89" s="5" t="s">
        <v>77</v>
      </c>
      <c r="AD89" s="5" t="s">
        <v>76</v>
      </c>
      <c r="AE89" s="6" t="s">
        <v>77</v>
      </c>
      <c r="AF89" s="4" t="s">
        <v>77</v>
      </c>
      <c r="AG89" s="5" t="s">
        <v>77</v>
      </c>
      <c r="AH89" s="5" t="s">
        <v>77</v>
      </c>
      <c r="AI89" s="5" t="s">
        <v>76</v>
      </c>
      <c r="AJ89" s="5" t="s">
        <v>77</v>
      </c>
      <c r="AK89" s="5" t="s">
        <v>77</v>
      </c>
      <c r="AL89" s="5" t="s">
        <v>77</v>
      </c>
      <c r="AM89" s="5" t="s">
        <v>77</v>
      </c>
      <c r="AN89" s="5" t="s">
        <v>77</v>
      </c>
      <c r="AO89" s="5" t="s">
        <v>76</v>
      </c>
      <c r="AP89" s="5" t="s">
        <v>77</v>
      </c>
      <c r="AQ89" s="5" t="s">
        <v>77</v>
      </c>
      <c r="AR89" s="5" t="s">
        <v>77</v>
      </c>
      <c r="AS89" s="5" t="s">
        <v>77</v>
      </c>
      <c r="AT89" s="5" t="s">
        <v>77</v>
      </c>
      <c r="AU89" s="5" t="s">
        <v>77</v>
      </c>
      <c r="AV89" s="5" t="s">
        <v>77</v>
      </c>
      <c r="AW89" s="5" t="s">
        <v>77</v>
      </c>
      <c r="AX89" s="5" t="s">
        <v>77</v>
      </c>
      <c r="AY89" s="5" t="s">
        <v>77</v>
      </c>
      <c r="AZ89" s="5" t="s">
        <v>77</v>
      </c>
      <c r="BA89" s="5" t="s">
        <v>77</v>
      </c>
      <c r="BB89" s="5" t="s">
        <v>77</v>
      </c>
      <c r="BC89" s="5" t="s">
        <v>77</v>
      </c>
      <c r="BD89" s="5" t="s">
        <v>77</v>
      </c>
      <c r="BE89" s="5" t="s">
        <v>77</v>
      </c>
      <c r="BF89" s="6" t="s">
        <v>77</v>
      </c>
      <c r="BG89" s="14"/>
      <c r="BH89" s="10" t="s">
        <v>16342</v>
      </c>
      <c r="BI89" s="10" t="s">
        <v>16342</v>
      </c>
      <c r="BJ89" s="10"/>
      <c r="BK89" s="10"/>
      <c r="BL89" s="10"/>
      <c r="BM89" s="10"/>
      <c r="BN89" s="26">
        <f t="shared" si="1"/>
        <v>2</v>
      </c>
      <c r="BO89" s="22"/>
    </row>
    <row r="90" spans="1:67" ht="135" customHeight="1" x14ac:dyDescent="0.2">
      <c r="A90" s="4" t="s">
        <v>9571</v>
      </c>
      <c r="B90" s="6" t="s">
        <v>79</v>
      </c>
      <c r="C90" s="5" t="s">
        <v>9572</v>
      </c>
      <c r="D90" s="5" t="s">
        <v>1944</v>
      </c>
      <c r="E90" s="5" t="s">
        <v>9573</v>
      </c>
      <c r="F90" s="5">
        <v>2006</v>
      </c>
      <c r="G90" s="5" t="s">
        <v>1156</v>
      </c>
      <c r="H90" s="5" t="s">
        <v>68</v>
      </c>
      <c r="I90" s="5" t="s">
        <v>9574</v>
      </c>
      <c r="J90" s="6" t="s">
        <v>9575</v>
      </c>
      <c r="K90" s="4" t="s">
        <v>9576</v>
      </c>
      <c r="L90" s="5" t="s">
        <v>9577</v>
      </c>
      <c r="M90" s="5" t="s">
        <v>9578</v>
      </c>
      <c r="N90" s="5" t="s">
        <v>9579</v>
      </c>
      <c r="O90" s="5" t="s">
        <v>9580</v>
      </c>
      <c r="P90" s="6" t="s">
        <v>9581</v>
      </c>
      <c r="Q90" s="4" t="s">
        <v>76</v>
      </c>
      <c r="R90" s="5" t="s">
        <v>77</v>
      </c>
      <c r="S90" s="6" t="s">
        <v>77</v>
      </c>
      <c r="T90" s="4" t="s">
        <v>77</v>
      </c>
      <c r="U90" s="5" t="s">
        <v>77</v>
      </c>
      <c r="V90" s="5" t="s">
        <v>77</v>
      </c>
      <c r="W90" s="5" t="s">
        <v>77</v>
      </c>
      <c r="X90" s="5" t="s">
        <v>77</v>
      </c>
      <c r="Y90" s="5" t="s">
        <v>77</v>
      </c>
      <c r="Z90" s="5" t="s">
        <v>77</v>
      </c>
      <c r="AA90" s="5" t="s">
        <v>77</v>
      </c>
      <c r="AB90" s="5" t="s">
        <v>76</v>
      </c>
      <c r="AC90" s="5" t="s">
        <v>77</v>
      </c>
      <c r="AD90" s="5" t="s">
        <v>77</v>
      </c>
      <c r="AE90" s="6" t="s">
        <v>76</v>
      </c>
      <c r="AF90" s="4" t="s">
        <v>77</v>
      </c>
      <c r="AG90" s="5" t="s">
        <v>77</v>
      </c>
      <c r="AH90" s="5" t="s">
        <v>77</v>
      </c>
      <c r="AI90" s="5" t="s">
        <v>77</v>
      </c>
      <c r="AJ90" s="5" t="s">
        <v>77</v>
      </c>
      <c r="AK90" s="5" t="s">
        <v>77</v>
      </c>
      <c r="AL90" s="5" t="s">
        <v>77</v>
      </c>
      <c r="AM90" s="5" t="s">
        <v>77</v>
      </c>
      <c r="AN90" s="5" t="s">
        <v>77</v>
      </c>
      <c r="AO90" s="5" t="s">
        <v>77</v>
      </c>
      <c r="AP90" s="5" t="s">
        <v>77</v>
      </c>
      <c r="AQ90" s="5" t="s">
        <v>77</v>
      </c>
      <c r="AR90" s="5" t="s">
        <v>77</v>
      </c>
      <c r="AS90" s="5" t="s">
        <v>77</v>
      </c>
      <c r="AT90" s="5" t="s">
        <v>77</v>
      </c>
      <c r="AU90" s="5" t="s">
        <v>76</v>
      </c>
      <c r="AV90" s="5" t="s">
        <v>77</v>
      </c>
      <c r="AW90" s="5" t="s">
        <v>77</v>
      </c>
      <c r="AX90" s="5" t="s">
        <v>77</v>
      </c>
      <c r="AY90" s="5" t="s">
        <v>77</v>
      </c>
      <c r="AZ90" s="5" t="s">
        <v>77</v>
      </c>
      <c r="BA90" s="5" t="s">
        <v>77</v>
      </c>
      <c r="BB90" s="5" t="s">
        <v>77</v>
      </c>
      <c r="BC90" s="5" t="s">
        <v>76</v>
      </c>
      <c r="BD90" s="5" t="s">
        <v>77</v>
      </c>
      <c r="BE90" s="5" t="s">
        <v>77</v>
      </c>
      <c r="BF90" s="6" t="s">
        <v>77</v>
      </c>
      <c r="BG90" s="14" t="s">
        <v>16342</v>
      </c>
      <c r="BH90" s="10"/>
      <c r="BI90" s="10"/>
      <c r="BJ90" s="10"/>
      <c r="BK90" s="10" t="s">
        <v>16342</v>
      </c>
      <c r="BL90" s="10"/>
      <c r="BM90" s="10"/>
      <c r="BN90" s="26">
        <f t="shared" si="1"/>
        <v>2</v>
      </c>
      <c r="BO90" s="22" t="s">
        <v>16379</v>
      </c>
    </row>
    <row r="91" spans="1:67" ht="135" customHeight="1" x14ac:dyDescent="0.2">
      <c r="A91" s="4" t="s">
        <v>10086</v>
      </c>
      <c r="B91" s="6" t="s">
        <v>63</v>
      </c>
      <c r="C91" s="5" t="s">
        <v>10087</v>
      </c>
      <c r="D91" s="5" t="s">
        <v>66</v>
      </c>
      <c r="E91" s="5" t="s">
        <v>166</v>
      </c>
      <c r="F91" s="5">
        <v>2013</v>
      </c>
      <c r="G91" s="5" t="s">
        <v>51</v>
      </c>
      <c r="H91" s="5" t="s">
        <v>68</v>
      </c>
      <c r="I91" s="5" t="s">
        <v>10088</v>
      </c>
      <c r="J91" s="6" t="s">
        <v>10089</v>
      </c>
      <c r="K91" s="4" t="s">
        <v>10090</v>
      </c>
      <c r="L91" s="5" t="s">
        <v>10091</v>
      </c>
      <c r="M91" s="5" t="s">
        <v>10092</v>
      </c>
      <c r="N91" s="5" t="s">
        <v>10093</v>
      </c>
      <c r="O91" s="5" t="s">
        <v>10094</v>
      </c>
      <c r="P91" s="6" t="s">
        <v>4605</v>
      </c>
      <c r="Q91" s="4" t="s">
        <v>76</v>
      </c>
      <c r="R91" s="5" t="s">
        <v>77</v>
      </c>
      <c r="S91" s="6" t="s">
        <v>77</v>
      </c>
      <c r="T91" s="4" t="s">
        <v>77</v>
      </c>
      <c r="U91" s="5" t="s">
        <v>77</v>
      </c>
      <c r="V91" s="5" t="s">
        <v>77</v>
      </c>
      <c r="W91" s="5" t="s">
        <v>77</v>
      </c>
      <c r="X91" s="5" t="s">
        <v>77</v>
      </c>
      <c r="Y91" s="5" t="s">
        <v>77</v>
      </c>
      <c r="Z91" s="5" t="s">
        <v>77</v>
      </c>
      <c r="AA91" s="5" t="s">
        <v>77</v>
      </c>
      <c r="AB91" s="5" t="s">
        <v>77</v>
      </c>
      <c r="AC91" s="5" t="s">
        <v>76</v>
      </c>
      <c r="AD91" s="5" t="s">
        <v>77</v>
      </c>
      <c r="AE91" s="6" t="s">
        <v>77</v>
      </c>
      <c r="AF91" s="4" t="s">
        <v>77</v>
      </c>
      <c r="AG91" s="5" t="s">
        <v>77</v>
      </c>
      <c r="AH91" s="5" t="s">
        <v>77</v>
      </c>
      <c r="AI91" s="5" t="s">
        <v>77</v>
      </c>
      <c r="AJ91" s="5" t="s">
        <v>77</v>
      </c>
      <c r="AK91" s="5" t="s">
        <v>77</v>
      </c>
      <c r="AL91" s="5" t="s">
        <v>77</v>
      </c>
      <c r="AM91" s="5" t="s">
        <v>77</v>
      </c>
      <c r="AN91" s="5" t="s">
        <v>77</v>
      </c>
      <c r="AO91" s="5" t="s">
        <v>77</v>
      </c>
      <c r="AP91" s="5" t="s">
        <v>77</v>
      </c>
      <c r="AQ91" s="5" t="s">
        <v>77</v>
      </c>
      <c r="AR91" s="5" t="s">
        <v>77</v>
      </c>
      <c r="AS91" s="5" t="s">
        <v>77</v>
      </c>
      <c r="AT91" s="5" t="s">
        <v>77</v>
      </c>
      <c r="AU91" s="5" t="s">
        <v>76</v>
      </c>
      <c r="AV91" s="5" t="s">
        <v>77</v>
      </c>
      <c r="AW91" s="5" t="s">
        <v>77</v>
      </c>
      <c r="AX91" s="5" t="s">
        <v>77</v>
      </c>
      <c r="AY91" s="5" t="s">
        <v>77</v>
      </c>
      <c r="AZ91" s="5" t="s">
        <v>77</v>
      </c>
      <c r="BA91" s="5" t="s">
        <v>77</v>
      </c>
      <c r="BB91" s="5" t="s">
        <v>77</v>
      </c>
      <c r="BC91" s="5" t="s">
        <v>77</v>
      </c>
      <c r="BD91" s="5" t="s">
        <v>77</v>
      </c>
      <c r="BE91" s="5" t="s">
        <v>77</v>
      </c>
      <c r="BF91" s="6" t="s">
        <v>77</v>
      </c>
      <c r="BG91" s="23"/>
      <c r="BH91" s="10" t="s">
        <v>16342</v>
      </c>
      <c r="BI91" s="10"/>
      <c r="BJ91" s="10"/>
      <c r="BK91" s="10" t="s">
        <v>16342</v>
      </c>
      <c r="BL91" s="10"/>
      <c r="BM91" s="10"/>
      <c r="BN91" s="26">
        <f t="shared" si="1"/>
        <v>2</v>
      </c>
      <c r="BO91" s="22"/>
    </row>
    <row r="92" spans="1:67" ht="135" customHeight="1" x14ac:dyDescent="0.2">
      <c r="A92" s="4" t="s">
        <v>12399</v>
      </c>
      <c r="B92" s="6" t="s">
        <v>63</v>
      </c>
      <c r="C92" s="5" t="s">
        <v>12400</v>
      </c>
      <c r="D92" s="5" t="s">
        <v>141</v>
      </c>
      <c r="E92" s="5" t="s">
        <v>142</v>
      </c>
      <c r="F92" s="5">
        <v>2014</v>
      </c>
      <c r="G92" s="5" t="s">
        <v>4760</v>
      </c>
      <c r="H92" s="5" t="s">
        <v>68</v>
      </c>
      <c r="I92" s="5" t="s">
        <v>12401</v>
      </c>
      <c r="J92" s="6" t="s">
        <v>12402</v>
      </c>
      <c r="K92" s="4" t="s">
        <v>12403</v>
      </c>
      <c r="L92" s="5" t="s">
        <v>12404</v>
      </c>
      <c r="M92" s="5" t="s">
        <v>12405</v>
      </c>
      <c r="N92" s="5" t="s">
        <v>12406</v>
      </c>
      <c r="O92" s="5" t="s">
        <v>12407</v>
      </c>
      <c r="P92" s="6" t="s">
        <v>12408</v>
      </c>
      <c r="Q92" s="4" t="s">
        <v>76</v>
      </c>
      <c r="R92" s="5" t="s">
        <v>76</v>
      </c>
      <c r="S92" s="6" t="s">
        <v>77</v>
      </c>
      <c r="T92" s="4" t="s">
        <v>76</v>
      </c>
      <c r="U92" s="5" t="s">
        <v>76</v>
      </c>
      <c r="V92" s="5" t="s">
        <v>77</v>
      </c>
      <c r="W92" s="5" t="s">
        <v>77</v>
      </c>
      <c r="X92" s="5" t="s">
        <v>77</v>
      </c>
      <c r="Y92" s="5" t="s">
        <v>77</v>
      </c>
      <c r="Z92" s="5" t="s">
        <v>76</v>
      </c>
      <c r="AA92" s="5" t="s">
        <v>77</v>
      </c>
      <c r="AB92" s="5" t="s">
        <v>77</v>
      </c>
      <c r="AC92" s="5" t="s">
        <v>77</v>
      </c>
      <c r="AD92" s="5" t="s">
        <v>77</v>
      </c>
      <c r="AE92" s="6" t="s">
        <v>77</v>
      </c>
      <c r="AF92" s="4" t="s">
        <v>77</v>
      </c>
      <c r="AG92" s="5" t="s">
        <v>77</v>
      </c>
      <c r="AH92" s="5" t="s">
        <v>77</v>
      </c>
      <c r="AI92" s="5" t="s">
        <v>76</v>
      </c>
      <c r="AJ92" s="5" t="s">
        <v>77</v>
      </c>
      <c r="AK92" s="5" t="s">
        <v>77</v>
      </c>
      <c r="AL92" s="5" t="s">
        <v>77</v>
      </c>
      <c r="AM92" s="5" t="s">
        <v>77</v>
      </c>
      <c r="AN92" s="5" t="s">
        <v>77</v>
      </c>
      <c r="AO92" s="5" t="s">
        <v>76</v>
      </c>
      <c r="AP92" s="5" t="s">
        <v>77</v>
      </c>
      <c r="AQ92" s="5" t="s">
        <v>77</v>
      </c>
      <c r="AR92" s="5" t="s">
        <v>77</v>
      </c>
      <c r="AS92" s="5" t="s">
        <v>77</v>
      </c>
      <c r="AT92" s="5" t="s">
        <v>77</v>
      </c>
      <c r="AU92" s="5" t="s">
        <v>77</v>
      </c>
      <c r="AV92" s="5" t="s">
        <v>77</v>
      </c>
      <c r="AW92" s="5" t="s">
        <v>77</v>
      </c>
      <c r="AX92" s="5" t="s">
        <v>77</v>
      </c>
      <c r="AY92" s="5" t="s">
        <v>77</v>
      </c>
      <c r="AZ92" s="5" t="s">
        <v>77</v>
      </c>
      <c r="BA92" s="5" t="s">
        <v>77</v>
      </c>
      <c r="BB92" s="5" t="s">
        <v>77</v>
      </c>
      <c r="BC92" s="5" t="s">
        <v>77</v>
      </c>
      <c r="BD92" s="5" t="s">
        <v>77</v>
      </c>
      <c r="BE92" s="5" t="s">
        <v>77</v>
      </c>
      <c r="BF92" s="6" t="s">
        <v>77</v>
      </c>
      <c r="BG92" s="14"/>
      <c r="BH92" s="10" t="s">
        <v>16342</v>
      </c>
      <c r="BI92" s="10" t="s">
        <v>16342</v>
      </c>
      <c r="BJ92" s="10"/>
      <c r="BK92" s="10" t="s">
        <v>16342</v>
      </c>
      <c r="BL92" s="10"/>
      <c r="BM92" s="10"/>
      <c r="BN92" s="26">
        <f t="shared" si="1"/>
        <v>2</v>
      </c>
      <c r="BO92" s="22" t="s">
        <v>16385</v>
      </c>
    </row>
    <row r="93" spans="1:67" ht="135" customHeight="1" x14ac:dyDescent="0.2">
      <c r="A93" s="4" t="s">
        <v>12612</v>
      </c>
      <c r="B93" s="6" t="s">
        <v>63</v>
      </c>
      <c r="C93" s="5" t="s">
        <v>12613</v>
      </c>
      <c r="D93" s="5" t="s">
        <v>220</v>
      </c>
      <c r="E93" s="5" t="s">
        <v>5283</v>
      </c>
      <c r="F93" s="5">
        <v>2015</v>
      </c>
      <c r="G93" s="5" t="s">
        <v>3249</v>
      </c>
      <c r="H93" s="5" t="s">
        <v>68</v>
      </c>
      <c r="I93" s="5" t="s">
        <v>12614</v>
      </c>
      <c r="J93" s="6" t="s">
        <v>12615</v>
      </c>
      <c r="K93" s="4" t="s">
        <v>12616</v>
      </c>
      <c r="L93" s="5" t="s">
        <v>12617</v>
      </c>
      <c r="M93" s="5" t="s">
        <v>12618</v>
      </c>
      <c r="N93" s="5" t="s">
        <v>12619</v>
      </c>
      <c r="O93" s="5" t="s">
        <v>12620</v>
      </c>
      <c r="P93" s="6" t="s">
        <v>12621</v>
      </c>
      <c r="Q93" s="4" t="s">
        <v>77</v>
      </c>
      <c r="R93" s="5" t="s">
        <v>76</v>
      </c>
      <c r="S93" s="6" t="s">
        <v>77</v>
      </c>
      <c r="T93" s="4" t="s">
        <v>77</v>
      </c>
      <c r="U93" s="5" t="s">
        <v>77</v>
      </c>
      <c r="V93" s="5" t="s">
        <v>77</v>
      </c>
      <c r="W93" s="5" t="s">
        <v>77</v>
      </c>
      <c r="X93" s="5" t="s">
        <v>76</v>
      </c>
      <c r="Y93" s="5" t="s">
        <v>77</v>
      </c>
      <c r="Z93" s="5" t="s">
        <v>77</v>
      </c>
      <c r="AA93" s="5" t="s">
        <v>77</v>
      </c>
      <c r="AB93" s="5" t="s">
        <v>77</v>
      </c>
      <c r="AC93" s="5" t="s">
        <v>77</v>
      </c>
      <c r="AD93" s="5" t="s">
        <v>77</v>
      </c>
      <c r="AE93" s="6" t="s">
        <v>76</v>
      </c>
      <c r="AF93" s="4" t="s">
        <v>77</v>
      </c>
      <c r="AG93" s="5" t="s">
        <v>77</v>
      </c>
      <c r="AH93" s="5" t="s">
        <v>77</v>
      </c>
      <c r="AI93" s="5" t="s">
        <v>77</v>
      </c>
      <c r="AJ93" s="5" t="s">
        <v>77</v>
      </c>
      <c r="AK93" s="5" t="s">
        <v>77</v>
      </c>
      <c r="AL93" s="5" t="s">
        <v>77</v>
      </c>
      <c r="AM93" s="5" t="s">
        <v>77</v>
      </c>
      <c r="AN93" s="5" t="s">
        <v>77</v>
      </c>
      <c r="AO93" s="5" t="s">
        <v>77</v>
      </c>
      <c r="AP93" s="5" t="s">
        <v>77</v>
      </c>
      <c r="AQ93" s="5" t="s">
        <v>77</v>
      </c>
      <c r="AR93" s="5" t="s">
        <v>77</v>
      </c>
      <c r="AS93" s="5" t="s">
        <v>77</v>
      </c>
      <c r="AT93" s="5" t="s">
        <v>77</v>
      </c>
      <c r="AU93" s="5" t="s">
        <v>77</v>
      </c>
      <c r="AV93" s="5" t="s">
        <v>77</v>
      </c>
      <c r="AW93" s="5" t="s">
        <v>77</v>
      </c>
      <c r="AX93" s="5" t="s">
        <v>76</v>
      </c>
      <c r="AY93" s="5" t="s">
        <v>77</v>
      </c>
      <c r="AZ93" s="5" t="s">
        <v>77</v>
      </c>
      <c r="BA93" s="5" t="s">
        <v>76</v>
      </c>
      <c r="BB93" s="5" t="s">
        <v>77</v>
      </c>
      <c r="BC93" s="5" t="s">
        <v>77</v>
      </c>
      <c r="BD93" s="5" t="s">
        <v>77</v>
      </c>
      <c r="BE93" s="5" t="s">
        <v>77</v>
      </c>
      <c r="BF93" s="6" t="s">
        <v>77</v>
      </c>
      <c r="BG93" s="23" t="s">
        <v>16342</v>
      </c>
      <c r="BH93" s="10"/>
      <c r="BI93" s="10"/>
      <c r="BJ93" s="10"/>
      <c r="BK93" s="10" t="s">
        <v>16342</v>
      </c>
      <c r="BL93" s="10"/>
      <c r="BM93" s="10"/>
      <c r="BN93" s="26">
        <f t="shared" si="1"/>
        <v>2</v>
      </c>
      <c r="BO93" s="22" t="s">
        <v>16379</v>
      </c>
    </row>
    <row r="94" spans="1:67" ht="135" customHeight="1" x14ac:dyDescent="0.2">
      <c r="A94" s="4" t="s">
        <v>13013</v>
      </c>
      <c r="B94" s="6" t="s">
        <v>79</v>
      </c>
      <c r="C94" s="5" t="s">
        <v>13014</v>
      </c>
      <c r="D94" s="5" t="s">
        <v>220</v>
      </c>
      <c r="E94" s="5" t="s">
        <v>221</v>
      </c>
      <c r="F94" s="5">
        <v>2013</v>
      </c>
      <c r="G94" s="5" t="s">
        <v>6275</v>
      </c>
      <c r="H94" s="5" t="s">
        <v>68</v>
      </c>
      <c r="I94" s="5" t="s">
        <v>13015</v>
      </c>
      <c r="J94" s="6" t="s">
        <v>13016</v>
      </c>
      <c r="K94" s="4" t="s">
        <v>13017</v>
      </c>
      <c r="L94" s="5" t="s">
        <v>13018</v>
      </c>
      <c r="M94" s="5" t="s">
        <v>13019</v>
      </c>
      <c r="N94" s="5" t="s">
        <v>13020</v>
      </c>
      <c r="O94" s="5" t="s">
        <v>13021</v>
      </c>
      <c r="P94" s="6" t="s">
        <v>13022</v>
      </c>
      <c r="Q94" s="4" t="s">
        <v>77</v>
      </c>
      <c r="R94" s="5" t="s">
        <v>76</v>
      </c>
      <c r="S94" s="6" t="s">
        <v>77</v>
      </c>
      <c r="T94" s="4" t="s">
        <v>77</v>
      </c>
      <c r="U94" s="5" t="s">
        <v>77</v>
      </c>
      <c r="V94" s="5" t="s">
        <v>77</v>
      </c>
      <c r="W94" s="5" t="s">
        <v>77</v>
      </c>
      <c r="X94" s="5" t="s">
        <v>76</v>
      </c>
      <c r="Y94" s="5" t="s">
        <v>76</v>
      </c>
      <c r="Z94" s="5" t="s">
        <v>77</v>
      </c>
      <c r="AA94" s="5" t="s">
        <v>77</v>
      </c>
      <c r="AB94" s="5" t="s">
        <v>77</v>
      </c>
      <c r="AC94" s="5" t="s">
        <v>76</v>
      </c>
      <c r="AD94" s="5" t="s">
        <v>77</v>
      </c>
      <c r="AE94" s="6" t="s">
        <v>77</v>
      </c>
      <c r="AF94" s="4" t="s">
        <v>77</v>
      </c>
      <c r="AG94" s="5" t="s">
        <v>77</v>
      </c>
      <c r="AH94" s="5" t="s">
        <v>77</v>
      </c>
      <c r="AI94" s="5" t="s">
        <v>77</v>
      </c>
      <c r="AJ94" s="5" t="s">
        <v>76</v>
      </c>
      <c r="AK94" s="5" t="s">
        <v>77</v>
      </c>
      <c r="AL94" s="5" t="s">
        <v>77</v>
      </c>
      <c r="AM94" s="5" t="s">
        <v>77</v>
      </c>
      <c r="AN94" s="5" t="s">
        <v>77</v>
      </c>
      <c r="AO94" s="5" t="s">
        <v>77</v>
      </c>
      <c r="AP94" s="5" t="s">
        <v>77</v>
      </c>
      <c r="AQ94" s="5" t="s">
        <v>77</v>
      </c>
      <c r="AR94" s="5" t="s">
        <v>77</v>
      </c>
      <c r="AS94" s="5" t="s">
        <v>77</v>
      </c>
      <c r="AT94" s="5" t="s">
        <v>77</v>
      </c>
      <c r="AU94" s="5" t="s">
        <v>76</v>
      </c>
      <c r="AV94" s="5" t="s">
        <v>77</v>
      </c>
      <c r="AW94" s="5" t="s">
        <v>77</v>
      </c>
      <c r="AX94" s="5" t="s">
        <v>77</v>
      </c>
      <c r="AY94" s="5" t="s">
        <v>77</v>
      </c>
      <c r="AZ94" s="5" t="s">
        <v>77</v>
      </c>
      <c r="BA94" s="5" t="s">
        <v>77</v>
      </c>
      <c r="BB94" s="5" t="s">
        <v>77</v>
      </c>
      <c r="BC94" s="5" t="s">
        <v>77</v>
      </c>
      <c r="BD94" s="5" t="s">
        <v>77</v>
      </c>
      <c r="BE94" s="5" t="s">
        <v>77</v>
      </c>
      <c r="BF94" s="6" t="s">
        <v>77</v>
      </c>
      <c r="BG94" s="14" t="s">
        <v>16342</v>
      </c>
      <c r="BH94" s="10"/>
      <c r="BI94" s="10" t="s">
        <v>16342</v>
      </c>
      <c r="BJ94" s="10"/>
      <c r="BK94" s="10"/>
      <c r="BL94" s="10"/>
      <c r="BM94" s="10"/>
      <c r="BN94" s="26">
        <f t="shared" si="1"/>
        <v>2</v>
      </c>
      <c r="BO94" s="24" t="s">
        <v>16390</v>
      </c>
    </row>
    <row r="95" spans="1:67" ht="135" customHeight="1" x14ac:dyDescent="0.2">
      <c r="A95" s="4" t="s">
        <v>13181</v>
      </c>
      <c r="B95" s="6" t="s">
        <v>63</v>
      </c>
      <c r="C95" s="5" t="s">
        <v>13182</v>
      </c>
      <c r="D95" s="5" t="s">
        <v>335</v>
      </c>
      <c r="E95" s="5" t="s">
        <v>336</v>
      </c>
      <c r="F95" s="5">
        <v>2014</v>
      </c>
      <c r="G95" s="5" t="s">
        <v>51</v>
      </c>
      <c r="H95" s="5" t="s">
        <v>68</v>
      </c>
      <c r="I95" s="5" t="s">
        <v>13183</v>
      </c>
      <c r="J95" s="6" t="s">
        <v>13184</v>
      </c>
      <c r="K95" s="4" t="s">
        <v>13185</v>
      </c>
      <c r="L95" s="5" t="s">
        <v>13186</v>
      </c>
      <c r="M95" s="5" t="s">
        <v>13187</v>
      </c>
      <c r="N95" s="5" t="s">
        <v>13188</v>
      </c>
      <c r="O95" s="5" t="s">
        <v>13189</v>
      </c>
      <c r="P95" s="6" t="s">
        <v>13190</v>
      </c>
      <c r="Q95" s="4" t="s">
        <v>76</v>
      </c>
      <c r="R95" s="5" t="s">
        <v>77</v>
      </c>
      <c r="S95" s="6" t="s">
        <v>77</v>
      </c>
      <c r="T95" s="4" t="s">
        <v>77</v>
      </c>
      <c r="U95" s="5" t="s">
        <v>76</v>
      </c>
      <c r="V95" s="5" t="s">
        <v>76</v>
      </c>
      <c r="W95" s="5" t="s">
        <v>77</v>
      </c>
      <c r="X95" s="5" t="s">
        <v>77</v>
      </c>
      <c r="Y95" s="5" t="s">
        <v>77</v>
      </c>
      <c r="Z95" s="5" t="s">
        <v>77</v>
      </c>
      <c r="AA95" s="5" t="s">
        <v>77</v>
      </c>
      <c r="AB95" s="5" t="s">
        <v>77</v>
      </c>
      <c r="AC95" s="5" t="s">
        <v>76</v>
      </c>
      <c r="AD95" s="5" t="s">
        <v>77</v>
      </c>
      <c r="AE95" s="6" t="s">
        <v>77</v>
      </c>
      <c r="AF95" s="4" t="s">
        <v>77</v>
      </c>
      <c r="AG95" s="5" t="s">
        <v>77</v>
      </c>
      <c r="AH95" s="5" t="s">
        <v>77</v>
      </c>
      <c r="AI95" s="5" t="s">
        <v>77</v>
      </c>
      <c r="AJ95" s="5" t="s">
        <v>77</v>
      </c>
      <c r="AK95" s="5" t="s">
        <v>77</v>
      </c>
      <c r="AL95" s="5" t="s">
        <v>77</v>
      </c>
      <c r="AM95" s="5" t="s">
        <v>77</v>
      </c>
      <c r="AN95" s="5" t="s">
        <v>77</v>
      </c>
      <c r="AO95" s="5" t="s">
        <v>77</v>
      </c>
      <c r="AP95" s="5" t="s">
        <v>77</v>
      </c>
      <c r="AQ95" s="5" t="s">
        <v>77</v>
      </c>
      <c r="AR95" s="5" t="s">
        <v>77</v>
      </c>
      <c r="AS95" s="5" t="s">
        <v>77</v>
      </c>
      <c r="AT95" s="5" t="s">
        <v>77</v>
      </c>
      <c r="AU95" s="5" t="s">
        <v>76</v>
      </c>
      <c r="AV95" s="5" t="s">
        <v>77</v>
      </c>
      <c r="AW95" s="5" t="s">
        <v>77</v>
      </c>
      <c r="AX95" s="5" t="s">
        <v>77</v>
      </c>
      <c r="AY95" s="5" t="s">
        <v>77</v>
      </c>
      <c r="AZ95" s="5" t="s">
        <v>77</v>
      </c>
      <c r="BA95" s="5" t="s">
        <v>77</v>
      </c>
      <c r="BB95" s="5" t="s">
        <v>77</v>
      </c>
      <c r="BC95" s="5" t="s">
        <v>77</v>
      </c>
      <c r="BD95" s="5" t="s">
        <v>77</v>
      </c>
      <c r="BE95" s="5" t="s">
        <v>77</v>
      </c>
      <c r="BF95" s="6" t="s">
        <v>77</v>
      </c>
      <c r="BG95" s="14"/>
      <c r="BH95" s="10" t="s">
        <v>16342</v>
      </c>
      <c r="BI95" s="10"/>
      <c r="BJ95" s="10"/>
      <c r="BK95" s="10" t="s">
        <v>16342</v>
      </c>
      <c r="BL95" s="10"/>
      <c r="BM95" s="10"/>
      <c r="BN95" s="26">
        <f t="shared" si="1"/>
        <v>2</v>
      </c>
      <c r="BO95" s="24" t="s">
        <v>16385</v>
      </c>
    </row>
    <row r="96" spans="1:67" ht="135" customHeight="1" x14ac:dyDescent="0.2">
      <c r="A96" s="4" t="s">
        <v>13271</v>
      </c>
      <c r="B96" s="6" t="s">
        <v>79</v>
      </c>
      <c r="C96" s="5" t="s">
        <v>13272</v>
      </c>
      <c r="D96" s="5" t="s">
        <v>915</v>
      </c>
      <c r="E96" s="5" t="s">
        <v>8907</v>
      </c>
      <c r="F96" s="5">
        <v>2015</v>
      </c>
      <c r="G96" s="5" t="s">
        <v>39</v>
      </c>
      <c r="H96" s="5" t="s">
        <v>68</v>
      </c>
      <c r="I96" s="5" t="s">
        <v>13273</v>
      </c>
      <c r="J96" s="6" t="s">
        <v>13274</v>
      </c>
      <c r="K96" s="4" t="s">
        <v>13275</v>
      </c>
      <c r="L96" s="5" t="s">
        <v>13276</v>
      </c>
      <c r="M96" s="5" t="s">
        <v>13277</v>
      </c>
      <c r="N96" s="5" t="s">
        <v>13278</v>
      </c>
      <c r="O96" s="5" t="s">
        <v>13279</v>
      </c>
      <c r="P96" s="6" t="s">
        <v>13280</v>
      </c>
      <c r="Q96" s="4" t="s">
        <v>76</v>
      </c>
      <c r="R96" s="5" t="s">
        <v>77</v>
      </c>
      <c r="S96" s="6" t="s">
        <v>77</v>
      </c>
      <c r="T96" s="4" t="s">
        <v>76</v>
      </c>
      <c r="U96" s="5" t="s">
        <v>76</v>
      </c>
      <c r="V96" s="5" t="s">
        <v>77</v>
      </c>
      <c r="W96" s="5" t="s">
        <v>77</v>
      </c>
      <c r="X96" s="5" t="s">
        <v>77</v>
      </c>
      <c r="Y96" s="5" t="s">
        <v>77</v>
      </c>
      <c r="Z96" s="5" t="s">
        <v>77</v>
      </c>
      <c r="AA96" s="5" t="s">
        <v>77</v>
      </c>
      <c r="AB96" s="5" t="s">
        <v>77</v>
      </c>
      <c r="AC96" s="5" t="s">
        <v>77</v>
      </c>
      <c r="AD96" s="5" t="s">
        <v>77</v>
      </c>
      <c r="AE96" s="6" t="s">
        <v>76</v>
      </c>
      <c r="AF96" s="4" t="s">
        <v>77</v>
      </c>
      <c r="AG96" s="5" t="s">
        <v>77</v>
      </c>
      <c r="AH96" s="5" t="s">
        <v>77</v>
      </c>
      <c r="AI96" s="5" t="s">
        <v>76</v>
      </c>
      <c r="AJ96" s="5" t="s">
        <v>77</v>
      </c>
      <c r="AK96" s="5" t="s">
        <v>77</v>
      </c>
      <c r="AL96" s="5" t="s">
        <v>77</v>
      </c>
      <c r="AM96" s="5" t="s">
        <v>77</v>
      </c>
      <c r="AN96" s="5" t="s">
        <v>77</v>
      </c>
      <c r="AO96" s="5" t="s">
        <v>77</v>
      </c>
      <c r="AP96" s="5" t="s">
        <v>77</v>
      </c>
      <c r="AQ96" s="5" t="s">
        <v>77</v>
      </c>
      <c r="AR96" s="5" t="s">
        <v>77</v>
      </c>
      <c r="AS96" s="5" t="s">
        <v>77</v>
      </c>
      <c r="AT96" s="5" t="s">
        <v>77</v>
      </c>
      <c r="AU96" s="5" t="s">
        <v>77</v>
      </c>
      <c r="AV96" s="5" t="s">
        <v>77</v>
      </c>
      <c r="AW96" s="5" t="s">
        <v>77</v>
      </c>
      <c r="AX96" s="5" t="s">
        <v>77</v>
      </c>
      <c r="AY96" s="5" t="s">
        <v>77</v>
      </c>
      <c r="AZ96" s="5" t="s">
        <v>77</v>
      </c>
      <c r="BA96" s="5" t="s">
        <v>77</v>
      </c>
      <c r="BB96" s="5" t="s">
        <v>77</v>
      </c>
      <c r="BC96" s="5" t="s">
        <v>77</v>
      </c>
      <c r="BD96" s="5" t="s">
        <v>77</v>
      </c>
      <c r="BE96" s="5" t="s">
        <v>77</v>
      </c>
      <c r="BF96" s="6" t="s">
        <v>77</v>
      </c>
      <c r="BG96" s="14" t="s">
        <v>16342</v>
      </c>
      <c r="BH96" s="10"/>
      <c r="BI96" s="10"/>
      <c r="BJ96" s="10"/>
      <c r="BK96" s="10" t="s">
        <v>16342</v>
      </c>
      <c r="BL96" s="10"/>
      <c r="BM96" s="10"/>
      <c r="BN96" s="26">
        <f t="shared" si="1"/>
        <v>2</v>
      </c>
      <c r="BO96" s="22" t="s">
        <v>16379</v>
      </c>
    </row>
    <row r="97" spans="1:67" ht="135" customHeight="1" x14ac:dyDescent="0.2">
      <c r="A97" s="4" t="s">
        <v>13382</v>
      </c>
      <c r="B97" s="6" t="s">
        <v>63</v>
      </c>
      <c r="C97" s="5" t="s">
        <v>13383</v>
      </c>
      <c r="D97" s="5" t="s">
        <v>66</v>
      </c>
      <c r="E97" s="5" t="s">
        <v>67</v>
      </c>
      <c r="F97" s="5">
        <v>2015</v>
      </c>
      <c r="G97" s="5" t="s">
        <v>5166</v>
      </c>
      <c r="H97" s="5" t="s">
        <v>68</v>
      </c>
      <c r="I97" s="5" t="s">
        <v>13384</v>
      </c>
      <c r="J97" s="6" t="s">
        <v>13385</v>
      </c>
      <c r="K97" s="4" t="s">
        <v>13386</v>
      </c>
      <c r="L97" s="5" t="s">
        <v>13387</v>
      </c>
      <c r="M97" s="5" t="s">
        <v>13388</v>
      </c>
      <c r="N97" s="5" t="s">
        <v>13389</v>
      </c>
      <c r="O97" s="5" t="s">
        <v>13390</v>
      </c>
      <c r="P97" s="6" t="s">
        <v>13391</v>
      </c>
      <c r="Q97" s="4" t="s">
        <v>76</v>
      </c>
      <c r="R97" s="5" t="s">
        <v>76</v>
      </c>
      <c r="S97" s="6" t="s">
        <v>77</v>
      </c>
      <c r="T97" s="4" t="s">
        <v>77</v>
      </c>
      <c r="U97" s="5" t="s">
        <v>77</v>
      </c>
      <c r="V97" s="5" t="s">
        <v>76</v>
      </c>
      <c r="W97" s="5" t="s">
        <v>77</v>
      </c>
      <c r="X97" s="5" t="s">
        <v>76</v>
      </c>
      <c r="Y97" s="5" t="s">
        <v>77</v>
      </c>
      <c r="Z97" s="5" t="s">
        <v>77</v>
      </c>
      <c r="AA97" s="5" t="s">
        <v>77</v>
      </c>
      <c r="AB97" s="5" t="s">
        <v>77</v>
      </c>
      <c r="AC97" s="5" t="s">
        <v>76</v>
      </c>
      <c r="AD97" s="5" t="s">
        <v>77</v>
      </c>
      <c r="AE97" s="6" t="s">
        <v>77</v>
      </c>
      <c r="AF97" s="4" t="s">
        <v>77</v>
      </c>
      <c r="AG97" s="5" t="s">
        <v>77</v>
      </c>
      <c r="AH97" s="5" t="s">
        <v>77</v>
      </c>
      <c r="AI97" s="5" t="s">
        <v>77</v>
      </c>
      <c r="AJ97" s="5" t="s">
        <v>76</v>
      </c>
      <c r="AK97" s="5" t="s">
        <v>77</v>
      </c>
      <c r="AL97" s="5" t="s">
        <v>77</v>
      </c>
      <c r="AM97" s="5" t="s">
        <v>77</v>
      </c>
      <c r="AN97" s="5" t="s">
        <v>77</v>
      </c>
      <c r="AO97" s="5" t="s">
        <v>77</v>
      </c>
      <c r="AP97" s="5" t="s">
        <v>77</v>
      </c>
      <c r="AQ97" s="5" t="s">
        <v>77</v>
      </c>
      <c r="AR97" s="5" t="s">
        <v>77</v>
      </c>
      <c r="AS97" s="5" t="s">
        <v>77</v>
      </c>
      <c r="AT97" s="5" t="s">
        <v>77</v>
      </c>
      <c r="AU97" s="5" t="s">
        <v>77</v>
      </c>
      <c r="AV97" s="5" t="s">
        <v>77</v>
      </c>
      <c r="AW97" s="5" t="s">
        <v>77</v>
      </c>
      <c r="AX97" s="5" t="s">
        <v>77</v>
      </c>
      <c r="AY97" s="5" t="s">
        <v>76</v>
      </c>
      <c r="AZ97" s="5" t="s">
        <v>77</v>
      </c>
      <c r="BA97" s="5" t="s">
        <v>77</v>
      </c>
      <c r="BB97" s="5" t="s">
        <v>77</v>
      </c>
      <c r="BC97" s="5" t="s">
        <v>77</v>
      </c>
      <c r="BD97" s="5" t="s">
        <v>77</v>
      </c>
      <c r="BE97" s="5" t="s">
        <v>77</v>
      </c>
      <c r="BF97" s="6" t="s">
        <v>77</v>
      </c>
      <c r="BG97" s="23"/>
      <c r="BH97" s="10" t="s">
        <v>16342</v>
      </c>
      <c r="BI97" s="10"/>
      <c r="BJ97" s="10"/>
      <c r="BK97" s="10" t="s">
        <v>16342</v>
      </c>
      <c r="BL97" s="10"/>
      <c r="BM97" s="10"/>
      <c r="BN97" s="26">
        <f t="shared" si="1"/>
        <v>2</v>
      </c>
      <c r="BO97" s="22" t="s">
        <v>16393</v>
      </c>
    </row>
    <row r="98" spans="1:67" ht="135" customHeight="1" x14ac:dyDescent="0.2">
      <c r="A98" s="4" t="s">
        <v>13590</v>
      </c>
      <c r="B98" s="6" t="s">
        <v>63</v>
      </c>
      <c r="C98" s="5" t="s">
        <v>13591</v>
      </c>
      <c r="D98" s="5" t="s">
        <v>2171</v>
      </c>
      <c r="E98" s="5" t="s">
        <v>2172</v>
      </c>
      <c r="F98" s="5">
        <v>2015</v>
      </c>
      <c r="G98" s="5" t="s">
        <v>41</v>
      </c>
      <c r="H98" s="5" t="s">
        <v>68</v>
      </c>
      <c r="I98" s="5" t="s">
        <v>13592</v>
      </c>
      <c r="J98" s="6" t="s">
        <v>13593</v>
      </c>
      <c r="K98" s="4" t="s">
        <v>13594</v>
      </c>
      <c r="L98" s="5" t="s">
        <v>13595</v>
      </c>
      <c r="M98" s="5" t="s">
        <v>13596</v>
      </c>
      <c r="N98" s="5" t="s">
        <v>13597</v>
      </c>
      <c r="O98" s="5" t="s">
        <v>13598</v>
      </c>
      <c r="P98" s="6" t="s">
        <v>13599</v>
      </c>
      <c r="Q98" s="4" t="s">
        <v>77</v>
      </c>
      <c r="R98" s="5" t="s">
        <v>76</v>
      </c>
      <c r="S98" s="6" t="s">
        <v>77</v>
      </c>
      <c r="T98" s="4" t="s">
        <v>77</v>
      </c>
      <c r="U98" s="5" t="s">
        <v>77</v>
      </c>
      <c r="V98" s="5" t="s">
        <v>77</v>
      </c>
      <c r="W98" s="5" t="s">
        <v>77</v>
      </c>
      <c r="X98" s="5" t="s">
        <v>76</v>
      </c>
      <c r="Y98" s="5" t="s">
        <v>77</v>
      </c>
      <c r="Z98" s="5" t="s">
        <v>77</v>
      </c>
      <c r="AA98" s="5" t="s">
        <v>77</v>
      </c>
      <c r="AB98" s="5" t="s">
        <v>77</v>
      </c>
      <c r="AC98" s="5" t="s">
        <v>76</v>
      </c>
      <c r="AD98" s="5" t="s">
        <v>77</v>
      </c>
      <c r="AE98" s="6" t="s">
        <v>77</v>
      </c>
      <c r="AF98" s="4" t="s">
        <v>77</v>
      </c>
      <c r="AG98" s="5" t="s">
        <v>77</v>
      </c>
      <c r="AH98" s="5" t="s">
        <v>77</v>
      </c>
      <c r="AI98" s="5" t="s">
        <v>77</v>
      </c>
      <c r="AJ98" s="5" t="s">
        <v>77</v>
      </c>
      <c r="AK98" s="5" t="s">
        <v>76</v>
      </c>
      <c r="AL98" s="5" t="s">
        <v>77</v>
      </c>
      <c r="AM98" s="5" t="s">
        <v>77</v>
      </c>
      <c r="AN98" s="5" t="s">
        <v>77</v>
      </c>
      <c r="AO98" s="5" t="s">
        <v>77</v>
      </c>
      <c r="AP98" s="5" t="s">
        <v>77</v>
      </c>
      <c r="AQ98" s="5" t="s">
        <v>77</v>
      </c>
      <c r="AR98" s="5" t="s">
        <v>77</v>
      </c>
      <c r="AS98" s="5" t="s">
        <v>77</v>
      </c>
      <c r="AT98" s="5" t="s">
        <v>77</v>
      </c>
      <c r="AU98" s="5" t="s">
        <v>77</v>
      </c>
      <c r="AV98" s="5" t="s">
        <v>77</v>
      </c>
      <c r="AW98" s="5" t="s">
        <v>77</v>
      </c>
      <c r="AX98" s="5" t="s">
        <v>77</v>
      </c>
      <c r="AY98" s="5" t="s">
        <v>77</v>
      </c>
      <c r="AZ98" s="5" t="s">
        <v>77</v>
      </c>
      <c r="BA98" s="5" t="s">
        <v>77</v>
      </c>
      <c r="BB98" s="5" t="s">
        <v>77</v>
      </c>
      <c r="BC98" s="5" t="s">
        <v>77</v>
      </c>
      <c r="BD98" s="5" t="s">
        <v>77</v>
      </c>
      <c r="BE98" s="5" t="s">
        <v>77</v>
      </c>
      <c r="BF98" s="6" t="s">
        <v>77</v>
      </c>
      <c r="BG98" s="14"/>
      <c r="BH98" s="10" t="s">
        <v>16342</v>
      </c>
      <c r="BI98" s="10"/>
      <c r="BJ98" s="10"/>
      <c r="BK98" s="10" t="s">
        <v>16342</v>
      </c>
      <c r="BL98" s="10"/>
      <c r="BM98" s="10"/>
      <c r="BN98" s="26">
        <f t="shared" si="1"/>
        <v>2</v>
      </c>
      <c r="BO98" s="22" t="s">
        <v>16396</v>
      </c>
    </row>
    <row r="99" spans="1:67" ht="135" customHeight="1" x14ac:dyDescent="0.2">
      <c r="A99" s="4" t="s">
        <v>355</v>
      </c>
      <c r="B99" s="6" t="s">
        <v>63</v>
      </c>
      <c r="C99" s="5" t="s">
        <v>356</v>
      </c>
      <c r="D99" s="5" t="s">
        <v>66</v>
      </c>
      <c r="E99" s="5" t="s">
        <v>67</v>
      </c>
      <c r="F99" s="5">
        <v>2015</v>
      </c>
      <c r="G99" s="5" t="s">
        <v>357</v>
      </c>
      <c r="H99" s="5" t="s">
        <v>68</v>
      </c>
      <c r="I99" s="5" t="s">
        <v>358</v>
      </c>
      <c r="J99" s="6" t="s">
        <v>359</v>
      </c>
      <c r="K99" s="4" t="s">
        <v>360</v>
      </c>
      <c r="L99" s="5" t="s">
        <v>361</v>
      </c>
      <c r="M99" s="5" t="s">
        <v>362</v>
      </c>
      <c r="N99" s="5" t="s">
        <v>363</v>
      </c>
      <c r="O99" s="5" t="s">
        <v>364</v>
      </c>
      <c r="P99" s="6" t="s">
        <v>365</v>
      </c>
      <c r="Q99" s="4" t="s">
        <v>76</v>
      </c>
      <c r="R99" s="5" t="s">
        <v>77</v>
      </c>
      <c r="S99" s="6" t="s">
        <v>77</v>
      </c>
      <c r="T99" s="4" t="s">
        <v>76</v>
      </c>
      <c r="U99" s="5" t="s">
        <v>76</v>
      </c>
      <c r="V99" s="5" t="s">
        <v>77</v>
      </c>
      <c r="W99" s="5" t="s">
        <v>77</v>
      </c>
      <c r="X99" s="5" t="s">
        <v>77</v>
      </c>
      <c r="Y99" s="5" t="s">
        <v>77</v>
      </c>
      <c r="Z99" s="5" t="s">
        <v>77</v>
      </c>
      <c r="AA99" s="5" t="s">
        <v>77</v>
      </c>
      <c r="AB99" s="5" t="s">
        <v>76</v>
      </c>
      <c r="AC99" s="5" t="s">
        <v>77</v>
      </c>
      <c r="AD99" s="5" t="s">
        <v>77</v>
      </c>
      <c r="AE99" s="6" t="s">
        <v>77</v>
      </c>
      <c r="AF99" s="4" t="s">
        <v>77</v>
      </c>
      <c r="AG99" s="5" t="s">
        <v>77</v>
      </c>
      <c r="AH99" s="5" t="s">
        <v>77</v>
      </c>
      <c r="AI99" s="5" t="s">
        <v>76</v>
      </c>
      <c r="AJ99" s="5" t="s">
        <v>77</v>
      </c>
      <c r="AK99" s="5" t="s">
        <v>77</v>
      </c>
      <c r="AL99" s="5" t="s">
        <v>77</v>
      </c>
      <c r="AM99" s="5" t="s">
        <v>77</v>
      </c>
      <c r="AN99" s="5" t="s">
        <v>77</v>
      </c>
      <c r="AO99" s="5" t="s">
        <v>77</v>
      </c>
      <c r="AP99" s="5" t="s">
        <v>77</v>
      </c>
      <c r="AQ99" s="5" t="s">
        <v>77</v>
      </c>
      <c r="AR99" s="5" t="s">
        <v>77</v>
      </c>
      <c r="AS99" s="5" t="s">
        <v>77</v>
      </c>
      <c r="AT99" s="5" t="s">
        <v>77</v>
      </c>
      <c r="AU99" s="5" t="s">
        <v>76</v>
      </c>
      <c r="AV99" s="5" t="s">
        <v>77</v>
      </c>
      <c r="AW99" s="5" t="s">
        <v>77</v>
      </c>
      <c r="AX99" s="5" t="s">
        <v>77</v>
      </c>
      <c r="AY99" s="5" t="s">
        <v>77</v>
      </c>
      <c r="AZ99" s="5" t="s">
        <v>77</v>
      </c>
      <c r="BA99" s="5" t="s">
        <v>77</v>
      </c>
      <c r="BB99" s="5" t="s">
        <v>77</v>
      </c>
      <c r="BC99" s="5" t="s">
        <v>77</v>
      </c>
      <c r="BD99" s="5" t="s">
        <v>77</v>
      </c>
      <c r="BE99" s="5" t="s">
        <v>77</v>
      </c>
      <c r="BF99" s="6" t="s">
        <v>77</v>
      </c>
      <c r="BG99" s="14" t="s">
        <v>16342</v>
      </c>
      <c r="BH99" s="10"/>
      <c r="BI99" s="10"/>
      <c r="BJ99" s="10"/>
      <c r="BK99" s="10" t="s">
        <v>16342</v>
      </c>
      <c r="BL99" s="10"/>
      <c r="BM99" s="10"/>
      <c r="BN99" s="26">
        <f t="shared" si="1"/>
        <v>2</v>
      </c>
      <c r="BO99" s="22" t="s">
        <v>16379</v>
      </c>
    </row>
    <row r="100" spans="1:67" ht="135" customHeight="1" x14ac:dyDescent="0.2">
      <c r="A100" s="4" t="s">
        <v>1069</v>
      </c>
      <c r="B100" s="6" t="s">
        <v>63</v>
      </c>
      <c r="C100" s="5" t="s">
        <v>1070</v>
      </c>
      <c r="D100" s="5" t="s">
        <v>66</v>
      </c>
      <c r="E100" s="5" t="s">
        <v>67</v>
      </c>
      <c r="F100" s="5">
        <v>2015</v>
      </c>
      <c r="G100" s="5" t="s">
        <v>105</v>
      </c>
      <c r="H100" s="5" t="s">
        <v>68</v>
      </c>
      <c r="I100" s="5" t="s">
        <v>1071</v>
      </c>
      <c r="J100" s="6" t="s">
        <v>1072</v>
      </c>
      <c r="K100" s="4" t="s">
        <v>1073</v>
      </c>
      <c r="L100" s="5" t="s">
        <v>1074</v>
      </c>
      <c r="M100" s="5" t="s">
        <v>1075</v>
      </c>
      <c r="N100" s="5" t="s">
        <v>1076</v>
      </c>
      <c r="O100" s="5" t="s">
        <v>1077</v>
      </c>
      <c r="P100" s="6" t="s">
        <v>1078</v>
      </c>
      <c r="Q100" s="4" t="s">
        <v>76</v>
      </c>
      <c r="R100" s="5" t="s">
        <v>76</v>
      </c>
      <c r="S100" s="6" t="s">
        <v>77</v>
      </c>
      <c r="T100" s="4" t="s">
        <v>77</v>
      </c>
      <c r="U100" s="5" t="s">
        <v>76</v>
      </c>
      <c r="V100" s="5" t="s">
        <v>77</v>
      </c>
      <c r="W100" s="5" t="s">
        <v>77</v>
      </c>
      <c r="X100" s="5" t="s">
        <v>77</v>
      </c>
      <c r="Y100" s="5" t="s">
        <v>76</v>
      </c>
      <c r="Z100" s="5" t="s">
        <v>77</v>
      </c>
      <c r="AA100" s="5" t="s">
        <v>77</v>
      </c>
      <c r="AB100" s="5" t="s">
        <v>77</v>
      </c>
      <c r="AC100" s="5" t="s">
        <v>76</v>
      </c>
      <c r="AD100" s="5" t="s">
        <v>77</v>
      </c>
      <c r="AE100" s="6" t="s">
        <v>77</v>
      </c>
      <c r="AF100" s="4" t="s">
        <v>77</v>
      </c>
      <c r="AG100" s="5" t="s">
        <v>77</v>
      </c>
      <c r="AH100" s="5" t="s">
        <v>77</v>
      </c>
      <c r="AI100" s="5" t="s">
        <v>77</v>
      </c>
      <c r="AJ100" s="5" t="s">
        <v>76</v>
      </c>
      <c r="AK100" s="5" t="s">
        <v>77</v>
      </c>
      <c r="AL100" s="5" t="s">
        <v>77</v>
      </c>
      <c r="AM100" s="5" t="s">
        <v>77</v>
      </c>
      <c r="AN100" s="5" t="s">
        <v>77</v>
      </c>
      <c r="AO100" s="5" t="s">
        <v>77</v>
      </c>
      <c r="AP100" s="5" t="s">
        <v>77</v>
      </c>
      <c r="AQ100" s="5" t="s">
        <v>77</v>
      </c>
      <c r="AR100" s="5" t="s">
        <v>77</v>
      </c>
      <c r="AS100" s="5" t="s">
        <v>77</v>
      </c>
      <c r="AT100" s="5" t="s">
        <v>77</v>
      </c>
      <c r="AU100" s="5" t="s">
        <v>77</v>
      </c>
      <c r="AV100" s="5" t="s">
        <v>77</v>
      </c>
      <c r="AW100" s="5" t="s">
        <v>77</v>
      </c>
      <c r="AX100" s="5" t="s">
        <v>77</v>
      </c>
      <c r="AY100" s="5" t="s">
        <v>77</v>
      </c>
      <c r="AZ100" s="5" t="s">
        <v>77</v>
      </c>
      <c r="BA100" s="5" t="s">
        <v>76</v>
      </c>
      <c r="BB100" s="5" t="s">
        <v>77</v>
      </c>
      <c r="BC100" s="5" t="s">
        <v>77</v>
      </c>
      <c r="BD100" s="5" t="s">
        <v>77</v>
      </c>
      <c r="BE100" s="5" t="s">
        <v>77</v>
      </c>
      <c r="BF100" s="6" t="s">
        <v>77</v>
      </c>
      <c r="BG100" s="14" t="s">
        <v>16342</v>
      </c>
      <c r="BH100" s="10"/>
      <c r="BI100" s="10"/>
      <c r="BJ100" s="10" t="s">
        <v>16342</v>
      </c>
      <c r="BK100" s="10"/>
      <c r="BL100" s="10"/>
      <c r="BM100" s="10"/>
      <c r="BN100" s="26">
        <f t="shared" si="1"/>
        <v>2</v>
      </c>
      <c r="BO100" s="24" t="s">
        <v>16398</v>
      </c>
    </row>
    <row r="101" spans="1:67" ht="135" customHeight="1" x14ac:dyDescent="0.2">
      <c r="A101" s="4" t="s">
        <v>2611</v>
      </c>
      <c r="B101" s="6" t="s">
        <v>63</v>
      </c>
      <c r="C101" s="5" t="s">
        <v>2612</v>
      </c>
      <c r="D101" s="5" t="s">
        <v>233</v>
      </c>
      <c r="E101" s="5" t="s">
        <v>2613</v>
      </c>
      <c r="F101" s="5">
        <v>2014</v>
      </c>
      <c r="G101" s="5" t="s">
        <v>2614</v>
      </c>
      <c r="H101" s="5" t="s">
        <v>68</v>
      </c>
      <c r="I101" s="5" t="s">
        <v>2615</v>
      </c>
      <c r="J101" s="6" t="s">
        <v>2616</v>
      </c>
      <c r="K101" s="4" t="s">
        <v>2617</v>
      </c>
      <c r="L101" s="5" t="s">
        <v>2618</v>
      </c>
      <c r="M101" s="5" t="s">
        <v>2619</v>
      </c>
      <c r="N101" s="5" t="s">
        <v>2620</v>
      </c>
      <c r="O101" s="5" t="s">
        <v>2621</v>
      </c>
      <c r="P101" s="6" t="s">
        <v>2622</v>
      </c>
      <c r="Q101" s="4" t="s">
        <v>77</v>
      </c>
      <c r="R101" s="5" t="s">
        <v>76</v>
      </c>
      <c r="S101" s="6" t="s">
        <v>77</v>
      </c>
      <c r="T101" s="4" t="s">
        <v>77</v>
      </c>
      <c r="U101" s="5" t="s">
        <v>77</v>
      </c>
      <c r="V101" s="5" t="s">
        <v>77</v>
      </c>
      <c r="W101" s="5" t="s">
        <v>77</v>
      </c>
      <c r="X101" s="5" t="s">
        <v>76</v>
      </c>
      <c r="Y101" s="5" t="s">
        <v>77</v>
      </c>
      <c r="Z101" s="5" t="s">
        <v>76</v>
      </c>
      <c r="AA101" s="5" t="s">
        <v>77</v>
      </c>
      <c r="AB101" s="5" t="s">
        <v>77</v>
      </c>
      <c r="AC101" s="5" t="s">
        <v>76</v>
      </c>
      <c r="AD101" s="5" t="s">
        <v>77</v>
      </c>
      <c r="AE101" s="6" t="s">
        <v>77</v>
      </c>
      <c r="AF101" s="4" t="s">
        <v>77</v>
      </c>
      <c r="AG101" s="5" t="s">
        <v>77</v>
      </c>
      <c r="AH101" s="5" t="s">
        <v>77</v>
      </c>
      <c r="AI101" s="5" t="s">
        <v>77</v>
      </c>
      <c r="AJ101" s="5" t="s">
        <v>77</v>
      </c>
      <c r="AK101" s="5" t="s">
        <v>76</v>
      </c>
      <c r="AL101" s="5" t="s">
        <v>77</v>
      </c>
      <c r="AM101" s="5" t="s">
        <v>77</v>
      </c>
      <c r="AN101" s="5" t="s">
        <v>77</v>
      </c>
      <c r="AO101" s="5" t="s">
        <v>77</v>
      </c>
      <c r="AP101" s="5" t="s">
        <v>77</v>
      </c>
      <c r="AQ101" s="5" t="s">
        <v>77</v>
      </c>
      <c r="AR101" s="5" t="s">
        <v>77</v>
      </c>
      <c r="AS101" s="5" t="s">
        <v>77</v>
      </c>
      <c r="AT101" s="5" t="s">
        <v>77</v>
      </c>
      <c r="AU101" s="5" t="s">
        <v>77</v>
      </c>
      <c r="AV101" s="5" t="s">
        <v>77</v>
      </c>
      <c r="AW101" s="5" t="s">
        <v>77</v>
      </c>
      <c r="AX101" s="5" t="s">
        <v>77</v>
      </c>
      <c r="AY101" s="5" t="s">
        <v>77</v>
      </c>
      <c r="AZ101" s="5" t="s">
        <v>77</v>
      </c>
      <c r="BA101" s="5" t="s">
        <v>77</v>
      </c>
      <c r="BB101" s="5" t="s">
        <v>77</v>
      </c>
      <c r="BC101" s="5" t="s">
        <v>77</v>
      </c>
      <c r="BD101" s="5" t="s">
        <v>76</v>
      </c>
      <c r="BE101" s="5" t="s">
        <v>77</v>
      </c>
      <c r="BF101" s="6" t="s">
        <v>77</v>
      </c>
      <c r="BG101" s="20" t="s">
        <v>16342</v>
      </c>
      <c r="BH101" s="21"/>
      <c r="BI101" s="21"/>
      <c r="BJ101" s="21"/>
      <c r="BK101" s="21"/>
      <c r="BL101" s="21"/>
      <c r="BM101" s="21"/>
      <c r="BN101" s="26">
        <f t="shared" si="1"/>
        <v>1</v>
      </c>
      <c r="BO101" s="17" t="s">
        <v>16350</v>
      </c>
    </row>
    <row r="102" spans="1:67" ht="135" customHeight="1" x14ac:dyDescent="0.2">
      <c r="A102" s="4" t="s">
        <v>5404</v>
      </c>
      <c r="B102" s="6" t="s">
        <v>63</v>
      </c>
      <c r="C102" s="5" t="s">
        <v>5405</v>
      </c>
      <c r="D102" s="5" t="s">
        <v>141</v>
      </c>
      <c r="E102" s="5" t="s">
        <v>142</v>
      </c>
      <c r="F102" s="5">
        <v>2014</v>
      </c>
      <c r="G102" s="5" t="s">
        <v>2846</v>
      </c>
      <c r="H102" s="5" t="s">
        <v>68</v>
      </c>
      <c r="I102" s="5" t="s">
        <v>5406</v>
      </c>
      <c r="J102" s="6" t="s">
        <v>5407</v>
      </c>
      <c r="K102" s="4" t="s">
        <v>5408</v>
      </c>
      <c r="L102" s="5" t="s">
        <v>5409</v>
      </c>
      <c r="M102" s="5" t="s">
        <v>5410</v>
      </c>
      <c r="N102" s="5" t="s">
        <v>5411</v>
      </c>
      <c r="O102" s="5" t="s">
        <v>5412</v>
      </c>
      <c r="P102" s="6" t="s">
        <v>5413</v>
      </c>
      <c r="Q102" s="4" t="s">
        <v>76</v>
      </c>
      <c r="R102" s="5" t="s">
        <v>76</v>
      </c>
      <c r="S102" s="6" t="s">
        <v>77</v>
      </c>
      <c r="T102" s="4" t="s">
        <v>77</v>
      </c>
      <c r="U102" s="5" t="s">
        <v>76</v>
      </c>
      <c r="V102" s="5" t="s">
        <v>77</v>
      </c>
      <c r="W102" s="5" t="s">
        <v>77</v>
      </c>
      <c r="X102" s="5" t="s">
        <v>77</v>
      </c>
      <c r="Y102" s="5" t="s">
        <v>76</v>
      </c>
      <c r="Z102" s="5" t="s">
        <v>77</v>
      </c>
      <c r="AA102" s="5" t="s">
        <v>77</v>
      </c>
      <c r="AB102" s="5" t="s">
        <v>76</v>
      </c>
      <c r="AC102" s="5" t="s">
        <v>77</v>
      </c>
      <c r="AD102" s="5" t="s">
        <v>77</v>
      </c>
      <c r="AE102" s="6" t="s">
        <v>77</v>
      </c>
      <c r="AF102" s="4" t="s">
        <v>76</v>
      </c>
      <c r="AG102" s="5" t="s">
        <v>77</v>
      </c>
      <c r="AH102" s="5" t="s">
        <v>77</v>
      </c>
      <c r="AI102" s="5" t="s">
        <v>77</v>
      </c>
      <c r="AJ102" s="5" t="s">
        <v>77</v>
      </c>
      <c r="AK102" s="5" t="s">
        <v>77</v>
      </c>
      <c r="AL102" s="5" t="s">
        <v>77</v>
      </c>
      <c r="AM102" s="5" t="s">
        <v>77</v>
      </c>
      <c r="AN102" s="5" t="s">
        <v>77</v>
      </c>
      <c r="AO102" s="5" t="s">
        <v>77</v>
      </c>
      <c r="AP102" s="5" t="s">
        <v>77</v>
      </c>
      <c r="AQ102" s="5" t="s">
        <v>77</v>
      </c>
      <c r="AR102" s="5" t="s">
        <v>77</v>
      </c>
      <c r="AS102" s="5" t="s">
        <v>77</v>
      </c>
      <c r="AT102" s="5" t="s">
        <v>77</v>
      </c>
      <c r="AU102" s="5" t="s">
        <v>76</v>
      </c>
      <c r="AV102" s="5" t="s">
        <v>77</v>
      </c>
      <c r="AW102" s="5" t="s">
        <v>77</v>
      </c>
      <c r="AX102" s="5" t="s">
        <v>77</v>
      </c>
      <c r="AY102" s="5" t="s">
        <v>77</v>
      </c>
      <c r="AZ102" s="5" t="s">
        <v>77</v>
      </c>
      <c r="BA102" s="5" t="s">
        <v>77</v>
      </c>
      <c r="BB102" s="5" t="s">
        <v>77</v>
      </c>
      <c r="BC102" s="5" t="s">
        <v>77</v>
      </c>
      <c r="BD102" s="5" t="s">
        <v>77</v>
      </c>
      <c r="BE102" s="5" t="s">
        <v>77</v>
      </c>
      <c r="BF102" s="6" t="s">
        <v>77</v>
      </c>
      <c r="BG102" s="20"/>
      <c r="BH102" s="21" t="s">
        <v>16342</v>
      </c>
      <c r="BI102" s="21"/>
      <c r="BJ102" s="21"/>
      <c r="BK102" s="21"/>
      <c r="BL102" s="21"/>
      <c r="BM102" s="21"/>
      <c r="BN102" s="26">
        <f t="shared" si="1"/>
        <v>1</v>
      </c>
      <c r="BO102" s="17" t="s">
        <v>16351</v>
      </c>
    </row>
    <row r="103" spans="1:67" ht="135" customHeight="1" x14ac:dyDescent="0.2">
      <c r="A103" s="4" t="s">
        <v>5527</v>
      </c>
      <c r="B103" s="6" t="s">
        <v>63</v>
      </c>
      <c r="C103" s="5" t="s">
        <v>5528</v>
      </c>
      <c r="D103" s="5" t="s">
        <v>66</v>
      </c>
      <c r="E103" s="5" t="s">
        <v>166</v>
      </c>
      <c r="F103" s="5">
        <v>2014</v>
      </c>
      <c r="G103" s="5" t="s">
        <v>1287</v>
      </c>
      <c r="H103" s="5" t="s">
        <v>68</v>
      </c>
      <c r="I103" s="5" t="s">
        <v>5529</v>
      </c>
      <c r="J103" s="6" t="s">
        <v>1935</v>
      </c>
      <c r="K103" s="4" t="s">
        <v>5530</v>
      </c>
      <c r="L103" s="5" t="s">
        <v>5531</v>
      </c>
      <c r="M103" s="5" t="s">
        <v>5532</v>
      </c>
      <c r="N103" s="5" t="s">
        <v>5533</v>
      </c>
      <c r="O103" s="5" t="s">
        <v>5534</v>
      </c>
      <c r="P103" s="6" t="s">
        <v>5535</v>
      </c>
      <c r="Q103" s="4" t="s">
        <v>76</v>
      </c>
      <c r="R103" s="5" t="s">
        <v>76</v>
      </c>
      <c r="S103" s="6" t="s">
        <v>77</v>
      </c>
      <c r="T103" s="4" t="s">
        <v>77</v>
      </c>
      <c r="U103" s="5" t="s">
        <v>77</v>
      </c>
      <c r="V103" s="5" t="s">
        <v>77</v>
      </c>
      <c r="W103" s="5" t="s">
        <v>77</v>
      </c>
      <c r="X103" s="5" t="s">
        <v>77</v>
      </c>
      <c r="Y103" s="5" t="s">
        <v>77</v>
      </c>
      <c r="Z103" s="5" t="s">
        <v>77</v>
      </c>
      <c r="AA103" s="5" t="s">
        <v>77</v>
      </c>
      <c r="AB103" s="5" t="s">
        <v>76</v>
      </c>
      <c r="AC103" s="5" t="s">
        <v>76</v>
      </c>
      <c r="AD103" s="5" t="s">
        <v>76</v>
      </c>
      <c r="AE103" s="6" t="s">
        <v>77</v>
      </c>
      <c r="AF103" s="4" t="s">
        <v>77</v>
      </c>
      <c r="AG103" s="5" t="s">
        <v>77</v>
      </c>
      <c r="AH103" s="5" t="s">
        <v>77</v>
      </c>
      <c r="AI103" s="5" t="s">
        <v>77</v>
      </c>
      <c r="AJ103" s="5" t="s">
        <v>77</v>
      </c>
      <c r="AK103" s="5" t="s">
        <v>76</v>
      </c>
      <c r="AL103" s="5" t="s">
        <v>77</v>
      </c>
      <c r="AM103" s="5" t="s">
        <v>77</v>
      </c>
      <c r="AN103" s="5" t="s">
        <v>77</v>
      </c>
      <c r="AO103" s="5" t="s">
        <v>77</v>
      </c>
      <c r="AP103" s="5" t="s">
        <v>77</v>
      </c>
      <c r="AQ103" s="5" t="s">
        <v>77</v>
      </c>
      <c r="AR103" s="5" t="s">
        <v>77</v>
      </c>
      <c r="AS103" s="5" t="s">
        <v>77</v>
      </c>
      <c r="AT103" s="5" t="s">
        <v>77</v>
      </c>
      <c r="AU103" s="5" t="s">
        <v>76</v>
      </c>
      <c r="AV103" s="5" t="s">
        <v>77</v>
      </c>
      <c r="AW103" s="5" t="s">
        <v>77</v>
      </c>
      <c r="AX103" s="5" t="s">
        <v>77</v>
      </c>
      <c r="AY103" s="5" t="s">
        <v>77</v>
      </c>
      <c r="AZ103" s="5" t="s">
        <v>77</v>
      </c>
      <c r="BA103" s="5" t="s">
        <v>77</v>
      </c>
      <c r="BB103" s="5" t="s">
        <v>77</v>
      </c>
      <c r="BC103" s="5" t="s">
        <v>77</v>
      </c>
      <c r="BD103" s="5" t="s">
        <v>77</v>
      </c>
      <c r="BE103" s="5" t="s">
        <v>77</v>
      </c>
      <c r="BF103" s="6" t="s">
        <v>77</v>
      </c>
      <c r="BG103" s="20"/>
      <c r="BH103" s="21" t="s">
        <v>16342</v>
      </c>
      <c r="BI103" s="21"/>
      <c r="BJ103" s="21"/>
      <c r="BK103" s="21"/>
      <c r="BL103" s="21"/>
      <c r="BM103" s="21"/>
      <c r="BN103" s="26">
        <f t="shared" si="1"/>
        <v>1</v>
      </c>
      <c r="BO103" s="17" t="s">
        <v>16357</v>
      </c>
    </row>
    <row r="104" spans="1:67" ht="135" customHeight="1" x14ac:dyDescent="0.2">
      <c r="A104" s="4" t="s">
        <v>6866</v>
      </c>
      <c r="B104" s="6" t="s">
        <v>63</v>
      </c>
      <c r="C104" s="5" t="s">
        <v>6867</v>
      </c>
      <c r="D104" s="5" t="s">
        <v>6868</v>
      </c>
      <c r="E104" s="5" t="s">
        <v>6869</v>
      </c>
      <c r="F104" s="5">
        <v>2015</v>
      </c>
      <c r="G104" s="5" t="s">
        <v>4136</v>
      </c>
      <c r="H104" s="5" t="s">
        <v>68</v>
      </c>
      <c r="I104" s="5" t="s">
        <v>6870</v>
      </c>
      <c r="J104" s="6" t="s">
        <v>6871</v>
      </c>
      <c r="K104" s="4" t="s">
        <v>6872</v>
      </c>
      <c r="L104" s="5" t="s">
        <v>6873</v>
      </c>
      <c r="M104" s="5" t="s">
        <v>6874</v>
      </c>
      <c r="N104" s="5" t="s">
        <v>6875</v>
      </c>
      <c r="O104" s="5" t="s">
        <v>6876</v>
      </c>
      <c r="P104" s="6" t="s">
        <v>6877</v>
      </c>
      <c r="Q104" s="4" t="s">
        <v>76</v>
      </c>
      <c r="R104" s="5" t="s">
        <v>77</v>
      </c>
      <c r="S104" s="6" t="s">
        <v>77</v>
      </c>
      <c r="T104" s="4" t="s">
        <v>77</v>
      </c>
      <c r="U104" s="5" t="s">
        <v>77</v>
      </c>
      <c r="V104" s="5" t="s">
        <v>77</v>
      </c>
      <c r="W104" s="5" t="s">
        <v>77</v>
      </c>
      <c r="X104" s="5" t="s">
        <v>77</v>
      </c>
      <c r="Y104" s="5" t="s">
        <v>76</v>
      </c>
      <c r="Z104" s="5" t="s">
        <v>77</v>
      </c>
      <c r="AA104" s="5" t="s">
        <v>77</v>
      </c>
      <c r="AB104" s="5" t="s">
        <v>76</v>
      </c>
      <c r="AC104" s="5" t="s">
        <v>77</v>
      </c>
      <c r="AD104" s="5" t="s">
        <v>76</v>
      </c>
      <c r="AE104" s="6" t="s">
        <v>77</v>
      </c>
      <c r="AF104" s="4" t="s">
        <v>77</v>
      </c>
      <c r="AG104" s="5" t="s">
        <v>77</v>
      </c>
      <c r="AH104" s="5" t="s">
        <v>77</v>
      </c>
      <c r="AI104" s="5" t="s">
        <v>77</v>
      </c>
      <c r="AJ104" s="5" t="s">
        <v>77</v>
      </c>
      <c r="AK104" s="5" t="s">
        <v>77</v>
      </c>
      <c r="AL104" s="5" t="s">
        <v>77</v>
      </c>
      <c r="AM104" s="5" t="s">
        <v>77</v>
      </c>
      <c r="AN104" s="5" t="s">
        <v>77</v>
      </c>
      <c r="AO104" s="5" t="s">
        <v>77</v>
      </c>
      <c r="AP104" s="5" t="s">
        <v>77</v>
      </c>
      <c r="AQ104" s="5" t="s">
        <v>77</v>
      </c>
      <c r="AR104" s="5" t="s">
        <v>77</v>
      </c>
      <c r="AS104" s="5" t="s">
        <v>77</v>
      </c>
      <c r="AT104" s="5" t="s">
        <v>77</v>
      </c>
      <c r="AU104" s="5" t="s">
        <v>77</v>
      </c>
      <c r="AV104" s="5" t="s">
        <v>76</v>
      </c>
      <c r="AW104" s="5" t="s">
        <v>77</v>
      </c>
      <c r="AX104" s="5" t="s">
        <v>77</v>
      </c>
      <c r="AY104" s="5" t="s">
        <v>77</v>
      </c>
      <c r="AZ104" s="5" t="s">
        <v>77</v>
      </c>
      <c r="BA104" s="5" t="s">
        <v>77</v>
      </c>
      <c r="BB104" s="5" t="s">
        <v>77</v>
      </c>
      <c r="BC104" s="5" t="s">
        <v>76</v>
      </c>
      <c r="BD104" s="5" t="s">
        <v>77</v>
      </c>
      <c r="BE104" s="5" t="s">
        <v>77</v>
      </c>
      <c r="BF104" s="6" t="s">
        <v>77</v>
      </c>
      <c r="BG104" s="20"/>
      <c r="BH104" s="21" t="s">
        <v>16342</v>
      </c>
      <c r="BI104" s="21"/>
      <c r="BJ104" s="21"/>
      <c r="BK104" s="21"/>
      <c r="BL104" s="21"/>
      <c r="BM104" s="21"/>
      <c r="BN104" s="26">
        <f t="shared" si="1"/>
        <v>1</v>
      </c>
      <c r="BO104" s="17" t="s">
        <v>16362</v>
      </c>
    </row>
    <row r="105" spans="1:67" ht="135" customHeight="1" x14ac:dyDescent="0.2">
      <c r="A105" s="4" t="s">
        <v>7218</v>
      </c>
      <c r="B105" s="6" t="s">
        <v>79</v>
      </c>
      <c r="C105" s="5" t="s">
        <v>7219</v>
      </c>
      <c r="D105" s="5" t="s">
        <v>1027</v>
      </c>
      <c r="E105" s="5" t="s">
        <v>1028</v>
      </c>
      <c r="F105" s="5">
        <v>2014</v>
      </c>
      <c r="G105" s="5" t="s">
        <v>52</v>
      </c>
      <c r="H105" s="5" t="s">
        <v>68</v>
      </c>
      <c r="I105" s="5" t="s">
        <v>7220</v>
      </c>
      <c r="J105" s="6" t="s">
        <v>7221</v>
      </c>
      <c r="K105" s="4" t="s">
        <v>7222</v>
      </c>
      <c r="L105" s="5" t="s">
        <v>7223</v>
      </c>
      <c r="M105" s="5" t="s">
        <v>7224</v>
      </c>
      <c r="N105" s="5" t="s">
        <v>7225</v>
      </c>
      <c r="O105" s="5" t="s">
        <v>7226</v>
      </c>
      <c r="P105" s="6" t="s">
        <v>7227</v>
      </c>
      <c r="Q105" s="4" t="s">
        <v>76</v>
      </c>
      <c r="R105" s="5" t="s">
        <v>76</v>
      </c>
      <c r="S105" s="6" t="s">
        <v>77</v>
      </c>
      <c r="T105" s="4" t="s">
        <v>77</v>
      </c>
      <c r="U105" s="5" t="s">
        <v>77</v>
      </c>
      <c r="V105" s="5" t="s">
        <v>77</v>
      </c>
      <c r="W105" s="5" t="s">
        <v>77</v>
      </c>
      <c r="X105" s="5" t="s">
        <v>77</v>
      </c>
      <c r="Y105" s="5" t="s">
        <v>77</v>
      </c>
      <c r="Z105" s="5" t="s">
        <v>77</v>
      </c>
      <c r="AA105" s="5" t="s">
        <v>76</v>
      </c>
      <c r="AB105" s="5" t="s">
        <v>76</v>
      </c>
      <c r="AC105" s="5" t="s">
        <v>76</v>
      </c>
      <c r="AD105" s="5" t="s">
        <v>77</v>
      </c>
      <c r="AE105" s="6" t="s">
        <v>77</v>
      </c>
      <c r="AF105" s="4" t="s">
        <v>77</v>
      </c>
      <c r="AG105" s="5" t="s">
        <v>77</v>
      </c>
      <c r="AH105" s="5" t="s">
        <v>77</v>
      </c>
      <c r="AI105" s="5" t="s">
        <v>77</v>
      </c>
      <c r="AJ105" s="5" t="s">
        <v>77</v>
      </c>
      <c r="AK105" s="5" t="s">
        <v>77</v>
      </c>
      <c r="AL105" s="5" t="s">
        <v>77</v>
      </c>
      <c r="AM105" s="5" t="s">
        <v>77</v>
      </c>
      <c r="AN105" s="5" t="s">
        <v>77</v>
      </c>
      <c r="AO105" s="5" t="s">
        <v>77</v>
      </c>
      <c r="AP105" s="5" t="s">
        <v>77</v>
      </c>
      <c r="AQ105" s="5" t="s">
        <v>77</v>
      </c>
      <c r="AR105" s="5" t="s">
        <v>77</v>
      </c>
      <c r="AS105" s="5" t="s">
        <v>77</v>
      </c>
      <c r="AT105" s="5" t="s">
        <v>77</v>
      </c>
      <c r="AU105" s="5" t="s">
        <v>77</v>
      </c>
      <c r="AV105" s="5" t="s">
        <v>76</v>
      </c>
      <c r="AW105" s="5" t="s">
        <v>77</v>
      </c>
      <c r="AX105" s="5" t="s">
        <v>77</v>
      </c>
      <c r="AY105" s="5" t="s">
        <v>77</v>
      </c>
      <c r="AZ105" s="5" t="s">
        <v>77</v>
      </c>
      <c r="BA105" s="5" t="s">
        <v>77</v>
      </c>
      <c r="BB105" s="5" t="s">
        <v>77</v>
      </c>
      <c r="BC105" s="5" t="s">
        <v>77</v>
      </c>
      <c r="BD105" s="5" t="s">
        <v>77</v>
      </c>
      <c r="BE105" s="5" t="s">
        <v>77</v>
      </c>
      <c r="BF105" s="6" t="s">
        <v>77</v>
      </c>
      <c r="BG105" s="20"/>
      <c r="BH105" s="21" t="s">
        <v>16342</v>
      </c>
      <c r="BI105" s="21"/>
      <c r="BJ105" s="21"/>
      <c r="BK105" s="21"/>
      <c r="BL105" s="21"/>
      <c r="BM105" s="21"/>
      <c r="BN105" s="26">
        <f t="shared" si="1"/>
        <v>1</v>
      </c>
      <c r="BO105" s="17" t="s">
        <v>16364</v>
      </c>
    </row>
    <row r="106" spans="1:67" ht="135" customHeight="1" x14ac:dyDescent="0.2">
      <c r="A106" s="4" t="s">
        <v>7248</v>
      </c>
      <c r="B106" s="6" t="s">
        <v>63</v>
      </c>
      <c r="C106" s="5" t="s">
        <v>7249</v>
      </c>
      <c r="D106" s="5" t="s">
        <v>6205</v>
      </c>
      <c r="E106" s="5" t="s">
        <v>7250</v>
      </c>
      <c r="F106" s="5">
        <v>2015</v>
      </c>
      <c r="G106" s="5" t="s">
        <v>54</v>
      </c>
      <c r="H106" s="5" t="s">
        <v>68</v>
      </c>
      <c r="I106" s="5" t="s">
        <v>7251</v>
      </c>
      <c r="J106" s="6" t="s">
        <v>7252</v>
      </c>
      <c r="K106" s="4" t="s">
        <v>7253</v>
      </c>
      <c r="L106" s="5" t="s">
        <v>7254</v>
      </c>
      <c r="M106" s="5" t="s">
        <v>7255</v>
      </c>
      <c r="N106" s="5" t="s">
        <v>7256</v>
      </c>
      <c r="O106" s="5" t="s">
        <v>7257</v>
      </c>
      <c r="P106" s="6" t="s">
        <v>7258</v>
      </c>
      <c r="Q106" s="4" t="s">
        <v>76</v>
      </c>
      <c r="R106" s="5" t="s">
        <v>76</v>
      </c>
      <c r="S106" s="6" t="s">
        <v>77</v>
      </c>
      <c r="T106" s="4" t="s">
        <v>77</v>
      </c>
      <c r="U106" s="5" t="s">
        <v>77</v>
      </c>
      <c r="V106" s="5" t="s">
        <v>76</v>
      </c>
      <c r="W106" s="5" t="s">
        <v>77</v>
      </c>
      <c r="X106" s="5" t="s">
        <v>77</v>
      </c>
      <c r="Y106" s="5" t="s">
        <v>77</v>
      </c>
      <c r="Z106" s="5" t="s">
        <v>77</v>
      </c>
      <c r="AA106" s="5" t="s">
        <v>77</v>
      </c>
      <c r="AB106" s="5" t="s">
        <v>76</v>
      </c>
      <c r="AC106" s="5" t="s">
        <v>77</v>
      </c>
      <c r="AD106" s="5" t="s">
        <v>77</v>
      </c>
      <c r="AE106" s="6" t="s">
        <v>77</v>
      </c>
      <c r="AF106" s="4" t="s">
        <v>77</v>
      </c>
      <c r="AG106" s="5" t="s">
        <v>77</v>
      </c>
      <c r="AH106" s="5" t="s">
        <v>77</v>
      </c>
      <c r="AI106" s="5" t="s">
        <v>77</v>
      </c>
      <c r="AJ106" s="5" t="s">
        <v>77</v>
      </c>
      <c r="AK106" s="5" t="s">
        <v>77</v>
      </c>
      <c r="AL106" s="5" t="s">
        <v>77</v>
      </c>
      <c r="AM106" s="5" t="s">
        <v>77</v>
      </c>
      <c r="AN106" s="5" t="s">
        <v>77</v>
      </c>
      <c r="AO106" s="5" t="s">
        <v>77</v>
      </c>
      <c r="AP106" s="5" t="s">
        <v>77</v>
      </c>
      <c r="AQ106" s="5" t="s">
        <v>77</v>
      </c>
      <c r="AR106" s="5" t="s">
        <v>77</v>
      </c>
      <c r="AS106" s="5" t="s">
        <v>77</v>
      </c>
      <c r="AT106" s="5" t="s">
        <v>77</v>
      </c>
      <c r="AU106" s="5" t="s">
        <v>77</v>
      </c>
      <c r="AV106" s="5" t="s">
        <v>77</v>
      </c>
      <c r="AW106" s="5" t="s">
        <v>77</v>
      </c>
      <c r="AX106" s="5" t="s">
        <v>76</v>
      </c>
      <c r="AY106" s="5" t="s">
        <v>77</v>
      </c>
      <c r="AZ106" s="5" t="s">
        <v>77</v>
      </c>
      <c r="BA106" s="5" t="s">
        <v>77</v>
      </c>
      <c r="BB106" s="5" t="s">
        <v>77</v>
      </c>
      <c r="BC106" s="5" t="s">
        <v>77</v>
      </c>
      <c r="BD106" s="5" t="s">
        <v>77</v>
      </c>
      <c r="BE106" s="5" t="s">
        <v>77</v>
      </c>
      <c r="BF106" s="6" t="s">
        <v>77</v>
      </c>
      <c r="BG106" s="20"/>
      <c r="BH106" s="21" t="s">
        <v>16342</v>
      </c>
      <c r="BI106" s="21"/>
      <c r="BJ106" s="21"/>
      <c r="BK106" s="21"/>
      <c r="BL106" s="21"/>
      <c r="BM106" s="21"/>
      <c r="BN106" s="26">
        <f t="shared" si="1"/>
        <v>1</v>
      </c>
      <c r="BO106" s="17" t="s">
        <v>16366</v>
      </c>
    </row>
    <row r="107" spans="1:67" ht="135" customHeight="1" x14ac:dyDescent="0.2">
      <c r="A107" s="4" t="s">
        <v>7571</v>
      </c>
      <c r="B107" s="6" t="s">
        <v>63</v>
      </c>
      <c r="C107" s="5" t="s">
        <v>7572</v>
      </c>
      <c r="D107" s="5" t="s">
        <v>66</v>
      </c>
      <c r="E107" s="5" t="s">
        <v>67</v>
      </c>
      <c r="F107" s="5">
        <v>2015</v>
      </c>
      <c r="G107" s="5" t="s">
        <v>258</v>
      </c>
      <c r="H107" s="5" t="s">
        <v>68</v>
      </c>
      <c r="I107" s="5" t="s">
        <v>7573</v>
      </c>
      <c r="J107" s="6" t="s">
        <v>7574</v>
      </c>
      <c r="K107" s="4" t="s">
        <v>7575</v>
      </c>
      <c r="L107" s="5" t="s">
        <v>7576</v>
      </c>
      <c r="M107" s="5" t="s">
        <v>7577</v>
      </c>
      <c r="N107" s="5" t="s">
        <v>7578</v>
      </c>
      <c r="O107" s="5" t="s">
        <v>7579</v>
      </c>
      <c r="P107" s="6" t="s">
        <v>7580</v>
      </c>
      <c r="Q107" s="4" t="s">
        <v>76</v>
      </c>
      <c r="R107" s="5" t="s">
        <v>77</v>
      </c>
      <c r="S107" s="6" t="s">
        <v>77</v>
      </c>
      <c r="T107" s="4" t="s">
        <v>77</v>
      </c>
      <c r="U107" s="5" t="s">
        <v>76</v>
      </c>
      <c r="V107" s="5" t="s">
        <v>76</v>
      </c>
      <c r="W107" s="5" t="s">
        <v>77</v>
      </c>
      <c r="X107" s="5" t="s">
        <v>77</v>
      </c>
      <c r="Y107" s="5" t="s">
        <v>76</v>
      </c>
      <c r="Z107" s="5" t="s">
        <v>77</v>
      </c>
      <c r="AA107" s="5" t="s">
        <v>77</v>
      </c>
      <c r="AB107" s="5" t="s">
        <v>77</v>
      </c>
      <c r="AC107" s="5" t="s">
        <v>77</v>
      </c>
      <c r="AD107" s="5" t="s">
        <v>77</v>
      </c>
      <c r="AE107" s="6" t="s">
        <v>77</v>
      </c>
      <c r="AF107" s="4" t="s">
        <v>77</v>
      </c>
      <c r="AG107" s="5" t="s">
        <v>77</v>
      </c>
      <c r="AH107" s="5" t="s">
        <v>77</v>
      </c>
      <c r="AI107" s="5" t="s">
        <v>77</v>
      </c>
      <c r="AJ107" s="5" t="s">
        <v>77</v>
      </c>
      <c r="AK107" s="5" t="s">
        <v>77</v>
      </c>
      <c r="AL107" s="5" t="s">
        <v>77</v>
      </c>
      <c r="AM107" s="5" t="s">
        <v>76</v>
      </c>
      <c r="AN107" s="5" t="s">
        <v>77</v>
      </c>
      <c r="AO107" s="5" t="s">
        <v>77</v>
      </c>
      <c r="AP107" s="5" t="s">
        <v>76</v>
      </c>
      <c r="AQ107" s="5" t="s">
        <v>77</v>
      </c>
      <c r="AR107" s="5" t="s">
        <v>77</v>
      </c>
      <c r="AS107" s="5" t="s">
        <v>77</v>
      </c>
      <c r="AT107" s="5" t="s">
        <v>77</v>
      </c>
      <c r="AU107" s="5" t="s">
        <v>77</v>
      </c>
      <c r="AV107" s="5" t="s">
        <v>77</v>
      </c>
      <c r="AW107" s="5" t="s">
        <v>77</v>
      </c>
      <c r="AX107" s="5" t="s">
        <v>77</v>
      </c>
      <c r="AY107" s="5" t="s">
        <v>77</v>
      </c>
      <c r="AZ107" s="5" t="s">
        <v>77</v>
      </c>
      <c r="BA107" s="5" t="s">
        <v>77</v>
      </c>
      <c r="BB107" s="5" t="s">
        <v>77</v>
      </c>
      <c r="BC107" s="5" t="s">
        <v>77</v>
      </c>
      <c r="BD107" s="5" t="s">
        <v>77</v>
      </c>
      <c r="BE107" s="5" t="s">
        <v>77</v>
      </c>
      <c r="BF107" s="6" t="s">
        <v>77</v>
      </c>
      <c r="BG107" s="20"/>
      <c r="BH107" s="21" t="s">
        <v>16342</v>
      </c>
      <c r="BI107" s="21"/>
      <c r="BJ107" s="21"/>
      <c r="BK107" s="21"/>
      <c r="BL107" s="21"/>
      <c r="BM107" s="21"/>
      <c r="BN107" s="26">
        <f t="shared" si="1"/>
        <v>1</v>
      </c>
      <c r="BO107" s="17" t="s">
        <v>16367</v>
      </c>
    </row>
    <row r="108" spans="1:67" ht="135" customHeight="1" x14ac:dyDescent="0.2">
      <c r="A108" s="4" t="s">
        <v>9113</v>
      </c>
      <c r="B108" s="6" t="s">
        <v>63</v>
      </c>
      <c r="C108" s="5" t="s">
        <v>9114</v>
      </c>
      <c r="D108" s="5" t="s">
        <v>648</v>
      </c>
      <c r="E108" s="5" t="s">
        <v>7282</v>
      </c>
      <c r="F108" s="5">
        <v>2015</v>
      </c>
      <c r="G108" s="5" t="s">
        <v>9115</v>
      </c>
      <c r="H108" s="5" t="s">
        <v>68</v>
      </c>
      <c r="I108" s="5" t="s">
        <v>9116</v>
      </c>
      <c r="J108" s="6" t="s">
        <v>9117</v>
      </c>
      <c r="K108" s="4" t="s">
        <v>9118</v>
      </c>
      <c r="L108" s="5" t="s">
        <v>9119</v>
      </c>
      <c r="M108" s="5" t="s">
        <v>9120</v>
      </c>
      <c r="N108" s="5" t="s">
        <v>9121</v>
      </c>
      <c r="O108" s="5" t="s">
        <v>5193</v>
      </c>
      <c r="P108" s="6" t="s">
        <v>9122</v>
      </c>
      <c r="Q108" s="4" t="s">
        <v>76</v>
      </c>
      <c r="R108" s="5" t="s">
        <v>76</v>
      </c>
      <c r="S108" s="6" t="s">
        <v>77</v>
      </c>
      <c r="T108" s="4" t="s">
        <v>77</v>
      </c>
      <c r="U108" s="5" t="s">
        <v>77</v>
      </c>
      <c r="V108" s="5" t="s">
        <v>77</v>
      </c>
      <c r="W108" s="5" t="s">
        <v>77</v>
      </c>
      <c r="X108" s="5" t="s">
        <v>77</v>
      </c>
      <c r="Y108" s="5" t="s">
        <v>77</v>
      </c>
      <c r="Z108" s="5" t="s">
        <v>76</v>
      </c>
      <c r="AA108" s="5" t="s">
        <v>76</v>
      </c>
      <c r="AB108" s="5" t="s">
        <v>77</v>
      </c>
      <c r="AC108" s="5" t="s">
        <v>77</v>
      </c>
      <c r="AD108" s="5" t="s">
        <v>77</v>
      </c>
      <c r="AE108" s="6" t="s">
        <v>77</v>
      </c>
      <c r="AF108" s="4" t="s">
        <v>77</v>
      </c>
      <c r="AG108" s="5" t="s">
        <v>77</v>
      </c>
      <c r="AH108" s="5" t="s">
        <v>77</v>
      </c>
      <c r="AI108" s="5" t="s">
        <v>77</v>
      </c>
      <c r="AJ108" s="5" t="s">
        <v>77</v>
      </c>
      <c r="AK108" s="5" t="s">
        <v>77</v>
      </c>
      <c r="AL108" s="5" t="s">
        <v>77</v>
      </c>
      <c r="AM108" s="5" t="s">
        <v>77</v>
      </c>
      <c r="AN108" s="5" t="s">
        <v>77</v>
      </c>
      <c r="AO108" s="5" t="s">
        <v>77</v>
      </c>
      <c r="AP108" s="5" t="s">
        <v>77</v>
      </c>
      <c r="AQ108" s="5" t="s">
        <v>77</v>
      </c>
      <c r="AR108" s="5" t="s">
        <v>77</v>
      </c>
      <c r="AS108" s="5" t="s">
        <v>77</v>
      </c>
      <c r="AT108" s="5" t="s">
        <v>76</v>
      </c>
      <c r="AU108" s="5" t="s">
        <v>77</v>
      </c>
      <c r="AV108" s="5" t="s">
        <v>77</v>
      </c>
      <c r="AW108" s="5" t="s">
        <v>77</v>
      </c>
      <c r="AX108" s="5" t="s">
        <v>77</v>
      </c>
      <c r="AY108" s="5" t="s">
        <v>77</v>
      </c>
      <c r="AZ108" s="5" t="s">
        <v>77</v>
      </c>
      <c r="BA108" s="5" t="s">
        <v>77</v>
      </c>
      <c r="BB108" s="5" t="s">
        <v>77</v>
      </c>
      <c r="BC108" s="5" t="s">
        <v>77</v>
      </c>
      <c r="BD108" s="5" t="s">
        <v>76</v>
      </c>
      <c r="BE108" s="5" t="s">
        <v>77</v>
      </c>
      <c r="BF108" s="6" t="s">
        <v>77</v>
      </c>
      <c r="BG108" s="20" t="s">
        <v>16342</v>
      </c>
      <c r="BH108" s="21"/>
      <c r="BI108" s="21"/>
      <c r="BJ108" s="21"/>
      <c r="BK108" s="21"/>
      <c r="BL108" s="21"/>
      <c r="BM108" s="21"/>
      <c r="BN108" s="26">
        <f t="shared" si="1"/>
        <v>1</v>
      </c>
      <c r="BO108" s="17" t="s">
        <v>16373</v>
      </c>
    </row>
    <row r="109" spans="1:67" ht="135" customHeight="1" x14ac:dyDescent="0.2">
      <c r="A109" s="4" t="s">
        <v>9541</v>
      </c>
      <c r="B109" s="6" t="s">
        <v>63</v>
      </c>
      <c r="C109" s="5" t="s">
        <v>9542</v>
      </c>
      <c r="D109" s="5" t="s">
        <v>1944</v>
      </c>
      <c r="E109" s="5" t="s">
        <v>7293</v>
      </c>
      <c r="F109" s="5">
        <v>2015</v>
      </c>
      <c r="G109" s="5" t="s">
        <v>43</v>
      </c>
      <c r="H109" s="5" t="s">
        <v>68</v>
      </c>
      <c r="I109" s="5" t="s">
        <v>9543</v>
      </c>
      <c r="J109" s="6" t="s">
        <v>9544</v>
      </c>
      <c r="K109" s="4" t="s">
        <v>9545</v>
      </c>
      <c r="L109" s="5" t="s">
        <v>9546</v>
      </c>
      <c r="M109" s="5" t="s">
        <v>9547</v>
      </c>
      <c r="N109" s="5" t="s">
        <v>9548</v>
      </c>
      <c r="O109" s="5" t="s">
        <v>9549</v>
      </c>
      <c r="P109" s="6" t="s">
        <v>9550</v>
      </c>
      <c r="Q109" s="4" t="s">
        <v>77</v>
      </c>
      <c r="R109" s="5" t="s">
        <v>76</v>
      </c>
      <c r="S109" s="6" t="s">
        <v>77</v>
      </c>
      <c r="T109" s="4" t="s">
        <v>77</v>
      </c>
      <c r="U109" s="5" t="s">
        <v>76</v>
      </c>
      <c r="V109" s="5" t="s">
        <v>76</v>
      </c>
      <c r="W109" s="5" t="s">
        <v>77</v>
      </c>
      <c r="X109" s="5" t="s">
        <v>77</v>
      </c>
      <c r="Y109" s="5" t="s">
        <v>77</v>
      </c>
      <c r="Z109" s="5" t="s">
        <v>77</v>
      </c>
      <c r="AA109" s="5" t="s">
        <v>77</v>
      </c>
      <c r="AB109" s="5" t="s">
        <v>76</v>
      </c>
      <c r="AC109" s="5" t="s">
        <v>77</v>
      </c>
      <c r="AD109" s="5" t="s">
        <v>77</v>
      </c>
      <c r="AE109" s="6" t="s">
        <v>77</v>
      </c>
      <c r="AF109" s="4" t="s">
        <v>77</v>
      </c>
      <c r="AG109" s="5" t="s">
        <v>77</v>
      </c>
      <c r="AH109" s="5" t="s">
        <v>77</v>
      </c>
      <c r="AI109" s="5" t="s">
        <v>77</v>
      </c>
      <c r="AJ109" s="5" t="s">
        <v>77</v>
      </c>
      <c r="AK109" s="5" t="s">
        <v>77</v>
      </c>
      <c r="AL109" s="5" t="s">
        <v>77</v>
      </c>
      <c r="AM109" s="5" t="s">
        <v>76</v>
      </c>
      <c r="AN109" s="5" t="s">
        <v>77</v>
      </c>
      <c r="AO109" s="5" t="s">
        <v>77</v>
      </c>
      <c r="AP109" s="5" t="s">
        <v>77</v>
      </c>
      <c r="AQ109" s="5" t="s">
        <v>77</v>
      </c>
      <c r="AR109" s="5" t="s">
        <v>77</v>
      </c>
      <c r="AS109" s="5" t="s">
        <v>77</v>
      </c>
      <c r="AT109" s="5" t="s">
        <v>77</v>
      </c>
      <c r="AU109" s="5" t="s">
        <v>77</v>
      </c>
      <c r="AV109" s="5" t="s">
        <v>77</v>
      </c>
      <c r="AW109" s="5" t="s">
        <v>77</v>
      </c>
      <c r="AX109" s="5" t="s">
        <v>77</v>
      </c>
      <c r="AY109" s="5" t="s">
        <v>77</v>
      </c>
      <c r="AZ109" s="5" t="s">
        <v>77</v>
      </c>
      <c r="BA109" s="5" t="s">
        <v>77</v>
      </c>
      <c r="BB109" s="5" t="s">
        <v>77</v>
      </c>
      <c r="BC109" s="5" t="s">
        <v>77</v>
      </c>
      <c r="BD109" s="5" t="s">
        <v>77</v>
      </c>
      <c r="BE109" s="5" t="s">
        <v>77</v>
      </c>
      <c r="BF109" s="6" t="s">
        <v>77</v>
      </c>
      <c r="BG109" s="20" t="s">
        <v>16342</v>
      </c>
      <c r="BH109" s="21"/>
      <c r="BI109" s="21"/>
      <c r="BJ109" s="21"/>
      <c r="BK109" s="21"/>
      <c r="BL109" s="21"/>
      <c r="BM109" s="21"/>
      <c r="BN109" s="26">
        <f t="shared" si="1"/>
        <v>1</v>
      </c>
      <c r="BO109" s="17" t="s">
        <v>16374</v>
      </c>
    </row>
    <row r="110" spans="1:67" ht="135" customHeight="1" x14ac:dyDescent="0.2">
      <c r="A110" s="4" t="s">
        <v>9901</v>
      </c>
      <c r="B110" s="6" t="s">
        <v>63</v>
      </c>
      <c r="C110" s="5" t="s">
        <v>9902</v>
      </c>
      <c r="D110" s="5" t="s">
        <v>220</v>
      </c>
      <c r="E110" s="5" t="s">
        <v>9903</v>
      </c>
      <c r="F110" s="5">
        <v>2015</v>
      </c>
      <c r="G110" s="5" t="s">
        <v>43</v>
      </c>
      <c r="H110" s="5" t="s">
        <v>68</v>
      </c>
      <c r="I110" s="5" t="s">
        <v>9904</v>
      </c>
      <c r="J110" s="6" t="s">
        <v>9905</v>
      </c>
      <c r="K110" s="4" t="s">
        <v>9906</v>
      </c>
      <c r="L110" s="5" t="s">
        <v>9907</v>
      </c>
      <c r="M110" s="5" t="s">
        <v>9908</v>
      </c>
      <c r="N110" s="5" t="s">
        <v>9909</v>
      </c>
      <c r="O110" s="5" t="s">
        <v>9910</v>
      </c>
      <c r="P110" s="6" t="s">
        <v>9911</v>
      </c>
      <c r="Q110" s="4" t="s">
        <v>76</v>
      </c>
      <c r="R110" s="5" t="s">
        <v>77</v>
      </c>
      <c r="S110" s="6" t="s">
        <v>77</v>
      </c>
      <c r="T110" s="4" t="s">
        <v>77</v>
      </c>
      <c r="U110" s="5" t="s">
        <v>77</v>
      </c>
      <c r="V110" s="5" t="s">
        <v>76</v>
      </c>
      <c r="W110" s="5" t="s">
        <v>77</v>
      </c>
      <c r="X110" s="5" t="s">
        <v>77</v>
      </c>
      <c r="Y110" s="5" t="s">
        <v>77</v>
      </c>
      <c r="Z110" s="5" t="s">
        <v>77</v>
      </c>
      <c r="AA110" s="5" t="s">
        <v>77</v>
      </c>
      <c r="AB110" s="5" t="s">
        <v>76</v>
      </c>
      <c r="AC110" s="5" t="s">
        <v>76</v>
      </c>
      <c r="AD110" s="5" t="s">
        <v>77</v>
      </c>
      <c r="AE110" s="6" t="s">
        <v>77</v>
      </c>
      <c r="AF110" s="4" t="s">
        <v>77</v>
      </c>
      <c r="AG110" s="5" t="s">
        <v>77</v>
      </c>
      <c r="AH110" s="5" t="s">
        <v>77</v>
      </c>
      <c r="AI110" s="5" t="s">
        <v>77</v>
      </c>
      <c r="AJ110" s="5" t="s">
        <v>77</v>
      </c>
      <c r="AK110" s="5" t="s">
        <v>77</v>
      </c>
      <c r="AL110" s="5" t="s">
        <v>77</v>
      </c>
      <c r="AM110" s="5" t="s">
        <v>76</v>
      </c>
      <c r="AN110" s="5" t="s">
        <v>77</v>
      </c>
      <c r="AO110" s="5" t="s">
        <v>77</v>
      </c>
      <c r="AP110" s="5" t="s">
        <v>77</v>
      </c>
      <c r="AQ110" s="5" t="s">
        <v>77</v>
      </c>
      <c r="AR110" s="5" t="s">
        <v>77</v>
      </c>
      <c r="AS110" s="5" t="s">
        <v>77</v>
      </c>
      <c r="AT110" s="5" t="s">
        <v>77</v>
      </c>
      <c r="AU110" s="5" t="s">
        <v>77</v>
      </c>
      <c r="AV110" s="5" t="s">
        <v>77</v>
      </c>
      <c r="AW110" s="5" t="s">
        <v>77</v>
      </c>
      <c r="AX110" s="5" t="s">
        <v>77</v>
      </c>
      <c r="AY110" s="5" t="s">
        <v>77</v>
      </c>
      <c r="AZ110" s="5" t="s">
        <v>77</v>
      </c>
      <c r="BA110" s="5" t="s">
        <v>77</v>
      </c>
      <c r="BB110" s="5" t="s">
        <v>77</v>
      </c>
      <c r="BC110" s="5" t="s">
        <v>77</v>
      </c>
      <c r="BD110" s="5" t="s">
        <v>77</v>
      </c>
      <c r="BE110" s="5" t="s">
        <v>77</v>
      </c>
      <c r="BF110" s="6" t="s">
        <v>77</v>
      </c>
      <c r="BG110" s="14"/>
      <c r="BH110" s="10" t="s">
        <v>16342</v>
      </c>
      <c r="BI110" s="10"/>
      <c r="BJ110" s="10"/>
      <c r="BK110" s="10"/>
      <c r="BL110" s="10"/>
      <c r="BM110" s="10"/>
      <c r="BN110" s="26">
        <f t="shared" si="1"/>
        <v>1</v>
      </c>
    </row>
    <row r="111" spans="1:67" ht="135" customHeight="1" x14ac:dyDescent="0.2">
      <c r="A111" s="4" t="s">
        <v>10202</v>
      </c>
      <c r="B111" s="6" t="s">
        <v>63</v>
      </c>
      <c r="C111" s="5" t="s">
        <v>10203</v>
      </c>
      <c r="D111" s="5" t="s">
        <v>669</v>
      </c>
      <c r="E111" s="5" t="s">
        <v>10204</v>
      </c>
      <c r="F111" s="5">
        <v>2014</v>
      </c>
      <c r="G111" s="5" t="s">
        <v>54</v>
      </c>
      <c r="H111" s="5" t="s">
        <v>68</v>
      </c>
      <c r="I111" s="5" t="s">
        <v>10205</v>
      </c>
      <c r="J111" s="6" t="s">
        <v>10206</v>
      </c>
      <c r="K111" s="4" t="s">
        <v>10207</v>
      </c>
      <c r="L111" s="5" t="s">
        <v>10208</v>
      </c>
      <c r="M111" s="5" t="s">
        <v>10209</v>
      </c>
      <c r="N111" s="5" t="s">
        <v>10210</v>
      </c>
      <c r="O111" s="5" t="s">
        <v>10211</v>
      </c>
      <c r="P111" s="6" t="s">
        <v>10212</v>
      </c>
      <c r="Q111" s="4" t="s">
        <v>76</v>
      </c>
      <c r="R111" s="5" t="s">
        <v>77</v>
      </c>
      <c r="S111" s="6" t="s">
        <v>77</v>
      </c>
      <c r="T111" s="4" t="s">
        <v>77</v>
      </c>
      <c r="U111" s="5" t="s">
        <v>76</v>
      </c>
      <c r="V111" s="5" t="s">
        <v>77</v>
      </c>
      <c r="W111" s="5" t="s">
        <v>77</v>
      </c>
      <c r="X111" s="5" t="s">
        <v>77</v>
      </c>
      <c r="Y111" s="5" t="s">
        <v>76</v>
      </c>
      <c r="Z111" s="5" t="s">
        <v>77</v>
      </c>
      <c r="AA111" s="5" t="s">
        <v>77</v>
      </c>
      <c r="AB111" s="5" t="s">
        <v>77</v>
      </c>
      <c r="AC111" s="5" t="s">
        <v>77</v>
      </c>
      <c r="AD111" s="5" t="s">
        <v>77</v>
      </c>
      <c r="AE111" s="6" t="s">
        <v>76</v>
      </c>
      <c r="AF111" s="4" t="s">
        <v>77</v>
      </c>
      <c r="AG111" s="5" t="s">
        <v>77</v>
      </c>
      <c r="AH111" s="5" t="s">
        <v>77</v>
      </c>
      <c r="AI111" s="5" t="s">
        <v>77</v>
      </c>
      <c r="AJ111" s="5" t="s">
        <v>77</v>
      </c>
      <c r="AK111" s="5" t="s">
        <v>77</v>
      </c>
      <c r="AL111" s="5" t="s">
        <v>77</v>
      </c>
      <c r="AM111" s="5" t="s">
        <v>77</v>
      </c>
      <c r="AN111" s="5" t="s">
        <v>77</v>
      </c>
      <c r="AO111" s="5" t="s">
        <v>77</v>
      </c>
      <c r="AP111" s="5" t="s">
        <v>77</v>
      </c>
      <c r="AQ111" s="5" t="s">
        <v>77</v>
      </c>
      <c r="AR111" s="5" t="s">
        <v>77</v>
      </c>
      <c r="AS111" s="5" t="s">
        <v>77</v>
      </c>
      <c r="AT111" s="5" t="s">
        <v>77</v>
      </c>
      <c r="AU111" s="5" t="s">
        <v>77</v>
      </c>
      <c r="AV111" s="5" t="s">
        <v>77</v>
      </c>
      <c r="AW111" s="5" t="s">
        <v>77</v>
      </c>
      <c r="AX111" s="5" t="s">
        <v>76</v>
      </c>
      <c r="AY111" s="5" t="s">
        <v>77</v>
      </c>
      <c r="AZ111" s="5" t="s">
        <v>77</v>
      </c>
      <c r="BA111" s="5" t="s">
        <v>77</v>
      </c>
      <c r="BB111" s="5" t="s">
        <v>77</v>
      </c>
      <c r="BC111" s="5" t="s">
        <v>77</v>
      </c>
      <c r="BD111" s="5" t="s">
        <v>77</v>
      </c>
      <c r="BE111" s="5" t="s">
        <v>77</v>
      </c>
      <c r="BF111" s="6" t="s">
        <v>77</v>
      </c>
      <c r="BG111" s="14"/>
      <c r="BH111" s="10" t="s">
        <v>16342</v>
      </c>
      <c r="BI111" s="10"/>
      <c r="BJ111" s="10"/>
      <c r="BK111" s="10"/>
      <c r="BL111" s="10"/>
      <c r="BM111" s="10"/>
      <c r="BN111" s="26">
        <f t="shared" si="1"/>
        <v>1</v>
      </c>
    </row>
    <row r="112" spans="1:67" ht="135" customHeight="1" x14ac:dyDescent="0.2">
      <c r="A112" s="4" t="s">
        <v>10263</v>
      </c>
      <c r="B112" s="6" t="s">
        <v>63</v>
      </c>
      <c r="C112" s="5" t="s">
        <v>10264</v>
      </c>
      <c r="D112" s="5" t="s">
        <v>66</v>
      </c>
      <c r="E112" s="5" t="s">
        <v>10265</v>
      </c>
      <c r="F112" s="5">
        <v>2014</v>
      </c>
      <c r="G112" s="5" t="s">
        <v>581</v>
      </c>
      <c r="H112" s="5" t="s">
        <v>68</v>
      </c>
      <c r="I112" s="5" t="s">
        <v>10266</v>
      </c>
      <c r="J112" s="6" t="s">
        <v>10267</v>
      </c>
      <c r="K112" s="4" t="s">
        <v>10268</v>
      </c>
      <c r="L112" s="5" t="s">
        <v>10267</v>
      </c>
      <c r="M112" s="5" t="s">
        <v>10269</v>
      </c>
      <c r="N112" s="5" t="s">
        <v>10270</v>
      </c>
      <c r="O112" s="5" t="s">
        <v>10271</v>
      </c>
      <c r="P112" s="6" t="s">
        <v>10272</v>
      </c>
      <c r="Q112" s="4" t="s">
        <v>76</v>
      </c>
      <c r="R112" s="5" t="s">
        <v>77</v>
      </c>
      <c r="S112" s="6" t="s">
        <v>76</v>
      </c>
      <c r="T112" s="4" t="s">
        <v>77</v>
      </c>
      <c r="U112" s="5" t="s">
        <v>76</v>
      </c>
      <c r="V112" s="5" t="s">
        <v>77</v>
      </c>
      <c r="W112" s="5" t="s">
        <v>77</v>
      </c>
      <c r="X112" s="5" t="s">
        <v>77</v>
      </c>
      <c r="Y112" s="5" t="s">
        <v>76</v>
      </c>
      <c r="Z112" s="5" t="s">
        <v>77</v>
      </c>
      <c r="AA112" s="5" t="s">
        <v>77</v>
      </c>
      <c r="AB112" s="5" t="s">
        <v>77</v>
      </c>
      <c r="AC112" s="5" t="s">
        <v>76</v>
      </c>
      <c r="AD112" s="5" t="s">
        <v>77</v>
      </c>
      <c r="AE112" s="6" t="s">
        <v>77</v>
      </c>
      <c r="AF112" s="4" t="s">
        <v>77</v>
      </c>
      <c r="AG112" s="5" t="s">
        <v>77</v>
      </c>
      <c r="AH112" s="5" t="s">
        <v>77</v>
      </c>
      <c r="AI112" s="5" t="s">
        <v>77</v>
      </c>
      <c r="AJ112" s="5" t="s">
        <v>76</v>
      </c>
      <c r="AK112" s="5" t="s">
        <v>77</v>
      </c>
      <c r="AL112" s="5" t="s">
        <v>77</v>
      </c>
      <c r="AM112" s="5" t="s">
        <v>77</v>
      </c>
      <c r="AN112" s="5" t="s">
        <v>77</v>
      </c>
      <c r="AO112" s="5" t="s">
        <v>77</v>
      </c>
      <c r="AP112" s="5" t="s">
        <v>76</v>
      </c>
      <c r="AQ112" s="5" t="s">
        <v>77</v>
      </c>
      <c r="AR112" s="5" t="s">
        <v>77</v>
      </c>
      <c r="AS112" s="5" t="s">
        <v>77</v>
      </c>
      <c r="AT112" s="5" t="s">
        <v>77</v>
      </c>
      <c r="AU112" s="5" t="s">
        <v>77</v>
      </c>
      <c r="AV112" s="5" t="s">
        <v>77</v>
      </c>
      <c r="AW112" s="5" t="s">
        <v>77</v>
      </c>
      <c r="AX112" s="5" t="s">
        <v>77</v>
      </c>
      <c r="AY112" s="5" t="s">
        <v>77</v>
      </c>
      <c r="AZ112" s="5" t="s">
        <v>77</v>
      </c>
      <c r="BA112" s="5" t="s">
        <v>77</v>
      </c>
      <c r="BB112" s="5" t="s">
        <v>77</v>
      </c>
      <c r="BC112" s="5" t="s">
        <v>77</v>
      </c>
      <c r="BD112" s="5" t="s">
        <v>77</v>
      </c>
      <c r="BE112" s="5" t="s">
        <v>77</v>
      </c>
      <c r="BF112" s="6" t="s">
        <v>77</v>
      </c>
      <c r="BG112" s="14"/>
      <c r="BH112" s="10" t="s">
        <v>16342</v>
      </c>
      <c r="BI112" s="10"/>
      <c r="BJ112" s="10"/>
      <c r="BK112" s="10"/>
      <c r="BL112" s="10"/>
      <c r="BM112" s="10"/>
      <c r="BN112" s="26">
        <f t="shared" si="1"/>
        <v>1</v>
      </c>
    </row>
    <row r="113" spans="1:67" ht="135" customHeight="1" x14ac:dyDescent="0.2">
      <c r="A113" s="4" t="s">
        <v>10501</v>
      </c>
      <c r="B113" s="6" t="s">
        <v>63</v>
      </c>
      <c r="C113" s="5" t="s">
        <v>10502</v>
      </c>
      <c r="D113" s="5" t="s">
        <v>3260</v>
      </c>
      <c r="E113" s="5" t="s">
        <v>10503</v>
      </c>
      <c r="F113" s="5">
        <v>2015</v>
      </c>
      <c r="G113" s="5" t="s">
        <v>46</v>
      </c>
      <c r="H113" s="5" t="s">
        <v>68</v>
      </c>
      <c r="I113" s="5" t="s">
        <v>10504</v>
      </c>
      <c r="J113" s="6" t="s">
        <v>10505</v>
      </c>
      <c r="K113" s="4" t="s">
        <v>10506</v>
      </c>
      <c r="L113" s="5" t="s">
        <v>10507</v>
      </c>
      <c r="M113" s="5" t="s">
        <v>10508</v>
      </c>
      <c r="N113" s="5" t="s">
        <v>10509</v>
      </c>
      <c r="O113" s="5" t="s">
        <v>10510</v>
      </c>
      <c r="P113" s="6" t="s">
        <v>10511</v>
      </c>
      <c r="Q113" s="4" t="s">
        <v>76</v>
      </c>
      <c r="R113" s="5" t="s">
        <v>77</v>
      </c>
      <c r="S113" s="6" t="s">
        <v>77</v>
      </c>
      <c r="T113" s="4" t="s">
        <v>77</v>
      </c>
      <c r="U113" s="5" t="s">
        <v>76</v>
      </c>
      <c r="V113" s="5" t="s">
        <v>77</v>
      </c>
      <c r="W113" s="5" t="s">
        <v>77</v>
      </c>
      <c r="X113" s="5" t="s">
        <v>77</v>
      </c>
      <c r="Y113" s="5" t="s">
        <v>76</v>
      </c>
      <c r="Z113" s="5" t="s">
        <v>77</v>
      </c>
      <c r="AA113" s="5" t="s">
        <v>77</v>
      </c>
      <c r="AB113" s="5" t="s">
        <v>76</v>
      </c>
      <c r="AC113" s="5" t="s">
        <v>77</v>
      </c>
      <c r="AD113" s="5" t="s">
        <v>77</v>
      </c>
      <c r="AE113" s="6" t="s">
        <v>77</v>
      </c>
      <c r="AF113" s="4" t="s">
        <v>77</v>
      </c>
      <c r="AG113" s="5" t="s">
        <v>77</v>
      </c>
      <c r="AH113" s="5" t="s">
        <v>77</v>
      </c>
      <c r="AI113" s="5" t="s">
        <v>77</v>
      </c>
      <c r="AJ113" s="5" t="s">
        <v>77</v>
      </c>
      <c r="AK113" s="5" t="s">
        <v>77</v>
      </c>
      <c r="AL113" s="5" t="s">
        <v>77</v>
      </c>
      <c r="AM113" s="5" t="s">
        <v>77</v>
      </c>
      <c r="AN113" s="5" t="s">
        <v>77</v>
      </c>
      <c r="AO113" s="5" t="s">
        <v>77</v>
      </c>
      <c r="AP113" s="5" t="s">
        <v>76</v>
      </c>
      <c r="AQ113" s="5" t="s">
        <v>77</v>
      </c>
      <c r="AR113" s="5" t="s">
        <v>77</v>
      </c>
      <c r="AS113" s="5" t="s">
        <v>77</v>
      </c>
      <c r="AT113" s="5" t="s">
        <v>77</v>
      </c>
      <c r="AU113" s="5" t="s">
        <v>77</v>
      </c>
      <c r="AV113" s="5" t="s">
        <v>77</v>
      </c>
      <c r="AW113" s="5" t="s">
        <v>77</v>
      </c>
      <c r="AX113" s="5" t="s">
        <v>77</v>
      </c>
      <c r="AY113" s="5" t="s">
        <v>77</v>
      </c>
      <c r="AZ113" s="5" t="s">
        <v>77</v>
      </c>
      <c r="BA113" s="5" t="s">
        <v>77</v>
      </c>
      <c r="BB113" s="5" t="s">
        <v>77</v>
      </c>
      <c r="BC113" s="5" t="s">
        <v>77</v>
      </c>
      <c r="BD113" s="5" t="s">
        <v>77</v>
      </c>
      <c r="BE113" s="5" t="s">
        <v>77</v>
      </c>
      <c r="BF113" s="6" t="s">
        <v>77</v>
      </c>
      <c r="BG113" s="14"/>
      <c r="BH113" s="10" t="s">
        <v>16342</v>
      </c>
      <c r="BI113" s="10"/>
      <c r="BJ113" s="10"/>
      <c r="BK113" s="10"/>
      <c r="BL113" s="10"/>
      <c r="BM113" s="10"/>
      <c r="BN113" s="26">
        <f t="shared" si="1"/>
        <v>1</v>
      </c>
    </row>
    <row r="114" spans="1:67" ht="135" customHeight="1" x14ac:dyDescent="0.2">
      <c r="A114" s="4" t="s">
        <v>11146</v>
      </c>
      <c r="B114" s="6" t="s">
        <v>63</v>
      </c>
      <c r="C114" s="5" t="s">
        <v>11147</v>
      </c>
      <c r="D114" s="5" t="s">
        <v>66</v>
      </c>
      <c r="E114" s="5" t="s">
        <v>93</v>
      </c>
      <c r="F114" s="5">
        <v>2015</v>
      </c>
      <c r="G114" s="5" t="s">
        <v>6785</v>
      </c>
      <c r="H114" s="5" t="s">
        <v>68</v>
      </c>
      <c r="I114" s="5" t="s">
        <v>11148</v>
      </c>
      <c r="J114" s="6" t="s">
        <v>11149</v>
      </c>
      <c r="K114" s="4" t="s">
        <v>11150</v>
      </c>
      <c r="L114" s="5" t="s">
        <v>11151</v>
      </c>
      <c r="M114" s="5" t="s">
        <v>11152</v>
      </c>
      <c r="N114" s="5" t="s">
        <v>11153</v>
      </c>
      <c r="O114" s="5" t="s">
        <v>11154</v>
      </c>
      <c r="P114" s="6" t="s">
        <v>11155</v>
      </c>
      <c r="Q114" s="4" t="s">
        <v>76</v>
      </c>
      <c r="R114" s="5" t="s">
        <v>77</v>
      </c>
      <c r="S114" s="6" t="s">
        <v>77</v>
      </c>
      <c r="T114" s="4" t="s">
        <v>77</v>
      </c>
      <c r="U114" s="5" t="s">
        <v>77</v>
      </c>
      <c r="V114" s="5" t="s">
        <v>77</v>
      </c>
      <c r="W114" s="5" t="s">
        <v>77</v>
      </c>
      <c r="X114" s="5" t="s">
        <v>77</v>
      </c>
      <c r="Y114" s="5" t="s">
        <v>77</v>
      </c>
      <c r="Z114" s="5" t="s">
        <v>77</v>
      </c>
      <c r="AA114" s="5" t="s">
        <v>77</v>
      </c>
      <c r="AB114" s="5" t="s">
        <v>77</v>
      </c>
      <c r="AC114" s="5" t="s">
        <v>76</v>
      </c>
      <c r="AD114" s="5" t="s">
        <v>77</v>
      </c>
      <c r="AE114" s="6" t="s">
        <v>77</v>
      </c>
      <c r="AF114" s="4" t="s">
        <v>77</v>
      </c>
      <c r="AG114" s="5" t="s">
        <v>77</v>
      </c>
      <c r="AH114" s="5" t="s">
        <v>77</v>
      </c>
      <c r="AI114" s="5" t="s">
        <v>77</v>
      </c>
      <c r="AJ114" s="5" t="s">
        <v>77</v>
      </c>
      <c r="AK114" s="5" t="s">
        <v>77</v>
      </c>
      <c r="AL114" s="5" t="s">
        <v>77</v>
      </c>
      <c r="AM114" s="5" t="s">
        <v>77</v>
      </c>
      <c r="AN114" s="5" t="s">
        <v>77</v>
      </c>
      <c r="AO114" s="5" t="s">
        <v>77</v>
      </c>
      <c r="AP114" s="5" t="s">
        <v>77</v>
      </c>
      <c r="AQ114" s="5" t="s">
        <v>77</v>
      </c>
      <c r="AR114" s="5" t="s">
        <v>77</v>
      </c>
      <c r="AS114" s="5" t="s">
        <v>77</v>
      </c>
      <c r="AT114" s="5" t="s">
        <v>77</v>
      </c>
      <c r="AU114" s="5" t="s">
        <v>76</v>
      </c>
      <c r="AV114" s="5" t="s">
        <v>77</v>
      </c>
      <c r="AW114" s="5" t="s">
        <v>77</v>
      </c>
      <c r="AX114" s="5" t="s">
        <v>76</v>
      </c>
      <c r="AY114" s="5" t="s">
        <v>77</v>
      </c>
      <c r="AZ114" s="5" t="s">
        <v>77</v>
      </c>
      <c r="BA114" s="5" t="s">
        <v>77</v>
      </c>
      <c r="BB114" s="5" t="s">
        <v>77</v>
      </c>
      <c r="BC114" s="5" t="s">
        <v>77</v>
      </c>
      <c r="BD114" s="5" t="s">
        <v>77</v>
      </c>
      <c r="BE114" s="5" t="s">
        <v>77</v>
      </c>
      <c r="BF114" s="6" t="s">
        <v>77</v>
      </c>
      <c r="BG114" s="14" t="s">
        <v>16342</v>
      </c>
      <c r="BH114" s="10"/>
      <c r="BI114" s="10"/>
      <c r="BJ114" s="10"/>
      <c r="BK114" s="10"/>
      <c r="BL114" s="10"/>
      <c r="BM114" s="10"/>
      <c r="BN114" s="26">
        <f t="shared" si="1"/>
        <v>1</v>
      </c>
      <c r="BO114" t="s">
        <v>16346</v>
      </c>
    </row>
    <row r="115" spans="1:67" ht="135" customHeight="1" x14ac:dyDescent="0.2">
      <c r="A115" s="4" t="s">
        <v>11277</v>
      </c>
      <c r="B115" s="6" t="s">
        <v>63</v>
      </c>
      <c r="C115" s="5" t="s">
        <v>11278</v>
      </c>
      <c r="D115" s="5" t="s">
        <v>4803</v>
      </c>
      <c r="E115" s="5" t="s">
        <v>11279</v>
      </c>
      <c r="F115" s="5">
        <v>2015</v>
      </c>
      <c r="G115" s="5" t="s">
        <v>2130</v>
      </c>
      <c r="H115" s="5" t="s">
        <v>68</v>
      </c>
      <c r="I115" s="5" t="s">
        <v>11280</v>
      </c>
      <c r="J115" s="6" t="s">
        <v>11281</v>
      </c>
      <c r="K115" s="4" t="s">
        <v>11282</v>
      </c>
      <c r="L115" s="5" t="s">
        <v>11283</v>
      </c>
      <c r="M115" s="5" t="s">
        <v>11284</v>
      </c>
      <c r="N115" s="5" t="s">
        <v>11285</v>
      </c>
      <c r="O115" s="5" t="s">
        <v>11286</v>
      </c>
      <c r="P115" s="6" t="s">
        <v>11287</v>
      </c>
      <c r="Q115" s="4" t="s">
        <v>76</v>
      </c>
      <c r="R115" s="5" t="s">
        <v>77</v>
      </c>
      <c r="S115" s="6" t="s">
        <v>77</v>
      </c>
      <c r="T115" s="4" t="s">
        <v>77</v>
      </c>
      <c r="U115" s="5" t="s">
        <v>76</v>
      </c>
      <c r="V115" s="5" t="s">
        <v>77</v>
      </c>
      <c r="W115" s="5" t="s">
        <v>77</v>
      </c>
      <c r="X115" s="5" t="s">
        <v>77</v>
      </c>
      <c r="Y115" s="5" t="s">
        <v>76</v>
      </c>
      <c r="Z115" s="5" t="s">
        <v>77</v>
      </c>
      <c r="AA115" s="5" t="s">
        <v>77</v>
      </c>
      <c r="AB115" s="5" t="s">
        <v>76</v>
      </c>
      <c r="AC115" s="5" t="s">
        <v>77</v>
      </c>
      <c r="AD115" s="5" t="s">
        <v>77</v>
      </c>
      <c r="AE115" s="6" t="s">
        <v>77</v>
      </c>
      <c r="AF115" s="4" t="s">
        <v>76</v>
      </c>
      <c r="AG115" s="5" t="s">
        <v>77</v>
      </c>
      <c r="AH115" s="5" t="s">
        <v>77</v>
      </c>
      <c r="AI115" s="5" t="s">
        <v>77</v>
      </c>
      <c r="AJ115" s="5" t="s">
        <v>77</v>
      </c>
      <c r="AK115" s="5" t="s">
        <v>77</v>
      </c>
      <c r="AL115" s="5" t="s">
        <v>77</v>
      </c>
      <c r="AM115" s="5" t="s">
        <v>77</v>
      </c>
      <c r="AN115" s="5" t="s">
        <v>77</v>
      </c>
      <c r="AO115" s="5" t="s">
        <v>77</v>
      </c>
      <c r="AP115" s="5" t="s">
        <v>77</v>
      </c>
      <c r="AQ115" s="5" t="s">
        <v>77</v>
      </c>
      <c r="AR115" s="5" t="s">
        <v>77</v>
      </c>
      <c r="AS115" s="5" t="s">
        <v>77</v>
      </c>
      <c r="AT115" s="5" t="s">
        <v>77</v>
      </c>
      <c r="AU115" s="5" t="s">
        <v>76</v>
      </c>
      <c r="AV115" s="5" t="s">
        <v>77</v>
      </c>
      <c r="AW115" s="5" t="s">
        <v>77</v>
      </c>
      <c r="AX115" s="5" t="s">
        <v>77</v>
      </c>
      <c r="AY115" s="5" t="s">
        <v>77</v>
      </c>
      <c r="AZ115" s="5" t="s">
        <v>77</v>
      </c>
      <c r="BA115" s="5" t="s">
        <v>77</v>
      </c>
      <c r="BB115" s="5" t="s">
        <v>77</v>
      </c>
      <c r="BC115" s="5" t="s">
        <v>77</v>
      </c>
      <c r="BD115" s="5" t="s">
        <v>77</v>
      </c>
      <c r="BE115" s="5" t="s">
        <v>77</v>
      </c>
      <c r="BF115" s="6" t="s">
        <v>77</v>
      </c>
      <c r="BG115" s="14" t="s">
        <v>16342</v>
      </c>
      <c r="BH115" s="10"/>
      <c r="BI115" s="10"/>
      <c r="BJ115" s="10"/>
      <c r="BK115" s="10"/>
      <c r="BL115" s="10"/>
      <c r="BM115" s="10"/>
      <c r="BN115" s="26">
        <f t="shared" si="1"/>
        <v>1</v>
      </c>
    </row>
    <row r="116" spans="1:67" ht="135" customHeight="1" x14ac:dyDescent="0.2">
      <c r="A116" s="4" t="s">
        <v>11348</v>
      </c>
      <c r="B116" s="6" t="s">
        <v>63</v>
      </c>
      <c r="C116" s="5" t="s">
        <v>11023</v>
      </c>
      <c r="D116" s="5" t="s">
        <v>1027</v>
      </c>
      <c r="E116" s="5" t="s">
        <v>2710</v>
      </c>
      <c r="F116" s="5">
        <v>2015</v>
      </c>
      <c r="G116" s="5" t="s">
        <v>3018</v>
      </c>
      <c r="H116" s="5" t="s">
        <v>68</v>
      </c>
      <c r="I116" s="5" t="s">
        <v>11349</v>
      </c>
      <c r="J116" s="6" t="s">
        <v>11350</v>
      </c>
      <c r="K116" s="4" t="s">
        <v>11351</v>
      </c>
      <c r="L116" s="5" t="s">
        <v>11352</v>
      </c>
      <c r="M116" s="5" t="s">
        <v>11353</v>
      </c>
      <c r="N116" s="5" t="s">
        <v>11354</v>
      </c>
      <c r="O116" s="5" t="s">
        <v>11355</v>
      </c>
      <c r="P116" s="6" t="s">
        <v>11356</v>
      </c>
      <c r="Q116" s="4" t="s">
        <v>76</v>
      </c>
      <c r="R116" s="5" t="s">
        <v>76</v>
      </c>
      <c r="S116" s="6" t="s">
        <v>77</v>
      </c>
      <c r="T116" s="4" t="s">
        <v>77</v>
      </c>
      <c r="U116" s="5" t="s">
        <v>77</v>
      </c>
      <c r="V116" s="5" t="s">
        <v>77</v>
      </c>
      <c r="W116" s="5" t="s">
        <v>77</v>
      </c>
      <c r="X116" s="5" t="s">
        <v>77</v>
      </c>
      <c r="Y116" s="5" t="s">
        <v>76</v>
      </c>
      <c r="Z116" s="5" t="s">
        <v>77</v>
      </c>
      <c r="AA116" s="5" t="s">
        <v>76</v>
      </c>
      <c r="AB116" s="5" t="s">
        <v>76</v>
      </c>
      <c r="AC116" s="5" t="s">
        <v>77</v>
      </c>
      <c r="AD116" s="5" t="s">
        <v>77</v>
      </c>
      <c r="AE116" s="6" t="s">
        <v>77</v>
      </c>
      <c r="AF116" s="4" t="s">
        <v>77</v>
      </c>
      <c r="AG116" s="5" t="s">
        <v>77</v>
      </c>
      <c r="AH116" s="5" t="s">
        <v>77</v>
      </c>
      <c r="AI116" s="5" t="s">
        <v>77</v>
      </c>
      <c r="AJ116" s="5" t="s">
        <v>77</v>
      </c>
      <c r="AK116" s="5" t="s">
        <v>77</v>
      </c>
      <c r="AL116" s="5" t="s">
        <v>77</v>
      </c>
      <c r="AM116" s="5" t="s">
        <v>76</v>
      </c>
      <c r="AN116" s="5" t="s">
        <v>77</v>
      </c>
      <c r="AO116" s="5" t="s">
        <v>77</v>
      </c>
      <c r="AP116" s="5" t="s">
        <v>77</v>
      </c>
      <c r="AQ116" s="5" t="s">
        <v>77</v>
      </c>
      <c r="AR116" s="5" t="s">
        <v>77</v>
      </c>
      <c r="AS116" s="5" t="s">
        <v>77</v>
      </c>
      <c r="AT116" s="5" t="s">
        <v>76</v>
      </c>
      <c r="AU116" s="5" t="s">
        <v>77</v>
      </c>
      <c r="AV116" s="5" t="s">
        <v>77</v>
      </c>
      <c r="AW116" s="5" t="s">
        <v>77</v>
      </c>
      <c r="AX116" s="5" t="s">
        <v>77</v>
      </c>
      <c r="AY116" s="5" t="s">
        <v>77</v>
      </c>
      <c r="AZ116" s="5" t="s">
        <v>77</v>
      </c>
      <c r="BA116" s="5" t="s">
        <v>77</v>
      </c>
      <c r="BB116" s="5" t="s">
        <v>77</v>
      </c>
      <c r="BC116" s="5" t="s">
        <v>77</v>
      </c>
      <c r="BD116" s="5" t="s">
        <v>77</v>
      </c>
      <c r="BE116" s="5" t="s">
        <v>77</v>
      </c>
      <c r="BF116" s="6" t="s">
        <v>77</v>
      </c>
      <c r="BG116" s="14" t="s">
        <v>16342</v>
      </c>
      <c r="BH116" s="10"/>
      <c r="BI116" s="10"/>
      <c r="BJ116" s="10"/>
      <c r="BK116" s="10"/>
      <c r="BL116" s="10"/>
      <c r="BM116" s="10"/>
      <c r="BN116" s="26">
        <f t="shared" si="1"/>
        <v>1</v>
      </c>
    </row>
    <row r="117" spans="1:67" ht="135" customHeight="1" x14ac:dyDescent="0.2">
      <c r="A117" s="4" t="s">
        <v>11694</v>
      </c>
      <c r="B117" s="6" t="s">
        <v>63</v>
      </c>
      <c r="C117" s="5" t="s">
        <v>11695</v>
      </c>
      <c r="D117" s="5" t="s">
        <v>1027</v>
      </c>
      <c r="E117" s="5" t="s">
        <v>1028</v>
      </c>
      <c r="F117" s="5">
        <v>2015</v>
      </c>
      <c r="G117" s="5" t="s">
        <v>1016</v>
      </c>
      <c r="H117" s="5" t="s">
        <v>68</v>
      </c>
      <c r="I117" s="5" t="s">
        <v>11696</v>
      </c>
      <c r="J117" s="6" t="s">
        <v>11697</v>
      </c>
      <c r="K117" s="4" t="s">
        <v>11698</v>
      </c>
      <c r="L117" s="5" t="s">
        <v>11699</v>
      </c>
      <c r="M117" s="5" t="s">
        <v>11700</v>
      </c>
      <c r="N117" s="5" t="s">
        <v>11701</v>
      </c>
      <c r="O117" s="5" t="s">
        <v>11702</v>
      </c>
      <c r="P117" s="6" t="s">
        <v>11703</v>
      </c>
      <c r="Q117" s="4" t="s">
        <v>76</v>
      </c>
      <c r="R117" s="5" t="s">
        <v>77</v>
      </c>
      <c r="S117" s="6" t="s">
        <v>77</v>
      </c>
      <c r="T117" s="4" t="s">
        <v>77</v>
      </c>
      <c r="U117" s="5" t="s">
        <v>77</v>
      </c>
      <c r="V117" s="5" t="s">
        <v>76</v>
      </c>
      <c r="W117" s="5" t="s">
        <v>77</v>
      </c>
      <c r="X117" s="5" t="s">
        <v>76</v>
      </c>
      <c r="Y117" s="5" t="s">
        <v>77</v>
      </c>
      <c r="Z117" s="5" t="s">
        <v>77</v>
      </c>
      <c r="AA117" s="5" t="s">
        <v>77</v>
      </c>
      <c r="AB117" s="5" t="s">
        <v>77</v>
      </c>
      <c r="AC117" s="5" t="s">
        <v>77</v>
      </c>
      <c r="AD117" s="5" t="s">
        <v>77</v>
      </c>
      <c r="AE117" s="6" t="s">
        <v>77</v>
      </c>
      <c r="AF117" s="4" t="s">
        <v>77</v>
      </c>
      <c r="AG117" s="5" t="s">
        <v>77</v>
      </c>
      <c r="AH117" s="5" t="s">
        <v>77</v>
      </c>
      <c r="AI117" s="5" t="s">
        <v>77</v>
      </c>
      <c r="AJ117" s="5" t="s">
        <v>76</v>
      </c>
      <c r="AK117" s="5" t="s">
        <v>77</v>
      </c>
      <c r="AL117" s="5" t="s">
        <v>77</v>
      </c>
      <c r="AM117" s="5" t="s">
        <v>76</v>
      </c>
      <c r="AN117" s="5" t="s">
        <v>77</v>
      </c>
      <c r="AO117" s="5" t="s">
        <v>77</v>
      </c>
      <c r="AP117" s="5" t="s">
        <v>77</v>
      </c>
      <c r="AQ117" s="5" t="s">
        <v>77</v>
      </c>
      <c r="AR117" s="5" t="s">
        <v>77</v>
      </c>
      <c r="AS117" s="5" t="s">
        <v>77</v>
      </c>
      <c r="AT117" s="5" t="s">
        <v>77</v>
      </c>
      <c r="AU117" s="5" t="s">
        <v>77</v>
      </c>
      <c r="AV117" s="5" t="s">
        <v>77</v>
      </c>
      <c r="AW117" s="5" t="s">
        <v>77</v>
      </c>
      <c r="AX117" s="5" t="s">
        <v>77</v>
      </c>
      <c r="AY117" s="5" t="s">
        <v>77</v>
      </c>
      <c r="AZ117" s="5" t="s">
        <v>77</v>
      </c>
      <c r="BA117" s="5" t="s">
        <v>77</v>
      </c>
      <c r="BB117" s="5" t="s">
        <v>77</v>
      </c>
      <c r="BC117" s="5" t="s">
        <v>77</v>
      </c>
      <c r="BD117" s="5" t="s">
        <v>77</v>
      </c>
      <c r="BE117" s="5" t="s">
        <v>77</v>
      </c>
      <c r="BF117" s="6" t="s">
        <v>77</v>
      </c>
      <c r="BG117" s="14" t="s">
        <v>16342</v>
      </c>
      <c r="BH117" s="10"/>
      <c r="BI117" s="10"/>
      <c r="BJ117" s="10"/>
      <c r="BK117" s="10"/>
      <c r="BL117" s="10"/>
      <c r="BM117" s="10"/>
      <c r="BN117" s="26">
        <f t="shared" si="1"/>
        <v>1</v>
      </c>
    </row>
    <row r="118" spans="1:67" ht="135" customHeight="1" x14ac:dyDescent="0.2">
      <c r="A118" s="4" t="s">
        <v>11974</v>
      </c>
      <c r="B118" s="6" t="s">
        <v>63</v>
      </c>
      <c r="C118" s="5" t="s">
        <v>11975</v>
      </c>
      <c r="D118" s="5" t="s">
        <v>66</v>
      </c>
      <c r="E118" s="5" t="s">
        <v>67</v>
      </c>
      <c r="F118" s="5">
        <v>2015</v>
      </c>
      <c r="G118" s="5" t="s">
        <v>43</v>
      </c>
      <c r="H118" s="5" t="s">
        <v>68</v>
      </c>
      <c r="I118" s="5" t="s">
        <v>11976</v>
      </c>
      <c r="J118" s="6" t="s">
        <v>11977</v>
      </c>
      <c r="K118" s="4" t="s">
        <v>11978</v>
      </c>
      <c r="L118" s="5" t="s">
        <v>11979</v>
      </c>
      <c r="M118" s="5" t="s">
        <v>11980</v>
      </c>
      <c r="N118" s="5" t="s">
        <v>11981</v>
      </c>
      <c r="O118" s="5" t="s">
        <v>11982</v>
      </c>
      <c r="P118" s="6" t="s">
        <v>11983</v>
      </c>
      <c r="Q118" s="4" t="s">
        <v>76</v>
      </c>
      <c r="R118" s="5" t="s">
        <v>76</v>
      </c>
      <c r="S118" s="6" t="s">
        <v>77</v>
      </c>
      <c r="T118" s="4" t="s">
        <v>77</v>
      </c>
      <c r="U118" s="5" t="s">
        <v>76</v>
      </c>
      <c r="V118" s="5" t="s">
        <v>76</v>
      </c>
      <c r="W118" s="5" t="s">
        <v>77</v>
      </c>
      <c r="X118" s="5" t="s">
        <v>77</v>
      </c>
      <c r="Y118" s="5" t="s">
        <v>76</v>
      </c>
      <c r="Z118" s="5" t="s">
        <v>77</v>
      </c>
      <c r="AA118" s="5" t="s">
        <v>77</v>
      </c>
      <c r="AB118" s="5" t="s">
        <v>77</v>
      </c>
      <c r="AC118" s="5" t="s">
        <v>77</v>
      </c>
      <c r="AD118" s="5" t="s">
        <v>77</v>
      </c>
      <c r="AE118" s="6" t="s">
        <v>77</v>
      </c>
      <c r="AF118" s="4" t="s">
        <v>77</v>
      </c>
      <c r="AG118" s="5" t="s">
        <v>77</v>
      </c>
      <c r="AH118" s="5" t="s">
        <v>77</v>
      </c>
      <c r="AI118" s="5" t="s">
        <v>77</v>
      </c>
      <c r="AJ118" s="5" t="s">
        <v>77</v>
      </c>
      <c r="AK118" s="5" t="s">
        <v>77</v>
      </c>
      <c r="AL118" s="5" t="s">
        <v>77</v>
      </c>
      <c r="AM118" s="5" t="s">
        <v>76</v>
      </c>
      <c r="AN118" s="5" t="s">
        <v>77</v>
      </c>
      <c r="AO118" s="5" t="s">
        <v>77</v>
      </c>
      <c r="AP118" s="5" t="s">
        <v>77</v>
      </c>
      <c r="AQ118" s="5" t="s">
        <v>77</v>
      </c>
      <c r="AR118" s="5" t="s">
        <v>77</v>
      </c>
      <c r="AS118" s="5" t="s">
        <v>77</v>
      </c>
      <c r="AT118" s="5" t="s">
        <v>77</v>
      </c>
      <c r="AU118" s="5" t="s">
        <v>77</v>
      </c>
      <c r="AV118" s="5" t="s">
        <v>77</v>
      </c>
      <c r="AW118" s="5" t="s">
        <v>77</v>
      </c>
      <c r="AX118" s="5" t="s">
        <v>77</v>
      </c>
      <c r="AY118" s="5" t="s">
        <v>77</v>
      </c>
      <c r="AZ118" s="5" t="s">
        <v>77</v>
      </c>
      <c r="BA118" s="5" t="s">
        <v>77</v>
      </c>
      <c r="BB118" s="5" t="s">
        <v>77</v>
      </c>
      <c r="BC118" s="5" t="s">
        <v>77</v>
      </c>
      <c r="BD118" s="5" t="s">
        <v>77</v>
      </c>
      <c r="BE118" s="5" t="s">
        <v>77</v>
      </c>
      <c r="BF118" s="6" t="s">
        <v>77</v>
      </c>
      <c r="BG118" s="14" t="s">
        <v>16342</v>
      </c>
      <c r="BH118" s="10"/>
      <c r="BI118" s="10"/>
      <c r="BJ118" s="10"/>
      <c r="BK118" s="10"/>
      <c r="BL118" s="10"/>
      <c r="BM118" s="10"/>
      <c r="BN118" s="26">
        <f t="shared" si="1"/>
        <v>1</v>
      </c>
    </row>
    <row r="119" spans="1:67" ht="135" customHeight="1" x14ac:dyDescent="0.2">
      <c r="A119" s="4" t="s">
        <v>13030</v>
      </c>
      <c r="B119" s="6" t="s">
        <v>79</v>
      </c>
      <c r="C119" s="5" t="s">
        <v>13031</v>
      </c>
      <c r="D119" s="5" t="s">
        <v>66</v>
      </c>
      <c r="E119" s="5" t="s">
        <v>67</v>
      </c>
      <c r="F119" s="5">
        <v>2014</v>
      </c>
      <c r="G119" s="5" t="s">
        <v>4189</v>
      </c>
      <c r="H119" s="5" t="s">
        <v>68</v>
      </c>
      <c r="I119" s="5" t="s">
        <v>13032</v>
      </c>
      <c r="J119" s="6" t="s">
        <v>13033</v>
      </c>
      <c r="K119" s="4" t="s">
        <v>13034</v>
      </c>
      <c r="L119" s="5" t="s">
        <v>13035</v>
      </c>
      <c r="M119" s="5" t="s">
        <v>13036</v>
      </c>
      <c r="N119" s="5" t="s">
        <v>13037</v>
      </c>
      <c r="O119" s="5" t="s">
        <v>13038</v>
      </c>
      <c r="P119" s="6" t="s">
        <v>13039</v>
      </c>
      <c r="Q119" s="4" t="s">
        <v>76</v>
      </c>
      <c r="R119" s="5" t="s">
        <v>77</v>
      </c>
      <c r="S119" s="6" t="s">
        <v>77</v>
      </c>
      <c r="T119" s="4" t="s">
        <v>77</v>
      </c>
      <c r="U119" s="5" t="s">
        <v>76</v>
      </c>
      <c r="V119" s="5" t="s">
        <v>77</v>
      </c>
      <c r="W119" s="5" t="s">
        <v>77</v>
      </c>
      <c r="X119" s="5" t="s">
        <v>77</v>
      </c>
      <c r="Y119" s="5" t="s">
        <v>77</v>
      </c>
      <c r="Z119" s="5" t="s">
        <v>77</v>
      </c>
      <c r="AA119" s="5" t="s">
        <v>76</v>
      </c>
      <c r="AB119" s="5" t="s">
        <v>77</v>
      </c>
      <c r="AC119" s="5" t="s">
        <v>76</v>
      </c>
      <c r="AD119" s="5" t="s">
        <v>77</v>
      </c>
      <c r="AE119" s="6" t="s">
        <v>77</v>
      </c>
      <c r="AF119" s="4" t="s">
        <v>77</v>
      </c>
      <c r="AG119" s="5" t="s">
        <v>77</v>
      </c>
      <c r="AH119" s="5" t="s">
        <v>77</v>
      </c>
      <c r="AI119" s="5" t="s">
        <v>77</v>
      </c>
      <c r="AJ119" s="5" t="s">
        <v>77</v>
      </c>
      <c r="AK119" s="5" t="s">
        <v>77</v>
      </c>
      <c r="AL119" s="5" t="s">
        <v>77</v>
      </c>
      <c r="AM119" s="5" t="s">
        <v>77</v>
      </c>
      <c r="AN119" s="5" t="s">
        <v>77</v>
      </c>
      <c r="AO119" s="5" t="s">
        <v>77</v>
      </c>
      <c r="AP119" s="5" t="s">
        <v>77</v>
      </c>
      <c r="AQ119" s="5" t="s">
        <v>77</v>
      </c>
      <c r="AR119" s="5" t="s">
        <v>77</v>
      </c>
      <c r="AS119" s="5" t="s">
        <v>77</v>
      </c>
      <c r="AT119" s="5" t="s">
        <v>77</v>
      </c>
      <c r="AU119" s="5" t="s">
        <v>76</v>
      </c>
      <c r="AV119" s="5" t="s">
        <v>77</v>
      </c>
      <c r="AW119" s="5" t="s">
        <v>77</v>
      </c>
      <c r="AX119" s="5" t="s">
        <v>77</v>
      </c>
      <c r="AY119" s="5" t="s">
        <v>77</v>
      </c>
      <c r="AZ119" s="5" t="s">
        <v>77</v>
      </c>
      <c r="BA119" s="5" t="s">
        <v>77</v>
      </c>
      <c r="BB119" s="5" t="s">
        <v>77</v>
      </c>
      <c r="BC119" s="5" t="s">
        <v>77</v>
      </c>
      <c r="BD119" s="5" t="s">
        <v>77</v>
      </c>
      <c r="BE119" s="5" t="s">
        <v>76</v>
      </c>
      <c r="BF119" s="6" t="s">
        <v>77</v>
      </c>
      <c r="BG119" s="14" t="s">
        <v>16342</v>
      </c>
      <c r="BH119" s="10"/>
      <c r="BI119" s="10"/>
      <c r="BJ119" s="10"/>
      <c r="BK119" s="10"/>
      <c r="BL119" s="10"/>
      <c r="BM119" s="10"/>
      <c r="BN119" s="26">
        <f t="shared" si="1"/>
        <v>1</v>
      </c>
    </row>
    <row r="120" spans="1:67" ht="135" customHeight="1" x14ac:dyDescent="0.2">
      <c r="A120" s="4" t="s">
        <v>13132</v>
      </c>
      <c r="B120" s="6" t="s">
        <v>63</v>
      </c>
      <c r="C120" s="5" t="s">
        <v>13133</v>
      </c>
      <c r="D120" s="5" t="s">
        <v>1027</v>
      </c>
      <c r="E120" s="5" t="s">
        <v>2710</v>
      </c>
      <c r="F120" s="5">
        <v>2014</v>
      </c>
      <c r="G120" s="5" t="s">
        <v>51</v>
      </c>
      <c r="H120" s="5" t="s">
        <v>68</v>
      </c>
      <c r="I120" s="5" t="s">
        <v>13134</v>
      </c>
      <c r="J120" s="6" t="s">
        <v>13135</v>
      </c>
      <c r="K120" s="4" t="s">
        <v>13136</v>
      </c>
      <c r="L120" s="5" t="s">
        <v>13137</v>
      </c>
      <c r="M120" s="5" t="s">
        <v>13138</v>
      </c>
      <c r="N120" s="5" t="s">
        <v>13139</v>
      </c>
      <c r="O120" s="5" t="s">
        <v>13140</v>
      </c>
      <c r="P120" s="6" t="s">
        <v>13141</v>
      </c>
      <c r="Q120" s="4" t="s">
        <v>76</v>
      </c>
      <c r="R120" s="5" t="s">
        <v>76</v>
      </c>
      <c r="S120" s="6" t="s">
        <v>77</v>
      </c>
      <c r="T120" s="4" t="s">
        <v>77</v>
      </c>
      <c r="U120" s="5" t="s">
        <v>77</v>
      </c>
      <c r="V120" s="5" t="s">
        <v>77</v>
      </c>
      <c r="W120" s="5" t="s">
        <v>77</v>
      </c>
      <c r="X120" s="5" t="s">
        <v>77</v>
      </c>
      <c r="Y120" s="5" t="s">
        <v>77</v>
      </c>
      <c r="Z120" s="5" t="s">
        <v>77</v>
      </c>
      <c r="AA120" s="5" t="s">
        <v>76</v>
      </c>
      <c r="AB120" s="5" t="s">
        <v>76</v>
      </c>
      <c r="AC120" s="5" t="s">
        <v>77</v>
      </c>
      <c r="AD120" s="5" t="s">
        <v>76</v>
      </c>
      <c r="AE120" s="6" t="s">
        <v>77</v>
      </c>
      <c r="AF120" s="4" t="s">
        <v>77</v>
      </c>
      <c r="AG120" s="5" t="s">
        <v>77</v>
      </c>
      <c r="AH120" s="5" t="s">
        <v>77</v>
      </c>
      <c r="AI120" s="5" t="s">
        <v>77</v>
      </c>
      <c r="AJ120" s="5" t="s">
        <v>77</v>
      </c>
      <c r="AK120" s="5" t="s">
        <v>77</v>
      </c>
      <c r="AL120" s="5" t="s">
        <v>77</v>
      </c>
      <c r="AM120" s="5" t="s">
        <v>77</v>
      </c>
      <c r="AN120" s="5" t="s">
        <v>77</v>
      </c>
      <c r="AO120" s="5" t="s">
        <v>77</v>
      </c>
      <c r="AP120" s="5" t="s">
        <v>77</v>
      </c>
      <c r="AQ120" s="5" t="s">
        <v>77</v>
      </c>
      <c r="AR120" s="5" t="s">
        <v>77</v>
      </c>
      <c r="AS120" s="5" t="s">
        <v>77</v>
      </c>
      <c r="AT120" s="5" t="s">
        <v>77</v>
      </c>
      <c r="AU120" s="5" t="s">
        <v>76</v>
      </c>
      <c r="AV120" s="5" t="s">
        <v>77</v>
      </c>
      <c r="AW120" s="5" t="s">
        <v>77</v>
      </c>
      <c r="AX120" s="5" t="s">
        <v>77</v>
      </c>
      <c r="AY120" s="5" t="s">
        <v>77</v>
      </c>
      <c r="AZ120" s="5" t="s">
        <v>77</v>
      </c>
      <c r="BA120" s="5" t="s">
        <v>77</v>
      </c>
      <c r="BB120" s="5" t="s">
        <v>77</v>
      </c>
      <c r="BC120" s="5" t="s">
        <v>77</v>
      </c>
      <c r="BD120" s="5" t="s">
        <v>77</v>
      </c>
      <c r="BE120" s="5" t="s">
        <v>77</v>
      </c>
      <c r="BF120" s="6" t="s">
        <v>77</v>
      </c>
      <c r="BG120" s="14" t="s">
        <v>16342</v>
      </c>
      <c r="BH120" s="10"/>
      <c r="BI120" s="10"/>
      <c r="BJ120" s="10"/>
      <c r="BK120" s="10"/>
      <c r="BL120" s="10"/>
      <c r="BM120" s="10"/>
      <c r="BN120" s="26">
        <f t="shared" si="1"/>
        <v>1</v>
      </c>
    </row>
    <row r="121" spans="1:67" ht="135" customHeight="1" x14ac:dyDescent="0.2">
      <c r="A121" s="4" t="s">
        <v>13827</v>
      </c>
      <c r="B121" s="6" t="s">
        <v>63</v>
      </c>
      <c r="C121" s="5" t="s">
        <v>13828</v>
      </c>
      <c r="D121" s="5" t="s">
        <v>1059</v>
      </c>
      <c r="E121" s="5" t="s">
        <v>1060</v>
      </c>
      <c r="F121" s="5">
        <v>2015</v>
      </c>
      <c r="G121" s="5" t="s">
        <v>3249</v>
      </c>
      <c r="H121" s="5" t="s">
        <v>68</v>
      </c>
      <c r="I121" s="5" t="s">
        <v>13829</v>
      </c>
      <c r="J121" s="6" t="s">
        <v>13830</v>
      </c>
      <c r="K121" s="4" t="s">
        <v>13831</v>
      </c>
      <c r="L121" s="5" t="s">
        <v>13832</v>
      </c>
      <c r="M121" s="5" t="s">
        <v>13833</v>
      </c>
      <c r="N121" s="5" t="s">
        <v>13834</v>
      </c>
      <c r="O121" s="5" t="s">
        <v>13835</v>
      </c>
      <c r="P121" s="6" t="s">
        <v>13836</v>
      </c>
      <c r="Q121" s="4" t="s">
        <v>77</v>
      </c>
      <c r="R121" s="5" t="s">
        <v>76</v>
      </c>
      <c r="S121" s="6" t="s">
        <v>77</v>
      </c>
      <c r="T121" s="4" t="s">
        <v>77</v>
      </c>
      <c r="U121" s="5" t="s">
        <v>77</v>
      </c>
      <c r="V121" s="5" t="s">
        <v>77</v>
      </c>
      <c r="W121" s="5" t="s">
        <v>77</v>
      </c>
      <c r="X121" s="5" t="s">
        <v>76</v>
      </c>
      <c r="Y121" s="5" t="s">
        <v>77</v>
      </c>
      <c r="Z121" s="5" t="s">
        <v>77</v>
      </c>
      <c r="AA121" s="5" t="s">
        <v>77</v>
      </c>
      <c r="AB121" s="5" t="s">
        <v>76</v>
      </c>
      <c r="AC121" s="5" t="s">
        <v>77</v>
      </c>
      <c r="AD121" s="5" t="s">
        <v>76</v>
      </c>
      <c r="AE121" s="6" t="s">
        <v>77</v>
      </c>
      <c r="AF121" s="4" t="s">
        <v>77</v>
      </c>
      <c r="AG121" s="5" t="s">
        <v>77</v>
      </c>
      <c r="AH121" s="5" t="s">
        <v>77</v>
      </c>
      <c r="AI121" s="5" t="s">
        <v>77</v>
      </c>
      <c r="AJ121" s="5" t="s">
        <v>77</v>
      </c>
      <c r="AK121" s="5" t="s">
        <v>77</v>
      </c>
      <c r="AL121" s="5" t="s">
        <v>77</v>
      </c>
      <c r="AM121" s="5" t="s">
        <v>77</v>
      </c>
      <c r="AN121" s="5" t="s">
        <v>77</v>
      </c>
      <c r="AO121" s="5" t="s">
        <v>77</v>
      </c>
      <c r="AP121" s="5" t="s">
        <v>77</v>
      </c>
      <c r="AQ121" s="5" t="s">
        <v>77</v>
      </c>
      <c r="AR121" s="5" t="s">
        <v>77</v>
      </c>
      <c r="AS121" s="5" t="s">
        <v>77</v>
      </c>
      <c r="AT121" s="5" t="s">
        <v>77</v>
      </c>
      <c r="AU121" s="5" t="s">
        <v>77</v>
      </c>
      <c r="AV121" s="5" t="s">
        <v>77</v>
      </c>
      <c r="AW121" s="5" t="s">
        <v>77</v>
      </c>
      <c r="AX121" s="5" t="s">
        <v>76</v>
      </c>
      <c r="AY121" s="5" t="s">
        <v>77</v>
      </c>
      <c r="AZ121" s="5" t="s">
        <v>77</v>
      </c>
      <c r="BA121" s="5" t="s">
        <v>76</v>
      </c>
      <c r="BB121" s="5" t="s">
        <v>77</v>
      </c>
      <c r="BC121" s="5" t="s">
        <v>77</v>
      </c>
      <c r="BD121" s="5" t="s">
        <v>77</v>
      </c>
      <c r="BE121" s="5" t="s">
        <v>77</v>
      </c>
      <c r="BF121" s="6" t="s">
        <v>77</v>
      </c>
      <c r="BG121" s="14"/>
      <c r="BH121" s="10" t="s">
        <v>16342</v>
      </c>
      <c r="BI121" s="10"/>
      <c r="BJ121" s="10"/>
      <c r="BK121" s="10"/>
      <c r="BL121" s="10"/>
      <c r="BM121" s="10"/>
      <c r="BN121" s="26">
        <f t="shared" si="1"/>
        <v>1</v>
      </c>
    </row>
    <row r="122" spans="1:67" ht="135" customHeight="1" x14ac:dyDescent="0.2">
      <c r="A122" s="4" t="s">
        <v>64</v>
      </c>
      <c r="B122" s="6" t="s">
        <v>63</v>
      </c>
      <c r="C122" s="5" t="s">
        <v>65</v>
      </c>
      <c r="D122" s="5" t="s">
        <v>66</v>
      </c>
      <c r="E122" s="5" t="s">
        <v>67</v>
      </c>
      <c r="F122" s="5">
        <v>2015</v>
      </c>
      <c r="G122" s="5" t="s">
        <v>43</v>
      </c>
      <c r="H122" s="5" t="s">
        <v>68</v>
      </c>
      <c r="I122" s="5" t="s">
        <v>69</v>
      </c>
      <c r="J122" s="6" t="s">
        <v>70</v>
      </c>
      <c r="K122" s="4" t="s">
        <v>71</v>
      </c>
      <c r="L122" s="5" t="s">
        <v>72</v>
      </c>
      <c r="M122" s="5" t="s">
        <v>73</v>
      </c>
      <c r="N122" s="5" t="s">
        <v>74</v>
      </c>
      <c r="O122" s="5" t="s">
        <v>75</v>
      </c>
      <c r="P122" s="6" t="s">
        <v>75</v>
      </c>
      <c r="Q122" s="4" t="s">
        <v>76</v>
      </c>
      <c r="R122" s="5" t="s">
        <v>76</v>
      </c>
      <c r="S122" s="6" t="s">
        <v>77</v>
      </c>
      <c r="T122" s="4" t="s">
        <v>77</v>
      </c>
      <c r="U122" s="5" t="s">
        <v>77</v>
      </c>
      <c r="V122" s="5" t="s">
        <v>76</v>
      </c>
      <c r="W122" s="5" t="s">
        <v>77</v>
      </c>
      <c r="X122" s="5" t="s">
        <v>77</v>
      </c>
      <c r="Y122" s="5" t="s">
        <v>76</v>
      </c>
      <c r="Z122" s="5" t="s">
        <v>77</v>
      </c>
      <c r="AA122" s="5" t="s">
        <v>77</v>
      </c>
      <c r="AB122" s="5" t="s">
        <v>76</v>
      </c>
      <c r="AC122" s="5" t="s">
        <v>77</v>
      </c>
      <c r="AD122" s="5" t="s">
        <v>77</v>
      </c>
      <c r="AE122" s="6" t="s">
        <v>77</v>
      </c>
      <c r="AF122" s="4" t="s">
        <v>77</v>
      </c>
      <c r="AG122" s="5" t="s">
        <v>77</v>
      </c>
      <c r="AH122" s="5" t="s">
        <v>77</v>
      </c>
      <c r="AI122" s="5" t="s">
        <v>77</v>
      </c>
      <c r="AJ122" s="5" t="s">
        <v>77</v>
      </c>
      <c r="AK122" s="5" t="s">
        <v>77</v>
      </c>
      <c r="AL122" s="5" t="s">
        <v>77</v>
      </c>
      <c r="AM122" s="5" t="s">
        <v>76</v>
      </c>
      <c r="AN122" s="5" t="s">
        <v>77</v>
      </c>
      <c r="AO122" s="5" t="s">
        <v>77</v>
      </c>
      <c r="AP122" s="5" t="s">
        <v>77</v>
      </c>
      <c r="AQ122" s="5" t="s">
        <v>77</v>
      </c>
      <c r="AR122" s="5" t="s">
        <v>77</v>
      </c>
      <c r="AS122" s="5" t="s">
        <v>77</v>
      </c>
      <c r="AT122" s="5" t="s">
        <v>77</v>
      </c>
      <c r="AU122" s="5" t="s">
        <v>77</v>
      </c>
      <c r="AV122" s="5" t="s">
        <v>77</v>
      </c>
      <c r="AW122" s="5" t="s">
        <v>77</v>
      </c>
      <c r="AX122" s="5" t="s">
        <v>77</v>
      </c>
      <c r="AY122" s="5" t="s">
        <v>77</v>
      </c>
      <c r="AZ122" s="5" t="s">
        <v>77</v>
      </c>
      <c r="BA122" s="5" t="s">
        <v>77</v>
      </c>
      <c r="BB122" s="5" t="s">
        <v>77</v>
      </c>
      <c r="BC122" s="5" t="s">
        <v>77</v>
      </c>
      <c r="BD122" s="5" t="s">
        <v>77</v>
      </c>
      <c r="BE122" s="5" t="s">
        <v>77</v>
      </c>
      <c r="BF122" s="6" t="s">
        <v>77</v>
      </c>
      <c r="BG122" s="14"/>
      <c r="BH122" s="10" t="s">
        <v>16342</v>
      </c>
      <c r="BI122" s="10"/>
      <c r="BJ122" s="10"/>
      <c r="BK122" s="10"/>
      <c r="BL122" s="10"/>
      <c r="BM122" s="10"/>
      <c r="BN122" s="26">
        <f t="shared" si="1"/>
        <v>1</v>
      </c>
    </row>
    <row r="123" spans="1:67" ht="135" customHeight="1" x14ac:dyDescent="0.2">
      <c r="A123" s="4" t="s">
        <v>80</v>
      </c>
      <c r="B123" s="6" t="s">
        <v>79</v>
      </c>
      <c r="C123" s="5" t="s">
        <v>81</v>
      </c>
      <c r="D123" s="5" t="s">
        <v>66</v>
      </c>
      <c r="E123" s="5" t="s">
        <v>67</v>
      </c>
      <c r="F123" s="5">
        <v>2015</v>
      </c>
      <c r="G123" s="5" t="s">
        <v>82</v>
      </c>
      <c r="H123" s="5" t="s">
        <v>68</v>
      </c>
      <c r="I123" s="5" t="s">
        <v>83</v>
      </c>
      <c r="J123" s="6" t="s">
        <v>84</v>
      </c>
      <c r="K123" s="4" t="s">
        <v>85</v>
      </c>
      <c r="L123" s="5" t="s">
        <v>86</v>
      </c>
      <c r="M123" s="5" t="s">
        <v>87</v>
      </c>
      <c r="N123" s="5" t="s">
        <v>88</v>
      </c>
      <c r="O123" s="5" t="s">
        <v>89</v>
      </c>
      <c r="P123" s="6" t="s">
        <v>90</v>
      </c>
      <c r="Q123" s="4" t="s">
        <v>76</v>
      </c>
      <c r="R123" s="5" t="s">
        <v>76</v>
      </c>
      <c r="S123" s="6" t="s">
        <v>77</v>
      </c>
      <c r="T123" s="4" t="s">
        <v>77</v>
      </c>
      <c r="U123" s="5" t="s">
        <v>77</v>
      </c>
      <c r="V123" s="5" t="s">
        <v>77</v>
      </c>
      <c r="W123" s="5" t="s">
        <v>77</v>
      </c>
      <c r="X123" s="5" t="s">
        <v>77</v>
      </c>
      <c r="Y123" s="5" t="s">
        <v>76</v>
      </c>
      <c r="Z123" s="5" t="s">
        <v>76</v>
      </c>
      <c r="AA123" s="5" t="s">
        <v>77</v>
      </c>
      <c r="AB123" s="5" t="s">
        <v>77</v>
      </c>
      <c r="AC123" s="5" t="s">
        <v>76</v>
      </c>
      <c r="AD123" s="5" t="s">
        <v>77</v>
      </c>
      <c r="AE123" s="6" t="s">
        <v>77</v>
      </c>
      <c r="AF123" s="4" t="s">
        <v>77</v>
      </c>
      <c r="AG123" s="5" t="s">
        <v>77</v>
      </c>
      <c r="AH123" s="5" t="s">
        <v>77</v>
      </c>
      <c r="AI123" s="5" t="s">
        <v>77</v>
      </c>
      <c r="AJ123" s="5" t="s">
        <v>76</v>
      </c>
      <c r="AK123" s="5" t="s">
        <v>77</v>
      </c>
      <c r="AL123" s="5" t="s">
        <v>77</v>
      </c>
      <c r="AM123" s="5" t="s">
        <v>77</v>
      </c>
      <c r="AN123" s="5" t="s">
        <v>77</v>
      </c>
      <c r="AO123" s="5" t="s">
        <v>77</v>
      </c>
      <c r="AP123" s="5" t="s">
        <v>77</v>
      </c>
      <c r="AQ123" s="5" t="s">
        <v>77</v>
      </c>
      <c r="AR123" s="5" t="s">
        <v>77</v>
      </c>
      <c r="AS123" s="5" t="s">
        <v>77</v>
      </c>
      <c r="AT123" s="5" t="s">
        <v>77</v>
      </c>
      <c r="AU123" s="5" t="s">
        <v>77</v>
      </c>
      <c r="AV123" s="5" t="s">
        <v>77</v>
      </c>
      <c r="AW123" s="5" t="s">
        <v>77</v>
      </c>
      <c r="AX123" s="5" t="s">
        <v>76</v>
      </c>
      <c r="AY123" s="5" t="s">
        <v>77</v>
      </c>
      <c r="AZ123" s="5" t="s">
        <v>77</v>
      </c>
      <c r="BA123" s="5" t="s">
        <v>77</v>
      </c>
      <c r="BB123" s="5" t="s">
        <v>77</v>
      </c>
      <c r="BC123" s="5" t="s">
        <v>77</v>
      </c>
      <c r="BD123" s="5" t="s">
        <v>77</v>
      </c>
      <c r="BE123" s="5" t="s">
        <v>77</v>
      </c>
      <c r="BF123" s="6" t="s">
        <v>77</v>
      </c>
      <c r="BG123" s="14" t="s">
        <v>16342</v>
      </c>
      <c r="BH123" s="10"/>
      <c r="BI123" s="10"/>
      <c r="BJ123" s="10"/>
      <c r="BK123" s="10"/>
      <c r="BL123" s="10"/>
      <c r="BM123" s="10"/>
      <c r="BN123" s="26">
        <f t="shared" si="1"/>
        <v>1</v>
      </c>
    </row>
    <row r="124" spans="1:67" ht="135" customHeight="1" x14ac:dyDescent="0.2">
      <c r="A124" s="4" t="s">
        <v>103</v>
      </c>
      <c r="B124" s="6" t="s">
        <v>63</v>
      </c>
      <c r="C124" s="5" t="s">
        <v>104</v>
      </c>
      <c r="D124" s="5" t="s">
        <v>66</v>
      </c>
      <c r="E124" s="5" t="s">
        <v>93</v>
      </c>
      <c r="F124" s="5">
        <v>2015</v>
      </c>
      <c r="G124" s="5" t="s">
        <v>105</v>
      </c>
      <c r="H124" s="5" t="s">
        <v>68</v>
      </c>
      <c r="I124" s="5" t="s">
        <v>106</v>
      </c>
      <c r="J124" s="6" t="s">
        <v>107</v>
      </c>
      <c r="K124" s="4" t="s">
        <v>108</v>
      </c>
      <c r="L124" s="5" t="s">
        <v>109</v>
      </c>
      <c r="M124" s="5" t="s">
        <v>110</v>
      </c>
      <c r="N124" s="5" t="s">
        <v>111</v>
      </c>
      <c r="O124" s="5" t="s">
        <v>112</v>
      </c>
      <c r="P124" s="6" t="s">
        <v>113</v>
      </c>
      <c r="Q124" s="4" t="s">
        <v>77</v>
      </c>
      <c r="R124" s="5" t="s">
        <v>76</v>
      </c>
      <c r="S124" s="6" t="s">
        <v>77</v>
      </c>
      <c r="T124" s="4" t="s">
        <v>77</v>
      </c>
      <c r="U124" s="5" t="s">
        <v>76</v>
      </c>
      <c r="V124" s="5" t="s">
        <v>77</v>
      </c>
      <c r="W124" s="5" t="s">
        <v>77</v>
      </c>
      <c r="X124" s="5" t="s">
        <v>76</v>
      </c>
      <c r="Y124" s="5" t="s">
        <v>77</v>
      </c>
      <c r="Z124" s="5" t="s">
        <v>77</v>
      </c>
      <c r="AA124" s="5" t="s">
        <v>77</v>
      </c>
      <c r="AB124" s="5" t="s">
        <v>77</v>
      </c>
      <c r="AC124" s="5" t="s">
        <v>77</v>
      </c>
      <c r="AD124" s="5" t="s">
        <v>76</v>
      </c>
      <c r="AE124" s="6" t="s">
        <v>77</v>
      </c>
      <c r="AF124" s="4" t="s">
        <v>77</v>
      </c>
      <c r="AG124" s="5" t="s">
        <v>77</v>
      </c>
      <c r="AH124" s="5" t="s">
        <v>77</v>
      </c>
      <c r="AI124" s="5" t="s">
        <v>77</v>
      </c>
      <c r="AJ124" s="5" t="s">
        <v>76</v>
      </c>
      <c r="AK124" s="5" t="s">
        <v>77</v>
      </c>
      <c r="AL124" s="5" t="s">
        <v>77</v>
      </c>
      <c r="AM124" s="5" t="s">
        <v>77</v>
      </c>
      <c r="AN124" s="5" t="s">
        <v>77</v>
      </c>
      <c r="AO124" s="5" t="s">
        <v>77</v>
      </c>
      <c r="AP124" s="5" t="s">
        <v>77</v>
      </c>
      <c r="AQ124" s="5" t="s">
        <v>77</v>
      </c>
      <c r="AR124" s="5" t="s">
        <v>77</v>
      </c>
      <c r="AS124" s="5" t="s">
        <v>77</v>
      </c>
      <c r="AT124" s="5" t="s">
        <v>77</v>
      </c>
      <c r="AU124" s="5" t="s">
        <v>77</v>
      </c>
      <c r="AV124" s="5" t="s">
        <v>77</v>
      </c>
      <c r="AW124" s="5" t="s">
        <v>77</v>
      </c>
      <c r="AX124" s="5" t="s">
        <v>77</v>
      </c>
      <c r="AY124" s="5" t="s">
        <v>77</v>
      </c>
      <c r="AZ124" s="5" t="s">
        <v>77</v>
      </c>
      <c r="BA124" s="5" t="s">
        <v>76</v>
      </c>
      <c r="BB124" s="5" t="s">
        <v>77</v>
      </c>
      <c r="BC124" s="5" t="s">
        <v>77</v>
      </c>
      <c r="BD124" s="5" t="s">
        <v>77</v>
      </c>
      <c r="BE124" s="5" t="s">
        <v>77</v>
      </c>
      <c r="BF124" s="6" t="s">
        <v>77</v>
      </c>
      <c r="BG124" s="14" t="s">
        <v>16342</v>
      </c>
      <c r="BH124" s="10"/>
      <c r="BI124" s="10"/>
      <c r="BJ124" s="10"/>
      <c r="BK124" s="10"/>
      <c r="BL124" s="10"/>
      <c r="BM124" s="10"/>
      <c r="BN124" s="26">
        <f t="shared" si="1"/>
        <v>1</v>
      </c>
    </row>
    <row r="125" spans="1:67" ht="135" customHeight="1" x14ac:dyDescent="0.2">
      <c r="A125" s="4" t="s">
        <v>114</v>
      </c>
      <c r="B125" s="6" t="s">
        <v>63</v>
      </c>
      <c r="C125" s="5" t="s">
        <v>115</v>
      </c>
      <c r="D125" s="5" t="s">
        <v>66</v>
      </c>
      <c r="E125" s="5" t="s">
        <v>116</v>
      </c>
      <c r="F125" s="5">
        <v>2014</v>
      </c>
      <c r="G125" s="5" t="s">
        <v>117</v>
      </c>
      <c r="H125" s="5" t="s">
        <v>68</v>
      </c>
      <c r="I125" s="5" t="s">
        <v>118</v>
      </c>
      <c r="J125" s="6" t="s">
        <v>119</v>
      </c>
      <c r="K125" s="4" t="s">
        <v>120</v>
      </c>
      <c r="L125" s="5" t="s">
        <v>121</v>
      </c>
      <c r="M125" s="5" t="s">
        <v>122</v>
      </c>
      <c r="N125" s="5" t="s">
        <v>123</v>
      </c>
      <c r="O125" s="5" t="s">
        <v>124</v>
      </c>
      <c r="P125" s="6" t="s">
        <v>125</v>
      </c>
      <c r="Q125" s="4" t="s">
        <v>76</v>
      </c>
      <c r="R125" s="5" t="s">
        <v>76</v>
      </c>
      <c r="S125" s="6" t="s">
        <v>77</v>
      </c>
      <c r="T125" s="4" t="s">
        <v>77</v>
      </c>
      <c r="U125" s="5" t="s">
        <v>76</v>
      </c>
      <c r="V125" s="5" t="s">
        <v>77</v>
      </c>
      <c r="W125" s="5" t="s">
        <v>77</v>
      </c>
      <c r="X125" s="5" t="s">
        <v>77</v>
      </c>
      <c r="Y125" s="5" t="s">
        <v>77</v>
      </c>
      <c r="Z125" s="5" t="s">
        <v>76</v>
      </c>
      <c r="AA125" s="5" t="s">
        <v>76</v>
      </c>
      <c r="AB125" s="5" t="s">
        <v>77</v>
      </c>
      <c r="AC125" s="5" t="s">
        <v>77</v>
      </c>
      <c r="AD125" s="5" t="s">
        <v>77</v>
      </c>
      <c r="AE125" s="6" t="s">
        <v>77</v>
      </c>
      <c r="AF125" s="4" t="s">
        <v>76</v>
      </c>
      <c r="AG125" s="5" t="s">
        <v>77</v>
      </c>
      <c r="AH125" s="5" t="s">
        <v>77</v>
      </c>
      <c r="AI125" s="5" t="s">
        <v>77</v>
      </c>
      <c r="AJ125" s="5" t="s">
        <v>77</v>
      </c>
      <c r="AK125" s="5" t="s">
        <v>77</v>
      </c>
      <c r="AL125" s="5" t="s">
        <v>77</v>
      </c>
      <c r="AM125" s="5" t="s">
        <v>77</v>
      </c>
      <c r="AN125" s="5" t="s">
        <v>77</v>
      </c>
      <c r="AO125" s="5" t="s">
        <v>77</v>
      </c>
      <c r="AP125" s="5" t="s">
        <v>77</v>
      </c>
      <c r="AQ125" s="5" t="s">
        <v>77</v>
      </c>
      <c r="AR125" s="5" t="s">
        <v>77</v>
      </c>
      <c r="AS125" s="5" t="s">
        <v>77</v>
      </c>
      <c r="AT125" s="5" t="s">
        <v>76</v>
      </c>
      <c r="AU125" s="5" t="s">
        <v>77</v>
      </c>
      <c r="AV125" s="5" t="s">
        <v>77</v>
      </c>
      <c r="AW125" s="5" t="s">
        <v>77</v>
      </c>
      <c r="AX125" s="5" t="s">
        <v>77</v>
      </c>
      <c r="AY125" s="5" t="s">
        <v>77</v>
      </c>
      <c r="AZ125" s="5" t="s">
        <v>77</v>
      </c>
      <c r="BA125" s="5" t="s">
        <v>77</v>
      </c>
      <c r="BB125" s="5" t="s">
        <v>77</v>
      </c>
      <c r="BC125" s="5" t="s">
        <v>77</v>
      </c>
      <c r="BD125" s="5" t="s">
        <v>77</v>
      </c>
      <c r="BE125" s="5" t="s">
        <v>77</v>
      </c>
      <c r="BF125" s="6" t="s">
        <v>77</v>
      </c>
      <c r="BG125" s="14" t="s">
        <v>16342</v>
      </c>
      <c r="BH125" s="10"/>
      <c r="BI125" s="10"/>
      <c r="BJ125" s="10"/>
      <c r="BK125" s="10"/>
      <c r="BL125" s="10"/>
      <c r="BM125" s="10"/>
      <c r="BN125" s="26">
        <f t="shared" si="1"/>
        <v>1</v>
      </c>
    </row>
    <row r="126" spans="1:67" ht="135" customHeight="1" x14ac:dyDescent="0.2">
      <c r="A126" s="4" t="s">
        <v>139</v>
      </c>
      <c r="B126" s="6" t="s">
        <v>79</v>
      </c>
      <c r="C126" s="5" t="s">
        <v>140</v>
      </c>
      <c r="D126" s="5" t="s">
        <v>141</v>
      </c>
      <c r="E126" s="5" t="s">
        <v>142</v>
      </c>
      <c r="F126" s="5">
        <v>2015</v>
      </c>
      <c r="G126" s="5" t="s">
        <v>49</v>
      </c>
      <c r="H126" s="5" t="s">
        <v>68</v>
      </c>
      <c r="I126" s="5" t="s">
        <v>143</v>
      </c>
      <c r="J126" s="6" t="s">
        <v>144</v>
      </c>
      <c r="K126" s="4" t="s">
        <v>145</v>
      </c>
      <c r="L126" s="5" t="s">
        <v>146</v>
      </c>
      <c r="M126" s="5" t="s">
        <v>147</v>
      </c>
      <c r="N126" s="5" t="s">
        <v>148</v>
      </c>
      <c r="O126" s="5" t="s">
        <v>149</v>
      </c>
      <c r="P126" s="6" t="s">
        <v>150</v>
      </c>
      <c r="Q126" s="4" t="s">
        <v>77</v>
      </c>
      <c r="R126" s="5" t="s">
        <v>76</v>
      </c>
      <c r="S126" s="6" t="s">
        <v>77</v>
      </c>
      <c r="T126" s="4" t="s">
        <v>77</v>
      </c>
      <c r="U126" s="5" t="s">
        <v>77</v>
      </c>
      <c r="V126" s="5" t="s">
        <v>77</v>
      </c>
      <c r="W126" s="5" t="s">
        <v>77</v>
      </c>
      <c r="X126" s="5" t="s">
        <v>77</v>
      </c>
      <c r="Y126" s="5" t="s">
        <v>77</v>
      </c>
      <c r="Z126" s="5" t="s">
        <v>76</v>
      </c>
      <c r="AA126" s="5" t="s">
        <v>77</v>
      </c>
      <c r="AB126" s="5" t="s">
        <v>77</v>
      </c>
      <c r="AC126" s="5" t="s">
        <v>77</v>
      </c>
      <c r="AD126" s="5" t="s">
        <v>77</v>
      </c>
      <c r="AE126" s="6" t="s">
        <v>77</v>
      </c>
      <c r="AF126" s="4" t="s">
        <v>77</v>
      </c>
      <c r="AG126" s="5" t="s">
        <v>77</v>
      </c>
      <c r="AH126" s="5" t="s">
        <v>77</v>
      </c>
      <c r="AI126" s="5" t="s">
        <v>77</v>
      </c>
      <c r="AJ126" s="5" t="s">
        <v>77</v>
      </c>
      <c r="AK126" s="5" t="s">
        <v>77</v>
      </c>
      <c r="AL126" s="5" t="s">
        <v>77</v>
      </c>
      <c r="AM126" s="5" t="s">
        <v>77</v>
      </c>
      <c r="AN126" s="5" t="s">
        <v>77</v>
      </c>
      <c r="AO126" s="5" t="s">
        <v>77</v>
      </c>
      <c r="AP126" s="5" t="s">
        <v>77</v>
      </c>
      <c r="AQ126" s="5" t="s">
        <v>77</v>
      </c>
      <c r="AR126" s="5" t="s">
        <v>77</v>
      </c>
      <c r="AS126" s="5" t="s">
        <v>76</v>
      </c>
      <c r="AT126" s="5" t="s">
        <v>77</v>
      </c>
      <c r="AU126" s="5" t="s">
        <v>77</v>
      </c>
      <c r="AV126" s="5" t="s">
        <v>77</v>
      </c>
      <c r="AW126" s="5" t="s">
        <v>77</v>
      </c>
      <c r="AX126" s="5" t="s">
        <v>77</v>
      </c>
      <c r="AY126" s="5" t="s">
        <v>77</v>
      </c>
      <c r="AZ126" s="5" t="s">
        <v>77</v>
      </c>
      <c r="BA126" s="5" t="s">
        <v>77</v>
      </c>
      <c r="BB126" s="5" t="s">
        <v>77</v>
      </c>
      <c r="BC126" s="5" t="s">
        <v>77</v>
      </c>
      <c r="BD126" s="5" t="s">
        <v>77</v>
      </c>
      <c r="BE126" s="5" t="s">
        <v>77</v>
      </c>
      <c r="BF126" s="6" t="s">
        <v>77</v>
      </c>
      <c r="BG126" s="14" t="s">
        <v>16342</v>
      </c>
      <c r="BH126" s="10"/>
      <c r="BI126" s="10"/>
      <c r="BJ126" s="10"/>
      <c r="BK126" s="10"/>
      <c r="BL126" s="10"/>
      <c r="BM126" s="10"/>
      <c r="BN126" s="26">
        <f t="shared" si="1"/>
        <v>1</v>
      </c>
    </row>
    <row r="127" spans="1:67" ht="135" customHeight="1" x14ac:dyDescent="0.2">
      <c r="A127" s="4" t="s">
        <v>175</v>
      </c>
      <c r="B127" s="6" t="s">
        <v>63</v>
      </c>
      <c r="C127" s="5" t="s">
        <v>176</v>
      </c>
      <c r="D127" s="5" t="s">
        <v>66</v>
      </c>
      <c r="E127" s="5" t="s">
        <v>67</v>
      </c>
      <c r="F127" s="5">
        <v>2015</v>
      </c>
      <c r="G127" s="5" t="s">
        <v>177</v>
      </c>
      <c r="H127" s="5" t="s">
        <v>68</v>
      </c>
      <c r="I127" s="5" t="s">
        <v>178</v>
      </c>
      <c r="J127" s="6" t="s">
        <v>179</v>
      </c>
      <c r="K127" s="4" t="s">
        <v>180</v>
      </c>
      <c r="L127" s="5" t="s">
        <v>181</v>
      </c>
      <c r="M127" s="5" t="s">
        <v>182</v>
      </c>
      <c r="N127" s="5" t="s">
        <v>183</v>
      </c>
      <c r="O127" s="5" t="s">
        <v>184</v>
      </c>
      <c r="P127" s="6" t="s">
        <v>185</v>
      </c>
      <c r="Q127" s="4" t="s">
        <v>77</v>
      </c>
      <c r="R127" s="5" t="s">
        <v>76</v>
      </c>
      <c r="S127" s="6" t="s">
        <v>77</v>
      </c>
      <c r="T127" s="4" t="s">
        <v>77</v>
      </c>
      <c r="U127" s="5" t="s">
        <v>77</v>
      </c>
      <c r="V127" s="5" t="s">
        <v>77</v>
      </c>
      <c r="W127" s="5" t="s">
        <v>77</v>
      </c>
      <c r="X127" s="5" t="s">
        <v>77</v>
      </c>
      <c r="Y127" s="5" t="s">
        <v>77</v>
      </c>
      <c r="Z127" s="5" t="s">
        <v>76</v>
      </c>
      <c r="AA127" s="5" t="s">
        <v>77</v>
      </c>
      <c r="AB127" s="5" t="s">
        <v>77</v>
      </c>
      <c r="AC127" s="5" t="s">
        <v>77</v>
      </c>
      <c r="AD127" s="5" t="s">
        <v>77</v>
      </c>
      <c r="AE127" s="6" t="s">
        <v>77</v>
      </c>
      <c r="AF127" s="4" t="s">
        <v>77</v>
      </c>
      <c r="AG127" s="5" t="s">
        <v>77</v>
      </c>
      <c r="AH127" s="5" t="s">
        <v>77</v>
      </c>
      <c r="AI127" s="5" t="s">
        <v>77</v>
      </c>
      <c r="AJ127" s="5" t="s">
        <v>77</v>
      </c>
      <c r="AK127" s="5" t="s">
        <v>77</v>
      </c>
      <c r="AL127" s="5" t="s">
        <v>77</v>
      </c>
      <c r="AM127" s="5" t="s">
        <v>77</v>
      </c>
      <c r="AN127" s="5" t="s">
        <v>77</v>
      </c>
      <c r="AO127" s="5" t="s">
        <v>77</v>
      </c>
      <c r="AP127" s="5" t="s">
        <v>77</v>
      </c>
      <c r="AQ127" s="5" t="s">
        <v>77</v>
      </c>
      <c r="AR127" s="5" t="s">
        <v>77</v>
      </c>
      <c r="AS127" s="5" t="s">
        <v>76</v>
      </c>
      <c r="AT127" s="5" t="s">
        <v>77</v>
      </c>
      <c r="AU127" s="5" t="s">
        <v>77</v>
      </c>
      <c r="AV127" s="5" t="s">
        <v>77</v>
      </c>
      <c r="AW127" s="5" t="s">
        <v>77</v>
      </c>
      <c r="AX127" s="5" t="s">
        <v>76</v>
      </c>
      <c r="AY127" s="5" t="s">
        <v>77</v>
      </c>
      <c r="AZ127" s="5" t="s">
        <v>77</v>
      </c>
      <c r="BA127" s="5" t="s">
        <v>77</v>
      </c>
      <c r="BB127" s="5" t="s">
        <v>77</v>
      </c>
      <c r="BC127" s="5" t="s">
        <v>77</v>
      </c>
      <c r="BD127" s="5" t="s">
        <v>77</v>
      </c>
      <c r="BE127" s="5" t="s">
        <v>77</v>
      </c>
      <c r="BF127" s="6" t="s">
        <v>77</v>
      </c>
      <c r="BG127" s="14" t="s">
        <v>16342</v>
      </c>
      <c r="BH127" s="10"/>
      <c r="BI127" s="10"/>
      <c r="BJ127" s="10"/>
      <c r="BK127" s="10"/>
      <c r="BL127" s="10"/>
      <c r="BM127" s="10"/>
      <c r="BN127" s="26">
        <f t="shared" si="1"/>
        <v>1</v>
      </c>
    </row>
    <row r="128" spans="1:67" ht="135" customHeight="1" x14ac:dyDescent="0.2">
      <c r="A128" s="4" t="s">
        <v>208</v>
      </c>
      <c r="B128" s="6" t="s">
        <v>63</v>
      </c>
      <c r="C128" s="5" t="s">
        <v>209</v>
      </c>
      <c r="D128" s="5" t="s">
        <v>66</v>
      </c>
      <c r="E128" s="5" t="s">
        <v>67</v>
      </c>
      <c r="F128" s="5">
        <v>2015</v>
      </c>
      <c r="G128" s="5" t="s">
        <v>44</v>
      </c>
      <c r="H128" s="5" t="s">
        <v>68</v>
      </c>
      <c r="I128" s="5" t="s">
        <v>210</v>
      </c>
      <c r="J128" s="6" t="s">
        <v>211</v>
      </c>
      <c r="K128" s="4" t="s">
        <v>212</v>
      </c>
      <c r="L128" s="5" t="s">
        <v>213</v>
      </c>
      <c r="M128" s="5" t="s">
        <v>214</v>
      </c>
      <c r="N128" s="5" t="s">
        <v>215</v>
      </c>
      <c r="O128" s="5" t="s">
        <v>216</v>
      </c>
      <c r="P128" s="6" t="s">
        <v>217</v>
      </c>
      <c r="Q128" s="4" t="s">
        <v>76</v>
      </c>
      <c r="R128" s="5" t="s">
        <v>76</v>
      </c>
      <c r="S128" s="6" t="s">
        <v>76</v>
      </c>
      <c r="T128" s="4" t="s">
        <v>77</v>
      </c>
      <c r="U128" s="5" t="s">
        <v>77</v>
      </c>
      <c r="V128" s="5" t="s">
        <v>77</v>
      </c>
      <c r="W128" s="5" t="s">
        <v>76</v>
      </c>
      <c r="X128" s="5" t="s">
        <v>77</v>
      </c>
      <c r="Y128" s="5" t="s">
        <v>76</v>
      </c>
      <c r="Z128" s="5" t="s">
        <v>77</v>
      </c>
      <c r="AA128" s="5" t="s">
        <v>77</v>
      </c>
      <c r="AB128" s="5" t="s">
        <v>77</v>
      </c>
      <c r="AC128" s="5" t="s">
        <v>76</v>
      </c>
      <c r="AD128" s="5" t="s">
        <v>77</v>
      </c>
      <c r="AE128" s="6" t="s">
        <v>77</v>
      </c>
      <c r="AF128" s="4" t="s">
        <v>77</v>
      </c>
      <c r="AG128" s="5" t="s">
        <v>77</v>
      </c>
      <c r="AH128" s="5" t="s">
        <v>77</v>
      </c>
      <c r="AI128" s="5" t="s">
        <v>77</v>
      </c>
      <c r="AJ128" s="5" t="s">
        <v>77</v>
      </c>
      <c r="AK128" s="5" t="s">
        <v>77</v>
      </c>
      <c r="AL128" s="5" t="s">
        <v>77</v>
      </c>
      <c r="AM128" s="5" t="s">
        <v>77</v>
      </c>
      <c r="AN128" s="5" t="s">
        <v>76</v>
      </c>
      <c r="AO128" s="5" t="s">
        <v>77</v>
      </c>
      <c r="AP128" s="5" t="s">
        <v>77</v>
      </c>
      <c r="AQ128" s="5" t="s">
        <v>77</v>
      </c>
      <c r="AR128" s="5" t="s">
        <v>77</v>
      </c>
      <c r="AS128" s="5" t="s">
        <v>77</v>
      </c>
      <c r="AT128" s="5" t="s">
        <v>77</v>
      </c>
      <c r="AU128" s="5" t="s">
        <v>77</v>
      </c>
      <c r="AV128" s="5" t="s">
        <v>77</v>
      </c>
      <c r="AW128" s="5" t="s">
        <v>77</v>
      </c>
      <c r="AX128" s="5" t="s">
        <v>77</v>
      </c>
      <c r="AY128" s="5" t="s">
        <v>77</v>
      </c>
      <c r="AZ128" s="5" t="s">
        <v>77</v>
      </c>
      <c r="BA128" s="5" t="s">
        <v>77</v>
      </c>
      <c r="BB128" s="5" t="s">
        <v>77</v>
      </c>
      <c r="BC128" s="5" t="s">
        <v>77</v>
      </c>
      <c r="BD128" s="5" t="s">
        <v>77</v>
      </c>
      <c r="BE128" s="5" t="s">
        <v>77</v>
      </c>
      <c r="BF128" s="6" t="s">
        <v>77</v>
      </c>
      <c r="BG128" s="14"/>
      <c r="BH128" s="10" t="s">
        <v>16342</v>
      </c>
      <c r="BI128" s="10"/>
      <c r="BJ128" s="10"/>
      <c r="BK128" s="10"/>
      <c r="BL128" s="10"/>
      <c r="BM128" s="10"/>
      <c r="BN128" s="26">
        <f t="shared" si="1"/>
        <v>1</v>
      </c>
    </row>
    <row r="129" spans="1:66" ht="135" customHeight="1" x14ac:dyDescent="0.2">
      <c r="A129" s="4" t="s">
        <v>231</v>
      </c>
      <c r="B129" s="6" t="s">
        <v>79</v>
      </c>
      <c r="C129" s="5" t="s">
        <v>232</v>
      </c>
      <c r="D129" s="5" t="s">
        <v>233</v>
      </c>
      <c r="E129" s="5" t="s">
        <v>234</v>
      </c>
      <c r="F129" s="5">
        <v>2015</v>
      </c>
      <c r="G129" s="5" t="s">
        <v>235</v>
      </c>
      <c r="H129" s="5" t="s">
        <v>68</v>
      </c>
      <c r="I129" s="5" t="s">
        <v>236</v>
      </c>
      <c r="J129" s="6" t="s">
        <v>237</v>
      </c>
      <c r="K129" s="4" t="s">
        <v>238</v>
      </c>
      <c r="L129" s="5" t="s">
        <v>239</v>
      </c>
      <c r="M129" s="5" t="s">
        <v>240</v>
      </c>
      <c r="N129" s="5" t="s">
        <v>241</v>
      </c>
      <c r="O129" s="5" t="s">
        <v>242</v>
      </c>
      <c r="P129" s="6" t="s">
        <v>243</v>
      </c>
      <c r="Q129" s="4" t="s">
        <v>77</v>
      </c>
      <c r="R129" s="5" t="s">
        <v>76</v>
      </c>
      <c r="S129" s="6" t="s">
        <v>77</v>
      </c>
      <c r="T129" s="4" t="s">
        <v>77</v>
      </c>
      <c r="U129" s="5" t="s">
        <v>77</v>
      </c>
      <c r="V129" s="5" t="s">
        <v>77</v>
      </c>
      <c r="W129" s="5" t="s">
        <v>77</v>
      </c>
      <c r="X129" s="5" t="s">
        <v>76</v>
      </c>
      <c r="Y129" s="5" t="s">
        <v>77</v>
      </c>
      <c r="Z129" s="5" t="s">
        <v>76</v>
      </c>
      <c r="AA129" s="5" t="s">
        <v>77</v>
      </c>
      <c r="AB129" s="5" t="s">
        <v>77</v>
      </c>
      <c r="AC129" s="5" t="s">
        <v>76</v>
      </c>
      <c r="AD129" s="5" t="s">
        <v>77</v>
      </c>
      <c r="AE129" s="6" t="s">
        <v>77</v>
      </c>
      <c r="AF129" s="4" t="s">
        <v>77</v>
      </c>
      <c r="AG129" s="5" t="s">
        <v>77</v>
      </c>
      <c r="AH129" s="5" t="s">
        <v>77</v>
      </c>
      <c r="AI129" s="5" t="s">
        <v>77</v>
      </c>
      <c r="AJ129" s="5" t="s">
        <v>77</v>
      </c>
      <c r="AK129" s="5" t="s">
        <v>77</v>
      </c>
      <c r="AL129" s="5" t="s">
        <v>77</v>
      </c>
      <c r="AM129" s="5" t="s">
        <v>77</v>
      </c>
      <c r="AN129" s="5" t="s">
        <v>77</v>
      </c>
      <c r="AO129" s="5" t="s">
        <v>77</v>
      </c>
      <c r="AP129" s="5" t="s">
        <v>77</v>
      </c>
      <c r="AQ129" s="5" t="s">
        <v>77</v>
      </c>
      <c r="AR129" s="5" t="s">
        <v>77</v>
      </c>
      <c r="AS129" s="5" t="s">
        <v>76</v>
      </c>
      <c r="AT129" s="5" t="s">
        <v>77</v>
      </c>
      <c r="AU129" s="5" t="s">
        <v>77</v>
      </c>
      <c r="AV129" s="5" t="s">
        <v>77</v>
      </c>
      <c r="AW129" s="5" t="s">
        <v>77</v>
      </c>
      <c r="AX129" s="5" t="s">
        <v>77</v>
      </c>
      <c r="AY129" s="5" t="s">
        <v>77</v>
      </c>
      <c r="AZ129" s="5" t="s">
        <v>77</v>
      </c>
      <c r="BA129" s="5" t="s">
        <v>77</v>
      </c>
      <c r="BB129" s="5" t="s">
        <v>77</v>
      </c>
      <c r="BC129" s="5" t="s">
        <v>77</v>
      </c>
      <c r="BD129" s="5" t="s">
        <v>77</v>
      </c>
      <c r="BE129" s="5" t="s">
        <v>76</v>
      </c>
      <c r="BF129" s="6" t="s">
        <v>77</v>
      </c>
      <c r="BG129" s="14"/>
      <c r="BH129" s="10" t="s">
        <v>16342</v>
      </c>
      <c r="BI129" s="10"/>
      <c r="BJ129" s="10"/>
      <c r="BK129" s="10"/>
      <c r="BL129" s="10"/>
      <c r="BM129" s="10"/>
      <c r="BN129" s="26">
        <f t="shared" si="1"/>
        <v>1</v>
      </c>
    </row>
    <row r="130" spans="1:66" ht="135" customHeight="1" x14ac:dyDescent="0.2">
      <c r="A130" s="4" t="s">
        <v>244</v>
      </c>
      <c r="B130" s="6" t="s">
        <v>63</v>
      </c>
      <c r="C130" s="5" t="s">
        <v>245</v>
      </c>
      <c r="D130" s="5" t="s">
        <v>66</v>
      </c>
      <c r="E130" s="5" t="s">
        <v>67</v>
      </c>
      <c r="F130" s="5">
        <v>2015</v>
      </c>
      <c r="G130" s="5" t="s">
        <v>246</v>
      </c>
      <c r="H130" s="5" t="s">
        <v>68</v>
      </c>
      <c r="I130" s="5" t="s">
        <v>247</v>
      </c>
      <c r="J130" s="6" t="s">
        <v>248</v>
      </c>
      <c r="K130" s="4" t="s">
        <v>249</v>
      </c>
      <c r="L130" s="5" t="s">
        <v>250</v>
      </c>
      <c r="M130" s="5" t="s">
        <v>251</v>
      </c>
      <c r="N130" s="5" t="s">
        <v>252</v>
      </c>
      <c r="O130" s="5" t="s">
        <v>253</v>
      </c>
      <c r="P130" s="6" t="s">
        <v>254</v>
      </c>
      <c r="Q130" s="4" t="s">
        <v>76</v>
      </c>
      <c r="R130" s="5" t="s">
        <v>77</v>
      </c>
      <c r="S130" s="6" t="s">
        <v>76</v>
      </c>
      <c r="T130" s="4" t="s">
        <v>77</v>
      </c>
      <c r="U130" s="5" t="s">
        <v>76</v>
      </c>
      <c r="V130" s="5" t="s">
        <v>77</v>
      </c>
      <c r="W130" s="5" t="s">
        <v>77</v>
      </c>
      <c r="X130" s="5" t="s">
        <v>77</v>
      </c>
      <c r="Y130" s="5" t="s">
        <v>77</v>
      </c>
      <c r="Z130" s="5" t="s">
        <v>77</v>
      </c>
      <c r="AA130" s="5" t="s">
        <v>77</v>
      </c>
      <c r="AB130" s="5" t="s">
        <v>77</v>
      </c>
      <c r="AC130" s="5" t="s">
        <v>76</v>
      </c>
      <c r="AD130" s="5" t="s">
        <v>77</v>
      </c>
      <c r="AE130" s="6" t="s">
        <v>77</v>
      </c>
      <c r="AF130" s="4" t="s">
        <v>76</v>
      </c>
      <c r="AG130" s="5" t="s">
        <v>77</v>
      </c>
      <c r="AH130" s="5" t="s">
        <v>77</v>
      </c>
      <c r="AI130" s="5" t="s">
        <v>77</v>
      </c>
      <c r="AJ130" s="5" t="s">
        <v>77</v>
      </c>
      <c r="AK130" s="5" t="s">
        <v>77</v>
      </c>
      <c r="AL130" s="5" t="s">
        <v>77</v>
      </c>
      <c r="AM130" s="5" t="s">
        <v>77</v>
      </c>
      <c r="AN130" s="5" t="s">
        <v>77</v>
      </c>
      <c r="AO130" s="5" t="s">
        <v>77</v>
      </c>
      <c r="AP130" s="5" t="s">
        <v>76</v>
      </c>
      <c r="AQ130" s="5" t="s">
        <v>77</v>
      </c>
      <c r="AR130" s="5" t="s">
        <v>77</v>
      </c>
      <c r="AS130" s="5" t="s">
        <v>77</v>
      </c>
      <c r="AT130" s="5" t="s">
        <v>77</v>
      </c>
      <c r="AU130" s="5" t="s">
        <v>77</v>
      </c>
      <c r="AV130" s="5" t="s">
        <v>77</v>
      </c>
      <c r="AW130" s="5" t="s">
        <v>77</v>
      </c>
      <c r="AX130" s="5" t="s">
        <v>77</v>
      </c>
      <c r="AY130" s="5" t="s">
        <v>77</v>
      </c>
      <c r="AZ130" s="5" t="s">
        <v>77</v>
      </c>
      <c r="BA130" s="5" t="s">
        <v>77</v>
      </c>
      <c r="BB130" s="5" t="s">
        <v>77</v>
      </c>
      <c r="BC130" s="5" t="s">
        <v>77</v>
      </c>
      <c r="BD130" s="5" t="s">
        <v>77</v>
      </c>
      <c r="BE130" s="5" t="s">
        <v>77</v>
      </c>
      <c r="BF130" s="6" t="s">
        <v>77</v>
      </c>
      <c r="BG130" s="14" t="s">
        <v>16342</v>
      </c>
      <c r="BH130" s="10"/>
      <c r="BI130" s="10"/>
      <c r="BJ130" s="10"/>
      <c r="BK130" s="10"/>
      <c r="BL130" s="10"/>
      <c r="BM130" s="10"/>
      <c r="BN130" s="26">
        <f t="shared" si="1"/>
        <v>1</v>
      </c>
    </row>
    <row r="131" spans="1:66" ht="135" customHeight="1" x14ac:dyDescent="0.2">
      <c r="A131" s="4" t="s">
        <v>311</v>
      </c>
      <c r="B131" s="6" t="s">
        <v>63</v>
      </c>
      <c r="C131" s="5" t="s">
        <v>312</v>
      </c>
      <c r="D131" s="5" t="s">
        <v>66</v>
      </c>
      <c r="E131" s="5" t="s">
        <v>67</v>
      </c>
      <c r="F131" s="5">
        <v>2014</v>
      </c>
      <c r="G131" s="5" t="s">
        <v>313</v>
      </c>
      <c r="H131" s="5" t="s">
        <v>68</v>
      </c>
      <c r="I131" s="5" t="s">
        <v>314</v>
      </c>
      <c r="J131" s="6" t="s">
        <v>315</v>
      </c>
      <c r="K131" s="4" t="s">
        <v>316</v>
      </c>
      <c r="L131" s="5" t="s">
        <v>317</v>
      </c>
      <c r="M131" s="5" t="s">
        <v>318</v>
      </c>
      <c r="N131" s="5" t="s">
        <v>319</v>
      </c>
      <c r="O131" s="5" t="s">
        <v>320</v>
      </c>
      <c r="P131" s="6" t="s">
        <v>321</v>
      </c>
      <c r="Q131" s="4" t="s">
        <v>77</v>
      </c>
      <c r="R131" s="5" t="s">
        <v>76</v>
      </c>
      <c r="S131" s="6" t="s">
        <v>77</v>
      </c>
      <c r="T131" s="4" t="s">
        <v>77</v>
      </c>
      <c r="U131" s="5" t="s">
        <v>77</v>
      </c>
      <c r="V131" s="5" t="s">
        <v>77</v>
      </c>
      <c r="W131" s="5" t="s">
        <v>77</v>
      </c>
      <c r="X131" s="5" t="s">
        <v>76</v>
      </c>
      <c r="Y131" s="5" t="s">
        <v>77</v>
      </c>
      <c r="Z131" s="5" t="s">
        <v>76</v>
      </c>
      <c r="AA131" s="5" t="s">
        <v>77</v>
      </c>
      <c r="AB131" s="5" t="s">
        <v>77</v>
      </c>
      <c r="AC131" s="5" t="s">
        <v>77</v>
      </c>
      <c r="AD131" s="5" t="s">
        <v>77</v>
      </c>
      <c r="AE131" s="6" t="s">
        <v>77</v>
      </c>
      <c r="AF131" s="4" t="s">
        <v>77</v>
      </c>
      <c r="AG131" s="5" t="s">
        <v>77</v>
      </c>
      <c r="AH131" s="5" t="s">
        <v>77</v>
      </c>
      <c r="AI131" s="5" t="s">
        <v>77</v>
      </c>
      <c r="AJ131" s="5" t="s">
        <v>77</v>
      </c>
      <c r="AK131" s="5" t="s">
        <v>77</v>
      </c>
      <c r="AL131" s="5" t="s">
        <v>77</v>
      </c>
      <c r="AM131" s="5" t="s">
        <v>77</v>
      </c>
      <c r="AN131" s="5" t="s">
        <v>77</v>
      </c>
      <c r="AO131" s="5" t="s">
        <v>77</v>
      </c>
      <c r="AP131" s="5" t="s">
        <v>77</v>
      </c>
      <c r="AQ131" s="5" t="s">
        <v>77</v>
      </c>
      <c r="AR131" s="5" t="s">
        <v>77</v>
      </c>
      <c r="AS131" s="5" t="s">
        <v>76</v>
      </c>
      <c r="AT131" s="5" t="s">
        <v>77</v>
      </c>
      <c r="AU131" s="5" t="s">
        <v>77</v>
      </c>
      <c r="AV131" s="5" t="s">
        <v>77</v>
      </c>
      <c r="AW131" s="5" t="s">
        <v>77</v>
      </c>
      <c r="AX131" s="5" t="s">
        <v>77</v>
      </c>
      <c r="AY131" s="5" t="s">
        <v>77</v>
      </c>
      <c r="AZ131" s="5" t="s">
        <v>77</v>
      </c>
      <c r="BA131" s="5" t="s">
        <v>76</v>
      </c>
      <c r="BB131" s="5" t="s">
        <v>77</v>
      </c>
      <c r="BC131" s="5" t="s">
        <v>77</v>
      </c>
      <c r="BD131" s="5" t="s">
        <v>77</v>
      </c>
      <c r="BE131" s="5" t="s">
        <v>77</v>
      </c>
      <c r="BF131" s="6" t="s">
        <v>77</v>
      </c>
      <c r="BG131" s="14"/>
      <c r="BH131" s="10" t="s">
        <v>16342</v>
      </c>
      <c r="BI131" s="10"/>
      <c r="BJ131" s="10"/>
      <c r="BK131" s="10"/>
      <c r="BL131" s="10"/>
      <c r="BM131" s="10"/>
      <c r="BN131" s="26">
        <f t="shared" ref="BN131:BN194" si="2">(IF(BG131="x",1,0))+(((IF(BH131="x",1,0)+(1*(OR(BI131="x",BJ131="x",BK131="x")))+(IF(BL131="x",1,0))+(IF(BM131="x",1,0)))*(OR(BG131="x",BH131="x"))))</f>
        <v>1</v>
      </c>
    </row>
    <row r="132" spans="1:66" ht="135" customHeight="1" x14ac:dyDescent="0.2">
      <c r="A132" s="4" t="s">
        <v>366</v>
      </c>
      <c r="B132" s="6" t="s">
        <v>63</v>
      </c>
      <c r="C132" s="5" t="s">
        <v>367</v>
      </c>
      <c r="D132" s="5" t="s">
        <v>66</v>
      </c>
      <c r="E132" s="5" t="s">
        <v>67</v>
      </c>
      <c r="F132" s="5">
        <v>2015</v>
      </c>
      <c r="G132" s="5" t="s">
        <v>368</v>
      </c>
      <c r="H132" s="5" t="s">
        <v>68</v>
      </c>
      <c r="I132" s="5" t="s">
        <v>369</v>
      </c>
      <c r="J132" s="6" t="s">
        <v>370</v>
      </c>
      <c r="K132" s="4" t="s">
        <v>371</v>
      </c>
      <c r="L132" s="5" t="s">
        <v>372</v>
      </c>
      <c r="M132" s="5" t="s">
        <v>373</v>
      </c>
      <c r="N132" s="5" t="s">
        <v>374</v>
      </c>
      <c r="O132" s="5" t="s">
        <v>375</v>
      </c>
      <c r="P132" s="6" t="s">
        <v>376</v>
      </c>
      <c r="Q132" s="4" t="s">
        <v>76</v>
      </c>
      <c r="R132" s="5" t="s">
        <v>76</v>
      </c>
      <c r="S132" s="6" t="s">
        <v>76</v>
      </c>
      <c r="T132" s="4" t="s">
        <v>77</v>
      </c>
      <c r="U132" s="5" t="s">
        <v>77</v>
      </c>
      <c r="V132" s="5" t="s">
        <v>77</v>
      </c>
      <c r="W132" s="5" t="s">
        <v>76</v>
      </c>
      <c r="X132" s="5" t="s">
        <v>77</v>
      </c>
      <c r="Y132" s="5" t="s">
        <v>76</v>
      </c>
      <c r="Z132" s="5" t="s">
        <v>77</v>
      </c>
      <c r="AA132" s="5" t="s">
        <v>76</v>
      </c>
      <c r="AB132" s="5" t="s">
        <v>77</v>
      </c>
      <c r="AC132" s="5" t="s">
        <v>77</v>
      </c>
      <c r="AD132" s="5" t="s">
        <v>77</v>
      </c>
      <c r="AE132" s="6" t="s">
        <v>77</v>
      </c>
      <c r="AF132" s="4" t="s">
        <v>77</v>
      </c>
      <c r="AG132" s="5" t="s">
        <v>77</v>
      </c>
      <c r="AH132" s="5" t="s">
        <v>77</v>
      </c>
      <c r="AI132" s="5" t="s">
        <v>77</v>
      </c>
      <c r="AJ132" s="5" t="s">
        <v>77</v>
      </c>
      <c r="AK132" s="5" t="s">
        <v>77</v>
      </c>
      <c r="AL132" s="5" t="s">
        <v>77</v>
      </c>
      <c r="AM132" s="5" t="s">
        <v>76</v>
      </c>
      <c r="AN132" s="5" t="s">
        <v>76</v>
      </c>
      <c r="AO132" s="5" t="s">
        <v>77</v>
      </c>
      <c r="AP132" s="5" t="s">
        <v>77</v>
      </c>
      <c r="AQ132" s="5" t="s">
        <v>77</v>
      </c>
      <c r="AR132" s="5" t="s">
        <v>77</v>
      </c>
      <c r="AS132" s="5" t="s">
        <v>77</v>
      </c>
      <c r="AT132" s="5" t="s">
        <v>77</v>
      </c>
      <c r="AU132" s="5" t="s">
        <v>77</v>
      </c>
      <c r="AV132" s="5" t="s">
        <v>77</v>
      </c>
      <c r="AW132" s="5" t="s">
        <v>77</v>
      </c>
      <c r="AX132" s="5" t="s">
        <v>77</v>
      </c>
      <c r="AY132" s="5" t="s">
        <v>77</v>
      </c>
      <c r="AZ132" s="5" t="s">
        <v>77</v>
      </c>
      <c r="BA132" s="5" t="s">
        <v>77</v>
      </c>
      <c r="BB132" s="5" t="s">
        <v>77</v>
      </c>
      <c r="BC132" s="5" t="s">
        <v>77</v>
      </c>
      <c r="BD132" s="5" t="s">
        <v>77</v>
      </c>
      <c r="BE132" s="5" t="s">
        <v>77</v>
      </c>
      <c r="BF132" s="6" t="s">
        <v>77</v>
      </c>
      <c r="BG132" s="14"/>
      <c r="BH132" s="10" t="s">
        <v>16342</v>
      </c>
      <c r="BI132" s="10"/>
      <c r="BJ132" s="10"/>
      <c r="BK132" s="10"/>
      <c r="BL132" s="10"/>
      <c r="BM132" s="10"/>
      <c r="BN132" s="26">
        <f t="shared" si="2"/>
        <v>1</v>
      </c>
    </row>
    <row r="133" spans="1:66" ht="135" customHeight="1" x14ac:dyDescent="0.2">
      <c r="A133" s="4" t="s">
        <v>377</v>
      </c>
      <c r="B133" s="6" t="s">
        <v>63</v>
      </c>
      <c r="C133" s="5" t="s">
        <v>378</v>
      </c>
      <c r="D133" s="5" t="s">
        <v>66</v>
      </c>
      <c r="E133" s="5" t="s">
        <v>379</v>
      </c>
      <c r="F133" s="5">
        <v>2014</v>
      </c>
      <c r="G133" s="5" t="s">
        <v>380</v>
      </c>
      <c r="H133" s="5" t="s">
        <v>68</v>
      </c>
      <c r="I133" s="5" t="s">
        <v>381</v>
      </c>
      <c r="J133" s="6" t="s">
        <v>382</v>
      </c>
      <c r="K133" s="4" t="s">
        <v>383</v>
      </c>
      <c r="L133" s="5" t="s">
        <v>384</v>
      </c>
      <c r="M133" s="5" t="s">
        <v>385</v>
      </c>
      <c r="N133" s="5" t="s">
        <v>386</v>
      </c>
      <c r="O133" s="5" t="s">
        <v>387</v>
      </c>
      <c r="P133" s="6" t="s">
        <v>388</v>
      </c>
      <c r="Q133" s="4" t="s">
        <v>77</v>
      </c>
      <c r="R133" s="5" t="s">
        <v>76</v>
      </c>
      <c r="S133" s="6" t="s">
        <v>77</v>
      </c>
      <c r="T133" s="4" t="s">
        <v>77</v>
      </c>
      <c r="U133" s="5" t="s">
        <v>77</v>
      </c>
      <c r="V133" s="5" t="s">
        <v>77</v>
      </c>
      <c r="W133" s="5" t="s">
        <v>77</v>
      </c>
      <c r="X133" s="5" t="s">
        <v>77</v>
      </c>
      <c r="Y133" s="5" t="s">
        <v>77</v>
      </c>
      <c r="Z133" s="5" t="s">
        <v>77</v>
      </c>
      <c r="AA133" s="5" t="s">
        <v>76</v>
      </c>
      <c r="AB133" s="5" t="s">
        <v>77</v>
      </c>
      <c r="AC133" s="5" t="s">
        <v>76</v>
      </c>
      <c r="AD133" s="5" t="s">
        <v>76</v>
      </c>
      <c r="AE133" s="6" t="s">
        <v>77</v>
      </c>
      <c r="AF133" s="4" t="s">
        <v>77</v>
      </c>
      <c r="AG133" s="5" t="s">
        <v>77</v>
      </c>
      <c r="AH133" s="5" t="s">
        <v>77</v>
      </c>
      <c r="AI133" s="5" t="s">
        <v>77</v>
      </c>
      <c r="AJ133" s="5" t="s">
        <v>77</v>
      </c>
      <c r="AK133" s="5" t="s">
        <v>77</v>
      </c>
      <c r="AL133" s="5" t="s">
        <v>77</v>
      </c>
      <c r="AM133" s="5" t="s">
        <v>77</v>
      </c>
      <c r="AN133" s="5" t="s">
        <v>77</v>
      </c>
      <c r="AO133" s="5" t="s">
        <v>77</v>
      </c>
      <c r="AP133" s="5" t="s">
        <v>77</v>
      </c>
      <c r="AQ133" s="5" t="s">
        <v>77</v>
      </c>
      <c r="AR133" s="5" t="s">
        <v>77</v>
      </c>
      <c r="AS133" s="5" t="s">
        <v>77</v>
      </c>
      <c r="AT133" s="5" t="s">
        <v>76</v>
      </c>
      <c r="AU133" s="5" t="s">
        <v>77</v>
      </c>
      <c r="AV133" s="5" t="s">
        <v>77</v>
      </c>
      <c r="AW133" s="5" t="s">
        <v>76</v>
      </c>
      <c r="AX133" s="5" t="s">
        <v>77</v>
      </c>
      <c r="AY133" s="5" t="s">
        <v>77</v>
      </c>
      <c r="AZ133" s="5" t="s">
        <v>77</v>
      </c>
      <c r="BA133" s="5" t="s">
        <v>77</v>
      </c>
      <c r="BB133" s="5" t="s">
        <v>77</v>
      </c>
      <c r="BC133" s="5" t="s">
        <v>77</v>
      </c>
      <c r="BD133" s="5" t="s">
        <v>77</v>
      </c>
      <c r="BE133" s="5" t="s">
        <v>77</v>
      </c>
      <c r="BF133" s="6" t="s">
        <v>77</v>
      </c>
      <c r="BG133" s="14" t="s">
        <v>16342</v>
      </c>
      <c r="BH133" s="10"/>
      <c r="BI133" s="10"/>
      <c r="BJ133" s="10"/>
      <c r="BK133" s="10"/>
      <c r="BL133" s="10"/>
      <c r="BM133" s="10"/>
      <c r="BN133" s="26">
        <f t="shared" si="2"/>
        <v>1</v>
      </c>
    </row>
    <row r="134" spans="1:66" ht="135" customHeight="1" x14ac:dyDescent="0.2">
      <c r="A134" s="4" t="s">
        <v>435</v>
      </c>
      <c r="B134" s="6" t="s">
        <v>63</v>
      </c>
      <c r="C134" s="5" t="s">
        <v>436</v>
      </c>
      <c r="D134" s="5" t="s">
        <v>66</v>
      </c>
      <c r="E134" s="5" t="s">
        <v>67</v>
      </c>
      <c r="F134" s="5">
        <v>2012</v>
      </c>
      <c r="G134" s="5" t="s">
        <v>43</v>
      </c>
      <c r="H134" s="5" t="s">
        <v>68</v>
      </c>
      <c r="I134" s="5" t="s">
        <v>437</v>
      </c>
      <c r="J134" s="6" t="s">
        <v>438</v>
      </c>
      <c r="K134" s="4" t="s">
        <v>439</v>
      </c>
      <c r="L134" s="5" t="s">
        <v>440</v>
      </c>
      <c r="M134" s="5" t="s">
        <v>441</v>
      </c>
      <c r="N134" s="5" t="s">
        <v>441</v>
      </c>
      <c r="O134" s="5" t="s">
        <v>441</v>
      </c>
      <c r="P134" s="6" t="s">
        <v>441</v>
      </c>
      <c r="Q134" s="4" t="s">
        <v>76</v>
      </c>
      <c r="R134" s="5" t="s">
        <v>77</v>
      </c>
      <c r="S134" s="6" t="s">
        <v>77</v>
      </c>
      <c r="T134" s="4" t="s">
        <v>77</v>
      </c>
      <c r="U134" s="5" t="s">
        <v>77</v>
      </c>
      <c r="V134" s="5" t="s">
        <v>76</v>
      </c>
      <c r="W134" s="5" t="s">
        <v>77</v>
      </c>
      <c r="X134" s="5" t="s">
        <v>77</v>
      </c>
      <c r="Y134" s="5" t="s">
        <v>76</v>
      </c>
      <c r="Z134" s="5" t="s">
        <v>77</v>
      </c>
      <c r="AA134" s="5" t="s">
        <v>77</v>
      </c>
      <c r="AB134" s="5" t="s">
        <v>76</v>
      </c>
      <c r="AC134" s="5" t="s">
        <v>77</v>
      </c>
      <c r="AD134" s="5" t="s">
        <v>77</v>
      </c>
      <c r="AE134" s="6" t="s">
        <v>77</v>
      </c>
      <c r="AF134" s="4" t="s">
        <v>77</v>
      </c>
      <c r="AG134" s="5" t="s">
        <v>77</v>
      </c>
      <c r="AH134" s="5" t="s">
        <v>77</v>
      </c>
      <c r="AI134" s="5" t="s">
        <v>77</v>
      </c>
      <c r="AJ134" s="5" t="s">
        <v>77</v>
      </c>
      <c r="AK134" s="5" t="s">
        <v>77</v>
      </c>
      <c r="AL134" s="5" t="s">
        <v>77</v>
      </c>
      <c r="AM134" s="5" t="s">
        <v>76</v>
      </c>
      <c r="AN134" s="5" t="s">
        <v>77</v>
      </c>
      <c r="AO134" s="5" t="s">
        <v>77</v>
      </c>
      <c r="AP134" s="5" t="s">
        <v>77</v>
      </c>
      <c r="AQ134" s="5" t="s">
        <v>77</v>
      </c>
      <c r="AR134" s="5" t="s">
        <v>77</v>
      </c>
      <c r="AS134" s="5" t="s">
        <v>77</v>
      </c>
      <c r="AT134" s="5" t="s">
        <v>77</v>
      </c>
      <c r="AU134" s="5" t="s">
        <v>77</v>
      </c>
      <c r="AV134" s="5" t="s">
        <v>77</v>
      </c>
      <c r="AW134" s="5" t="s">
        <v>77</v>
      </c>
      <c r="AX134" s="5" t="s">
        <v>77</v>
      </c>
      <c r="AY134" s="5" t="s">
        <v>77</v>
      </c>
      <c r="AZ134" s="5" t="s">
        <v>77</v>
      </c>
      <c r="BA134" s="5" t="s">
        <v>77</v>
      </c>
      <c r="BB134" s="5" t="s">
        <v>77</v>
      </c>
      <c r="BC134" s="5" t="s">
        <v>77</v>
      </c>
      <c r="BD134" s="5" t="s">
        <v>77</v>
      </c>
      <c r="BE134" s="5" t="s">
        <v>77</v>
      </c>
      <c r="BF134" s="6" t="s">
        <v>77</v>
      </c>
      <c r="BG134" s="14" t="s">
        <v>16342</v>
      </c>
      <c r="BH134" s="10"/>
      <c r="BI134" s="10"/>
      <c r="BJ134" s="10"/>
      <c r="BK134" s="10"/>
      <c r="BL134" s="10"/>
      <c r="BM134" s="10"/>
      <c r="BN134" s="26">
        <f t="shared" si="2"/>
        <v>1</v>
      </c>
    </row>
    <row r="135" spans="1:66" ht="135" customHeight="1" x14ac:dyDescent="0.2">
      <c r="A135" s="4" t="s">
        <v>450</v>
      </c>
      <c r="B135" s="6" t="s">
        <v>79</v>
      </c>
      <c r="C135" s="5" t="s">
        <v>451</v>
      </c>
      <c r="D135" s="5" t="s">
        <v>452</v>
      </c>
      <c r="E135" s="5" t="s">
        <v>452</v>
      </c>
      <c r="F135" s="5">
        <v>2012</v>
      </c>
      <c r="G135" s="5" t="s">
        <v>453</v>
      </c>
      <c r="H135" s="5" t="s">
        <v>68</v>
      </c>
      <c r="I135" s="5" t="s">
        <v>454</v>
      </c>
      <c r="J135" s="6" t="s">
        <v>455</v>
      </c>
      <c r="K135" s="4" t="s">
        <v>456</v>
      </c>
      <c r="L135" s="5" t="s">
        <v>457</v>
      </c>
      <c r="M135" s="5" t="s">
        <v>458</v>
      </c>
      <c r="N135" s="5" t="s">
        <v>459</v>
      </c>
      <c r="O135" s="5" t="s">
        <v>460</v>
      </c>
      <c r="P135" s="6" t="s">
        <v>461</v>
      </c>
      <c r="Q135" s="4" t="s">
        <v>76</v>
      </c>
      <c r="R135" s="5" t="s">
        <v>77</v>
      </c>
      <c r="S135" s="6" t="s">
        <v>77</v>
      </c>
      <c r="T135" s="4" t="s">
        <v>76</v>
      </c>
      <c r="U135" s="5" t="s">
        <v>77</v>
      </c>
      <c r="V135" s="5" t="s">
        <v>77</v>
      </c>
      <c r="W135" s="5" t="s">
        <v>76</v>
      </c>
      <c r="X135" s="5" t="s">
        <v>76</v>
      </c>
      <c r="Y135" s="5" t="s">
        <v>77</v>
      </c>
      <c r="Z135" s="5" t="s">
        <v>77</v>
      </c>
      <c r="AA135" s="5" t="s">
        <v>77</v>
      </c>
      <c r="AB135" s="5" t="s">
        <v>77</v>
      </c>
      <c r="AC135" s="5" t="s">
        <v>77</v>
      </c>
      <c r="AD135" s="5" t="s">
        <v>77</v>
      </c>
      <c r="AE135" s="6" t="s">
        <v>77</v>
      </c>
      <c r="AF135" s="4" t="s">
        <v>77</v>
      </c>
      <c r="AG135" s="5" t="s">
        <v>77</v>
      </c>
      <c r="AH135" s="5" t="s">
        <v>77</v>
      </c>
      <c r="AI135" s="5" t="s">
        <v>76</v>
      </c>
      <c r="AJ135" s="5" t="s">
        <v>77</v>
      </c>
      <c r="AK135" s="5" t="s">
        <v>77</v>
      </c>
      <c r="AL135" s="5" t="s">
        <v>77</v>
      </c>
      <c r="AM135" s="5" t="s">
        <v>76</v>
      </c>
      <c r="AN135" s="5" t="s">
        <v>77</v>
      </c>
      <c r="AO135" s="5" t="s">
        <v>77</v>
      </c>
      <c r="AP135" s="5" t="s">
        <v>77</v>
      </c>
      <c r="AQ135" s="5" t="s">
        <v>77</v>
      </c>
      <c r="AR135" s="5" t="s">
        <v>77</v>
      </c>
      <c r="AS135" s="5" t="s">
        <v>77</v>
      </c>
      <c r="AT135" s="5" t="s">
        <v>77</v>
      </c>
      <c r="AU135" s="5" t="s">
        <v>77</v>
      </c>
      <c r="AV135" s="5" t="s">
        <v>77</v>
      </c>
      <c r="AW135" s="5" t="s">
        <v>77</v>
      </c>
      <c r="AX135" s="5" t="s">
        <v>77</v>
      </c>
      <c r="AY135" s="5" t="s">
        <v>77</v>
      </c>
      <c r="AZ135" s="5" t="s">
        <v>77</v>
      </c>
      <c r="BA135" s="5" t="s">
        <v>77</v>
      </c>
      <c r="BB135" s="5" t="s">
        <v>77</v>
      </c>
      <c r="BC135" s="5" t="s">
        <v>77</v>
      </c>
      <c r="BD135" s="5" t="s">
        <v>77</v>
      </c>
      <c r="BE135" s="5" t="s">
        <v>77</v>
      </c>
      <c r="BF135" s="6" t="s">
        <v>77</v>
      </c>
      <c r="BG135" s="14" t="s">
        <v>16342</v>
      </c>
      <c r="BH135" s="10"/>
      <c r="BI135" s="10"/>
      <c r="BJ135" s="10"/>
      <c r="BK135" s="10"/>
      <c r="BL135" s="10"/>
      <c r="BM135" s="10"/>
      <c r="BN135" s="26">
        <f t="shared" si="2"/>
        <v>1</v>
      </c>
    </row>
    <row r="136" spans="1:66" ht="135" customHeight="1" x14ac:dyDescent="0.2">
      <c r="A136" s="4" t="s">
        <v>478</v>
      </c>
      <c r="B136" s="6" t="s">
        <v>79</v>
      </c>
      <c r="C136" s="5" t="s">
        <v>479</v>
      </c>
      <c r="D136" s="5" t="s">
        <v>66</v>
      </c>
      <c r="E136" s="5" t="s">
        <v>67</v>
      </c>
      <c r="F136" s="5">
        <v>2014</v>
      </c>
      <c r="G136" s="5" t="s">
        <v>480</v>
      </c>
      <c r="H136" s="5" t="s">
        <v>68</v>
      </c>
      <c r="I136" s="5" t="s">
        <v>481</v>
      </c>
      <c r="J136" s="6" t="s">
        <v>482</v>
      </c>
      <c r="K136" s="4" t="s">
        <v>483</v>
      </c>
      <c r="L136" s="5" t="s">
        <v>484</v>
      </c>
      <c r="M136" s="5" t="s">
        <v>485</v>
      </c>
      <c r="N136" s="5" t="s">
        <v>486</v>
      </c>
      <c r="O136" s="5" t="s">
        <v>487</v>
      </c>
      <c r="P136" s="6" t="s">
        <v>488</v>
      </c>
      <c r="Q136" s="4" t="s">
        <v>76</v>
      </c>
      <c r="R136" s="5" t="s">
        <v>77</v>
      </c>
      <c r="S136" s="6" t="s">
        <v>77</v>
      </c>
      <c r="T136" s="4" t="s">
        <v>77</v>
      </c>
      <c r="U136" s="5" t="s">
        <v>76</v>
      </c>
      <c r="V136" s="5" t="s">
        <v>77</v>
      </c>
      <c r="W136" s="5" t="s">
        <v>77</v>
      </c>
      <c r="X136" s="5" t="s">
        <v>77</v>
      </c>
      <c r="Y136" s="5" t="s">
        <v>76</v>
      </c>
      <c r="Z136" s="5" t="s">
        <v>77</v>
      </c>
      <c r="AA136" s="5" t="s">
        <v>77</v>
      </c>
      <c r="AB136" s="5" t="s">
        <v>76</v>
      </c>
      <c r="AC136" s="5" t="s">
        <v>77</v>
      </c>
      <c r="AD136" s="5" t="s">
        <v>77</v>
      </c>
      <c r="AE136" s="6" t="s">
        <v>77</v>
      </c>
      <c r="AF136" s="4" t="s">
        <v>76</v>
      </c>
      <c r="AG136" s="5" t="s">
        <v>77</v>
      </c>
      <c r="AH136" s="5" t="s">
        <v>77</v>
      </c>
      <c r="AI136" s="5" t="s">
        <v>77</v>
      </c>
      <c r="AJ136" s="5" t="s">
        <v>77</v>
      </c>
      <c r="AK136" s="5" t="s">
        <v>77</v>
      </c>
      <c r="AL136" s="5" t="s">
        <v>77</v>
      </c>
      <c r="AM136" s="5" t="s">
        <v>77</v>
      </c>
      <c r="AN136" s="5" t="s">
        <v>77</v>
      </c>
      <c r="AO136" s="5" t="s">
        <v>77</v>
      </c>
      <c r="AP136" s="5" t="s">
        <v>77</v>
      </c>
      <c r="AQ136" s="5" t="s">
        <v>77</v>
      </c>
      <c r="AR136" s="5" t="s">
        <v>77</v>
      </c>
      <c r="AS136" s="5" t="s">
        <v>77</v>
      </c>
      <c r="AT136" s="5" t="s">
        <v>77</v>
      </c>
      <c r="AU136" s="5" t="s">
        <v>77</v>
      </c>
      <c r="AV136" s="5" t="s">
        <v>77</v>
      </c>
      <c r="AW136" s="5" t="s">
        <v>77</v>
      </c>
      <c r="AX136" s="5" t="s">
        <v>76</v>
      </c>
      <c r="AY136" s="5" t="s">
        <v>77</v>
      </c>
      <c r="AZ136" s="5" t="s">
        <v>77</v>
      </c>
      <c r="BA136" s="5" t="s">
        <v>77</v>
      </c>
      <c r="BB136" s="5" t="s">
        <v>77</v>
      </c>
      <c r="BC136" s="5" t="s">
        <v>77</v>
      </c>
      <c r="BD136" s="5" t="s">
        <v>77</v>
      </c>
      <c r="BE136" s="5" t="s">
        <v>77</v>
      </c>
      <c r="BF136" s="6" t="s">
        <v>77</v>
      </c>
      <c r="BG136" s="14" t="s">
        <v>16342</v>
      </c>
      <c r="BH136" s="10"/>
      <c r="BI136" s="10"/>
      <c r="BJ136" s="10"/>
      <c r="BK136" s="10"/>
      <c r="BL136" s="10"/>
      <c r="BM136" s="10"/>
      <c r="BN136" s="26">
        <f t="shared" si="2"/>
        <v>1</v>
      </c>
    </row>
    <row r="137" spans="1:66" ht="135" customHeight="1" x14ac:dyDescent="0.2">
      <c r="A137" s="4" t="s">
        <v>489</v>
      </c>
      <c r="B137" s="6" t="s">
        <v>79</v>
      </c>
      <c r="C137" s="5" t="s">
        <v>490</v>
      </c>
      <c r="D137" s="5" t="s">
        <v>66</v>
      </c>
      <c r="E137" s="5" t="s">
        <v>491</v>
      </c>
      <c r="F137" s="5">
        <v>2013</v>
      </c>
      <c r="G137" s="5" t="s">
        <v>49</v>
      </c>
      <c r="H137" s="5" t="s">
        <v>68</v>
      </c>
      <c r="I137" s="5" t="s">
        <v>492</v>
      </c>
      <c r="J137" s="6" t="s">
        <v>493</v>
      </c>
      <c r="K137" s="4" t="s">
        <v>494</v>
      </c>
      <c r="L137" s="5" t="s">
        <v>495</v>
      </c>
      <c r="M137" s="5" t="s">
        <v>496</v>
      </c>
      <c r="N137" s="5" t="s">
        <v>497</v>
      </c>
      <c r="O137" s="5" t="s">
        <v>498</v>
      </c>
      <c r="P137" s="6" t="s">
        <v>499</v>
      </c>
      <c r="Q137" s="4" t="s">
        <v>76</v>
      </c>
      <c r="R137" s="5" t="s">
        <v>76</v>
      </c>
      <c r="S137" s="6" t="s">
        <v>77</v>
      </c>
      <c r="T137" s="4" t="s">
        <v>77</v>
      </c>
      <c r="U137" s="5" t="s">
        <v>77</v>
      </c>
      <c r="V137" s="5" t="s">
        <v>77</v>
      </c>
      <c r="W137" s="5" t="s">
        <v>77</v>
      </c>
      <c r="X137" s="5" t="s">
        <v>76</v>
      </c>
      <c r="Y137" s="5" t="s">
        <v>76</v>
      </c>
      <c r="Z137" s="5" t="s">
        <v>76</v>
      </c>
      <c r="AA137" s="5" t="s">
        <v>77</v>
      </c>
      <c r="AB137" s="5" t="s">
        <v>77</v>
      </c>
      <c r="AC137" s="5" t="s">
        <v>77</v>
      </c>
      <c r="AD137" s="5" t="s">
        <v>77</v>
      </c>
      <c r="AE137" s="6" t="s">
        <v>77</v>
      </c>
      <c r="AF137" s="4" t="s">
        <v>77</v>
      </c>
      <c r="AG137" s="5" t="s">
        <v>77</v>
      </c>
      <c r="AH137" s="5" t="s">
        <v>77</v>
      </c>
      <c r="AI137" s="5" t="s">
        <v>77</v>
      </c>
      <c r="AJ137" s="5" t="s">
        <v>77</v>
      </c>
      <c r="AK137" s="5" t="s">
        <v>77</v>
      </c>
      <c r="AL137" s="5" t="s">
        <v>77</v>
      </c>
      <c r="AM137" s="5" t="s">
        <v>77</v>
      </c>
      <c r="AN137" s="5" t="s">
        <v>77</v>
      </c>
      <c r="AO137" s="5" t="s">
        <v>77</v>
      </c>
      <c r="AP137" s="5" t="s">
        <v>77</v>
      </c>
      <c r="AQ137" s="5" t="s">
        <v>77</v>
      </c>
      <c r="AR137" s="5" t="s">
        <v>77</v>
      </c>
      <c r="AS137" s="5" t="s">
        <v>76</v>
      </c>
      <c r="AT137" s="5" t="s">
        <v>77</v>
      </c>
      <c r="AU137" s="5" t="s">
        <v>77</v>
      </c>
      <c r="AV137" s="5" t="s">
        <v>77</v>
      </c>
      <c r="AW137" s="5" t="s">
        <v>77</v>
      </c>
      <c r="AX137" s="5" t="s">
        <v>77</v>
      </c>
      <c r="AY137" s="5" t="s">
        <v>77</v>
      </c>
      <c r="AZ137" s="5" t="s">
        <v>77</v>
      </c>
      <c r="BA137" s="5" t="s">
        <v>77</v>
      </c>
      <c r="BB137" s="5" t="s">
        <v>77</v>
      </c>
      <c r="BC137" s="5" t="s">
        <v>77</v>
      </c>
      <c r="BD137" s="5" t="s">
        <v>77</v>
      </c>
      <c r="BE137" s="5" t="s">
        <v>77</v>
      </c>
      <c r="BF137" s="6" t="s">
        <v>77</v>
      </c>
      <c r="BG137" s="14" t="s">
        <v>16342</v>
      </c>
      <c r="BH137" s="10"/>
      <c r="BI137" s="10"/>
      <c r="BJ137" s="10"/>
      <c r="BK137" s="10"/>
      <c r="BL137" s="10"/>
      <c r="BM137" s="10"/>
      <c r="BN137" s="26">
        <f t="shared" si="2"/>
        <v>1</v>
      </c>
    </row>
    <row r="138" spans="1:66" ht="135" customHeight="1" x14ac:dyDescent="0.2">
      <c r="A138" s="4" t="s">
        <v>500</v>
      </c>
      <c r="B138" s="6" t="s">
        <v>79</v>
      </c>
      <c r="C138" s="5" t="s">
        <v>501</v>
      </c>
      <c r="D138" s="5" t="s">
        <v>66</v>
      </c>
      <c r="E138" s="5" t="s">
        <v>502</v>
      </c>
      <c r="F138" s="5">
        <v>2012</v>
      </c>
      <c r="G138" s="5" t="s">
        <v>503</v>
      </c>
      <c r="H138" s="5" t="s">
        <v>68</v>
      </c>
      <c r="I138" s="5" t="s">
        <v>504</v>
      </c>
      <c r="J138" s="6" t="s">
        <v>505</v>
      </c>
      <c r="K138" s="4" t="s">
        <v>506</v>
      </c>
      <c r="L138" s="5" t="s">
        <v>507</v>
      </c>
      <c r="M138" s="5" t="s">
        <v>508</v>
      </c>
      <c r="N138" s="5" t="s">
        <v>509</v>
      </c>
      <c r="O138" s="5" t="s">
        <v>510</v>
      </c>
      <c r="P138" s="6" t="s">
        <v>511</v>
      </c>
      <c r="Q138" s="4" t="s">
        <v>76</v>
      </c>
      <c r="R138" s="5" t="s">
        <v>76</v>
      </c>
      <c r="S138" s="6" t="s">
        <v>77</v>
      </c>
      <c r="T138" s="4" t="s">
        <v>77</v>
      </c>
      <c r="U138" s="5" t="s">
        <v>76</v>
      </c>
      <c r="V138" s="5" t="s">
        <v>77</v>
      </c>
      <c r="W138" s="5" t="s">
        <v>77</v>
      </c>
      <c r="X138" s="5" t="s">
        <v>76</v>
      </c>
      <c r="Y138" s="5" t="s">
        <v>77</v>
      </c>
      <c r="Z138" s="5" t="s">
        <v>77</v>
      </c>
      <c r="AA138" s="5" t="s">
        <v>77</v>
      </c>
      <c r="AB138" s="5" t="s">
        <v>76</v>
      </c>
      <c r="AC138" s="5" t="s">
        <v>77</v>
      </c>
      <c r="AD138" s="5" t="s">
        <v>77</v>
      </c>
      <c r="AE138" s="6" t="s">
        <v>77</v>
      </c>
      <c r="AF138" s="4" t="s">
        <v>77</v>
      </c>
      <c r="AG138" s="5" t="s">
        <v>77</v>
      </c>
      <c r="AH138" s="5" t="s">
        <v>77</v>
      </c>
      <c r="AI138" s="5" t="s">
        <v>77</v>
      </c>
      <c r="AJ138" s="5" t="s">
        <v>77</v>
      </c>
      <c r="AK138" s="5" t="s">
        <v>77</v>
      </c>
      <c r="AL138" s="5" t="s">
        <v>77</v>
      </c>
      <c r="AM138" s="5" t="s">
        <v>76</v>
      </c>
      <c r="AN138" s="5" t="s">
        <v>77</v>
      </c>
      <c r="AO138" s="5" t="s">
        <v>77</v>
      </c>
      <c r="AP138" s="5" t="s">
        <v>76</v>
      </c>
      <c r="AQ138" s="5" t="s">
        <v>77</v>
      </c>
      <c r="AR138" s="5" t="s">
        <v>77</v>
      </c>
      <c r="AS138" s="5" t="s">
        <v>77</v>
      </c>
      <c r="AT138" s="5" t="s">
        <v>77</v>
      </c>
      <c r="AU138" s="5" t="s">
        <v>77</v>
      </c>
      <c r="AV138" s="5" t="s">
        <v>77</v>
      </c>
      <c r="AW138" s="5" t="s">
        <v>77</v>
      </c>
      <c r="AX138" s="5" t="s">
        <v>77</v>
      </c>
      <c r="AY138" s="5" t="s">
        <v>77</v>
      </c>
      <c r="AZ138" s="5" t="s">
        <v>77</v>
      </c>
      <c r="BA138" s="5" t="s">
        <v>77</v>
      </c>
      <c r="BB138" s="5" t="s">
        <v>77</v>
      </c>
      <c r="BC138" s="5" t="s">
        <v>77</v>
      </c>
      <c r="BD138" s="5" t="s">
        <v>77</v>
      </c>
      <c r="BE138" s="5" t="s">
        <v>77</v>
      </c>
      <c r="BF138" s="6" t="s">
        <v>77</v>
      </c>
      <c r="BG138" s="14" t="s">
        <v>16342</v>
      </c>
      <c r="BH138" s="10"/>
      <c r="BI138" s="10"/>
      <c r="BJ138" s="10"/>
      <c r="BK138" s="10"/>
      <c r="BL138" s="10"/>
      <c r="BM138" s="10"/>
      <c r="BN138" s="26">
        <f t="shared" si="2"/>
        <v>1</v>
      </c>
    </row>
    <row r="139" spans="1:66" ht="135" customHeight="1" x14ac:dyDescent="0.2">
      <c r="A139" s="4" t="s">
        <v>512</v>
      </c>
      <c r="B139" s="6" t="s">
        <v>79</v>
      </c>
      <c r="C139" s="5" t="s">
        <v>513</v>
      </c>
      <c r="D139" s="5" t="s">
        <v>66</v>
      </c>
      <c r="E139" s="5" t="s">
        <v>379</v>
      </c>
      <c r="F139" s="5">
        <v>2015</v>
      </c>
      <c r="G139" s="5" t="s">
        <v>514</v>
      </c>
      <c r="H139" s="5" t="s">
        <v>68</v>
      </c>
      <c r="I139" s="5" t="s">
        <v>515</v>
      </c>
      <c r="J139" s="6" t="s">
        <v>516</v>
      </c>
      <c r="K139" s="4" t="s">
        <v>517</v>
      </c>
      <c r="L139" s="5" t="s">
        <v>518</v>
      </c>
      <c r="M139" s="5" t="s">
        <v>519</v>
      </c>
      <c r="N139" s="5" t="s">
        <v>520</v>
      </c>
      <c r="O139" s="5" t="s">
        <v>521</v>
      </c>
      <c r="P139" s="6" t="s">
        <v>522</v>
      </c>
      <c r="Q139" s="4" t="s">
        <v>76</v>
      </c>
      <c r="R139" s="5" t="s">
        <v>76</v>
      </c>
      <c r="S139" s="6" t="s">
        <v>77</v>
      </c>
      <c r="T139" s="4" t="s">
        <v>77</v>
      </c>
      <c r="U139" s="5" t="s">
        <v>76</v>
      </c>
      <c r="V139" s="5" t="s">
        <v>77</v>
      </c>
      <c r="W139" s="5" t="s">
        <v>77</v>
      </c>
      <c r="X139" s="5" t="s">
        <v>76</v>
      </c>
      <c r="Y139" s="5" t="s">
        <v>77</v>
      </c>
      <c r="Z139" s="5" t="s">
        <v>77</v>
      </c>
      <c r="AA139" s="5" t="s">
        <v>77</v>
      </c>
      <c r="AB139" s="5" t="s">
        <v>77</v>
      </c>
      <c r="AC139" s="5" t="s">
        <v>76</v>
      </c>
      <c r="AD139" s="5" t="s">
        <v>77</v>
      </c>
      <c r="AE139" s="6" t="s">
        <v>77</v>
      </c>
      <c r="AF139" s="4" t="s">
        <v>76</v>
      </c>
      <c r="AG139" s="5" t="s">
        <v>77</v>
      </c>
      <c r="AH139" s="5" t="s">
        <v>77</v>
      </c>
      <c r="AI139" s="5" t="s">
        <v>77</v>
      </c>
      <c r="AJ139" s="5" t="s">
        <v>77</v>
      </c>
      <c r="AK139" s="5" t="s">
        <v>77</v>
      </c>
      <c r="AL139" s="5" t="s">
        <v>77</v>
      </c>
      <c r="AM139" s="5" t="s">
        <v>77</v>
      </c>
      <c r="AN139" s="5" t="s">
        <v>77</v>
      </c>
      <c r="AO139" s="5" t="s">
        <v>77</v>
      </c>
      <c r="AP139" s="5" t="s">
        <v>77</v>
      </c>
      <c r="AQ139" s="5" t="s">
        <v>77</v>
      </c>
      <c r="AR139" s="5" t="s">
        <v>77</v>
      </c>
      <c r="AS139" s="5" t="s">
        <v>77</v>
      </c>
      <c r="AT139" s="5" t="s">
        <v>77</v>
      </c>
      <c r="AU139" s="5" t="s">
        <v>77</v>
      </c>
      <c r="AV139" s="5" t="s">
        <v>77</v>
      </c>
      <c r="AW139" s="5" t="s">
        <v>77</v>
      </c>
      <c r="AX139" s="5" t="s">
        <v>77</v>
      </c>
      <c r="AY139" s="5" t="s">
        <v>77</v>
      </c>
      <c r="AZ139" s="5" t="s">
        <v>77</v>
      </c>
      <c r="BA139" s="5" t="s">
        <v>76</v>
      </c>
      <c r="BB139" s="5" t="s">
        <v>77</v>
      </c>
      <c r="BC139" s="5" t="s">
        <v>77</v>
      </c>
      <c r="BD139" s="5" t="s">
        <v>77</v>
      </c>
      <c r="BE139" s="5" t="s">
        <v>77</v>
      </c>
      <c r="BF139" s="6" t="s">
        <v>77</v>
      </c>
      <c r="BG139" s="14" t="s">
        <v>16342</v>
      </c>
      <c r="BH139" s="10"/>
      <c r="BI139" s="10"/>
      <c r="BJ139" s="10"/>
      <c r="BK139" s="10"/>
      <c r="BL139" s="10"/>
      <c r="BM139" s="10"/>
      <c r="BN139" s="26">
        <f t="shared" si="2"/>
        <v>1</v>
      </c>
    </row>
    <row r="140" spans="1:66" ht="135" customHeight="1" x14ac:dyDescent="0.2">
      <c r="A140" s="4" t="s">
        <v>543</v>
      </c>
      <c r="B140" s="6" t="s">
        <v>79</v>
      </c>
      <c r="C140" s="5" t="s">
        <v>544</v>
      </c>
      <c r="D140" s="5" t="s">
        <v>545</v>
      </c>
      <c r="E140" s="5" t="s">
        <v>546</v>
      </c>
      <c r="F140" s="5">
        <v>2015</v>
      </c>
      <c r="G140" s="5" t="s">
        <v>547</v>
      </c>
      <c r="H140" s="5" t="s">
        <v>68</v>
      </c>
      <c r="I140" s="5" t="s">
        <v>548</v>
      </c>
      <c r="J140" s="6" t="s">
        <v>549</v>
      </c>
      <c r="K140" s="4" t="s">
        <v>550</v>
      </c>
      <c r="L140" s="5" t="s">
        <v>551</v>
      </c>
      <c r="M140" s="5" t="s">
        <v>552</v>
      </c>
      <c r="N140" s="5" t="s">
        <v>553</v>
      </c>
      <c r="O140" s="5" t="s">
        <v>554</v>
      </c>
      <c r="P140" s="6" t="s">
        <v>555</v>
      </c>
      <c r="Q140" s="4" t="s">
        <v>76</v>
      </c>
      <c r="R140" s="5" t="s">
        <v>77</v>
      </c>
      <c r="S140" s="6" t="s">
        <v>77</v>
      </c>
      <c r="T140" s="4" t="s">
        <v>77</v>
      </c>
      <c r="U140" s="5" t="s">
        <v>76</v>
      </c>
      <c r="V140" s="5" t="s">
        <v>77</v>
      </c>
      <c r="W140" s="5" t="s">
        <v>77</v>
      </c>
      <c r="X140" s="5" t="s">
        <v>77</v>
      </c>
      <c r="Y140" s="5" t="s">
        <v>77</v>
      </c>
      <c r="Z140" s="5" t="s">
        <v>76</v>
      </c>
      <c r="AA140" s="5" t="s">
        <v>77</v>
      </c>
      <c r="AB140" s="5" t="s">
        <v>77</v>
      </c>
      <c r="AC140" s="5" t="s">
        <v>77</v>
      </c>
      <c r="AD140" s="5" t="s">
        <v>77</v>
      </c>
      <c r="AE140" s="6" t="s">
        <v>76</v>
      </c>
      <c r="AF140" s="4" t="s">
        <v>76</v>
      </c>
      <c r="AG140" s="5" t="s">
        <v>77</v>
      </c>
      <c r="AH140" s="5" t="s">
        <v>77</v>
      </c>
      <c r="AI140" s="5" t="s">
        <v>77</v>
      </c>
      <c r="AJ140" s="5" t="s">
        <v>77</v>
      </c>
      <c r="AK140" s="5" t="s">
        <v>77</v>
      </c>
      <c r="AL140" s="5" t="s">
        <v>77</v>
      </c>
      <c r="AM140" s="5" t="s">
        <v>77</v>
      </c>
      <c r="AN140" s="5" t="s">
        <v>77</v>
      </c>
      <c r="AO140" s="5" t="s">
        <v>77</v>
      </c>
      <c r="AP140" s="5" t="s">
        <v>77</v>
      </c>
      <c r="AQ140" s="5" t="s">
        <v>77</v>
      </c>
      <c r="AR140" s="5" t="s">
        <v>77</v>
      </c>
      <c r="AS140" s="5" t="s">
        <v>77</v>
      </c>
      <c r="AT140" s="5" t="s">
        <v>77</v>
      </c>
      <c r="AU140" s="5" t="s">
        <v>77</v>
      </c>
      <c r="AV140" s="5" t="s">
        <v>77</v>
      </c>
      <c r="AW140" s="5" t="s">
        <v>77</v>
      </c>
      <c r="AX140" s="5" t="s">
        <v>76</v>
      </c>
      <c r="AY140" s="5" t="s">
        <v>77</v>
      </c>
      <c r="AZ140" s="5" t="s">
        <v>77</v>
      </c>
      <c r="BA140" s="5" t="s">
        <v>77</v>
      </c>
      <c r="BB140" s="5" t="s">
        <v>77</v>
      </c>
      <c r="BC140" s="5" t="s">
        <v>77</v>
      </c>
      <c r="BD140" s="5" t="s">
        <v>77</v>
      </c>
      <c r="BE140" s="5" t="s">
        <v>77</v>
      </c>
      <c r="BF140" s="6" t="s">
        <v>77</v>
      </c>
      <c r="BG140" s="14" t="s">
        <v>16342</v>
      </c>
      <c r="BH140" s="10"/>
      <c r="BI140" s="10"/>
      <c r="BJ140" s="10"/>
      <c r="BK140" s="10"/>
      <c r="BL140" s="10"/>
      <c r="BM140" s="10"/>
      <c r="BN140" s="26">
        <f t="shared" si="2"/>
        <v>1</v>
      </c>
    </row>
    <row r="141" spans="1:66" ht="135" customHeight="1" x14ac:dyDescent="0.2">
      <c r="A141" s="4" t="s">
        <v>556</v>
      </c>
      <c r="B141" s="6" t="s">
        <v>79</v>
      </c>
      <c r="C141" s="5" t="s">
        <v>557</v>
      </c>
      <c r="D141" s="5" t="s">
        <v>66</v>
      </c>
      <c r="E141" s="5" t="s">
        <v>67</v>
      </c>
      <c r="F141" s="5">
        <v>2014</v>
      </c>
      <c r="G141" s="5" t="s">
        <v>558</v>
      </c>
      <c r="H141" s="5" t="s">
        <v>68</v>
      </c>
      <c r="I141" s="5" t="s">
        <v>559</v>
      </c>
      <c r="J141" s="6" t="s">
        <v>560</v>
      </c>
      <c r="K141" s="4" t="s">
        <v>561</v>
      </c>
      <c r="L141" s="5" t="s">
        <v>562</v>
      </c>
      <c r="M141" s="5" t="s">
        <v>563</v>
      </c>
      <c r="N141" s="5" t="s">
        <v>564</v>
      </c>
      <c r="O141" s="5" t="s">
        <v>565</v>
      </c>
      <c r="P141" s="6" t="s">
        <v>566</v>
      </c>
      <c r="Q141" s="4" t="s">
        <v>77</v>
      </c>
      <c r="R141" s="5" t="s">
        <v>76</v>
      </c>
      <c r="S141" s="6" t="s">
        <v>76</v>
      </c>
      <c r="T141" s="4" t="s">
        <v>77</v>
      </c>
      <c r="U141" s="5" t="s">
        <v>77</v>
      </c>
      <c r="V141" s="5" t="s">
        <v>77</v>
      </c>
      <c r="W141" s="5" t="s">
        <v>76</v>
      </c>
      <c r="X141" s="5" t="s">
        <v>77</v>
      </c>
      <c r="Y141" s="5" t="s">
        <v>77</v>
      </c>
      <c r="Z141" s="5" t="s">
        <v>77</v>
      </c>
      <c r="AA141" s="5" t="s">
        <v>77</v>
      </c>
      <c r="AB141" s="5" t="s">
        <v>77</v>
      </c>
      <c r="AC141" s="5" t="s">
        <v>77</v>
      </c>
      <c r="AD141" s="5" t="s">
        <v>76</v>
      </c>
      <c r="AE141" s="6" t="s">
        <v>76</v>
      </c>
      <c r="AF141" s="4" t="s">
        <v>77</v>
      </c>
      <c r="AG141" s="5" t="s">
        <v>77</v>
      </c>
      <c r="AH141" s="5" t="s">
        <v>77</v>
      </c>
      <c r="AI141" s="5" t="s">
        <v>77</v>
      </c>
      <c r="AJ141" s="5" t="s">
        <v>77</v>
      </c>
      <c r="AK141" s="5" t="s">
        <v>77</v>
      </c>
      <c r="AL141" s="5" t="s">
        <v>77</v>
      </c>
      <c r="AM141" s="5" t="s">
        <v>77</v>
      </c>
      <c r="AN141" s="5" t="s">
        <v>76</v>
      </c>
      <c r="AO141" s="5" t="s">
        <v>77</v>
      </c>
      <c r="AP141" s="5" t="s">
        <v>77</v>
      </c>
      <c r="AQ141" s="5" t="s">
        <v>77</v>
      </c>
      <c r="AR141" s="5" t="s">
        <v>77</v>
      </c>
      <c r="AS141" s="5" t="s">
        <v>77</v>
      </c>
      <c r="AT141" s="5" t="s">
        <v>77</v>
      </c>
      <c r="AU141" s="5" t="s">
        <v>77</v>
      </c>
      <c r="AV141" s="5" t="s">
        <v>77</v>
      </c>
      <c r="AW141" s="5" t="s">
        <v>77</v>
      </c>
      <c r="AX141" s="5" t="s">
        <v>77</v>
      </c>
      <c r="AY141" s="5" t="s">
        <v>76</v>
      </c>
      <c r="AZ141" s="5" t="s">
        <v>77</v>
      </c>
      <c r="BA141" s="5" t="s">
        <v>77</v>
      </c>
      <c r="BB141" s="5" t="s">
        <v>77</v>
      </c>
      <c r="BC141" s="5" t="s">
        <v>77</v>
      </c>
      <c r="BD141" s="5" t="s">
        <v>77</v>
      </c>
      <c r="BE141" s="5" t="s">
        <v>77</v>
      </c>
      <c r="BF141" s="6" t="s">
        <v>77</v>
      </c>
      <c r="BG141" s="14" t="s">
        <v>16342</v>
      </c>
      <c r="BH141" s="10"/>
      <c r="BI141" s="10"/>
      <c r="BJ141" s="10"/>
      <c r="BK141" s="10"/>
      <c r="BL141" s="10"/>
      <c r="BM141" s="10"/>
      <c r="BN141" s="26">
        <f t="shared" si="2"/>
        <v>1</v>
      </c>
    </row>
    <row r="142" spans="1:66" ht="135" customHeight="1" x14ac:dyDescent="0.2">
      <c r="A142" s="4" t="s">
        <v>614</v>
      </c>
      <c r="B142" s="6" t="s">
        <v>79</v>
      </c>
      <c r="C142" s="5" t="s">
        <v>615</v>
      </c>
      <c r="D142" s="5" t="s">
        <v>66</v>
      </c>
      <c r="E142" s="5" t="s">
        <v>67</v>
      </c>
      <c r="F142" s="5">
        <v>2015</v>
      </c>
      <c r="G142" s="5" t="s">
        <v>258</v>
      </c>
      <c r="H142" s="5" t="s">
        <v>68</v>
      </c>
      <c r="I142" s="5" t="s">
        <v>616</v>
      </c>
      <c r="J142" s="6" t="s">
        <v>617</v>
      </c>
      <c r="K142" s="4" t="s">
        <v>618</v>
      </c>
      <c r="L142" s="5" t="s">
        <v>619</v>
      </c>
      <c r="M142" s="5" t="s">
        <v>620</v>
      </c>
      <c r="N142" s="5" t="s">
        <v>621</v>
      </c>
      <c r="O142" s="5" t="s">
        <v>622</v>
      </c>
      <c r="P142" s="6" t="s">
        <v>623</v>
      </c>
      <c r="Q142" s="4" t="s">
        <v>76</v>
      </c>
      <c r="R142" s="5" t="s">
        <v>77</v>
      </c>
      <c r="S142" s="6" t="s">
        <v>77</v>
      </c>
      <c r="T142" s="4" t="s">
        <v>77</v>
      </c>
      <c r="U142" s="5" t="s">
        <v>77</v>
      </c>
      <c r="V142" s="5" t="s">
        <v>76</v>
      </c>
      <c r="W142" s="5" t="s">
        <v>77</v>
      </c>
      <c r="X142" s="5" t="s">
        <v>77</v>
      </c>
      <c r="Y142" s="5" t="s">
        <v>76</v>
      </c>
      <c r="Z142" s="5" t="s">
        <v>77</v>
      </c>
      <c r="AA142" s="5" t="s">
        <v>77</v>
      </c>
      <c r="AB142" s="5" t="s">
        <v>76</v>
      </c>
      <c r="AC142" s="5" t="s">
        <v>77</v>
      </c>
      <c r="AD142" s="5" t="s">
        <v>77</v>
      </c>
      <c r="AE142" s="6" t="s">
        <v>77</v>
      </c>
      <c r="AF142" s="4" t="s">
        <v>77</v>
      </c>
      <c r="AG142" s="5" t="s">
        <v>77</v>
      </c>
      <c r="AH142" s="5" t="s">
        <v>77</v>
      </c>
      <c r="AI142" s="5" t="s">
        <v>77</v>
      </c>
      <c r="AJ142" s="5" t="s">
        <v>77</v>
      </c>
      <c r="AK142" s="5" t="s">
        <v>77</v>
      </c>
      <c r="AL142" s="5" t="s">
        <v>77</v>
      </c>
      <c r="AM142" s="5" t="s">
        <v>76</v>
      </c>
      <c r="AN142" s="5" t="s">
        <v>77</v>
      </c>
      <c r="AO142" s="5" t="s">
        <v>77</v>
      </c>
      <c r="AP142" s="5" t="s">
        <v>76</v>
      </c>
      <c r="AQ142" s="5" t="s">
        <v>77</v>
      </c>
      <c r="AR142" s="5" t="s">
        <v>77</v>
      </c>
      <c r="AS142" s="5" t="s">
        <v>77</v>
      </c>
      <c r="AT142" s="5" t="s">
        <v>77</v>
      </c>
      <c r="AU142" s="5" t="s">
        <v>77</v>
      </c>
      <c r="AV142" s="5" t="s">
        <v>77</v>
      </c>
      <c r="AW142" s="5" t="s">
        <v>77</v>
      </c>
      <c r="AX142" s="5" t="s">
        <v>77</v>
      </c>
      <c r="AY142" s="5" t="s">
        <v>77</v>
      </c>
      <c r="AZ142" s="5" t="s">
        <v>77</v>
      </c>
      <c r="BA142" s="5" t="s">
        <v>77</v>
      </c>
      <c r="BB142" s="5" t="s">
        <v>77</v>
      </c>
      <c r="BC142" s="5" t="s">
        <v>77</v>
      </c>
      <c r="BD142" s="5" t="s">
        <v>77</v>
      </c>
      <c r="BE142" s="5" t="s">
        <v>77</v>
      </c>
      <c r="BF142" s="6" t="s">
        <v>77</v>
      </c>
      <c r="BG142" s="14" t="s">
        <v>16342</v>
      </c>
      <c r="BH142" s="10"/>
      <c r="BI142" s="10"/>
      <c r="BJ142" s="10"/>
      <c r="BK142" s="10"/>
      <c r="BL142" s="10"/>
      <c r="BM142" s="10"/>
      <c r="BN142" s="26">
        <f t="shared" si="2"/>
        <v>1</v>
      </c>
    </row>
    <row r="143" spans="1:66" ht="135" customHeight="1" x14ac:dyDescent="0.2">
      <c r="A143" s="4" t="s">
        <v>646</v>
      </c>
      <c r="B143" s="6" t="s">
        <v>79</v>
      </c>
      <c r="C143" s="5" t="s">
        <v>647</v>
      </c>
      <c r="D143" s="5" t="s">
        <v>648</v>
      </c>
      <c r="E143" s="5" t="s">
        <v>649</v>
      </c>
      <c r="F143" s="5">
        <v>2014</v>
      </c>
      <c r="G143" s="5" t="s">
        <v>569</v>
      </c>
      <c r="H143" s="5" t="s">
        <v>68</v>
      </c>
      <c r="I143" s="5" t="s">
        <v>650</v>
      </c>
      <c r="J143" s="6" t="s">
        <v>651</v>
      </c>
      <c r="K143" s="4" t="s">
        <v>652</v>
      </c>
      <c r="L143" s="5" t="s">
        <v>653</v>
      </c>
      <c r="M143" s="5" t="s">
        <v>654</v>
      </c>
      <c r="N143" s="5" t="s">
        <v>655</v>
      </c>
      <c r="O143" s="5" t="s">
        <v>656</v>
      </c>
      <c r="P143" s="6" t="s">
        <v>657</v>
      </c>
      <c r="Q143" s="4" t="s">
        <v>76</v>
      </c>
      <c r="R143" s="5" t="s">
        <v>76</v>
      </c>
      <c r="S143" s="6" t="s">
        <v>77</v>
      </c>
      <c r="T143" s="4" t="s">
        <v>77</v>
      </c>
      <c r="U143" s="5" t="s">
        <v>77</v>
      </c>
      <c r="V143" s="5" t="s">
        <v>77</v>
      </c>
      <c r="W143" s="5" t="s">
        <v>76</v>
      </c>
      <c r="X143" s="5" t="s">
        <v>77</v>
      </c>
      <c r="Y143" s="5" t="s">
        <v>77</v>
      </c>
      <c r="Z143" s="5" t="s">
        <v>76</v>
      </c>
      <c r="AA143" s="5" t="s">
        <v>77</v>
      </c>
      <c r="AB143" s="5" t="s">
        <v>77</v>
      </c>
      <c r="AC143" s="5" t="s">
        <v>77</v>
      </c>
      <c r="AD143" s="5" t="s">
        <v>76</v>
      </c>
      <c r="AE143" s="6" t="s">
        <v>77</v>
      </c>
      <c r="AF143" s="4" t="s">
        <v>77</v>
      </c>
      <c r="AG143" s="5" t="s">
        <v>77</v>
      </c>
      <c r="AH143" s="5" t="s">
        <v>77</v>
      </c>
      <c r="AI143" s="5" t="s">
        <v>77</v>
      </c>
      <c r="AJ143" s="5" t="s">
        <v>77</v>
      </c>
      <c r="AK143" s="5" t="s">
        <v>77</v>
      </c>
      <c r="AL143" s="5" t="s">
        <v>77</v>
      </c>
      <c r="AM143" s="5" t="s">
        <v>77</v>
      </c>
      <c r="AN143" s="5" t="s">
        <v>76</v>
      </c>
      <c r="AO143" s="5" t="s">
        <v>77</v>
      </c>
      <c r="AP143" s="5" t="s">
        <v>77</v>
      </c>
      <c r="AQ143" s="5" t="s">
        <v>77</v>
      </c>
      <c r="AR143" s="5" t="s">
        <v>77</v>
      </c>
      <c r="AS143" s="5" t="s">
        <v>76</v>
      </c>
      <c r="AT143" s="5" t="s">
        <v>77</v>
      </c>
      <c r="AU143" s="5" t="s">
        <v>77</v>
      </c>
      <c r="AV143" s="5" t="s">
        <v>77</v>
      </c>
      <c r="AW143" s="5" t="s">
        <v>77</v>
      </c>
      <c r="AX143" s="5" t="s">
        <v>77</v>
      </c>
      <c r="AY143" s="5" t="s">
        <v>77</v>
      </c>
      <c r="AZ143" s="5" t="s">
        <v>77</v>
      </c>
      <c r="BA143" s="5" t="s">
        <v>77</v>
      </c>
      <c r="BB143" s="5" t="s">
        <v>77</v>
      </c>
      <c r="BC143" s="5" t="s">
        <v>77</v>
      </c>
      <c r="BD143" s="5" t="s">
        <v>77</v>
      </c>
      <c r="BE143" s="5" t="s">
        <v>77</v>
      </c>
      <c r="BF143" s="6" t="s">
        <v>77</v>
      </c>
      <c r="BG143" s="14"/>
      <c r="BH143" s="10" t="s">
        <v>16342</v>
      </c>
      <c r="BI143" s="10"/>
      <c r="BJ143" s="10"/>
      <c r="BK143" s="10"/>
      <c r="BL143" s="10"/>
      <c r="BM143" s="10"/>
      <c r="BN143" s="26">
        <f t="shared" si="2"/>
        <v>1</v>
      </c>
    </row>
    <row r="144" spans="1:66" ht="135" customHeight="1" x14ac:dyDescent="0.2">
      <c r="A144" s="4" t="s">
        <v>679</v>
      </c>
      <c r="B144" s="6" t="s">
        <v>79</v>
      </c>
      <c r="C144" s="5" t="s">
        <v>680</v>
      </c>
      <c r="D144" s="5" t="s">
        <v>681</v>
      </c>
      <c r="E144" s="5" t="s">
        <v>682</v>
      </c>
      <c r="F144" s="5">
        <v>2015</v>
      </c>
      <c r="G144" s="5" t="s">
        <v>51</v>
      </c>
      <c r="H144" s="5" t="s">
        <v>68</v>
      </c>
      <c r="I144" s="5" t="s">
        <v>683</v>
      </c>
      <c r="J144" s="6" t="s">
        <v>684</v>
      </c>
      <c r="K144" s="4" t="s">
        <v>685</v>
      </c>
      <c r="L144" s="5" t="s">
        <v>686</v>
      </c>
      <c r="M144" s="5" t="s">
        <v>687</v>
      </c>
      <c r="N144" s="5" t="s">
        <v>423</v>
      </c>
      <c r="O144" s="5" t="s">
        <v>423</v>
      </c>
      <c r="P144" s="6" t="s">
        <v>688</v>
      </c>
      <c r="Q144" s="4" t="s">
        <v>76</v>
      </c>
      <c r="R144" s="5" t="s">
        <v>77</v>
      </c>
      <c r="S144" s="6" t="s">
        <v>77</v>
      </c>
      <c r="T144" s="4" t="s">
        <v>77</v>
      </c>
      <c r="U144" s="5" t="s">
        <v>76</v>
      </c>
      <c r="V144" s="5" t="s">
        <v>77</v>
      </c>
      <c r="W144" s="5" t="s">
        <v>77</v>
      </c>
      <c r="X144" s="5" t="s">
        <v>77</v>
      </c>
      <c r="Y144" s="5" t="s">
        <v>77</v>
      </c>
      <c r="Z144" s="5" t="s">
        <v>77</v>
      </c>
      <c r="AA144" s="5" t="s">
        <v>77</v>
      </c>
      <c r="AB144" s="5" t="s">
        <v>76</v>
      </c>
      <c r="AC144" s="5" t="s">
        <v>77</v>
      </c>
      <c r="AD144" s="5" t="s">
        <v>77</v>
      </c>
      <c r="AE144" s="6" t="s">
        <v>77</v>
      </c>
      <c r="AF144" s="4" t="s">
        <v>77</v>
      </c>
      <c r="AG144" s="5" t="s">
        <v>77</v>
      </c>
      <c r="AH144" s="5" t="s">
        <v>77</v>
      </c>
      <c r="AI144" s="5" t="s">
        <v>77</v>
      </c>
      <c r="AJ144" s="5" t="s">
        <v>77</v>
      </c>
      <c r="AK144" s="5" t="s">
        <v>77</v>
      </c>
      <c r="AL144" s="5" t="s">
        <v>77</v>
      </c>
      <c r="AM144" s="5" t="s">
        <v>77</v>
      </c>
      <c r="AN144" s="5" t="s">
        <v>77</v>
      </c>
      <c r="AO144" s="5" t="s">
        <v>77</v>
      </c>
      <c r="AP144" s="5" t="s">
        <v>77</v>
      </c>
      <c r="AQ144" s="5" t="s">
        <v>77</v>
      </c>
      <c r="AR144" s="5" t="s">
        <v>77</v>
      </c>
      <c r="AS144" s="5" t="s">
        <v>77</v>
      </c>
      <c r="AT144" s="5" t="s">
        <v>77</v>
      </c>
      <c r="AU144" s="5" t="s">
        <v>76</v>
      </c>
      <c r="AV144" s="5" t="s">
        <v>77</v>
      </c>
      <c r="AW144" s="5" t="s">
        <v>77</v>
      </c>
      <c r="AX144" s="5" t="s">
        <v>77</v>
      </c>
      <c r="AY144" s="5" t="s">
        <v>77</v>
      </c>
      <c r="AZ144" s="5" t="s">
        <v>77</v>
      </c>
      <c r="BA144" s="5" t="s">
        <v>77</v>
      </c>
      <c r="BB144" s="5" t="s">
        <v>77</v>
      </c>
      <c r="BC144" s="5" t="s">
        <v>77</v>
      </c>
      <c r="BD144" s="5" t="s">
        <v>77</v>
      </c>
      <c r="BE144" s="5" t="s">
        <v>77</v>
      </c>
      <c r="BF144" s="6" t="s">
        <v>77</v>
      </c>
      <c r="BG144" s="14" t="s">
        <v>16342</v>
      </c>
      <c r="BH144" s="10"/>
      <c r="BI144" s="10"/>
      <c r="BJ144" s="10"/>
      <c r="BK144" s="10"/>
      <c r="BL144" s="10"/>
      <c r="BM144" s="10"/>
      <c r="BN144" s="26">
        <f t="shared" si="2"/>
        <v>1</v>
      </c>
    </row>
    <row r="145" spans="1:67" ht="135" customHeight="1" x14ac:dyDescent="0.2">
      <c r="A145" s="4" t="s">
        <v>710</v>
      </c>
      <c r="B145" s="6" t="s">
        <v>79</v>
      </c>
      <c r="C145" s="5" t="s">
        <v>711</v>
      </c>
      <c r="D145" s="5" t="s">
        <v>66</v>
      </c>
      <c r="E145" s="5" t="s">
        <v>67</v>
      </c>
      <c r="F145" s="5">
        <v>2015</v>
      </c>
      <c r="G145" s="5" t="s">
        <v>712</v>
      </c>
      <c r="H145" s="5" t="s">
        <v>68</v>
      </c>
      <c r="I145" s="5" t="s">
        <v>713</v>
      </c>
      <c r="J145" s="6" t="s">
        <v>714</v>
      </c>
      <c r="K145" s="4" t="s">
        <v>715</v>
      </c>
      <c r="L145" s="5" t="s">
        <v>716</v>
      </c>
      <c r="M145" s="5" t="s">
        <v>717</v>
      </c>
      <c r="N145" s="5" t="s">
        <v>718</v>
      </c>
      <c r="O145" s="5" t="s">
        <v>719</v>
      </c>
      <c r="P145" s="6" t="s">
        <v>720</v>
      </c>
      <c r="Q145" s="4" t="s">
        <v>76</v>
      </c>
      <c r="R145" s="5" t="s">
        <v>76</v>
      </c>
      <c r="S145" s="6" t="s">
        <v>76</v>
      </c>
      <c r="T145" s="4" t="s">
        <v>77</v>
      </c>
      <c r="U145" s="5" t="s">
        <v>76</v>
      </c>
      <c r="V145" s="5" t="s">
        <v>77</v>
      </c>
      <c r="W145" s="5" t="s">
        <v>76</v>
      </c>
      <c r="X145" s="5" t="s">
        <v>77</v>
      </c>
      <c r="Y145" s="5" t="s">
        <v>77</v>
      </c>
      <c r="Z145" s="5" t="s">
        <v>77</v>
      </c>
      <c r="AA145" s="5" t="s">
        <v>77</v>
      </c>
      <c r="AB145" s="5" t="s">
        <v>76</v>
      </c>
      <c r="AC145" s="5" t="s">
        <v>77</v>
      </c>
      <c r="AD145" s="5" t="s">
        <v>77</v>
      </c>
      <c r="AE145" s="6" t="s">
        <v>77</v>
      </c>
      <c r="AF145" s="4" t="s">
        <v>76</v>
      </c>
      <c r="AG145" s="5" t="s">
        <v>77</v>
      </c>
      <c r="AH145" s="5" t="s">
        <v>77</v>
      </c>
      <c r="AI145" s="5" t="s">
        <v>77</v>
      </c>
      <c r="AJ145" s="5" t="s">
        <v>77</v>
      </c>
      <c r="AK145" s="5" t="s">
        <v>77</v>
      </c>
      <c r="AL145" s="5" t="s">
        <v>77</v>
      </c>
      <c r="AM145" s="5" t="s">
        <v>77</v>
      </c>
      <c r="AN145" s="5" t="s">
        <v>77</v>
      </c>
      <c r="AO145" s="5" t="s">
        <v>77</v>
      </c>
      <c r="AP145" s="5" t="s">
        <v>77</v>
      </c>
      <c r="AQ145" s="5" t="s">
        <v>77</v>
      </c>
      <c r="AR145" s="5" t="s">
        <v>77</v>
      </c>
      <c r="AS145" s="5" t="s">
        <v>77</v>
      </c>
      <c r="AT145" s="5" t="s">
        <v>77</v>
      </c>
      <c r="AU145" s="5" t="s">
        <v>77</v>
      </c>
      <c r="AV145" s="5" t="s">
        <v>77</v>
      </c>
      <c r="AW145" s="5" t="s">
        <v>77</v>
      </c>
      <c r="AX145" s="5" t="s">
        <v>77</v>
      </c>
      <c r="AY145" s="5" t="s">
        <v>77</v>
      </c>
      <c r="AZ145" s="5" t="s">
        <v>77</v>
      </c>
      <c r="BA145" s="5" t="s">
        <v>77</v>
      </c>
      <c r="BB145" s="5" t="s">
        <v>77</v>
      </c>
      <c r="BC145" s="5" t="s">
        <v>77</v>
      </c>
      <c r="BD145" s="5" t="s">
        <v>77</v>
      </c>
      <c r="BE145" s="5" t="s">
        <v>77</v>
      </c>
      <c r="BF145" s="6" t="s">
        <v>76</v>
      </c>
      <c r="BG145" s="14" t="s">
        <v>16342</v>
      </c>
      <c r="BH145" s="10"/>
      <c r="BI145" s="10"/>
      <c r="BJ145" s="10"/>
      <c r="BK145" s="10"/>
      <c r="BL145" s="10"/>
      <c r="BM145" s="10"/>
      <c r="BN145" s="26">
        <f t="shared" si="2"/>
        <v>1</v>
      </c>
    </row>
    <row r="146" spans="1:67" ht="135" customHeight="1" x14ac:dyDescent="0.2">
      <c r="A146" s="4" t="s">
        <v>778</v>
      </c>
      <c r="B146" s="6" t="s">
        <v>63</v>
      </c>
      <c r="C146" s="5" t="s">
        <v>779</v>
      </c>
      <c r="D146" s="5" t="s">
        <v>66</v>
      </c>
      <c r="E146" s="5" t="s">
        <v>780</v>
      </c>
      <c r="F146" s="5">
        <v>2015</v>
      </c>
      <c r="G146" s="5" t="s">
        <v>53</v>
      </c>
      <c r="H146" s="5" t="s">
        <v>68</v>
      </c>
      <c r="I146" s="5" t="s">
        <v>781</v>
      </c>
      <c r="J146" s="6" t="s">
        <v>782</v>
      </c>
      <c r="K146" s="4" t="s">
        <v>783</v>
      </c>
      <c r="L146" s="5" t="s">
        <v>784</v>
      </c>
      <c r="M146" s="5" t="s">
        <v>785</v>
      </c>
      <c r="N146" s="5" t="s">
        <v>786</v>
      </c>
      <c r="O146" s="5" t="s">
        <v>787</v>
      </c>
      <c r="P146" s="6" t="s">
        <v>788</v>
      </c>
      <c r="Q146" s="4" t="s">
        <v>76</v>
      </c>
      <c r="R146" s="5" t="s">
        <v>77</v>
      </c>
      <c r="S146" s="6" t="s">
        <v>76</v>
      </c>
      <c r="T146" s="4" t="s">
        <v>77</v>
      </c>
      <c r="U146" s="5" t="s">
        <v>77</v>
      </c>
      <c r="V146" s="5" t="s">
        <v>77</v>
      </c>
      <c r="W146" s="5" t="s">
        <v>77</v>
      </c>
      <c r="X146" s="5" t="s">
        <v>77</v>
      </c>
      <c r="Y146" s="5" t="s">
        <v>76</v>
      </c>
      <c r="Z146" s="5" t="s">
        <v>77</v>
      </c>
      <c r="AA146" s="5" t="s">
        <v>76</v>
      </c>
      <c r="AB146" s="5" t="s">
        <v>76</v>
      </c>
      <c r="AC146" s="5" t="s">
        <v>77</v>
      </c>
      <c r="AD146" s="5" t="s">
        <v>77</v>
      </c>
      <c r="AE146" s="6" t="s">
        <v>77</v>
      </c>
      <c r="AF146" s="4" t="s">
        <v>77</v>
      </c>
      <c r="AG146" s="5" t="s">
        <v>77</v>
      </c>
      <c r="AH146" s="5" t="s">
        <v>77</v>
      </c>
      <c r="AI146" s="5" t="s">
        <v>77</v>
      </c>
      <c r="AJ146" s="5" t="s">
        <v>77</v>
      </c>
      <c r="AK146" s="5" t="s">
        <v>77</v>
      </c>
      <c r="AL146" s="5" t="s">
        <v>77</v>
      </c>
      <c r="AM146" s="5" t="s">
        <v>77</v>
      </c>
      <c r="AN146" s="5" t="s">
        <v>77</v>
      </c>
      <c r="AO146" s="5" t="s">
        <v>77</v>
      </c>
      <c r="AP146" s="5" t="s">
        <v>77</v>
      </c>
      <c r="AQ146" s="5" t="s">
        <v>77</v>
      </c>
      <c r="AR146" s="5" t="s">
        <v>77</v>
      </c>
      <c r="AS146" s="5" t="s">
        <v>77</v>
      </c>
      <c r="AT146" s="5" t="s">
        <v>77</v>
      </c>
      <c r="AU146" s="5" t="s">
        <v>77</v>
      </c>
      <c r="AV146" s="5" t="s">
        <v>77</v>
      </c>
      <c r="AW146" s="5" t="s">
        <v>76</v>
      </c>
      <c r="AX146" s="5" t="s">
        <v>77</v>
      </c>
      <c r="AY146" s="5" t="s">
        <v>77</v>
      </c>
      <c r="AZ146" s="5" t="s">
        <v>77</v>
      </c>
      <c r="BA146" s="5" t="s">
        <v>77</v>
      </c>
      <c r="BB146" s="5" t="s">
        <v>77</v>
      </c>
      <c r="BC146" s="5" t="s">
        <v>77</v>
      </c>
      <c r="BD146" s="5" t="s">
        <v>77</v>
      </c>
      <c r="BE146" s="5" t="s">
        <v>77</v>
      </c>
      <c r="BF146" s="6" t="s">
        <v>77</v>
      </c>
      <c r="BG146" s="14" t="s">
        <v>16342</v>
      </c>
      <c r="BH146" s="10"/>
      <c r="BI146" s="10"/>
      <c r="BJ146" s="10"/>
      <c r="BK146" s="10"/>
      <c r="BL146" s="10"/>
      <c r="BM146" s="10"/>
      <c r="BN146" s="26">
        <f t="shared" si="2"/>
        <v>1</v>
      </c>
    </row>
    <row r="147" spans="1:67" ht="135" customHeight="1" x14ac:dyDescent="0.2">
      <c r="A147" s="4" t="s">
        <v>809</v>
      </c>
      <c r="B147" s="6" t="s">
        <v>63</v>
      </c>
      <c r="C147" s="5" t="s">
        <v>810</v>
      </c>
      <c r="D147" s="5" t="s">
        <v>220</v>
      </c>
      <c r="E147" s="5" t="s">
        <v>221</v>
      </c>
      <c r="F147" s="5">
        <v>2015</v>
      </c>
      <c r="G147" s="5" t="s">
        <v>62</v>
      </c>
      <c r="H147" s="5" t="s">
        <v>68</v>
      </c>
      <c r="I147" s="5" t="s">
        <v>811</v>
      </c>
      <c r="J147" s="6" t="s">
        <v>812</v>
      </c>
      <c r="K147" s="4" t="s">
        <v>813</v>
      </c>
      <c r="L147" s="5" t="s">
        <v>814</v>
      </c>
      <c r="M147" s="5" t="s">
        <v>815</v>
      </c>
      <c r="N147" s="5" t="s">
        <v>816</v>
      </c>
      <c r="O147" s="5" t="s">
        <v>817</v>
      </c>
      <c r="P147" s="6" t="s">
        <v>818</v>
      </c>
      <c r="Q147" s="4" t="s">
        <v>77</v>
      </c>
      <c r="R147" s="5" t="s">
        <v>76</v>
      </c>
      <c r="S147" s="6" t="s">
        <v>77</v>
      </c>
      <c r="T147" s="4" t="s">
        <v>77</v>
      </c>
      <c r="U147" s="5" t="s">
        <v>77</v>
      </c>
      <c r="V147" s="5" t="s">
        <v>77</v>
      </c>
      <c r="W147" s="5" t="s">
        <v>77</v>
      </c>
      <c r="X147" s="5" t="s">
        <v>76</v>
      </c>
      <c r="Y147" s="5" t="s">
        <v>76</v>
      </c>
      <c r="Z147" s="5" t="s">
        <v>77</v>
      </c>
      <c r="AA147" s="5" t="s">
        <v>77</v>
      </c>
      <c r="AB147" s="5" t="s">
        <v>76</v>
      </c>
      <c r="AC147" s="5" t="s">
        <v>77</v>
      </c>
      <c r="AD147" s="5" t="s">
        <v>77</v>
      </c>
      <c r="AE147" s="6" t="s">
        <v>77</v>
      </c>
      <c r="AF147" s="4" t="s">
        <v>77</v>
      </c>
      <c r="AG147" s="5" t="s">
        <v>77</v>
      </c>
      <c r="AH147" s="5" t="s">
        <v>77</v>
      </c>
      <c r="AI147" s="5" t="s">
        <v>77</v>
      </c>
      <c r="AJ147" s="5" t="s">
        <v>77</v>
      </c>
      <c r="AK147" s="5" t="s">
        <v>77</v>
      </c>
      <c r="AL147" s="5" t="s">
        <v>77</v>
      </c>
      <c r="AM147" s="5" t="s">
        <v>77</v>
      </c>
      <c r="AN147" s="5" t="s">
        <v>77</v>
      </c>
      <c r="AO147" s="5" t="s">
        <v>77</v>
      </c>
      <c r="AP147" s="5" t="s">
        <v>77</v>
      </c>
      <c r="AQ147" s="5" t="s">
        <v>77</v>
      </c>
      <c r="AR147" s="5" t="s">
        <v>77</v>
      </c>
      <c r="AS147" s="5" t="s">
        <v>77</v>
      </c>
      <c r="AT147" s="5" t="s">
        <v>77</v>
      </c>
      <c r="AU147" s="5" t="s">
        <v>77</v>
      </c>
      <c r="AV147" s="5" t="s">
        <v>77</v>
      </c>
      <c r="AW147" s="5" t="s">
        <v>77</v>
      </c>
      <c r="AX147" s="5" t="s">
        <v>77</v>
      </c>
      <c r="AY147" s="5" t="s">
        <v>77</v>
      </c>
      <c r="AZ147" s="5" t="s">
        <v>77</v>
      </c>
      <c r="BA147" s="5" t="s">
        <v>77</v>
      </c>
      <c r="BB147" s="5" t="s">
        <v>77</v>
      </c>
      <c r="BC147" s="5" t="s">
        <v>77</v>
      </c>
      <c r="BD147" s="5" t="s">
        <v>77</v>
      </c>
      <c r="BE147" s="5" t="s">
        <v>77</v>
      </c>
      <c r="BF147" s="6" t="s">
        <v>76</v>
      </c>
      <c r="BG147" s="14" t="s">
        <v>16342</v>
      </c>
      <c r="BH147" s="10"/>
      <c r="BI147" s="10"/>
      <c r="BJ147" s="10"/>
      <c r="BK147" s="10"/>
      <c r="BL147" s="10"/>
      <c r="BM147" s="10"/>
      <c r="BN147" s="26">
        <f t="shared" si="2"/>
        <v>1</v>
      </c>
    </row>
    <row r="148" spans="1:67" ht="135" customHeight="1" x14ac:dyDescent="0.2">
      <c r="A148" s="4" t="s">
        <v>860</v>
      </c>
      <c r="B148" s="6" t="s">
        <v>63</v>
      </c>
      <c r="C148" s="5" t="s">
        <v>861</v>
      </c>
      <c r="D148" s="5" t="s">
        <v>233</v>
      </c>
      <c r="E148" s="5" t="s">
        <v>862</v>
      </c>
      <c r="F148" s="5">
        <v>2013</v>
      </c>
      <c r="G148" s="5" t="s">
        <v>863</v>
      </c>
      <c r="H148" s="5" t="s">
        <v>68</v>
      </c>
      <c r="I148" s="5" t="s">
        <v>864</v>
      </c>
      <c r="J148" s="6" t="s">
        <v>865</v>
      </c>
      <c r="K148" s="4" t="s">
        <v>866</v>
      </c>
      <c r="L148" s="5" t="s">
        <v>867</v>
      </c>
      <c r="M148" s="5" t="s">
        <v>868</v>
      </c>
      <c r="N148" s="5" t="s">
        <v>869</v>
      </c>
      <c r="O148" s="5" t="s">
        <v>870</v>
      </c>
      <c r="P148" s="6" t="s">
        <v>871</v>
      </c>
      <c r="Q148" s="4" t="s">
        <v>77</v>
      </c>
      <c r="R148" s="5" t="s">
        <v>76</v>
      </c>
      <c r="S148" s="6" t="s">
        <v>77</v>
      </c>
      <c r="T148" s="4" t="s">
        <v>77</v>
      </c>
      <c r="U148" s="5" t="s">
        <v>76</v>
      </c>
      <c r="V148" s="5" t="s">
        <v>77</v>
      </c>
      <c r="W148" s="5" t="s">
        <v>77</v>
      </c>
      <c r="X148" s="5" t="s">
        <v>77</v>
      </c>
      <c r="Y148" s="5" t="s">
        <v>77</v>
      </c>
      <c r="Z148" s="5" t="s">
        <v>77</v>
      </c>
      <c r="AA148" s="5" t="s">
        <v>77</v>
      </c>
      <c r="AB148" s="5" t="s">
        <v>76</v>
      </c>
      <c r="AC148" s="5" t="s">
        <v>77</v>
      </c>
      <c r="AD148" s="5" t="s">
        <v>76</v>
      </c>
      <c r="AE148" s="6" t="s">
        <v>77</v>
      </c>
      <c r="AF148" s="4" t="s">
        <v>76</v>
      </c>
      <c r="AG148" s="5" t="s">
        <v>77</v>
      </c>
      <c r="AH148" s="5" t="s">
        <v>77</v>
      </c>
      <c r="AI148" s="5" t="s">
        <v>77</v>
      </c>
      <c r="AJ148" s="5" t="s">
        <v>77</v>
      </c>
      <c r="AK148" s="5" t="s">
        <v>77</v>
      </c>
      <c r="AL148" s="5" t="s">
        <v>77</v>
      </c>
      <c r="AM148" s="5" t="s">
        <v>77</v>
      </c>
      <c r="AN148" s="5" t="s">
        <v>77</v>
      </c>
      <c r="AO148" s="5" t="s">
        <v>77</v>
      </c>
      <c r="AP148" s="5" t="s">
        <v>77</v>
      </c>
      <c r="AQ148" s="5" t="s">
        <v>77</v>
      </c>
      <c r="AR148" s="5" t="s">
        <v>77</v>
      </c>
      <c r="AS148" s="5" t="s">
        <v>77</v>
      </c>
      <c r="AT148" s="5" t="s">
        <v>77</v>
      </c>
      <c r="AU148" s="5" t="s">
        <v>77</v>
      </c>
      <c r="AV148" s="5" t="s">
        <v>77</v>
      </c>
      <c r="AW148" s="5" t="s">
        <v>77</v>
      </c>
      <c r="AX148" s="5" t="s">
        <v>77</v>
      </c>
      <c r="AY148" s="5" t="s">
        <v>77</v>
      </c>
      <c r="AZ148" s="5" t="s">
        <v>77</v>
      </c>
      <c r="BA148" s="5" t="s">
        <v>77</v>
      </c>
      <c r="BB148" s="5" t="s">
        <v>77</v>
      </c>
      <c r="BC148" s="5" t="s">
        <v>77</v>
      </c>
      <c r="BD148" s="5" t="s">
        <v>77</v>
      </c>
      <c r="BE148" s="5" t="s">
        <v>77</v>
      </c>
      <c r="BF148" s="6" t="s">
        <v>76</v>
      </c>
      <c r="BG148" s="14"/>
      <c r="BH148" s="10" t="s">
        <v>16342</v>
      </c>
      <c r="BI148" s="10"/>
      <c r="BJ148" s="10"/>
      <c r="BK148" s="10"/>
      <c r="BL148" s="10"/>
      <c r="BM148" s="10"/>
      <c r="BN148" s="26">
        <f t="shared" si="2"/>
        <v>1</v>
      </c>
    </row>
    <row r="149" spans="1:67" ht="135" customHeight="1" x14ac:dyDescent="0.2">
      <c r="A149" s="4" t="s">
        <v>872</v>
      </c>
      <c r="B149" s="6" t="s">
        <v>63</v>
      </c>
      <c r="C149" s="5" t="s">
        <v>873</v>
      </c>
      <c r="D149" s="5" t="s">
        <v>767</v>
      </c>
      <c r="E149" s="5" t="s">
        <v>874</v>
      </c>
      <c r="F149" s="5">
        <v>2015</v>
      </c>
      <c r="G149" s="5" t="s">
        <v>393</v>
      </c>
      <c r="H149" s="5" t="s">
        <v>68</v>
      </c>
      <c r="I149" s="5" t="s">
        <v>875</v>
      </c>
      <c r="J149" s="6" t="s">
        <v>876</v>
      </c>
      <c r="K149" s="4" t="s">
        <v>877</v>
      </c>
      <c r="L149" s="5" t="s">
        <v>878</v>
      </c>
      <c r="M149" s="5" t="s">
        <v>879</v>
      </c>
      <c r="N149" s="5" t="s">
        <v>880</v>
      </c>
      <c r="O149" s="5" t="s">
        <v>881</v>
      </c>
      <c r="P149" s="6" t="s">
        <v>882</v>
      </c>
      <c r="Q149" s="4" t="s">
        <v>76</v>
      </c>
      <c r="R149" s="5" t="s">
        <v>76</v>
      </c>
      <c r="S149" s="6" t="s">
        <v>77</v>
      </c>
      <c r="T149" s="4" t="s">
        <v>77</v>
      </c>
      <c r="U149" s="5" t="s">
        <v>76</v>
      </c>
      <c r="V149" s="5" t="s">
        <v>77</v>
      </c>
      <c r="W149" s="5" t="s">
        <v>77</v>
      </c>
      <c r="X149" s="5" t="s">
        <v>77</v>
      </c>
      <c r="Y149" s="5" t="s">
        <v>77</v>
      </c>
      <c r="Z149" s="5" t="s">
        <v>76</v>
      </c>
      <c r="AA149" s="5" t="s">
        <v>77</v>
      </c>
      <c r="AB149" s="5" t="s">
        <v>77</v>
      </c>
      <c r="AC149" s="5" t="s">
        <v>76</v>
      </c>
      <c r="AD149" s="5" t="s">
        <v>77</v>
      </c>
      <c r="AE149" s="6" t="s">
        <v>77</v>
      </c>
      <c r="AF149" s="4" t="s">
        <v>77</v>
      </c>
      <c r="AG149" s="5" t="s">
        <v>77</v>
      </c>
      <c r="AH149" s="5" t="s">
        <v>77</v>
      </c>
      <c r="AI149" s="5" t="s">
        <v>77</v>
      </c>
      <c r="AJ149" s="5" t="s">
        <v>77</v>
      </c>
      <c r="AK149" s="5" t="s">
        <v>77</v>
      </c>
      <c r="AL149" s="5" t="s">
        <v>77</v>
      </c>
      <c r="AM149" s="5" t="s">
        <v>77</v>
      </c>
      <c r="AN149" s="5" t="s">
        <v>77</v>
      </c>
      <c r="AO149" s="5" t="s">
        <v>77</v>
      </c>
      <c r="AP149" s="5" t="s">
        <v>77</v>
      </c>
      <c r="AQ149" s="5" t="s">
        <v>77</v>
      </c>
      <c r="AR149" s="5" t="s">
        <v>77</v>
      </c>
      <c r="AS149" s="5" t="s">
        <v>76</v>
      </c>
      <c r="AT149" s="5" t="s">
        <v>77</v>
      </c>
      <c r="AU149" s="5" t="s">
        <v>77</v>
      </c>
      <c r="AV149" s="5" t="s">
        <v>77</v>
      </c>
      <c r="AW149" s="5" t="s">
        <v>77</v>
      </c>
      <c r="AX149" s="5" t="s">
        <v>77</v>
      </c>
      <c r="AY149" s="5" t="s">
        <v>77</v>
      </c>
      <c r="AZ149" s="5" t="s">
        <v>77</v>
      </c>
      <c r="BA149" s="5" t="s">
        <v>76</v>
      </c>
      <c r="BB149" s="5" t="s">
        <v>77</v>
      </c>
      <c r="BC149" s="5" t="s">
        <v>77</v>
      </c>
      <c r="BD149" s="5" t="s">
        <v>77</v>
      </c>
      <c r="BE149" s="5" t="s">
        <v>77</v>
      </c>
      <c r="BF149" s="6" t="s">
        <v>77</v>
      </c>
      <c r="BG149" s="14" t="s">
        <v>16342</v>
      </c>
      <c r="BH149" s="10"/>
      <c r="BI149" s="10"/>
      <c r="BJ149" s="10"/>
      <c r="BK149" s="10"/>
      <c r="BL149" s="10"/>
      <c r="BM149" s="10"/>
      <c r="BN149" s="26">
        <f t="shared" si="2"/>
        <v>1</v>
      </c>
    </row>
    <row r="150" spans="1:67" ht="135" customHeight="1" x14ac:dyDescent="0.2">
      <c r="A150" s="4" t="s">
        <v>913</v>
      </c>
      <c r="B150" s="6" t="s">
        <v>79</v>
      </c>
      <c r="C150" s="5" t="s">
        <v>914</v>
      </c>
      <c r="D150" s="5" t="s">
        <v>915</v>
      </c>
      <c r="E150" s="5" t="s">
        <v>916</v>
      </c>
      <c r="F150" s="5">
        <v>2014</v>
      </c>
      <c r="G150" s="5" t="s">
        <v>917</v>
      </c>
      <c r="H150" s="5" t="s">
        <v>68</v>
      </c>
      <c r="I150" s="5" t="s">
        <v>918</v>
      </c>
      <c r="J150" s="6" t="s">
        <v>919</v>
      </c>
      <c r="K150" s="4" t="s">
        <v>920</v>
      </c>
      <c r="L150" s="5" t="s">
        <v>921</v>
      </c>
      <c r="M150" s="5" t="s">
        <v>922</v>
      </c>
      <c r="N150" s="5" t="s">
        <v>923</v>
      </c>
      <c r="O150" s="5" t="s">
        <v>924</v>
      </c>
      <c r="P150" s="6" t="s">
        <v>925</v>
      </c>
      <c r="Q150" s="4" t="s">
        <v>76</v>
      </c>
      <c r="R150" s="5" t="s">
        <v>76</v>
      </c>
      <c r="S150" s="6" t="s">
        <v>77</v>
      </c>
      <c r="T150" s="4" t="s">
        <v>77</v>
      </c>
      <c r="U150" s="5" t="s">
        <v>77</v>
      </c>
      <c r="V150" s="5" t="s">
        <v>76</v>
      </c>
      <c r="W150" s="5" t="s">
        <v>77</v>
      </c>
      <c r="X150" s="5" t="s">
        <v>77</v>
      </c>
      <c r="Y150" s="5" t="s">
        <v>76</v>
      </c>
      <c r="Z150" s="5" t="s">
        <v>77</v>
      </c>
      <c r="AA150" s="5" t="s">
        <v>77</v>
      </c>
      <c r="AB150" s="5" t="s">
        <v>77</v>
      </c>
      <c r="AC150" s="5" t="s">
        <v>76</v>
      </c>
      <c r="AD150" s="5" t="s">
        <v>77</v>
      </c>
      <c r="AE150" s="6" t="s">
        <v>77</v>
      </c>
      <c r="AF150" s="4" t="s">
        <v>77</v>
      </c>
      <c r="AG150" s="5" t="s">
        <v>77</v>
      </c>
      <c r="AH150" s="5" t="s">
        <v>77</v>
      </c>
      <c r="AI150" s="5" t="s">
        <v>77</v>
      </c>
      <c r="AJ150" s="5" t="s">
        <v>77</v>
      </c>
      <c r="AK150" s="5" t="s">
        <v>77</v>
      </c>
      <c r="AL150" s="5" t="s">
        <v>77</v>
      </c>
      <c r="AM150" s="5" t="s">
        <v>76</v>
      </c>
      <c r="AN150" s="5" t="s">
        <v>77</v>
      </c>
      <c r="AO150" s="5" t="s">
        <v>77</v>
      </c>
      <c r="AP150" s="5" t="s">
        <v>77</v>
      </c>
      <c r="AQ150" s="5" t="s">
        <v>77</v>
      </c>
      <c r="AR150" s="5" t="s">
        <v>77</v>
      </c>
      <c r="AS150" s="5" t="s">
        <v>77</v>
      </c>
      <c r="AT150" s="5" t="s">
        <v>77</v>
      </c>
      <c r="AU150" s="5" t="s">
        <v>77</v>
      </c>
      <c r="AV150" s="5" t="s">
        <v>77</v>
      </c>
      <c r="AW150" s="5" t="s">
        <v>77</v>
      </c>
      <c r="AX150" s="5" t="s">
        <v>77</v>
      </c>
      <c r="AY150" s="5" t="s">
        <v>77</v>
      </c>
      <c r="AZ150" s="5" t="s">
        <v>77</v>
      </c>
      <c r="BA150" s="5" t="s">
        <v>77</v>
      </c>
      <c r="BB150" s="5" t="s">
        <v>77</v>
      </c>
      <c r="BC150" s="5" t="s">
        <v>76</v>
      </c>
      <c r="BD150" s="5" t="s">
        <v>77</v>
      </c>
      <c r="BE150" s="5" t="s">
        <v>77</v>
      </c>
      <c r="BF150" s="6" t="s">
        <v>77</v>
      </c>
      <c r="BG150" s="14"/>
      <c r="BH150" s="10" t="s">
        <v>16342</v>
      </c>
      <c r="BI150" s="10"/>
      <c r="BJ150" s="10"/>
      <c r="BK150" s="10"/>
      <c r="BL150" s="10"/>
      <c r="BM150" s="10"/>
      <c r="BN150" s="26">
        <f t="shared" si="2"/>
        <v>1</v>
      </c>
    </row>
    <row r="151" spans="1:67" ht="135" customHeight="1" x14ac:dyDescent="0.2">
      <c r="A151" s="4" t="s">
        <v>948</v>
      </c>
      <c r="B151" s="6" t="s">
        <v>79</v>
      </c>
      <c r="C151" s="5" t="s">
        <v>949</v>
      </c>
      <c r="D151" s="5" t="s">
        <v>950</v>
      </c>
      <c r="E151" s="5" t="s">
        <v>951</v>
      </c>
      <c r="F151" s="5">
        <v>2015</v>
      </c>
      <c r="G151" s="5" t="s">
        <v>952</v>
      </c>
      <c r="H151" s="5" t="s">
        <v>68</v>
      </c>
      <c r="I151" s="5" t="s">
        <v>953</v>
      </c>
      <c r="J151" s="6" t="s">
        <v>954</v>
      </c>
      <c r="K151" s="4" t="s">
        <v>955</v>
      </c>
      <c r="L151" s="5" t="s">
        <v>956</v>
      </c>
      <c r="M151" s="5" t="s">
        <v>957</v>
      </c>
      <c r="N151" s="5" t="s">
        <v>958</v>
      </c>
      <c r="O151" s="5" t="s">
        <v>959</v>
      </c>
      <c r="P151" s="6" t="s">
        <v>960</v>
      </c>
      <c r="Q151" s="4" t="s">
        <v>76</v>
      </c>
      <c r="R151" s="5" t="s">
        <v>76</v>
      </c>
      <c r="S151" s="6" t="s">
        <v>77</v>
      </c>
      <c r="T151" s="4" t="s">
        <v>77</v>
      </c>
      <c r="U151" s="5" t="s">
        <v>77</v>
      </c>
      <c r="V151" s="5" t="s">
        <v>77</v>
      </c>
      <c r="W151" s="5" t="s">
        <v>77</v>
      </c>
      <c r="X151" s="5" t="s">
        <v>77</v>
      </c>
      <c r="Y151" s="5" t="s">
        <v>76</v>
      </c>
      <c r="Z151" s="5" t="s">
        <v>77</v>
      </c>
      <c r="AA151" s="5" t="s">
        <v>77</v>
      </c>
      <c r="AB151" s="5" t="s">
        <v>77</v>
      </c>
      <c r="AC151" s="5" t="s">
        <v>76</v>
      </c>
      <c r="AD151" s="5" t="s">
        <v>77</v>
      </c>
      <c r="AE151" s="6" t="s">
        <v>77</v>
      </c>
      <c r="AF151" s="4" t="s">
        <v>77</v>
      </c>
      <c r="AG151" s="5" t="s">
        <v>77</v>
      </c>
      <c r="AH151" s="5" t="s">
        <v>77</v>
      </c>
      <c r="AI151" s="5" t="s">
        <v>77</v>
      </c>
      <c r="AJ151" s="5" t="s">
        <v>76</v>
      </c>
      <c r="AK151" s="5" t="s">
        <v>76</v>
      </c>
      <c r="AL151" s="5" t="s">
        <v>77</v>
      </c>
      <c r="AM151" s="5" t="s">
        <v>77</v>
      </c>
      <c r="AN151" s="5" t="s">
        <v>77</v>
      </c>
      <c r="AO151" s="5" t="s">
        <v>77</v>
      </c>
      <c r="AP151" s="5" t="s">
        <v>77</v>
      </c>
      <c r="AQ151" s="5" t="s">
        <v>77</v>
      </c>
      <c r="AR151" s="5" t="s">
        <v>77</v>
      </c>
      <c r="AS151" s="5" t="s">
        <v>77</v>
      </c>
      <c r="AT151" s="5" t="s">
        <v>77</v>
      </c>
      <c r="AU151" s="5" t="s">
        <v>77</v>
      </c>
      <c r="AV151" s="5" t="s">
        <v>77</v>
      </c>
      <c r="AW151" s="5" t="s">
        <v>77</v>
      </c>
      <c r="AX151" s="5" t="s">
        <v>77</v>
      </c>
      <c r="AY151" s="5" t="s">
        <v>77</v>
      </c>
      <c r="AZ151" s="5" t="s">
        <v>77</v>
      </c>
      <c r="BA151" s="5" t="s">
        <v>77</v>
      </c>
      <c r="BB151" s="5" t="s">
        <v>77</v>
      </c>
      <c r="BC151" s="5" t="s">
        <v>77</v>
      </c>
      <c r="BD151" s="5" t="s">
        <v>77</v>
      </c>
      <c r="BE151" s="5" t="s">
        <v>77</v>
      </c>
      <c r="BF151" s="6" t="s">
        <v>77</v>
      </c>
      <c r="BG151" s="14" t="s">
        <v>16342</v>
      </c>
      <c r="BH151" s="10"/>
      <c r="BI151" s="10"/>
      <c r="BJ151" s="10"/>
      <c r="BK151" s="10"/>
      <c r="BL151" s="10"/>
      <c r="BM151" s="10"/>
      <c r="BN151" s="26">
        <f t="shared" si="2"/>
        <v>1</v>
      </c>
    </row>
    <row r="152" spans="1:67" ht="135" customHeight="1" x14ac:dyDescent="0.2">
      <c r="A152" s="4" t="s">
        <v>961</v>
      </c>
      <c r="B152" s="6" t="s">
        <v>63</v>
      </c>
      <c r="C152" s="5" t="s">
        <v>962</v>
      </c>
      <c r="D152" s="5" t="s">
        <v>66</v>
      </c>
      <c r="E152" s="5" t="s">
        <v>67</v>
      </c>
      <c r="F152" s="5">
        <v>2015</v>
      </c>
      <c r="G152" s="5" t="s">
        <v>268</v>
      </c>
      <c r="H152" s="5" t="s">
        <v>68</v>
      </c>
      <c r="I152" s="5" t="s">
        <v>963</v>
      </c>
      <c r="J152" s="6" t="s">
        <v>964</v>
      </c>
      <c r="K152" s="4" t="s">
        <v>965</v>
      </c>
      <c r="L152" s="5" t="s">
        <v>966</v>
      </c>
      <c r="M152" s="5" t="s">
        <v>967</v>
      </c>
      <c r="N152" s="5" t="s">
        <v>968</v>
      </c>
      <c r="O152" s="5" t="s">
        <v>969</v>
      </c>
      <c r="P152" s="6" t="s">
        <v>970</v>
      </c>
      <c r="Q152" s="4" t="s">
        <v>76</v>
      </c>
      <c r="R152" s="5" t="s">
        <v>76</v>
      </c>
      <c r="S152" s="6" t="s">
        <v>77</v>
      </c>
      <c r="T152" s="4" t="s">
        <v>77</v>
      </c>
      <c r="U152" s="5" t="s">
        <v>77</v>
      </c>
      <c r="V152" s="5" t="s">
        <v>77</v>
      </c>
      <c r="W152" s="5" t="s">
        <v>77</v>
      </c>
      <c r="X152" s="5" t="s">
        <v>77</v>
      </c>
      <c r="Y152" s="5" t="s">
        <v>76</v>
      </c>
      <c r="Z152" s="5" t="s">
        <v>77</v>
      </c>
      <c r="AA152" s="5" t="s">
        <v>77</v>
      </c>
      <c r="AB152" s="5" t="s">
        <v>76</v>
      </c>
      <c r="AC152" s="5" t="s">
        <v>77</v>
      </c>
      <c r="AD152" s="5" t="s">
        <v>77</v>
      </c>
      <c r="AE152" s="6" t="s">
        <v>77</v>
      </c>
      <c r="AF152" s="4" t="s">
        <v>77</v>
      </c>
      <c r="AG152" s="5" t="s">
        <v>77</v>
      </c>
      <c r="AH152" s="5" t="s">
        <v>77</v>
      </c>
      <c r="AI152" s="5" t="s">
        <v>77</v>
      </c>
      <c r="AJ152" s="5" t="s">
        <v>77</v>
      </c>
      <c r="AK152" s="5" t="s">
        <v>77</v>
      </c>
      <c r="AL152" s="5" t="s">
        <v>77</v>
      </c>
      <c r="AM152" s="5" t="s">
        <v>77</v>
      </c>
      <c r="AN152" s="5" t="s">
        <v>77</v>
      </c>
      <c r="AO152" s="5" t="s">
        <v>77</v>
      </c>
      <c r="AP152" s="5" t="s">
        <v>76</v>
      </c>
      <c r="AQ152" s="5" t="s">
        <v>77</v>
      </c>
      <c r="AR152" s="5" t="s">
        <v>77</v>
      </c>
      <c r="AS152" s="5" t="s">
        <v>77</v>
      </c>
      <c r="AT152" s="5" t="s">
        <v>77</v>
      </c>
      <c r="AU152" s="5" t="s">
        <v>77</v>
      </c>
      <c r="AV152" s="5" t="s">
        <v>77</v>
      </c>
      <c r="AW152" s="5" t="s">
        <v>77</v>
      </c>
      <c r="AX152" s="5" t="s">
        <v>76</v>
      </c>
      <c r="AY152" s="5" t="s">
        <v>77</v>
      </c>
      <c r="AZ152" s="5" t="s">
        <v>77</v>
      </c>
      <c r="BA152" s="5" t="s">
        <v>77</v>
      </c>
      <c r="BB152" s="5" t="s">
        <v>77</v>
      </c>
      <c r="BC152" s="5" t="s">
        <v>77</v>
      </c>
      <c r="BD152" s="5" t="s">
        <v>77</v>
      </c>
      <c r="BE152" s="5" t="s">
        <v>77</v>
      </c>
      <c r="BF152" s="6" t="s">
        <v>77</v>
      </c>
      <c r="BG152" s="14" t="s">
        <v>16342</v>
      </c>
      <c r="BH152" s="10"/>
      <c r="BI152" s="10"/>
      <c r="BJ152" s="10"/>
      <c r="BK152" s="10"/>
      <c r="BL152" s="10"/>
      <c r="BM152" s="10"/>
      <c r="BN152" s="26">
        <f t="shared" si="2"/>
        <v>1</v>
      </c>
    </row>
    <row r="153" spans="1:67" ht="135" customHeight="1" x14ac:dyDescent="0.2">
      <c r="A153" s="4" t="s">
        <v>983</v>
      </c>
      <c r="B153" s="6" t="s">
        <v>63</v>
      </c>
      <c r="C153" s="5" t="s">
        <v>984</v>
      </c>
      <c r="D153" s="5" t="s">
        <v>66</v>
      </c>
      <c r="E153" s="5" t="s">
        <v>166</v>
      </c>
      <c r="F153" s="5">
        <v>2015</v>
      </c>
      <c r="G153" s="5" t="s">
        <v>985</v>
      </c>
      <c r="H153" s="5" t="s">
        <v>68</v>
      </c>
      <c r="I153" s="5" t="s">
        <v>986</v>
      </c>
      <c r="J153" s="6" t="s">
        <v>987</v>
      </c>
      <c r="K153" s="4" t="s">
        <v>988</v>
      </c>
      <c r="L153" s="5" t="s">
        <v>989</v>
      </c>
      <c r="M153" s="5" t="s">
        <v>990</v>
      </c>
      <c r="N153" s="5" t="s">
        <v>991</v>
      </c>
      <c r="O153" s="5" t="s">
        <v>992</v>
      </c>
      <c r="P153" s="6" t="s">
        <v>993</v>
      </c>
      <c r="Q153" s="4" t="s">
        <v>76</v>
      </c>
      <c r="R153" s="5" t="s">
        <v>76</v>
      </c>
      <c r="S153" s="6" t="s">
        <v>77</v>
      </c>
      <c r="T153" s="4" t="s">
        <v>77</v>
      </c>
      <c r="U153" s="5" t="s">
        <v>76</v>
      </c>
      <c r="V153" s="5" t="s">
        <v>77</v>
      </c>
      <c r="W153" s="5" t="s">
        <v>77</v>
      </c>
      <c r="X153" s="5" t="s">
        <v>76</v>
      </c>
      <c r="Y153" s="5" t="s">
        <v>76</v>
      </c>
      <c r="Z153" s="5" t="s">
        <v>77</v>
      </c>
      <c r="AA153" s="5" t="s">
        <v>77</v>
      </c>
      <c r="AB153" s="5" t="s">
        <v>77</v>
      </c>
      <c r="AC153" s="5" t="s">
        <v>77</v>
      </c>
      <c r="AD153" s="5" t="s">
        <v>77</v>
      </c>
      <c r="AE153" s="6" t="s">
        <v>77</v>
      </c>
      <c r="AF153" s="4" t="s">
        <v>76</v>
      </c>
      <c r="AG153" s="5" t="s">
        <v>77</v>
      </c>
      <c r="AH153" s="5" t="s">
        <v>77</v>
      </c>
      <c r="AI153" s="5" t="s">
        <v>77</v>
      </c>
      <c r="AJ153" s="5" t="s">
        <v>76</v>
      </c>
      <c r="AK153" s="5" t="s">
        <v>77</v>
      </c>
      <c r="AL153" s="5" t="s">
        <v>77</v>
      </c>
      <c r="AM153" s="5" t="s">
        <v>77</v>
      </c>
      <c r="AN153" s="5" t="s">
        <v>77</v>
      </c>
      <c r="AO153" s="5" t="s">
        <v>77</v>
      </c>
      <c r="AP153" s="5" t="s">
        <v>77</v>
      </c>
      <c r="AQ153" s="5" t="s">
        <v>77</v>
      </c>
      <c r="AR153" s="5" t="s">
        <v>77</v>
      </c>
      <c r="AS153" s="5" t="s">
        <v>77</v>
      </c>
      <c r="AT153" s="5" t="s">
        <v>77</v>
      </c>
      <c r="AU153" s="5" t="s">
        <v>77</v>
      </c>
      <c r="AV153" s="5" t="s">
        <v>77</v>
      </c>
      <c r="AW153" s="5" t="s">
        <v>77</v>
      </c>
      <c r="AX153" s="5" t="s">
        <v>77</v>
      </c>
      <c r="AY153" s="5" t="s">
        <v>77</v>
      </c>
      <c r="AZ153" s="5" t="s">
        <v>77</v>
      </c>
      <c r="BA153" s="5" t="s">
        <v>77</v>
      </c>
      <c r="BB153" s="5" t="s">
        <v>77</v>
      </c>
      <c r="BC153" s="5" t="s">
        <v>77</v>
      </c>
      <c r="BD153" s="5" t="s">
        <v>77</v>
      </c>
      <c r="BE153" s="5" t="s">
        <v>77</v>
      </c>
      <c r="BF153" s="6" t="s">
        <v>77</v>
      </c>
      <c r="BG153" s="14" t="s">
        <v>16342</v>
      </c>
      <c r="BH153" s="10"/>
      <c r="BI153" s="10"/>
      <c r="BJ153" s="10"/>
      <c r="BK153" s="10"/>
      <c r="BL153" s="10"/>
      <c r="BM153" s="10"/>
      <c r="BN153" s="26">
        <f t="shared" si="2"/>
        <v>1</v>
      </c>
    </row>
    <row r="154" spans="1:67" ht="135" customHeight="1" x14ac:dyDescent="0.2">
      <c r="A154" s="4" t="s">
        <v>994</v>
      </c>
      <c r="B154" s="6" t="s">
        <v>63</v>
      </c>
      <c r="C154" s="5" t="s">
        <v>995</v>
      </c>
      <c r="D154" s="5" t="s">
        <v>66</v>
      </c>
      <c r="E154" s="5" t="s">
        <v>67</v>
      </c>
      <c r="F154" s="5">
        <v>2012</v>
      </c>
      <c r="G154" s="5" t="s">
        <v>49</v>
      </c>
      <c r="H154" s="5" t="s">
        <v>68</v>
      </c>
      <c r="I154" s="5" t="s">
        <v>996</v>
      </c>
      <c r="J154" s="6" t="s">
        <v>997</v>
      </c>
      <c r="K154" s="4" t="s">
        <v>998</v>
      </c>
      <c r="L154" s="5" t="s">
        <v>999</v>
      </c>
      <c r="M154" s="5" t="s">
        <v>1000</v>
      </c>
      <c r="N154" s="5" t="s">
        <v>1001</v>
      </c>
      <c r="O154" s="5" t="s">
        <v>1002</v>
      </c>
      <c r="P154" s="6" t="s">
        <v>1003</v>
      </c>
      <c r="Q154" s="4" t="s">
        <v>76</v>
      </c>
      <c r="R154" s="5" t="s">
        <v>77</v>
      </c>
      <c r="S154" s="6" t="s">
        <v>77</v>
      </c>
      <c r="T154" s="4" t="s">
        <v>77</v>
      </c>
      <c r="U154" s="5" t="s">
        <v>77</v>
      </c>
      <c r="V154" s="5" t="s">
        <v>77</v>
      </c>
      <c r="W154" s="5" t="s">
        <v>76</v>
      </c>
      <c r="X154" s="5" t="s">
        <v>76</v>
      </c>
      <c r="Y154" s="5" t="s">
        <v>77</v>
      </c>
      <c r="Z154" s="5" t="s">
        <v>76</v>
      </c>
      <c r="AA154" s="5" t="s">
        <v>77</v>
      </c>
      <c r="AB154" s="5" t="s">
        <v>77</v>
      </c>
      <c r="AC154" s="5" t="s">
        <v>77</v>
      </c>
      <c r="AD154" s="5" t="s">
        <v>77</v>
      </c>
      <c r="AE154" s="6" t="s">
        <v>77</v>
      </c>
      <c r="AF154" s="4" t="s">
        <v>77</v>
      </c>
      <c r="AG154" s="5" t="s">
        <v>77</v>
      </c>
      <c r="AH154" s="5" t="s">
        <v>77</v>
      </c>
      <c r="AI154" s="5" t="s">
        <v>77</v>
      </c>
      <c r="AJ154" s="5" t="s">
        <v>77</v>
      </c>
      <c r="AK154" s="5" t="s">
        <v>77</v>
      </c>
      <c r="AL154" s="5" t="s">
        <v>77</v>
      </c>
      <c r="AM154" s="5" t="s">
        <v>77</v>
      </c>
      <c r="AN154" s="5" t="s">
        <v>77</v>
      </c>
      <c r="AO154" s="5" t="s">
        <v>77</v>
      </c>
      <c r="AP154" s="5" t="s">
        <v>77</v>
      </c>
      <c r="AQ154" s="5" t="s">
        <v>77</v>
      </c>
      <c r="AR154" s="5" t="s">
        <v>77</v>
      </c>
      <c r="AS154" s="5" t="s">
        <v>76</v>
      </c>
      <c r="AT154" s="5" t="s">
        <v>77</v>
      </c>
      <c r="AU154" s="5" t="s">
        <v>77</v>
      </c>
      <c r="AV154" s="5" t="s">
        <v>77</v>
      </c>
      <c r="AW154" s="5" t="s">
        <v>77</v>
      </c>
      <c r="AX154" s="5" t="s">
        <v>77</v>
      </c>
      <c r="AY154" s="5" t="s">
        <v>77</v>
      </c>
      <c r="AZ154" s="5" t="s">
        <v>77</v>
      </c>
      <c r="BA154" s="5" t="s">
        <v>77</v>
      </c>
      <c r="BB154" s="5" t="s">
        <v>77</v>
      </c>
      <c r="BC154" s="5" t="s">
        <v>77</v>
      </c>
      <c r="BD154" s="5" t="s">
        <v>77</v>
      </c>
      <c r="BE154" s="5" t="s">
        <v>77</v>
      </c>
      <c r="BF154" s="6" t="s">
        <v>77</v>
      </c>
      <c r="BG154" s="14"/>
      <c r="BH154" s="10" t="s">
        <v>16342</v>
      </c>
      <c r="BI154" s="10"/>
      <c r="BJ154" s="10"/>
      <c r="BK154" s="10"/>
      <c r="BL154" s="10"/>
      <c r="BM154" s="10"/>
      <c r="BN154" s="26">
        <f t="shared" si="2"/>
        <v>1</v>
      </c>
    </row>
    <row r="155" spans="1:67" ht="135" customHeight="1" x14ac:dyDescent="0.2">
      <c r="A155" s="4" t="s">
        <v>1014</v>
      </c>
      <c r="B155" s="6" t="s">
        <v>63</v>
      </c>
      <c r="C155" s="5" t="s">
        <v>1015</v>
      </c>
      <c r="D155" s="5" t="s">
        <v>66</v>
      </c>
      <c r="E155" s="5" t="s">
        <v>93</v>
      </c>
      <c r="F155" s="5">
        <v>2015</v>
      </c>
      <c r="G155" s="5" t="s">
        <v>1016</v>
      </c>
      <c r="H155" s="5" t="s">
        <v>68</v>
      </c>
      <c r="I155" s="5" t="s">
        <v>1017</v>
      </c>
      <c r="J155" s="6" t="s">
        <v>1018</v>
      </c>
      <c r="K155" s="4" t="s">
        <v>1019</v>
      </c>
      <c r="L155" s="5" t="s">
        <v>1020</v>
      </c>
      <c r="M155" s="5" t="s">
        <v>1021</v>
      </c>
      <c r="N155" s="5" t="s">
        <v>1022</v>
      </c>
      <c r="O155" s="5" t="s">
        <v>1023</v>
      </c>
      <c r="P155" s="6" t="s">
        <v>1024</v>
      </c>
      <c r="Q155" s="4" t="s">
        <v>76</v>
      </c>
      <c r="R155" s="5" t="s">
        <v>76</v>
      </c>
      <c r="S155" s="6" t="s">
        <v>77</v>
      </c>
      <c r="T155" s="4" t="s">
        <v>77</v>
      </c>
      <c r="U155" s="5" t="s">
        <v>77</v>
      </c>
      <c r="V155" s="5" t="s">
        <v>77</v>
      </c>
      <c r="W155" s="5" t="s">
        <v>77</v>
      </c>
      <c r="X155" s="5" t="s">
        <v>76</v>
      </c>
      <c r="Y155" s="5" t="s">
        <v>77</v>
      </c>
      <c r="Z155" s="5" t="s">
        <v>77</v>
      </c>
      <c r="AA155" s="5" t="s">
        <v>77</v>
      </c>
      <c r="AB155" s="5" t="s">
        <v>77</v>
      </c>
      <c r="AC155" s="5" t="s">
        <v>76</v>
      </c>
      <c r="AD155" s="5" t="s">
        <v>77</v>
      </c>
      <c r="AE155" s="6" t="s">
        <v>76</v>
      </c>
      <c r="AF155" s="4" t="s">
        <v>77</v>
      </c>
      <c r="AG155" s="5" t="s">
        <v>77</v>
      </c>
      <c r="AH155" s="5" t="s">
        <v>77</v>
      </c>
      <c r="AI155" s="5" t="s">
        <v>77</v>
      </c>
      <c r="AJ155" s="5" t="s">
        <v>76</v>
      </c>
      <c r="AK155" s="5" t="s">
        <v>77</v>
      </c>
      <c r="AL155" s="5" t="s">
        <v>77</v>
      </c>
      <c r="AM155" s="5" t="s">
        <v>76</v>
      </c>
      <c r="AN155" s="5" t="s">
        <v>77</v>
      </c>
      <c r="AO155" s="5" t="s">
        <v>77</v>
      </c>
      <c r="AP155" s="5" t="s">
        <v>77</v>
      </c>
      <c r="AQ155" s="5" t="s">
        <v>77</v>
      </c>
      <c r="AR155" s="5" t="s">
        <v>77</v>
      </c>
      <c r="AS155" s="5" t="s">
        <v>77</v>
      </c>
      <c r="AT155" s="5" t="s">
        <v>77</v>
      </c>
      <c r="AU155" s="5" t="s">
        <v>77</v>
      </c>
      <c r="AV155" s="5" t="s">
        <v>77</v>
      </c>
      <c r="AW155" s="5" t="s">
        <v>77</v>
      </c>
      <c r="AX155" s="5" t="s">
        <v>77</v>
      </c>
      <c r="AY155" s="5" t="s">
        <v>77</v>
      </c>
      <c r="AZ155" s="5" t="s">
        <v>77</v>
      </c>
      <c r="BA155" s="5" t="s">
        <v>77</v>
      </c>
      <c r="BB155" s="5" t="s">
        <v>77</v>
      </c>
      <c r="BC155" s="5" t="s">
        <v>77</v>
      </c>
      <c r="BD155" s="5" t="s">
        <v>77</v>
      </c>
      <c r="BE155" s="5" t="s">
        <v>77</v>
      </c>
      <c r="BF155" s="6" t="s">
        <v>77</v>
      </c>
      <c r="BG155" s="14" t="s">
        <v>16342</v>
      </c>
      <c r="BH155" s="10"/>
      <c r="BI155" s="10"/>
      <c r="BJ155" s="10"/>
      <c r="BK155" s="10"/>
      <c r="BL155" s="10"/>
      <c r="BM155" s="10"/>
      <c r="BN155" s="26">
        <f t="shared" si="2"/>
        <v>1</v>
      </c>
    </row>
    <row r="156" spans="1:67" ht="135" customHeight="1" x14ac:dyDescent="0.2">
      <c r="A156" s="4" t="s">
        <v>1046</v>
      </c>
      <c r="B156" s="6" t="s">
        <v>63</v>
      </c>
      <c r="C156" s="5" t="s">
        <v>1047</v>
      </c>
      <c r="D156" s="5" t="s">
        <v>128</v>
      </c>
      <c r="E156" s="5" t="s">
        <v>129</v>
      </c>
      <c r="F156" s="5">
        <v>2015</v>
      </c>
      <c r="G156" s="5" t="s">
        <v>1048</v>
      </c>
      <c r="H156" s="5" t="s">
        <v>68</v>
      </c>
      <c r="I156" s="5" t="s">
        <v>1049</v>
      </c>
      <c r="J156" s="6" t="s">
        <v>1050</v>
      </c>
      <c r="K156" s="4" t="s">
        <v>1051</v>
      </c>
      <c r="L156" s="5" t="s">
        <v>1052</v>
      </c>
      <c r="M156" s="5" t="s">
        <v>1053</v>
      </c>
      <c r="N156" s="5" t="s">
        <v>1054</v>
      </c>
      <c r="O156" s="5" t="s">
        <v>1055</v>
      </c>
      <c r="P156" s="6" t="s">
        <v>1056</v>
      </c>
      <c r="Q156" s="4" t="s">
        <v>76</v>
      </c>
      <c r="R156" s="5" t="s">
        <v>77</v>
      </c>
      <c r="S156" s="6" t="s">
        <v>77</v>
      </c>
      <c r="T156" s="4" t="s">
        <v>77</v>
      </c>
      <c r="U156" s="5" t="s">
        <v>77</v>
      </c>
      <c r="V156" s="5" t="s">
        <v>76</v>
      </c>
      <c r="W156" s="5" t="s">
        <v>77</v>
      </c>
      <c r="X156" s="5" t="s">
        <v>77</v>
      </c>
      <c r="Y156" s="5" t="s">
        <v>77</v>
      </c>
      <c r="Z156" s="5" t="s">
        <v>77</v>
      </c>
      <c r="AA156" s="5" t="s">
        <v>77</v>
      </c>
      <c r="AB156" s="5" t="s">
        <v>77</v>
      </c>
      <c r="AC156" s="5" t="s">
        <v>77</v>
      </c>
      <c r="AD156" s="5" t="s">
        <v>77</v>
      </c>
      <c r="AE156" s="6" t="s">
        <v>77</v>
      </c>
      <c r="AF156" s="4" t="s">
        <v>77</v>
      </c>
      <c r="AG156" s="5" t="s">
        <v>77</v>
      </c>
      <c r="AH156" s="5" t="s">
        <v>77</v>
      </c>
      <c r="AI156" s="5" t="s">
        <v>77</v>
      </c>
      <c r="AJ156" s="5" t="s">
        <v>77</v>
      </c>
      <c r="AK156" s="5" t="s">
        <v>77</v>
      </c>
      <c r="AL156" s="5" t="s">
        <v>77</v>
      </c>
      <c r="AM156" s="5" t="s">
        <v>77</v>
      </c>
      <c r="AN156" s="5" t="s">
        <v>77</v>
      </c>
      <c r="AO156" s="5" t="s">
        <v>77</v>
      </c>
      <c r="AP156" s="5" t="s">
        <v>77</v>
      </c>
      <c r="AQ156" s="5" t="s">
        <v>76</v>
      </c>
      <c r="AR156" s="5" t="s">
        <v>77</v>
      </c>
      <c r="AS156" s="5" t="s">
        <v>77</v>
      </c>
      <c r="AT156" s="5" t="s">
        <v>77</v>
      </c>
      <c r="AU156" s="5" t="s">
        <v>77</v>
      </c>
      <c r="AV156" s="5" t="s">
        <v>77</v>
      </c>
      <c r="AW156" s="5" t="s">
        <v>77</v>
      </c>
      <c r="AX156" s="5" t="s">
        <v>76</v>
      </c>
      <c r="AY156" s="5" t="s">
        <v>77</v>
      </c>
      <c r="AZ156" s="5" t="s">
        <v>77</v>
      </c>
      <c r="BA156" s="5" t="s">
        <v>77</v>
      </c>
      <c r="BB156" s="5" t="s">
        <v>77</v>
      </c>
      <c r="BC156" s="5" t="s">
        <v>77</v>
      </c>
      <c r="BD156" s="5" t="s">
        <v>77</v>
      </c>
      <c r="BE156" s="5" t="s">
        <v>77</v>
      </c>
      <c r="BF156" s="6" t="s">
        <v>77</v>
      </c>
      <c r="BG156" s="14" t="s">
        <v>16342</v>
      </c>
      <c r="BH156" s="10"/>
      <c r="BI156" s="10"/>
      <c r="BJ156" s="10"/>
      <c r="BK156" s="10"/>
      <c r="BL156" s="10"/>
      <c r="BM156" s="10"/>
      <c r="BN156" s="26">
        <f t="shared" si="2"/>
        <v>1</v>
      </c>
    </row>
    <row r="157" spans="1:67" ht="135" customHeight="1" x14ac:dyDescent="0.2">
      <c r="A157" s="4" t="s">
        <v>1090</v>
      </c>
      <c r="B157" s="6" t="s">
        <v>63</v>
      </c>
      <c r="C157" s="5" t="s">
        <v>1091</v>
      </c>
      <c r="D157" s="5" t="s">
        <v>66</v>
      </c>
      <c r="E157" s="5" t="s">
        <v>67</v>
      </c>
      <c r="F157" s="5">
        <v>2012</v>
      </c>
      <c r="G157" s="5" t="s">
        <v>1092</v>
      </c>
      <c r="H157" s="5" t="s">
        <v>68</v>
      </c>
      <c r="I157" s="5" t="s">
        <v>1093</v>
      </c>
      <c r="J157" s="6" t="s">
        <v>1094</v>
      </c>
      <c r="K157" s="4" t="s">
        <v>1095</v>
      </c>
      <c r="L157" s="5" t="s">
        <v>1096</v>
      </c>
      <c r="M157" s="5" t="s">
        <v>1097</v>
      </c>
      <c r="N157" s="5" t="s">
        <v>1098</v>
      </c>
      <c r="O157" s="5" t="s">
        <v>1099</v>
      </c>
      <c r="P157" s="6" t="s">
        <v>1100</v>
      </c>
      <c r="Q157" s="4" t="s">
        <v>76</v>
      </c>
      <c r="R157" s="5" t="s">
        <v>77</v>
      </c>
      <c r="S157" s="6" t="s">
        <v>77</v>
      </c>
      <c r="T157" s="4" t="s">
        <v>77</v>
      </c>
      <c r="U157" s="5" t="s">
        <v>77</v>
      </c>
      <c r="V157" s="5" t="s">
        <v>77</v>
      </c>
      <c r="W157" s="5" t="s">
        <v>77</v>
      </c>
      <c r="X157" s="5" t="s">
        <v>76</v>
      </c>
      <c r="Y157" s="5" t="s">
        <v>76</v>
      </c>
      <c r="Z157" s="5" t="s">
        <v>76</v>
      </c>
      <c r="AA157" s="5" t="s">
        <v>77</v>
      </c>
      <c r="AB157" s="5" t="s">
        <v>77</v>
      </c>
      <c r="AC157" s="5" t="s">
        <v>77</v>
      </c>
      <c r="AD157" s="5" t="s">
        <v>77</v>
      </c>
      <c r="AE157" s="6" t="s">
        <v>77</v>
      </c>
      <c r="AF157" s="4" t="s">
        <v>77</v>
      </c>
      <c r="AG157" s="5" t="s">
        <v>77</v>
      </c>
      <c r="AH157" s="5" t="s">
        <v>77</v>
      </c>
      <c r="AI157" s="5" t="s">
        <v>77</v>
      </c>
      <c r="AJ157" s="5" t="s">
        <v>77</v>
      </c>
      <c r="AK157" s="5" t="s">
        <v>77</v>
      </c>
      <c r="AL157" s="5" t="s">
        <v>77</v>
      </c>
      <c r="AM157" s="5" t="s">
        <v>76</v>
      </c>
      <c r="AN157" s="5" t="s">
        <v>77</v>
      </c>
      <c r="AO157" s="5" t="s">
        <v>77</v>
      </c>
      <c r="AP157" s="5" t="s">
        <v>77</v>
      </c>
      <c r="AQ157" s="5" t="s">
        <v>77</v>
      </c>
      <c r="AR157" s="5" t="s">
        <v>77</v>
      </c>
      <c r="AS157" s="5" t="s">
        <v>77</v>
      </c>
      <c r="AT157" s="5" t="s">
        <v>77</v>
      </c>
      <c r="AU157" s="5" t="s">
        <v>76</v>
      </c>
      <c r="AV157" s="5" t="s">
        <v>77</v>
      </c>
      <c r="AW157" s="5" t="s">
        <v>77</v>
      </c>
      <c r="AX157" s="5" t="s">
        <v>77</v>
      </c>
      <c r="AY157" s="5" t="s">
        <v>77</v>
      </c>
      <c r="AZ157" s="5" t="s">
        <v>77</v>
      </c>
      <c r="BA157" s="5" t="s">
        <v>77</v>
      </c>
      <c r="BB157" s="5" t="s">
        <v>77</v>
      </c>
      <c r="BC157" s="5" t="s">
        <v>77</v>
      </c>
      <c r="BD157" s="5" t="s">
        <v>77</v>
      </c>
      <c r="BE157" s="5" t="s">
        <v>77</v>
      </c>
      <c r="BF157" s="6" t="s">
        <v>77</v>
      </c>
      <c r="BG157" s="14" t="s">
        <v>16342</v>
      </c>
      <c r="BH157" s="10"/>
      <c r="BI157" s="10"/>
      <c r="BJ157" s="10"/>
      <c r="BK157" s="10"/>
      <c r="BL157" s="10"/>
      <c r="BM157" s="10"/>
      <c r="BN157" s="26">
        <f t="shared" si="2"/>
        <v>1</v>
      </c>
    </row>
    <row r="158" spans="1:67" ht="135" customHeight="1" x14ac:dyDescent="0.2">
      <c r="A158" s="4" t="s">
        <v>1101</v>
      </c>
      <c r="B158" s="6" t="s">
        <v>63</v>
      </c>
      <c r="C158" s="5" t="s">
        <v>1102</v>
      </c>
      <c r="D158" s="5" t="s">
        <v>66</v>
      </c>
      <c r="E158" s="5" t="s">
        <v>67</v>
      </c>
      <c r="F158" s="5">
        <v>2015</v>
      </c>
      <c r="G158" s="5" t="s">
        <v>1048</v>
      </c>
      <c r="H158" s="5" t="s">
        <v>68</v>
      </c>
      <c r="I158" s="5" t="s">
        <v>1103</v>
      </c>
      <c r="J158" s="6" t="s">
        <v>1104</v>
      </c>
      <c r="K158" s="4" t="s">
        <v>1105</v>
      </c>
      <c r="L158" s="5" t="s">
        <v>1106</v>
      </c>
      <c r="M158" s="5" t="s">
        <v>1107</v>
      </c>
      <c r="N158" s="5" t="s">
        <v>1108</v>
      </c>
      <c r="O158" s="5" t="s">
        <v>1109</v>
      </c>
      <c r="P158" s="6" t="s">
        <v>1110</v>
      </c>
      <c r="Q158" s="4" t="s">
        <v>76</v>
      </c>
      <c r="R158" s="5" t="s">
        <v>77</v>
      </c>
      <c r="S158" s="6" t="s">
        <v>77</v>
      </c>
      <c r="T158" s="4" t="s">
        <v>77</v>
      </c>
      <c r="U158" s="5" t="s">
        <v>77</v>
      </c>
      <c r="V158" s="5" t="s">
        <v>76</v>
      </c>
      <c r="W158" s="5" t="s">
        <v>77</v>
      </c>
      <c r="X158" s="5" t="s">
        <v>77</v>
      </c>
      <c r="Y158" s="5" t="s">
        <v>76</v>
      </c>
      <c r="Z158" s="5" t="s">
        <v>77</v>
      </c>
      <c r="AA158" s="5" t="s">
        <v>77</v>
      </c>
      <c r="AB158" s="5" t="s">
        <v>77</v>
      </c>
      <c r="AC158" s="5" t="s">
        <v>76</v>
      </c>
      <c r="AD158" s="5" t="s">
        <v>77</v>
      </c>
      <c r="AE158" s="6" t="s">
        <v>77</v>
      </c>
      <c r="AF158" s="4" t="s">
        <v>77</v>
      </c>
      <c r="AG158" s="5" t="s">
        <v>77</v>
      </c>
      <c r="AH158" s="5" t="s">
        <v>77</v>
      </c>
      <c r="AI158" s="5" t="s">
        <v>77</v>
      </c>
      <c r="AJ158" s="5" t="s">
        <v>77</v>
      </c>
      <c r="AK158" s="5" t="s">
        <v>77</v>
      </c>
      <c r="AL158" s="5" t="s">
        <v>77</v>
      </c>
      <c r="AM158" s="5" t="s">
        <v>77</v>
      </c>
      <c r="AN158" s="5" t="s">
        <v>77</v>
      </c>
      <c r="AO158" s="5" t="s">
        <v>77</v>
      </c>
      <c r="AP158" s="5" t="s">
        <v>77</v>
      </c>
      <c r="AQ158" s="5" t="s">
        <v>76</v>
      </c>
      <c r="AR158" s="5" t="s">
        <v>77</v>
      </c>
      <c r="AS158" s="5" t="s">
        <v>77</v>
      </c>
      <c r="AT158" s="5" t="s">
        <v>77</v>
      </c>
      <c r="AU158" s="5" t="s">
        <v>77</v>
      </c>
      <c r="AV158" s="5" t="s">
        <v>77</v>
      </c>
      <c r="AW158" s="5" t="s">
        <v>77</v>
      </c>
      <c r="AX158" s="5" t="s">
        <v>76</v>
      </c>
      <c r="AY158" s="5" t="s">
        <v>77</v>
      </c>
      <c r="AZ158" s="5" t="s">
        <v>77</v>
      </c>
      <c r="BA158" s="5" t="s">
        <v>77</v>
      </c>
      <c r="BB158" s="5" t="s">
        <v>77</v>
      </c>
      <c r="BC158" s="5" t="s">
        <v>77</v>
      </c>
      <c r="BD158" s="5" t="s">
        <v>77</v>
      </c>
      <c r="BE158" s="5" t="s">
        <v>77</v>
      </c>
      <c r="BF158" s="6" t="s">
        <v>77</v>
      </c>
      <c r="BG158" s="23"/>
      <c r="BH158" s="10" t="s">
        <v>16342</v>
      </c>
      <c r="BI158" s="10"/>
      <c r="BJ158" s="10"/>
      <c r="BK158" s="10"/>
      <c r="BL158" s="10"/>
      <c r="BM158" s="10"/>
      <c r="BN158" s="26">
        <f t="shared" si="2"/>
        <v>1</v>
      </c>
      <c r="BO158" s="22" t="s">
        <v>16375</v>
      </c>
    </row>
    <row r="159" spans="1:67" ht="135" customHeight="1" x14ac:dyDescent="0.2">
      <c r="A159" s="4" t="s">
        <v>1131</v>
      </c>
      <c r="B159" s="6" t="s">
        <v>63</v>
      </c>
      <c r="C159" s="5" t="s">
        <v>1132</v>
      </c>
      <c r="D159" s="5" t="s">
        <v>220</v>
      </c>
      <c r="E159" s="5" t="s">
        <v>221</v>
      </c>
      <c r="F159" s="5">
        <v>2015</v>
      </c>
      <c r="G159" s="5" t="s">
        <v>44</v>
      </c>
      <c r="H159" s="5" t="s">
        <v>68</v>
      </c>
      <c r="I159" s="5" t="s">
        <v>1133</v>
      </c>
      <c r="J159" s="6" t="s">
        <v>1134</v>
      </c>
      <c r="K159" s="4" t="s">
        <v>1135</v>
      </c>
      <c r="L159" s="5" t="s">
        <v>1136</v>
      </c>
      <c r="M159" s="5" t="s">
        <v>1137</v>
      </c>
      <c r="N159" s="5" t="s">
        <v>1138</v>
      </c>
      <c r="O159" s="5" t="s">
        <v>1139</v>
      </c>
      <c r="P159" s="6" t="s">
        <v>1140</v>
      </c>
      <c r="Q159" s="4" t="s">
        <v>76</v>
      </c>
      <c r="R159" s="5" t="s">
        <v>76</v>
      </c>
      <c r="S159" s="6" t="s">
        <v>77</v>
      </c>
      <c r="T159" s="4" t="s">
        <v>77</v>
      </c>
      <c r="U159" s="5" t="s">
        <v>77</v>
      </c>
      <c r="V159" s="5" t="s">
        <v>77</v>
      </c>
      <c r="W159" s="5" t="s">
        <v>76</v>
      </c>
      <c r="X159" s="5" t="s">
        <v>77</v>
      </c>
      <c r="Y159" s="5" t="s">
        <v>77</v>
      </c>
      <c r="Z159" s="5" t="s">
        <v>76</v>
      </c>
      <c r="AA159" s="5" t="s">
        <v>77</v>
      </c>
      <c r="AB159" s="5" t="s">
        <v>77</v>
      </c>
      <c r="AC159" s="5" t="s">
        <v>77</v>
      </c>
      <c r="AD159" s="5" t="s">
        <v>76</v>
      </c>
      <c r="AE159" s="6" t="s">
        <v>77</v>
      </c>
      <c r="AF159" s="4" t="s">
        <v>77</v>
      </c>
      <c r="AG159" s="5" t="s">
        <v>77</v>
      </c>
      <c r="AH159" s="5" t="s">
        <v>77</v>
      </c>
      <c r="AI159" s="5" t="s">
        <v>77</v>
      </c>
      <c r="AJ159" s="5" t="s">
        <v>77</v>
      </c>
      <c r="AK159" s="5" t="s">
        <v>77</v>
      </c>
      <c r="AL159" s="5" t="s">
        <v>77</v>
      </c>
      <c r="AM159" s="5" t="s">
        <v>77</v>
      </c>
      <c r="AN159" s="5" t="s">
        <v>76</v>
      </c>
      <c r="AO159" s="5" t="s">
        <v>77</v>
      </c>
      <c r="AP159" s="5" t="s">
        <v>77</v>
      </c>
      <c r="AQ159" s="5" t="s">
        <v>77</v>
      </c>
      <c r="AR159" s="5" t="s">
        <v>77</v>
      </c>
      <c r="AS159" s="5" t="s">
        <v>77</v>
      </c>
      <c r="AT159" s="5" t="s">
        <v>77</v>
      </c>
      <c r="AU159" s="5" t="s">
        <v>77</v>
      </c>
      <c r="AV159" s="5" t="s">
        <v>77</v>
      </c>
      <c r="AW159" s="5" t="s">
        <v>77</v>
      </c>
      <c r="AX159" s="5" t="s">
        <v>77</v>
      </c>
      <c r="AY159" s="5" t="s">
        <v>77</v>
      </c>
      <c r="AZ159" s="5" t="s">
        <v>77</v>
      </c>
      <c r="BA159" s="5" t="s">
        <v>77</v>
      </c>
      <c r="BB159" s="5" t="s">
        <v>77</v>
      </c>
      <c r="BC159" s="5" t="s">
        <v>77</v>
      </c>
      <c r="BD159" s="5" t="s">
        <v>77</v>
      </c>
      <c r="BE159" s="5" t="s">
        <v>77</v>
      </c>
      <c r="BF159" s="6" t="s">
        <v>77</v>
      </c>
      <c r="BG159" s="14" t="s">
        <v>16342</v>
      </c>
      <c r="BH159" s="10"/>
      <c r="BI159" s="10"/>
      <c r="BJ159" s="10"/>
      <c r="BK159" s="10"/>
      <c r="BL159" s="10"/>
      <c r="BM159" s="10"/>
      <c r="BN159" s="26">
        <f t="shared" si="2"/>
        <v>1</v>
      </c>
      <c r="BO159" s="22" t="s">
        <v>16377</v>
      </c>
    </row>
    <row r="160" spans="1:67" ht="135" customHeight="1" x14ac:dyDescent="0.2">
      <c r="A160" s="4" t="s">
        <v>1165</v>
      </c>
      <c r="B160" s="6" t="s">
        <v>79</v>
      </c>
      <c r="C160" s="5" t="s">
        <v>1166</v>
      </c>
      <c r="D160" s="5" t="s">
        <v>141</v>
      </c>
      <c r="E160" s="5" t="s">
        <v>1167</v>
      </c>
      <c r="F160" s="5">
        <v>2015</v>
      </c>
      <c r="G160" s="5" t="s">
        <v>1168</v>
      </c>
      <c r="H160" s="5" t="s">
        <v>68</v>
      </c>
      <c r="I160" s="5" t="s">
        <v>1169</v>
      </c>
      <c r="J160" s="6" t="s">
        <v>1170</v>
      </c>
      <c r="K160" s="4" t="s">
        <v>1171</v>
      </c>
      <c r="L160" s="5" t="s">
        <v>1170</v>
      </c>
      <c r="M160" s="5" t="s">
        <v>1172</v>
      </c>
      <c r="N160" s="5" t="s">
        <v>1173</v>
      </c>
      <c r="O160" s="5" t="s">
        <v>1174</v>
      </c>
      <c r="P160" s="6" t="s">
        <v>1175</v>
      </c>
      <c r="Q160" s="4" t="s">
        <v>76</v>
      </c>
      <c r="R160" s="5" t="s">
        <v>76</v>
      </c>
      <c r="S160" s="6" t="s">
        <v>77</v>
      </c>
      <c r="T160" s="4" t="s">
        <v>77</v>
      </c>
      <c r="U160" s="5" t="s">
        <v>77</v>
      </c>
      <c r="V160" s="5" t="s">
        <v>77</v>
      </c>
      <c r="W160" s="5" t="s">
        <v>77</v>
      </c>
      <c r="X160" s="5" t="s">
        <v>77</v>
      </c>
      <c r="Y160" s="5" t="s">
        <v>76</v>
      </c>
      <c r="Z160" s="5" t="s">
        <v>77</v>
      </c>
      <c r="AA160" s="5" t="s">
        <v>77</v>
      </c>
      <c r="AB160" s="5" t="s">
        <v>77</v>
      </c>
      <c r="AC160" s="5" t="s">
        <v>77</v>
      </c>
      <c r="AD160" s="5" t="s">
        <v>76</v>
      </c>
      <c r="AE160" s="6" t="s">
        <v>77</v>
      </c>
      <c r="AF160" s="4" t="s">
        <v>77</v>
      </c>
      <c r="AG160" s="5" t="s">
        <v>77</v>
      </c>
      <c r="AH160" s="5" t="s">
        <v>77</v>
      </c>
      <c r="AI160" s="5" t="s">
        <v>77</v>
      </c>
      <c r="AJ160" s="5" t="s">
        <v>77</v>
      </c>
      <c r="AK160" s="5" t="s">
        <v>77</v>
      </c>
      <c r="AL160" s="5" t="s">
        <v>77</v>
      </c>
      <c r="AM160" s="5" t="s">
        <v>77</v>
      </c>
      <c r="AN160" s="5" t="s">
        <v>77</v>
      </c>
      <c r="AO160" s="5" t="s">
        <v>77</v>
      </c>
      <c r="AP160" s="5" t="s">
        <v>77</v>
      </c>
      <c r="AQ160" s="5" t="s">
        <v>77</v>
      </c>
      <c r="AR160" s="5" t="s">
        <v>77</v>
      </c>
      <c r="AS160" s="5" t="s">
        <v>77</v>
      </c>
      <c r="AT160" s="5" t="s">
        <v>77</v>
      </c>
      <c r="AU160" s="5" t="s">
        <v>77</v>
      </c>
      <c r="AV160" s="5" t="s">
        <v>77</v>
      </c>
      <c r="AW160" s="5" t="s">
        <v>77</v>
      </c>
      <c r="AX160" s="5" t="s">
        <v>76</v>
      </c>
      <c r="AY160" s="5" t="s">
        <v>77</v>
      </c>
      <c r="AZ160" s="5" t="s">
        <v>77</v>
      </c>
      <c r="BA160" s="5" t="s">
        <v>77</v>
      </c>
      <c r="BB160" s="5" t="s">
        <v>77</v>
      </c>
      <c r="BC160" s="5" t="s">
        <v>77</v>
      </c>
      <c r="BD160" s="5" t="s">
        <v>77</v>
      </c>
      <c r="BE160" s="5" t="s">
        <v>77</v>
      </c>
      <c r="BF160" s="6" t="s">
        <v>76</v>
      </c>
      <c r="BG160" s="14" t="s">
        <v>16342</v>
      </c>
      <c r="BH160" s="10"/>
      <c r="BI160" s="10"/>
      <c r="BJ160" s="10"/>
      <c r="BK160" s="10"/>
      <c r="BL160" s="10"/>
      <c r="BM160" s="10"/>
      <c r="BN160" s="26">
        <f t="shared" si="2"/>
        <v>1</v>
      </c>
      <c r="BO160" s="22" t="s">
        <v>16378</v>
      </c>
    </row>
    <row r="161" spans="1:67" ht="135" customHeight="1" x14ac:dyDescent="0.2">
      <c r="A161" s="4" t="s">
        <v>1176</v>
      </c>
      <c r="B161" s="6" t="s">
        <v>63</v>
      </c>
      <c r="C161" s="5" t="s">
        <v>1177</v>
      </c>
      <c r="D161" s="5" t="s">
        <v>66</v>
      </c>
      <c r="E161" s="5" t="s">
        <v>166</v>
      </c>
      <c r="F161" s="5">
        <v>2015</v>
      </c>
      <c r="G161" s="5" t="s">
        <v>1178</v>
      </c>
      <c r="H161" s="5" t="s">
        <v>68</v>
      </c>
      <c r="I161" s="5" t="s">
        <v>1179</v>
      </c>
      <c r="J161" s="6" t="s">
        <v>1180</v>
      </c>
      <c r="K161" s="4" t="s">
        <v>1181</v>
      </c>
      <c r="L161" s="5" t="s">
        <v>1182</v>
      </c>
      <c r="M161" s="5" t="s">
        <v>1183</v>
      </c>
      <c r="N161" s="5" t="s">
        <v>1184</v>
      </c>
      <c r="O161" s="5" t="s">
        <v>1185</v>
      </c>
      <c r="P161" s="6" t="s">
        <v>1186</v>
      </c>
      <c r="Q161" s="4" t="s">
        <v>76</v>
      </c>
      <c r="R161" s="5" t="s">
        <v>76</v>
      </c>
      <c r="S161" s="6" t="s">
        <v>77</v>
      </c>
      <c r="T161" s="4" t="s">
        <v>77</v>
      </c>
      <c r="U161" s="5" t="s">
        <v>76</v>
      </c>
      <c r="V161" s="5" t="s">
        <v>77</v>
      </c>
      <c r="W161" s="5" t="s">
        <v>77</v>
      </c>
      <c r="X161" s="5" t="s">
        <v>77</v>
      </c>
      <c r="Y161" s="5" t="s">
        <v>77</v>
      </c>
      <c r="Z161" s="5" t="s">
        <v>76</v>
      </c>
      <c r="AA161" s="5" t="s">
        <v>77</v>
      </c>
      <c r="AB161" s="5" t="s">
        <v>77</v>
      </c>
      <c r="AC161" s="5" t="s">
        <v>76</v>
      </c>
      <c r="AD161" s="5" t="s">
        <v>77</v>
      </c>
      <c r="AE161" s="6" t="s">
        <v>77</v>
      </c>
      <c r="AF161" s="4" t="s">
        <v>77</v>
      </c>
      <c r="AG161" s="5" t="s">
        <v>77</v>
      </c>
      <c r="AH161" s="5" t="s">
        <v>77</v>
      </c>
      <c r="AI161" s="5" t="s">
        <v>77</v>
      </c>
      <c r="AJ161" s="5" t="s">
        <v>77</v>
      </c>
      <c r="AK161" s="5" t="s">
        <v>77</v>
      </c>
      <c r="AL161" s="5" t="s">
        <v>77</v>
      </c>
      <c r="AM161" s="5" t="s">
        <v>77</v>
      </c>
      <c r="AN161" s="5" t="s">
        <v>77</v>
      </c>
      <c r="AO161" s="5" t="s">
        <v>77</v>
      </c>
      <c r="AP161" s="5" t="s">
        <v>77</v>
      </c>
      <c r="AQ161" s="5" t="s">
        <v>77</v>
      </c>
      <c r="AR161" s="5" t="s">
        <v>77</v>
      </c>
      <c r="AS161" s="5" t="s">
        <v>76</v>
      </c>
      <c r="AT161" s="5" t="s">
        <v>77</v>
      </c>
      <c r="AU161" s="5" t="s">
        <v>77</v>
      </c>
      <c r="AV161" s="5" t="s">
        <v>77</v>
      </c>
      <c r="AW161" s="5" t="s">
        <v>77</v>
      </c>
      <c r="AX161" s="5" t="s">
        <v>77</v>
      </c>
      <c r="AY161" s="5" t="s">
        <v>76</v>
      </c>
      <c r="AZ161" s="5" t="s">
        <v>77</v>
      </c>
      <c r="BA161" s="5" t="s">
        <v>77</v>
      </c>
      <c r="BB161" s="5" t="s">
        <v>77</v>
      </c>
      <c r="BC161" s="5" t="s">
        <v>77</v>
      </c>
      <c r="BD161" s="5" t="s">
        <v>77</v>
      </c>
      <c r="BE161" s="5" t="s">
        <v>77</v>
      </c>
      <c r="BF161" s="6" t="s">
        <v>77</v>
      </c>
      <c r="BG161" s="14" t="s">
        <v>16342</v>
      </c>
      <c r="BH161" s="10"/>
      <c r="BI161" s="10"/>
      <c r="BJ161" s="10"/>
      <c r="BK161" s="10"/>
      <c r="BL161" s="10"/>
      <c r="BM161" s="10"/>
      <c r="BN161" s="26">
        <f t="shared" si="2"/>
        <v>1</v>
      </c>
      <c r="BO161" s="22" t="s">
        <v>16380</v>
      </c>
    </row>
    <row r="162" spans="1:67" ht="135" customHeight="1" x14ac:dyDescent="0.2">
      <c r="A162" s="4" t="s">
        <v>1209</v>
      </c>
      <c r="B162" s="6" t="s">
        <v>79</v>
      </c>
      <c r="C162" s="5" t="s">
        <v>1210</v>
      </c>
      <c r="D162" s="5" t="s">
        <v>1211</v>
      </c>
      <c r="E162" s="5" t="s">
        <v>1212</v>
      </c>
      <c r="F162" s="5">
        <v>2014</v>
      </c>
      <c r="G162" s="5" t="s">
        <v>50</v>
      </c>
      <c r="H162" s="5" t="s">
        <v>68</v>
      </c>
      <c r="I162" s="5" t="s">
        <v>1213</v>
      </c>
      <c r="J162" s="6" t="s">
        <v>1214</v>
      </c>
      <c r="K162" s="4" t="s">
        <v>1215</v>
      </c>
      <c r="L162" s="5" t="s">
        <v>1216</v>
      </c>
      <c r="M162" s="5" t="s">
        <v>1217</v>
      </c>
      <c r="N162" s="5" t="s">
        <v>77</v>
      </c>
      <c r="O162" s="5" t="s">
        <v>1218</v>
      </c>
      <c r="P162" s="6" t="s">
        <v>1219</v>
      </c>
      <c r="Q162" s="4" t="s">
        <v>76</v>
      </c>
      <c r="R162" s="5" t="s">
        <v>77</v>
      </c>
      <c r="S162" s="6" t="s">
        <v>77</v>
      </c>
      <c r="T162" s="4" t="s">
        <v>77</v>
      </c>
      <c r="U162" s="5" t="s">
        <v>76</v>
      </c>
      <c r="V162" s="5" t="s">
        <v>77</v>
      </c>
      <c r="W162" s="5" t="s">
        <v>77</v>
      </c>
      <c r="X162" s="5" t="s">
        <v>76</v>
      </c>
      <c r="Y162" s="5" t="s">
        <v>77</v>
      </c>
      <c r="Z162" s="5" t="s">
        <v>77</v>
      </c>
      <c r="AA162" s="5" t="s">
        <v>76</v>
      </c>
      <c r="AB162" s="5" t="s">
        <v>77</v>
      </c>
      <c r="AC162" s="5" t="s">
        <v>77</v>
      </c>
      <c r="AD162" s="5" t="s">
        <v>77</v>
      </c>
      <c r="AE162" s="6" t="s">
        <v>77</v>
      </c>
      <c r="AF162" s="4" t="s">
        <v>77</v>
      </c>
      <c r="AG162" s="5" t="s">
        <v>77</v>
      </c>
      <c r="AH162" s="5" t="s">
        <v>77</v>
      </c>
      <c r="AI162" s="5" t="s">
        <v>77</v>
      </c>
      <c r="AJ162" s="5" t="s">
        <v>77</v>
      </c>
      <c r="AK162" s="5" t="s">
        <v>77</v>
      </c>
      <c r="AL162" s="5" t="s">
        <v>77</v>
      </c>
      <c r="AM162" s="5" t="s">
        <v>77</v>
      </c>
      <c r="AN162" s="5" t="s">
        <v>77</v>
      </c>
      <c r="AO162" s="5" t="s">
        <v>77</v>
      </c>
      <c r="AP162" s="5" t="s">
        <v>77</v>
      </c>
      <c r="AQ162" s="5" t="s">
        <v>77</v>
      </c>
      <c r="AR162" s="5" t="s">
        <v>77</v>
      </c>
      <c r="AS162" s="5" t="s">
        <v>77</v>
      </c>
      <c r="AT162" s="5" t="s">
        <v>76</v>
      </c>
      <c r="AU162" s="5" t="s">
        <v>77</v>
      </c>
      <c r="AV162" s="5" t="s">
        <v>77</v>
      </c>
      <c r="AW162" s="5" t="s">
        <v>77</v>
      </c>
      <c r="AX162" s="5" t="s">
        <v>77</v>
      </c>
      <c r="AY162" s="5" t="s">
        <v>77</v>
      </c>
      <c r="AZ162" s="5" t="s">
        <v>77</v>
      </c>
      <c r="BA162" s="5" t="s">
        <v>77</v>
      </c>
      <c r="BB162" s="5" t="s">
        <v>77</v>
      </c>
      <c r="BC162" s="5" t="s">
        <v>77</v>
      </c>
      <c r="BD162" s="5" t="s">
        <v>77</v>
      </c>
      <c r="BE162" s="5" t="s">
        <v>77</v>
      </c>
      <c r="BF162" s="6" t="s">
        <v>77</v>
      </c>
      <c r="BG162" s="14"/>
      <c r="BH162" s="10" t="s">
        <v>16342</v>
      </c>
      <c r="BI162" s="10"/>
      <c r="BJ162" s="10"/>
      <c r="BK162" s="10"/>
      <c r="BL162" s="10"/>
      <c r="BM162" s="10"/>
      <c r="BN162" s="26">
        <f t="shared" si="2"/>
        <v>1</v>
      </c>
      <c r="BO162" s="22" t="s">
        <v>16375</v>
      </c>
    </row>
    <row r="163" spans="1:67" ht="135" customHeight="1" x14ac:dyDescent="0.2">
      <c r="A163" s="4" t="s">
        <v>1244</v>
      </c>
      <c r="B163" s="6" t="s">
        <v>63</v>
      </c>
      <c r="C163" s="5" t="s">
        <v>1245</v>
      </c>
      <c r="D163" s="5" t="s">
        <v>1246</v>
      </c>
      <c r="E163" s="5" t="s">
        <v>1247</v>
      </c>
      <c r="F163" s="5">
        <v>2015</v>
      </c>
      <c r="G163" s="5" t="s">
        <v>62</v>
      </c>
      <c r="H163" s="5" t="s">
        <v>68</v>
      </c>
      <c r="I163" s="5" t="s">
        <v>1248</v>
      </c>
      <c r="J163" s="6" t="s">
        <v>1249</v>
      </c>
      <c r="K163" s="4" t="s">
        <v>1250</v>
      </c>
      <c r="L163" s="5" t="s">
        <v>1251</v>
      </c>
      <c r="M163" s="5" t="s">
        <v>1252</v>
      </c>
      <c r="N163" s="5" t="s">
        <v>1253</v>
      </c>
      <c r="O163" s="5" t="s">
        <v>1254</v>
      </c>
      <c r="P163" s="6" t="s">
        <v>1255</v>
      </c>
      <c r="Q163" s="4" t="s">
        <v>77</v>
      </c>
      <c r="R163" s="5" t="s">
        <v>76</v>
      </c>
      <c r="S163" s="6" t="s">
        <v>77</v>
      </c>
      <c r="T163" s="4" t="s">
        <v>77</v>
      </c>
      <c r="U163" s="5" t="s">
        <v>77</v>
      </c>
      <c r="V163" s="5" t="s">
        <v>77</v>
      </c>
      <c r="W163" s="5" t="s">
        <v>77</v>
      </c>
      <c r="X163" s="5" t="s">
        <v>77</v>
      </c>
      <c r="Y163" s="5" t="s">
        <v>77</v>
      </c>
      <c r="Z163" s="5" t="s">
        <v>77</v>
      </c>
      <c r="AA163" s="5" t="s">
        <v>77</v>
      </c>
      <c r="AB163" s="5" t="s">
        <v>76</v>
      </c>
      <c r="AC163" s="5" t="s">
        <v>76</v>
      </c>
      <c r="AD163" s="5" t="s">
        <v>76</v>
      </c>
      <c r="AE163" s="6" t="s">
        <v>77</v>
      </c>
      <c r="AF163" s="4" t="s">
        <v>77</v>
      </c>
      <c r="AG163" s="5" t="s">
        <v>77</v>
      </c>
      <c r="AH163" s="5" t="s">
        <v>77</v>
      </c>
      <c r="AI163" s="5" t="s">
        <v>77</v>
      </c>
      <c r="AJ163" s="5" t="s">
        <v>77</v>
      </c>
      <c r="AK163" s="5" t="s">
        <v>77</v>
      </c>
      <c r="AL163" s="5" t="s">
        <v>77</v>
      </c>
      <c r="AM163" s="5" t="s">
        <v>77</v>
      </c>
      <c r="AN163" s="5" t="s">
        <v>77</v>
      </c>
      <c r="AO163" s="5" t="s">
        <v>77</v>
      </c>
      <c r="AP163" s="5" t="s">
        <v>77</v>
      </c>
      <c r="AQ163" s="5" t="s">
        <v>77</v>
      </c>
      <c r="AR163" s="5" t="s">
        <v>77</v>
      </c>
      <c r="AS163" s="5" t="s">
        <v>77</v>
      </c>
      <c r="AT163" s="5" t="s">
        <v>77</v>
      </c>
      <c r="AU163" s="5" t="s">
        <v>77</v>
      </c>
      <c r="AV163" s="5" t="s">
        <v>77</v>
      </c>
      <c r="AW163" s="5" t="s">
        <v>77</v>
      </c>
      <c r="AX163" s="5" t="s">
        <v>77</v>
      </c>
      <c r="AY163" s="5" t="s">
        <v>77</v>
      </c>
      <c r="AZ163" s="5" t="s">
        <v>77</v>
      </c>
      <c r="BA163" s="5" t="s">
        <v>77</v>
      </c>
      <c r="BB163" s="5" t="s">
        <v>77</v>
      </c>
      <c r="BC163" s="5" t="s">
        <v>77</v>
      </c>
      <c r="BD163" s="5" t="s">
        <v>77</v>
      </c>
      <c r="BE163" s="5" t="s">
        <v>77</v>
      </c>
      <c r="BF163" s="6" t="s">
        <v>76</v>
      </c>
      <c r="BG163" s="23" t="s">
        <v>16342</v>
      </c>
      <c r="BH163" s="10"/>
      <c r="BI163" s="10"/>
      <c r="BJ163" s="10"/>
      <c r="BK163" s="10"/>
      <c r="BL163" s="10"/>
      <c r="BM163" s="10"/>
      <c r="BN163" s="26">
        <f t="shared" si="2"/>
        <v>1</v>
      </c>
      <c r="BO163" s="22" t="s">
        <v>16381</v>
      </c>
    </row>
    <row r="164" spans="1:67" ht="135" customHeight="1" x14ac:dyDescent="0.2">
      <c r="A164" s="4" t="s">
        <v>1256</v>
      </c>
      <c r="B164" s="6" t="s">
        <v>63</v>
      </c>
      <c r="C164" s="5" t="s">
        <v>1257</v>
      </c>
      <c r="D164" s="5" t="s">
        <v>452</v>
      </c>
      <c r="E164" s="5" t="s">
        <v>452</v>
      </c>
      <c r="F164" s="5">
        <v>2015</v>
      </c>
      <c r="G164" s="5" t="s">
        <v>1258</v>
      </c>
      <c r="H164" s="5" t="s">
        <v>68</v>
      </c>
      <c r="I164" s="5" t="s">
        <v>1259</v>
      </c>
      <c r="J164" s="6" t="s">
        <v>1260</v>
      </c>
      <c r="K164" s="4" t="s">
        <v>1261</v>
      </c>
      <c r="L164" s="5" t="s">
        <v>1262</v>
      </c>
      <c r="M164" s="5" t="s">
        <v>1263</v>
      </c>
      <c r="N164" s="5" t="s">
        <v>1264</v>
      </c>
      <c r="O164" s="5" t="s">
        <v>1265</v>
      </c>
      <c r="P164" s="6" t="s">
        <v>1266</v>
      </c>
      <c r="Q164" s="4" t="s">
        <v>76</v>
      </c>
      <c r="R164" s="5" t="s">
        <v>76</v>
      </c>
      <c r="S164" s="6" t="s">
        <v>77</v>
      </c>
      <c r="T164" s="4" t="s">
        <v>77</v>
      </c>
      <c r="U164" s="5" t="s">
        <v>77</v>
      </c>
      <c r="V164" s="5" t="s">
        <v>77</v>
      </c>
      <c r="W164" s="5" t="s">
        <v>76</v>
      </c>
      <c r="X164" s="5" t="s">
        <v>77</v>
      </c>
      <c r="Y164" s="5" t="s">
        <v>77</v>
      </c>
      <c r="Z164" s="5" t="s">
        <v>77</v>
      </c>
      <c r="AA164" s="5" t="s">
        <v>77</v>
      </c>
      <c r="AB164" s="5" t="s">
        <v>76</v>
      </c>
      <c r="AC164" s="5" t="s">
        <v>77</v>
      </c>
      <c r="AD164" s="5" t="s">
        <v>77</v>
      </c>
      <c r="AE164" s="6" t="s">
        <v>76</v>
      </c>
      <c r="AF164" s="4" t="s">
        <v>77</v>
      </c>
      <c r="AG164" s="5" t="s">
        <v>77</v>
      </c>
      <c r="AH164" s="5" t="s">
        <v>77</v>
      </c>
      <c r="AI164" s="5" t="s">
        <v>77</v>
      </c>
      <c r="AJ164" s="5" t="s">
        <v>77</v>
      </c>
      <c r="AK164" s="5" t="s">
        <v>77</v>
      </c>
      <c r="AL164" s="5" t="s">
        <v>77</v>
      </c>
      <c r="AM164" s="5" t="s">
        <v>77</v>
      </c>
      <c r="AN164" s="5" t="s">
        <v>76</v>
      </c>
      <c r="AO164" s="5" t="s">
        <v>77</v>
      </c>
      <c r="AP164" s="5" t="s">
        <v>77</v>
      </c>
      <c r="AQ164" s="5" t="s">
        <v>77</v>
      </c>
      <c r="AR164" s="5" t="s">
        <v>77</v>
      </c>
      <c r="AS164" s="5" t="s">
        <v>77</v>
      </c>
      <c r="AT164" s="5" t="s">
        <v>77</v>
      </c>
      <c r="AU164" s="5" t="s">
        <v>77</v>
      </c>
      <c r="AV164" s="5" t="s">
        <v>77</v>
      </c>
      <c r="AW164" s="5" t="s">
        <v>77</v>
      </c>
      <c r="AX164" s="5" t="s">
        <v>77</v>
      </c>
      <c r="AY164" s="5" t="s">
        <v>77</v>
      </c>
      <c r="AZ164" s="5" t="s">
        <v>77</v>
      </c>
      <c r="BA164" s="5" t="s">
        <v>77</v>
      </c>
      <c r="BB164" s="5" t="s">
        <v>77</v>
      </c>
      <c r="BC164" s="5" t="s">
        <v>77</v>
      </c>
      <c r="BD164" s="5" t="s">
        <v>77</v>
      </c>
      <c r="BE164" s="5" t="s">
        <v>77</v>
      </c>
      <c r="BF164" s="6" t="s">
        <v>76</v>
      </c>
      <c r="BG164" s="14" t="s">
        <v>16342</v>
      </c>
      <c r="BH164" s="10"/>
      <c r="BI164" s="10"/>
      <c r="BJ164" s="10"/>
      <c r="BK164" s="10"/>
      <c r="BL164" s="10"/>
      <c r="BM164" s="10"/>
      <c r="BN164" s="26">
        <f t="shared" si="2"/>
        <v>1</v>
      </c>
      <c r="BO164" s="22" t="s">
        <v>16383</v>
      </c>
    </row>
    <row r="165" spans="1:67" ht="135" customHeight="1" x14ac:dyDescent="0.2">
      <c r="A165" s="4" t="s">
        <v>1296</v>
      </c>
      <c r="B165" s="6" t="s">
        <v>79</v>
      </c>
      <c r="C165" s="5" t="s">
        <v>1297</v>
      </c>
      <c r="D165" s="5" t="s">
        <v>1027</v>
      </c>
      <c r="E165" s="5" t="s">
        <v>1028</v>
      </c>
      <c r="F165" s="5">
        <v>2011</v>
      </c>
      <c r="G165" s="5" t="s">
        <v>45</v>
      </c>
      <c r="H165" s="5" t="s">
        <v>68</v>
      </c>
      <c r="I165" s="5" t="s">
        <v>1298</v>
      </c>
      <c r="J165" s="6" t="s">
        <v>1299</v>
      </c>
      <c r="K165" s="4" t="s">
        <v>1300</v>
      </c>
      <c r="L165" s="5" t="s">
        <v>1301</v>
      </c>
      <c r="M165" s="5" t="s">
        <v>1302</v>
      </c>
      <c r="N165" s="5" t="s">
        <v>1303</v>
      </c>
      <c r="O165" s="5" t="s">
        <v>1304</v>
      </c>
      <c r="P165" s="6" t="s">
        <v>1305</v>
      </c>
      <c r="Q165" s="4" t="s">
        <v>76</v>
      </c>
      <c r="R165" s="5" t="s">
        <v>77</v>
      </c>
      <c r="S165" s="6" t="s">
        <v>77</v>
      </c>
      <c r="T165" s="4" t="s">
        <v>76</v>
      </c>
      <c r="U165" s="5" t="s">
        <v>77</v>
      </c>
      <c r="V165" s="5" t="s">
        <v>77</v>
      </c>
      <c r="W165" s="5" t="s">
        <v>77</v>
      </c>
      <c r="X165" s="5" t="s">
        <v>77</v>
      </c>
      <c r="Y165" s="5" t="s">
        <v>77</v>
      </c>
      <c r="Z165" s="5" t="s">
        <v>77</v>
      </c>
      <c r="AA165" s="5" t="s">
        <v>77</v>
      </c>
      <c r="AB165" s="5" t="s">
        <v>77</v>
      </c>
      <c r="AC165" s="5" t="s">
        <v>76</v>
      </c>
      <c r="AD165" s="5" t="s">
        <v>77</v>
      </c>
      <c r="AE165" s="6" t="s">
        <v>76</v>
      </c>
      <c r="AF165" s="4" t="s">
        <v>77</v>
      </c>
      <c r="AG165" s="5" t="s">
        <v>77</v>
      </c>
      <c r="AH165" s="5" t="s">
        <v>77</v>
      </c>
      <c r="AI165" s="5" t="s">
        <v>77</v>
      </c>
      <c r="AJ165" s="5" t="s">
        <v>77</v>
      </c>
      <c r="AK165" s="5" t="s">
        <v>77</v>
      </c>
      <c r="AL165" s="5" t="s">
        <v>77</v>
      </c>
      <c r="AM165" s="5" t="s">
        <v>77</v>
      </c>
      <c r="AN165" s="5" t="s">
        <v>77</v>
      </c>
      <c r="AO165" s="5" t="s">
        <v>76</v>
      </c>
      <c r="AP165" s="5" t="s">
        <v>77</v>
      </c>
      <c r="AQ165" s="5" t="s">
        <v>77</v>
      </c>
      <c r="AR165" s="5" t="s">
        <v>77</v>
      </c>
      <c r="AS165" s="5" t="s">
        <v>77</v>
      </c>
      <c r="AT165" s="5" t="s">
        <v>77</v>
      </c>
      <c r="AU165" s="5" t="s">
        <v>77</v>
      </c>
      <c r="AV165" s="5" t="s">
        <v>77</v>
      </c>
      <c r="AW165" s="5" t="s">
        <v>77</v>
      </c>
      <c r="AX165" s="5" t="s">
        <v>77</v>
      </c>
      <c r="AY165" s="5" t="s">
        <v>77</v>
      </c>
      <c r="AZ165" s="5" t="s">
        <v>77</v>
      </c>
      <c r="BA165" s="5" t="s">
        <v>77</v>
      </c>
      <c r="BB165" s="5" t="s">
        <v>77</v>
      </c>
      <c r="BC165" s="5" t="s">
        <v>77</v>
      </c>
      <c r="BD165" s="5" t="s">
        <v>77</v>
      </c>
      <c r="BE165" s="5" t="s">
        <v>77</v>
      </c>
      <c r="BF165" s="6" t="s">
        <v>77</v>
      </c>
      <c r="BG165" s="23" t="s">
        <v>16342</v>
      </c>
      <c r="BH165" s="10"/>
      <c r="BI165" s="10"/>
      <c r="BJ165" s="10"/>
      <c r="BK165" s="10"/>
      <c r="BL165" s="10"/>
      <c r="BM165" s="10"/>
      <c r="BN165" s="26">
        <f t="shared" si="2"/>
        <v>1</v>
      </c>
      <c r="BO165" s="22" t="s">
        <v>16384</v>
      </c>
    </row>
    <row r="166" spans="1:67" ht="135" customHeight="1" x14ac:dyDescent="0.2">
      <c r="A166" s="4" t="s">
        <v>1306</v>
      </c>
      <c r="B166" s="6" t="s">
        <v>63</v>
      </c>
      <c r="C166" s="5" t="s">
        <v>1307</v>
      </c>
      <c r="D166" s="5" t="s">
        <v>141</v>
      </c>
      <c r="E166" s="5" t="s">
        <v>1308</v>
      </c>
      <c r="F166" s="5">
        <v>2015</v>
      </c>
      <c r="G166" s="5" t="s">
        <v>1309</v>
      </c>
      <c r="H166" s="5" t="s">
        <v>68</v>
      </c>
      <c r="I166" s="5" t="s">
        <v>1310</v>
      </c>
      <c r="J166" s="6" t="s">
        <v>1311</v>
      </c>
      <c r="K166" s="4" t="s">
        <v>1312</v>
      </c>
      <c r="L166" s="5" t="s">
        <v>1313</v>
      </c>
      <c r="M166" s="5" t="s">
        <v>1314</v>
      </c>
      <c r="N166" s="5" t="s">
        <v>1315</v>
      </c>
      <c r="O166" s="5" t="s">
        <v>1316</v>
      </c>
      <c r="P166" s="6" t="s">
        <v>1317</v>
      </c>
      <c r="Q166" s="4" t="s">
        <v>76</v>
      </c>
      <c r="R166" s="5" t="s">
        <v>76</v>
      </c>
      <c r="S166" s="6" t="s">
        <v>77</v>
      </c>
      <c r="T166" s="4" t="s">
        <v>77</v>
      </c>
      <c r="U166" s="5" t="s">
        <v>77</v>
      </c>
      <c r="V166" s="5" t="s">
        <v>77</v>
      </c>
      <c r="W166" s="5" t="s">
        <v>77</v>
      </c>
      <c r="X166" s="5" t="s">
        <v>77</v>
      </c>
      <c r="Y166" s="5" t="s">
        <v>77</v>
      </c>
      <c r="Z166" s="5" t="s">
        <v>77</v>
      </c>
      <c r="AA166" s="5" t="s">
        <v>76</v>
      </c>
      <c r="AB166" s="5" t="s">
        <v>76</v>
      </c>
      <c r="AC166" s="5" t="s">
        <v>77</v>
      </c>
      <c r="AD166" s="5" t="s">
        <v>76</v>
      </c>
      <c r="AE166" s="6" t="s">
        <v>77</v>
      </c>
      <c r="AF166" s="4" t="s">
        <v>77</v>
      </c>
      <c r="AG166" s="5" t="s">
        <v>76</v>
      </c>
      <c r="AH166" s="5" t="s">
        <v>77</v>
      </c>
      <c r="AI166" s="5" t="s">
        <v>77</v>
      </c>
      <c r="AJ166" s="5" t="s">
        <v>77</v>
      </c>
      <c r="AK166" s="5" t="s">
        <v>77</v>
      </c>
      <c r="AL166" s="5" t="s">
        <v>77</v>
      </c>
      <c r="AM166" s="5" t="s">
        <v>77</v>
      </c>
      <c r="AN166" s="5" t="s">
        <v>77</v>
      </c>
      <c r="AO166" s="5" t="s">
        <v>77</v>
      </c>
      <c r="AP166" s="5" t="s">
        <v>77</v>
      </c>
      <c r="AQ166" s="5" t="s">
        <v>77</v>
      </c>
      <c r="AR166" s="5" t="s">
        <v>77</v>
      </c>
      <c r="AS166" s="5" t="s">
        <v>77</v>
      </c>
      <c r="AT166" s="5" t="s">
        <v>77</v>
      </c>
      <c r="AU166" s="5" t="s">
        <v>77</v>
      </c>
      <c r="AV166" s="5" t="s">
        <v>77</v>
      </c>
      <c r="AW166" s="5" t="s">
        <v>76</v>
      </c>
      <c r="AX166" s="5" t="s">
        <v>77</v>
      </c>
      <c r="AY166" s="5" t="s">
        <v>77</v>
      </c>
      <c r="AZ166" s="5" t="s">
        <v>77</v>
      </c>
      <c r="BA166" s="5" t="s">
        <v>77</v>
      </c>
      <c r="BB166" s="5" t="s">
        <v>77</v>
      </c>
      <c r="BC166" s="5" t="s">
        <v>77</v>
      </c>
      <c r="BD166" s="5" t="s">
        <v>77</v>
      </c>
      <c r="BE166" s="5" t="s">
        <v>77</v>
      </c>
      <c r="BF166" s="6" t="s">
        <v>77</v>
      </c>
      <c r="BG166" s="14" t="s">
        <v>16342</v>
      </c>
      <c r="BH166" s="10"/>
      <c r="BI166" s="10"/>
      <c r="BJ166" s="10"/>
      <c r="BK166" s="10"/>
      <c r="BL166" s="10"/>
      <c r="BM166" s="10"/>
      <c r="BN166" s="26">
        <f t="shared" si="2"/>
        <v>1</v>
      </c>
      <c r="BO166" s="22" t="s">
        <v>16378</v>
      </c>
    </row>
    <row r="167" spans="1:67" ht="135" customHeight="1" x14ac:dyDescent="0.2">
      <c r="A167" s="4" t="s">
        <v>1318</v>
      </c>
      <c r="B167" s="6" t="s">
        <v>63</v>
      </c>
      <c r="C167" s="5" t="s">
        <v>1319</v>
      </c>
      <c r="D167" s="5" t="s">
        <v>220</v>
      </c>
      <c r="E167" s="5" t="s">
        <v>221</v>
      </c>
      <c r="F167" s="5">
        <v>2015</v>
      </c>
      <c r="G167" s="5" t="s">
        <v>82</v>
      </c>
      <c r="H167" s="5" t="s">
        <v>68</v>
      </c>
      <c r="I167" s="5" t="s">
        <v>1320</v>
      </c>
      <c r="J167" s="6" t="s">
        <v>1321</v>
      </c>
      <c r="K167" s="4" t="s">
        <v>1322</v>
      </c>
      <c r="L167" s="5" t="s">
        <v>1323</v>
      </c>
      <c r="M167" s="5" t="s">
        <v>1324</v>
      </c>
      <c r="N167" s="5" t="s">
        <v>1325</v>
      </c>
      <c r="O167" s="5" t="s">
        <v>1326</v>
      </c>
      <c r="P167" s="6" t="s">
        <v>1327</v>
      </c>
      <c r="Q167" s="4" t="s">
        <v>77</v>
      </c>
      <c r="R167" s="5" t="s">
        <v>76</v>
      </c>
      <c r="S167" s="6" t="s">
        <v>77</v>
      </c>
      <c r="T167" s="4" t="s">
        <v>77</v>
      </c>
      <c r="U167" s="5" t="s">
        <v>76</v>
      </c>
      <c r="V167" s="5" t="s">
        <v>77</v>
      </c>
      <c r="W167" s="5" t="s">
        <v>77</v>
      </c>
      <c r="X167" s="5" t="s">
        <v>77</v>
      </c>
      <c r="Y167" s="5" t="s">
        <v>76</v>
      </c>
      <c r="Z167" s="5" t="s">
        <v>77</v>
      </c>
      <c r="AA167" s="5" t="s">
        <v>77</v>
      </c>
      <c r="AB167" s="5" t="s">
        <v>77</v>
      </c>
      <c r="AC167" s="5" t="s">
        <v>77</v>
      </c>
      <c r="AD167" s="5" t="s">
        <v>77</v>
      </c>
      <c r="AE167" s="6" t="s">
        <v>76</v>
      </c>
      <c r="AF167" s="4" t="s">
        <v>77</v>
      </c>
      <c r="AG167" s="5" t="s">
        <v>77</v>
      </c>
      <c r="AH167" s="5" t="s">
        <v>77</v>
      </c>
      <c r="AI167" s="5" t="s">
        <v>77</v>
      </c>
      <c r="AJ167" s="5" t="s">
        <v>76</v>
      </c>
      <c r="AK167" s="5" t="s">
        <v>77</v>
      </c>
      <c r="AL167" s="5" t="s">
        <v>77</v>
      </c>
      <c r="AM167" s="5" t="s">
        <v>77</v>
      </c>
      <c r="AN167" s="5" t="s">
        <v>77</v>
      </c>
      <c r="AO167" s="5" t="s">
        <v>77</v>
      </c>
      <c r="AP167" s="5" t="s">
        <v>77</v>
      </c>
      <c r="AQ167" s="5" t="s">
        <v>77</v>
      </c>
      <c r="AR167" s="5" t="s">
        <v>77</v>
      </c>
      <c r="AS167" s="5" t="s">
        <v>77</v>
      </c>
      <c r="AT167" s="5" t="s">
        <v>77</v>
      </c>
      <c r="AU167" s="5" t="s">
        <v>77</v>
      </c>
      <c r="AV167" s="5" t="s">
        <v>77</v>
      </c>
      <c r="AW167" s="5" t="s">
        <v>77</v>
      </c>
      <c r="AX167" s="5" t="s">
        <v>76</v>
      </c>
      <c r="AY167" s="5" t="s">
        <v>77</v>
      </c>
      <c r="AZ167" s="5" t="s">
        <v>77</v>
      </c>
      <c r="BA167" s="5" t="s">
        <v>77</v>
      </c>
      <c r="BB167" s="5" t="s">
        <v>77</v>
      </c>
      <c r="BC167" s="5" t="s">
        <v>77</v>
      </c>
      <c r="BD167" s="5" t="s">
        <v>77</v>
      </c>
      <c r="BE167" s="5" t="s">
        <v>77</v>
      </c>
      <c r="BF167" s="6" t="s">
        <v>77</v>
      </c>
      <c r="BG167" s="14" t="s">
        <v>16342</v>
      </c>
      <c r="BH167" s="10"/>
      <c r="BI167" s="10"/>
      <c r="BJ167" s="10"/>
      <c r="BK167" s="10"/>
      <c r="BL167" s="10"/>
      <c r="BM167" s="10"/>
      <c r="BN167" s="26">
        <f t="shared" si="2"/>
        <v>1</v>
      </c>
      <c r="BO167" s="24" t="s">
        <v>16386</v>
      </c>
    </row>
    <row r="168" spans="1:67" ht="135" customHeight="1" x14ac:dyDescent="0.2">
      <c r="A168" s="4" t="s">
        <v>1328</v>
      </c>
      <c r="B168" s="6" t="s">
        <v>63</v>
      </c>
      <c r="C168" s="5" t="s">
        <v>1329</v>
      </c>
      <c r="D168" s="5" t="s">
        <v>1027</v>
      </c>
      <c r="E168" s="5" t="s">
        <v>1028</v>
      </c>
      <c r="F168" s="5">
        <v>2015</v>
      </c>
      <c r="G168" s="5" t="s">
        <v>1330</v>
      </c>
      <c r="H168" s="5" t="s">
        <v>68</v>
      </c>
      <c r="I168" s="5" t="s">
        <v>1331</v>
      </c>
      <c r="J168" s="6" t="s">
        <v>1332</v>
      </c>
      <c r="K168" s="4" t="s">
        <v>1333</v>
      </c>
      <c r="L168" s="5" t="s">
        <v>1334</v>
      </c>
      <c r="M168" s="5" t="s">
        <v>1335</v>
      </c>
      <c r="N168" s="5" t="s">
        <v>1336</v>
      </c>
      <c r="O168" s="5" t="s">
        <v>1337</v>
      </c>
      <c r="P168" s="6" t="s">
        <v>1338</v>
      </c>
      <c r="Q168" s="4" t="s">
        <v>76</v>
      </c>
      <c r="R168" s="5" t="s">
        <v>76</v>
      </c>
      <c r="S168" s="6" t="s">
        <v>76</v>
      </c>
      <c r="T168" s="4" t="s">
        <v>77</v>
      </c>
      <c r="U168" s="5" t="s">
        <v>77</v>
      </c>
      <c r="V168" s="5" t="s">
        <v>77</v>
      </c>
      <c r="W168" s="5" t="s">
        <v>77</v>
      </c>
      <c r="X168" s="5" t="s">
        <v>77</v>
      </c>
      <c r="Y168" s="5" t="s">
        <v>77</v>
      </c>
      <c r="Z168" s="5" t="s">
        <v>76</v>
      </c>
      <c r="AA168" s="5" t="s">
        <v>76</v>
      </c>
      <c r="AB168" s="5" t="s">
        <v>76</v>
      </c>
      <c r="AC168" s="5" t="s">
        <v>77</v>
      </c>
      <c r="AD168" s="5" t="s">
        <v>77</v>
      </c>
      <c r="AE168" s="6" t="s">
        <v>77</v>
      </c>
      <c r="AF168" s="4" t="s">
        <v>77</v>
      </c>
      <c r="AG168" s="5" t="s">
        <v>77</v>
      </c>
      <c r="AH168" s="5" t="s">
        <v>77</v>
      </c>
      <c r="AI168" s="5" t="s">
        <v>77</v>
      </c>
      <c r="AJ168" s="5" t="s">
        <v>77</v>
      </c>
      <c r="AK168" s="5" t="s">
        <v>77</v>
      </c>
      <c r="AL168" s="5" t="s">
        <v>77</v>
      </c>
      <c r="AM168" s="5" t="s">
        <v>77</v>
      </c>
      <c r="AN168" s="5" t="s">
        <v>77</v>
      </c>
      <c r="AO168" s="5" t="s">
        <v>77</v>
      </c>
      <c r="AP168" s="5" t="s">
        <v>77</v>
      </c>
      <c r="AQ168" s="5" t="s">
        <v>77</v>
      </c>
      <c r="AR168" s="5" t="s">
        <v>77</v>
      </c>
      <c r="AS168" s="5" t="s">
        <v>77</v>
      </c>
      <c r="AT168" s="5" t="s">
        <v>77</v>
      </c>
      <c r="AU168" s="5" t="s">
        <v>77</v>
      </c>
      <c r="AV168" s="5" t="s">
        <v>76</v>
      </c>
      <c r="AW168" s="5" t="s">
        <v>76</v>
      </c>
      <c r="AX168" s="5" t="s">
        <v>77</v>
      </c>
      <c r="AY168" s="5" t="s">
        <v>77</v>
      </c>
      <c r="AZ168" s="5" t="s">
        <v>77</v>
      </c>
      <c r="BA168" s="5" t="s">
        <v>77</v>
      </c>
      <c r="BB168" s="5" t="s">
        <v>77</v>
      </c>
      <c r="BC168" s="5" t="s">
        <v>77</v>
      </c>
      <c r="BD168" s="5" t="s">
        <v>77</v>
      </c>
      <c r="BE168" s="5" t="s">
        <v>77</v>
      </c>
      <c r="BF168" s="6" t="s">
        <v>77</v>
      </c>
      <c r="BG168" s="23" t="s">
        <v>16342</v>
      </c>
      <c r="BH168" s="10"/>
      <c r="BI168" s="10"/>
      <c r="BJ168" s="10"/>
      <c r="BK168" s="10"/>
      <c r="BL168" s="10"/>
      <c r="BM168" s="10"/>
      <c r="BN168" s="26">
        <f t="shared" si="2"/>
        <v>1</v>
      </c>
      <c r="BO168" s="24" t="s">
        <v>16387</v>
      </c>
    </row>
    <row r="169" spans="1:67" ht="135" customHeight="1" x14ac:dyDescent="0.2">
      <c r="A169" s="4" t="s">
        <v>1350</v>
      </c>
      <c r="B169" s="6" t="s">
        <v>63</v>
      </c>
      <c r="C169" s="5" t="s">
        <v>1351</v>
      </c>
      <c r="D169" s="5" t="s">
        <v>545</v>
      </c>
      <c r="E169" s="5" t="s">
        <v>546</v>
      </c>
      <c r="F169" s="5">
        <v>2015</v>
      </c>
      <c r="G169" s="5" t="s">
        <v>1352</v>
      </c>
      <c r="H169" s="5" t="s">
        <v>68</v>
      </c>
      <c r="I169" s="5" t="s">
        <v>1353</v>
      </c>
      <c r="J169" s="6" t="s">
        <v>1354</v>
      </c>
      <c r="K169" s="4" t="s">
        <v>1355</v>
      </c>
      <c r="L169" s="5" t="s">
        <v>1356</v>
      </c>
      <c r="M169" s="5" t="s">
        <v>1357</v>
      </c>
      <c r="N169" s="5" t="s">
        <v>1358</v>
      </c>
      <c r="O169" s="5" t="s">
        <v>1359</v>
      </c>
      <c r="P169" s="6" t="s">
        <v>1360</v>
      </c>
      <c r="Q169" s="4" t="s">
        <v>76</v>
      </c>
      <c r="R169" s="5" t="s">
        <v>76</v>
      </c>
      <c r="S169" s="6" t="s">
        <v>77</v>
      </c>
      <c r="T169" s="4" t="s">
        <v>77</v>
      </c>
      <c r="U169" s="5" t="s">
        <v>77</v>
      </c>
      <c r="V169" s="5" t="s">
        <v>76</v>
      </c>
      <c r="W169" s="5" t="s">
        <v>77</v>
      </c>
      <c r="X169" s="5" t="s">
        <v>77</v>
      </c>
      <c r="Y169" s="5" t="s">
        <v>76</v>
      </c>
      <c r="Z169" s="5" t="s">
        <v>77</v>
      </c>
      <c r="AA169" s="5" t="s">
        <v>77</v>
      </c>
      <c r="AB169" s="5" t="s">
        <v>77</v>
      </c>
      <c r="AC169" s="5" t="s">
        <v>76</v>
      </c>
      <c r="AD169" s="5" t="s">
        <v>77</v>
      </c>
      <c r="AE169" s="6" t="s">
        <v>77</v>
      </c>
      <c r="AF169" s="4" t="s">
        <v>77</v>
      </c>
      <c r="AG169" s="5" t="s">
        <v>77</v>
      </c>
      <c r="AH169" s="5" t="s">
        <v>77</v>
      </c>
      <c r="AI169" s="5" t="s">
        <v>77</v>
      </c>
      <c r="AJ169" s="5" t="s">
        <v>77</v>
      </c>
      <c r="AK169" s="5" t="s">
        <v>77</v>
      </c>
      <c r="AL169" s="5" t="s">
        <v>77</v>
      </c>
      <c r="AM169" s="5" t="s">
        <v>76</v>
      </c>
      <c r="AN169" s="5" t="s">
        <v>77</v>
      </c>
      <c r="AO169" s="5" t="s">
        <v>77</v>
      </c>
      <c r="AP169" s="5" t="s">
        <v>77</v>
      </c>
      <c r="AQ169" s="5" t="s">
        <v>76</v>
      </c>
      <c r="AR169" s="5" t="s">
        <v>77</v>
      </c>
      <c r="AS169" s="5" t="s">
        <v>77</v>
      </c>
      <c r="AT169" s="5" t="s">
        <v>77</v>
      </c>
      <c r="AU169" s="5" t="s">
        <v>77</v>
      </c>
      <c r="AV169" s="5" t="s">
        <v>77</v>
      </c>
      <c r="AW169" s="5" t="s">
        <v>77</v>
      </c>
      <c r="AX169" s="5" t="s">
        <v>77</v>
      </c>
      <c r="AY169" s="5" t="s">
        <v>77</v>
      </c>
      <c r="AZ169" s="5" t="s">
        <v>77</v>
      </c>
      <c r="BA169" s="5" t="s">
        <v>77</v>
      </c>
      <c r="BB169" s="5" t="s">
        <v>77</v>
      </c>
      <c r="BC169" s="5" t="s">
        <v>77</v>
      </c>
      <c r="BD169" s="5" t="s">
        <v>77</v>
      </c>
      <c r="BE169" s="5" t="s">
        <v>77</v>
      </c>
      <c r="BF169" s="6" t="s">
        <v>77</v>
      </c>
      <c r="BG169" s="14"/>
      <c r="BH169" s="10" t="s">
        <v>16342</v>
      </c>
      <c r="BI169" s="10"/>
      <c r="BJ169" s="10"/>
      <c r="BK169" s="10"/>
      <c r="BL169" s="10"/>
      <c r="BM169" s="10"/>
      <c r="BN169" s="26">
        <f t="shared" si="2"/>
        <v>1</v>
      </c>
      <c r="BO169" s="22"/>
    </row>
    <row r="170" spans="1:67" ht="135" customHeight="1" x14ac:dyDescent="0.2">
      <c r="A170" s="4" t="s">
        <v>1381</v>
      </c>
      <c r="B170" s="6" t="s">
        <v>79</v>
      </c>
      <c r="C170" s="5" t="s">
        <v>1382</v>
      </c>
      <c r="D170" s="5" t="s">
        <v>1246</v>
      </c>
      <c r="E170" s="5" t="s">
        <v>1247</v>
      </c>
      <c r="F170" s="5">
        <v>2012</v>
      </c>
      <c r="G170" s="5" t="s">
        <v>1383</v>
      </c>
      <c r="H170" s="5" t="s">
        <v>68</v>
      </c>
      <c r="I170" s="5" t="s">
        <v>1384</v>
      </c>
      <c r="J170" s="6" t="s">
        <v>1385</v>
      </c>
      <c r="K170" s="4" t="s">
        <v>1386</v>
      </c>
      <c r="L170" s="5" t="s">
        <v>1387</v>
      </c>
      <c r="M170" s="5" t="s">
        <v>1388</v>
      </c>
      <c r="N170" s="5" t="s">
        <v>1389</v>
      </c>
      <c r="O170" s="5" t="s">
        <v>1390</v>
      </c>
      <c r="P170" s="6" t="s">
        <v>1391</v>
      </c>
      <c r="Q170" s="4" t="s">
        <v>76</v>
      </c>
      <c r="R170" s="5" t="s">
        <v>76</v>
      </c>
      <c r="S170" s="6" t="s">
        <v>77</v>
      </c>
      <c r="T170" s="4" t="s">
        <v>77</v>
      </c>
      <c r="U170" s="5" t="s">
        <v>77</v>
      </c>
      <c r="V170" s="5" t="s">
        <v>77</v>
      </c>
      <c r="W170" s="5" t="s">
        <v>77</v>
      </c>
      <c r="X170" s="5" t="s">
        <v>77</v>
      </c>
      <c r="Y170" s="5" t="s">
        <v>77</v>
      </c>
      <c r="Z170" s="5" t="s">
        <v>77</v>
      </c>
      <c r="AA170" s="5" t="s">
        <v>77</v>
      </c>
      <c r="AB170" s="5" t="s">
        <v>76</v>
      </c>
      <c r="AC170" s="5" t="s">
        <v>76</v>
      </c>
      <c r="AD170" s="5" t="s">
        <v>77</v>
      </c>
      <c r="AE170" s="6" t="s">
        <v>76</v>
      </c>
      <c r="AF170" s="4" t="s">
        <v>77</v>
      </c>
      <c r="AG170" s="5" t="s">
        <v>77</v>
      </c>
      <c r="AH170" s="5" t="s">
        <v>77</v>
      </c>
      <c r="AI170" s="5" t="s">
        <v>77</v>
      </c>
      <c r="AJ170" s="5" t="s">
        <v>77</v>
      </c>
      <c r="AK170" s="5" t="s">
        <v>77</v>
      </c>
      <c r="AL170" s="5" t="s">
        <v>77</v>
      </c>
      <c r="AM170" s="5" t="s">
        <v>77</v>
      </c>
      <c r="AN170" s="5" t="s">
        <v>77</v>
      </c>
      <c r="AO170" s="5" t="s">
        <v>77</v>
      </c>
      <c r="AP170" s="5" t="s">
        <v>77</v>
      </c>
      <c r="AQ170" s="5" t="s">
        <v>77</v>
      </c>
      <c r="AR170" s="5" t="s">
        <v>77</v>
      </c>
      <c r="AS170" s="5" t="s">
        <v>77</v>
      </c>
      <c r="AT170" s="5" t="s">
        <v>77</v>
      </c>
      <c r="AU170" s="5" t="s">
        <v>76</v>
      </c>
      <c r="AV170" s="5" t="s">
        <v>77</v>
      </c>
      <c r="AW170" s="5" t="s">
        <v>77</v>
      </c>
      <c r="AX170" s="5" t="s">
        <v>76</v>
      </c>
      <c r="AY170" s="5" t="s">
        <v>77</v>
      </c>
      <c r="AZ170" s="5" t="s">
        <v>77</v>
      </c>
      <c r="BA170" s="5" t="s">
        <v>77</v>
      </c>
      <c r="BB170" s="5" t="s">
        <v>77</v>
      </c>
      <c r="BC170" s="5" t="s">
        <v>77</v>
      </c>
      <c r="BD170" s="5" t="s">
        <v>77</v>
      </c>
      <c r="BE170" s="5" t="s">
        <v>77</v>
      </c>
      <c r="BF170" s="6" t="s">
        <v>77</v>
      </c>
      <c r="BG170" s="14"/>
      <c r="BH170" s="10" t="s">
        <v>16342</v>
      </c>
      <c r="BI170" s="10"/>
      <c r="BJ170" s="10"/>
      <c r="BK170" s="10"/>
      <c r="BL170" s="10"/>
      <c r="BM170" s="10"/>
      <c r="BN170" s="26">
        <f t="shared" si="2"/>
        <v>1</v>
      </c>
      <c r="BO170" s="22" t="s">
        <v>16389</v>
      </c>
    </row>
    <row r="171" spans="1:67" ht="135" customHeight="1" x14ac:dyDescent="0.2">
      <c r="A171" s="4" t="s">
        <v>1392</v>
      </c>
      <c r="B171" s="6" t="s">
        <v>63</v>
      </c>
      <c r="C171" s="5" t="s">
        <v>1393</v>
      </c>
      <c r="D171" s="5" t="s">
        <v>1027</v>
      </c>
      <c r="E171" s="5" t="s">
        <v>1394</v>
      </c>
      <c r="F171" s="5">
        <v>2014</v>
      </c>
      <c r="G171" s="5" t="s">
        <v>1395</v>
      </c>
      <c r="H171" s="5" t="s">
        <v>68</v>
      </c>
      <c r="I171" s="5" t="s">
        <v>1396</v>
      </c>
      <c r="J171" s="6" t="s">
        <v>1397</v>
      </c>
      <c r="K171" s="4" t="s">
        <v>1398</v>
      </c>
      <c r="L171" s="5" t="s">
        <v>1399</v>
      </c>
      <c r="M171" s="5" t="s">
        <v>1400</v>
      </c>
      <c r="N171" s="5" t="s">
        <v>1401</v>
      </c>
      <c r="O171" s="5" t="s">
        <v>1402</v>
      </c>
      <c r="P171" s="6" t="s">
        <v>1403</v>
      </c>
      <c r="Q171" s="4" t="s">
        <v>76</v>
      </c>
      <c r="R171" s="5" t="s">
        <v>76</v>
      </c>
      <c r="S171" s="6" t="s">
        <v>77</v>
      </c>
      <c r="T171" s="4" t="s">
        <v>77</v>
      </c>
      <c r="U171" s="5" t="s">
        <v>77</v>
      </c>
      <c r="V171" s="5" t="s">
        <v>77</v>
      </c>
      <c r="W171" s="5" t="s">
        <v>76</v>
      </c>
      <c r="X171" s="5" t="s">
        <v>77</v>
      </c>
      <c r="Y171" s="5" t="s">
        <v>76</v>
      </c>
      <c r="Z171" s="5" t="s">
        <v>77</v>
      </c>
      <c r="AA171" s="5" t="s">
        <v>77</v>
      </c>
      <c r="AB171" s="5" t="s">
        <v>77</v>
      </c>
      <c r="AC171" s="5" t="s">
        <v>76</v>
      </c>
      <c r="AD171" s="5" t="s">
        <v>77</v>
      </c>
      <c r="AE171" s="6" t="s">
        <v>77</v>
      </c>
      <c r="AF171" s="4" t="s">
        <v>77</v>
      </c>
      <c r="AG171" s="5" t="s">
        <v>77</v>
      </c>
      <c r="AH171" s="5" t="s">
        <v>77</v>
      </c>
      <c r="AI171" s="5" t="s">
        <v>77</v>
      </c>
      <c r="AJ171" s="5" t="s">
        <v>77</v>
      </c>
      <c r="AK171" s="5" t="s">
        <v>77</v>
      </c>
      <c r="AL171" s="5" t="s">
        <v>77</v>
      </c>
      <c r="AM171" s="5" t="s">
        <v>77</v>
      </c>
      <c r="AN171" s="5" t="s">
        <v>77</v>
      </c>
      <c r="AO171" s="5" t="s">
        <v>77</v>
      </c>
      <c r="AP171" s="5" t="s">
        <v>76</v>
      </c>
      <c r="AQ171" s="5" t="s">
        <v>77</v>
      </c>
      <c r="AR171" s="5" t="s">
        <v>77</v>
      </c>
      <c r="AS171" s="5" t="s">
        <v>77</v>
      </c>
      <c r="AT171" s="5" t="s">
        <v>77</v>
      </c>
      <c r="AU171" s="5" t="s">
        <v>76</v>
      </c>
      <c r="AV171" s="5" t="s">
        <v>77</v>
      </c>
      <c r="AW171" s="5" t="s">
        <v>77</v>
      </c>
      <c r="AX171" s="5" t="s">
        <v>77</v>
      </c>
      <c r="AY171" s="5" t="s">
        <v>77</v>
      </c>
      <c r="AZ171" s="5" t="s">
        <v>77</v>
      </c>
      <c r="BA171" s="5" t="s">
        <v>77</v>
      </c>
      <c r="BB171" s="5" t="s">
        <v>77</v>
      </c>
      <c r="BC171" s="5" t="s">
        <v>77</v>
      </c>
      <c r="BD171" s="5" t="s">
        <v>77</v>
      </c>
      <c r="BE171" s="5" t="s">
        <v>77</v>
      </c>
      <c r="BF171" s="6" t="s">
        <v>77</v>
      </c>
      <c r="BG171" s="14" t="s">
        <v>16342</v>
      </c>
      <c r="BH171" s="10"/>
      <c r="BI171" s="10"/>
      <c r="BJ171" s="10"/>
      <c r="BK171" s="10"/>
      <c r="BL171" s="10"/>
      <c r="BM171" s="10"/>
      <c r="BN171" s="26">
        <f t="shared" si="2"/>
        <v>1</v>
      </c>
      <c r="BO171" s="22" t="s">
        <v>16391</v>
      </c>
    </row>
    <row r="172" spans="1:67" ht="135" customHeight="1" x14ac:dyDescent="0.2">
      <c r="A172" s="4" t="s">
        <v>1404</v>
      </c>
      <c r="B172" s="6" t="s">
        <v>63</v>
      </c>
      <c r="C172" s="5" t="s">
        <v>1405</v>
      </c>
      <c r="D172" s="5" t="s">
        <v>681</v>
      </c>
      <c r="E172" s="5" t="s">
        <v>682</v>
      </c>
      <c r="F172" s="5">
        <v>2013</v>
      </c>
      <c r="G172" s="5" t="s">
        <v>1406</v>
      </c>
      <c r="H172" s="5" t="s">
        <v>68</v>
      </c>
      <c r="I172" s="5" t="s">
        <v>1407</v>
      </c>
      <c r="J172" s="6" t="s">
        <v>1408</v>
      </c>
      <c r="K172" s="4" t="s">
        <v>1409</v>
      </c>
      <c r="L172" s="5" t="s">
        <v>1410</v>
      </c>
      <c r="M172" s="5" t="s">
        <v>1411</v>
      </c>
      <c r="N172" s="5" t="s">
        <v>1412</v>
      </c>
      <c r="O172" s="5" t="s">
        <v>1413</v>
      </c>
      <c r="P172" s="6" t="s">
        <v>1414</v>
      </c>
      <c r="Q172" s="4" t="s">
        <v>76</v>
      </c>
      <c r="R172" s="5" t="s">
        <v>76</v>
      </c>
      <c r="S172" s="6" t="s">
        <v>76</v>
      </c>
      <c r="T172" s="4" t="s">
        <v>77</v>
      </c>
      <c r="U172" s="5" t="s">
        <v>77</v>
      </c>
      <c r="V172" s="5" t="s">
        <v>77</v>
      </c>
      <c r="W172" s="5" t="s">
        <v>77</v>
      </c>
      <c r="X172" s="5" t="s">
        <v>77</v>
      </c>
      <c r="Y172" s="5" t="s">
        <v>77</v>
      </c>
      <c r="Z172" s="5" t="s">
        <v>77</v>
      </c>
      <c r="AA172" s="5" t="s">
        <v>77</v>
      </c>
      <c r="AB172" s="5" t="s">
        <v>76</v>
      </c>
      <c r="AC172" s="5" t="s">
        <v>77</v>
      </c>
      <c r="AD172" s="5" t="s">
        <v>77</v>
      </c>
      <c r="AE172" s="6" t="s">
        <v>77</v>
      </c>
      <c r="AF172" s="4" t="s">
        <v>77</v>
      </c>
      <c r="AG172" s="5" t="s">
        <v>77</v>
      </c>
      <c r="AH172" s="5" t="s">
        <v>77</v>
      </c>
      <c r="AI172" s="5" t="s">
        <v>77</v>
      </c>
      <c r="AJ172" s="5" t="s">
        <v>77</v>
      </c>
      <c r="AK172" s="5" t="s">
        <v>77</v>
      </c>
      <c r="AL172" s="5" t="s">
        <v>77</v>
      </c>
      <c r="AM172" s="5" t="s">
        <v>77</v>
      </c>
      <c r="AN172" s="5" t="s">
        <v>77</v>
      </c>
      <c r="AO172" s="5" t="s">
        <v>77</v>
      </c>
      <c r="AP172" s="5" t="s">
        <v>77</v>
      </c>
      <c r="AQ172" s="5" t="s">
        <v>77</v>
      </c>
      <c r="AR172" s="5" t="s">
        <v>77</v>
      </c>
      <c r="AS172" s="5" t="s">
        <v>77</v>
      </c>
      <c r="AT172" s="5" t="s">
        <v>77</v>
      </c>
      <c r="AU172" s="5" t="s">
        <v>77</v>
      </c>
      <c r="AV172" s="5" t="s">
        <v>77</v>
      </c>
      <c r="AW172" s="5" t="s">
        <v>77</v>
      </c>
      <c r="AX172" s="5" t="s">
        <v>77</v>
      </c>
      <c r="AY172" s="5" t="s">
        <v>77</v>
      </c>
      <c r="AZ172" s="5" t="s">
        <v>77</v>
      </c>
      <c r="BA172" s="5" t="s">
        <v>76</v>
      </c>
      <c r="BB172" s="5" t="s">
        <v>77</v>
      </c>
      <c r="BC172" s="5" t="s">
        <v>77</v>
      </c>
      <c r="BD172" s="5" t="s">
        <v>77</v>
      </c>
      <c r="BE172" s="5" t="s">
        <v>77</v>
      </c>
      <c r="BF172" s="6" t="s">
        <v>76</v>
      </c>
      <c r="BG172" s="14" t="s">
        <v>16342</v>
      </c>
      <c r="BH172" s="10"/>
      <c r="BI172" s="10"/>
      <c r="BJ172" s="10"/>
      <c r="BK172" s="10"/>
      <c r="BL172" s="10"/>
      <c r="BM172" s="10"/>
      <c r="BN172" s="26">
        <f t="shared" si="2"/>
        <v>1</v>
      </c>
      <c r="BO172" s="22" t="s">
        <v>16392</v>
      </c>
    </row>
    <row r="173" spans="1:67" ht="135" customHeight="1" x14ac:dyDescent="0.2">
      <c r="A173" s="4" t="s">
        <v>1439</v>
      </c>
      <c r="B173" s="6" t="s">
        <v>79</v>
      </c>
      <c r="C173" s="5" t="s">
        <v>1440</v>
      </c>
      <c r="D173" s="5" t="s">
        <v>66</v>
      </c>
      <c r="E173" s="5" t="s">
        <v>67</v>
      </c>
      <c r="F173" s="5">
        <v>2015</v>
      </c>
      <c r="G173" s="5" t="s">
        <v>1441</v>
      </c>
      <c r="H173" s="5" t="s">
        <v>68</v>
      </c>
      <c r="I173" s="5" t="s">
        <v>1442</v>
      </c>
      <c r="J173" s="6" t="s">
        <v>1443</v>
      </c>
      <c r="K173" s="4" t="s">
        <v>1444</v>
      </c>
      <c r="L173" s="5" t="s">
        <v>1445</v>
      </c>
      <c r="M173" s="5" t="s">
        <v>1446</v>
      </c>
      <c r="N173" s="5" t="s">
        <v>1447</v>
      </c>
      <c r="O173" s="5" t="s">
        <v>1448</v>
      </c>
      <c r="P173" s="6" t="s">
        <v>1449</v>
      </c>
      <c r="Q173" s="4" t="s">
        <v>76</v>
      </c>
      <c r="R173" s="5" t="s">
        <v>76</v>
      </c>
      <c r="S173" s="6" t="s">
        <v>76</v>
      </c>
      <c r="T173" s="4" t="s">
        <v>77</v>
      </c>
      <c r="U173" s="5" t="s">
        <v>77</v>
      </c>
      <c r="V173" s="5" t="s">
        <v>77</v>
      </c>
      <c r="W173" s="5" t="s">
        <v>77</v>
      </c>
      <c r="X173" s="5" t="s">
        <v>77</v>
      </c>
      <c r="Y173" s="5" t="s">
        <v>77</v>
      </c>
      <c r="Z173" s="5" t="s">
        <v>77</v>
      </c>
      <c r="AA173" s="5" t="s">
        <v>76</v>
      </c>
      <c r="AB173" s="5" t="s">
        <v>76</v>
      </c>
      <c r="AC173" s="5" t="s">
        <v>77</v>
      </c>
      <c r="AD173" s="5" t="s">
        <v>77</v>
      </c>
      <c r="AE173" s="6" t="s">
        <v>76</v>
      </c>
      <c r="AF173" s="4" t="s">
        <v>77</v>
      </c>
      <c r="AG173" s="5" t="s">
        <v>76</v>
      </c>
      <c r="AH173" s="5" t="s">
        <v>77</v>
      </c>
      <c r="AI173" s="5" t="s">
        <v>77</v>
      </c>
      <c r="AJ173" s="5" t="s">
        <v>77</v>
      </c>
      <c r="AK173" s="5" t="s">
        <v>77</v>
      </c>
      <c r="AL173" s="5" t="s">
        <v>77</v>
      </c>
      <c r="AM173" s="5" t="s">
        <v>77</v>
      </c>
      <c r="AN173" s="5" t="s">
        <v>77</v>
      </c>
      <c r="AO173" s="5" t="s">
        <v>77</v>
      </c>
      <c r="AP173" s="5" t="s">
        <v>77</v>
      </c>
      <c r="AQ173" s="5" t="s">
        <v>77</v>
      </c>
      <c r="AR173" s="5" t="s">
        <v>77</v>
      </c>
      <c r="AS173" s="5" t="s">
        <v>77</v>
      </c>
      <c r="AT173" s="5" t="s">
        <v>76</v>
      </c>
      <c r="AU173" s="5" t="s">
        <v>77</v>
      </c>
      <c r="AV173" s="5" t="s">
        <v>77</v>
      </c>
      <c r="AW173" s="5" t="s">
        <v>77</v>
      </c>
      <c r="AX173" s="5" t="s">
        <v>77</v>
      </c>
      <c r="AY173" s="5" t="s">
        <v>77</v>
      </c>
      <c r="AZ173" s="5" t="s">
        <v>77</v>
      </c>
      <c r="BA173" s="5" t="s">
        <v>77</v>
      </c>
      <c r="BB173" s="5" t="s">
        <v>77</v>
      </c>
      <c r="BC173" s="5" t="s">
        <v>77</v>
      </c>
      <c r="BD173" s="5" t="s">
        <v>77</v>
      </c>
      <c r="BE173" s="5" t="s">
        <v>77</v>
      </c>
      <c r="BF173" s="6" t="s">
        <v>77</v>
      </c>
      <c r="BG173" s="14"/>
      <c r="BH173" s="10" t="s">
        <v>16342</v>
      </c>
      <c r="BI173" s="10"/>
      <c r="BJ173" s="10"/>
      <c r="BK173" s="10"/>
      <c r="BL173" s="10"/>
      <c r="BM173" s="10"/>
      <c r="BN173" s="26">
        <f t="shared" si="2"/>
        <v>1</v>
      </c>
      <c r="BO173" s="22"/>
    </row>
    <row r="174" spans="1:67" ht="135" customHeight="1" x14ac:dyDescent="0.2">
      <c r="A174" s="4" t="s">
        <v>1450</v>
      </c>
      <c r="B174" s="6" t="s">
        <v>63</v>
      </c>
      <c r="C174" s="5" t="s">
        <v>1451</v>
      </c>
      <c r="D174" s="5" t="s">
        <v>66</v>
      </c>
      <c r="E174" s="5" t="s">
        <v>379</v>
      </c>
      <c r="F174" s="5">
        <v>2015</v>
      </c>
      <c r="G174" s="5" t="s">
        <v>1452</v>
      </c>
      <c r="H174" s="5" t="s">
        <v>68</v>
      </c>
      <c r="I174" s="5" t="s">
        <v>1453</v>
      </c>
      <c r="J174" s="6" t="s">
        <v>1454</v>
      </c>
      <c r="K174" s="4" t="s">
        <v>1455</v>
      </c>
      <c r="L174" s="5" t="s">
        <v>1456</v>
      </c>
      <c r="M174" s="5" t="s">
        <v>1457</v>
      </c>
      <c r="N174" s="5" t="s">
        <v>1458</v>
      </c>
      <c r="O174" s="5" t="s">
        <v>1459</v>
      </c>
      <c r="P174" s="6" t="s">
        <v>1460</v>
      </c>
      <c r="Q174" s="4" t="s">
        <v>76</v>
      </c>
      <c r="R174" s="5" t="s">
        <v>76</v>
      </c>
      <c r="S174" s="6" t="s">
        <v>76</v>
      </c>
      <c r="T174" s="4" t="s">
        <v>77</v>
      </c>
      <c r="U174" s="5" t="s">
        <v>76</v>
      </c>
      <c r="V174" s="5" t="s">
        <v>77</v>
      </c>
      <c r="W174" s="5" t="s">
        <v>76</v>
      </c>
      <c r="X174" s="5" t="s">
        <v>77</v>
      </c>
      <c r="Y174" s="5" t="s">
        <v>77</v>
      </c>
      <c r="Z174" s="5" t="s">
        <v>77</v>
      </c>
      <c r="AA174" s="5" t="s">
        <v>77</v>
      </c>
      <c r="AB174" s="5" t="s">
        <v>77</v>
      </c>
      <c r="AC174" s="5" t="s">
        <v>77</v>
      </c>
      <c r="AD174" s="5" t="s">
        <v>76</v>
      </c>
      <c r="AE174" s="6" t="s">
        <v>77</v>
      </c>
      <c r="AF174" s="4" t="s">
        <v>77</v>
      </c>
      <c r="AG174" s="5" t="s">
        <v>77</v>
      </c>
      <c r="AH174" s="5" t="s">
        <v>77</v>
      </c>
      <c r="AI174" s="5" t="s">
        <v>77</v>
      </c>
      <c r="AJ174" s="5" t="s">
        <v>77</v>
      </c>
      <c r="AK174" s="5" t="s">
        <v>77</v>
      </c>
      <c r="AL174" s="5" t="s">
        <v>77</v>
      </c>
      <c r="AM174" s="5" t="s">
        <v>77</v>
      </c>
      <c r="AN174" s="5" t="s">
        <v>76</v>
      </c>
      <c r="AO174" s="5" t="s">
        <v>77</v>
      </c>
      <c r="AP174" s="5" t="s">
        <v>77</v>
      </c>
      <c r="AQ174" s="5" t="s">
        <v>77</v>
      </c>
      <c r="AR174" s="5" t="s">
        <v>77</v>
      </c>
      <c r="AS174" s="5" t="s">
        <v>77</v>
      </c>
      <c r="AT174" s="5" t="s">
        <v>77</v>
      </c>
      <c r="AU174" s="5" t="s">
        <v>77</v>
      </c>
      <c r="AV174" s="5" t="s">
        <v>77</v>
      </c>
      <c r="AW174" s="5" t="s">
        <v>77</v>
      </c>
      <c r="AX174" s="5" t="s">
        <v>77</v>
      </c>
      <c r="AY174" s="5" t="s">
        <v>77</v>
      </c>
      <c r="AZ174" s="5" t="s">
        <v>77</v>
      </c>
      <c r="BA174" s="5" t="s">
        <v>76</v>
      </c>
      <c r="BB174" s="5" t="s">
        <v>77</v>
      </c>
      <c r="BC174" s="5" t="s">
        <v>77</v>
      </c>
      <c r="BD174" s="5" t="s">
        <v>77</v>
      </c>
      <c r="BE174" s="5" t="s">
        <v>77</v>
      </c>
      <c r="BF174" s="6" t="s">
        <v>77</v>
      </c>
      <c r="BG174" s="23" t="s">
        <v>16342</v>
      </c>
      <c r="BH174" s="10"/>
      <c r="BI174" s="10"/>
      <c r="BJ174" s="10"/>
      <c r="BK174" s="10"/>
      <c r="BL174" s="10"/>
      <c r="BM174" s="10"/>
      <c r="BN174" s="26">
        <f t="shared" si="2"/>
        <v>1</v>
      </c>
      <c r="BO174" s="24" t="s">
        <v>16394</v>
      </c>
    </row>
    <row r="175" spans="1:67" ht="135" customHeight="1" x14ac:dyDescent="0.2">
      <c r="A175" s="4" t="s">
        <v>1481</v>
      </c>
      <c r="B175" s="6" t="s">
        <v>63</v>
      </c>
      <c r="C175" s="5" t="s">
        <v>1482</v>
      </c>
      <c r="D175" s="5" t="s">
        <v>1483</v>
      </c>
      <c r="E175" s="5" t="s">
        <v>1484</v>
      </c>
      <c r="F175" s="5">
        <v>2015</v>
      </c>
      <c r="G175" s="5" t="s">
        <v>1485</v>
      </c>
      <c r="H175" s="5" t="s">
        <v>68</v>
      </c>
      <c r="I175" s="5" t="s">
        <v>1486</v>
      </c>
      <c r="J175" s="6" t="s">
        <v>1487</v>
      </c>
      <c r="K175" s="4" t="s">
        <v>1488</v>
      </c>
      <c r="L175" s="5" t="s">
        <v>1489</v>
      </c>
      <c r="M175" s="5" t="s">
        <v>1490</v>
      </c>
      <c r="N175" s="5" t="s">
        <v>1491</v>
      </c>
      <c r="O175" s="5" t="s">
        <v>1492</v>
      </c>
      <c r="P175" s="6" t="s">
        <v>1493</v>
      </c>
      <c r="Q175" s="4" t="s">
        <v>76</v>
      </c>
      <c r="R175" s="5" t="s">
        <v>77</v>
      </c>
      <c r="S175" s="6" t="s">
        <v>77</v>
      </c>
      <c r="T175" s="4" t="s">
        <v>77</v>
      </c>
      <c r="U175" s="5" t="s">
        <v>77</v>
      </c>
      <c r="V175" s="5" t="s">
        <v>77</v>
      </c>
      <c r="W175" s="5" t="s">
        <v>77</v>
      </c>
      <c r="X175" s="5" t="s">
        <v>77</v>
      </c>
      <c r="Y175" s="5" t="s">
        <v>76</v>
      </c>
      <c r="Z175" s="5" t="s">
        <v>77</v>
      </c>
      <c r="AA175" s="5" t="s">
        <v>77</v>
      </c>
      <c r="AB175" s="5" t="s">
        <v>77</v>
      </c>
      <c r="AC175" s="5" t="s">
        <v>76</v>
      </c>
      <c r="AD175" s="5" t="s">
        <v>77</v>
      </c>
      <c r="AE175" s="6" t="s">
        <v>77</v>
      </c>
      <c r="AF175" s="4" t="s">
        <v>77</v>
      </c>
      <c r="AG175" s="5" t="s">
        <v>77</v>
      </c>
      <c r="AH175" s="5" t="s">
        <v>77</v>
      </c>
      <c r="AI175" s="5" t="s">
        <v>77</v>
      </c>
      <c r="AJ175" s="5" t="s">
        <v>76</v>
      </c>
      <c r="AK175" s="5" t="s">
        <v>77</v>
      </c>
      <c r="AL175" s="5" t="s">
        <v>77</v>
      </c>
      <c r="AM175" s="5" t="s">
        <v>77</v>
      </c>
      <c r="AN175" s="5" t="s">
        <v>77</v>
      </c>
      <c r="AO175" s="5" t="s">
        <v>77</v>
      </c>
      <c r="AP175" s="5" t="s">
        <v>76</v>
      </c>
      <c r="AQ175" s="5" t="s">
        <v>77</v>
      </c>
      <c r="AR175" s="5" t="s">
        <v>77</v>
      </c>
      <c r="AS175" s="5" t="s">
        <v>77</v>
      </c>
      <c r="AT175" s="5" t="s">
        <v>77</v>
      </c>
      <c r="AU175" s="5" t="s">
        <v>77</v>
      </c>
      <c r="AV175" s="5" t="s">
        <v>77</v>
      </c>
      <c r="AW175" s="5" t="s">
        <v>77</v>
      </c>
      <c r="AX175" s="5" t="s">
        <v>77</v>
      </c>
      <c r="AY175" s="5" t="s">
        <v>77</v>
      </c>
      <c r="AZ175" s="5" t="s">
        <v>77</v>
      </c>
      <c r="BA175" s="5" t="s">
        <v>77</v>
      </c>
      <c r="BB175" s="5" t="s">
        <v>77</v>
      </c>
      <c r="BC175" s="5" t="s">
        <v>77</v>
      </c>
      <c r="BD175" s="5" t="s">
        <v>77</v>
      </c>
      <c r="BE175" s="5" t="s">
        <v>77</v>
      </c>
      <c r="BF175" s="6" t="s">
        <v>77</v>
      </c>
      <c r="BG175" s="14" t="s">
        <v>16342</v>
      </c>
      <c r="BH175" s="10"/>
      <c r="BI175" s="10"/>
      <c r="BJ175" s="10"/>
      <c r="BK175" s="10"/>
      <c r="BL175" s="10"/>
      <c r="BM175" s="10"/>
      <c r="BN175" s="26">
        <f t="shared" si="2"/>
        <v>1</v>
      </c>
      <c r="BO175" s="22" t="s">
        <v>16395</v>
      </c>
    </row>
    <row r="176" spans="1:67" ht="135" customHeight="1" x14ac:dyDescent="0.2">
      <c r="A176" s="4" t="s">
        <v>1494</v>
      </c>
      <c r="B176" s="6" t="s">
        <v>63</v>
      </c>
      <c r="C176" s="5" t="s">
        <v>1495</v>
      </c>
      <c r="D176" s="5" t="s">
        <v>1027</v>
      </c>
      <c r="E176" s="5" t="s">
        <v>1496</v>
      </c>
      <c r="F176" s="5">
        <v>2012</v>
      </c>
      <c r="G176" s="5" t="s">
        <v>1497</v>
      </c>
      <c r="H176" s="5" t="s">
        <v>68</v>
      </c>
      <c r="I176" s="5" t="s">
        <v>1498</v>
      </c>
      <c r="J176" s="6" t="s">
        <v>1499</v>
      </c>
      <c r="K176" s="4" t="s">
        <v>1500</v>
      </c>
      <c r="L176" s="5" t="s">
        <v>1501</v>
      </c>
      <c r="M176" s="5" t="s">
        <v>1502</v>
      </c>
      <c r="N176" s="5" t="s">
        <v>1503</v>
      </c>
      <c r="O176" s="5" t="s">
        <v>1504</v>
      </c>
      <c r="P176" s="6" t="s">
        <v>1505</v>
      </c>
      <c r="Q176" s="4" t="s">
        <v>76</v>
      </c>
      <c r="R176" s="5" t="s">
        <v>77</v>
      </c>
      <c r="S176" s="6" t="s">
        <v>76</v>
      </c>
      <c r="T176" s="4" t="s">
        <v>76</v>
      </c>
      <c r="U176" s="5" t="s">
        <v>77</v>
      </c>
      <c r="V176" s="5" t="s">
        <v>77</v>
      </c>
      <c r="W176" s="5" t="s">
        <v>77</v>
      </c>
      <c r="X176" s="5" t="s">
        <v>77</v>
      </c>
      <c r="Y176" s="5" t="s">
        <v>77</v>
      </c>
      <c r="Z176" s="5" t="s">
        <v>77</v>
      </c>
      <c r="AA176" s="5" t="s">
        <v>77</v>
      </c>
      <c r="AB176" s="5" t="s">
        <v>77</v>
      </c>
      <c r="AC176" s="5" t="s">
        <v>77</v>
      </c>
      <c r="AD176" s="5" t="s">
        <v>77</v>
      </c>
      <c r="AE176" s="6" t="s">
        <v>77</v>
      </c>
      <c r="AF176" s="4" t="s">
        <v>77</v>
      </c>
      <c r="AG176" s="5" t="s">
        <v>77</v>
      </c>
      <c r="AH176" s="5" t="s">
        <v>77</v>
      </c>
      <c r="AI176" s="5" t="s">
        <v>76</v>
      </c>
      <c r="AJ176" s="5" t="s">
        <v>77</v>
      </c>
      <c r="AK176" s="5" t="s">
        <v>77</v>
      </c>
      <c r="AL176" s="5" t="s">
        <v>77</v>
      </c>
      <c r="AM176" s="5" t="s">
        <v>77</v>
      </c>
      <c r="AN176" s="5" t="s">
        <v>77</v>
      </c>
      <c r="AO176" s="5" t="s">
        <v>77</v>
      </c>
      <c r="AP176" s="5" t="s">
        <v>77</v>
      </c>
      <c r="AQ176" s="5" t="s">
        <v>77</v>
      </c>
      <c r="AR176" s="5" t="s">
        <v>77</v>
      </c>
      <c r="AS176" s="5" t="s">
        <v>77</v>
      </c>
      <c r="AT176" s="5" t="s">
        <v>77</v>
      </c>
      <c r="AU176" s="5" t="s">
        <v>77</v>
      </c>
      <c r="AV176" s="5" t="s">
        <v>76</v>
      </c>
      <c r="AW176" s="5" t="s">
        <v>77</v>
      </c>
      <c r="AX176" s="5" t="s">
        <v>77</v>
      </c>
      <c r="AY176" s="5" t="s">
        <v>77</v>
      </c>
      <c r="AZ176" s="5" t="s">
        <v>77</v>
      </c>
      <c r="BA176" s="5" t="s">
        <v>77</v>
      </c>
      <c r="BB176" s="5" t="s">
        <v>77</v>
      </c>
      <c r="BC176" s="5" t="s">
        <v>77</v>
      </c>
      <c r="BD176" s="5" t="s">
        <v>77</v>
      </c>
      <c r="BE176" s="5" t="s">
        <v>77</v>
      </c>
      <c r="BF176" s="6" t="s">
        <v>77</v>
      </c>
      <c r="BG176" s="14" t="s">
        <v>16342</v>
      </c>
      <c r="BH176" s="10"/>
      <c r="BI176" s="10"/>
      <c r="BJ176" s="10"/>
      <c r="BK176" s="10"/>
      <c r="BL176" s="10"/>
      <c r="BM176" s="10"/>
      <c r="BN176" s="26">
        <f t="shared" si="2"/>
        <v>1</v>
      </c>
      <c r="BO176" s="22"/>
    </row>
    <row r="177" spans="1:67" ht="135" customHeight="1" x14ac:dyDescent="0.2">
      <c r="A177" s="4" t="s">
        <v>1506</v>
      </c>
      <c r="B177" s="6" t="s">
        <v>79</v>
      </c>
      <c r="C177" s="5" t="s">
        <v>1507</v>
      </c>
      <c r="D177" s="5" t="s">
        <v>1059</v>
      </c>
      <c r="E177" s="5" t="s">
        <v>1060</v>
      </c>
      <c r="F177" s="5">
        <v>2013</v>
      </c>
      <c r="G177" s="5" t="s">
        <v>36</v>
      </c>
      <c r="H177" s="5" t="s">
        <v>68</v>
      </c>
      <c r="I177" s="5" t="s">
        <v>1508</v>
      </c>
      <c r="J177" s="6" t="s">
        <v>1509</v>
      </c>
      <c r="K177" s="4" t="s">
        <v>1510</v>
      </c>
      <c r="L177" s="5" t="s">
        <v>1511</v>
      </c>
      <c r="M177" s="5" t="s">
        <v>1512</v>
      </c>
      <c r="N177" s="5" t="s">
        <v>1513</v>
      </c>
      <c r="O177" s="5" t="s">
        <v>1514</v>
      </c>
      <c r="P177" s="6" t="s">
        <v>1515</v>
      </c>
      <c r="Q177" s="4" t="s">
        <v>76</v>
      </c>
      <c r="R177" s="5" t="s">
        <v>77</v>
      </c>
      <c r="S177" s="6" t="s">
        <v>76</v>
      </c>
      <c r="T177" s="4" t="s">
        <v>77</v>
      </c>
      <c r="U177" s="5" t="s">
        <v>76</v>
      </c>
      <c r="V177" s="5" t="s">
        <v>77</v>
      </c>
      <c r="W177" s="5" t="s">
        <v>77</v>
      </c>
      <c r="X177" s="5" t="s">
        <v>77</v>
      </c>
      <c r="Y177" s="5" t="s">
        <v>76</v>
      </c>
      <c r="Z177" s="5" t="s">
        <v>77</v>
      </c>
      <c r="AA177" s="5" t="s">
        <v>77</v>
      </c>
      <c r="AB177" s="5" t="s">
        <v>76</v>
      </c>
      <c r="AC177" s="5" t="s">
        <v>77</v>
      </c>
      <c r="AD177" s="5" t="s">
        <v>77</v>
      </c>
      <c r="AE177" s="6" t="s">
        <v>77</v>
      </c>
      <c r="AF177" s="4" t="s">
        <v>76</v>
      </c>
      <c r="AG177" s="5" t="s">
        <v>77</v>
      </c>
      <c r="AH177" s="5" t="s">
        <v>77</v>
      </c>
      <c r="AI177" s="5" t="s">
        <v>77</v>
      </c>
      <c r="AJ177" s="5" t="s">
        <v>77</v>
      </c>
      <c r="AK177" s="5" t="s">
        <v>77</v>
      </c>
      <c r="AL177" s="5" t="s">
        <v>77</v>
      </c>
      <c r="AM177" s="5" t="s">
        <v>77</v>
      </c>
      <c r="AN177" s="5" t="s">
        <v>77</v>
      </c>
      <c r="AO177" s="5" t="s">
        <v>77</v>
      </c>
      <c r="AP177" s="5" t="s">
        <v>77</v>
      </c>
      <c r="AQ177" s="5" t="s">
        <v>77</v>
      </c>
      <c r="AR177" s="5" t="s">
        <v>77</v>
      </c>
      <c r="AS177" s="5" t="s">
        <v>77</v>
      </c>
      <c r="AT177" s="5" t="s">
        <v>77</v>
      </c>
      <c r="AU177" s="5" t="s">
        <v>77</v>
      </c>
      <c r="AV177" s="5" t="s">
        <v>77</v>
      </c>
      <c r="AW177" s="5" t="s">
        <v>77</v>
      </c>
      <c r="AX177" s="5" t="s">
        <v>77</v>
      </c>
      <c r="AY177" s="5" t="s">
        <v>77</v>
      </c>
      <c r="AZ177" s="5" t="s">
        <v>77</v>
      </c>
      <c r="BA177" s="5" t="s">
        <v>77</v>
      </c>
      <c r="BB177" s="5" t="s">
        <v>77</v>
      </c>
      <c r="BC177" s="5" t="s">
        <v>77</v>
      </c>
      <c r="BD177" s="5" t="s">
        <v>77</v>
      </c>
      <c r="BE177" s="5" t="s">
        <v>77</v>
      </c>
      <c r="BF177" s="6" t="s">
        <v>77</v>
      </c>
      <c r="BG177" s="14"/>
      <c r="BH177" s="10" t="s">
        <v>16342</v>
      </c>
      <c r="BI177" s="10"/>
      <c r="BJ177" s="10"/>
      <c r="BK177" s="10"/>
      <c r="BL177" s="10"/>
      <c r="BM177" s="10"/>
      <c r="BN177" s="26">
        <f t="shared" si="2"/>
        <v>1</v>
      </c>
      <c r="BO177" s="22"/>
    </row>
    <row r="178" spans="1:67" ht="135" customHeight="1" x14ac:dyDescent="0.2">
      <c r="A178" s="4" t="s">
        <v>1526</v>
      </c>
      <c r="B178" s="6" t="s">
        <v>63</v>
      </c>
      <c r="C178" s="5" t="s">
        <v>1527</v>
      </c>
      <c r="D178" s="5" t="s">
        <v>66</v>
      </c>
      <c r="E178" s="5" t="s">
        <v>379</v>
      </c>
      <c r="F178" s="5">
        <v>2015</v>
      </c>
      <c r="G178" s="5" t="s">
        <v>268</v>
      </c>
      <c r="H178" s="5" t="s">
        <v>68</v>
      </c>
      <c r="I178" s="5" t="s">
        <v>1528</v>
      </c>
      <c r="J178" s="6" t="s">
        <v>1529</v>
      </c>
      <c r="K178" s="4" t="s">
        <v>1530</v>
      </c>
      <c r="L178" s="5" t="s">
        <v>1531</v>
      </c>
      <c r="M178" s="5" t="s">
        <v>1532</v>
      </c>
      <c r="N178" s="5" t="s">
        <v>1533</v>
      </c>
      <c r="O178" s="5" t="s">
        <v>1534</v>
      </c>
      <c r="P178" s="6" t="s">
        <v>1535</v>
      </c>
      <c r="Q178" s="4" t="s">
        <v>77</v>
      </c>
      <c r="R178" s="5" t="s">
        <v>76</v>
      </c>
      <c r="S178" s="6" t="s">
        <v>77</v>
      </c>
      <c r="T178" s="4" t="s">
        <v>77</v>
      </c>
      <c r="U178" s="5" t="s">
        <v>77</v>
      </c>
      <c r="V178" s="5" t="s">
        <v>76</v>
      </c>
      <c r="W178" s="5" t="s">
        <v>77</v>
      </c>
      <c r="X178" s="5" t="s">
        <v>77</v>
      </c>
      <c r="Y178" s="5" t="s">
        <v>76</v>
      </c>
      <c r="Z178" s="5" t="s">
        <v>77</v>
      </c>
      <c r="AA178" s="5" t="s">
        <v>77</v>
      </c>
      <c r="AB178" s="5" t="s">
        <v>77</v>
      </c>
      <c r="AC178" s="5" t="s">
        <v>77</v>
      </c>
      <c r="AD178" s="5" t="s">
        <v>77</v>
      </c>
      <c r="AE178" s="6" t="s">
        <v>77</v>
      </c>
      <c r="AF178" s="4" t="s">
        <v>77</v>
      </c>
      <c r="AG178" s="5" t="s">
        <v>77</v>
      </c>
      <c r="AH178" s="5" t="s">
        <v>77</v>
      </c>
      <c r="AI178" s="5" t="s">
        <v>77</v>
      </c>
      <c r="AJ178" s="5" t="s">
        <v>77</v>
      </c>
      <c r="AK178" s="5" t="s">
        <v>77</v>
      </c>
      <c r="AL178" s="5" t="s">
        <v>77</v>
      </c>
      <c r="AM178" s="5" t="s">
        <v>77</v>
      </c>
      <c r="AN178" s="5" t="s">
        <v>77</v>
      </c>
      <c r="AO178" s="5" t="s">
        <v>77</v>
      </c>
      <c r="AP178" s="5" t="s">
        <v>76</v>
      </c>
      <c r="AQ178" s="5" t="s">
        <v>77</v>
      </c>
      <c r="AR178" s="5" t="s">
        <v>77</v>
      </c>
      <c r="AS178" s="5" t="s">
        <v>77</v>
      </c>
      <c r="AT178" s="5" t="s">
        <v>77</v>
      </c>
      <c r="AU178" s="5" t="s">
        <v>77</v>
      </c>
      <c r="AV178" s="5" t="s">
        <v>77</v>
      </c>
      <c r="AW178" s="5" t="s">
        <v>77</v>
      </c>
      <c r="AX178" s="5" t="s">
        <v>76</v>
      </c>
      <c r="AY178" s="5" t="s">
        <v>77</v>
      </c>
      <c r="AZ178" s="5" t="s">
        <v>77</v>
      </c>
      <c r="BA178" s="5" t="s">
        <v>77</v>
      </c>
      <c r="BB178" s="5" t="s">
        <v>77</v>
      </c>
      <c r="BC178" s="5" t="s">
        <v>77</v>
      </c>
      <c r="BD178" s="5" t="s">
        <v>77</v>
      </c>
      <c r="BE178" s="5" t="s">
        <v>77</v>
      </c>
      <c r="BF178" s="6" t="s">
        <v>77</v>
      </c>
      <c r="BG178" s="20"/>
      <c r="BH178" s="27"/>
      <c r="BI178" s="27"/>
      <c r="BJ178" s="28"/>
      <c r="BK178" s="28"/>
      <c r="BL178" s="28"/>
      <c r="BM178" s="28"/>
      <c r="BN178" s="26">
        <f t="shared" si="2"/>
        <v>0</v>
      </c>
      <c r="BO178" s="29"/>
    </row>
    <row r="179" spans="1:67" ht="135" customHeight="1" x14ac:dyDescent="0.2">
      <c r="A179" s="4" t="s">
        <v>1547</v>
      </c>
      <c r="B179" s="6" t="s">
        <v>63</v>
      </c>
      <c r="C179" s="5" t="s">
        <v>1548</v>
      </c>
      <c r="D179" s="5" t="s">
        <v>66</v>
      </c>
      <c r="E179" s="5" t="s">
        <v>1549</v>
      </c>
      <c r="F179" s="5">
        <v>2015</v>
      </c>
      <c r="G179" s="5" t="s">
        <v>1550</v>
      </c>
      <c r="H179" s="5" t="s">
        <v>68</v>
      </c>
      <c r="I179" s="5" t="s">
        <v>1551</v>
      </c>
      <c r="J179" s="6" t="s">
        <v>1552</v>
      </c>
      <c r="K179" s="4" t="s">
        <v>1553</v>
      </c>
      <c r="L179" s="5" t="s">
        <v>1554</v>
      </c>
      <c r="M179" s="5" t="s">
        <v>1555</v>
      </c>
      <c r="N179" s="5" t="s">
        <v>1556</v>
      </c>
      <c r="O179" s="5" t="s">
        <v>1557</v>
      </c>
      <c r="P179" s="6" t="s">
        <v>1558</v>
      </c>
      <c r="Q179" s="4" t="s">
        <v>76</v>
      </c>
      <c r="R179" s="5" t="s">
        <v>77</v>
      </c>
      <c r="S179" s="6" t="s">
        <v>77</v>
      </c>
      <c r="T179" s="4" t="s">
        <v>77</v>
      </c>
      <c r="U179" s="5" t="s">
        <v>76</v>
      </c>
      <c r="V179" s="5" t="s">
        <v>76</v>
      </c>
      <c r="W179" s="5" t="s">
        <v>77</v>
      </c>
      <c r="X179" s="5" t="s">
        <v>77</v>
      </c>
      <c r="Y179" s="5" t="s">
        <v>76</v>
      </c>
      <c r="Z179" s="5" t="s">
        <v>77</v>
      </c>
      <c r="AA179" s="5" t="s">
        <v>77</v>
      </c>
      <c r="AB179" s="5" t="s">
        <v>77</v>
      </c>
      <c r="AC179" s="5" t="s">
        <v>77</v>
      </c>
      <c r="AD179" s="5" t="s">
        <v>77</v>
      </c>
      <c r="AE179" s="6" t="s">
        <v>77</v>
      </c>
      <c r="AF179" s="4" t="s">
        <v>77</v>
      </c>
      <c r="AG179" s="5" t="s">
        <v>77</v>
      </c>
      <c r="AH179" s="5" t="s">
        <v>77</v>
      </c>
      <c r="AI179" s="5" t="s">
        <v>77</v>
      </c>
      <c r="AJ179" s="5" t="s">
        <v>76</v>
      </c>
      <c r="AK179" s="5" t="s">
        <v>77</v>
      </c>
      <c r="AL179" s="5" t="s">
        <v>77</v>
      </c>
      <c r="AM179" s="5" t="s">
        <v>77</v>
      </c>
      <c r="AN179" s="5" t="s">
        <v>77</v>
      </c>
      <c r="AO179" s="5" t="s">
        <v>77</v>
      </c>
      <c r="AP179" s="5" t="s">
        <v>77</v>
      </c>
      <c r="AQ179" s="5" t="s">
        <v>76</v>
      </c>
      <c r="AR179" s="5" t="s">
        <v>77</v>
      </c>
      <c r="AS179" s="5" t="s">
        <v>77</v>
      </c>
      <c r="AT179" s="5" t="s">
        <v>77</v>
      </c>
      <c r="AU179" s="5" t="s">
        <v>77</v>
      </c>
      <c r="AV179" s="5" t="s">
        <v>77</v>
      </c>
      <c r="AW179" s="5" t="s">
        <v>77</v>
      </c>
      <c r="AX179" s="5" t="s">
        <v>77</v>
      </c>
      <c r="AY179" s="5" t="s">
        <v>77</v>
      </c>
      <c r="AZ179" s="5" t="s">
        <v>77</v>
      </c>
      <c r="BA179" s="5" t="s">
        <v>77</v>
      </c>
      <c r="BB179" s="5" t="s">
        <v>77</v>
      </c>
      <c r="BC179" s="5" t="s">
        <v>77</v>
      </c>
      <c r="BD179" s="5" t="s">
        <v>77</v>
      </c>
      <c r="BE179" s="5" t="s">
        <v>77</v>
      </c>
      <c r="BF179" s="6" t="s">
        <v>77</v>
      </c>
      <c r="BG179" s="20"/>
      <c r="BH179" s="28"/>
      <c r="BI179" s="27"/>
      <c r="BJ179" s="28"/>
      <c r="BK179" s="27"/>
      <c r="BL179" s="28"/>
      <c r="BM179" s="28"/>
      <c r="BN179" s="26">
        <f t="shared" si="2"/>
        <v>0</v>
      </c>
      <c r="BO179" s="17"/>
    </row>
    <row r="180" spans="1:67" ht="135" customHeight="1" x14ac:dyDescent="0.2">
      <c r="A180" s="4" t="s">
        <v>1559</v>
      </c>
      <c r="B180" s="6" t="s">
        <v>63</v>
      </c>
      <c r="C180" s="5" t="s">
        <v>1560</v>
      </c>
      <c r="D180" s="5" t="s">
        <v>545</v>
      </c>
      <c r="E180" s="5" t="s">
        <v>1561</v>
      </c>
      <c r="F180" s="5">
        <v>2013</v>
      </c>
      <c r="G180" s="5" t="s">
        <v>1562</v>
      </c>
      <c r="H180" s="5" t="s">
        <v>68</v>
      </c>
      <c r="I180" s="5" t="s">
        <v>1563</v>
      </c>
      <c r="J180" s="6" t="s">
        <v>1564</v>
      </c>
      <c r="K180" s="4" t="s">
        <v>1565</v>
      </c>
      <c r="L180" s="5" t="s">
        <v>1566</v>
      </c>
      <c r="M180" s="5" t="s">
        <v>1567</v>
      </c>
      <c r="N180" s="5" t="s">
        <v>1568</v>
      </c>
      <c r="O180" s="5" t="s">
        <v>1569</v>
      </c>
      <c r="P180" s="6" t="s">
        <v>1570</v>
      </c>
      <c r="Q180" s="4" t="s">
        <v>76</v>
      </c>
      <c r="R180" s="5" t="s">
        <v>76</v>
      </c>
      <c r="S180" s="6" t="s">
        <v>77</v>
      </c>
      <c r="T180" s="4" t="s">
        <v>77</v>
      </c>
      <c r="U180" s="5" t="s">
        <v>76</v>
      </c>
      <c r="V180" s="5" t="s">
        <v>77</v>
      </c>
      <c r="W180" s="5" t="s">
        <v>77</v>
      </c>
      <c r="X180" s="5" t="s">
        <v>77</v>
      </c>
      <c r="Y180" s="5" t="s">
        <v>77</v>
      </c>
      <c r="Z180" s="5" t="s">
        <v>76</v>
      </c>
      <c r="AA180" s="5" t="s">
        <v>77</v>
      </c>
      <c r="AB180" s="5" t="s">
        <v>76</v>
      </c>
      <c r="AC180" s="5" t="s">
        <v>77</v>
      </c>
      <c r="AD180" s="5" t="s">
        <v>77</v>
      </c>
      <c r="AE180" s="6" t="s">
        <v>77</v>
      </c>
      <c r="AF180" s="4" t="s">
        <v>77</v>
      </c>
      <c r="AG180" s="5" t="s">
        <v>77</v>
      </c>
      <c r="AH180" s="5" t="s">
        <v>77</v>
      </c>
      <c r="AI180" s="5" t="s">
        <v>77</v>
      </c>
      <c r="AJ180" s="5" t="s">
        <v>76</v>
      </c>
      <c r="AK180" s="5" t="s">
        <v>77</v>
      </c>
      <c r="AL180" s="5" t="s">
        <v>77</v>
      </c>
      <c r="AM180" s="5" t="s">
        <v>77</v>
      </c>
      <c r="AN180" s="5" t="s">
        <v>77</v>
      </c>
      <c r="AO180" s="5" t="s">
        <v>77</v>
      </c>
      <c r="AP180" s="5" t="s">
        <v>77</v>
      </c>
      <c r="AQ180" s="5" t="s">
        <v>77</v>
      </c>
      <c r="AR180" s="5" t="s">
        <v>77</v>
      </c>
      <c r="AS180" s="5" t="s">
        <v>77</v>
      </c>
      <c r="AT180" s="5" t="s">
        <v>77</v>
      </c>
      <c r="AU180" s="5" t="s">
        <v>77</v>
      </c>
      <c r="AV180" s="5" t="s">
        <v>77</v>
      </c>
      <c r="AW180" s="5" t="s">
        <v>77</v>
      </c>
      <c r="AX180" s="5" t="s">
        <v>77</v>
      </c>
      <c r="AY180" s="5" t="s">
        <v>77</v>
      </c>
      <c r="AZ180" s="5" t="s">
        <v>77</v>
      </c>
      <c r="BA180" s="5" t="s">
        <v>77</v>
      </c>
      <c r="BB180" s="5" t="s">
        <v>77</v>
      </c>
      <c r="BC180" s="5" t="s">
        <v>77</v>
      </c>
      <c r="BD180" s="5" t="s">
        <v>77</v>
      </c>
      <c r="BE180" s="5" t="s">
        <v>77</v>
      </c>
      <c r="BF180" s="6" t="s">
        <v>76</v>
      </c>
      <c r="BG180" s="20"/>
      <c r="BH180" s="21"/>
      <c r="BI180" s="21"/>
      <c r="BJ180" s="21"/>
      <c r="BK180" s="21"/>
      <c r="BL180" s="21"/>
      <c r="BM180" s="21"/>
      <c r="BN180" s="26">
        <f t="shared" si="2"/>
        <v>0</v>
      </c>
      <c r="BO180" s="17"/>
    </row>
    <row r="181" spans="1:67" ht="135" customHeight="1" x14ac:dyDescent="0.2">
      <c r="A181" s="4" t="s">
        <v>1571</v>
      </c>
      <c r="B181" s="6" t="s">
        <v>63</v>
      </c>
      <c r="C181" s="5" t="s">
        <v>1572</v>
      </c>
      <c r="D181" s="5" t="s">
        <v>233</v>
      </c>
      <c r="E181" s="5" t="s">
        <v>637</v>
      </c>
      <c r="F181" s="5">
        <v>2015</v>
      </c>
      <c r="G181" s="5" t="s">
        <v>246</v>
      </c>
      <c r="H181" s="5" t="s">
        <v>68</v>
      </c>
      <c r="I181" s="5" t="s">
        <v>1573</v>
      </c>
      <c r="J181" s="6" t="s">
        <v>1574</v>
      </c>
      <c r="K181" s="4" t="s">
        <v>1575</v>
      </c>
      <c r="L181" s="5" t="s">
        <v>1576</v>
      </c>
      <c r="M181" s="5" t="s">
        <v>1577</v>
      </c>
      <c r="N181" s="5" t="s">
        <v>1578</v>
      </c>
      <c r="O181" s="5" t="s">
        <v>1579</v>
      </c>
      <c r="P181" s="6" t="s">
        <v>1580</v>
      </c>
      <c r="Q181" s="4" t="s">
        <v>76</v>
      </c>
      <c r="R181" s="5" t="s">
        <v>77</v>
      </c>
      <c r="S181" s="6" t="s">
        <v>77</v>
      </c>
      <c r="T181" s="4" t="s">
        <v>77</v>
      </c>
      <c r="U181" s="5" t="s">
        <v>76</v>
      </c>
      <c r="V181" s="5" t="s">
        <v>77</v>
      </c>
      <c r="W181" s="5" t="s">
        <v>77</v>
      </c>
      <c r="X181" s="5" t="s">
        <v>77</v>
      </c>
      <c r="Y181" s="5" t="s">
        <v>76</v>
      </c>
      <c r="Z181" s="5" t="s">
        <v>77</v>
      </c>
      <c r="AA181" s="5" t="s">
        <v>77</v>
      </c>
      <c r="AB181" s="5" t="s">
        <v>77</v>
      </c>
      <c r="AC181" s="5" t="s">
        <v>77</v>
      </c>
      <c r="AD181" s="5" t="s">
        <v>77</v>
      </c>
      <c r="AE181" s="6" t="s">
        <v>77</v>
      </c>
      <c r="AF181" s="4" t="s">
        <v>76</v>
      </c>
      <c r="AG181" s="5" t="s">
        <v>77</v>
      </c>
      <c r="AH181" s="5" t="s">
        <v>77</v>
      </c>
      <c r="AI181" s="5" t="s">
        <v>77</v>
      </c>
      <c r="AJ181" s="5" t="s">
        <v>77</v>
      </c>
      <c r="AK181" s="5" t="s">
        <v>77</v>
      </c>
      <c r="AL181" s="5" t="s">
        <v>77</v>
      </c>
      <c r="AM181" s="5" t="s">
        <v>77</v>
      </c>
      <c r="AN181" s="5" t="s">
        <v>77</v>
      </c>
      <c r="AO181" s="5" t="s">
        <v>77</v>
      </c>
      <c r="AP181" s="5" t="s">
        <v>76</v>
      </c>
      <c r="AQ181" s="5" t="s">
        <v>77</v>
      </c>
      <c r="AR181" s="5" t="s">
        <v>77</v>
      </c>
      <c r="AS181" s="5" t="s">
        <v>77</v>
      </c>
      <c r="AT181" s="5" t="s">
        <v>77</v>
      </c>
      <c r="AU181" s="5" t="s">
        <v>77</v>
      </c>
      <c r="AV181" s="5" t="s">
        <v>77</v>
      </c>
      <c r="AW181" s="5" t="s">
        <v>77</v>
      </c>
      <c r="AX181" s="5" t="s">
        <v>77</v>
      </c>
      <c r="AY181" s="5" t="s">
        <v>77</v>
      </c>
      <c r="AZ181" s="5" t="s">
        <v>77</v>
      </c>
      <c r="BA181" s="5" t="s">
        <v>77</v>
      </c>
      <c r="BB181" s="5" t="s">
        <v>77</v>
      </c>
      <c r="BC181" s="5" t="s">
        <v>77</v>
      </c>
      <c r="BD181" s="5" t="s">
        <v>77</v>
      </c>
      <c r="BE181" s="5" t="s">
        <v>77</v>
      </c>
      <c r="BF181" s="6" t="s">
        <v>77</v>
      </c>
      <c r="BG181" s="20"/>
      <c r="BH181" s="21"/>
      <c r="BI181" s="21"/>
      <c r="BJ181" s="21"/>
      <c r="BK181" s="21"/>
      <c r="BL181" s="21"/>
      <c r="BM181" s="21"/>
      <c r="BN181" s="26">
        <f t="shared" si="2"/>
        <v>0</v>
      </c>
      <c r="BO181" s="17"/>
    </row>
    <row r="182" spans="1:67" ht="135" customHeight="1" x14ac:dyDescent="0.2">
      <c r="A182" s="4" t="s">
        <v>1581</v>
      </c>
      <c r="B182" s="6" t="s">
        <v>79</v>
      </c>
      <c r="C182" s="5" t="s">
        <v>1582</v>
      </c>
      <c r="D182" s="5" t="s">
        <v>335</v>
      </c>
      <c r="E182" s="5" t="s">
        <v>1583</v>
      </c>
      <c r="F182" s="5">
        <v>2015</v>
      </c>
      <c r="G182" s="5" t="s">
        <v>246</v>
      </c>
      <c r="H182" s="5" t="s">
        <v>68</v>
      </c>
      <c r="I182" s="5" t="s">
        <v>1584</v>
      </c>
      <c r="J182" s="6" t="s">
        <v>1585</v>
      </c>
      <c r="K182" s="4" t="s">
        <v>1586</v>
      </c>
      <c r="L182" s="5" t="s">
        <v>1587</v>
      </c>
      <c r="M182" s="5" t="s">
        <v>1588</v>
      </c>
      <c r="N182" s="5" t="s">
        <v>1589</v>
      </c>
      <c r="O182" s="5" t="s">
        <v>1590</v>
      </c>
      <c r="P182" s="6" t="s">
        <v>1591</v>
      </c>
      <c r="Q182" s="4" t="s">
        <v>76</v>
      </c>
      <c r="R182" s="5" t="s">
        <v>77</v>
      </c>
      <c r="S182" s="6" t="s">
        <v>77</v>
      </c>
      <c r="T182" s="4" t="s">
        <v>77</v>
      </c>
      <c r="U182" s="5" t="s">
        <v>76</v>
      </c>
      <c r="V182" s="5" t="s">
        <v>77</v>
      </c>
      <c r="W182" s="5" t="s">
        <v>77</v>
      </c>
      <c r="X182" s="5" t="s">
        <v>77</v>
      </c>
      <c r="Y182" s="5" t="s">
        <v>76</v>
      </c>
      <c r="Z182" s="5" t="s">
        <v>77</v>
      </c>
      <c r="AA182" s="5" t="s">
        <v>77</v>
      </c>
      <c r="AB182" s="5" t="s">
        <v>77</v>
      </c>
      <c r="AC182" s="5" t="s">
        <v>76</v>
      </c>
      <c r="AD182" s="5" t="s">
        <v>77</v>
      </c>
      <c r="AE182" s="6" t="s">
        <v>77</v>
      </c>
      <c r="AF182" s="4" t="s">
        <v>76</v>
      </c>
      <c r="AG182" s="5" t="s">
        <v>77</v>
      </c>
      <c r="AH182" s="5" t="s">
        <v>77</v>
      </c>
      <c r="AI182" s="5" t="s">
        <v>77</v>
      </c>
      <c r="AJ182" s="5" t="s">
        <v>77</v>
      </c>
      <c r="AK182" s="5" t="s">
        <v>77</v>
      </c>
      <c r="AL182" s="5" t="s">
        <v>77</v>
      </c>
      <c r="AM182" s="5" t="s">
        <v>77</v>
      </c>
      <c r="AN182" s="5" t="s">
        <v>77</v>
      </c>
      <c r="AO182" s="5" t="s">
        <v>77</v>
      </c>
      <c r="AP182" s="5" t="s">
        <v>76</v>
      </c>
      <c r="AQ182" s="5" t="s">
        <v>77</v>
      </c>
      <c r="AR182" s="5" t="s">
        <v>77</v>
      </c>
      <c r="AS182" s="5" t="s">
        <v>77</v>
      </c>
      <c r="AT182" s="5" t="s">
        <v>77</v>
      </c>
      <c r="AU182" s="5" t="s">
        <v>77</v>
      </c>
      <c r="AV182" s="5" t="s">
        <v>77</v>
      </c>
      <c r="AW182" s="5" t="s">
        <v>77</v>
      </c>
      <c r="AX182" s="5" t="s">
        <v>77</v>
      </c>
      <c r="AY182" s="5" t="s">
        <v>77</v>
      </c>
      <c r="AZ182" s="5" t="s">
        <v>77</v>
      </c>
      <c r="BA182" s="5" t="s">
        <v>77</v>
      </c>
      <c r="BB182" s="5" t="s">
        <v>77</v>
      </c>
      <c r="BC182" s="5" t="s">
        <v>77</v>
      </c>
      <c r="BD182" s="5" t="s">
        <v>77</v>
      </c>
      <c r="BE182" s="5" t="s">
        <v>77</v>
      </c>
      <c r="BF182" s="6" t="s">
        <v>77</v>
      </c>
      <c r="BG182" s="20"/>
      <c r="BH182" s="21"/>
      <c r="BI182" s="21"/>
      <c r="BJ182" s="21"/>
      <c r="BK182" s="21"/>
      <c r="BL182" s="21"/>
      <c r="BM182" s="21"/>
      <c r="BN182" s="26">
        <f t="shared" si="2"/>
        <v>0</v>
      </c>
      <c r="BO182" s="17"/>
    </row>
    <row r="183" spans="1:67" ht="135" customHeight="1" x14ac:dyDescent="0.2">
      <c r="A183" s="4" t="s">
        <v>1592</v>
      </c>
      <c r="B183" s="6" t="s">
        <v>63</v>
      </c>
      <c r="C183" s="5" t="s">
        <v>1593</v>
      </c>
      <c r="D183" s="5" t="s">
        <v>1027</v>
      </c>
      <c r="E183" s="5" t="s">
        <v>1028</v>
      </c>
      <c r="F183" s="5">
        <v>2014</v>
      </c>
      <c r="G183" s="5" t="s">
        <v>1594</v>
      </c>
      <c r="H183" s="5" t="s">
        <v>68</v>
      </c>
      <c r="I183" s="5" t="s">
        <v>1595</v>
      </c>
      <c r="J183" s="6" t="s">
        <v>1596</v>
      </c>
      <c r="K183" s="4" t="s">
        <v>1597</v>
      </c>
      <c r="L183" s="5" t="s">
        <v>1598</v>
      </c>
      <c r="M183" s="5" t="s">
        <v>1599</v>
      </c>
      <c r="N183" s="5" t="s">
        <v>1600</v>
      </c>
      <c r="O183" s="5" t="s">
        <v>1601</v>
      </c>
      <c r="P183" s="6" t="s">
        <v>1602</v>
      </c>
      <c r="Q183" s="4" t="s">
        <v>76</v>
      </c>
      <c r="R183" s="5" t="s">
        <v>76</v>
      </c>
      <c r="S183" s="6" t="s">
        <v>77</v>
      </c>
      <c r="T183" s="4" t="s">
        <v>77</v>
      </c>
      <c r="U183" s="5" t="s">
        <v>76</v>
      </c>
      <c r="V183" s="5" t="s">
        <v>76</v>
      </c>
      <c r="W183" s="5" t="s">
        <v>77</v>
      </c>
      <c r="X183" s="5" t="s">
        <v>77</v>
      </c>
      <c r="Y183" s="5" t="s">
        <v>77</v>
      </c>
      <c r="Z183" s="5" t="s">
        <v>77</v>
      </c>
      <c r="AA183" s="5" t="s">
        <v>77</v>
      </c>
      <c r="AB183" s="5" t="s">
        <v>77</v>
      </c>
      <c r="AC183" s="5" t="s">
        <v>77</v>
      </c>
      <c r="AD183" s="5" t="s">
        <v>77</v>
      </c>
      <c r="AE183" s="6" t="s">
        <v>77</v>
      </c>
      <c r="AF183" s="4" t="s">
        <v>76</v>
      </c>
      <c r="AG183" s="5" t="s">
        <v>77</v>
      </c>
      <c r="AH183" s="5" t="s">
        <v>77</v>
      </c>
      <c r="AI183" s="5" t="s">
        <v>77</v>
      </c>
      <c r="AJ183" s="5" t="s">
        <v>77</v>
      </c>
      <c r="AK183" s="5" t="s">
        <v>77</v>
      </c>
      <c r="AL183" s="5" t="s">
        <v>77</v>
      </c>
      <c r="AM183" s="5" t="s">
        <v>77</v>
      </c>
      <c r="AN183" s="5" t="s">
        <v>77</v>
      </c>
      <c r="AO183" s="5" t="s">
        <v>77</v>
      </c>
      <c r="AP183" s="5" t="s">
        <v>77</v>
      </c>
      <c r="AQ183" s="5" t="s">
        <v>76</v>
      </c>
      <c r="AR183" s="5" t="s">
        <v>77</v>
      </c>
      <c r="AS183" s="5" t="s">
        <v>77</v>
      </c>
      <c r="AT183" s="5" t="s">
        <v>77</v>
      </c>
      <c r="AU183" s="5" t="s">
        <v>77</v>
      </c>
      <c r="AV183" s="5" t="s">
        <v>77</v>
      </c>
      <c r="AW183" s="5" t="s">
        <v>77</v>
      </c>
      <c r="AX183" s="5" t="s">
        <v>77</v>
      </c>
      <c r="AY183" s="5" t="s">
        <v>77</v>
      </c>
      <c r="AZ183" s="5" t="s">
        <v>77</v>
      </c>
      <c r="BA183" s="5" t="s">
        <v>77</v>
      </c>
      <c r="BB183" s="5" t="s">
        <v>77</v>
      </c>
      <c r="BC183" s="5" t="s">
        <v>77</v>
      </c>
      <c r="BD183" s="5" t="s">
        <v>77</v>
      </c>
      <c r="BE183" s="5" t="s">
        <v>77</v>
      </c>
      <c r="BF183" s="6" t="s">
        <v>77</v>
      </c>
      <c r="BG183" s="20"/>
      <c r="BH183" s="21"/>
      <c r="BI183" s="21"/>
      <c r="BJ183" s="21"/>
      <c r="BK183" s="21"/>
      <c r="BL183" s="21"/>
      <c r="BM183" s="21"/>
      <c r="BN183" s="26">
        <f t="shared" si="2"/>
        <v>0</v>
      </c>
      <c r="BO183" s="17"/>
    </row>
    <row r="184" spans="1:67" ht="135" customHeight="1" x14ac:dyDescent="0.2">
      <c r="A184" s="4" t="s">
        <v>1633</v>
      </c>
      <c r="B184" s="6" t="s">
        <v>63</v>
      </c>
      <c r="C184" s="5" t="s">
        <v>1634</v>
      </c>
      <c r="D184" s="5" t="s">
        <v>66</v>
      </c>
      <c r="E184" s="5" t="s">
        <v>166</v>
      </c>
      <c r="F184" s="5">
        <v>2015</v>
      </c>
      <c r="G184" s="5" t="s">
        <v>734</v>
      </c>
      <c r="H184" s="5" t="s">
        <v>68</v>
      </c>
      <c r="I184" s="5" t="s">
        <v>1635</v>
      </c>
      <c r="J184" s="6" t="s">
        <v>1636</v>
      </c>
      <c r="K184" s="4" t="s">
        <v>1637</v>
      </c>
      <c r="L184" s="5" t="s">
        <v>1638</v>
      </c>
      <c r="M184" s="5" t="s">
        <v>1639</v>
      </c>
      <c r="N184" s="5" t="s">
        <v>1640</v>
      </c>
      <c r="O184" s="5" t="s">
        <v>1641</v>
      </c>
      <c r="P184" s="6" t="s">
        <v>1642</v>
      </c>
      <c r="Q184" s="4" t="s">
        <v>77</v>
      </c>
      <c r="R184" s="5" t="s">
        <v>76</v>
      </c>
      <c r="S184" s="6" t="s">
        <v>77</v>
      </c>
      <c r="T184" s="4" t="s">
        <v>77</v>
      </c>
      <c r="U184" s="5" t="s">
        <v>76</v>
      </c>
      <c r="V184" s="5" t="s">
        <v>77</v>
      </c>
      <c r="W184" s="5" t="s">
        <v>77</v>
      </c>
      <c r="X184" s="5" t="s">
        <v>76</v>
      </c>
      <c r="Y184" s="5" t="s">
        <v>77</v>
      </c>
      <c r="Z184" s="5" t="s">
        <v>76</v>
      </c>
      <c r="AA184" s="5" t="s">
        <v>77</v>
      </c>
      <c r="AB184" s="5" t="s">
        <v>77</v>
      </c>
      <c r="AC184" s="5" t="s">
        <v>77</v>
      </c>
      <c r="AD184" s="5" t="s">
        <v>77</v>
      </c>
      <c r="AE184" s="6" t="s">
        <v>77</v>
      </c>
      <c r="AF184" s="4" t="s">
        <v>77</v>
      </c>
      <c r="AG184" s="5" t="s">
        <v>77</v>
      </c>
      <c r="AH184" s="5" t="s">
        <v>77</v>
      </c>
      <c r="AI184" s="5" t="s">
        <v>77</v>
      </c>
      <c r="AJ184" s="5" t="s">
        <v>77</v>
      </c>
      <c r="AK184" s="5" t="s">
        <v>77</v>
      </c>
      <c r="AL184" s="5" t="s">
        <v>77</v>
      </c>
      <c r="AM184" s="5" t="s">
        <v>77</v>
      </c>
      <c r="AN184" s="5" t="s">
        <v>77</v>
      </c>
      <c r="AO184" s="5" t="s">
        <v>77</v>
      </c>
      <c r="AP184" s="5" t="s">
        <v>77</v>
      </c>
      <c r="AQ184" s="5" t="s">
        <v>77</v>
      </c>
      <c r="AR184" s="5" t="s">
        <v>77</v>
      </c>
      <c r="AS184" s="5" t="s">
        <v>76</v>
      </c>
      <c r="AT184" s="5" t="s">
        <v>77</v>
      </c>
      <c r="AU184" s="5" t="s">
        <v>77</v>
      </c>
      <c r="AV184" s="5" t="s">
        <v>77</v>
      </c>
      <c r="AW184" s="5" t="s">
        <v>77</v>
      </c>
      <c r="AX184" s="5" t="s">
        <v>76</v>
      </c>
      <c r="AY184" s="5" t="s">
        <v>77</v>
      </c>
      <c r="AZ184" s="5" t="s">
        <v>77</v>
      </c>
      <c r="BA184" s="5" t="s">
        <v>77</v>
      </c>
      <c r="BB184" s="5" t="s">
        <v>77</v>
      </c>
      <c r="BC184" s="5" t="s">
        <v>77</v>
      </c>
      <c r="BD184" s="5" t="s">
        <v>77</v>
      </c>
      <c r="BE184" s="5" t="s">
        <v>77</v>
      </c>
      <c r="BF184" s="6" t="s">
        <v>77</v>
      </c>
      <c r="BG184" s="20"/>
      <c r="BH184" s="21"/>
      <c r="BI184" s="21"/>
      <c r="BJ184" s="21"/>
      <c r="BK184" s="21"/>
      <c r="BL184" s="21"/>
      <c r="BM184" s="21"/>
      <c r="BN184" s="26">
        <f t="shared" si="2"/>
        <v>0</v>
      </c>
      <c r="BO184" s="17"/>
    </row>
    <row r="185" spans="1:67" ht="135" customHeight="1" x14ac:dyDescent="0.2">
      <c r="A185" s="4" t="s">
        <v>1643</v>
      </c>
      <c r="B185" s="6" t="s">
        <v>63</v>
      </c>
      <c r="C185" s="5" t="s">
        <v>1644</v>
      </c>
      <c r="D185" s="5" t="s">
        <v>66</v>
      </c>
      <c r="E185" s="5" t="s">
        <v>67</v>
      </c>
      <c r="F185" s="5">
        <v>2015</v>
      </c>
      <c r="G185" s="5" t="s">
        <v>1645</v>
      </c>
      <c r="H185" s="5" t="s">
        <v>68</v>
      </c>
      <c r="I185" s="5" t="s">
        <v>1646</v>
      </c>
      <c r="J185" s="6" t="s">
        <v>1647</v>
      </c>
      <c r="K185" s="4" t="s">
        <v>1648</v>
      </c>
      <c r="L185" s="5" t="s">
        <v>1649</v>
      </c>
      <c r="M185" s="5" t="s">
        <v>1650</v>
      </c>
      <c r="N185" s="5" t="s">
        <v>1651</v>
      </c>
      <c r="O185" s="5" t="s">
        <v>1652</v>
      </c>
      <c r="P185" s="6" t="s">
        <v>1653</v>
      </c>
      <c r="Q185" s="4" t="s">
        <v>76</v>
      </c>
      <c r="R185" s="5" t="s">
        <v>76</v>
      </c>
      <c r="S185" s="6" t="s">
        <v>77</v>
      </c>
      <c r="T185" s="4" t="s">
        <v>77</v>
      </c>
      <c r="U185" s="5" t="s">
        <v>76</v>
      </c>
      <c r="V185" s="5" t="s">
        <v>77</v>
      </c>
      <c r="W185" s="5" t="s">
        <v>77</v>
      </c>
      <c r="X185" s="5" t="s">
        <v>77</v>
      </c>
      <c r="Y185" s="5" t="s">
        <v>77</v>
      </c>
      <c r="Z185" s="5" t="s">
        <v>77</v>
      </c>
      <c r="AA185" s="5" t="s">
        <v>77</v>
      </c>
      <c r="AB185" s="5" t="s">
        <v>76</v>
      </c>
      <c r="AC185" s="5" t="s">
        <v>77</v>
      </c>
      <c r="AD185" s="5" t="s">
        <v>77</v>
      </c>
      <c r="AE185" s="6" t="s">
        <v>76</v>
      </c>
      <c r="AF185" s="4" t="s">
        <v>77</v>
      </c>
      <c r="AG185" s="5" t="s">
        <v>77</v>
      </c>
      <c r="AH185" s="5" t="s">
        <v>77</v>
      </c>
      <c r="AI185" s="5" t="s">
        <v>77</v>
      </c>
      <c r="AJ185" s="5" t="s">
        <v>77</v>
      </c>
      <c r="AK185" s="5" t="s">
        <v>77</v>
      </c>
      <c r="AL185" s="5" t="s">
        <v>77</v>
      </c>
      <c r="AM185" s="5" t="s">
        <v>77</v>
      </c>
      <c r="AN185" s="5" t="s">
        <v>77</v>
      </c>
      <c r="AO185" s="5" t="s">
        <v>77</v>
      </c>
      <c r="AP185" s="5" t="s">
        <v>77</v>
      </c>
      <c r="AQ185" s="5" t="s">
        <v>77</v>
      </c>
      <c r="AR185" s="5" t="s">
        <v>77</v>
      </c>
      <c r="AS185" s="5" t="s">
        <v>77</v>
      </c>
      <c r="AT185" s="5" t="s">
        <v>77</v>
      </c>
      <c r="AU185" s="5" t="s">
        <v>76</v>
      </c>
      <c r="AV185" s="5" t="s">
        <v>76</v>
      </c>
      <c r="AW185" s="5" t="s">
        <v>77</v>
      </c>
      <c r="AX185" s="5" t="s">
        <v>77</v>
      </c>
      <c r="AY185" s="5" t="s">
        <v>77</v>
      </c>
      <c r="AZ185" s="5" t="s">
        <v>77</v>
      </c>
      <c r="BA185" s="5" t="s">
        <v>77</v>
      </c>
      <c r="BB185" s="5" t="s">
        <v>77</v>
      </c>
      <c r="BC185" s="5" t="s">
        <v>77</v>
      </c>
      <c r="BD185" s="5" t="s">
        <v>77</v>
      </c>
      <c r="BE185" s="5" t="s">
        <v>77</v>
      </c>
      <c r="BF185" s="6" t="s">
        <v>77</v>
      </c>
      <c r="BG185" s="20"/>
      <c r="BH185" s="21"/>
      <c r="BI185" s="21"/>
      <c r="BJ185" s="21"/>
      <c r="BK185" s="21"/>
      <c r="BL185" s="21"/>
      <c r="BM185" s="21"/>
      <c r="BN185" s="26">
        <f t="shared" si="2"/>
        <v>0</v>
      </c>
      <c r="BO185" s="17"/>
    </row>
    <row r="186" spans="1:67" ht="135" customHeight="1" x14ac:dyDescent="0.2">
      <c r="A186" s="4" t="s">
        <v>1666</v>
      </c>
      <c r="B186" s="6" t="s">
        <v>63</v>
      </c>
      <c r="C186" s="5" t="s">
        <v>1667</v>
      </c>
      <c r="D186" s="5" t="s">
        <v>220</v>
      </c>
      <c r="E186" s="5" t="s">
        <v>221</v>
      </c>
      <c r="F186" s="5">
        <v>2015</v>
      </c>
      <c r="G186" s="5" t="s">
        <v>1668</v>
      </c>
      <c r="H186" s="5" t="s">
        <v>68</v>
      </c>
      <c r="I186" s="5" t="s">
        <v>1669</v>
      </c>
      <c r="J186" s="6" t="s">
        <v>1670</v>
      </c>
      <c r="K186" s="4" t="s">
        <v>1665</v>
      </c>
      <c r="L186" s="5" t="s">
        <v>1671</v>
      </c>
      <c r="M186" s="5" t="s">
        <v>1672</v>
      </c>
      <c r="N186" s="5" t="s">
        <v>1673</v>
      </c>
      <c r="O186" s="5" t="s">
        <v>1674</v>
      </c>
      <c r="P186" s="6" t="s">
        <v>1675</v>
      </c>
      <c r="Q186" s="4" t="s">
        <v>76</v>
      </c>
      <c r="R186" s="5" t="s">
        <v>76</v>
      </c>
      <c r="S186" s="6" t="s">
        <v>77</v>
      </c>
      <c r="T186" s="4" t="s">
        <v>77</v>
      </c>
      <c r="U186" s="5" t="s">
        <v>77</v>
      </c>
      <c r="V186" s="5" t="s">
        <v>77</v>
      </c>
      <c r="W186" s="5" t="s">
        <v>77</v>
      </c>
      <c r="X186" s="5" t="s">
        <v>77</v>
      </c>
      <c r="Y186" s="5" t="s">
        <v>77</v>
      </c>
      <c r="Z186" s="5" t="s">
        <v>76</v>
      </c>
      <c r="AA186" s="5" t="s">
        <v>77</v>
      </c>
      <c r="AB186" s="5" t="s">
        <v>76</v>
      </c>
      <c r="AC186" s="5" t="s">
        <v>76</v>
      </c>
      <c r="AD186" s="5" t="s">
        <v>77</v>
      </c>
      <c r="AE186" s="6" t="s">
        <v>77</v>
      </c>
      <c r="AF186" s="4" t="s">
        <v>77</v>
      </c>
      <c r="AG186" s="5" t="s">
        <v>77</v>
      </c>
      <c r="AH186" s="5" t="s">
        <v>77</v>
      </c>
      <c r="AI186" s="5" t="s">
        <v>77</v>
      </c>
      <c r="AJ186" s="5" t="s">
        <v>77</v>
      </c>
      <c r="AK186" s="5" t="s">
        <v>77</v>
      </c>
      <c r="AL186" s="5" t="s">
        <v>77</v>
      </c>
      <c r="AM186" s="5" t="s">
        <v>77</v>
      </c>
      <c r="AN186" s="5" t="s">
        <v>77</v>
      </c>
      <c r="AO186" s="5" t="s">
        <v>77</v>
      </c>
      <c r="AP186" s="5" t="s">
        <v>77</v>
      </c>
      <c r="AQ186" s="5" t="s">
        <v>77</v>
      </c>
      <c r="AR186" s="5" t="s">
        <v>77</v>
      </c>
      <c r="AS186" s="5" t="s">
        <v>76</v>
      </c>
      <c r="AT186" s="5" t="s">
        <v>77</v>
      </c>
      <c r="AU186" s="5" t="s">
        <v>77</v>
      </c>
      <c r="AV186" s="5" t="s">
        <v>77</v>
      </c>
      <c r="AW186" s="5" t="s">
        <v>77</v>
      </c>
      <c r="AX186" s="5" t="s">
        <v>77</v>
      </c>
      <c r="AY186" s="5" t="s">
        <v>77</v>
      </c>
      <c r="AZ186" s="5" t="s">
        <v>77</v>
      </c>
      <c r="BA186" s="5" t="s">
        <v>77</v>
      </c>
      <c r="BB186" s="5" t="s">
        <v>77</v>
      </c>
      <c r="BC186" s="5" t="s">
        <v>76</v>
      </c>
      <c r="BD186" s="5" t="s">
        <v>77</v>
      </c>
      <c r="BE186" s="5" t="s">
        <v>77</v>
      </c>
      <c r="BF186" s="6" t="s">
        <v>77</v>
      </c>
      <c r="BG186" s="20"/>
      <c r="BH186" s="21"/>
      <c r="BI186" s="21"/>
      <c r="BJ186" s="21"/>
      <c r="BK186" s="21"/>
      <c r="BL186" s="21"/>
      <c r="BM186" s="21"/>
      <c r="BN186" s="26">
        <f t="shared" si="2"/>
        <v>0</v>
      </c>
      <c r="BO186" s="17"/>
    </row>
    <row r="187" spans="1:67" ht="135" customHeight="1" x14ac:dyDescent="0.2">
      <c r="A187" s="4" t="s">
        <v>1687</v>
      </c>
      <c r="B187" s="6" t="s">
        <v>63</v>
      </c>
      <c r="C187" s="5" t="s">
        <v>1688</v>
      </c>
      <c r="D187" s="5" t="s">
        <v>66</v>
      </c>
      <c r="E187" s="5" t="s">
        <v>67</v>
      </c>
      <c r="F187" s="5">
        <v>2015</v>
      </c>
      <c r="G187" s="5" t="s">
        <v>1689</v>
      </c>
      <c r="H187" s="5" t="s">
        <v>68</v>
      </c>
      <c r="I187" s="5" t="s">
        <v>1690</v>
      </c>
      <c r="J187" s="6" t="s">
        <v>1691</v>
      </c>
      <c r="K187" s="4" t="s">
        <v>1692</v>
      </c>
      <c r="L187" s="5" t="s">
        <v>1693</v>
      </c>
      <c r="M187" s="5" t="s">
        <v>1694</v>
      </c>
      <c r="N187" s="5" t="s">
        <v>1695</v>
      </c>
      <c r="O187" s="5" t="s">
        <v>1696</v>
      </c>
      <c r="P187" s="6" t="s">
        <v>1697</v>
      </c>
      <c r="Q187" s="4" t="s">
        <v>76</v>
      </c>
      <c r="R187" s="5" t="s">
        <v>76</v>
      </c>
      <c r="S187" s="6" t="s">
        <v>77</v>
      </c>
      <c r="T187" s="4" t="s">
        <v>77</v>
      </c>
      <c r="U187" s="5" t="s">
        <v>77</v>
      </c>
      <c r="V187" s="5" t="s">
        <v>77</v>
      </c>
      <c r="W187" s="5" t="s">
        <v>77</v>
      </c>
      <c r="X187" s="5" t="s">
        <v>77</v>
      </c>
      <c r="Y187" s="5" t="s">
        <v>77</v>
      </c>
      <c r="Z187" s="5" t="s">
        <v>77</v>
      </c>
      <c r="AA187" s="5" t="s">
        <v>77</v>
      </c>
      <c r="AB187" s="5" t="s">
        <v>77</v>
      </c>
      <c r="AC187" s="5" t="s">
        <v>76</v>
      </c>
      <c r="AD187" s="5" t="s">
        <v>76</v>
      </c>
      <c r="AE187" s="6" t="s">
        <v>76</v>
      </c>
      <c r="AF187" s="4" t="s">
        <v>77</v>
      </c>
      <c r="AG187" s="5" t="s">
        <v>77</v>
      </c>
      <c r="AH187" s="5" t="s">
        <v>77</v>
      </c>
      <c r="AI187" s="5" t="s">
        <v>77</v>
      </c>
      <c r="AJ187" s="5" t="s">
        <v>77</v>
      </c>
      <c r="AK187" s="5" t="s">
        <v>77</v>
      </c>
      <c r="AL187" s="5" t="s">
        <v>77</v>
      </c>
      <c r="AM187" s="5" t="s">
        <v>77</v>
      </c>
      <c r="AN187" s="5" t="s">
        <v>77</v>
      </c>
      <c r="AO187" s="5" t="s">
        <v>77</v>
      </c>
      <c r="AP187" s="5" t="s">
        <v>77</v>
      </c>
      <c r="AQ187" s="5" t="s">
        <v>77</v>
      </c>
      <c r="AR187" s="5" t="s">
        <v>76</v>
      </c>
      <c r="AS187" s="5" t="s">
        <v>77</v>
      </c>
      <c r="AT187" s="5" t="s">
        <v>77</v>
      </c>
      <c r="AU187" s="5" t="s">
        <v>77</v>
      </c>
      <c r="AV187" s="5" t="s">
        <v>77</v>
      </c>
      <c r="AW187" s="5" t="s">
        <v>77</v>
      </c>
      <c r="AX187" s="5" t="s">
        <v>77</v>
      </c>
      <c r="AY187" s="5" t="s">
        <v>77</v>
      </c>
      <c r="AZ187" s="5" t="s">
        <v>77</v>
      </c>
      <c r="BA187" s="5" t="s">
        <v>77</v>
      </c>
      <c r="BB187" s="5" t="s">
        <v>77</v>
      </c>
      <c r="BC187" s="5" t="s">
        <v>76</v>
      </c>
      <c r="BD187" s="5" t="s">
        <v>77</v>
      </c>
      <c r="BE187" s="5" t="s">
        <v>77</v>
      </c>
      <c r="BF187" s="6" t="s">
        <v>77</v>
      </c>
      <c r="BG187" s="20"/>
      <c r="BH187" s="21"/>
      <c r="BI187" s="21"/>
      <c r="BJ187" s="21"/>
      <c r="BK187" s="21"/>
      <c r="BL187" s="21"/>
      <c r="BM187" s="21"/>
      <c r="BN187" s="26">
        <f t="shared" si="2"/>
        <v>0</v>
      </c>
      <c r="BO187" s="17"/>
    </row>
    <row r="188" spans="1:67" ht="135" customHeight="1" x14ac:dyDescent="0.2">
      <c r="A188" s="4" t="s">
        <v>1698</v>
      </c>
      <c r="B188" s="6" t="s">
        <v>79</v>
      </c>
      <c r="C188" s="5" t="s">
        <v>1699</v>
      </c>
      <c r="D188" s="5" t="s">
        <v>1700</v>
      </c>
      <c r="E188" s="5" t="s">
        <v>1701</v>
      </c>
      <c r="F188" s="5">
        <v>2015</v>
      </c>
      <c r="G188" s="5" t="s">
        <v>1702</v>
      </c>
      <c r="H188" s="5" t="s">
        <v>68</v>
      </c>
      <c r="I188" s="5" t="s">
        <v>1703</v>
      </c>
      <c r="J188" s="6" t="s">
        <v>1704</v>
      </c>
      <c r="K188" s="4" t="s">
        <v>1705</v>
      </c>
      <c r="L188" s="5" t="s">
        <v>1706</v>
      </c>
      <c r="M188" s="5" t="s">
        <v>1707</v>
      </c>
      <c r="N188" s="5" t="s">
        <v>1708</v>
      </c>
      <c r="O188" s="5" t="s">
        <v>1709</v>
      </c>
      <c r="P188" s="6" t="s">
        <v>1710</v>
      </c>
      <c r="Q188" s="4" t="s">
        <v>76</v>
      </c>
      <c r="R188" s="5" t="s">
        <v>77</v>
      </c>
      <c r="S188" s="6" t="s">
        <v>76</v>
      </c>
      <c r="T188" s="4" t="s">
        <v>77</v>
      </c>
      <c r="U188" s="5" t="s">
        <v>77</v>
      </c>
      <c r="V188" s="5" t="s">
        <v>76</v>
      </c>
      <c r="W188" s="5" t="s">
        <v>77</v>
      </c>
      <c r="X188" s="5" t="s">
        <v>77</v>
      </c>
      <c r="Y188" s="5" t="s">
        <v>77</v>
      </c>
      <c r="Z188" s="5" t="s">
        <v>77</v>
      </c>
      <c r="AA188" s="5" t="s">
        <v>77</v>
      </c>
      <c r="AB188" s="5" t="s">
        <v>76</v>
      </c>
      <c r="AC188" s="5" t="s">
        <v>76</v>
      </c>
      <c r="AD188" s="5" t="s">
        <v>77</v>
      </c>
      <c r="AE188" s="6" t="s">
        <v>77</v>
      </c>
      <c r="AF188" s="4" t="s">
        <v>77</v>
      </c>
      <c r="AG188" s="5" t="s">
        <v>77</v>
      </c>
      <c r="AH188" s="5" t="s">
        <v>77</v>
      </c>
      <c r="AI188" s="5" t="s">
        <v>77</v>
      </c>
      <c r="AJ188" s="5" t="s">
        <v>77</v>
      </c>
      <c r="AK188" s="5" t="s">
        <v>77</v>
      </c>
      <c r="AL188" s="5" t="s">
        <v>76</v>
      </c>
      <c r="AM188" s="5" t="s">
        <v>77</v>
      </c>
      <c r="AN188" s="5" t="s">
        <v>77</v>
      </c>
      <c r="AO188" s="5" t="s">
        <v>77</v>
      </c>
      <c r="AP188" s="5" t="s">
        <v>77</v>
      </c>
      <c r="AQ188" s="5" t="s">
        <v>77</v>
      </c>
      <c r="AR188" s="5" t="s">
        <v>77</v>
      </c>
      <c r="AS188" s="5" t="s">
        <v>77</v>
      </c>
      <c r="AT188" s="5" t="s">
        <v>77</v>
      </c>
      <c r="AU188" s="5" t="s">
        <v>77</v>
      </c>
      <c r="AV188" s="5" t="s">
        <v>77</v>
      </c>
      <c r="AW188" s="5" t="s">
        <v>77</v>
      </c>
      <c r="AX188" s="5" t="s">
        <v>76</v>
      </c>
      <c r="AY188" s="5" t="s">
        <v>77</v>
      </c>
      <c r="AZ188" s="5" t="s">
        <v>77</v>
      </c>
      <c r="BA188" s="5" t="s">
        <v>77</v>
      </c>
      <c r="BB188" s="5" t="s">
        <v>77</v>
      </c>
      <c r="BC188" s="5" t="s">
        <v>77</v>
      </c>
      <c r="BD188" s="5" t="s">
        <v>77</v>
      </c>
      <c r="BE188" s="5" t="s">
        <v>77</v>
      </c>
      <c r="BF188" s="6" t="s">
        <v>77</v>
      </c>
      <c r="BG188" s="20"/>
      <c r="BH188" s="21"/>
      <c r="BI188" s="21"/>
      <c r="BJ188" s="21"/>
      <c r="BK188" s="21"/>
      <c r="BL188" s="21"/>
      <c r="BM188" s="21"/>
      <c r="BN188" s="26">
        <f t="shared" si="2"/>
        <v>0</v>
      </c>
      <c r="BO188" s="17"/>
    </row>
    <row r="189" spans="1:67" ht="135" customHeight="1" x14ac:dyDescent="0.2">
      <c r="A189" s="4" t="s">
        <v>1722</v>
      </c>
      <c r="B189" s="6" t="s">
        <v>79</v>
      </c>
      <c r="C189" s="5" t="s">
        <v>1723</v>
      </c>
      <c r="D189" s="5" t="s">
        <v>66</v>
      </c>
      <c r="E189" s="5" t="s">
        <v>379</v>
      </c>
      <c r="F189" s="5">
        <v>2015</v>
      </c>
      <c r="G189" s="5" t="s">
        <v>1724</v>
      </c>
      <c r="H189" s="5" t="s">
        <v>68</v>
      </c>
      <c r="I189" s="5" t="s">
        <v>1725</v>
      </c>
      <c r="J189" s="6" t="s">
        <v>1726</v>
      </c>
      <c r="K189" s="4" t="s">
        <v>1727</v>
      </c>
      <c r="L189" s="5" t="s">
        <v>1728</v>
      </c>
      <c r="M189" s="5" t="s">
        <v>1729</v>
      </c>
      <c r="N189" s="5" t="s">
        <v>1730</v>
      </c>
      <c r="O189" s="5" t="s">
        <v>1731</v>
      </c>
      <c r="P189" s="6" t="s">
        <v>1732</v>
      </c>
      <c r="Q189" s="4" t="s">
        <v>76</v>
      </c>
      <c r="R189" s="5" t="s">
        <v>76</v>
      </c>
      <c r="S189" s="6" t="s">
        <v>77</v>
      </c>
      <c r="T189" s="4" t="s">
        <v>77</v>
      </c>
      <c r="U189" s="5" t="s">
        <v>76</v>
      </c>
      <c r="V189" s="5" t="s">
        <v>77</v>
      </c>
      <c r="W189" s="5" t="s">
        <v>77</v>
      </c>
      <c r="X189" s="5" t="s">
        <v>77</v>
      </c>
      <c r="Y189" s="5" t="s">
        <v>77</v>
      </c>
      <c r="Z189" s="5" t="s">
        <v>77</v>
      </c>
      <c r="AA189" s="5" t="s">
        <v>77</v>
      </c>
      <c r="AB189" s="5" t="s">
        <v>76</v>
      </c>
      <c r="AC189" s="5" t="s">
        <v>76</v>
      </c>
      <c r="AD189" s="5" t="s">
        <v>77</v>
      </c>
      <c r="AE189" s="6" t="s">
        <v>77</v>
      </c>
      <c r="AF189" s="4" t="s">
        <v>77</v>
      </c>
      <c r="AG189" s="5" t="s">
        <v>77</v>
      </c>
      <c r="AH189" s="5" t="s">
        <v>77</v>
      </c>
      <c r="AI189" s="5" t="s">
        <v>77</v>
      </c>
      <c r="AJ189" s="5" t="s">
        <v>77</v>
      </c>
      <c r="AK189" s="5" t="s">
        <v>76</v>
      </c>
      <c r="AL189" s="5" t="s">
        <v>77</v>
      </c>
      <c r="AM189" s="5" t="s">
        <v>77</v>
      </c>
      <c r="AN189" s="5" t="s">
        <v>77</v>
      </c>
      <c r="AO189" s="5" t="s">
        <v>77</v>
      </c>
      <c r="AP189" s="5" t="s">
        <v>77</v>
      </c>
      <c r="AQ189" s="5" t="s">
        <v>77</v>
      </c>
      <c r="AR189" s="5" t="s">
        <v>77</v>
      </c>
      <c r="AS189" s="5" t="s">
        <v>77</v>
      </c>
      <c r="AT189" s="5" t="s">
        <v>77</v>
      </c>
      <c r="AU189" s="5" t="s">
        <v>77</v>
      </c>
      <c r="AV189" s="5" t="s">
        <v>77</v>
      </c>
      <c r="AW189" s="5" t="s">
        <v>77</v>
      </c>
      <c r="AX189" s="5" t="s">
        <v>77</v>
      </c>
      <c r="AY189" s="5" t="s">
        <v>77</v>
      </c>
      <c r="AZ189" s="5" t="s">
        <v>77</v>
      </c>
      <c r="BA189" s="5" t="s">
        <v>77</v>
      </c>
      <c r="BB189" s="5" t="s">
        <v>77</v>
      </c>
      <c r="BC189" s="5" t="s">
        <v>77</v>
      </c>
      <c r="BD189" s="5" t="s">
        <v>77</v>
      </c>
      <c r="BE189" s="5" t="s">
        <v>76</v>
      </c>
      <c r="BF189" s="6" t="s">
        <v>77</v>
      </c>
      <c r="BG189" s="20"/>
      <c r="BH189" s="21"/>
      <c r="BI189" s="21"/>
      <c r="BJ189" s="21"/>
      <c r="BK189" s="21"/>
      <c r="BL189" s="21"/>
      <c r="BM189" s="21"/>
      <c r="BN189" s="26">
        <f t="shared" si="2"/>
        <v>0</v>
      </c>
      <c r="BO189" s="17"/>
    </row>
    <row r="190" spans="1:67" ht="135" customHeight="1" x14ac:dyDescent="0.2">
      <c r="A190" s="4" t="s">
        <v>1745</v>
      </c>
      <c r="B190" s="6" t="s">
        <v>63</v>
      </c>
      <c r="C190" s="5" t="s">
        <v>1746</v>
      </c>
      <c r="D190" s="5" t="s">
        <v>66</v>
      </c>
      <c r="E190" s="5" t="s">
        <v>67</v>
      </c>
      <c r="F190" s="5">
        <v>2015</v>
      </c>
      <c r="G190" s="5" t="s">
        <v>480</v>
      </c>
      <c r="H190" s="5" t="s">
        <v>68</v>
      </c>
      <c r="I190" s="5" t="s">
        <v>1747</v>
      </c>
      <c r="J190" s="6" t="s">
        <v>1748</v>
      </c>
      <c r="K190" s="4" t="s">
        <v>1749</v>
      </c>
      <c r="L190" s="5" t="s">
        <v>1750</v>
      </c>
      <c r="M190" s="5" t="s">
        <v>1751</v>
      </c>
      <c r="N190" s="5" t="s">
        <v>1752</v>
      </c>
      <c r="O190" s="5" t="s">
        <v>1753</v>
      </c>
      <c r="P190" s="6" t="s">
        <v>1754</v>
      </c>
      <c r="Q190" s="4" t="s">
        <v>76</v>
      </c>
      <c r="R190" s="5" t="s">
        <v>76</v>
      </c>
      <c r="S190" s="6" t="s">
        <v>77</v>
      </c>
      <c r="T190" s="4" t="s">
        <v>77</v>
      </c>
      <c r="U190" s="5" t="s">
        <v>76</v>
      </c>
      <c r="V190" s="5" t="s">
        <v>77</v>
      </c>
      <c r="W190" s="5" t="s">
        <v>77</v>
      </c>
      <c r="X190" s="5" t="s">
        <v>77</v>
      </c>
      <c r="Y190" s="5" t="s">
        <v>76</v>
      </c>
      <c r="Z190" s="5" t="s">
        <v>77</v>
      </c>
      <c r="AA190" s="5" t="s">
        <v>77</v>
      </c>
      <c r="AB190" s="5" t="s">
        <v>77</v>
      </c>
      <c r="AC190" s="5" t="s">
        <v>76</v>
      </c>
      <c r="AD190" s="5" t="s">
        <v>77</v>
      </c>
      <c r="AE190" s="6" t="s">
        <v>77</v>
      </c>
      <c r="AF190" s="4" t="s">
        <v>76</v>
      </c>
      <c r="AG190" s="5" t="s">
        <v>77</v>
      </c>
      <c r="AH190" s="5" t="s">
        <v>77</v>
      </c>
      <c r="AI190" s="5" t="s">
        <v>77</v>
      </c>
      <c r="AJ190" s="5" t="s">
        <v>77</v>
      </c>
      <c r="AK190" s="5" t="s">
        <v>77</v>
      </c>
      <c r="AL190" s="5" t="s">
        <v>77</v>
      </c>
      <c r="AM190" s="5" t="s">
        <v>77</v>
      </c>
      <c r="AN190" s="5" t="s">
        <v>77</v>
      </c>
      <c r="AO190" s="5" t="s">
        <v>77</v>
      </c>
      <c r="AP190" s="5" t="s">
        <v>77</v>
      </c>
      <c r="AQ190" s="5" t="s">
        <v>77</v>
      </c>
      <c r="AR190" s="5" t="s">
        <v>77</v>
      </c>
      <c r="AS190" s="5" t="s">
        <v>77</v>
      </c>
      <c r="AT190" s="5" t="s">
        <v>77</v>
      </c>
      <c r="AU190" s="5" t="s">
        <v>77</v>
      </c>
      <c r="AV190" s="5" t="s">
        <v>77</v>
      </c>
      <c r="AW190" s="5" t="s">
        <v>77</v>
      </c>
      <c r="AX190" s="5" t="s">
        <v>76</v>
      </c>
      <c r="AY190" s="5" t="s">
        <v>77</v>
      </c>
      <c r="AZ190" s="5" t="s">
        <v>77</v>
      </c>
      <c r="BA190" s="5" t="s">
        <v>77</v>
      </c>
      <c r="BB190" s="5" t="s">
        <v>77</v>
      </c>
      <c r="BC190" s="5" t="s">
        <v>77</v>
      </c>
      <c r="BD190" s="5" t="s">
        <v>77</v>
      </c>
      <c r="BE190" s="5" t="s">
        <v>77</v>
      </c>
      <c r="BF190" s="6" t="s">
        <v>77</v>
      </c>
      <c r="BG190" s="20"/>
      <c r="BH190" s="21"/>
      <c r="BI190" s="21"/>
      <c r="BJ190" s="21"/>
      <c r="BK190" s="21"/>
      <c r="BL190" s="21"/>
      <c r="BM190" s="21"/>
      <c r="BN190" s="26">
        <f t="shared" si="2"/>
        <v>0</v>
      </c>
      <c r="BO190" s="17"/>
    </row>
    <row r="191" spans="1:67" ht="135" customHeight="1" x14ac:dyDescent="0.2">
      <c r="A191" s="4" t="s">
        <v>1755</v>
      </c>
      <c r="B191" s="6" t="s">
        <v>63</v>
      </c>
      <c r="C191" s="5" t="s">
        <v>1756</v>
      </c>
      <c r="D191" s="5" t="s">
        <v>66</v>
      </c>
      <c r="E191" s="5" t="s">
        <v>67</v>
      </c>
      <c r="F191" s="5">
        <v>2013</v>
      </c>
      <c r="G191" s="5" t="s">
        <v>368</v>
      </c>
      <c r="H191" s="5" t="s">
        <v>68</v>
      </c>
      <c r="I191" s="5" t="s">
        <v>1757</v>
      </c>
      <c r="J191" s="6" t="s">
        <v>1758</v>
      </c>
      <c r="K191" s="4" t="s">
        <v>1759</v>
      </c>
      <c r="L191" s="5" t="s">
        <v>1760</v>
      </c>
      <c r="M191" s="5" t="s">
        <v>1761</v>
      </c>
      <c r="N191" s="5" t="s">
        <v>1762</v>
      </c>
      <c r="O191" s="5" t="s">
        <v>1763</v>
      </c>
      <c r="P191" s="6" t="s">
        <v>1764</v>
      </c>
      <c r="Q191" s="4" t="s">
        <v>76</v>
      </c>
      <c r="R191" s="5" t="s">
        <v>77</v>
      </c>
      <c r="S191" s="6" t="s">
        <v>77</v>
      </c>
      <c r="T191" s="4" t="s">
        <v>77</v>
      </c>
      <c r="U191" s="5" t="s">
        <v>77</v>
      </c>
      <c r="V191" s="5" t="s">
        <v>77</v>
      </c>
      <c r="W191" s="5" t="s">
        <v>76</v>
      </c>
      <c r="X191" s="5" t="s">
        <v>77</v>
      </c>
      <c r="Y191" s="5" t="s">
        <v>77</v>
      </c>
      <c r="Z191" s="5" t="s">
        <v>77</v>
      </c>
      <c r="AA191" s="5" t="s">
        <v>77</v>
      </c>
      <c r="AB191" s="5" t="s">
        <v>76</v>
      </c>
      <c r="AC191" s="5" t="s">
        <v>77</v>
      </c>
      <c r="AD191" s="5" t="s">
        <v>76</v>
      </c>
      <c r="AE191" s="6" t="s">
        <v>77</v>
      </c>
      <c r="AF191" s="4" t="s">
        <v>77</v>
      </c>
      <c r="AG191" s="5" t="s">
        <v>77</v>
      </c>
      <c r="AH191" s="5" t="s">
        <v>77</v>
      </c>
      <c r="AI191" s="5" t="s">
        <v>77</v>
      </c>
      <c r="AJ191" s="5" t="s">
        <v>77</v>
      </c>
      <c r="AK191" s="5" t="s">
        <v>77</v>
      </c>
      <c r="AL191" s="5" t="s">
        <v>77</v>
      </c>
      <c r="AM191" s="5" t="s">
        <v>76</v>
      </c>
      <c r="AN191" s="5" t="s">
        <v>76</v>
      </c>
      <c r="AO191" s="5" t="s">
        <v>77</v>
      </c>
      <c r="AP191" s="5" t="s">
        <v>77</v>
      </c>
      <c r="AQ191" s="5" t="s">
        <v>77</v>
      </c>
      <c r="AR191" s="5" t="s">
        <v>77</v>
      </c>
      <c r="AS191" s="5" t="s">
        <v>77</v>
      </c>
      <c r="AT191" s="5" t="s">
        <v>77</v>
      </c>
      <c r="AU191" s="5" t="s">
        <v>77</v>
      </c>
      <c r="AV191" s="5" t="s">
        <v>77</v>
      </c>
      <c r="AW191" s="5" t="s">
        <v>77</v>
      </c>
      <c r="AX191" s="5" t="s">
        <v>77</v>
      </c>
      <c r="AY191" s="5" t="s">
        <v>77</v>
      </c>
      <c r="AZ191" s="5" t="s">
        <v>77</v>
      </c>
      <c r="BA191" s="5" t="s">
        <v>77</v>
      </c>
      <c r="BB191" s="5" t="s">
        <v>77</v>
      </c>
      <c r="BC191" s="5" t="s">
        <v>77</v>
      </c>
      <c r="BD191" s="5" t="s">
        <v>77</v>
      </c>
      <c r="BE191" s="5" t="s">
        <v>77</v>
      </c>
      <c r="BF191" s="6" t="s">
        <v>77</v>
      </c>
      <c r="BG191" s="20"/>
      <c r="BH191" s="21"/>
      <c r="BI191" s="21"/>
      <c r="BJ191" s="21"/>
      <c r="BK191" s="21"/>
      <c r="BL191" s="21"/>
      <c r="BM191" s="21"/>
      <c r="BN191" s="26">
        <f t="shared" si="2"/>
        <v>0</v>
      </c>
      <c r="BO191" s="17"/>
    </row>
    <row r="192" spans="1:67" ht="135" customHeight="1" x14ac:dyDescent="0.2">
      <c r="A192" s="4" t="s">
        <v>1788</v>
      </c>
      <c r="B192" s="6" t="s">
        <v>63</v>
      </c>
      <c r="C192" s="5" t="s">
        <v>1789</v>
      </c>
      <c r="D192" s="5" t="s">
        <v>141</v>
      </c>
      <c r="E192" s="5" t="s">
        <v>142</v>
      </c>
      <c r="F192" s="5">
        <v>2013</v>
      </c>
      <c r="G192" s="5" t="s">
        <v>1790</v>
      </c>
      <c r="H192" s="5" t="s">
        <v>68</v>
      </c>
      <c r="I192" s="5" t="s">
        <v>1791</v>
      </c>
      <c r="J192" s="6" t="s">
        <v>1792</v>
      </c>
      <c r="K192" s="4" t="s">
        <v>1793</v>
      </c>
      <c r="L192" s="5" t="s">
        <v>1794</v>
      </c>
      <c r="M192" s="5" t="s">
        <v>1795</v>
      </c>
      <c r="N192" s="5" t="s">
        <v>1796</v>
      </c>
      <c r="O192" s="5" t="s">
        <v>1797</v>
      </c>
      <c r="P192" s="6" t="s">
        <v>1798</v>
      </c>
      <c r="Q192" s="4" t="s">
        <v>76</v>
      </c>
      <c r="R192" s="5" t="s">
        <v>77</v>
      </c>
      <c r="S192" s="6" t="s">
        <v>77</v>
      </c>
      <c r="T192" s="4" t="s">
        <v>77</v>
      </c>
      <c r="U192" s="5" t="s">
        <v>77</v>
      </c>
      <c r="V192" s="5" t="s">
        <v>77</v>
      </c>
      <c r="W192" s="5" t="s">
        <v>77</v>
      </c>
      <c r="X192" s="5" t="s">
        <v>76</v>
      </c>
      <c r="Y192" s="5" t="s">
        <v>76</v>
      </c>
      <c r="Z192" s="5" t="s">
        <v>77</v>
      </c>
      <c r="AA192" s="5" t="s">
        <v>77</v>
      </c>
      <c r="AB192" s="5" t="s">
        <v>77</v>
      </c>
      <c r="AC192" s="5" t="s">
        <v>77</v>
      </c>
      <c r="AD192" s="5" t="s">
        <v>77</v>
      </c>
      <c r="AE192" s="6" t="s">
        <v>76</v>
      </c>
      <c r="AF192" s="4" t="s">
        <v>77</v>
      </c>
      <c r="AG192" s="5" t="s">
        <v>77</v>
      </c>
      <c r="AH192" s="5" t="s">
        <v>77</v>
      </c>
      <c r="AI192" s="5" t="s">
        <v>77</v>
      </c>
      <c r="AJ192" s="5" t="s">
        <v>77</v>
      </c>
      <c r="AK192" s="5" t="s">
        <v>77</v>
      </c>
      <c r="AL192" s="5" t="s">
        <v>77</v>
      </c>
      <c r="AM192" s="5" t="s">
        <v>77</v>
      </c>
      <c r="AN192" s="5" t="s">
        <v>77</v>
      </c>
      <c r="AO192" s="5" t="s">
        <v>77</v>
      </c>
      <c r="AP192" s="5" t="s">
        <v>76</v>
      </c>
      <c r="AQ192" s="5" t="s">
        <v>77</v>
      </c>
      <c r="AR192" s="5" t="s">
        <v>77</v>
      </c>
      <c r="AS192" s="5" t="s">
        <v>77</v>
      </c>
      <c r="AT192" s="5" t="s">
        <v>77</v>
      </c>
      <c r="AU192" s="5" t="s">
        <v>77</v>
      </c>
      <c r="AV192" s="5" t="s">
        <v>77</v>
      </c>
      <c r="AW192" s="5" t="s">
        <v>77</v>
      </c>
      <c r="AX192" s="5" t="s">
        <v>77</v>
      </c>
      <c r="AY192" s="5" t="s">
        <v>76</v>
      </c>
      <c r="AZ192" s="5" t="s">
        <v>77</v>
      </c>
      <c r="BA192" s="5" t="s">
        <v>77</v>
      </c>
      <c r="BB192" s="5" t="s">
        <v>77</v>
      </c>
      <c r="BC192" s="5" t="s">
        <v>77</v>
      </c>
      <c r="BD192" s="5" t="s">
        <v>77</v>
      </c>
      <c r="BE192" s="5" t="s">
        <v>77</v>
      </c>
      <c r="BF192" s="6" t="s">
        <v>77</v>
      </c>
      <c r="BG192" s="20"/>
      <c r="BH192" s="21"/>
      <c r="BI192" s="21"/>
      <c r="BJ192" s="21"/>
      <c r="BK192" s="21"/>
      <c r="BL192" s="21"/>
      <c r="BM192" s="21"/>
      <c r="BN192" s="26">
        <f t="shared" si="2"/>
        <v>0</v>
      </c>
      <c r="BO192" s="17"/>
    </row>
    <row r="193" spans="1:67" ht="135" customHeight="1" x14ac:dyDescent="0.2">
      <c r="A193" s="4" t="s">
        <v>1812</v>
      </c>
      <c r="B193" s="6" t="s">
        <v>63</v>
      </c>
      <c r="C193" s="5" t="s">
        <v>1813</v>
      </c>
      <c r="D193" s="5" t="s">
        <v>233</v>
      </c>
      <c r="E193" s="5" t="s">
        <v>1814</v>
      </c>
      <c r="F193" s="5">
        <v>2013</v>
      </c>
      <c r="G193" s="5" t="s">
        <v>1815</v>
      </c>
      <c r="H193" s="5" t="s">
        <v>68</v>
      </c>
      <c r="I193" s="5" t="s">
        <v>1816</v>
      </c>
      <c r="J193" s="6" t="s">
        <v>1817</v>
      </c>
      <c r="K193" s="4" t="s">
        <v>1818</v>
      </c>
      <c r="L193" s="5" t="s">
        <v>1819</v>
      </c>
      <c r="M193" s="5" t="s">
        <v>1820</v>
      </c>
      <c r="N193" s="5" t="s">
        <v>1821</v>
      </c>
      <c r="O193" s="5" t="s">
        <v>1822</v>
      </c>
      <c r="P193" s="6" t="s">
        <v>1823</v>
      </c>
      <c r="Q193" s="4" t="s">
        <v>76</v>
      </c>
      <c r="R193" s="5" t="s">
        <v>77</v>
      </c>
      <c r="S193" s="6" t="s">
        <v>76</v>
      </c>
      <c r="T193" s="4" t="s">
        <v>77</v>
      </c>
      <c r="U193" s="5" t="s">
        <v>77</v>
      </c>
      <c r="V193" s="5" t="s">
        <v>77</v>
      </c>
      <c r="W193" s="5" t="s">
        <v>77</v>
      </c>
      <c r="X193" s="5" t="s">
        <v>77</v>
      </c>
      <c r="Y193" s="5" t="s">
        <v>77</v>
      </c>
      <c r="Z193" s="5" t="s">
        <v>77</v>
      </c>
      <c r="AA193" s="5" t="s">
        <v>76</v>
      </c>
      <c r="AB193" s="5" t="s">
        <v>77</v>
      </c>
      <c r="AC193" s="5" t="s">
        <v>77</v>
      </c>
      <c r="AD193" s="5" t="s">
        <v>77</v>
      </c>
      <c r="AE193" s="6" t="s">
        <v>77</v>
      </c>
      <c r="AF193" s="4" t="s">
        <v>77</v>
      </c>
      <c r="AG193" s="5" t="s">
        <v>76</v>
      </c>
      <c r="AH193" s="5" t="s">
        <v>77</v>
      </c>
      <c r="AI193" s="5" t="s">
        <v>77</v>
      </c>
      <c r="AJ193" s="5" t="s">
        <v>77</v>
      </c>
      <c r="AK193" s="5" t="s">
        <v>77</v>
      </c>
      <c r="AL193" s="5" t="s">
        <v>77</v>
      </c>
      <c r="AM193" s="5" t="s">
        <v>77</v>
      </c>
      <c r="AN193" s="5" t="s">
        <v>77</v>
      </c>
      <c r="AO193" s="5" t="s">
        <v>77</v>
      </c>
      <c r="AP193" s="5" t="s">
        <v>77</v>
      </c>
      <c r="AQ193" s="5" t="s">
        <v>77</v>
      </c>
      <c r="AR193" s="5" t="s">
        <v>77</v>
      </c>
      <c r="AS193" s="5" t="s">
        <v>77</v>
      </c>
      <c r="AT193" s="5" t="s">
        <v>77</v>
      </c>
      <c r="AU193" s="5" t="s">
        <v>77</v>
      </c>
      <c r="AV193" s="5" t="s">
        <v>77</v>
      </c>
      <c r="AW193" s="5" t="s">
        <v>76</v>
      </c>
      <c r="AX193" s="5" t="s">
        <v>77</v>
      </c>
      <c r="AY193" s="5" t="s">
        <v>77</v>
      </c>
      <c r="AZ193" s="5" t="s">
        <v>77</v>
      </c>
      <c r="BA193" s="5" t="s">
        <v>77</v>
      </c>
      <c r="BB193" s="5" t="s">
        <v>77</v>
      </c>
      <c r="BC193" s="5" t="s">
        <v>77</v>
      </c>
      <c r="BD193" s="5" t="s">
        <v>77</v>
      </c>
      <c r="BE193" s="5" t="s">
        <v>77</v>
      </c>
      <c r="BF193" s="6" t="s">
        <v>77</v>
      </c>
      <c r="BG193" s="20"/>
      <c r="BH193" s="21"/>
      <c r="BI193" s="21"/>
      <c r="BJ193" s="21"/>
      <c r="BK193" s="21"/>
      <c r="BL193" s="21"/>
      <c r="BM193" s="21"/>
      <c r="BN193" s="26">
        <f t="shared" si="2"/>
        <v>0</v>
      </c>
      <c r="BO193" s="17"/>
    </row>
    <row r="194" spans="1:67" ht="135" customHeight="1" x14ac:dyDescent="0.2">
      <c r="A194" s="4" t="s">
        <v>1846</v>
      </c>
      <c r="B194" s="6" t="s">
        <v>63</v>
      </c>
      <c r="C194" s="5" t="s">
        <v>1847</v>
      </c>
      <c r="D194" s="5" t="s">
        <v>66</v>
      </c>
      <c r="E194" s="5" t="s">
        <v>67</v>
      </c>
      <c r="F194" s="5">
        <v>2015</v>
      </c>
      <c r="G194" s="5" t="s">
        <v>105</v>
      </c>
      <c r="H194" s="5" t="s">
        <v>68</v>
      </c>
      <c r="I194" s="5" t="s">
        <v>1848</v>
      </c>
      <c r="J194" s="6" t="s">
        <v>1849</v>
      </c>
      <c r="K194" s="4" t="s">
        <v>1850</v>
      </c>
      <c r="L194" s="5" t="s">
        <v>1851</v>
      </c>
      <c r="M194" s="5" t="s">
        <v>1852</v>
      </c>
      <c r="N194" s="5" t="s">
        <v>1853</v>
      </c>
      <c r="O194" s="5" t="s">
        <v>1854</v>
      </c>
      <c r="P194" s="6" t="s">
        <v>1855</v>
      </c>
      <c r="Q194" s="4" t="s">
        <v>76</v>
      </c>
      <c r="R194" s="5" t="s">
        <v>77</v>
      </c>
      <c r="S194" s="6" t="s">
        <v>77</v>
      </c>
      <c r="T194" s="4" t="s">
        <v>77</v>
      </c>
      <c r="U194" s="5" t="s">
        <v>76</v>
      </c>
      <c r="V194" s="5" t="s">
        <v>77</v>
      </c>
      <c r="W194" s="5" t="s">
        <v>76</v>
      </c>
      <c r="X194" s="5" t="s">
        <v>77</v>
      </c>
      <c r="Y194" s="5" t="s">
        <v>77</v>
      </c>
      <c r="Z194" s="5" t="s">
        <v>77</v>
      </c>
      <c r="AA194" s="5" t="s">
        <v>77</v>
      </c>
      <c r="AB194" s="5" t="s">
        <v>76</v>
      </c>
      <c r="AC194" s="5" t="s">
        <v>77</v>
      </c>
      <c r="AD194" s="5" t="s">
        <v>77</v>
      </c>
      <c r="AE194" s="6" t="s">
        <v>77</v>
      </c>
      <c r="AF194" s="4" t="s">
        <v>77</v>
      </c>
      <c r="AG194" s="5" t="s">
        <v>77</v>
      </c>
      <c r="AH194" s="5" t="s">
        <v>77</v>
      </c>
      <c r="AI194" s="5" t="s">
        <v>77</v>
      </c>
      <c r="AJ194" s="5" t="s">
        <v>76</v>
      </c>
      <c r="AK194" s="5" t="s">
        <v>77</v>
      </c>
      <c r="AL194" s="5" t="s">
        <v>77</v>
      </c>
      <c r="AM194" s="5" t="s">
        <v>77</v>
      </c>
      <c r="AN194" s="5" t="s">
        <v>77</v>
      </c>
      <c r="AO194" s="5" t="s">
        <v>77</v>
      </c>
      <c r="AP194" s="5" t="s">
        <v>77</v>
      </c>
      <c r="AQ194" s="5" t="s">
        <v>77</v>
      </c>
      <c r="AR194" s="5" t="s">
        <v>77</v>
      </c>
      <c r="AS194" s="5" t="s">
        <v>77</v>
      </c>
      <c r="AT194" s="5" t="s">
        <v>77</v>
      </c>
      <c r="AU194" s="5" t="s">
        <v>77</v>
      </c>
      <c r="AV194" s="5" t="s">
        <v>77</v>
      </c>
      <c r="AW194" s="5" t="s">
        <v>77</v>
      </c>
      <c r="AX194" s="5" t="s">
        <v>77</v>
      </c>
      <c r="AY194" s="5" t="s">
        <v>77</v>
      </c>
      <c r="AZ194" s="5" t="s">
        <v>77</v>
      </c>
      <c r="BA194" s="5" t="s">
        <v>76</v>
      </c>
      <c r="BB194" s="5" t="s">
        <v>77</v>
      </c>
      <c r="BC194" s="5" t="s">
        <v>77</v>
      </c>
      <c r="BD194" s="5" t="s">
        <v>77</v>
      </c>
      <c r="BE194" s="5" t="s">
        <v>77</v>
      </c>
      <c r="BF194" s="6" t="s">
        <v>77</v>
      </c>
      <c r="BG194" s="20" t="s">
        <v>75</v>
      </c>
      <c r="BH194" s="21"/>
      <c r="BI194" s="21"/>
      <c r="BJ194" s="21"/>
      <c r="BK194" s="21"/>
      <c r="BL194" s="21"/>
      <c r="BM194" s="21"/>
      <c r="BN194" s="26">
        <f t="shared" si="2"/>
        <v>0</v>
      </c>
      <c r="BO194" s="17"/>
    </row>
    <row r="195" spans="1:67" ht="135" customHeight="1" x14ac:dyDescent="0.2">
      <c r="A195" s="4" t="s">
        <v>1867</v>
      </c>
      <c r="B195" s="6" t="s">
        <v>63</v>
      </c>
      <c r="C195" s="5" t="s">
        <v>1868</v>
      </c>
      <c r="D195" s="5" t="s">
        <v>391</v>
      </c>
      <c r="E195" s="5" t="s">
        <v>1869</v>
      </c>
      <c r="F195" s="5">
        <v>2015</v>
      </c>
      <c r="G195" s="5" t="s">
        <v>1870</v>
      </c>
      <c r="H195" s="5" t="s">
        <v>68</v>
      </c>
      <c r="I195" s="5" t="s">
        <v>1871</v>
      </c>
      <c r="J195" s="6" t="s">
        <v>1872</v>
      </c>
      <c r="K195" s="4" t="s">
        <v>1873</v>
      </c>
      <c r="L195" s="5" t="s">
        <v>1874</v>
      </c>
      <c r="M195" s="5" t="s">
        <v>1875</v>
      </c>
      <c r="N195" s="5" t="s">
        <v>1876</v>
      </c>
      <c r="O195" s="5" t="s">
        <v>1877</v>
      </c>
      <c r="P195" s="6" t="s">
        <v>1878</v>
      </c>
      <c r="Q195" s="4" t="s">
        <v>76</v>
      </c>
      <c r="R195" s="5" t="s">
        <v>76</v>
      </c>
      <c r="S195" s="6" t="s">
        <v>77</v>
      </c>
      <c r="T195" s="4" t="s">
        <v>77</v>
      </c>
      <c r="U195" s="5" t="s">
        <v>77</v>
      </c>
      <c r="V195" s="5" t="s">
        <v>77</v>
      </c>
      <c r="W195" s="5" t="s">
        <v>76</v>
      </c>
      <c r="X195" s="5" t="s">
        <v>77</v>
      </c>
      <c r="Y195" s="5" t="s">
        <v>77</v>
      </c>
      <c r="Z195" s="5" t="s">
        <v>77</v>
      </c>
      <c r="AA195" s="5" t="s">
        <v>77</v>
      </c>
      <c r="AB195" s="5" t="s">
        <v>76</v>
      </c>
      <c r="AC195" s="5" t="s">
        <v>77</v>
      </c>
      <c r="AD195" s="5" t="s">
        <v>77</v>
      </c>
      <c r="AE195" s="6" t="s">
        <v>76</v>
      </c>
      <c r="AF195" s="4" t="s">
        <v>77</v>
      </c>
      <c r="AG195" s="5" t="s">
        <v>77</v>
      </c>
      <c r="AH195" s="5" t="s">
        <v>77</v>
      </c>
      <c r="AI195" s="5" t="s">
        <v>77</v>
      </c>
      <c r="AJ195" s="5" t="s">
        <v>77</v>
      </c>
      <c r="AK195" s="5" t="s">
        <v>77</v>
      </c>
      <c r="AL195" s="5" t="s">
        <v>77</v>
      </c>
      <c r="AM195" s="5" t="s">
        <v>77</v>
      </c>
      <c r="AN195" s="5" t="s">
        <v>76</v>
      </c>
      <c r="AO195" s="5" t="s">
        <v>77</v>
      </c>
      <c r="AP195" s="5" t="s">
        <v>77</v>
      </c>
      <c r="AQ195" s="5" t="s">
        <v>77</v>
      </c>
      <c r="AR195" s="5" t="s">
        <v>77</v>
      </c>
      <c r="AS195" s="5" t="s">
        <v>77</v>
      </c>
      <c r="AT195" s="5" t="s">
        <v>77</v>
      </c>
      <c r="AU195" s="5" t="s">
        <v>77</v>
      </c>
      <c r="AV195" s="5" t="s">
        <v>77</v>
      </c>
      <c r="AW195" s="5" t="s">
        <v>77</v>
      </c>
      <c r="AX195" s="5" t="s">
        <v>77</v>
      </c>
      <c r="AY195" s="5" t="s">
        <v>77</v>
      </c>
      <c r="AZ195" s="5" t="s">
        <v>77</v>
      </c>
      <c r="BA195" s="5" t="s">
        <v>77</v>
      </c>
      <c r="BB195" s="5" t="s">
        <v>77</v>
      </c>
      <c r="BC195" s="5" t="s">
        <v>77</v>
      </c>
      <c r="BD195" s="5" t="s">
        <v>77</v>
      </c>
      <c r="BE195" s="5" t="s">
        <v>77</v>
      </c>
      <c r="BF195" s="6" t="s">
        <v>76</v>
      </c>
      <c r="BG195" s="20"/>
      <c r="BH195" s="21"/>
      <c r="BI195" s="21"/>
      <c r="BJ195" s="21"/>
      <c r="BK195" s="21"/>
      <c r="BL195" s="21"/>
      <c r="BM195" s="21"/>
      <c r="BN195" s="26">
        <f t="shared" ref="BN195:BN258" si="3">(IF(BG195="x",1,0))+(((IF(BH195="x",1,0)+(1*(OR(BI195="x",BJ195="x",BK195="x")))+(IF(BL195="x",1,0))+(IF(BM195="x",1,0)))*(OR(BG195="x",BH195="x"))))</f>
        <v>0</v>
      </c>
      <c r="BO195" s="17"/>
    </row>
    <row r="196" spans="1:67" ht="135" customHeight="1" x14ac:dyDescent="0.2">
      <c r="A196" s="4" t="s">
        <v>1889</v>
      </c>
      <c r="B196" s="6" t="s">
        <v>63</v>
      </c>
      <c r="C196" s="5" t="s">
        <v>1890</v>
      </c>
      <c r="D196" s="5" t="s">
        <v>66</v>
      </c>
      <c r="E196" s="5" t="s">
        <v>67</v>
      </c>
      <c r="F196" s="5">
        <v>2015</v>
      </c>
      <c r="G196" s="5" t="s">
        <v>49</v>
      </c>
      <c r="H196" s="5" t="s">
        <v>68</v>
      </c>
      <c r="I196" s="5" t="s">
        <v>1891</v>
      </c>
      <c r="J196" s="6" t="s">
        <v>1892</v>
      </c>
      <c r="K196" s="4" t="s">
        <v>1893</v>
      </c>
      <c r="L196" s="5" t="s">
        <v>1894</v>
      </c>
      <c r="M196" s="5" t="s">
        <v>1895</v>
      </c>
      <c r="N196" s="5" t="s">
        <v>1896</v>
      </c>
      <c r="O196" s="5" t="s">
        <v>1897</v>
      </c>
      <c r="P196" s="6" t="s">
        <v>1898</v>
      </c>
      <c r="Q196" s="4" t="s">
        <v>77</v>
      </c>
      <c r="R196" s="5" t="s">
        <v>76</v>
      </c>
      <c r="S196" s="6" t="s">
        <v>77</v>
      </c>
      <c r="T196" s="4" t="s">
        <v>77</v>
      </c>
      <c r="U196" s="5" t="s">
        <v>76</v>
      </c>
      <c r="V196" s="5" t="s">
        <v>77</v>
      </c>
      <c r="W196" s="5" t="s">
        <v>77</v>
      </c>
      <c r="X196" s="5" t="s">
        <v>77</v>
      </c>
      <c r="Y196" s="5" t="s">
        <v>77</v>
      </c>
      <c r="Z196" s="5" t="s">
        <v>76</v>
      </c>
      <c r="AA196" s="5" t="s">
        <v>77</v>
      </c>
      <c r="AB196" s="5" t="s">
        <v>77</v>
      </c>
      <c r="AC196" s="5" t="s">
        <v>77</v>
      </c>
      <c r="AD196" s="5" t="s">
        <v>77</v>
      </c>
      <c r="AE196" s="6" t="s">
        <v>76</v>
      </c>
      <c r="AF196" s="4" t="s">
        <v>77</v>
      </c>
      <c r="AG196" s="5" t="s">
        <v>77</v>
      </c>
      <c r="AH196" s="5" t="s">
        <v>77</v>
      </c>
      <c r="AI196" s="5" t="s">
        <v>77</v>
      </c>
      <c r="AJ196" s="5" t="s">
        <v>77</v>
      </c>
      <c r="AK196" s="5" t="s">
        <v>77</v>
      </c>
      <c r="AL196" s="5" t="s">
        <v>77</v>
      </c>
      <c r="AM196" s="5" t="s">
        <v>77</v>
      </c>
      <c r="AN196" s="5" t="s">
        <v>77</v>
      </c>
      <c r="AO196" s="5" t="s">
        <v>77</v>
      </c>
      <c r="AP196" s="5" t="s">
        <v>77</v>
      </c>
      <c r="AQ196" s="5" t="s">
        <v>77</v>
      </c>
      <c r="AR196" s="5" t="s">
        <v>77</v>
      </c>
      <c r="AS196" s="5" t="s">
        <v>76</v>
      </c>
      <c r="AT196" s="5" t="s">
        <v>77</v>
      </c>
      <c r="AU196" s="5" t="s">
        <v>77</v>
      </c>
      <c r="AV196" s="5" t="s">
        <v>77</v>
      </c>
      <c r="AW196" s="5" t="s">
        <v>77</v>
      </c>
      <c r="AX196" s="5" t="s">
        <v>77</v>
      </c>
      <c r="AY196" s="5" t="s">
        <v>77</v>
      </c>
      <c r="AZ196" s="5" t="s">
        <v>77</v>
      </c>
      <c r="BA196" s="5" t="s">
        <v>77</v>
      </c>
      <c r="BB196" s="5" t="s">
        <v>77</v>
      </c>
      <c r="BC196" s="5" t="s">
        <v>77</v>
      </c>
      <c r="BD196" s="5" t="s">
        <v>77</v>
      </c>
      <c r="BE196" s="5" t="s">
        <v>77</v>
      </c>
      <c r="BF196" s="6" t="s">
        <v>77</v>
      </c>
      <c r="BG196" s="20"/>
      <c r="BH196" s="21"/>
      <c r="BI196" s="21"/>
      <c r="BJ196" s="21"/>
      <c r="BK196" s="21"/>
      <c r="BL196" s="21"/>
      <c r="BM196" s="21"/>
      <c r="BN196" s="26">
        <f t="shared" si="3"/>
        <v>0</v>
      </c>
      <c r="BO196" s="17"/>
    </row>
    <row r="197" spans="1:67" ht="135" customHeight="1" x14ac:dyDescent="0.2">
      <c r="A197" s="4" t="s">
        <v>1910</v>
      </c>
      <c r="B197" s="6" t="s">
        <v>63</v>
      </c>
      <c r="C197" s="5" t="s">
        <v>1911</v>
      </c>
      <c r="D197" s="5" t="s">
        <v>335</v>
      </c>
      <c r="E197" s="5" t="s">
        <v>336</v>
      </c>
      <c r="F197" s="5">
        <v>2015</v>
      </c>
      <c r="G197" s="5" t="s">
        <v>36</v>
      </c>
      <c r="H197" s="5" t="s">
        <v>68</v>
      </c>
      <c r="I197" s="5" t="s">
        <v>1912</v>
      </c>
      <c r="J197" s="6" t="s">
        <v>1913</v>
      </c>
      <c r="K197" s="4" t="s">
        <v>1914</v>
      </c>
      <c r="L197" s="5" t="s">
        <v>1915</v>
      </c>
      <c r="M197" s="5" t="s">
        <v>1916</v>
      </c>
      <c r="N197" s="5" t="s">
        <v>1917</v>
      </c>
      <c r="O197" s="5" t="s">
        <v>1918</v>
      </c>
      <c r="P197" s="6" t="s">
        <v>1919</v>
      </c>
      <c r="Q197" s="4" t="s">
        <v>76</v>
      </c>
      <c r="R197" s="5" t="s">
        <v>77</v>
      </c>
      <c r="S197" s="6" t="s">
        <v>77</v>
      </c>
      <c r="T197" s="4" t="s">
        <v>77</v>
      </c>
      <c r="U197" s="5" t="s">
        <v>76</v>
      </c>
      <c r="V197" s="5" t="s">
        <v>77</v>
      </c>
      <c r="W197" s="5" t="s">
        <v>77</v>
      </c>
      <c r="X197" s="5" t="s">
        <v>77</v>
      </c>
      <c r="Y197" s="5" t="s">
        <v>76</v>
      </c>
      <c r="Z197" s="5" t="s">
        <v>77</v>
      </c>
      <c r="AA197" s="5" t="s">
        <v>77</v>
      </c>
      <c r="AB197" s="5" t="s">
        <v>77</v>
      </c>
      <c r="AC197" s="5" t="s">
        <v>77</v>
      </c>
      <c r="AD197" s="5" t="s">
        <v>76</v>
      </c>
      <c r="AE197" s="6" t="s">
        <v>77</v>
      </c>
      <c r="AF197" s="4" t="s">
        <v>76</v>
      </c>
      <c r="AG197" s="5" t="s">
        <v>77</v>
      </c>
      <c r="AH197" s="5" t="s">
        <v>77</v>
      </c>
      <c r="AI197" s="5" t="s">
        <v>77</v>
      </c>
      <c r="AJ197" s="5" t="s">
        <v>77</v>
      </c>
      <c r="AK197" s="5" t="s">
        <v>77</v>
      </c>
      <c r="AL197" s="5" t="s">
        <v>77</v>
      </c>
      <c r="AM197" s="5" t="s">
        <v>77</v>
      </c>
      <c r="AN197" s="5" t="s">
        <v>77</v>
      </c>
      <c r="AO197" s="5" t="s">
        <v>77</v>
      </c>
      <c r="AP197" s="5" t="s">
        <v>77</v>
      </c>
      <c r="AQ197" s="5" t="s">
        <v>77</v>
      </c>
      <c r="AR197" s="5" t="s">
        <v>77</v>
      </c>
      <c r="AS197" s="5" t="s">
        <v>77</v>
      </c>
      <c r="AT197" s="5" t="s">
        <v>77</v>
      </c>
      <c r="AU197" s="5" t="s">
        <v>77</v>
      </c>
      <c r="AV197" s="5" t="s">
        <v>77</v>
      </c>
      <c r="AW197" s="5" t="s">
        <v>77</v>
      </c>
      <c r="AX197" s="5" t="s">
        <v>77</v>
      </c>
      <c r="AY197" s="5" t="s">
        <v>77</v>
      </c>
      <c r="AZ197" s="5" t="s">
        <v>77</v>
      </c>
      <c r="BA197" s="5" t="s">
        <v>77</v>
      </c>
      <c r="BB197" s="5" t="s">
        <v>77</v>
      </c>
      <c r="BC197" s="5" t="s">
        <v>77</v>
      </c>
      <c r="BD197" s="5" t="s">
        <v>77</v>
      </c>
      <c r="BE197" s="5" t="s">
        <v>77</v>
      </c>
      <c r="BF197" s="6" t="s">
        <v>77</v>
      </c>
      <c r="BG197" s="20"/>
      <c r="BH197" s="21"/>
      <c r="BI197" s="21"/>
      <c r="BJ197" s="21"/>
      <c r="BK197" s="21"/>
      <c r="BL197" s="21"/>
      <c r="BM197" s="21"/>
      <c r="BN197" s="26">
        <f t="shared" si="3"/>
        <v>0</v>
      </c>
      <c r="BO197" s="17"/>
    </row>
    <row r="198" spans="1:67" ht="135" customHeight="1" x14ac:dyDescent="0.2">
      <c r="A198" s="4" t="s">
        <v>1920</v>
      </c>
      <c r="B198" s="6" t="s">
        <v>63</v>
      </c>
      <c r="C198" s="5" t="s">
        <v>1921</v>
      </c>
      <c r="D198" s="5" t="s">
        <v>66</v>
      </c>
      <c r="E198" s="5" t="s">
        <v>1922</v>
      </c>
      <c r="F198" s="5">
        <v>2013</v>
      </c>
      <c r="G198" s="5" t="s">
        <v>1923</v>
      </c>
      <c r="H198" s="5" t="s">
        <v>68</v>
      </c>
      <c r="I198" s="5" t="s">
        <v>1924</v>
      </c>
      <c r="J198" s="6" t="s">
        <v>1925</v>
      </c>
      <c r="K198" s="4" t="s">
        <v>1926</v>
      </c>
      <c r="L198" s="5" t="s">
        <v>1927</v>
      </c>
      <c r="M198" s="5" t="s">
        <v>1928</v>
      </c>
      <c r="N198" s="5" t="s">
        <v>1929</v>
      </c>
      <c r="O198" s="5" t="s">
        <v>1930</v>
      </c>
      <c r="P198" s="6" t="s">
        <v>1931</v>
      </c>
      <c r="Q198" s="4" t="s">
        <v>76</v>
      </c>
      <c r="R198" s="5" t="s">
        <v>77</v>
      </c>
      <c r="S198" s="6" t="s">
        <v>77</v>
      </c>
      <c r="T198" s="4" t="s">
        <v>77</v>
      </c>
      <c r="U198" s="5" t="s">
        <v>76</v>
      </c>
      <c r="V198" s="5" t="s">
        <v>77</v>
      </c>
      <c r="W198" s="5" t="s">
        <v>76</v>
      </c>
      <c r="X198" s="5" t="s">
        <v>77</v>
      </c>
      <c r="Y198" s="5" t="s">
        <v>76</v>
      </c>
      <c r="Z198" s="5" t="s">
        <v>77</v>
      </c>
      <c r="AA198" s="5" t="s">
        <v>77</v>
      </c>
      <c r="AB198" s="5" t="s">
        <v>77</v>
      </c>
      <c r="AC198" s="5" t="s">
        <v>77</v>
      </c>
      <c r="AD198" s="5" t="s">
        <v>77</v>
      </c>
      <c r="AE198" s="6" t="s">
        <v>77</v>
      </c>
      <c r="AF198" s="4" t="s">
        <v>77</v>
      </c>
      <c r="AG198" s="5" t="s">
        <v>77</v>
      </c>
      <c r="AH198" s="5" t="s">
        <v>77</v>
      </c>
      <c r="AI198" s="5" t="s">
        <v>77</v>
      </c>
      <c r="AJ198" s="5" t="s">
        <v>77</v>
      </c>
      <c r="AK198" s="5" t="s">
        <v>77</v>
      </c>
      <c r="AL198" s="5" t="s">
        <v>77</v>
      </c>
      <c r="AM198" s="5" t="s">
        <v>77</v>
      </c>
      <c r="AN198" s="5" t="s">
        <v>76</v>
      </c>
      <c r="AO198" s="5" t="s">
        <v>77</v>
      </c>
      <c r="AP198" s="5" t="s">
        <v>76</v>
      </c>
      <c r="AQ198" s="5" t="s">
        <v>77</v>
      </c>
      <c r="AR198" s="5" t="s">
        <v>77</v>
      </c>
      <c r="AS198" s="5" t="s">
        <v>77</v>
      </c>
      <c r="AT198" s="5" t="s">
        <v>77</v>
      </c>
      <c r="AU198" s="5" t="s">
        <v>77</v>
      </c>
      <c r="AV198" s="5" t="s">
        <v>77</v>
      </c>
      <c r="AW198" s="5" t="s">
        <v>77</v>
      </c>
      <c r="AX198" s="5" t="s">
        <v>77</v>
      </c>
      <c r="AY198" s="5" t="s">
        <v>77</v>
      </c>
      <c r="AZ198" s="5" t="s">
        <v>77</v>
      </c>
      <c r="BA198" s="5" t="s">
        <v>77</v>
      </c>
      <c r="BB198" s="5" t="s">
        <v>77</v>
      </c>
      <c r="BC198" s="5" t="s">
        <v>77</v>
      </c>
      <c r="BD198" s="5" t="s">
        <v>77</v>
      </c>
      <c r="BE198" s="5" t="s">
        <v>77</v>
      </c>
      <c r="BF198" s="6" t="s">
        <v>77</v>
      </c>
      <c r="BG198" s="20"/>
      <c r="BH198" s="21"/>
      <c r="BI198" s="21"/>
      <c r="BJ198" s="21"/>
      <c r="BK198" s="21"/>
      <c r="BL198" s="21"/>
      <c r="BM198" s="21"/>
      <c r="BN198" s="26">
        <f t="shared" si="3"/>
        <v>0</v>
      </c>
      <c r="BO198" s="17"/>
    </row>
    <row r="199" spans="1:67" ht="135" customHeight="1" x14ac:dyDescent="0.2">
      <c r="A199" s="4" t="s">
        <v>1997</v>
      </c>
      <c r="B199" s="6" t="s">
        <v>63</v>
      </c>
      <c r="C199" s="5" t="s">
        <v>1998</v>
      </c>
      <c r="D199" s="5" t="s">
        <v>1999</v>
      </c>
      <c r="E199" s="5" t="s">
        <v>2000</v>
      </c>
      <c r="F199" s="5">
        <v>2015</v>
      </c>
      <c r="G199" s="5" t="s">
        <v>1803</v>
      </c>
      <c r="H199" s="5" t="s">
        <v>68</v>
      </c>
      <c r="I199" s="5" t="s">
        <v>2001</v>
      </c>
      <c r="J199" s="6" t="s">
        <v>2002</v>
      </c>
      <c r="K199" s="4" t="s">
        <v>2003</v>
      </c>
      <c r="L199" s="5" t="s">
        <v>2004</v>
      </c>
      <c r="M199" s="5" t="s">
        <v>2005</v>
      </c>
      <c r="N199" s="5" t="s">
        <v>2006</v>
      </c>
      <c r="O199" s="5" t="s">
        <v>2007</v>
      </c>
      <c r="P199" s="6" t="s">
        <v>2008</v>
      </c>
      <c r="Q199" s="4" t="s">
        <v>76</v>
      </c>
      <c r="R199" s="5" t="s">
        <v>76</v>
      </c>
      <c r="S199" s="6" t="s">
        <v>77</v>
      </c>
      <c r="T199" s="4" t="s">
        <v>77</v>
      </c>
      <c r="U199" s="5" t="s">
        <v>77</v>
      </c>
      <c r="V199" s="5" t="s">
        <v>77</v>
      </c>
      <c r="W199" s="5" t="s">
        <v>77</v>
      </c>
      <c r="X199" s="5" t="s">
        <v>77</v>
      </c>
      <c r="Y199" s="5" t="s">
        <v>76</v>
      </c>
      <c r="Z199" s="5" t="s">
        <v>77</v>
      </c>
      <c r="AA199" s="5" t="s">
        <v>77</v>
      </c>
      <c r="AB199" s="5" t="s">
        <v>77</v>
      </c>
      <c r="AC199" s="5" t="s">
        <v>76</v>
      </c>
      <c r="AD199" s="5" t="s">
        <v>77</v>
      </c>
      <c r="AE199" s="6" t="s">
        <v>76</v>
      </c>
      <c r="AF199" s="4" t="s">
        <v>77</v>
      </c>
      <c r="AG199" s="5" t="s">
        <v>77</v>
      </c>
      <c r="AH199" s="5" t="s">
        <v>77</v>
      </c>
      <c r="AI199" s="5" t="s">
        <v>77</v>
      </c>
      <c r="AJ199" s="5" t="s">
        <v>77</v>
      </c>
      <c r="AK199" s="5" t="s">
        <v>77</v>
      </c>
      <c r="AL199" s="5" t="s">
        <v>77</v>
      </c>
      <c r="AM199" s="5" t="s">
        <v>76</v>
      </c>
      <c r="AN199" s="5" t="s">
        <v>77</v>
      </c>
      <c r="AO199" s="5" t="s">
        <v>77</v>
      </c>
      <c r="AP199" s="5" t="s">
        <v>77</v>
      </c>
      <c r="AQ199" s="5" t="s">
        <v>77</v>
      </c>
      <c r="AR199" s="5" t="s">
        <v>76</v>
      </c>
      <c r="AS199" s="5" t="s">
        <v>77</v>
      </c>
      <c r="AT199" s="5" t="s">
        <v>77</v>
      </c>
      <c r="AU199" s="5" t="s">
        <v>77</v>
      </c>
      <c r="AV199" s="5" t="s">
        <v>77</v>
      </c>
      <c r="AW199" s="5" t="s">
        <v>77</v>
      </c>
      <c r="AX199" s="5" t="s">
        <v>77</v>
      </c>
      <c r="AY199" s="5" t="s">
        <v>77</v>
      </c>
      <c r="AZ199" s="5" t="s">
        <v>77</v>
      </c>
      <c r="BA199" s="5" t="s">
        <v>77</v>
      </c>
      <c r="BB199" s="5" t="s">
        <v>77</v>
      </c>
      <c r="BC199" s="5" t="s">
        <v>77</v>
      </c>
      <c r="BD199" s="5" t="s">
        <v>77</v>
      </c>
      <c r="BE199" s="5" t="s">
        <v>77</v>
      </c>
      <c r="BF199" s="6" t="s">
        <v>77</v>
      </c>
      <c r="BG199" s="20"/>
      <c r="BH199" s="21"/>
      <c r="BI199" s="21"/>
      <c r="BJ199" s="21"/>
      <c r="BK199" s="21"/>
      <c r="BL199" s="21"/>
      <c r="BM199" s="21"/>
      <c r="BN199" s="26">
        <f t="shared" si="3"/>
        <v>0</v>
      </c>
      <c r="BO199" s="17"/>
    </row>
    <row r="200" spans="1:67" ht="135" customHeight="1" x14ac:dyDescent="0.2">
      <c r="A200" s="4" t="s">
        <v>2047</v>
      </c>
      <c r="B200" s="6" t="s">
        <v>63</v>
      </c>
      <c r="C200" s="5" t="s">
        <v>2048</v>
      </c>
      <c r="D200" s="5" t="s">
        <v>66</v>
      </c>
      <c r="E200" s="5" t="s">
        <v>67</v>
      </c>
      <c r="F200" s="5">
        <v>2015</v>
      </c>
      <c r="G200" s="5" t="s">
        <v>791</v>
      </c>
      <c r="H200" s="5" t="s">
        <v>68</v>
      </c>
      <c r="I200" s="5" t="s">
        <v>2049</v>
      </c>
      <c r="J200" s="6" t="s">
        <v>2050</v>
      </c>
      <c r="K200" s="4" t="s">
        <v>2051</v>
      </c>
      <c r="L200" s="5" t="s">
        <v>2052</v>
      </c>
      <c r="M200" s="5" t="s">
        <v>2053</v>
      </c>
      <c r="N200" s="5" t="s">
        <v>2054</v>
      </c>
      <c r="O200" s="5" t="s">
        <v>2055</v>
      </c>
      <c r="P200" s="6" t="s">
        <v>2056</v>
      </c>
      <c r="Q200" s="4" t="s">
        <v>76</v>
      </c>
      <c r="R200" s="5" t="s">
        <v>77</v>
      </c>
      <c r="S200" s="6" t="s">
        <v>77</v>
      </c>
      <c r="T200" s="4" t="s">
        <v>77</v>
      </c>
      <c r="U200" s="5" t="s">
        <v>76</v>
      </c>
      <c r="V200" s="5" t="s">
        <v>77</v>
      </c>
      <c r="W200" s="5" t="s">
        <v>77</v>
      </c>
      <c r="X200" s="5" t="s">
        <v>77</v>
      </c>
      <c r="Y200" s="5" t="s">
        <v>76</v>
      </c>
      <c r="Z200" s="5" t="s">
        <v>77</v>
      </c>
      <c r="AA200" s="5" t="s">
        <v>77</v>
      </c>
      <c r="AB200" s="5" t="s">
        <v>77</v>
      </c>
      <c r="AC200" s="5" t="s">
        <v>77</v>
      </c>
      <c r="AD200" s="5" t="s">
        <v>77</v>
      </c>
      <c r="AE200" s="6" t="s">
        <v>76</v>
      </c>
      <c r="AF200" s="4" t="s">
        <v>77</v>
      </c>
      <c r="AG200" s="5" t="s">
        <v>77</v>
      </c>
      <c r="AH200" s="5" t="s">
        <v>77</v>
      </c>
      <c r="AI200" s="5" t="s">
        <v>77</v>
      </c>
      <c r="AJ200" s="5" t="s">
        <v>77</v>
      </c>
      <c r="AK200" s="5" t="s">
        <v>77</v>
      </c>
      <c r="AL200" s="5" t="s">
        <v>77</v>
      </c>
      <c r="AM200" s="5" t="s">
        <v>77</v>
      </c>
      <c r="AN200" s="5" t="s">
        <v>77</v>
      </c>
      <c r="AO200" s="5" t="s">
        <v>77</v>
      </c>
      <c r="AP200" s="5" t="s">
        <v>76</v>
      </c>
      <c r="AQ200" s="5" t="s">
        <v>77</v>
      </c>
      <c r="AR200" s="5" t="s">
        <v>77</v>
      </c>
      <c r="AS200" s="5" t="s">
        <v>77</v>
      </c>
      <c r="AT200" s="5" t="s">
        <v>77</v>
      </c>
      <c r="AU200" s="5" t="s">
        <v>77</v>
      </c>
      <c r="AV200" s="5" t="s">
        <v>77</v>
      </c>
      <c r="AW200" s="5" t="s">
        <v>77</v>
      </c>
      <c r="AX200" s="5" t="s">
        <v>76</v>
      </c>
      <c r="AY200" s="5" t="s">
        <v>77</v>
      </c>
      <c r="AZ200" s="5" t="s">
        <v>77</v>
      </c>
      <c r="BA200" s="5" t="s">
        <v>77</v>
      </c>
      <c r="BB200" s="5" t="s">
        <v>77</v>
      </c>
      <c r="BC200" s="5" t="s">
        <v>77</v>
      </c>
      <c r="BD200" s="5" t="s">
        <v>77</v>
      </c>
      <c r="BE200" s="5" t="s">
        <v>77</v>
      </c>
      <c r="BF200" s="6" t="s">
        <v>77</v>
      </c>
      <c r="BG200" s="20"/>
      <c r="BH200" s="21"/>
      <c r="BI200" s="21"/>
      <c r="BJ200" s="21"/>
      <c r="BK200" s="21"/>
      <c r="BL200" s="21"/>
      <c r="BM200" s="21"/>
      <c r="BN200" s="26">
        <f t="shared" si="3"/>
        <v>0</v>
      </c>
      <c r="BO200" s="17"/>
    </row>
    <row r="201" spans="1:67" ht="135" customHeight="1" x14ac:dyDescent="0.2">
      <c r="A201" s="4" t="s">
        <v>2066</v>
      </c>
      <c r="B201" s="6" t="s">
        <v>63</v>
      </c>
      <c r="C201" s="5" t="s">
        <v>2067</v>
      </c>
      <c r="D201" s="5" t="s">
        <v>66</v>
      </c>
      <c r="E201" s="5" t="s">
        <v>67</v>
      </c>
      <c r="F201" s="5">
        <v>2014</v>
      </c>
      <c r="G201" s="5" t="s">
        <v>46</v>
      </c>
      <c r="H201" s="5" t="s">
        <v>68</v>
      </c>
      <c r="I201" s="5" t="s">
        <v>2068</v>
      </c>
      <c r="J201" s="6" t="s">
        <v>2069</v>
      </c>
      <c r="K201" s="4" t="s">
        <v>2070</v>
      </c>
      <c r="L201" s="5" t="s">
        <v>2071</v>
      </c>
      <c r="M201" s="5" t="s">
        <v>2072</v>
      </c>
      <c r="N201" s="5" t="s">
        <v>2073</v>
      </c>
      <c r="O201" s="5" t="s">
        <v>2074</v>
      </c>
      <c r="P201" s="6" t="s">
        <v>2075</v>
      </c>
      <c r="Q201" s="4" t="s">
        <v>76</v>
      </c>
      <c r="R201" s="5" t="s">
        <v>76</v>
      </c>
      <c r="S201" s="6" t="s">
        <v>77</v>
      </c>
      <c r="T201" s="4" t="s">
        <v>77</v>
      </c>
      <c r="U201" s="5" t="s">
        <v>76</v>
      </c>
      <c r="V201" s="5" t="s">
        <v>77</v>
      </c>
      <c r="W201" s="5" t="s">
        <v>77</v>
      </c>
      <c r="X201" s="5" t="s">
        <v>77</v>
      </c>
      <c r="Y201" s="5" t="s">
        <v>76</v>
      </c>
      <c r="Z201" s="5" t="s">
        <v>77</v>
      </c>
      <c r="AA201" s="5" t="s">
        <v>77</v>
      </c>
      <c r="AB201" s="5" t="s">
        <v>76</v>
      </c>
      <c r="AC201" s="5" t="s">
        <v>77</v>
      </c>
      <c r="AD201" s="5" t="s">
        <v>77</v>
      </c>
      <c r="AE201" s="6" t="s">
        <v>77</v>
      </c>
      <c r="AF201" s="4" t="s">
        <v>77</v>
      </c>
      <c r="AG201" s="5" t="s">
        <v>77</v>
      </c>
      <c r="AH201" s="5" t="s">
        <v>77</v>
      </c>
      <c r="AI201" s="5" t="s">
        <v>77</v>
      </c>
      <c r="AJ201" s="5" t="s">
        <v>77</v>
      </c>
      <c r="AK201" s="5" t="s">
        <v>77</v>
      </c>
      <c r="AL201" s="5" t="s">
        <v>77</v>
      </c>
      <c r="AM201" s="5" t="s">
        <v>77</v>
      </c>
      <c r="AN201" s="5" t="s">
        <v>77</v>
      </c>
      <c r="AO201" s="5" t="s">
        <v>77</v>
      </c>
      <c r="AP201" s="5" t="s">
        <v>76</v>
      </c>
      <c r="AQ201" s="5" t="s">
        <v>77</v>
      </c>
      <c r="AR201" s="5" t="s">
        <v>77</v>
      </c>
      <c r="AS201" s="5" t="s">
        <v>77</v>
      </c>
      <c r="AT201" s="5" t="s">
        <v>77</v>
      </c>
      <c r="AU201" s="5" t="s">
        <v>77</v>
      </c>
      <c r="AV201" s="5" t="s">
        <v>77</v>
      </c>
      <c r="AW201" s="5" t="s">
        <v>77</v>
      </c>
      <c r="AX201" s="5" t="s">
        <v>77</v>
      </c>
      <c r="AY201" s="5" t="s">
        <v>77</v>
      </c>
      <c r="AZ201" s="5" t="s">
        <v>77</v>
      </c>
      <c r="BA201" s="5" t="s">
        <v>77</v>
      </c>
      <c r="BB201" s="5" t="s">
        <v>77</v>
      </c>
      <c r="BC201" s="5" t="s">
        <v>77</v>
      </c>
      <c r="BD201" s="5" t="s">
        <v>77</v>
      </c>
      <c r="BE201" s="5" t="s">
        <v>77</v>
      </c>
      <c r="BF201" s="6" t="s">
        <v>77</v>
      </c>
      <c r="BG201" s="20"/>
      <c r="BH201" s="21"/>
      <c r="BI201" s="21"/>
      <c r="BJ201" s="21"/>
      <c r="BK201" s="21"/>
      <c r="BL201" s="21"/>
      <c r="BM201" s="21"/>
      <c r="BN201" s="26">
        <f t="shared" si="3"/>
        <v>0</v>
      </c>
      <c r="BO201" s="17"/>
    </row>
    <row r="202" spans="1:67" ht="135" customHeight="1" x14ac:dyDescent="0.2">
      <c r="A202" s="4" t="s">
        <v>2076</v>
      </c>
      <c r="B202" s="6" t="s">
        <v>63</v>
      </c>
      <c r="C202" s="5" t="s">
        <v>2077</v>
      </c>
      <c r="D202" s="5" t="s">
        <v>66</v>
      </c>
      <c r="E202" s="5" t="s">
        <v>2021</v>
      </c>
      <c r="F202" s="5">
        <v>2015</v>
      </c>
      <c r="G202" s="5" t="s">
        <v>2078</v>
      </c>
      <c r="H202" s="5" t="s">
        <v>68</v>
      </c>
      <c r="I202" s="5" t="s">
        <v>2079</v>
      </c>
      <c r="J202" s="6" t="s">
        <v>2080</v>
      </c>
      <c r="K202" s="4" t="s">
        <v>2081</v>
      </c>
      <c r="L202" s="5" t="s">
        <v>2082</v>
      </c>
      <c r="M202" s="5" t="s">
        <v>2083</v>
      </c>
      <c r="N202" s="5" t="s">
        <v>2084</v>
      </c>
      <c r="O202" s="5" t="s">
        <v>2085</v>
      </c>
      <c r="P202" s="6" t="s">
        <v>2086</v>
      </c>
      <c r="Q202" s="4" t="s">
        <v>76</v>
      </c>
      <c r="R202" s="5" t="s">
        <v>76</v>
      </c>
      <c r="S202" s="6" t="s">
        <v>77</v>
      </c>
      <c r="T202" s="4" t="s">
        <v>77</v>
      </c>
      <c r="U202" s="5" t="s">
        <v>77</v>
      </c>
      <c r="V202" s="5" t="s">
        <v>76</v>
      </c>
      <c r="W202" s="5" t="s">
        <v>77</v>
      </c>
      <c r="X202" s="5" t="s">
        <v>76</v>
      </c>
      <c r="Y202" s="5" t="s">
        <v>77</v>
      </c>
      <c r="Z202" s="5" t="s">
        <v>77</v>
      </c>
      <c r="AA202" s="5" t="s">
        <v>77</v>
      </c>
      <c r="AB202" s="5" t="s">
        <v>77</v>
      </c>
      <c r="AC202" s="5" t="s">
        <v>77</v>
      </c>
      <c r="AD202" s="5" t="s">
        <v>77</v>
      </c>
      <c r="AE202" s="6" t="s">
        <v>77</v>
      </c>
      <c r="AF202" s="4" t="s">
        <v>77</v>
      </c>
      <c r="AG202" s="5" t="s">
        <v>77</v>
      </c>
      <c r="AH202" s="5" t="s">
        <v>77</v>
      </c>
      <c r="AI202" s="5" t="s">
        <v>77</v>
      </c>
      <c r="AJ202" s="5" t="s">
        <v>77</v>
      </c>
      <c r="AK202" s="5" t="s">
        <v>77</v>
      </c>
      <c r="AL202" s="5" t="s">
        <v>77</v>
      </c>
      <c r="AM202" s="5" t="s">
        <v>76</v>
      </c>
      <c r="AN202" s="5" t="s">
        <v>77</v>
      </c>
      <c r="AO202" s="5" t="s">
        <v>77</v>
      </c>
      <c r="AP202" s="5" t="s">
        <v>77</v>
      </c>
      <c r="AQ202" s="5" t="s">
        <v>77</v>
      </c>
      <c r="AR202" s="5" t="s">
        <v>76</v>
      </c>
      <c r="AS202" s="5" t="s">
        <v>77</v>
      </c>
      <c r="AT202" s="5" t="s">
        <v>77</v>
      </c>
      <c r="AU202" s="5" t="s">
        <v>77</v>
      </c>
      <c r="AV202" s="5" t="s">
        <v>77</v>
      </c>
      <c r="AW202" s="5" t="s">
        <v>77</v>
      </c>
      <c r="AX202" s="5" t="s">
        <v>77</v>
      </c>
      <c r="AY202" s="5" t="s">
        <v>77</v>
      </c>
      <c r="AZ202" s="5" t="s">
        <v>77</v>
      </c>
      <c r="BA202" s="5" t="s">
        <v>77</v>
      </c>
      <c r="BB202" s="5" t="s">
        <v>77</v>
      </c>
      <c r="BC202" s="5" t="s">
        <v>77</v>
      </c>
      <c r="BD202" s="5" t="s">
        <v>77</v>
      </c>
      <c r="BE202" s="5" t="s">
        <v>77</v>
      </c>
      <c r="BF202" s="6" t="s">
        <v>77</v>
      </c>
      <c r="BG202" s="20"/>
      <c r="BH202" s="21"/>
      <c r="BI202" s="21"/>
      <c r="BJ202" s="21"/>
      <c r="BK202" s="21"/>
      <c r="BL202" s="21"/>
      <c r="BM202" s="21"/>
      <c r="BN202" s="26">
        <f t="shared" si="3"/>
        <v>0</v>
      </c>
      <c r="BO202" s="17"/>
    </row>
    <row r="203" spans="1:67" ht="135" customHeight="1" x14ac:dyDescent="0.2">
      <c r="A203" s="4" t="s">
        <v>2087</v>
      </c>
      <c r="B203" s="6" t="s">
        <v>63</v>
      </c>
      <c r="C203" s="5" t="s">
        <v>2088</v>
      </c>
      <c r="D203" s="5" t="s">
        <v>66</v>
      </c>
      <c r="E203" s="5" t="s">
        <v>166</v>
      </c>
      <c r="F203" s="5">
        <v>2015</v>
      </c>
      <c r="G203" s="5" t="s">
        <v>43</v>
      </c>
      <c r="H203" s="5" t="s">
        <v>68</v>
      </c>
      <c r="I203" s="5" t="s">
        <v>2089</v>
      </c>
      <c r="J203" s="6" t="s">
        <v>2090</v>
      </c>
      <c r="K203" s="4" t="s">
        <v>2091</v>
      </c>
      <c r="L203" s="5" t="s">
        <v>2092</v>
      </c>
      <c r="M203" s="5" t="s">
        <v>2093</v>
      </c>
      <c r="N203" s="5" t="s">
        <v>2094</v>
      </c>
      <c r="O203" s="5" t="s">
        <v>2095</v>
      </c>
      <c r="P203" s="6" t="s">
        <v>2096</v>
      </c>
      <c r="Q203" s="4" t="s">
        <v>77</v>
      </c>
      <c r="R203" s="5" t="s">
        <v>76</v>
      </c>
      <c r="S203" s="6" t="s">
        <v>77</v>
      </c>
      <c r="T203" s="4" t="s">
        <v>77</v>
      </c>
      <c r="U203" s="5" t="s">
        <v>77</v>
      </c>
      <c r="V203" s="5" t="s">
        <v>76</v>
      </c>
      <c r="W203" s="5" t="s">
        <v>77</v>
      </c>
      <c r="X203" s="5" t="s">
        <v>77</v>
      </c>
      <c r="Y203" s="5" t="s">
        <v>77</v>
      </c>
      <c r="Z203" s="5" t="s">
        <v>77</v>
      </c>
      <c r="AA203" s="5" t="s">
        <v>77</v>
      </c>
      <c r="AB203" s="5" t="s">
        <v>77</v>
      </c>
      <c r="AC203" s="5" t="s">
        <v>77</v>
      </c>
      <c r="AD203" s="5" t="s">
        <v>77</v>
      </c>
      <c r="AE203" s="6" t="s">
        <v>77</v>
      </c>
      <c r="AF203" s="4" t="s">
        <v>77</v>
      </c>
      <c r="AG203" s="5" t="s">
        <v>77</v>
      </c>
      <c r="AH203" s="5" t="s">
        <v>77</v>
      </c>
      <c r="AI203" s="5" t="s">
        <v>77</v>
      </c>
      <c r="AJ203" s="5" t="s">
        <v>77</v>
      </c>
      <c r="AK203" s="5" t="s">
        <v>77</v>
      </c>
      <c r="AL203" s="5" t="s">
        <v>77</v>
      </c>
      <c r="AM203" s="5" t="s">
        <v>76</v>
      </c>
      <c r="AN203" s="5" t="s">
        <v>77</v>
      </c>
      <c r="AO203" s="5" t="s">
        <v>77</v>
      </c>
      <c r="AP203" s="5" t="s">
        <v>77</v>
      </c>
      <c r="AQ203" s="5" t="s">
        <v>77</v>
      </c>
      <c r="AR203" s="5" t="s">
        <v>77</v>
      </c>
      <c r="AS203" s="5" t="s">
        <v>77</v>
      </c>
      <c r="AT203" s="5" t="s">
        <v>77</v>
      </c>
      <c r="AU203" s="5" t="s">
        <v>77</v>
      </c>
      <c r="AV203" s="5" t="s">
        <v>77</v>
      </c>
      <c r="AW203" s="5" t="s">
        <v>77</v>
      </c>
      <c r="AX203" s="5" t="s">
        <v>77</v>
      </c>
      <c r="AY203" s="5" t="s">
        <v>77</v>
      </c>
      <c r="AZ203" s="5" t="s">
        <v>77</v>
      </c>
      <c r="BA203" s="5" t="s">
        <v>77</v>
      </c>
      <c r="BB203" s="5" t="s">
        <v>77</v>
      </c>
      <c r="BC203" s="5" t="s">
        <v>77</v>
      </c>
      <c r="BD203" s="5" t="s">
        <v>77</v>
      </c>
      <c r="BE203" s="5" t="s">
        <v>77</v>
      </c>
      <c r="BF203" s="6" t="s">
        <v>77</v>
      </c>
      <c r="BG203" s="20"/>
      <c r="BH203" s="21"/>
      <c r="BI203" s="21"/>
      <c r="BJ203" s="21"/>
      <c r="BK203" s="21"/>
      <c r="BL203" s="21"/>
      <c r="BM203" s="21"/>
      <c r="BN203" s="26">
        <f t="shared" si="3"/>
        <v>0</v>
      </c>
      <c r="BO203" s="17"/>
    </row>
    <row r="204" spans="1:67" ht="135" customHeight="1" x14ac:dyDescent="0.2">
      <c r="A204" s="4" t="s">
        <v>2128</v>
      </c>
      <c r="B204" s="6" t="s">
        <v>63</v>
      </c>
      <c r="C204" s="5" t="s">
        <v>2129</v>
      </c>
      <c r="D204" s="5" t="s">
        <v>66</v>
      </c>
      <c r="E204" s="5" t="s">
        <v>67</v>
      </c>
      <c r="F204" s="5">
        <v>2015</v>
      </c>
      <c r="G204" s="5" t="s">
        <v>2130</v>
      </c>
      <c r="H204" s="5" t="s">
        <v>68</v>
      </c>
      <c r="I204" s="5" t="s">
        <v>2131</v>
      </c>
      <c r="J204" s="6" t="s">
        <v>2132</v>
      </c>
      <c r="K204" s="4" t="s">
        <v>2133</v>
      </c>
      <c r="L204" s="5" t="s">
        <v>2134</v>
      </c>
      <c r="M204" s="5" t="s">
        <v>2135</v>
      </c>
      <c r="N204" s="5" t="s">
        <v>2136</v>
      </c>
      <c r="O204" s="5" t="s">
        <v>2137</v>
      </c>
      <c r="P204" s="6" t="s">
        <v>2138</v>
      </c>
      <c r="Q204" s="4" t="s">
        <v>76</v>
      </c>
      <c r="R204" s="5" t="s">
        <v>77</v>
      </c>
      <c r="S204" s="6" t="s">
        <v>77</v>
      </c>
      <c r="T204" s="4" t="s">
        <v>77</v>
      </c>
      <c r="U204" s="5" t="s">
        <v>76</v>
      </c>
      <c r="V204" s="5" t="s">
        <v>77</v>
      </c>
      <c r="W204" s="5" t="s">
        <v>77</v>
      </c>
      <c r="X204" s="5" t="s">
        <v>77</v>
      </c>
      <c r="Y204" s="5" t="s">
        <v>77</v>
      </c>
      <c r="Z204" s="5" t="s">
        <v>77</v>
      </c>
      <c r="AA204" s="5" t="s">
        <v>77</v>
      </c>
      <c r="AB204" s="5" t="s">
        <v>77</v>
      </c>
      <c r="AC204" s="5" t="s">
        <v>76</v>
      </c>
      <c r="AD204" s="5" t="s">
        <v>77</v>
      </c>
      <c r="AE204" s="6" t="s">
        <v>76</v>
      </c>
      <c r="AF204" s="4" t="s">
        <v>76</v>
      </c>
      <c r="AG204" s="5" t="s">
        <v>77</v>
      </c>
      <c r="AH204" s="5" t="s">
        <v>77</v>
      </c>
      <c r="AI204" s="5" t="s">
        <v>77</v>
      </c>
      <c r="AJ204" s="5" t="s">
        <v>77</v>
      </c>
      <c r="AK204" s="5" t="s">
        <v>77</v>
      </c>
      <c r="AL204" s="5" t="s">
        <v>77</v>
      </c>
      <c r="AM204" s="5" t="s">
        <v>77</v>
      </c>
      <c r="AN204" s="5" t="s">
        <v>77</v>
      </c>
      <c r="AO204" s="5" t="s">
        <v>77</v>
      </c>
      <c r="AP204" s="5" t="s">
        <v>77</v>
      </c>
      <c r="AQ204" s="5" t="s">
        <v>77</v>
      </c>
      <c r="AR204" s="5" t="s">
        <v>77</v>
      </c>
      <c r="AS204" s="5" t="s">
        <v>77</v>
      </c>
      <c r="AT204" s="5" t="s">
        <v>77</v>
      </c>
      <c r="AU204" s="5" t="s">
        <v>76</v>
      </c>
      <c r="AV204" s="5" t="s">
        <v>77</v>
      </c>
      <c r="AW204" s="5" t="s">
        <v>77</v>
      </c>
      <c r="AX204" s="5" t="s">
        <v>77</v>
      </c>
      <c r="AY204" s="5" t="s">
        <v>77</v>
      </c>
      <c r="AZ204" s="5" t="s">
        <v>77</v>
      </c>
      <c r="BA204" s="5" t="s">
        <v>77</v>
      </c>
      <c r="BB204" s="5" t="s">
        <v>77</v>
      </c>
      <c r="BC204" s="5" t="s">
        <v>77</v>
      </c>
      <c r="BD204" s="5" t="s">
        <v>77</v>
      </c>
      <c r="BE204" s="5" t="s">
        <v>77</v>
      </c>
      <c r="BF204" s="6" t="s">
        <v>77</v>
      </c>
      <c r="BG204" s="20"/>
      <c r="BH204" s="21"/>
      <c r="BI204" s="21"/>
      <c r="BJ204" s="21"/>
      <c r="BK204" s="21"/>
      <c r="BL204" s="21"/>
      <c r="BM204" s="21"/>
      <c r="BN204" s="26">
        <f t="shared" si="3"/>
        <v>0</v>
      </c>
      <c r="BO204" s="17"/>
    </row>
    <row r="205" spans="1:67" ht="135" customHeight="1" x14ac:dyDescent="0.2">
      <c r="A205" s="4" t="s">
        <v>2169</v>
      </c>
      <c r="B205" s="6" t="s">
        <v>63</v>
      </c>
      <c r="C205" s="5" t="s">
        <v>2170</v>
      </c>
      <c r="D205" s="5" t="s">
        <v>2171</v>
      </c>
      <c r="E205" s="5" t="s">
        <v>2172</v>
      </c>
      <c r="F205" s="5">
        <v>2015</v>
      </c>
      <c r="G205" s="5" t="s">
        <v>325</v>
      </c>
      <c r="H205" s="5" t="s">
        <v>68</v>
      </c>
      <c r="I205" s="5" t="s">
        <v>2173</v>
      </c>
      <c r="J205" s="6" t="s">
        <v>2174</v>
      </c>
      <c r="K205" s="4" t="s">
        <v>2175</v>
      </c>
      <c r="L205" s="5" t="s">
        <v>2176</v>
      </c>
      <c r="M205" s="5" t="s">
        <v>2177</v>
      </c>
      <c r="N205" s="5" t="s">
        <v>2178</v>
      </c>
      <c r="O205" s="5" t="s">
        <v>2179</v>
      </c>
      <c r="P205" s="6" t="s">
        <v>2180</v>
      </c>
      <c r="Q205" s="4" t="s">
        <v>77</v>
      </c>
      <c r="R205" s="5" t="s">
        <v>76</v>
      </c>
      <c r="S205" s="6" t="s">
        <v>77</v>
      </c>
      <c r="T205" s="4" t="s">
        <v>77</v>
      </c>
      <c r="U205" s="5" t="s">
        <v>77</v>
      </c>
      <c r="V205" s="5" t="s">
        <v>77</v>
      </c>
      <c r="W205" s="5" t="s">
        <v>77</v>
      </c>
      <c r="X205" s="5" t="s">
        <v>76</v>
      </c>
      <c r="Y205" s="5" t="s">
        <v>77</v>
      </c>
      <c r="Z205" s="5" t="s">
        <v>77</v>
      </c>
      <c r="AA205" s="5" t="s">
        <v>77</v>
      </c>
      <c r="AB205" s="5" t="s">
        <v>77</v>
      </c>
      <c r="AC205" s="5" t="s">
        <v>76</v>
      </c>
      <c r="AD205" s="5" t="s">
        <v>76</v>
      </c>
      <c r="AE205" s="6" t="s">
        <v>77</v>
      </c>
      <c r="AF205" s="4" t="s">
        <v>77</v>
      </c>
      <c r="AG205" s="5" t="s">
        <v>77</v>
      </c>
      <c r="AH205" s="5" t="s">
        <v>77</v>
      </c>
      <c r="AI205" s="5" t="s">
        <v>77</v>
      </c>
      <c r="AJ205" s="5" t="s">
        <v>77</v>
      </c>
      <c r="AK205" s="5" t="s">
        <v>77</v>
      </c>
      <c r="AL205" s="5" t="s">
        <v>77</v>
      </c>
      <c r="AM205" s="5" t="s">
        <v>77</v>
      </c>
      <c r="AN205" s="5" t="s">
        <v>77</v>
      </c>
      <c r="AO205" s="5" t="s">
        <v>77</v>
      </c>
      <c r="AP205" s="5" t="s">
        <v>77</v>
      </c>
      <c r="AQ205" s="5" t="s">
        <v>77</v>
      </c>
      <c r="AR205" s="5" t="s">
        <v>77</v>
      </c>
      <c r="AS205" s="5" t="s">
        <v>77</v>
      </c>
      <c r="AT205" s="5" t="s">
        <v>77</v>
      </c>
      <c r="AU205" s="5" t="s">
        <v>77</v>
      </c>
      <c r="AV205" s="5" t="s">
        <v>77</v>
      </c>
      <c r="AW205" s="5" t="s">
        <v>77</v>
      </c>
      <c r="AX205" s="5" t="s">
        <v>76</v>
      </c>
      <c r="AY205" s="5" t="s">
        <v>77</v>
      </c>
      <c r="AZ205" s="5" t="s">
        <v>77</v>
      </c>
      <c r="BA205" s="5" t="s">
        <v>76</v>
      </c>
      <c r="BB205" s="5" t="s">
        <v>77</v>
      </c>
      <c r="BC205" s="5" t="s">
        <v>77</v>
      </c>
      <c r="BD205" s="5" t="s">
        <v>77</v>
      </c>
      <c r="BE205" s="5" t="s">
        <v>77</v>
      </c>
      <c r="BF205" s="6" t="s">
        <v>77</v>
      </c>
      <c r="BG205" s="20"/>
      <c r="BH205" s="21"/>
      <c r="BI205" s="21"/>
      <c r="BJ205" s="21"/>
      <c r="BK205" s="21"/>
      <c r="BL205" s="21"/>
      <c r="BM205" s="21"/>
      <c r="BN205" s="26">
        <f t="shared" si="3"/>
        <v>0</v>
      </c>
      <c r="BO205" s="17"/>
    </row>
    <row r="206" spans="1:67" ht="135" customHeight="1" x14ac:dyDescent="0.2">
      <c r="A206" s="4" t="s">
        <v>2192</v>
      </c>
      <c r="B206" s="6" t="s">
        <v>63</v>
      </c>
      <c r="C206" s="5" t="s">
        <v>2193</v>
      </c>
      <c r="D206" s="5" t="s">
        <v>1059</v>
      </c>
      <c r="E206" s="5" t="s">
        <v>1060</v>
      </c>
      <c r="F206" s="5">
        <v>2013</v>
      </c>
      <c r="G206" s="5" t="s">
        <v>2194</v>
      </c>
      <c r="H206" s="5" t="s">
        <v>68</v>
      </c>
      <c r="I206" s="5" t="s">
        <v>2195</v>
      </c>
      <c r="J206" s="6" t="s">
        <v>2196</v>
      </c>
      <c r="K206" s="4" t="s">
        <v>2197</v>
      </c>
      <c r="L206" s="5" t="s">
        <v>2198</v>
      </c>
      <c r="M206" s="5" t="s">
        <v>2199</v>
      </c>
      <c r="N206" s="5" t="s">
        <v>2200</v>
      </c>
      <c r="O206" s="5" t="s">
        <v>2201</v>
      </c>
      <c r="P206" s="6" t="s">
        <v>2202</v>
      </c>
      <c r="Q206" s="4" t="s">
        <v>76</v>
      </c>
      <c r="R206" s="5" t="s">
        <v>77</v>
      </c>
      <c r="S206" s="6" t="s">
        <v>77</v>
      </c>
      <c r="T206" s="4" t="s">
        <v>77</v>
      </c>
      <c r="U206" s="5" t="s">
        <v>76</v>
      </c>
      <c r="V206" s="5" t="s">
        <v>77</v>
      </c>
      <c r="W206" s="5" t="s">
        <v>77</v>
      </c>
      <c r="X206" s="5" t="s">
        <v>77</v>
      </c>
      <c r="Y206" s="5" t="s">
        <v>76</v>
      </c>
      <c r="Z206" s="5" t="s">
        <v>77</v>
      </c>
      <c r="AA206" s="5" t="s">
        <v>77</v>
      </c>
      <c r="AB206" s="5" t="s">
        <v>77</v>
      </c>
      <c r="AC206" s="5" t="s">
        <v>76</v>
      </c>
      <c r="AD206" s="5" t="s">
        <v>77</v>
      </c>
      <c r="AE206" s="6" t="s">
        <v>77</v>
      </c>
      <c r="AF206" s="4" t="s">
        <v>76</v>
      </c>
      <c r="AG206" s="5" t="s">
        <v>77</v>
      </c>
      <c r="AH206" s="5" t="s">
        <v>77</v>
      </c>
      <c r="AI206" s="5" t="s">
        <v>77</v>
      </c>
      <c r="AJ206" s="5" t="s">
        <v>77</v>
      </c>
      <c r="AK206" s="5" t="s">
        <v>77</v>
      </c>
      <c r="AL206" s="5" t="s">
        <v>77</v>
      </c>
      <c r="AM206" s="5" t="s">
        <v>77</v>
      </c>
      <c r="AN206" s="5" t="s">
        <v>77</v>
      </c>
      <c r="AO206" s="5" t="s">
        <v>77</v>
      </c>
      <c r="AP206" s="5" t="s">
        <v>76</v>
      </c>
      <c r="AQ206" s="5" t="s">
        <v>77</v>
      </c>
      <c r="AR206" s="5" t="s">
        <v>77</v>
      </c>
      <c r="AS206" s="5" t="s">
        <v>77</v>
      </c>
      <c r="AT206" s="5" t="s">
        <v>77</v>
      </c>
      <c r="AU206" s="5" t="s">
        <v>77</v>
      </c>
      <c r="AV206" s="5" t="s">
        <v>77</v>
      </c>
      <c r="AW206" s="5" t="s">
        <v>77</v>
      </c>
      <c r="AX206" s="5" t="s">
        <v>77</v>
      </c>
      <c r="AY206" s="5" t="s">
        <v>77</v>
      </c>
      <c r="AZ206" s="5" t="s">
        <v>77</v>
      </c>
      <c r="BA206" s="5" t="s">
        <v>77</v>
      </c>
      <c r="BB206" s="5" t="s">
        <v>77</v>
      </c>
      <c r="BC206" s="5" t="s">
        <v>77</v>
      </c>
      <c r="BD206" s="5" t="s">
        <v>77</v>
      </c>
      <c r="BE206" s="5" t="s">
        <v>77</v>
      </c>
      <c r="BF206" s="6" t="s">
        <v>77</v>
      </c>
      <c r="BG206" s="20"/>
      <c r="BH206" s="21"/>
      <c r="BI206" s="21"/>
      <c r="BJ206" s="21"/>
      <c r="BK206" s="21"/>
      <c r="BL206" s="21"/>
      <c r="BM206" s="21"/>
      <c r="BN206" s="26">
        <f t="shared" si="3"/>
        <v>0</v>
      </c>
      <c r="BO206" s="17"/>
    </row>
    <row r="207" spans="1:67" ht="135" customHeight="1" x14ac:dyDescent="0.2">
      <c r="A207" s="4" t="s">
        <v>2277</v>
      </c>
      <c r="B207" s="6" t="s">
        <v>63</v>
      </c>
      <c r="C207" s="5" t="s">
        <v>2278</v>
      </c>
      <c r="D207" s="5" t="s">
        <v>141</v>
      </c>
      <c r="E207" s="5" t="s">
        <v>142</v>
      </c>
      <c r="F207" s="5">
        <v>2015</v>
      </c>
      <c r="G207" s="5" t="s">
        <v>43</v>
      </c>
      <c r="H207" s="5" t="s">
        <v>68</v>
      </c>
      <c r="I207" s="5" t="s">
        <v>2279</v>
      </c>
      <c r="J207" s="6" t="s">
        <v>2280</v>
      </c>
      <c r="K207" s="4" t="s">
        <v>2281</v>
      </c>
      <c r="L207" s="5" t="s">
        <v>2282</v>
      </c>
      <c r="M207" s="5" t="s">
        <v>2283</v>
      </c>
      <c r="N207" s="5" t="s">
        <v>2284</v>
      </c>
      <c r="O207" s="5" t="s">
        <v>2285</v>
      </c>
      <c r="P207" s="6" t="s">
        <v>2286</v>
      </c>
      <c r="Q207" s="4" t="s">
        <v>76</v>
      </c>
      <c r="R207" s="5" t="s">
        <v>76</v>
      </c>
      <c r="S207" s="6" t="s">
        <v>77</v>
      </c>
      <c r="T207" s="4" t="s">
        <v>77</v>
      </c>
      <c r="U207" s="5" t="s">
        <v>77</v>
      </c>
      <c r="V207" s="5" t="s">
        <v>76</v>
      </c>
      <c r="W207" s="5" t="s">
        <v>77</v>
      </c>
      <c r="X207" s="5" t="s">
        <v>77</v>
      </c>
      <c r="Y207" s="5" t="s">
        <v>76</v>
      </c>
      <c r="Z207" s="5" t="s">
        <v>77</v>
      </c>
      <c r="AA207" s="5" t="s">
        <v>77</v>
      </c>
      <c r="AB207" s="5" t="s">
        <v>77</v>
      </c>
      <c r="AC207" s="5" t="s">
        <v>77</v>
      </c>
      <c r="AD207" s="5" t="s">
        <v>77</v>
      </c>
      <c r="AE207" s="6" t="s">
        <v>77</v>
      </c>
      <c r="AF207" s="4" t="s">
        <v>77</v>
      </c>
      <c r="AG207" s="5" t="s">
        <v>77</v>
      </c>
      <c r="AH207" s="5" t="s">
        <v>77</v>
      </c>
      <c r="AI207" s="5" t="s">
        <v>77</v>
      </c>
      <c r="AJ207" s="5" t="s">
        <v>77</v>
      </c>
      <c r="AK207" s="5" t="s">
        <v>77</v>
      </c>
      <c r="AL207" s="5" t="s">
        <v>77</v>
      </c>
      <c r="AM207" s="5" t="s">
        <v>76</v>
      </c>
      <c r="AN207" s="5" t="s">
        <v>77</v>
      </c>
      <c r="AO207" s="5" t="s">
        <v>77</v>
      </c>
      <c r="AP207" s="5" t="s">
        <v>77</v>
      </c>
      <c r="AQ207" s="5" t="s">
        <v>77</v>
      </c>
      <c r="AR207" s="5" t="s">
        <v>77</v>
      </c>
      <c r="AS207" s="5" t="s">
        <v>77</v>
      </c>
      <c r="AT207" s="5" t="s">
        <v>77</v>
      </c>
      <c r="AU207" s="5" t="s">
        <v>77</v>
      </c>
      <c r="AV207" s="5" t="s">
        <v>77</v>
      </c>
      <c r="AW207" s="5" t="s">
        <v>77</v>
      </c>
      <c r="AX207" s="5" t="s">
        <v>77</v>
      </c>
      <c r="AY207" s="5" t="s">
        <v>77</v>
      </c>
      <c r="AZ207" s="5" t="s">
        <v>77</v>
      </c>
      <c r="BA207" s="5" t="s">
        <v>77</v>
      </c>
      <c r="BB207" s="5" t="s">
        <v>77</v>
      </c>
      <c r="BC207" s="5" t="s">
        <v>77</v>
      </c>
      <c r="BD207" s="5" t="s">
        <v>77</v>
      </c>
      <c r="BE207" s="5" t="s">
        <v>77</v>
      </c>
      <c r="BF207" s="6" t="s">
        <v>77</v>
      </c>
      <c r="BG207" s="20"/>
      <c r="BH207" s="21"/>
      <c r="BI207" s="21"/>
      <c r="BJ207" s="21"/>
      <c r="BK207" s="21"/>
      <c r="BL207" s="21"/>
      <c r="BM207" s="21"/>
      <c r="BN207" s="26">
        <f t="shared" si="3"/>
        <v>0</v>
      </c>
      <c r="BO207" s="17"/>
    </row>
    <row r="208" spans="1:67" ht="135" customHeight="1" x14ac:dyDescent="0.2">
      <c r="A208" s="4" t="s">
        <v>2346</v>
      </c>
      <c r="B208" s="6" t="s">
        <v>63</v>
      </c>
      <c r="C208" s="5" t="s">
        <v>2347</v>
      </c>
      <c r="D208" s="5" t="s">
        <v>335</v>
      </c>
      <c r="E208" s="5" t="s">
        <v>336</v>
      </c>
      <c r="F208" s="5">
        <v>2015</v>
      </c>
      <c r="G208" s="5" t="s">
        <v>177</v>
      </c>
      <c r="H208" s="5" t="s">
        <v>68</v>
      </c>
      <c r="I208" s="5" t="s">
        <v>2348</v>
      </c>
      <c r="J208" s="6" t="s">
        <v>2349</v>
      </c>
      <c r="K208" s="4" t="s">
        <v>2350</v>
      </c>
      <c r="L208" s="5" t="s">
        <v>2351</v>
      </c>
      <c r="M208" s="5" t="s">
        <v>2352</v>
      </c>
      <c r="N208" s="5" t="s">
        <v>2353</v>
      </c>
      <c r="O208" s="5" t="s">
        <v>2354</v>
      </c>
      <c r="P208" s="6" t="s">
        <v>2355</v>
      </c>
      <c r="Q208" s="4" t="s">
        <v>76</v>
      </c>
      <c r="R208" s="5" t="s">
        <v>76</v>
      </c>
      <c r="S208" s="6" t="s">
        <v>77</v>
      </c>
      <c r="T208" s="4" t="s">
        <v>77</v>
      </c>
      <c r="U208" s="5" t="s">
        <v>77</v>
      </c>
      <c r="V208" s="5" t="s">
        <v>77</v>
      </c>
      <c r="W208" s="5" t="s">
        <v>77</v>
      </c>
      <c r="X208" s="5" t="s">
        <v>77</v>
      </c>
      <c r="Y208" s="5" t="s">
        <v>77</v>
      </c>
      <c r="Z208" s="5" t="s">
        <v>76</v>
      </c>
      <c r="AA208" s="5" t="s">
        <v>77</v>
      </c>
      <c r="AB208" s="5" t="s">
        <v>77</v>
      </c>
      <c r="AC208" s="5" t="s">
        <v>77</v>
      </c>
      <c r="AD208" s="5" t="s">
        <v>77</v>
      </c>
      <c r="AE208" s="6" t="s">
        <v>77</v>
      </c>
      <c r="AF208" s="4" t="s">
        <v>77</v>
      </c>
      <c r="AG208" s="5" t="s">
        <v>77</v>
      </c>
      <c r="AH208" s="5" t="s">
        <v>77</v>
      </c>
      <c r="AI208" s="5" t="s">
        <v>77</v>
      </c>
      <c r="AJ208" s="5" t="s">
        <v>77</v>
      </c>
      <c r="AK208" s="5" t="s">
        <v>77</v>
      </c>
      <c r="AL208" s="5" t="s">
        <v>77</v>
      </c>
      <c r="AM208" s="5" t="s">
        <v>77</v>
      </c>
      <c r="AN208" s="5" t="s">
        <v>77</v>
      </c>
      <c r="AO208" s="5" t="s">
        <v>77</v>
      </c>
      <c r="AP208" s="5" t="s">
        <v>77</v>
      </c>
      <c r="AQ208" s="5" t="s">
        <v>77</v>
      </c>
      <c r="AR208" s="5" t="s">
        <v>77</v>
      </c>
      <c r="AS208" s="5" t="s">
        <v>76</v>
      </c>
      <c r="AT208" s="5" t="s">
        <v>77</v>
      </c>
      <c r="AU208" s="5" t="s">
        <v>77</v>
      </c>
      <c r="AV208" s="5" t="s">
        <v>77</v>
      </c>
      <c r="AW208" s="5" t="s">
        <v>77</v>
      </c>
      <c r="AX208" s="5" t="s">
        <v>76</v>
      </c>
      <c r="AY208" s="5" t="s">
        <v>77</v>
      </c>
      <c r="AZ208" s="5" t="s">
        <v>77</v>
      </c>
      <c r="BA208" s="5" t="s">
        <v>77</v>
      </c>
      <c r="BB208" s="5" t="s">
        <v>77</v>
      </c>
      <c r="BC208" s="5" t="s">
        <v>77</v>
      </c>
      <c r="BD208" s="5" t="s">
        <v>77</v>
      </c>
      <c r="BE208" s="5" t="s">
        <v>77</v>
      </c>
      <c r="BF208" s="6" t="s">
        <v>77</v>
      </c>
      <c r="BG208" s="20"/>
      <c r="BH208" s="21"/>
      <c r="BI208" s="21"/>
      <c r="BJ208" s="21"/>
      <c r="BK208" s="21"/>
      <c r="BL208" s="21"/>
      <c r="BM208" s="21"/>
      <c r="BN208" s="26">
        <f t="shared" si="3"/>
        <v>0</v>
      </c>
      <c r="BO208" s="17"/>
    </row>
    <row r="209" spans="1:67" ht="135" customHeight="1" x14ac:dyDescent="0.2">
      <c r="A209" s="4" t="s">
        <v>2365</v>
      </c>
      <c r="B209" s="6" t="s">
        <v>79</v>
      </c>
      <c r="C209" s="5" t="s">
        <v>2366</v>
      </c>
      <c r="D209" s="5" t="s">
        <v>233</v>
      </c>
      <c r="E209" s="5" t="s">
        <v>2367</v>
      </c>
      <c r="F209" s="5">
        <v>2012</v>
      </c>
      <c r="G209" s="5" t="s">
        <v>2368</v>
      </c>
      <c r="H209" s="5" t="s">
        <v>68</v>
      </c>
      <c r="I209" s="5" t="s">
        <v>2369</v>
      </c>
      <c r="J209" s="6" t="s">
        <v>2370</v>
      </c>
      <c r="K209" s="4" t="s">
        <v>2371</v>
      </c>
      <c r="L209" s="5" t="s">
        <v>2372</v>
      </c>
      <c r="M209" s="5" t="s">
        <v>2373</v>
      </c>
      <c r="N209" s="5" t="s">
        <v>2374</v>
      </c>
      <c r="O209" s="5" t="s">
        <v>2375</v>
      </c>
      <c r="P209" s="6" t="s">
        <v>2376</v>
      </c>
      <c r="Q209" s="4" t="s">
        <v>77</v>
      </c>
      <c r="R209" s="5" t="s">
        <v>76</v>
      </c>
      <c r="S209" s="6" t="s">
        <v>77</v>
      </c>
      <c r="T209" s="4" t="s">
        <v>77</v>
      </c>
      <c r="U209" s="5" t="s">
        <v>77</v>
      </c>
      <c r="V209" s="5" t="s">
        <v>77</v>
      </c>
      <c r="W209" s="5" t="s">
        <v>77</v>
      </c>
      <c r="X209" s="5" t="s">
        <v>77</v>
      </c>
      <c r="Y209" s="5" t="s">
        <v>77</v>
      </c>
      <c r="Z209" s="5" t="s">
        <v>76</v>
      </c>
      <c r="AA209" s="5" t="s">
        <v>77</v>
      </c>
      <c r="AB209" s="5" t="s">
        <v>77</v>
      </c>
      <c r="AC209" s="5" t="s">
        <v>77</v>
      </c>
      <c r="AD209" s="5" t="s">
        <v>77</v>
      </c>
      <c r="AE209" s="6" t="s">
        <v>77</v>
      </c>
      <c r="AF209" s="4" t="s">
        <v>77</v>
      </c>
      <c r="AG209" s="5" t="s">
        <v>77</v>
      </c>
      <c r="AH209" s="5" t="s">
        <v>77</v>
      </c>
      <c r="AI209" s="5" t="s">
        <v>77</v>
      </c>
      <c r="AJ209" s="5" t="s">
        <v>77</v>
      </c>
      <c r="AK209" s="5" t="s">
        <v>77</v>
      </c>
      <c r="AL209" s="5" t="s">
        <v>77</v>
      </c>
      <c r="AM209" s="5" t="s">
        <v>77</v>
      </c>
      <c r="AN209" s="5" t="s">
        <v>77</v>
      </c>
      <c r="AO209" s="5" t="s">
        <v>77</v>
      </c>
      <c r="AP209" s="5" t="s">
        <v>77</v>
      </c>
      <c r="AQ209" s="5" t="s">
        <v>77</v>
      </c>
      <c r="AR209" s="5" t="s">
        <v>77</v>
      </c>
      <c r="AS209" s="5" t="s">
        <v>76</v>
      </c>
      <c r="AT209" s="5" t="s">
        <v>77</v>
      </c>
      <c r="AU209" s="5" t="s">
        <v>77</v>
      </c>
      <c r="AV209" s="5" t="s">
        <v>77</v>
      </c>
      <c r="AW209" s="5" t="s">
        <v>77</v>
      </c>
      <c r="AX209" s="5" t="s">
        <v>77</v>
      </c>
      <c r="AY209" s="5" t="s">
        <v>76</v>
      </c>
      <c r="AZ209" s="5" t="s">
        <v>77</v>
      </c>
      <c r="BA209" s="5" t="s">
        <v>77</v>
      </c>
      <c r="BB209" s="5" t="s">
        <v>77</v>
      </c>
      <c r="BC209" s="5" t="s">
        <v>77</v>
      </c>
      <c r="BD209" s="5" t="s">
        <v>77</v>
      </c>
      <c r="BE209" s="5" t="s">
        <v>77</v>
      </c>
      <c r="BF209" s="6" t="s">
        <v>77</v>
      </c>
      <c r="BG209" s="20"/>
      <c r="BH209" s="21"/>
      <c r="BI209" s="21"/>
      <c r="BJ209" s="21"/>
      <c r="BK209" s="21"/>
      <c r="BL209" s="21"/>
      <c r="BM209" s="21"/>
      <c r="BN209" s="26">
        <f t="shared" si="3"/>
        <v>0</v>
      </c>
      <c r="BO209" s="17"/>
    </row>
    <row r="210" spans="1:67" ht="135" customHeight="1" x14ac:dyDescent="0.2">
      <c r="A210" s="4" t="s">
        <v>2397</v>
      </c>
      <c r="B210" s="6" t="s">
        <v>79</v>
      </c>
      <c r="C210" s="5" t="s">
        <v>2398</v>
      </c>
      <c r="D210" s="5" t="s">
        <v>66</v>
      </c>
      <c r="E210" s="5" t="s">
        <v>67</v>
      </c>
      <c r="F210" s="5">
        <v>2015</v>
      </c>
      <c r="G210" s="5" t="s">
        <v>188</v>
      </c>
      <c r="H210" s="5" t="s">
        <v>68</v>
      </c>
      <c r="I210" s="5" t="s">
        <v>2399</v>
      </c>
      <c r="J210" s="6" t="s">
        <v>2400</v>
      </c>
      <c r="K210" s="4" t="s">
        <v>2401</v>
      </c>
      <c r="L210" s="5" t="s">
        <v>2402</v>
      </c>
      <c r="M210" s="5" t="s">
        <v>2403</v>
      </c>
      <c r="N210" s="5" t="s">
        <v>2404</v>
      </c>
      <c r="O210" s="5" t="s">
        <v>2405</v>
      </c>
      <c r="P210" s="6" t="s">
        <v>2406</v>
      </c>
      <c r="Q210" s="4" t="s">
        <v>76</v>
      </c>
      <c r="R210" s="5" t="s">
        <v>76</v>
      </c>
      <c r="S210" s="6" t="s">
        <v>77</v>
      </c>
      <c r="T210" s="4" t="s">
        <v>77</v>
      </c>
      <c r="U210" s="5" t="s">
        <v>77</v>
      </c>
      <c r="V210" s="5" t="s">
        <v>76</v>
      </c>
      <c r="W210" s="5" t="s">
        <v>77</v>
      </c>
      <c r="X210" s="5" t="s">
        <v>77</v>
      </c>
      <c r="Y210" s="5" t="s">
        <v>77</v>
      </c>
      <c r="Z210" s="5" t="s">
        <v>77</v>
      </c>
      <c r="AA210" s="5" t="s">
        <v>77</v>
      </c>
      <c r="AB210" s="5" t="s">
        <v>76</v>
      </c>
      <c r="AC210" s="5" t="s">
        <v>77</v>
      </c>
      <c r="AD210" s="5" t="s">
        <v>77</v>
      </c>
      <c r="AE210" s="6" t="s">
        <v>76</v>
      </c>
      <c r="AF210" s="4" t="s">
        <v>77</v>
      </c>
      <c r="AG210" s="5" t="s">
        <v>77</v>
      </c>
      <c r="AH210" s="5" t="s">
        <v>77</v>
      </c>
      <c r="AI210" s="5" t="s">
        <v>77</v>
      </c>
      <c r="AJ210" s="5" t="s">
        <v>77</v>
      </c>
      <c r="AK210" s="5" t="s">
        <v>77</v>
      </c>
      <c r="AL210" s="5" t="s">
        <v>77</v>
      </c>
      <c r="AM210" s="5" t="s">
        <v>76</v>
      </c>
      <c r="AN210" s="5" t="s">
        <v>77</v>
      </c>
      <c r="AO210" s="5" t="s">
        <v>77</v>
      </c>
      <c r="AP210" s="5" t="s">
        <v>77</v>
      </c>
      <c r="AQ210" s="5" t="s">
        <v>77</v>
      </c>
      <c r="AR210" s="5" t="s">
        <v>77</v>
      </c>
      <c r="AS210" s="5" t="s">
        <v>77</v>
      </c>
      <c r="AT210" s="5" t="s">
        <v>77</v>
      </c>
      <c r="AU210" s="5" t="s">
        <v>77</v>
      </c>
      <c r="AV210" s="5" t="s">
        <v>77</v>
      </c>
      <c r="AW210" s="5" t="s">
        <v>77</v>
      </c>
      <c r="AX210" s="5" t="s">
        <v>76</v>
      </c>
      <c r="AY210" s="5" t="s">
        <v>77</v>
      </c>
      <c r="AZ210" s="5" t="s">
        <v>77</v>
      </c>
      <c r="BA210" s="5" t="s">
        <v>77</v>
      </c>
      <c r="BB210" s="5" t="s">
        <v>77</v>
      </c>
      <c r="BC210" s="5" t="s">
        <v>77</v>
      </c>
      <c r="BD210" s="5" t="s">
        <v>77</v>
      </c>
      <c r="BE210" s="5" t="s">
        <v>77</v>
      </c>
      <c r="BF210" s="6" t="s">
        <v>77</v>
      </c>
      <c r="BG210" s="20"/>
      <c r="BH210" s="21"/>
      <c r="BI210" s="21"/>
      <c r="BJ210" s="21"/>
      <c r="BK210" s="21"/>
      <c r="BL210" s="21"/>
      <c r="BM210" s="21"/>
      <c r="BN210" s="26">
        <f t="shared" si="3"/>
        <v>0</v>
      </c>
      <c r="BO210" s="17"/>
    </row>
    <row r="211" spans="1:67" ht="135" customHeight="1" x14ac:dyDescent="0.2">
      <c r="A211" s="4" t="s">
        <v>2407</v>
      </c>
      <c r="B211" s="6" t="s">
        <v>63</v>
      </c>
      <c r="C211" s="5" t="s">
        <v>2408</v>
      </c>
      <c r="D211" s="5" t="s">
        <v>66</v>
      </c>
      <c r="E211" s="5" t="s">
        <v>67</v>
      </c>
      <c r="F211" s="5">
        <v>2013</v>
      </c>
      <c r="G211" s="5" t="s">
        <v>50</v>
      </c>
      <c r="H211" s="5" t="s">
        <v>68</v>
      </c>
      <c r="I211" s="5" t="s">
        <v>2409</v>
      </c>
      <c r="J211" s="6" t="s">
        <v>2410</v>
      </c>
      <c r="K211" s="4" t="s">
        <v>2411</v>
      </c>
      <c r="L211" s="5" t="s">
        <v>2412</v>
      </c>
      <c r="M211" s="5" t="s">
        <v>2413</v>
      </c>
      <c r="N211" s="5" t="s">
        <v>2414</v>
      </c>
      <c r="O211" s="5" t="s">
        <v>2415</v>
      </c>
      <c r="P211" s="6" t="s">
        <v>2416</v>
      </c>
      <c r="Q211" s="4" t="s">
        <v>76</v>
      </c>
      <c r="R211" s="5" t="s">
        <v>77</v>
      </c>
      <c r="S211" s="6" t="s">
        <v>77</v>
      </c>
      <c r="T211" s="4" t="s">
        <v>76</v>
      </c>
      <c r="U211" s="5" t="s">
        <v>77</v>
      </c>
      <c r="V211" s="5" t="s">
        <v>77</v>
      </c>
      <c r="W211" s="5" t="s">
        <v>76</v>
      </c>
      <c r="X211" s="5" t="s">
        <v>77</v>
      </c>
      <c r="Y211" s="5" t="s">
        <v>77</v>
      </c>
      <c r="Z211" s="5" t="s">
        <v>77</v>
      </c>
      <c r="AA211" s="5" t="s">
        <v>76</v>
      </c>
      <c r="AB211" s="5" t="s">
        <v>77</v>
      </c>
      <c r="AC211" s="5" t="s">
        <v>77</v>
      </c>
      <c r="AD211" s="5" t="s">
        <v>77</v>
      </c>
      <c r="AE211" s="6" t="s">
        <v>77</v>
      </c>
      <c r="AF211" s="4" t="s">
        <v>77</v>
      </c>
      <c r="AG211" s="5" t="s">
        <v>77</v>
      </c>
      <c r="AH211" s="5" t="s">
        <v>77</v>
      </c>
      <c r="AI211" s="5" t="s">
        <v>77</v>
      </c>
      <c r="AJ211" s="5" t="s">
        <v>77</v>
      </c>
      <c r="AK211" s="5" t="s">
        <v>77</v>
      </c>
      <c r="AL211" s="5" t="s">
        <v>77</v>
      </c>
      <c r="AM211" s="5" t="s">
        <v>77</v>
      </c>
      <c r="AN211" s="5" t="s">
        <v>77</v>
      </c>
      <c r="AO211" s="5" t="s">
        <v>77</v>
      </c>
      <c r="AP211" s="5" t="s">
        <v>77</v>
      </c>
      <c r="AQ211" s="5" t="s">
        <v>77</v>
      </c>
      <c r="AR211" s="5" t="s">
        <v>77</v>
      </c>
      <c r="AS211" s="5" t="s">
        <v>77</v>
      </c>
      <c r="AT211" s="5" t="s">
        <v>76</v>
      </c>
      <c r="AU211" s="5" t="s">
        <v>77</v>
      </c>
      <c r="AV211" s="5" t="s">
        <v>77</v>
      </c>
      <c r="AW211" s="5" t="s">
        <v>77</v>
      </c>
      <c r="AX211" s="5" t="s">
        <v>77</v>
      </c>
      <c r="AY211" s="5" t="s">
        <v>77</v>
      </c>
      <c r="AZ211" s="5" t="s">
        <v>77</v>
      </c>
      <c r="BA211" s="5" t="s">
        <v>77</v>
      </c>
      <c r="BB211" s="5" t="s">
        <v>77</v>
      </c>
      <c r="BC211" s="5" t="s">
        <v>77</v>
      </c>
      <c r="BD211" s="5" t="s">
        <v>77</v>
      </c>
      <c r="BE211" s="5" t="s">
        <v>77</v>
      </c>
      <c r="BF211" s="6" t="s">
        <v>77</v>
      </c>
      <c r="BG211" s="20"/>
      <c r="BH211" s="21"/>
      <c r="BI211" s="21"/>
      <c r="BJ211" s="21"/>
      <c r="BK211" s="21"/>
      <c r="BL211" s="21"/>
      <c r="BM211" s="21"/>
      <c r="BN211" s="26">
        <f t="shared" si="3"/>
        <v>0</v>
      </c>
      <c r="BO211" s="17"/>
    </row>
    <row r="212" spans="1:67" ht="135" customHeight="1" x14ac:dyDescent="0.2">
      <c r="A212" s="4" t="s">
        <v>2423</v>
      </c>
      <c r="B212" s="6" t="s">
        <v>63</v>
      </c>
      <c r="C212" s="5" t="s">
        <v>2424</v>
      </c>
      <c r="D212" s="5" t="s">
        <v>1027</v>
      </c>
      <c r="E212" s="5" t="s">
        <v>2425</v>
      </c>
      <c r="F212" s="5">
        <v>2013</v>
      </c>
      <c r="G212" s="5" t="s">
        <v>2426</v>
      </c>
      <c r="H212" s="5" t="s">
        <v>68</v>
      </c>
      <c r="I212" s="5" t="s">
        <v>2427</v>
      </c>
      <c r="J212" s="6" t="s">
        <v>2428</v>
      </c>
      <c r="K212" s="4" t="s">
        <v>2429</v>
      </c>
      <c r="L212" s="5" t="s">
        <v>2430</v>
      </c>
      <c r="M212" s="5" t="s">
        <v>2431</v>
      </c>
      <c r="N212" s="5" t="s">
        <v>2432</v>
      </c>
      <c r="O212" s="5" t="s">
        <v>2433</v>
      </c>
      <c r="P212" s="6" t="s">
        <v>2434</v>
      </c>
      <c r="Q212" s="4" t="s">
        <v>76</v>
      </c>
      <c r="R212" s="5" t="s">
        <v>77</v>
      </c>
      <c r="S212" s="6" t="s">
        <v>77</v>
      </c>
      <c r="T212" s="4" t="s">
        <v>76</v>
      </c>
      <c r="U212" s="5" t="s">
        <v>77</v>
      </c>
      <c r="V212" s="5" t="s">
        <v>77</v>
      </c>
      <c r="W212" s="5" t="s">
        <v>77</v>
      </c>
      <c r="X212" s="5" t="s">
        <v>77</v>
      </c>
      <c r="Y212" s="5" t="s">
        <v>76</v>
      </c>
      <c r="Z212" s="5" t="s">
        <v>77</v>
      </c>
      <c r="AA212" s="5" t="s">
        <v>77</v>
      </c>
      <c r="AB212" s="5" t="s">
        <v>77</v>
      </c>
      <c r="AC212" s="5" t="s">
        <v>76</v>
      </c>
      <c r="AD212" s="5" t="s">
        <v>77</v>
      </c>
      <c r="AE212" s="6" t="s">
        <v>77</v>
      </c>
      <c r="AF212" s="4" t="s">
        <v>77</v>
      </c>
      <c r="AG212" s="5" t="s">
        <v>77</v>
      </c>
      <c r="AH212" s="5" t="s">
        <v>77</v>
      </c>
      <c r="AI212" s="5" t="s">
        <v>77</v>
      </c>
      <c r="AJ212" s="5" t="s">
        <v>77</v>
      </c>
      <c r="AK212" s="5" t="s">
        <v>77</v>
      </c>
      <c r="AL212" s="5" t="s">
        <v>77</v>
      </c>
      <c r="AM212" s="5" t="s">
        <v>77</v>
      </c>
      <c r="AN212" s="5" t="s">
        <v>77</v>
      </c>
      <c r="AO212" s="5" t="s">
        <v>76</v>
      </c>
      <c r="AP212" s="5" t="s">
        <v>77</v>
      </c>
      <c r="AQ212" s="5" t="s">
        <v>77</v>
      </c>
      <c r="AR212" s="5" t="s">
        <v>77</v>
      </c>
      <c r="AS212" s="5" t="s">
        <v>77</v>
      </c>
      <c r="AT212" s="5" t="s">
        <v>77</v>
      </c>
      <c r="AU212" s="5" t="s">
        <v>77</v>
      </c>
      <c r="AV212" s="5" t="s">
        <v>76</v>
      </c>
      <c r="AW212" s="5" t="s">
        <v>77</v>
      </c>
      <c r="AX212" s="5" t="s">
        <v>77</v>
      </c>
      <c r="AY212" s="5" t="s">
        <v>77</v>
      </c>
      <c r="AZ212" s="5" t="s">
        <v>77</v>
      </c>
      <c r="BA212" s="5" t="s">
        <v>77</v>
      </c>
      <c r="BB212" s="5" t="s">
        <v>77</v>
      </c>
      <c r="BC212" s="5" t="s">
        <v>77</v>
      </c>
      <c r="BD212" s="5" t="s">
        <v>77</v>
      </c>
      <c r="BE212" s="5" t="s">
        <v>77</v>
      </c>
      <c r="BF212" s="6" t="s">
        <v>77</v>
      </c>
      <c r="BG212" s="20"/>
      <c r="BH212" s="21"/>
      <c r="BI212" s="21"/>
      <c r="BJ212" s="21"/>
      <c r="BK212" s="21"/>
      <c r="BL212" s="21"/>
      <c r="BM212" s="21"/>
      <c r="BN212" s="26">
        <f t="shared" si="3"/>
        <v>0</v>
      </c>
      <c r="BO212" s="17"/>
    </row>
    <row r="213" spans="1:67" ht="135" customHeight="1" x14ac:dyDescent="0.2">
      <c r="A213" s="4" t="s">
        <v>2435</v>
      </c>
      <c r="B213" s="6" t="s">
        <v>63</v>
      </c>
      <c r="C213" s="5" t="s">
        <v>2436</v>
      </c>
      <c r="D213" s="5" t="s">
        <v>1483</v>
      </c>
      <c r="E213" s="5" t="s">
        <v>2437</v>
      </c>
      <c r="F213" s="5">
        <v>2015</v>
      </c>
      <c r="G213" s="5" t="s">
        <v>36</v>
      </c>
      <c r="H213" s="5" t="s">
        <v>68</v>
      </c>
      <c r="I213" s="5" t="s">
        <v>2438</v>
      </c>
      <c r="J213" s="6" t="s">
        <v>2439</v>
      </c>
      <c r="K213" s="4" t="s">
        <v>2440</v>
      </c>
      <c r="L213" s="5" t="s">
        <v>2441</v>
      </c>
      <c r="M213" s="5" t="s">
        <v>2442</v>
      </c>
      <c r="N213" s="5" t="s">
        <v>2443</v>
      </c>
      <c r="O213" s="5" t="s">
        <v>2444</v>
      </c>
      <c r="P213" s="6" t="s">
        <v>2445</v>
      </c>
      <c r="Q213" s="4" t="s">
        <v>76</v>
      </c>
      <c r="R213" s="5" t="s">
        <v>77</v>
      </c>
      <c r="S213" s="6" t="s">
        <v>77</v>
      </c>
      <c r="T213" s="4" t="s">
        <v>77</v>
      </c>
      <c r="U213" s="5" t="s">
        <v>77</v>
      </c>
      <c r="V213" s="5" t="s">
        <v>76</v>
      </c>
      <c r="W213" s="5" t="s">
        <v>76</v>
      </c>
      <c r="X213" s="5" t="s">
        <v>77</v>
      </c>
      <c r="Y213" s="5" t="s">
        <v>77</v>
      </c>
      <c r="Z213" s="5" t="s">
        <v>76</v>
      </c>
      <c r="AA213" s="5" t="s">
        <v>77</v>
      </c>
      <c r="AB213" s="5" t="s">
        <v>77</v>
      </c>
      <c r="AC213" s="5" t="s">
        <v>77</v>
      </c>
      <c r="AD213" s="5" t="s">
        <v>77</v>
      </c>
      <c r="AE213" s="6" t="s">
        <v>77</v>
      </c>
      <c r="AF213" s="4" t="s">
        <v>76</v>
      </c>
      <c r="AG213" s="5" t="s">
        <v>77</v>
      </c>
      <c r="AH213" s="5" t="s">
        <v>77</v>
      </c>
      <c r="AI213" s="5" t="s">
        <v>77</v>
      </c>
      <c r="AJ213" s="5" t="s">
        <v>77</v>
      </c>
      <c r="AK213" s="5" t="s">
        <v>77</v>
      </c>
      <c r="AL213" s="5" t="s">
        <v>77</v>
      </c>
      <c r="AM213" s="5" t="s">
        <v>77</v>
      </c>
      <c r="AN213" s="5" t="s">
        <v>77</v>
      </c>
      <c r="AO213" s="5" t="s">
        <v>77</v>
      </c>
      <c r="AP213" s="5" t="s">
        <v>77</v>
      </c>
      <c r="AQ213" s="5" t="s">
        <v>77</v>
      </c>
      <c r="AR213" s="5" t="s">
        <v>77</v>
      </c>
      <c r="AS213" s="5" t="s">
        <v>77</v>
      </c>
      <c r="AT213" s="5" t="s">
        <v>77</v>
      </c>
      <c r="AU213" s="5" t="s">
        <v>77</v>
      </c>
      <c r="AV213" s="5" t="s">
        <v>77</v>
      </c>
      <c r="AW213" s="5" t="s">
        <v>77</v>
      </c>
      <c r="AX213" s="5" t="s">
        <v>77</v>
      </c>
      <c r="AY213" s="5" t="s">
        <v>77</v>
      </c>
      <c r="AZ213" s="5" t="s">
        <v>77</v>
      </c>
      <c r="BA213" s="5" t="s">
        <v>77</v>
      </c>
      <c r="BB213" s="5" t="s">
        <v>77</v>
      </c>
      <c r="BC213" s="5" t="s">
        <v>77</v>
      </c>
      <c r="BD213" s="5" t="s">
        <v>77</v>
      </c>
      <c r="BE213" s="5" t="s">
        <v>77</v>
      </c>
      <c r="BF213" s="6" t="s">
        <v>77</v>
      </c>
      <c r="BG213" s="20"/>
      <c r="BH213" s="21"/>
      <c r="BI213" s="21"/>
      <c r="BJ213" s="21"/>
      <c r="BK213" s="21"/>
      <c r="BL213" s="21"/>
      <c r="BM213" s="21"/>
      <c r="BN213" s="26">
        <f t="shared" si="3"/>
        <v>0</v>
      </c>
      <c r="BO213" s="17"/>
    </row>
    <row r="214" spans="1:67" ht="135" customHeight="1" x14ac:dyDescent="0.2">
      <c r="A214" s="4" t="s">
        <v>2467</v>
      </c>
      <c r="B214" s="6" t="s">
        <v>63</v>
      </c>
      <c r="C214" s="5" t="s">
        <v>2468</v>
      </c>
      <c r="D214" s="5" t="s">
        <v>2469</v>
      </c>
      <c r="E214" s="5" t="s">
        <v>2470</v>
      </c>
      <c r="F214" s="5">
        <v>2015</v>
      </c>
      <c r="G214" s="5" t="s">
        <v>43</v>
      </c>
      <c r="H214" s="5" t="s">
        <v>68</v>
      </c>
      <c r="I214" s="5" t="s">
        <v>2471</v>
      </c>
      <c r="J214" s="6" t="s">
        <v>2472</v>
      </c>
      <c r="K214" s="4" t="s">
        <v>2473</v>
      </c>
      <c r="L214" s="5" t="s">
        <v>2474</v>
      </c>
      <c r="M214" s="5" t="s">
        <v>2475</v>
      </c>
      <c r="N214" s="5" t="s">
        <v>2476</v>
      </c>
      <c r="O214" s="5" t="s">
        <v>2477</v>
      </c>
      <c r="P214" s="6" t="s">
        <v>2478</v>
      </c>
      <c r="Q214" s="4" t="s">
        <v>77</v>
      </c>
      <c r="R214" s="5" t="s">
        <v>76</v>
      </c>
      <c r="S214" s="6" t="s">
        <v>77</v>
      </c>
      <c r="T214" s="4" t="s">
        <v>77</v>
      </c>
      <c r="U214" s="5" t="s">
        <v>77</v>
      </c>
      <c r="V214" s="5" t="s">
        <v>76</v>
      </c>
      <c r="W214" s="5" t="s">
        <v>77</v>
      </c>
      <c r="X214" s="5" t="s">
        <v>76</v>
      </c>
      <c r="Y214" s="5" t="s">
        <v>77</v>
      </c>
      <c r="Z214" s="5" t="s">
        <v>77</v>
      </c>
      <c r="AA214" s="5" t="s">
        <v>77</v>
      </c>
      <c r="AB214" s="5" t="s">
        <v>76</v>
      </c>
      <c r="AC214" s="5" t="s">
        <v>77</v>
      </c>
      <c r="AD214" s="5" t="s">
        <v>77</v>
      </c>
      <c r="AE214" s="6" t="s">
        <v>77</v>
      </c>
      <c r="AF214" s="4" t="s">
        <v>77</v>
      </c>
      <c r="AG214" s="5" t="s">
        <v>77</v>
      </c>
      <c r="AH214" s="5" t="s">
        <v>77</v>
      </c>
      <c r="AI214" s="5" t="s">
        <v>77</v>
      </c>
      <c r="AJ214" s="5" t="s">
        <v>77</v>
      </c>
      <c r="AK214" s="5" t="s">
        <v>77</v>
      </c>
      <c r="AL214" s="5" t="s">
        <v>77</v>
      </c>
      <c r="AM214" s="5" t="s">
        <v>76</v>
      </c>
      <c r="AN214" s="5" t="s">
        <v>77</v>
      </c>
      <c r="AO214" s="5" t="s">
        <v>77</v>
      </c>
      <c r="AP214" s="5" t="s">
        <v>77</v>
      </c>
      <c r="AQ214" s="5" t="s">
        <v>77</v>
      </c>
      <c r="AR214" s="5" t="s">
        <v>77</v>
      </c>
      <c r="AS214" s="5" t="s">
        <v>77</v>
      </c>
      <c r="AT214" s="5" t="s">
        <v>77</v>
      </c>
      <c r="AU214" s="5" t="s">
        <v>77</v>
      </c>
      <c r="AV214" s="5" t="s">
        <v>77</v>
      </c>
      <c r="AW214" s="5" t="s">
        <v>77</v>
      </c>
      <c r="AX214" s="5" t="s">
        <v>77</v>
      </c>
      <c r="AY214" s="5" t="s">
        <v>77</v>
      </c>
      <c r="AZ214" s="5" t="s">
        <v>77</v>
      </c>
      <c r="BA214" s="5" t="s">
        <v>77</v>
      </c>
      <c r="BB214" s="5" t="s">
        <v>77</v>
      </c>
      <c r="BC214" s="5" t="s">
        <v>77</v>
      </c>
      <c r="BD214" s="5" t="s">
        <v>77</v>
      </c>
      <c r="BE214" s="5" t="s">
        <v>77</v>
      </c>
      <c r="BF214" s="6" t="s">
        <v>77</v>
      </c>
      <c r="BG214" s="20"/>
      <c r="BH214" s="21"/>
      <c r="BI214" s="21"/>
      <c r="BJ214" s="21"/>
      <c r="BK214" s="21"/>
      <c r="BL214" s="21"/>
      <c r="BM214" s="21"/>
      <c r="BN214" s="26">
        <f t="shared" si="3"/>
        <v>0</v>
      </c>
      <c r="BO214" s="17"/>
    </row>
    <row r="215" spans="1:67" ht="135" customHeight="1" x14ac:dyDescent="0.2">
      <c r="A215" s="4" t="s">
        <v>2522</v>
      </c>
      <c r="B215" s="6" t="s">
        <v>63</v>
      </c>
      <c r="C215" s="5" t="s">
        <v>2523</v>
      </c>
      <c r="D215" s="5" t="s">
        <v>66</v>
      </c>
      <c r="E215" s="5" t="s">
        <v>93</v>
      </c>
      <c r="F215" s="5">
        <v>2015</v>
      </c>
      <c r="G215" s="5" t="s">
        <v>57</v>
      </c>
      <c r="H215" s="5" t="s">
        <v>68</v>
      </c>
      <c r="I215" s="5" t="s">
        <v>2524</v>
      </c>
      <c r="J215" s="6" t="s">
        <v>2525</v>
      </c>
      <c r="K215" s="4" t="s">
        <v>2526</v>
      </c>
      <c r="L215" s="5" t="s">
        <v>2527</v>
      </c>
      <c r="M215" s="5" t="s">
        <v>2528</v>
      </c>
      <c r="N215" s="5" t="s">
        <v>2529</v>
      </c>
      <c r="O215" s="5" t="s">
        <v>2530</v>
      </c>
      <c r="P215" s="6" t="s">
        <v>2531</v>
      </c>
      <c r="Q215" s="4" t="s">
        <v>77</v>
      </c>
      <c r="R215" s="5" t="s">
        <v>76</v>
      </c>
      <c r="S215" s="6" t="s">
        <v>77</v>
      </c>
      <c r="T215" s="4" t="s">
        <v>77</v>
      </c>
      <c r="U215" s="5" t="s">
        <v>77</v>
      </c>
      <c r="V215" s="5" t="s">
        <v>77</v>
      </c>
      <c r="W215" s="5" t="s">
        <v>77</v>
      </c>
      <c r="X215" s="5" t="s">
        <v>77</v>
      </c>
      <c r="Y215" s="5" t="s">
        <v>77</v>
      </c>
      <c r="Z215" s="5" t="s">
        <v>77</v>
      </c>
      <c r="AA215" s="5" t="s">
        <v>77</v>
      </c>
      <c r="AB215" s="5" t="s">
        <v>77</v>
      </c>
      <c r="AC215" s="5" t="s">
        <v>77</v>
      </c>
      <c r="AD215" s="5" t="s">
        <v>77</v>
      </c>
      <c r="AE215" s="6" t="s">
        <v>77</v>
      </c>
      <c r="AF215" s="4" t="s">
        <v>77</v>
      </c>
      <c r="AG215" s="5" t="s">
        <v>77</v>
      </c>
      <c r="AH215" s="5" t="s">
        <v>77</v>
      </c>
      <c r="AI215" s="5" t="s">
        <v>77</v>
      </c>
      <c r="AJ215" s="5" t="s">
        <v>77</v>
      </c>
      <c r="AK215" s="5" t="s">
        <v>77</v>
      </c>
      <c r="AL215" s="5" t="s">
        <v>77</v>
      </c>
      <c r="AM215" s="5" t="s">
        <v>77</v>
      </c>
      <c r="AN215" s="5" t="s">
        <v>77</v>
      </c>
      <c r="AO215" s="5" t="s">
        <v>77</v>
      </c>
      <c r="AP215" s="5" t="s">
        <v>77</v>
      </c>
      <c r="AQ215" s="5" t="s">
        <v>77</v>
      </c>
      <c r="AR215" s="5" t="s">
        <v>77</v>
      </c>
      <c r="AS215" s="5" t="s">
        <v>77</v>
      </c>
      <c r="AT215" s="5" t="s">
        <v>77</v>
      </c>
      <c r="AU215" s="5" t="s">
        <v>77</v>
      </c>
      <c r="AV215" s="5" t="s">
        <v>77</v>
      </c>
      <c r="AW215" s="5" t="s">
        <v>77</v>
      </c>
      <c r="AX215" s="5" t="s">
        <v>77</v>
      </c>
      <c r="AY215" s="5" t="s">
        <v>77</v>
      </c>
      <c r="AZ215" s="5" t="s">
        <v>77</v>
      </c>
      <c r="BA215" s="5" t="s">
        <v>76</v>
      </c>
      <c r="BB215" s="5" t="s">
        <v>77</v>
      </c>
      <c r="BC215" s="5" t="s">
        <v>77</v>
      </c>
      <c r="BD215" s="5" t="s">
        <v>77</v>
      </c>
      <c r="BE215" s="5" t="s">
        <v>77</v>
      </c>
      <c r="BF215" s="6" t="s">
        <v>77</v>
      </c>
      <c r="BG215" s="20"/>
      <c r="BH215" s="21"/>
      <c r="BI215" s="21"/>
      <c r="BJ215" s="21"/>
      <c r="BK215" s="21"/>
      <c r="BL215" s="21"/>
      <c r="BM215" s="21"/>
      <c r="BN215" s="26">
        <f t="shared" si="3"/>
        <v>0</v>
      </c>
      <c r="BO215" s="17"/>
    </row>
    <row r="216" spans="1:67" ht="135" customHeight="1" x14ac:dyDescent="0.2">
      <c r="A216" s="4" t="s">
        <v>2532</v>
      </c>
      <c r="B216" s="6" t="s">
        <v>63</v>
      </c>
      <c r="C216" s="5" t="s">
        <v>2533</v>
      </c>
      <c r="D216" s="5" t="s">
        <v>1027</v>
      </c>
      <c r="E216" s="5" t="s">
        <v>1028</v>
      </c>
      <c r="F216" s="5">
        <v>2014</v>
      </c>
      <c r="G216" s="5" t="s">
        <v>2534</v>
      </c>
      <c r="H216" s="5" t="s">
        <v>68</v>
      </c>
      <c r="I216" s="5" t="s">
        <v>2535</v>
      </c>
      <c r="J216" s="6" t="s">
        <v>2536</v>
      </c>
      <c r="K216" s="4" t="s">
        <v>2537</v>
      </c>
      <c r="L216" s="5" t="s">
        <v>2538</v>
      </c>
      <c r="M216" s="5" t="s">
        <v>2539</v>
      </c>
      <c r="N216" s="5" t="s">
        <v>2540</v>
      </c>
      <c r="O216" s="5" t="s">
        <v>2541</v>
      </c>
      <c r="P216" s="6" t="s">
        <v>2542</v>
      </c>
      <c r="Q216" s="4" t="s">
        <v>76</v>
      </c>
      <c r="R216" s="5" t="s">
        <v>76</v>
      </c>
      <c r="S216" s="6" t="s">
        <v>77</v>
      </c>
      <c r="T216" s="4" t="s">
        <v>77</v>
      </c>
      <c r="U216" s="5" t="s">
        <v>76</v>
      </c>
      <c r="V216" s="5" t="s">
        <v>77</v>
      </c>
      <c r="W216" s="5" t="s">
        <v>77</v>
      </c>
      <c r="X216" s="5" t="s">
        <v>77</v>
      </c>
      <c r="Y216" s="5" t="s">
        <v>76</v>
      </c>
      <c r="Z216" s="5" t="s">
        <v>77</v>
      </c>
      <c r="AA216" s="5" t="s">
        <v>77</v>
      </c>
      <c r="AB216" s="5" t="s">
        <v>76</v>
      </c>
      <c r="AC216" s="5" t="s">
        <v>77</v>
      </c>
      <c r="AD216" s="5" t="s">
        <v>77</v>
      </c>
      <c r="AE216" s="6" t="s">
        <v>77</v>
      </c>
      <c r="AF216" s="4" t="s">
        <v>77</v>
      </c>
      <c r="AG216" s="5" t="s">
        <v>77</v>
      </c>
      <c r="AH216" s="5" t="s">
        <v>77</v>
      </c>
      <c r="AI216" s="5" t="s">
        <v>77</v>
      </c>
      <c r="AJ216" s="5" t="s">
        <v>77</v>
      </c>
      <c r="AK216" s="5" t="s">
        <v>77</v>
      </c>
      <c r="AL216" s="5" t="s">
        <v>76</v>
      </c>
      <c r="AM216" s="5" t="s">
        <v>77</v>
      </c>
      <c r="AN216" s="5" t="s">
        <v>77</v>
      </c>
      <c r="AO216" s="5" t="s">
        <v>77</v>
      </c>
      <c r="AP216" s="5" t="s">
        <v>76</v>
      </c>
      <c r="AQ216" s="5" t="s">
        <v>77</v>
      </c>
      <c r="AR216" s="5" t="s">
        <v>77</v>
      </c>
      <c r="AS216" s="5" t="s">
        <v>77</v>
      </c>
      <c r="AT216" s="5" t="s">
        <v>77</v>
      </c>
      <c r="AU216" s="5" t="s">
        <v>77</v>
      </c>
      <c r="AV216" s="5" t="s">
        <v>77</v>
      </c>
      <c r="AW216" s="5" t="s">
        <v>77</v>
      </c>
      <c r="AX216" s="5" t="s">
        <v>77</v>
      </c>
      <c r="AY216" s="5" t="s">
        <v>77</v>
      </c>
      <c r="AZ216" s="5" t="s">
        <v>77</v>
      </c>
      <c r="BA216" s="5" t="s">
        <v>77</v>
      </c>
      <c r="BB216" s="5" t="s">
        <v>77</v>
      </c>
      <c r="BC216" s="5" t="s">
        <v>77</v>
      </c>
      <c r="BD216" s="5" t="s">
        <v>77</v>
      </c>
      <c r="BE216" s="5" t="s">
        <v>77</v>
      </c>
      <c r="BF216" s="6" t="s">
        <v>77</v>
      </c>
      <c r="BG216" s="20"/>
      <c r="BH216" s="21"/>
      <c r="BI216" s="21"/>
      <c r="BJ216" s="21"/>
      <c r="BK216" s="21"/>
      <c r="BL216" s="21"/>
      <c r="BM216" s="21"/>
      <c r="BN216" s="26">
        <f t="shared" si="3"/>
        <v>0</v>
      </c>
      <c r="BO216" s="17"/>
    </row>
    <row r="217" spans="1:67" ht="135" customHeight="1" x14ac:dyDescent="0.2">
      <c r="A217" s="4" t="s">
        <v>2591</v>
      </c>
      <c r="B217" s="6" t="s">
        <v>63</v>
      </c>
      <c r="C217" s="5" t="s">
        <v>2592</v>
      </c>
      <c r="D217" s="5" t="s">
        <v>1027</v>
      </c>
      <c r="E217" s="5" t="s">
        <v>1028</v>
      </c>
      <c r="F217" s="5">
        <v>2015</v>
      </c>
      <c r="G217" s="5" t="s">
        <v>2593</v>
      </c>
      <c r="H217" s="5" t="s">
        <v>68</v>
      </c>
      <c r="I217" s="5" t="s">
        <v>2594</v>
      </c>
      <c r="J217" s="6" t="s">
        <v>2595</v>
      </c>
      <c r="K217" s="4" t="s">
        <v>2596</v>
      </c>
      <c r="L217" s="5" t="s">
        <v>2597</v>
      </c>
      <c r="M217" s="5" t="s">
        <v>2598</v>
      </c>
      <c r="N217" s="5" t="s">
        <v>2599</v>
      </c>
      <c r="O217" s="5" t="s">
        <v>2600</v>
      </c>
      <c r="P217" s="6" t="s">
        <v>2600</v>
      </c>
      <c r="Q217" s="4" t="s">
        <v>76</v>
      </c>
      <c r="R217" s="5" t="s">
        <v>76</v>
      </c>
      <c r="S217" s="6" t="s">
        <v>77</v>
      </c>
      <c r="T217" s="4" t="s">
        <v>77</v>
      </c>
      <c r="U217" s="5" t="s">
        <v>77</v>
      </c>
      <c r="V217" s="5" t="s">
        <v>77</v>
      </c>
      <c r="W217" s="5" t="s">
        <v>77</v>
      </c>
      <c r="X217" s="5" t="s">
        <v>76</v>
      </c>
      <c r="Y217" s="5" t="s">
        <v>76</v>
      </c>
      <c r="Z217" s="5" t="s">
        <v>77</v>
      </c>
      <c r="AA217" s="5" t="s">
        <v>77</v>
      </c>
      <c r="AB217" s="5" t="s">
        <v>77</v>
      </c>
      <c r="AC217" s="5" t="s">
        <v>76</v>
      </c>
      <c r="AD217" s="5" t="s">
        <v>77</v>
      </c>
      <c r="AE217" s="6" t="s">
        <v>77</v>
      </c>
      <c r="AF217" s="4" t="s">
        <v>77</v>
      </c>
      <c r="AG217" s="5" t="s">
        <v>77</v>
      </c>
      <c r="AH217" s="5" t="s">
        <v>77</v>
      </c>
      <c r="AI217" s="5" t="s">
        <v>77</v>
      </c>
      <c r="AJ217" s="5" t="s">
        <v>77</v>
      </c>
      <c r="AK217" s="5" t="s">
        <v>77</v>
      </c>
      <c r="AL217" s="5" t="s">
        <v>76</v>
      </c>
      <c r="AM217" s="5" t="s">
        <v>77</v>
      </c>
      <c r="AN217" s="5" t="s">
        <v>77</v>
      </c>
      <c r="AO217" s="5" t="s">
        <v>77</v>
      </c>
      <c r="AP217" s="5" t="s">
        <v>77</v>
      </c>
      <c r="AQ217" s="5" t="s">
        <v>77</v>
      </c>
      <c r="AR217" s="5" t="s">
        <v>77</v>
      </c>
      <c r="AS217" s="5" t="s">
        <v>77</v>
      </c>
      <c r="AT217" s="5" t="s">
        <v>77</v>
      </c>
      <c r="AU217" s="5" t="s">
        <v>77</v>
      </c>
      <c r="AV217" s="5" t="s">
        <v>77</v>
      </c>
      <c r="AW217" s="5" t="s">
        <v>77</v>
      </c>
      <c r="AX217" s="5" t="s">
        <v>77</v>
      </c>
      <c r="AY217" s="5" t="s">
        <v>77</v>
      </c>
      <c r="AZ217" s="5" t="s">
        <v>77</v>
      </c>
      <c r="BA217" s="5" t="s">
        <v>76</v>
      </c>
      <c r="BB217" s="5" t="s">
        <v>77</v>
      </c>
      <c r="BC217" s="5" t="s">
        <v>77</v>
      </c>
      <c r="BD217" s="5" t="s">
        <v>77</v>
      </c>
      <c r="BE217" s="5" t="s">
        <v>77</v>
      </c>
      <c r="BF217" s="6" t="s">
        <v>77</v>
      </c>
      <c r="BG217" s="20"/>
      <c r="BH217" s="21"/>
      <c r="BI217" s="21"/>
      <c r="BJ217" s="21"/>
      <c r="BK217" s="21"/>
      <c r="BL217" s="21"/>
      <c r="BM217" s="21"/>
      <c r="BN217" s="26">
        <f t="shared" si="3"/>
        <v>0</v>
      </c>
      <c r="BO217" s="17"/>
    </row>
    <row r="218" spans="1:67" ht="135" customHeight="1" x14ac:dyDescent="0.2">
      <c r="A218" s="4" t="s">
        <v>2623</v>
      </c>
      <c r="B218" s="6" t="s">
        <v>63</v>
      </c>
      <c r="C218" s="5" t="s">
        <v>2624</v>
      </c>
      <c r="D218" s="5" t="s">
        <v>66</v>
      </c>
      <c r="E218" s="5" t="s">
        <v>67</v>
      </c>
      <c r="F218" s="5">
        <v>2015</v>
      </c>
      <c r="G218" s="5" t="s">
        <v>47</v>
      </c>
      <c r="H218" s="5" t="s">
        <v>68</v>
      </c>
      <c r="I218" s="5" t="s">
        <v>2625</v>
      </c>
      <c r="J218" s="6" t="s">
        <v>2626</v>
      </c>
      <c r="K218" s="4" t="s">
        <v>2627</v>
      </c>
      <c r="L218" s="5" t="s">
        <v>2628</v>
      </c>
      <c r="M218" s="5" t="s">
        <v>2629</v>
      </c>
      <c r="N218" s="5" t="s">
        <v>2630</v>
      </c>
      <c r="O218" s="5" t="s">
        <v>2631</v>
      </c>
      <c r="P218" s="6" t="s">
        <v>2632</v>
      </c>
      <c r="Q218" s="4" t="s">
        <v>77</v>
      </c>
      <c r="R218" s="5" t="s">
        <v>76</v>
      </c>
      <c r="S218" s="6" t="s">
        <v>77</v>
      </c>
      <c r="T218" s="4" t="s">
        <v>77</v>
      </c>
      <c r="U218" s="5" t="s">
        <v>77</v>
      </c>
      <c r="V218" s="5" t="s">
        <v>76</v>
      </c>
      <c r="W218" s="5" t="s">
        <v>77</v>
      </c>
      <c r="X218" s="5" t="s">
        <v>77</v>
      </c>
      <c r="Y218" s="5" t="s">
        <v>77</v>
      </c>
      <c r="Z218" s="5" t="s">
        <v>77</v>
      </c>
      <c r="AA218" s="5" t="s">
        <v>77</v>
      </c>
      <c r="AB218" s="5" t="s">
        <v>77</v>
      </c>
      <c r="AC218" s="5" t="s">
        <v>77</v>
      </c>
      <c r="AD218" s="5" t="s">
        <v>77</v>
      </c>
      <c r="AE218" s="6" t="s">
        <v>77</v>
      </c>
      <c r="AF218" s="4" t="s">
        <v>77</v>
      </c>
      <c r="AG218" s="5" t="s">
        <v>77</v>
      </c>
      <c r="AH218" s="5" t="s">
        <v>77</v>
      </c>
      <c r="AI218" s="5" t="s">
        <v>77</v>
      </c>
      <c r="AJ218" s="5" t="s">
        <v>77</v>
      </c>
      <c r="AK218" s="5" t="s">
        <v>77</v>
      </c>
      <c r="AL218" s="5" t="s">
        <v>77</v>
      </c>
      <c r="AM218" s="5" t="s">
        <v>77</v>
      </c>
      <c r="AN218" s="5" t="s">
        <v>77</v>
      </c>
      <c r="AO218" s="5" t="s">
        <v>77</v>
      </c>
      <c r="AP218" s="5" t="s">
        <v>77</v>
      </c>
      <c r="AQ218" s="5" t="s">
        <v>76</v>
      </c>
      <c r="AR218" s="5" t="s">
        <v>77</v>
      </c>
      <c r="AS218" s="5" t="s">
        <v>77</v>
      </c>
      <c r="AT218" s="5" t="s">
        <v>77</v>
      </c>
      <c r="AU218" s="5" t="s">
        <v>77</v>
      </c>
      <c r="AV218" s="5" t="s">
        <v>77</v>
      </c>
      <c r="AW218" s="5" t="s">
        <v>77</v>
      </c>
      <c r="AX218" s="5" t="s">
        <v>77</v>
      </c>
      <c r="AY218" s="5" t="s">
        <v>77</v>
      </c>
      <c r="AZ218" s="5" t="s">
        <v>77</v>
      </c>
      <c r="BA218" s="5" t="s">
        <v>77</v>
      </c>
      <c r="BB218" s="5" t="s">
        <v>77</v>
      </c>
      <c r="BC218" s="5" t="s">
        <v>77</v>
      </c>
      <c r="BD218" s="5" t="s">
        <v>77</v>
      </c>
      <c r="BE218" s="5" t="s">
        <v>77</v>
      </c>
      <c r="BF218" s="6" t="s">
        <v>77</v>
      </c>
      <c r="BG218" s="20"/>
      <c r="BH218" s="21"/>
      <c r="BI218" s="21"/>
      <c r="BJ218" s="21"/>
      <c r="BK218" s="21"/>
      <c r="BL218" s="21"/>
      <c r="BM218" s="21"/>
      <c r="BN218" s="26">
        <f t="shared" si="3"/>
        <v>0</v>
      </c>
      <c r="BO218" s="17"/>
    </row>
    <row r="219" spans="1:67" ht="135" customHeight="1" x14ac:dyDescent="0.2">
      <c r="A219" s="4" t="s">
        <v>2633</v>
      </c>
      <c r="B219" s="6" t="s">
        <v>63</v>
      </c>
      <c r="C219" s="5" t="s">
        <v>2634</v>
      </c>
      <c r="D219" s="5" t="s">
        <v>66</v>
      </c>
      <c r="E219" s="5" t="s">
        <v>502</v>
      </c>
      <c r="F219" s="5">
        <v>2013</v>
      </c>
      <c r="G219" s="5" t="s">
        <v>2635</v>
      </c>
      <c r="H219" s="5" t="s">
        <v>68</v>
      </c>
      <c r="I219" s="5" t="s">
        <v>2636</v>
      </c>
      <c r="J219" s="6" t="s">
        <v>2637</v>
      </c>
      <c r="K219" s="4" t="s">
        <v>2638</v>
      </c>
      <c r="L219" s="5" t="s">
        <v>2639</v>
      </c>
      <c r="M219" s="5" t="s">
        <v>2640</v>
      </c>
      <c r="N219" s="5" t="s">
        <v>2641</v>
      </c>
      <c r="O219" s="5" t="s">
        <v>2642</v>
      </c>
      <c r="P219" s="6" t="s">
        <v>2643</v>
      </c>
      <c r="Q219" s="4" t="s">
        <v>76</v>
      </c>
      <c r="R219" s="5" t="s">
        <v>77</v>
      </c>
      <c r="S219" s="6" t="s">
        <v>77</v>
      </c>
      <c r="T219" s="4" t="s">
        <v>76</v>
      </c>
      <c r="U219" s="5" t="s">
        <v>76</v>
      </c>
      <c r="V219" s="5" t="s">
        <v>77</v>
      </c>
      <c r="W219" s="5" t="s">
        <v>77</v>
      </c>
      <c r="X219" s="5" t="s">
        <v>77</v>
      </c>
      <c r="Y219" s="5" t="s">
        <v>77</v>
      </c>
      <c r="Z219" s="5" t="s">
        <v>77</v>
      </c>
      <c r="AA219" s="5" t="s">
        <v>77</v>
      </c>
      <c r="AB219" s="5" t="s">
        <v>77</v>
      </c>
      <c r="AC219" s="5" t="s">
        <v>76</v>
      </c>
      <c r="AD219" s="5" t="s">
        <v>77</v>
      </c>
      <c r="AE219" s="6" t="s">
        <v>77</v>
      </c>
      <c r="AF219" s="4" t="s">
        <v>77</v>
      </c>
      <c r="AG219" s="5" t="s">
        <v>77</v>
      </c>
      <c r="AH219" s="5" t="s">
        <v>77</v>
      </c>
      <c r="AI219" s="5" t="s">
        <v>76</v>
      </c>
      <c r="AJ219" s="5" t="s">
        <v>77</v>
      </c>
      <c r="AK219" s="5" t="s">
        <v>77</v>
      </c>
      <c r="AL219" s="5" t="s">
        <v>77</v>
      </c>
      <c r="AM219" s="5" t="s">
        <v>77</v>
      </c>
      <c r="AN219" s="5" t="s">
        <v>77</v>
      </c>
      <c r="AO219" s="5" t="s">
        <v>77</v>
      </c>
      <c r="AP219" s="5" t="s">
        <v>77</v>
      </c>
      <c r="AQ219" s="5" t="s">
        <v>77</v>
      </c>
      <c r="AR219" s="5" t="s">
        <v>77</v>
      </c>
      <c r="AS219" s="5" t="s">
        <v>77</v>
      </c>
      <c r="AT219" s="5" t="s">
        <v>77</v>
      </c>
      <c r="AU219" s="5" t="s">
        <v>77</v>
      </c>
      <c r="AV219" s="5" t="s">
        <v>77</v>
      </c>
      <c r="AW219" s="5" t="s">
        <v>77</v>
      </c>
      <c r="AX219" s="5" t="s">
        <v>77</v>
      </c>
      <c r="AY219" s="5" t="s">
        <v>77</v>
      </c>
      <c r="AZ219" s="5" t="s">
        <v>77</v>
      </c>
      <c r="BA219" s="5" t="s">
        <v>77</v>
      </c>
      <c r="BB219" s="5" t="s">
        <v>77</v>
      </c>
      <c r="BC219" s="5" t="s">
        <v>76</v>
      </c>
      <c r="BD219" s="5" t="s">
        <v>77</v>
      </c>
      <c r="BE219" s="5" t="s">
        <v>77</v>
      </c>
      <c r="BF219" s="6" t="s">
        <v>77</v>
      </c>
      <c r="BG219" s="20"/>
      <c r="BH219" s="21"/>
      <c r="BI219" s="21"/>
      <c r="BJ219" s="21"/>
      <c r="BK219" s="21"/>
      <c r="BL219" s="21"/>
      <c r="BM219" s="21"/>
      <c r="BN219" s="26">
        <f t="shared" si="3"/>
        <v>0</v>
      </c>
      <c r="BO219" s="17"/>
    </row>
    <row r="220" spans="1:67" ht="135" customHeight="1" x14ac:dyDescent="0.2">
      <c r="A220" s="4" t="s">
        <v>2644</v>
      </c>
      <c r="B220" s="6" t="s">
        <v>79</v>
      </c>
      <c r="C220" s="5" t="s">
        <v>2645</v>
      </c>
      <c r="D220" s="5" t="s">
        <v>66</v>
      </c>
      <c r="E220" s="5" t="s">
        <v>67</v>
      </c>
      <c r="F220" s="5">
        <v>2011</v>
      </c>
      <c r="G220" s="5" t="s">
        <v>734</v>
      </c>
      <c r="H220" s="5" t="s">
        <v>68</v>
      </c>
      <c r="I220" s="5" t="s">
        <v>2646</v>
      </c>
      <c r="J220" s="6" t="s">
        <v>2646</v>
      </c>
      <c r="K220" s="4" t="s">
        <v>2647</v>
      </c>
      <c r="L220" s="5" t="s">
        <v>2648</v>
      </c>
      <c r="M220" s="5" t="s">
        <v>2649</v>
      </c>
      <c r="N220" s="5" t="s">
        <v>2650</v>
      </c>
      <c r="O220" s="5" t="s">
        <v>2651</v>
      </c>
      <c r="P220" s="6" t="s">
        <v>2652</v>
      </c>
      <c r="Q220" s="4" t="s">
        <v>77</v>
      </c>
      <c r="R220" s="5" t="s">
        <v>76</v>
      </c>
      <c r="S220" s="6" t="s">
        <v>77</v>
      </c>
      <c r="T220" s="4" t="s">
        <v>77</v>
      </c>
      <c r="U220" s="5" t="s">
        <v>77</v>
      </c>
      <c r="V220" s="5" t="s">
        <v>77</v>
      </c>
      <c r="W220" s="5" t="s">
        <v>77</v>
      </c>
      <c r="X220" s="5" t="s">
        <v>77</v>
      </c>
      <c r="Y220" s="5" t="s">
        <v>77</v>
      </c>
      <c r="Z220" s="5" t="s">
        <v>76</v>
      </c>
      <c r="AA220" s="5" t="s">
        <v>77</v>
      </c>
      <c r="AB220" s="5" t="s">
        <v>77</v>
      </c>
      <c r="AC220" s="5" t="s">
        <v>77</v>
      </c>
      <c r="AD220" s="5" t="s">
        <v>77</v>
      </c>
      <c r="AE220" s="6" t="s">
        <v>77</v>
      </c>
      <c r="AF220" s="4" t="s">
        <v>77</v>
      </c>
      <c r="AG220" s="5" t="s">
        <v>77</v>
      </c>
      <c r="AH220" s="5" t="s">
        <v>77</v>
      </c>
      <c r="AI220" s="5" t="s">
        <v>77</v>
      </c>
      <c r="AJ220" s="5" t="s">
        <v>77</v>
      </c>
      <c r="AK220" s="5" t="s">
        <v>77</v>
      </c>
      <c r="AL220" s="5" t="s">
        <v>77</v>
      </c>
      <c r="AM220" s="5" t="s">
        <v>77</v>
      </c>
      <c r="AN220" s="5" t="s">
        <v>77</v>
      </c>
      <c r="AO220" s="5" t="s">
        <v>77</v>
      </c>
      <c r="AP220" s="5" t="s">
        <v>77</v>
      </c>
      <c r="AQ220" s="5" t="s">
        <v>77</v>
      </c>
      <c r="AR220" s="5" t="s">
        <v>77</v>
      </c>
      <c r="AS220" s="5" t="s">
        <v>76</v>
      </c>
      <c r="AT220" s="5" t="s">
        <v>77</v>
      </c>
      <c r="AU220" s="5" t="s">
        <v>77</v>
      </c>
      <c r="AV220" s="5" t="s">
        <v>77</v>
      </c>
      <c r="AW220" s="5" t="s">
        <v>77</v>
      </c>
      <c r="AX220" s="5" t="s">
        <v>76</v>
      </c>
      <c r="AY220" s="5" t="s">
        <v>77</v>
      </c>
      <c r="AZ220" s="5" t="s">
        <v>77</v>
      </c>
      <c r="BA220" s="5" t="s">
        <v>77</v>
      </c>
      <c r="BB220" s="5" t="s">
        <v>77</v>
      </c>
      <c r="BC220" s="5" t="s">
        <v>77</v>
      </c>
      <c r="BD220" s="5" t="s">
        <v>77</v>
      </c>
      <c r="BE220" s="5" t="s">
        <v>77</v>
      </c>
      <c r="BF220" s="6" t="s">
        <v>77</v>
      </c>
      <c r="BG220" s="20"/>
      <c r="BH220" s="21"/>
      <c r="BI220" s="21"/>
      <c r="BJ220" s="21"/>
      <c r="BK220" s="21"/>
      <c r="BL220" s="21"/>
      <c r="BM220" s="21"/>
      <c r="BN220" s="26">
        <f t="shared" si="3"/>
        <v>0</v>
      </c>
      <c r="BO220" s="17"/>
    </row>
    <row r="221" spans="1:67" ht="135" customHeight="1" x14ac:dyDescent="0.2">
      <c r="A221" s="4" t="s">
        <v>2653</v>
      </c>
      <c r="B221" s="6" t="s">
        <v>79</v>
      </c>
      <c r="C221" s="5" t="s">
        <v>2654</v>
      </c>
      <c r="D221" s="5" t="s">
        <v>2655</v>
      </c>
      <c r="E221" s="5" t="s">
        <v>2656</v>
      </c>
      <c r="F221" s="5">
        <v>2015</v>
      </c>
      <c r="G221" s="5" t="s">
        <v>2657</v>
      </c>
      <c r="H221" s="5" t="s">
        <v>68</v>
      </c>
      <c r="I221" s="5" t="s">
        <v>2658</v>
      </c>
      <c r="J221" s="6" t="s">
        <v>2659</v>
      </c>
      <c r="K221" s="4" t="s">
        <v>2660</v>
      </c>
      <c r="L221" s="5" t="s">
        <v>2661</v>
      </c>
      <c r="M221" s="5" t="s">
        <v>2662</v>
      </c>
      <c r="N221" s="5" t="s">
        <v>2663</v>
      </c>
      <c r="O221" s="5" t="s">
        <v>2664</v>
      </c>
      <c r="P221" s="6" t="s">
        <v>2665</v>
      </c>
      <c r="Q221" s="4" t="s">
        <v>76</v>
      </c>
      <c r="R221" s="5" t="s">
        <v>77</v>
      </c>
      <c r="S221" s="6" t="s">
        <v>77</v>
      </c>
      <c r="T221" s="4" t="s">
        <v>77</v>
      </c>
      <c r="U221" s="5" t="s">
        <v>77</v>
      </c>
      <c r="V221" s="5" t="s">
        <v>77</v>
      </c>
      <c r="W221" s="5" t="s">
        <v>77</v>
      </c>
      <c r="X221" s="5" t="s">
        <v>77</v>
      </c>
      <c r="Y221" s="5" t="s">
        <v>77</v>
      </c>
      <c r="Z221" s="5" t="s">
        <v>77</v>
      </c>
      <c r="AA221" s="5" t="s">
        <v>77</v>
      </c>
      <c r="AB221" s="5" t="s">
        <v>77</v>
      </c>
      <c r="AC221" s="5" t="s">
        <v>76</v>
      </c>
      <c r="AD221" s="5" t="s">
        <v>77</v>
      </c>
      <c r="AE221" s="6" t="s">
        <v>77</v>
      </c>
      <c r="AF221" s="4" t="s">
        <v>77</v>
      </c>
      <c r="AG221" s="5" t="s">
        <v>77</v>
      </c>
      <c r="AH221" s="5" t="s">
        <v>77</v>
      </c>
      <c r="AI221" s="5" t="s">
        <v>77</v>
      </c>
      <c r="AJ221" s="5" t="s">
        <v>77</v>
      </c>
      <c r="AK221" s="5" t="s">
        <v>77</v>
      </c>
      <c r="AL221" s="5" t="s">
        <v>77</v>
      </c>
      <c r="AM221" s="5" t="s">
        <v>77</v>
      </c>
      <c r="AN221" s="5" t="s">
        <v>77</v>
      </c>
      <c r="AO221" s="5" t="s">
        <v>77</v>
      </c>
      <c r="AP221" s="5" t="s">
        <v>76</v>
      </c>
      <c r="AQ221" s="5" t="s">
        <v>77</v>
      </c>
      <c r="AR221" s="5" t="s">
        <v>77</v>
      </c>
      <c r="AS221" s="5" t="s">
        <v>77</v>
      </c>
      <c r="AT221" s="5" t="s">
        <v>77</v>
      </c>
      <c r="AU221" s="5" t="s">
        <v>77</v>
      </c>
      <c r="AV221" s="5" t="s">
        <v>77</v>
      </c>
      <c r="AW221" s="5" t="s">
        <v>77</v>
      </c>
      <c r="AX221" s="5" t="s">
        <v>77</v>
      </c>
      <c r="AY221" s="5" t="s">
        <v>77</v>
      </c>
      <c r="AZ221" s="5" t="s">
        <v>77</v>
      </c>
      <c r="BA221" s="5" t="s">
        <v>77</v>
      </c>
      <c r="BB221" s="5" t="s">
        <v>77</v>
      </c>
      <c r="BC221" s="5" t="s">
        <v>76</v>
      </c>
      <c r="BD221" s="5" t="s">
        <v>77</v>
      </c>
      <c r="BE221" s="5" t="s">
        <v>77</v>
      </c>
      <c r="BF221" s="6" t="s">
        <v>77</v>
      </c>
      <c r="BG221" s="20"/>
      <c r="BH221" s="21"/>
      <c r="BI221" s="21"/>
      <c r="BJ221" s="21"/>
      <c r="BK221" s="21"/>
      <c r="BL221" s="21"/>
      <c r="BM221" s="21"/>
      <c r="BN221" s="26">
        <f t="shared" si="3"/>
        <v>0</v>
      </c>
      <c r="BO221" s="17"/>
    </row>
    <row r="222" spans="1:67" ht="135" customHeight="1" x14ac:dyDescent="0.2">
      <c r="A222" s="4" t="s">
        <v>2666</v>
      </c>
      <c r="B222" s="6" t="s">
        <v>63</v>
      </c>
      <c r="C222" s="5" t="s">
        <v>2667</v>
      </c>
      <c r="D222" s="5" t="s">
        <v>66</v>
      </c>
      <c r="E222" s="5" t="s">
        <v>166</v>
      </c>
      <c r="F222" s="5">
        <v>2013</v>
      </c>
      <c r="G222" s="5" t="s">
        <v>50</v>
      </c>
      <c r="H222" s="5" t="s">
        <v>68</v>
      </c>
      <c r="I222" s="5" t="s">
        <v>2668</v>
      </c>
      <c r="J222" s="6" t="s">
        <v>2669</v>
      </c>
      <c r="K222" s="4" t="s">
        <v>2670</v>
      </c>
      <c r="L222" s="5" t="s">
        <v>2671</v>
      </c>
      <c r="M222" s="5" t="s">
        <v>2672</v>
      </c>
      <c r="N222" s="5" t="s">
        <v>2673</v>
      </c>
      <c r="O222" s="5" t="s">
        <v>2674</v>
      </c>
      <c r="P222" s="6" t="s">
        <v>2675</v>
      </c>
      <c r="Q222" s="4" t="s">
        <v>77</v>
      </c>
      <c r="R222" s="5" t="s">
        <v>76</v>
      </c>
      <c r="S222" s="6" t="s">
        <v>77</v>
      </c>
      <c r="T222" s="4" t="s">
        <v>77</v>
      </c>
      <c r="U222" s="5" t="s">
        <v>77</v>
      </c>
      <c r="V222" s="5" t="s">
        <v>77</v>
      </c>
      <c r="W222" s="5" t="s">
        <v>77</v>
      </c>
      <c r="X222" s="5" t="s">
        <v>77</v>
      </c>
      <c r="Y222" s="5" t="s">
        <v>77</v>
      </c>
      <c r="Z222" s="5" t="s">
        <v>77</v>
      </c>
      <c r="AA222" s="5" t="s">
        <v>76</v>
      </c>
      <c r="AB222" s="5" t="s">
        <v>77</v>
      </c>
      <c r="AC222" s="5" t="s">
        <v>76</v>
      </c>
      <c r="AD222" s="5" t="s">
        <v>76</v>
      </c>
      <c r="AE222" s="6" t="s">
        <v>77</v>
      </c>
      <c r="AF222" s="4" t="s">
        <v>77</v>
      </c>
      <c r="AG222" s="5" t="s">
        <v>77</v>
      </c>
      <c r="AH222" s="5" t="s">
        <v>77</v>
      </c>
      <c r="AI222" s="5" t="s">
        <v>77</v>
      </c>
      <c r="AJ222" s="5" t="s">
        <v>77</v>
      </c>
      <c r="AK222" s="5" t="s">
        <v>77</v>
      </c>
      <c r="AL222" s="5" t="s">
        <v>77</v>
      </c>
      <c r="AM222" s="5" t="s">
        <v>77</v>
      </c>
      <c r="AN222" s="5" t="s">
        <v>77</v>
      </c>
      <c r="AO222" s="5" t="s">
        <v>77</v>
      </c>
      <c r="AP222" s="5" t="s">
        <v>77</v>
      </c>
      <c r="AQ222" s="5" t="s">
        <v>77</v>
      </c>
      <c r="AR222" s="5" t="s">
        <v>77</v>
      </c>
      <c r="AS222" s="5" t="s">
        <v>77</v>
      </c>
      <c r="AT222" s="5" t="s">
        <v>76</v>
      </c>
      <c r="AU222" s="5" t="s">
        <v>77</v>
      </c>
      <c r="AV222" s="5" t="s">
        <v>77</v>
      </c>
      <c r="AW222" s="5" t="s">
        <v>77</v>
      </c>
      <c r="AX222" s="5" t="s">
        <v>77</v>
      </c>
      <c r="AY222" s="5" t="s">
        <v>77</v>
      </c>
      <c r="AZ222" s="5" t="s">
        <v>77</v>
      </c>
      <c r="BA222" s="5" t="s">
        <v>77</v>
      </c>
      <c r="BB222" s="5" t="s">
        <v>77</v>
      </c>
      <c r="BC222" s="5" t="s">
        <v>77</v>
      </c>
      <c r="BD222" s="5" t="s">
        <v>77</v>
      </c>
      <c r="BE222" s="5" t="s">
        <v>77</v>
      </c>
      <c r="BF222" s="6" t="s">
        <v>77</v>
      </c>
      <c r="BG222" s="20"/>
      <c r="BH222" s="21"/>
      <c r="BI222" s="21"/>
      <c r="BJ222" s="21"/>
      <c r="BK222" s="21"/>
      <c r="BL222" s="21"/>
      <c r="BM222" s="21"/>
      <c r="BN222" s="26">
        <f t="shared" si="3"/>
        <v>0</v>
      </c>
      <c r="BO222" s="17"/>
    </row>
    <row r="223" spans="1:67" ht="135" customHeight="1" x14ac:dyDescent="0.2">
      <c r="A223" s="4" t="s">
        <v>2676</v>
      </c>
      <c r="B223" s="6" t="s">
        <v>63</v>
      </c>
      <c r="C223" s="5" t="s">
        <v>2677</v>
      </c>
      <c r="D223" s="5" t="s">
        <v>66</v>
      </c>
      <c r="E223" s="5" t="s">
        <v>67</v>
      </c>
      <c r="F223" s="5">
        <v>2015</v>
      </c>
      <c r="G223" s="5" t="s">
        <v>2268</v>
      </c>
      <c r="H223" s="5" t="s">
        <v>68</v>
      </c>
      <c r="I223" s="5" t="s">
        <v>2678</v>
      </c>
      <c r="J223" s="6" t="s">
        <v>2679</v>
      </c>
      <c r="K223" s="4" t="s">
        <v>2680</v>
      </c>
      <c r="L223" s="5" t="s">
        <v>2681</v>
      </c>
      <c r="M223" s="5" t="s">
        <v>2682</v>
      </c>
      <c r="N223" s="5" t="s">
        <v>2683</v>
      </c>
      <c r="O223" s="5" t="s">
        <v>2684</v>
      </c>
      <c r="P223" s="6" t="s">
        <v>2685</v>
      </c>
      <c r="Q223" s="4" t="s">
        <v>76</v>
      </c>
      <c r="R223" s="5" t="s">
        <v>77</v>
      </c>
      <c r="S223" s="6" t="s">
        <v>77</v>
      </c>
      <c r="T223" s="4" t="s">
        <v>77</v>
      </c>
      <c r="U223" s="5" t="s">
        <v>76</v>
      </c>
      <c r="V223" s="5" t="s">
        <v>77</v>
      </c>
      <c r="W223" s="5" t="s">
        <v>77</v>
      </c>
      <c r="X223" s="5" t="s">
        <v>77</v>
      </c>
      <c r="Y223" s="5" t="s">
        <v>76</v>
      </c>
      <c r="Z223" s="5" t="s">
        <v>77</v>
      </c>
      <c r="AA223" s="5" t="s">
        <v>77</v>
      </c>
      <c r="AB223" s="5" t="s">
        <v>76</v>
      </c>
      <c r="AC223" s="5" t="s">
        <v>77</v>
      </c>
      <c r="AD223" s="5" t="s">
        <v>77</v>
      </c>
      <c r="AE223" s="6" t="s">
        <v>77</v>
      </c>
      <c r="AF223" s="4" t="s">
        <v>76</v>
      </c>
      <c r="AG223" s="5" t="s">
        <v>77</v>
      </c>
      <c r="AH223" s="5" t="s">
        <v>77</v>
      </c>
      <c r="AI223" s="5" t="s">
        <v>77</v>
      </c>
      <c r="AJ223" s="5" t="s">
        <v>76</v>
      </c>
      <c r="AK223" s="5" t="s">
        <v>77</v>
      </c>
      <c r="AL223" s="5" t="s">
        <v>77</v>
      </c>
      <c r="AM223" s="5" t="s">
        <v>77</v>
      </c>
      <c r="AN223" s="5" t="s">
        <v>77</v>
      </c>
      <c r="AO223" s="5" t="s">
        <v>77</v>
      </c>
      <c r="AP223" s="5" t="s">
        <v>77</v>
      </c>
      <c r="AQ223" s="5" t="s">
        <v>77</v>
      </c>
      <c r="AR223" s="5" t="s">
        <v>77</v>
      </c>
      <c r="AS223" s="5" t="s">
        <v>77</v>
      </c>
      <c r="AT223" s="5" t="s">
        <v>77</v>
      </c>
      <c r="AU223" s="5" t="s">
        <v>77</v>
      </c>
      <c r="AV223" s="5" t="s">
        <v>77</v>
      </c>
      <c r="AW223" s="5" t="s">
        <v>77</v>
      </c>
      <c r="AX223" s="5" t="s">
        <v>77</v>
      </c>
      <c r="AY223" s="5" t="s">
        <v>77</v>
      </c>
      <c r="AZ223" s="5" t="s">
        <v>77</v>
      </c>
      <c r="BA223" s="5" t="s">
        <v>77</v>
      </c>
      <c r="BB223" s="5" t="s">
        <v>77</v>
      </c>
      <c r="BC223" s="5" t="s">
        <v>77</v>
      </c>
      <c r="BD223" s="5" t="s">
        <v>77</v>
      </c>
      <c r="BE223" s="5" t="s">
        <v>77</v>
      </c>
      <c r="BF223" s="6" t="s">
        <v>77</v>
      </c>
      <c r="BG223" s="20"/>
      <c r="BH223" s="21"/>
      <c r="BI223" s="21"/>
      <c r="BJ223" s="21"/>
      <c r="BK223" s="21"/>
      <c r="BL223" s="21"/>
      <c r="BM223" s="21"/>
      <c r="BN223" s="26">
        <f t="shared" si="3"/>
        <v>0</v>
      </c>
      <c r="BO223" s="17"/>
    </row>
    <row r="224" spans="1:67" ht="135" customHeight="1" x14ac:dyDescent="0.2">
      <c r="A224" s="4" t="s">
        <v>2696</v>
      </c>
      <c r="B224" s="6" t="s">
        <v>63</v>
      </c>
      <c r="C224" s="5" t="s">
        <v>2697</v>
      </c>
      <c r="D224" s="5" t="s">
        <v>66</v>
      </c>
      <c r="E224" s="5" t="s">
        <v>2698</v>
      </c>
      <c r="F224" s="5">
        <v>2015</v>
      </c>
      <c r="G224" s="5" t="s">
        <v>2699</v>
      </c>
      <c r="H224" s="5" t="s">
        <v>68</v>
      </c>
      <c r="I224" s="5" t="s">
        <v>2700</v>
      </c>
      <c r="J224" s="6" t="s">
        <v>2701</v>
      </c>
      <c r="K224" s="4" t="s">
        <v>2702</v>
      </c>
      <c r="L224" s="5" t="s">
        <v>2703</v>
      </c>
      <c r="M224" s="5" t="s">
        <v>2704</v>
      </c>
      <c r="N224" s="5" t="s">
        <v>2705</v>
      </c>
      <c r="O224" s="5" t="s">
        <v>2706</v>
      </c>
      <c r="P224" s="6" t="s">
        <v>2707</v>
      </c>
      <c r="Q224" s="4" t="s">
        <v>76</v>
      </c>
      <c r="R224" s="5" t="s">
        <v>76</v>
      </c>
      <c r="S224" s="6" t="s">
        <v>77</v>
      </c>
      <c r="T224" s="4" t="s">
        <v>77</v>
      </c>
      <c r="U224" s="5" t="s">
        <v>77</v>
      </c>
      <c r="V224" s="5" t="s">
        <v>77</v>
      </c>
      <c r="W224" s="5" t="s">
        <v>77</v>
      </c>
      <c r="X224" s="5" t="s">
        <v>77</v>
      </c>
      <c r="Y224" s="5" t="s">
        <v>77</v>
      </c>
      <c r="Z224" s="5" t="s">
        <v>77</v>
      </c>
      <c r="AA224" s="5" t="s">
        <v>77</v>
      </c>
      <c r="AB224" s="5" t="s">
        <v>77</v>
      </c>
      <c r="AC224" s="5" t="s">
        <v>76</v>
      </c>
      <c r="AD224" s="5" t="s">
        <v>77</v>
      </c>
      <c r="AE224" s="6" t="s">
        <v>77</v>
      </c>
      <c r="AF224" s="4" t="s">
        <v>77</v>
      </c>
      <c r="AG224" s="5" t="s">
        <v>77</v>
      </c>
      <c r="AH224" s="5" t="s">
        <v>77</v>
      </c>
      <c r="AI224" s="5" t="s">
        <v>77</v>
      </c>
      <c r="AJ224" s="5" t="s">
        <v>77</v>
      </c>
      <c r="AK224" s="5" t="s">
        <v>76</v>
      </c>
      <c r="AL224" s="5" t="s">
        <v>77</v>
      </c>
      <c r="AM224" s="5" t="s">
        <v>77</v>
      </c>
      <c r="AN224" s="5" t="s">
        <v>77</v>
      </c>
      <c r="AO224" s="5" t="s">
        <v>77</v>
      </c>
      <c r="AP224" s="5" t="s">
        <v>77</v>
      </c>
      <c r="AQ224" s="5" t="s">
        <v>77</v>
      </c>
      <c r="AR224" s="5" t="s">
        <v>77</v>
      </c>
      <c r="AS224" s="5" t="s">
        <v>77</v>
      </c>
      <c r="AT224" s="5" t="s">
        <v>77</v>
      </c>
      <c r="AU224" s="5" t="s">
        <v>77</v>
      </c>
      <c r="AV224" s="5" t="s">
        <v>77</v>
      </c>
      <c r="AW224" s="5" t="s">
        <v>77</v>
      </c>
      <c r="AX224" s="5" t="s">
        <v>76</v>
      </c>
      <c r="AY224" s="5" t="s">
        <v>77</v>
      </c>
      <c r="AZ224" s="5" t="s">
        <v>77</v>
      </c>
      <c r="BA224" s="5" t="s">
        <v>77</v>
      </c>
      <c r="BB224" s="5" t="s">
        <v>77</v>
      </c>
      <c r="BC224" s="5" t="s">
        <v>77</v>
      </c>
      <c r="BD224" s="5" t="s">
        <v>77</v>
      </c>
      <c r="BE224" s="5" t="s">
        <v>77</v>
      </c>
      <c r="BF224" s="6" t="s">
        <v>77</v>
      </c>
      <c r="BG224" s="20"/>
      <c r="BH224" s="21"/>
      <c r="BI224" s="21"/>
      <c r="BJ224" s="21"/>
      <c r="BK224" s="21"/>
      <c r="BL224" s="21"/>
      <c r="BM224" s="21"/>
      <c r="BN224" s="26">
        <f t="shared" si="3"/>
        <v>0</v>
      </c>
      <c r="BO224" s="17"/>
    </row>
    <row r="225" spans="1:67" ht="135" customHeight="1" x14ac:dyDescent="0.2">
      <c r="A225" s="4" t="s">
        <v>2708</v>
      </c>
      <c r="B225" s="6" t="s">
        <v>79</v>
      </c>
      <c r="C225" s="5" t="s">
        <v>2709</v>
      </c>
      <c r="D225" s="5" t="s">
        <v>1027</v>
      </c>
      <c r="E225" s="5" t="s">
        <v>2710</v>
      </c>
      <c r="F225" s="5">
        <v>2015</v>
      </c>
      <c r="G225" s="5" t="s">
        <v>47</v>
      </c>
      <c r="H225" s="5" t="s">
        <v>68</v>
      </c>
      <c r="I225" s="5" t="s">
        <v>2711</v>
      </c>
      <c r="J225" s="6" t="s">
        <v>2712</v>
      </c>
      <c r="K225" s="4" t="s">
        <v>2713</v>
      </c>
      <c r="L225" s="5" t="s">
        <v>2714</v>
      </c>
      <c r="M225" s="5" t="s">
        <v>2715</v>
      </c>
      <c r="N225" s="5" t="s">
        <v>2716</v>
      </c>
      <c r="O225" s="5" t="s">
        <v>2717</v>
      </c>
      <c r="P225" s="6" t="s">
        <v>2718</v>
      </c>
      <c r="Q225" s="4" t="s">
        <v>76</v>
      </c>
      <c r="R225" s="5" t="s">
        <v>76</v>
      </c>
      <c r="S225" s="6" t="s">
        <v>77</v>
      </c>
      <c r="T225" s="4" t="s">
        <v>77</v>
      </c>
      <c r="U225" s="5" t="s">
        <v>77</v>
      </c>
      <c r="V225" s="5" t="s">
        <v>76</v>
      </c>
      <c r="W225" s="5" t="s">
        <v>77</v>
      </c>
      <c r="X225" s="5" t="s">
        <v>77</v>
      </c>
      <c r="Y225" s="5" t="s">
        <v>76</v>
      </c>
      <c r="Z225" s="5" t="s">
        <v>77</v>
      </c>
      <c r="AA225" s="5" t="s">
        <v>77</v>
      </c>
      <c r="AB225" s="5" t="s">
        <v>77</v>
      </c>
      <c r="AC225" s="5" t="s">
        <v>77</v>
      </c>
      <c r="AD225" s="5" t="s">
        <v>76</v>
      </c>
      <c r="AE225" s="6" t="s">
        <v>77</v>
      </c>
      <c r="AF225" s="4" t="s">
        <v>77</v>
      </c>
      <c r="AG225" s="5" t="s">
        <v>77</v>
      </c>
      <c r="AH225" s="5" t="s">
        <v>77</v>
      </c>
      <c r="AI225" s="5" t="s">
        <v>77</v>
      </c>
      <c r="AJ225" s="5" t="s">
        <v>77</v>
      </c>
      <c r="AK225" s="5" t="s">
        <v>77</v>
      </c>
      <c r="AL225" s="5" t="s">
        <v>77</v>
      </c>
      <c r="AM225" s="5" t="s">
        <v>77</v>
      </c>
      <c r="AN225" s="5" t="s">
        <v>77</v>
      </c>
      <c r="AO225" s="5" t="s">
        <v>77</v>
      </c>
      <c r="AP225" s="5" t="s">
        <v>77</v>
      </c>
      <c r="AQ225" s="5" t="s">
        <v>76</v>
      </c>
      <c r="AR225" s="5" t="s">
        <v>77</v>
      </c>
      <c r="AS225" s="5" t="s">
        <v>77</v>
      </c>
      <c r="AT225" s="5" t="s">
        <v>77</v>
      </c>
      <c r="AU225" s="5" t="s">
        <v>77</v>
      </c>
      <c r="AV225" s="5" t="s">
        <v>77</v>
      </c>
      <c r="AW225" s="5" t="s">
        <v>77</v>
      </c>
      <c r="AX225" s="5" t="s">
        <v>77</v>
      </c>
      <c r="AY225" s="5" t="s">
        <v>77</v>
      </c>
      <c r="AZ225" s="5" t="s">
        <v>77</v>
      </c>
      <c r="BA225" s="5" t="s">
        <v>77</v>
      </c>
      <c r="BB225" s="5" t="s">
        <v>77</v>
      </c>
      <c r="BC225" s="5" t="s">
        <v>77</v>
      </c>
      <c r="BD225" s="5" t="s">
        <v>77</v>
      </c>
      <c r="BE225" s="5" t="s">
        <v>77</v>
      </c>
      <c r="BF225" s="6" t="s">
        <v>77</v>
      </c>
      <c r="BG225" s="20"/>
      <c r="BH225" s="21"/>
      <c r="BI225" s="21"/>
      <c r="BJ225" s="21"/>
      <c r="BK225" s="21"/>
      <c r="BL225" s="21"/>
      <c r="BM225" s="21"/>
      <c r="BN225" s="26">
        <f t="shared" si="3"/>
        <v>0</v>
      </c>
      <c r="BO225" s="17"/>
    </row>
    <row r="226" spans="1:67" ht="135" customHeight="1" x14ac:dyDescent="0.2">
      <c r="A226" s="4" t="s">
        <v>2729</v>
      </c>
      <c r="B226" s="6" t="s">
        <v>63</v>
      </c>
      <c r="C226" s="5" t="s">
        <v>2730</v>
      </c>
      <c r="D226" s="5" t="s">
        <v>220</v>
      </c>
      <c r="E226" s="5" t="s">
        <v>221</v>
      </c>
      <c r="F226" s="5">
        <v>2015</v>
      </c>
      <c r="G226" s="5" t="s">
        <v>1870</v>
      </c>
      <c r="H226" s="5" t="s">
        <v>68</v>
      </c>
      <c r="I226" s="5" t="s">
        <v>2731</v>
      </c>
      <c r="J226" s="6" t="s">
        <v>2732</v>
      </c>
      <c r="K226" s="4" t="s">
        <v>2733</v>
      </c>
      <c r="L226" s="5" t="s">
        <v>2734</v>
      </c>
      <c r="M226" s="5" t="s">
        <v>2735</v>
      </c>
      <c r="N226" s="5" t="s">
        <v>2736</v>
      </c>
      <c r="O226" s="5" t="s">
        <v>2737</v>
      </c>
      <c r="P226" s="6" t="s">
        <v>2737</v>
      </c>
      <c r="Q226" s="4" t="s">
        <v>77</v>
      </c>
      <c r="R226" s="5" t="s">
        <v>76</v>
      </c>
      <c r="S226" s="6" t="s">
        <v>77</v>
      </c>
      <c r="T226" s="4" t="s">
        <v>77</v>
      </c>
      <c r="U226" s="5" t="s">
        <v>77</v>
      </c>
      <c r="V226" s="5" t="s">
        <v>77</v>
      </c>
      <c r="W226" s="5" t="s">
        <v>76</v>
      </c>
      <c r="X226" s="5" t="s">
        <v>77</v>
      </c>
      <c r="Y226" s="5" t="s">
        <v>77</v>
      </c>
      <c r="Z226" s="5" t="s">
        <v>77</v>
      </c>
      <c r="AA226" s="5" t="s">
        <v>77</v>
      </c>
      <c r="AB226" s="5" t="s">
        <v>77</v>
      </c>
      <c r="AC226" s="5" t="s">
        <v>77</v>
      </c>
      <c r="AD226" s="5" t="s">
        <v>77</v>
      </c>
      <c r="AE226" s="6" t="s">
        <v>77</v>
      </c>
      <c r="AF226" s="4" t="s">
        <v>77</v>
      </c>
      <c r="AG226" s="5" t="s">
        <v>77</v>
      </c>
      <c r="AH226" s="5" t="s">
        <v>77</v>
      </c>
      <c r="AI226" s="5" t="s">
        <v>77</v>
      </c>
      <c r="AJ226" s="5" t="s">
        <v>77</v>
      </c>
      <c r="AK226" s="5" t="s">
        <v>77</v>
      </c>
      <c r="AL226" s="5" t="s">
        <v>77</v>
      </c>
      <c r="AM226" s="5" t="s">
        <v>77</v>
      </c>
      <c r="AN226" s="5" t="s">
        <v>76</v>
      </c>
      <c r="AO226" s="5" t="s">
        <v>77</v>
      </c>
      <c r="AP226" s="5" t="s">
        <v>77</v>
      </c>
      <c r="AQ226" s="5" t="s">
        <v>77</v>
      </c>
      <c r="AR226" s="5" t="s">
        <v>77</v>
      </c>
      <c r="AS226" s="5" t="s">
        <v>77</v>
      </c>
      <c r="AT226" s="5" t="s">
        <v>77</v>
      </c>
      <c r="AU226" s="5" t="s">
        <v>77</v>
      </c>
      <c r="AV226" s="5" t="s">
        <v>77</v>
      </c>
      <c r="AW226" s="5" t="s">
        <v>77</v>
      </c>
      <c r="AX226" s="5" t="s">
        <v>77</v>
      </c>
      <c r="AY226" s="5" t="s">
        <v>77</v>
      </c>
      <c r="AZ226" s="5" t="s">
        <v>77</v>
      </c>
      <c r="BA226" s="5" t="s">
        <v>77</v>
      </c>
      <c r="BB226" s="5" t="s">
        <v>77</v>
      </c>
      <c r="BC226" s="5" t="s">
        <v>77</v>
      </c>
      <c r="BD226" s="5" t="s">
        <v>77</v>
      </c>
      <c r="BE226" s="5" t="s">
        <v>77</v>
      </c>
      <c r="BF226" s="6" t="s">
        <v>76</v>
      </c>
      <c r="BG226" s="20"/>
      <c r="BH226" s="21"/>
      <c r="BI226" s="21"/>
      <c r="BJ226" s="21"/>
      <c r="BK226" s="21"/>
      <c r="BL226" s="21"/>
      <c r="BM226" s="21"/>
      <c r="BN226" s="26">
        <f t="shared" si="3"/>
        <v>0</v>
      </c>
      <c r="BO226" s="17"/>
    </row>
    <row r="227" spans="1:67" ht="135" customHeight="1" x14ac:dyDescent="0.2">
      <c r="A227" s="4" t="s">
        <v>2749</v>
      </c>
      <c r="B227" s="6" t="s">
        <v>63</v>
      </c>
      <c r="C227" s="5" t="s">
        <v>2750</v>
      </c>
      <c r="D227" s="5" t="s">
        <v>66</v>
      </c>
      <c r="E227" s="5" t="s">
        <v>67</v>
      </c>
      <c r="F227" s="5">
        <v>2015</v>
      </c>
      <c r="G227" s="5" t="s">
        <v>1562</v>
      </c>
      <c r="H227" s="5" t="s">
        <v>68</v>
      </c>
      <c r="I227" s="5" t="s">
        <v>2751</v>
      </c>
      <c r="J227" s="6" t="s">
        <v>2752</v>
      </c>
      <c r="K227" s="4" t="s">
        <v>2753</v>
      </c>
      <c r="L227" s="5" t="s">
        <v>2754</v>
      </c>
      <c r="M227" s="5" t="s">
        <v>2755</v>
      </c>
      <c r="N227" s="5" t="s">
        <v>2756</v>
      </c>
      <c r="O227" s="5" t="s">
        <v>2757</v>
      </c>
      <c r="P227" s="6" t="s">
        <v>2758</v>
      </c>
      <c r="Q227" s="4" t="s">
        <v>77</v>
      </c>
      <c r="R227" s="5" t="s">
        <v>76</v>
      </c>
      <c r="S227" s="6" t="s">
        <v>77</v>
      </c>
      <c r="T227" s="4" t="s">
        <v>77</v>
      </c>
      <c r="U227" s="5" t="s">
        <v>77</v>
      </c>
      <c r="V227" s="5" t="s">
        <v>77</v>
      </c>
      <c r="W227" s="5" t="s">
        <v>76</v>
      </c>
      <c r="X227" s="5" t="s">
        <v>76</v>
      </c>
      <c r="Y227" s="5" t="s">
        <v>77</v>
      </c>
      <c r="Z227" s="5" t="s">
        <v>77</v>
      </c>
      <c r="AA227" s="5" t="s">
        <v>77</v>
      </c>
      <c r="AB227" s="5" t="s">
        <v>76</v>
      </c>
      <c r="AC227" s="5" t="s">
        <v>77</v>
      </c>
      <c r="AD227" s="5" t="s">
        <v>77</v>
      </c>
      <c r="AE227" s="6" t="s">
        <v>77</v>
      </c>
      <c r="AF227" s="4" t="s">
        <v>77</v>
      </c>
      <c r="AG227" s="5" t="s">
        <v>77</v>
      </c>
      <c r="AH227" s="5" t="s">
        <v>77</v>
      </c>
      <c r="AI227" s="5" t="s">
        <v>77</v>
      </c>
      <c r="AJ227" s="5" t="s">
        <v>76</v>
      </c>
      <c r="AK227" s="5" t="s">
        <v>77</v>
      </c>
      <c r="AL227" s="5" t="s">
        <v>77</v>
      </c>
      <c r="AM227" s="5" t="s">
        <v>77</v>
      </c>
      <c r="AN227" s="5" t="s">
        <v>77</v>
      </c>
      <c r="AO227" s="5" t="s">
        <v>77</v>
      </c>
      <c r="AP227" s="5" t="s">
        <v>77</v>
      </c>
      <c r="AQ227" s="5" t="s">
        <v>77</v>
      </c>
      <c r="AR227" s="5" t="s">
        <v>77</v>
      </c>
      <c r="AS227" s="5" t="s">
        <v>77</v>
      </c>
      <c r="AT227" s="5" t="s">
        <v>77</v>
      </c>
      <c r="AU227" s="5" t="s">
        <v>77</v>
      </c>
      <c r="AV227" s="5" t="s">
        <v>77</v>
      </c>
      <c r="AW227" s="5" t="s">
        <v>77</v>
      </c>
      <c r="AX227" s="5" t="s">
        <v>77</v>
      </c>
      <c r="AY227" s="5" t="s">
        <v>77</v>
      </c>
      <c r="AZ227" s="5" t="s">
        <v>77</v>
      </c>
      <c r="BA227" s="5" t="s">
        <v>77</v>
      </c>
      <c r="BB227" s="5" t="s">
        <v>77</v>
      </c>
      <c r="BC227" s="5" t="s">
        <v>77</v>
      </c>
      <c r="BD227" s="5" t="s">
        <v>77</v>
      </c>
      <c r="BE227" s="5" t="s">
        <v>77</v>
      </c>
      <c r="BF227" s="6" t="s">
        <v>76</v>
      </c>
      <c r="BG227" s="20"/>
      <c r="BH227" s="21"/>
      <c r="BI227" s="21"/>
      <c r="BJ227" s="21"/>
      <c r="BK227" s="21"/>
      <c r="BL227" s="21"/>
      <c r="BM227" s="21"/>
      <c r="BN227" s="26">
        <f t="shared" si="3"/>
        <v>0</v>
      </c>
      <c r="BO227" s="17"/>
    </row>
    <row r="228" spans="1:67" ht="135" customHeight="1" x14ac:dyDescent="0.2">
      <c r="A228" s="4" t="s">
        <v>2770</v>
      </c>
      <c r="B228" s="6" t="s">
        <v>63</v>
      </c>
      <c r="C228" s="5" t="s">
        <v>2771</v>
      </c>
      <c r="D228" s="5" t="s">
        <v>1027</v>
      </c>
      <c r="E228" s="5" t="s">
        <v>1028</v>
      </c>
      <c r="F228" s="5">
        <v>2015</v>
      </c>
      <c r="G228" s="5" t="s">
        <v>82</v>
      </c>
      <c r="H228" s="5" t="s">
        <v>68</v>
      </c>
      <c r="I228" s="5" t="s">
        <v>2772</v>
      </c>
      <c r="J228" s="6" t="s">
        <v>2773</v>
      </c>
      <c r="K228" s="4" t="s">
        <v>2774</v>
      </c>
      <c r="L228" s="5" t="s">
        <v>2775</v>
      </c>
      <c r="M228" s="5" t="s">
        <v>2776</v>
      </c>
      <c r="N228" s="5" t="s">
        <v>2777</v>
      </c>
      <c r="O228" s="5" t="s">
        <v>2778</v>
      </c>
      <c r="P228" s="6" t="s">
        <v>2779</v>
      </c>
      <c r="Q228" s="4" t="s">
        <v>77</v>
      </c>
      <c r="R228" s="5" t="s">
        <v>76</v>
      </c>
      <c r="S228" s="6" t="s">
        <v>77</v>
      </c>
      <c r="T228" s="4" t="s">
        <v>77</v>
      </c>
      <c r="U228" s="5" t="s">
        <v>77</v>
      </c>
      <c r="V228" s="5" t="s">
        <v>77</v>
      </c>
      <c r="W228" s="5" t="s">
        <v>77</v>
      </c>
      <c r="X228" s="5" t="s">
        <v>77</v>
      </c>
      <c r="Y228" s="5" t="s">
        <v>76</v>
      </c>
      <c r="Z228" s="5" t="s">
        <v>77</v>
      </c>
      <c r="AA228" s="5" t="s">
        <v>77</v>
      </c>
      <c r="AB228" s="5" t="s">
        <v>77</v>
      </c>
      <c r="AC228" s="5" t="s">
        <v>76</v>
      </c>
      <c r="AD228" s="5" t="s">
        <v>76</v>
      </c>
      <c r="AE228" s="6" t="s">
        <v>77</v>
      </c>
      <c r="AF228" s="4" t="s">
        <v>77</v>
      </c>
      <c r="AG228" s="5" t="s">
        <v>77</v>
      </c>
      <c r="AH228" s="5" t="s">
        <v>77</v>
      </c>
      <c r="AI228" s="5" t="s">
        <v>77</v>
      </c>
      <c r="AJ228" s="5" t="s">
        <v>76</v>
      </c>
      <c r="AK228" s="5" t="s">
        <v>77</v>
      </c>
      <c r="AL228" s="5" t="s">
        <v>77</v>
      </c>
      <c r="AM228" s="5" t="s">
        <v>77</v>
      </c>
      <c r="AN228" s="5" t="s">
        <v>77</v>
      </c>
      <c r="AO228" s="5" t="s">
        <v>77</v>
      </c>
      <c r="AP228" s="5" t="s">
        <v>77</v>
      </c>
      <c r="AQ228" s="5" t="s">
        <v>77</v>
      </c>
      <c r="AR228" s="5" t="s">
        <v>77</v>
      </c>
      <c r="AS228" s="5" t="s">
        <v>77</v>
      </c>
      <c r="AT228" s="5" t="s">
        <v>77</v>
      </c>
      <c r="AU228" s="5" t="s">
        <v>77</v>
      </c>
      <c r="AV228" s="5" t="s">
        <v>77</v>
      </c>
      <c r="AW228" s="5" t="s">
        <v>77</v>
      </c>
      <c r="AX228" s="5" t="s">
        <v>76</v>
      </c>
      <c r="AY228" s="5" t="s">
        <v>77</v>
      </c>
      <c r="AZ228" s="5" t="s">
        <v>77</v>
      </c>
      <c r="BA228" s="5" t="s">
        <v>77</v>
      </c>
      <c r="BB228" s="5" t="s">
        <v>77</v>
      </c>
      <c r="BC228" s="5" t="s">
        <v>77</v>
      </c>
      <c r="BD228" s="5" t="s">
        <v>77</v>
      </c>
      <c r="BE228" s="5" t="s">
        <v>77</v>
      </c>
      <c r="BF228" s="6" t="s">
        <v>77</v>
      </c>
      <c r="BG228" s="20"/>
      <c r="BH228" s="21"/>
      <c r="BI228" s="21"/>
      <c r="BJ228" s="21"/>
      <c r="BK228" s="21"/>
      <c r="BL228" s="21"/>
      <c r="BM228" s="21"/>
      <c r="BN228" s="26">
        <f t="shared" si="3"/>
        <v>0</v>
      </c>
      <c r="BO228" s="17"/>
    </row>
    <row r="229" spans="1:67" ht="135" customHeight="1" x14ac:dyDescent="0.2">
      <c r="A229" s="4" t="s">
        <v>2780</v>
      </c>
      <c r="B229" s="6" t="s">
        <v>63</v>
      </c>
      <c r="C229" s="5" t="s">
        <v>2781</v>
      </c>
      <c r="D229" s="5" t="s">
        <v>233</v>
      </c>
      <c r="E229" s="5" t="s">
        <v>2782</v>
      </c>
      <c r="F229" s="5">
        <v>2015</v>
      </c>
      <c r="G229" s="5" t="s">
        <v>2783</v>
      </c>
      <c r="H229" s="5" t="s">
        <v>68</v>
      </c>
      <c r="I229" s="5" t="s">
        <v>2784</v>
      </c>
      <c r="J229" s="6" t="s">
        <v>2785</v>
      </c>
      <c r="K229" s="4" t="s">
        <v>2786</v>
      </c>
      <c r="L229" s="5" t="s">
        <v>2787</v>
      </c>
      <c r="M229" s="5" t="s">
        <v>2788</v>
      </c>
      <c r="N229" s="5" t="s">
        <v>2789</v>
      </c>
      <c r="O229" s="5" t="s">
        <v>2790</v>
      </c>
      <c r="P229" s="6" t="s">
        <v>2791</v>
      </c>
      <c r="Q229" s="4" t="s">
        <v>76</v>
      </c>
      <c r="R229" s="5" t="s">
        <v>77</v>
      </c>
      <c r="S229" s="6" t="s">
        <v>77</v>
      </c>
      <c r="T229" s="4" t="s">
        <v>77</v>
      </c>
      <c r="U229" s="5" t="s">
        <v>76</v>
      </c>
      <c r="V229" s="5" t="s">
        <v>77</v>
      </c>
      <c r="W229" s="5" t="s">
        <v>77</v>
      </c>
      <c r="X229" s="5" t="s">
        <v>77</v>
      </c>
      <c r="Y229" s="5" t="s">
        <v>76</v>
      </c>
      <c r="Z229" s="5" t="s">
        <v>77</v>
      </c>
      <c r="AA229" s="5" t="s">
        <v>77</v>
      </c>
      <c r="AB229" s="5" t="s">
        <v>76</v>
      </c>
      <c r="AC229" s="5" t="s">
        <v>77</v>
      </c>
      <c r="AD229" s="5" t="s">
        <v>77</v>
      </c>
      <c r="AE229" s="6" t="s">
        <v>77</v>
      </c>
      <c r="AF229" s="4" t="s">
        <v>76</v>
      </c>
      <c r="AG229" s="5" t="s">
        <v>77</v>
      </c>
      <c r="AH229" s="5" t="s">
        <v>77</v>
      </c>
      <c r="AI229" s="5" t="s">
        <v>77</v>
      </c>
      <c r="AJ229" s="5" t="s">
        <v>77</v>
      </c>
      <c r="AK229" s="5" t="s">
        <v>77</v>
      </c>
      <c r="AL229" s="5" t="s">
        <v>77</v>
      </c>
      <c r="AM229" s="5" t="s">
        <v>77</v>
      </c>
      <c r="AN229" s="5" t="s">
        <v>77</v>
      </c>
      <c r="AO229" s="5" t="s">
        <v>77</v>
      </c>
      <c r="AP229" s="5" t="s">
        <v>77</v>
      </c>
      <c r="AQ229" s="5" t="s">
        <v>77</v>
      </c>
      <c r="AR229" s="5" t="s">
        <v>77</v>
      </c>
      <c r="AS229" s="5" t="s">
        <v>77</v>
      </c>
      <c r="AT229" s="5" t="s">
        <v>77</v>
      </c>
      <c r="AU229" s="5" t="s">
        <v>77</v>
      </c>
      <c r="AV229" s="5" t="s">
        <v>77</v>
      </c>
      <c r="AW229" s="5" t="s">
        <v>77</v>
      </c>
      <c r="AX229" s="5" t="s">
        <v>77</v>
      </c>
      <c r="AY229" s="5" t="s">
        <v>77</v>
      </c>
      <c r="AZ229" s="5" t="s">
        <v>77</v>
      </c>
      <c r="BA229" s="5" t="s">
        <v>77</v>
      </c>
      <c r="BB229" s="5" t="s">
        <v>76</v>
      </c>
      <c r="BC229" s="5" t="s">
        <v>77</v>
      </c>
      <c r="BD229" s="5" t="s">
        <v>77</v>
      </c>
      <c r="BE229" s="5" t="s">
        <v>77</v>
      </c>
      <c r="BF229" s="6" t="s">
        <v>77</v>
      </c>
      <c r="BG229" s="20"/>
      <c r="BH229" s="21"/>
      <c r="BI229" s="21"/>
      <c r="BJ229" s="21"/>
      <c r="BK229" s="21"/>
      <c r="BL229" s="21"/>
      <c r="BM229" s="21"/>
      <c r="BN229" s="26">
        <f t="shared" si="3"/>
        <v>0</v>
      </c>
      <c r="BO229" s="17"/>
    </row>
    <row r="230" spans="1:67" ht="135" customHeight="1" x14ac:dyDescent="0.2">
      <c r="A230" s="4" t="s">
        <v>2792</v>
      </c>
      <c r="B230" s="6" t="s">
        <v>79</v>
      </c>
      <c r="C230" s="5" t="s">
        <v>2793</v>
      </c>
      <c r="D230" s="5" t="s">
        <v>66</v>
      </c>
      <c r="E230" s="5" t="s">
        <v>93</v>
      </c>
      <c r="F230" s="5">
        <v>2012</v>
      </c>
      <c r="G230" s="5" t="s">
        <v>258</v>
      </c>
      <c r="H230" s="5" t="s">
        <v>68</v>
      </c>
      <c r="I230" s="5" t="s">
        <v>2794</v>
      </c>
      <c r="J230" s="6" t="s">
        <v>2795</v>
      </c>
      <c r="K230" s="4" t="s">
        <v>2796</v>
      </c>
      <c r="L230" s="5" t="s">
        <v>2797</v>
      </c>
      <c r="M230" s="5" t="s">
        <v>2798</v>
      </c>
      <c r="N230" s="5" t="s">
        <v>2799</v>
      </c>
      <c r="O230" s="5" t="s">
        <v>2800</v>
      </c>
      <c r="P230" s="6" t="s">
        <v>2801</v>
      </c>
      <c r="Q230" s="4" t="s">
        <v>76</v>
      </c>
      <c r="R230" s="5" t="s">
        <v>76</v>
      </c>
      <c r="S230" s="6" t="s">
        <v>77</v>
      </c>
      <c r="T230" s="4" t="s">
        <v>77</v>
      </c>
      <c r="U230" s="5" t="s">
        <v>77</v>
      </c>
      <c r="V230" s="5" t="s">
        <v>76</v>
      </c>
      <c r="W230" s="5" t="s">
        <v>76</v>
      </c>
      <c r="X230" s="5" t="s">
        <v>77</v>
      </c>
      <c r="Y230" s="5" t="s">
        <v>76</v>
      </c>
      <c r="Z230" s="5" t="s">
        <v>77</v>
      </c>
      <c r="AA230" s="5" t="s">
        <v>77</v>
      </c>
      <c r="AB230" s="5" t="s">
        <v>77</v>
      </c>
      <c r="AC230" s="5" t="s">
        <v>77</v>
      </c>
      <c r="AD230" s="5" t="s">
        <v>77</v>
      </c>
      <c r="AE230" s="6" t="s">
        <v>77</v>
      </c>
      <c r="AF230" s="4" t="s">
        <v>77</v>
      </c>
      <c r="AG230" s="5" t="s">
        <v>77</v>
      </c>
      <c r="AH230" s="5" t="s">
        <v>77</v>
      </c>
      <c r="AI230" s="5" t="s">
        <v>77</v>
      </c>
      <c r="AJ230" s="5" t="s">
        <v>77</v>
      </c>
      <c r="AK230" s="5" t="s">
        <v>77</v>
      </c>
      <c r="AL230" s="5" t="s">
        <v>77</v>
      </c>
      <c r="AM230" s="5" t="s">
        <v>76</v>
      </c>
      <c r="AN230" s="5" t="s">
        <v>77</v>
      </c>
      <c r="AO230" s="5" t="s">
        <v>77</v>
      </c>
      <c r="AP230" s="5" t="s">
        <v>76</v>
      </c>
      <c r="AQ230" s="5" t="s">
        <v>77</v>
      </c>
      <c r="AR230" s="5" t="s">
        <v>77</v>
      </c>
      <c r="AS230" s="5" t="s">
        <v>77</v>
      </c>
      <c r="AT230" s="5" t="s">
        <v>77</v>
      </c>
      <c r="AU230" s="5" t="s">
        <v>77</v>
      </c>
      <c r="AV230" s="5" t="s">
        <v>77</v>
      </c>
      <c r="AW230" s="5" t="s">
        <v>77</v>
      </c>
      <c r="AX230" s="5" t="s">
        <v>77</v>
      </c>
      <c r="AY230" s="5" t="s">
        <v>77</v>
      </c>
      <c r="AZ230" s="5" t="s">
        <v>77</v>
      </c>
      <c r="BA230" s="5" t="s">
        <v>77</v>
      </c>
      <c r="BB230" s="5" t="s">
        <v>77</v>
      </c>
      <c r="BC230" s="5" t="s">
        <v>77</v>
      </c>
      <c r="BD230" s="5" t="s">
        <v>77</v>
      </c>
      <c r="BE230" s="5" t="s">
        <v>77</v>
      </c>
      <c r="BF230" s="6" t="s">
        <v>77</v>
      </c>
      <c r="BG230" s="20"/>
      <c r="BH230" s="21"/>
      <c r="BI230" s="21"/>
      <c r="BJ230" s="21"/>
      <c r="BK230" s="21"/>
      <c r="BL230" s="21"/>
      <c r="BM230" s="21"/>
      <c r="BN230" s="26">
        <f t="shared" si="3"/>
        <v>0</v>
      </c>
      <c r="BO230" s="17"/>
    </row>
    <row r="231" spans="1:67" ht="135" customHeight="1" x14ac:dyDescent="0.2">
      <c r="A231" s="4" t="s">
        <v>2813</v>
      </c>
      <c r="B231" s="6" t="s">
        <v>63</v>
      </c>
      <c r="C231" s="5" t="s">
        <v>2814</v>
      </c>
      <c r="D231" s="5" t="s">
        <v>66</v>
      </c>
      <c r="E231" s="5" t="s">
        <v>67</v>
      </c>
      <c r="F231" s="5">
        <v>2014</v>
      </c>
      <c r="G231" s="5" t="s">
        <v>2815</v>
      </c>
      <c r="H231" s="5" t="s">
        <v>68</v>
      </c>
      <c r="I231" s="5" t="s">
        <v>2816</v>
      </c>
      <c r="J231" s="6" t="s">
        <v>2817</v>
      </c>
      <c r="K231" s="4" t="s">
        <v>2818</v>
      </c>
      <c r="L231" s="5" t="s">
        <v>2819</v>
      </c>
      <c r="M231" s="5" t="s">
        <v>2820</v>
      </c>
      <c r="N231" s="5" t="s">
        <v>2821</v>
      </c>
      <c r="O231" s="5" t="s">
        <v>2822</v>
      </c>
      <c r="P231" s="6" t="s">
        <v>2823</v>
      </c>
      <c r="Q231" s="4" t="s">
        <v>76</v>
      </c>
      <c r="R231" s="5" t="s">
        <v>76</v>
      </c>
      <c r="S231" s="6" t="s">
        <v>77</v>
      </c>
      <c r="T231" s="4" t="s">
        <v>77</v>
      </c>
      <c r="U231" s="5" t="s">
        <v>77</v>
      </c>
      <c r="V231" s="5" t="s">
        <v>77</v>
      </c>
      <c r="W231" s="5" t="s">
        <v>77</v>
      </c>
      <c r="X231" s="5" t="s">
        <v>77</v>
      </c>
      <c r="Y231" s="5" t="s">
        <v>76</v>
      </c>
      <c r="Z231" s="5" t="s">
        <v>77</v>
      </c>
      <c r="AA231" s="5" t="s">
        <v>77</v>
      </c>
      <c r="AB231" s="5" t="s">
        <v>76</v>
      </c>
      <c r="AC231" s="5" t="s">
        <v>76</v>
      </c>
      <c r="AD231" s="5" t="s">
        <v>77</v>
      </c>
      <c r="AE231" s="6" t="s">
        <v>77</v>
      </c>
      <c r="AF231" s="4" t="s">
        <v>77</v>
      </c>
      <c r="AG231" s="5" t="s">
        <v>76</v>
      </c>
      <c r="AH231" s="5" t="s">
        <v>77</v>
      </c>
      <c r="AI231" s="5" t="s">
        <v>77</v>
      </c>
      <c r="AJ231" s="5" t="s">
        <v>77</v>
      </c>
      <c r="AK231" s="5" t="s">
        <v>77</v>
      </c>
      <c r="AL231" s="5" t="s">
        <v>77</v>
      </c>
      <c r="AM231" s="5" t="s">
        <v>77</v>
      </c>
      <c r="AN231" s="5" t="s">
        <v>77</v>
      </c>
      <c r="AO231" s="5" t="s">
        <v>77</v>
      </c>
      <c r="AP231" s="5" t="s">
        <v>77</v>
      </c>
      <c r="AQ231" s="5" t="s">
        <v>77</v>
      </c>
      <c r="AR231" s="5" t="s">
        <v>76</v>
      </c>
      <c r="AS231" s="5" t="s">
        <v>77</v>
      </c>
      <c r="AT231" s="5" t="s">
        <v>77</v>
      </c>
      <c r="AU231" s="5" t="s">
        <v>77</v>
      </c>
      <c r="AV231" s="5" t="s">
        <v>77</v>
      </c>
      <c r="AW231" s="5" t="s">
        <v>77</v>
      </c>
      <c r="AX231" s="5" t="s">
        <v>77</v>
      </c>
      <c r="AY231" s="5" t="s">
        <v>77</v>
      </c>
      <c r="AZ231" s="5" t="s">
        <v>77</v>
      </c>
      <c r="BA231" s="5" t="s">
        <v>77</v>
      </c>
      <c r="BB231" s="5" t="s">
        <v>77</v>
      </c>
      <c r="BC231" s="5" t="s">
        <v>77</v>
      </c>
      <c r="BD231" s="5" t="s">
        <v>77</v>
      </c>
      <c r="BE231" s="5" t="s">
        <v>77</v>
      </c>
      <c r="BF231" s="6" t="s">
        <v>77</v>
      </c>
      <c r="BG231" s="20"/>
      <c r="BH231" s="21"/>
      <c r="BI231" s="21"/>
      <c r="BJ231" s="21"/>
      <c r="BK231" s="21"/>
      <c r="BL231" s="21"/>
      <c r="BM231" s="21"/>
      <c r="BN231" s="26">
        <f t="shared" si="3"/>
        <v>0</v>
      </c>
      <c r="BO231" s="17"/>
    </row>
    <row r="232" spans="1:67" ht="135" customHeight="1" x14ac:dyDescent="0.2">
      <c r="A232" s="4" t="s">
        <v>2844</v>
      </c>
      <c r="B232" s="6" t="s">
        <v>63</v>
      </c>
      <c r="C232" s="5" t="s">
        <v>2845</v>
      </c>
      <c r="D232" s="5" t="s">
        <v>66</v>
      </c>
      <c r="E232" s="5" t="s">
        <v>67</v>
      </c>
      <c r="F232" s="5">
        <v>2013</v>
      </c>
      <c r="G232" s="5" t="s">
        <v>2846</v>
      </c>
      <c r="H232" s="5" t="s">
        <v>68</v>
      </c>
      <c r="I232" s="5" t="s">
        <v>2847</v>
      </c>
      <c r="J232" s="6" t="s">
        <v>2848</v>
      </c>
      <c r="K232" s="4" t="s">
        <v>2849</v>
      </c>
      <c r="L232" s="5" t="s">
        <v>2850</v>
      </c>
      <c r="M232" s="5" t="s">
        <v>2851</v>
      </c>
      <c r="N232" s="5" t="s">
        <v>2852</v>
      </c>
      <c r="O232" s="5" t="s">
        <v>2853</v>
      </c>
      <c r="P232" s="6" t="s">
        <v>2854</v>
      </c>
      <c r="Q232" s="4" t="s">
        <v>76</v>
      </c>
      <c r="R232" s="5" t="s">
        <v>77</v>
      </c>
      <c r="S232" s="6" t="s">
        <v>77</v>
      </c>
      <c r="T232" s="4" t="s">
        <v>76</v>
      </c>
      <c r="U232" s="5" t="s">
        <v>76</v>
      </c>
      <c r="V232" s="5" t="s">
        <v>77</v>
      </c>
      <c r="W232" s="5" t="s">
        <v>77</v>
      </c>
      <c r="X232" s="5" t="s">
        <v>77</v>
      </c>
      <c r="Y232" s="5" t="s">
        <v>76</v>
      </c>
      <c r="Z232" s="5" t="s">
        <v>77</v>
      </c>
      <c r="AA232" s="5" t="s">
        <v>77</v>
      </c>
      <c r="AB232" s="5" t="s">
        <v>77</v>
      </c>
      <c r="AC232" s="5" t="s">
        <v>77</v>
      </c>
      <c r="AD232" s="5" t="s">
        <v>77</v>
      </c>
      <c r="AE232" s="6" t="s">
        <v>77</v>
      </c>
      <c r="AF232" s="4" t="s">
        <v>76</v>
      </c>
      <c r="AG232" s="5" t="s">
        <v>77</v>
      </c>
      <c r="AH232" s="5" t="s">
        <v>77</v>
      </c>
      <c r="AI232" s="5" t="s">
        <v>77</v>
      </c>
      <c r="AJ232" s="5" t="s">
        <v>77</v>
      </c>
      <c r="AK232" s="5" t="s">
        <v>77</v>
      </c>
      <c r="AL232" s="5" t="s">
        <v>77</v>
      </c>
      <c r="AM232" s="5" t="s">
        <v>77</v>
      </c>
      <c r="AN232" s="5" t="s">
        <v>77</v>
      </c>
      <c r="AO232" s="5" t="s">
        <v>77</v>
      </c>
      <c r="AP232" s="5" t="s">
        <v>77</v>
      </c>
      <c r="AQ232" s="5" t="s">
        <v>77</v>
      </c>
      <c r="AR232" s="5" t="s">
        <v>77</v>
      </c>
      <c r="AS232" s="5" t="s">
        <v>77</v>
      </c>
      <c r="AT232" s="5" t="s">
        <v>77</v>
      </c>
      <c r="AU232" s="5" t="s">
        <v>76</v>
      </c>
      <c r="AV232" s="5" t="s">
        <v>77</v>
      </c>
      <c r="AW232" s="5" t="s">
        <v>77</v>
      </c>
      <c r="AX232" s="5" t="s">
        <v>77</v>
      </c>
      <c r="AY232" s="5" t="s">
        <v>77</v>
      </c>
      <c r="AZ232" s="5" t="s">
        <v>77</v>
      </c>
      <c r="BA232" s="5" t="s">
        <v>77</v>
      </c>
      <c r="BB232" s="5" t="s">
        <v>77</v>
      </c>
      <c r="BC232" s="5" t="s">
        <v>77</v>
      </c>
      <c r="BD232" s="5" t="s">
        <v>77</v>
      </c>
      <c r="BE232" s="5" t="s">
        <v>77</v>
      </c>
      <c r="BF232" s="6" t="s">
        <v>77</v>
      </c>
      <c r="BG232" s="20"/>
      <c r="BH232" s="21"/>
      <c r="BI232" s="21"/>
      <c r="BJ232" s="21"/>
      <c r="BK232" s="21"/>
      <c r="BL232" s="21"/>
      <c r="BM232" s="21"/>
      <c r="BN232" s="26">
        <f t="shared" si="3"/>
        <v>0</v>
      </c>
      <c r="BO232" s="17"/>
    </row>
    <row r="233" spans="1:67" ht="135" customHeight="1" x14ac:dyDescent="0.2">
      <c r="A233" s="4" t="s">
        <v>2918</v>
      </c>
      <c r="B233" s="6" t="s">
        <v>79</v>
      </c>
      <c r="C233" s="5" t="s">
        <v>2919</v>
      </c>
      <c r="D233" s="5" t="s">
        <v>220</v>
      </c>
      <c r="E233" s="5" t="s">
        <v>221</v>
      </c>
      <c r="F233" s="5">
        <v>2015</v>
      </c>
      <c r="G233" s="5" t="s">
        <v>117</v>
      </c>
      <c r="H233" s="5" t="s">
        <v>68</v>
      </c>
      <c r="I233" s="5" t="s">
        <v>2920</v>
      </c>
      <c r="J233" s="6" t="s">
        <v>2921</v>
      </c>
      <c r="K233" s="4" t="s">
        <v>2922</v>
      </c>
      <c r="L233" s="5" t="s">
        <v>2923</v>
      </c>
      <c r="M233" s="5" t="s">
        <v>2924</v>
      </c>
      <c r="N233" s="5" t="s">
        <v>2925</v>
      </c>
      <c r="O233" s="5" t="s">
        <v>2926</v>
      </c>
      <c r="P233" s="6" t="s">
        <v>2927</v>
      </c>
      <c r="Q233" s="4" t="s">
        <v>77</v>
      </c>
      <c r="R233" s="5" t="s">
        <v>76</v>
      </c>
      <c r="S233" s="6" t="s">
        <v>77</v>
      </c>
      <c r="T233" s="4" t="s">
        <v>77</v>
      </c>
      <c r="U233" s="5" t="s">
        <v>76</v>
      </c>
      <c r="V233" s="5" t="s">
        <v>77</v>
      </c>
      <c r="W233" s="5" t="s">
        <v>77</v>
      </c>
      <c r="X233" s="5" t="s">
        <v>77</v>
      </c>
      <c r="Y233" s="5" t="s">
        <v>77</v>
      </c>
      <c r="Z233" s="5" t="s">
        <v>77</v>
      </c>
      <c r="AA233" s="5" t="s">
        <v>76</v>
      </c>
      <c r="AB233" s="5" t="s">
        <v>77</v>
      </c>
      <c r="AC233" s="5" t="s">
        <v>76</v>
      </c>
      <c r="AD233" s="5" t="s">
        <v>77</v>
      </c>
      <c r="AE233" s="6" t="s">
        <v>77</v>
      </c>
      <c r="AF233" s="4" t="s">
        <v>76</v>
      </c>
      <c r="AG233" s="5" t="s">
        <v>77</v>
      </c>
      <c r="AH233" s="5" t="s">
        <v>77</v>
      </c>
      <c r="AI233" s="5" t="s">
        <v>77</v>
      </c>
      <c r="AJ233" s="5" t="s">
        <v>77</v>
      </c>
      <c r="AK233" s="5" t="s">
        <v>77</v>
      </c>
      <c r="AL233" s="5" t="s">
        <v>77</v>
      </c>
      <c r="AM233" s="5" t="s">
        <v>77</v>
      </c>
      <c r="AN233" s="5" t="s">
        <v>77</v>
      </c>
      <c r="AO233" s="5" t="s">
        <v>77</v>
      </c>
      <c r="AP233" s="5" t="s">
        <v>77</v>
      </c>
      <c r="AQ233" s="5" t="s">
        <v>77</v>
      </c>
      <c r="AR233" s="5" t="s">
        <v>77</v>
      </c>
      <c r="AS233" s="5" t="s">
        <v>77</v>
      </c>
      <c r="AT233" s="5" t="s">
        <v>76</v>
      </c>
      <c r="AU233" s="5" t="s">
        <v>77</v>
      </c>
      <c r="AV233" s="5" t="s">
        <v>77</v>
      </c>
      <c r="AW233" s="5" t="s">
        <v>77</v>
      </c>
      <c r="AX233" s="5" t="s">
        <v>77</v>
      </c>
      <c r="AY233" s="5" t="s">
        <v>77</v>
      </c>
      <c r="AZ233" s="5" t="s">
        <v>77</v>
      </c>
      <c r="BA233" s="5" t="s">
        <v>77</v>
      </c>
      <c r="BB233" s="5" t="s">
        <v>77</v>
      </c>
      <c r="BC233" s="5" t="s">
        <v>77</v>
      </c>
      <c r="BD233" s="5" t="s">
        <v>77</v>
      </c>
      <c r="BE233" s="5" t="s">
        <v>77</v>
      </c>
      <c r="BF233" s="6" t="s">
        <v>77</v>
      </c>
      <c r="BG233" s="20"/>
      <c r="BH233" s="21"/>
      <c r="BI233" s="21"/>
      <c r="BJ233" s="21"/>
      <c r="BK233" s="21"/>
      <c r="BL233" s="21"/>
      <c r="BM233" s="21"/>
      <c r="BN233" s="26">
        <f t="shared" si="3"/>
        <v>0</v>
      </c>
      <c r="BO233" s="17"/>
    </row>
    <row r="234" spans="1:67" ht="135" customHeight="1" x14ac:dyDescent="0.2">
      <c r="A234" s="4" t="s">
        <v>2940</v>
      </c>
      <c r="B234" s="6" t="s">
        <v>79</v>
      </c>
      <c r="C234" s="5" t="s">
        <v>2941</v>
      </c>
      <c r="D234" s="5" t="s">
        <v>66</v>
      </c>
      <c r="E234" s="5" t="s">
        <v>67</v>
      </c>
      <c r="F234" s="5">
        <v>2015</v>
      </c>
      <c r="G234" s="5" t="s">
        <v>57</v>
      </c>
      <c r="H234" s="5" t="s">
        <v>68</v>
      </c>
      <c r="I234" s="5" t="s">
        <v>2942</v>
      </c>
      <c r="J234" s="6" t="s">
        <v>2943</v>
      </c>
      <c r="K234" s="4" t="s">
        <v>2944</v>
      </c>
      <c r="L234" s="5" t="s">
        <v>2945</v>
      </c>
      <c r="M234" s="5" t="s">
        <v>2946</v>
      </c>
      <c r="N234" s="5" t="s">
        <v>2947</v>
      </c>
      <c r="O234" s="5" t="s">
        <v>2948</v>
      </c>
      <c r="P234" s="6" t="s">
        <v>2949</v>
      </c>
      <c r="Q234" s="4" t="s">
        <v>77</v>
      </c>
      <c r="R234" s="5" t="s">
        <v>76</v>
      </c>
      <c r="S234" s="6" t="s">
        <v>77</v>
      </c>
      <c r="T234" s="4" t="s">
        <v>77</v>
      </c>
      <c r="U234" s="5" t="s">
        <v>76</v>
      </c>
      <c r="V234" s="5" t="s">
        <v>76</v>
      </c>
      <c r="W234" s="5" t="s">
        <v>77</v>
      </c>
      <c r="X234" s="5" t="s">
        <v>76</v>
      </c>
      <c r="Y234" s="5" t="s">
        <v>77</v>
      </c>
      <c r="Z234" s="5" t="s">
        <v>77</v>
      </c>
      <c r="AA234" s="5" t="s">
        <v>77</v>
      </c>
      <c r="AB234" s="5" t="s">
        <v>77</v>
      </c>
      <c r="AC234" s="5" t="s">
        <v>77</v>
      </c>
      <c r="AD234" s="5" t="s">
        <v>77</v>
      </c>
      <c r="AE234" s="6" t="s">
        <v>77</v>
      </c>
      <c r="AF234" s="4" t="s">
        <v>77</v>
      </c>
      <c r="AG234" s="5" t="s">
        <v>77</v>
      </c>
      <c r="AH234" s="5" t="s">
        <v>77</v>
      </c>
      <c r="AI234" s="5" t="s">
        <v>77</v>
      </c>
      <c r="AJ234" s="5" t="s">
        <v>77</v>
      </c>
      <c r="AK234" s="5" t="s">
        <v>77</v>
      </c>
      <c r="AL234" s="5" t="s">
        <v>77</v>
      </c>
      <c r="AM234" s="5" t="s">
        <v>77</v>
      </c>
      <c r="AN234" s="5" t="s">
        <v>77</v>
      </c>
      <c r="AO234" s="5" t="s">
        <v>77</v>
      </c>
      <c r="AP234" s="5" t="s">
        <v>77</v>
      </c>
      <c r="AQ234" s="5" t="s">
        <v>77</v>
      </c>
      <c r="AR234" s="5" t="s">
        <v>77</v>
      </c>
      <c r="AS234" s="5" t="s">
        <v>77</v>
      </c>
      <c r="AT234" s="5" t="s">
        <v>77</v>
      </c>
      <c r="AU234" s="5" t="s">
        <v>77</v>
      </c>
      <c r="AV234" s="5" t="s">
        <v>77</v>
      </c>
      <c r="AW234" s="5" t="s">
        <v>77</v>
      </c>
      <c r="AX234" s="5" t="s">
        <v>77</v>
      </c>
      <c r="AY234" s="5" t="s">
        <v>77</v>
      </c>
      <c r="AZ234" s="5" t="s">
        <v>77</v>
      </c>
      <c r="BA234" s="5" t="s">
        <v>76</v>
      </c>
      <c r="BB234" s="5" t="s">
        <v>77</v>
      </c>
      <c r="BC234" s="5" t="s">
        <v>77</v>
      </c>
      <c r="BD234" s="5" t="s">
        <v>77</v>
      </c>
      <c r="BE234" s="5" t="s">
        <v>77</v>
      </c>
      <c r="BF234" s="6" t="s">
        <v>77</v>
      </c>
      <c r="BG234" s="20"/>
      <c r="BH234" s="21"/>
      <c r="BI234" s="21"/>
      <c r="BJ234" s="21"/>
      <c r="BK234" s="21"/>
      <c r="BL234" s="21"/>
      <c r="BM234" s="21"/>
      <c r="BN234" s="26">
        <f t="shared" si="3"/>
        <v>0</v>
      </c>
      <c r="BO234" s="17"/>
    </row>
    <row r="235" spans="1:67" ht="135" customHeight="1" x14ac:dyDescent="0.2">
      <c r="A235" s="4" t="s">
        <v>2988</v>
      </c>
      <c r="B235" s="6" t="s">
        <v>63</v>
      </c>
      <c r="C235" s="5" t="s">
        <v>2989</v>
      </c>
      <c r="D235" s="5" t="s">
        <v>1027</v>
      </c>
      <c r="E235" s="5" t="s">
        <v>1028</v>
      </c>
      <c r="F235" s="5">
        <v>2014</v>
      </c>
      <c r="G235" s="5" t="s">
        <v>1383</v>
      </c>
      <c r="H235" s="5" t="s">
        <v>68</v>
      </c>
      <c r="I235" s="5" t="s">
        <v>2990</v>
      </c>
      <c r="J235" s="6" t="s">
        <v>2991</v>
      </c>
      <c r="K235" s="4" t="s">
        <v>2992</v>
      </c>
      <c r="L235" s="5" t="s">
        <v>2993</v>
      </c>
      <c r="M235" s="5" t="s">
        <v>2994</v>
      </c>
      <c r="N235" s="5" t="s">
        <v>2995</v>
      </c>
      <c r="O235" s="5" t="s">
        <v>2996</v>
      </c>
      <c r="P235" s="6" t="s">
        <v>2997</v>
      </c>
      <c r="Q235" s="4" t="s">
        <v>76</v>
      </c>
      <c r="R235" s="5" t="s">
        <v>77</v>
      </c>
      <c r="S235" s="6" t="s">
        <v>76</v>
      </c>
      <c r="T235" s="4" t="s">
        <v>77</v>
      </c>
      <c r="U235" s="5" t="s">
        <v>77</v>
      </c>
      <c r="V235" s="5" t="s">
        <v>77</v>
      </c>
      <c r="W235" s="5" t="s">
        <v>77</v>
      </c>
      <c r="X235" s="5" t="s">
        <v>77</v>
      </c>
      <c r="Y235" s="5" t="s">
        <v>76</v>
      </c>
      <c r="Z235" s="5" t="s">
        <v>77</v>
      </c>
      <c r="AA235" s="5" t="s">
        <v>77</v>
      </c>
      <c r="AB235" s="5" t="s">
        <v>76</v>
      </c>
      <c r="AC235" s="5" t="s">
        <v>77</v>
      </c>
      <c r="AD235" s="5" t="s">
        <v>77</v>
      </c>
      <c r="AE235" s="6" t="s">
        <v>76</v>
      </c>
      <c r="AF235" s="4" t="s">
        <v>77</v>
      </c>
      <c r="AG235" s="5" t="s">
        <v>77</v>
      </c>
      <c r="AH235" s="5" t="s">
        <v>77</v>
      </c>
      <c r="AI235" s="5" t="s">
        <v>77</v>
      </c>
      <c r="AJ235" s="5" t="s">
        <v>77</v>
      </c>
      <c r="AK235" s="5" t="s">
        <v>77</v>
      </c>
      <c r="AL235" s="5" t="s">
        <v>77</v>
      </c>
      <c r="AM235" s="5" t="s">
        <v>77</v>
      </c>
      <c r="AN235" s="5" t="s">
        <v>77</v>
      </c>
      <c r="AO235" s="5" t="s">
        <v>77</v>
      </c>
      <c r="AP235" s="5" t="s">
        <v>77</v>
      </c>
      <c r="AQ235" s="5" t="s">
        <v>77</v>
      </c>
      <c r="AR235" s="5" t="s">
        <v>77</v>
      </c>
      <c r="AS235" s="5" t="s">
        <v>77</v>
      </c>
      <c r="AT235" s="5" t="s">
        <v>77</v>
      </c>
      <c r="AU235" s="5" t="s">
        <v>76</v>
      </c>
      <c r="AV235" s="5" t="s">
        <v>77</v>
      </c>
      <c r="AW235" s="5" t="s">
        <v>77</v>
      </c>
      <c r="AX235" s="5" t="s">
        <v>76</v>
      </c>
      <c r="AY235" s="5" t="s">
        <v>77</v>
      </c>
      <c r="AZ235" s="5" t="s">
        <v>77</v>
      </c>
      <c r="BA235" s="5" t="s">
        <v>77</v>
      </c>
      <c r="BB235" s="5" t="s">
        <v>77</v>
      </c>
      <c r="BC235" s="5" t="s">
        <v>77</v>
      </c>
      <c r="BD235" s="5" t="s">
        <v>77</v>
      </c>
      <c r="BE235" s="5" t="s">
        <v>77</v>
      </c>
      <c r="BF235" s="6" t="s">
        <v>77</v>
      </c>
      <c r="BG235" s="20"/>
      <c r="BH235" s="21"/>
      <c r="BI235" s="21"/>
      <c r="BJ235" s="21"/>
      <c r="BK235" s="21"/>
      <c r="BL235" s="21"/>
      <c r="BM235" s="21"/>
      <c r="BN235" s="26">
        <f t="shared" si="3"/>
        <v>0</v>
      </c>
      <c r="BO235" s="17"/>
    </row>
    <row r="236" spans="1:67" ht="135" customHeight="1" x14ac:dyDescent="0.2">
      <c r="A236" s="4" t="s">
        <v>3027</v>
      </c>
      <c r="B236" s="6" t="s">
        <v>79</v>
      </c>
      <c r="C236" s="5" t="s">
        <v>3028</v>
      </c>
      <c r="D236" s="5" t="s">
        <v>141</v>
      </c>
      <c r="E236" s="5" t="s">
        <v>3029</v>
      </c>
      <c r="F236" s="5">
        <v>2014</v>
      </c>
      <c r="G236" s="5" t="s">
        <v>480</v>
      </c>
      <c r="H236" s="5" t="s">
        <v>68</v>
      </c>
      <c r="I236" s="5" t="s">
        <v>3030</v>
      </c>
      <c r="J236" s="6" t="s">
        <v>3031</v>
      </c>
      <c r="K236" s="4" t="s">
        <v>3032</v>
      </c>
      <c r="L236" s="5" t="s">
        <v>3033</v>
      </c>
      <c r="M236" s="5" t="s">
        <v>3034</v>
      </c>
      <c r="N236" s="5" t="s">
        <v>3035</v>
      </c>
      <c r="O236" s="5" t="s">
        <v>3036</v>
      </c>
      <c r="P236" s="6" t="s">
        <v>3037</v>
      </c>
      <c r="Q236" s="4" t="s">
        <v>77</v>
      </c>
      <c r="R236" s="5" t="s">
        <v>76</v>
      </c>
      <c r="S236" s="6" t="s">
        <v>77</v>
      </c>
      <c r="T236" s="4" t="s">
        <v>77</v>
      </c>
      <c r="U236" s="5" t="s">
        <v>76</v>
      </c>
      <c r="V236" s="5" t="s">
        <v>77</v>
      </c>
      <c r="W236" s="5" t="s">
        <v>77</v>
      </c>
      <c r="X236" s="5" t="s">
        <v>77</v>
      </c>
      <c r="Y236" s="5" t="s">
        <v>77</v>
      </c>
      <c r="Z236" s="5" t="s">
        <v>77</v>
      </c>
      <c r="AA236" s="5" t="s">
        <v>77</v>
      </c>
      <c r="AB236" s="5" t="s">
        <v>77</v>
      </c>
      <c r="AC236" s="5" t="s">
        <v>76</v>
      </c>
      <c r="AD236" s="5" t="s">
        <v>76</v>
      </c>
      <c r="AE236" s="6" t="s">
        <v>77</v>
      </c>
      <c r="AF236" s="4" t="s">
        <v>76</v>
      </c>
      <c r="AG236" s="5" t="s">
        <v>77</v>
      </c>
      <c r="AH236" s="5" t="s">
        <v>77</v>
      </c>
      <c r="AI236" s="5" t="s">
        <v>77</v>
      </c>
      <c r="AJ236" s="5" t="s">
        <v>77</v>
      </c>
      <c r="AK236" s="5" t="s">
        <v>77</v>
      </c>
      <c r="AL236" s="5" t="s">
        <v>77</v>
      </c>
      <c r="AM236" s="5" t="s">
        <v>77</v>
      </c>
      <c r="AN236" s="5" t="s">
        <v>77</v>
      </c>
      <c r="AO236" s="5" t="s">
        <v>77</v>
      </c>
      <c r="AP236" s="5" t="s">
        <v>77</v>
      </c>
      <c r="AQ236" s="5" t="s">
        <v>77</v>
      </c>
      <c r="AR236" s="5" t="s">
        <v>77</v>
      </c>
      <c r="AS236" s="5" t="s">
        <v>77</v>
      </c>
      <c r="AT236" s="5" t="s">
        <v>77</v>
      </c>
      <c r="AU236" s="5" t="s">
        <v>77</v>
      </c>
      <c r="AV236" s="5" t="s">
        <v>77</v>
      </c>
      <c r="AW236" s="5" t="s">
        <v>77</v>
      </c>
      <c r="AX236" s="5" t="s">
        <v>76</v>
      </c>
      <c r="AY236" s="5" t="s">
        <v>77</v>
      </c>
      <c r="AZ236" s="5" t="s">
        <v>77</v>
      </c>
      <c r="BA236" s="5" t="s">
        <v>77</v>
      </c>
      <c r="BB236" s="5" t="s">
        <v>77</v>
      </c>
      <c r="BC236" s="5" t="s">
        <v>77</v>
      </c>
      <c r="BD236" s="5" t="s">
        <v>77</v>
      </c>
      <c r="BE236" s="5" t="s">
        <v>77</v>
      </c>
      <c r="BF236" s="6" t="s">
        <v>77</v>
      </c>
      <c r="BG236" s="20"/>
      <c r="BH236" s="21"/>
      <c r="BI236" s="21"/>
      <c r="BJ236" s="21"/>
      <c r="BK236" s="21"/>
      <c r="BL236" s="21"/>
      <c r="BM236" s="21"/>
      <c r="BN236" s="26">
        <f t="shared" si="3"/>
        <v>0</v>
      </c>
      <c r="BO236" s="17"/>
    </row>
    <row r="237" spans="1:67" ht="135" customHeight="1" x14ac:dyDescent="0.2">
      <c r="A237" s="4" t="s">
        <v>3152</v>
      </c>
      <c r="B237" s="6" t="s">
        <v>63</v>
      </c>
      <c r="C237" s="5" t="s">
        <v>3153</v>
      </c>
      <c r="D237" s="5" t="s">
        <v>66</v>
      </c>
      <c r="E237" s="5" t="s">
        <v>67</v>
      </c>
      <c r="F237" s="5">
        <v>2012</v>
      </c>
      <c r="G237" s="5" t="s">
        <v>46</v>
      </c>
      <c r="H237" s="5" t="s">
        <v>68</v>
      </c>
      <c r="I237" s="5" t="s">
        <v>3154</v>
      </c>
      <c r="J237" s="6" t="s">
        <v>3155</v>
      </c>
      <c r="K237" s="4" t="s">
        <v>3156</v>
      </c>
      <c r="L237" s="5" t="s">
        <v>3157</v>
      </c>
      <c r="M237" s="5" t="s">
        <v>3158</v>
      </c>
      <c r="N237" s="5" t="s">
        <v>3159</v>
      </c>
      <c r="O237" s="5" t="s">
        <v>3160</v>
      </c>
      <c r="P237" s="6" t="s">
        <v>3161</v>
      </c>
      <c r="Q237" s="4" t="s">
        <v>76</v>
      </c>
      <c r="R237" s="5" t="s">
        <v>77</v>
      </c>
      <c r="S237" s="6" t="s">
        <v>76</v>
      </c>
      <c r="T237" s="4" t="s">
        <v>77</v>
      </c>
      <c r="U237" s="5" t="s">
        <v>76</v>
      </c>
      <c r="V237" s="5" t="s">
        <v>77</v>
      </c>
      <c r="W237" s="5" t="s">
        <v>77</v>
      </c>
      <c r="X237" s="5" t="s">
        <v>77</v>
      </c>
      <c r="Y237" s="5" t="s">
        <v>76</v>
      </c>
      <c r="Z237" s="5" t="s">
        <v>77</v>
      </c>
      <c r="AA237" s="5" t="s">
        <v>77</v>
      </c>
      <c r="AB237" s="5" t="s">
        <v>77</v>
      </c>
      <c r="AC237" s="5" t="s">
        <v>76</v>
      </c>
      <c r="AD237" s="5" t="s">
        <v>77</v>
      </c>
      <c r="AE237" s="6" t="s">
        <v>77</v>
      </c>
      <c r="AF237" s="4" t="s">
        <v>77</v>
      </c>
      <c r="AG237" s="5" t="s">
        <v>77</v>
      </c>
      <c r="AH237" s="5" t="s">
        <v>77</v>
      </c>
      <c r="AI237" s="5" t="s">
        <v>77</v>
      </c>
      <c r="AJ237" s="5" t="s">
        <v>77</v>
      </c>
      <c r="AK237" s="5" t="s">
        <v>77</v>
      </c>
      <c r="AL237" s="5" t="s">
        <v>77</v>
      </c>
      <c r="AM237" s="5" t="s">
        <v>77</v>
      </c>
      <c r="AN237" s="5" t="s">
        <v>77</v>
      </c>
      <c r="AO237" s="5" t="s">
        <v>77</v>
      </c>
      <c r="AP237" s="5" t="s">
        <v>76</v>
      </c>
      <c r="AQ237" s="5" t="s">
        <v>77</v>
      </c>
      <c r="AR237" s="5" t="s">
        <v>77</v>
      </c>
      <c r="AS237" s="5" t="s">
        <v>77</v>
      </c>
      <c r="AT237" s="5" t="s">
        <v>77</v>
      </c>
      <c r="AU237" s="5" t="s">
        <v>77</v>
      </c>
      <c r="AV237" s="5" t="s">
        <v>77</v>
      </c>
      <c r="AW237" s="5" t="s">
        <v>77</v>
      </c>
      <c r="AX237" s="5" t="s">
        <v>77</v>
      </c>
      <c r="AY237" s="5" t="s">
        <v>77</v>
      </c>
      <c r="AZ237" s="5" t="s">
        <v>77</v>
      </c>
      <c r="BA237" s="5" t="s">
        <v>77</v>
      </c>
      <c r="BB237" s="5" t="s">
        <v>77</v>
      </c>
      <c r="BC237" s="5" t="s">
        <v>77</v>
      </c>
      <c r="BD237" s="5" t="s">
        <v>77</v>
      </c>
      <c r="BE237" s="5" t="s">
        <v>77</v>
      </c>
      <c r="BF237" s="6" t="s">
        <v>77</v>
      </c>
      <c r="BG237" s="20"/>
      <c r="BH237" s="21"/>
      <c r="BI237" s="21"/>
      <c r="BJ237" s="21"/>
      <c r="BK237" s="21"/>
      <c r="BL237" s="21"/>
      <c r="BM237" s="21"/>
      <c r="BN237" s="26">
        <f t="shared" si="3"/>
        <v>0</v>
      </c>
      <c r="BO237" s="17"/>
    </row>
    <row r="238" spans="1:67" ht="135" customHeight="1" x14ac:dyDescent="0.2">
      <c r="A238" s="4" t="s">
        <v>3247</v>
      </c>
      <c r="B238" s="6" t="s">
        <v>63</v>
      </c>
      <c r="C238" s="5" t="s">
        <v>3248</v>
      </c>
      <c r="D238" s="5" t="s">
        <v>66</v>
      </c>
      <c r="E238" s="5" t="s">
        <v>67</v>
      </c>
      <c r="F238" s="5">
        <v>2015</v>
      </c>
      <c r="G238" s="5" t="s">
        <v>3249</v>
      </c>
      <c r="H238" s="5" t="s">
        <v>68</v>
      </c>
      <c r="I238" s="5" t="s">
        <v>3250</v>
      </c>
      <c r="J238" s="6" t="s">
        <v>3251</v>
      </c>
      <c r="K238" s="4" t="s">
        <v>3252</v>
      </c>
      <c r="L238" s="5" t="s">
        <v>3253</v>
      </c>
      <c r="M238" s="5" t="s">
        <v>3254</v>
      </c>
      <c r="N238" s="5" t="s">
        <v>3255</v>
      </c>
      <c r="O238" s="5" t="s">
        <v>3256</v>
      </c>
      <c r="P238" s="6" t="s">
        <v>3257</v>
      </c>
      <c r="Q238" s="4" t="s">
        <v>77</v>
      </c>
      <c r="R238" s="5" t="s">
        <v>76</v>
      </c>
      <c r="S238" s="6" t="s">
        <v>77</v>
      </c>
      <c r="T238" s="4" t="s">
        <v>77</v>
      </c>
      <c r="U238" s="5" t="s">
        <v>77</v>
      </c>
      <c r="V238" s="5" t="s">
        <v>77</v>
      </c>
      <c r="W238" s="5" t="s">
        <v>77</v>
      </c>
      <c r="X238" s="5" t="s">
        <v>77</v>
      </c>
      <c r="Y238" s="5" t="s">
        <v>77</v>
      </c>
      <c r="Z238" s="5" t="s">
        <v>77</v>
      </c>
      <c r="AA238" s="5" t="s">
        <v>77</v>
      </c>
      <c r="AB238" s="5" t="s">
        <v>77</v>
      </c>
      <c r="AC238" s="5" t="s">
        <v>77</v>
      </c>
      <c r="AD238" s="5" t="s">
        <v>77</v>
      </c>
      <c r="AE238" s="6" t="s">
        <v>77</v>
      </c>
      <c r="AF238" s="4" t="s">
        <v>77</v>
      </c>
      <c r="AG238" s="5" t="s">
        <v>77</v>
      </c>
      <c r="AH238" s="5" t="s">
        <v>77</v>
      </c>
      <c r="AI238" s="5" t="s">
        <v>77</v>
      </c>
      <c r="AJ238" s="5" t="s">
        <v>77</v>
      </c>
      <c r="AK238" s="5" t="s">
        <v>77</v>
      </c>
      <c r="AL238" s="5" t="s">
        <v>77</v>
      </c>
      <c r="AM238" s="5" t="s">
        <v>77</v>
      </c>
      <c r="AN238" s="5" t="s">
        <v>77</v>
      </c>
      <c r="AO238" s="5" t="s">
        <v>77</v>
      </c>
      <c r="AP238" s="5" t="s">
        <v>77</v>
      </c>
      <c r="AQ238" s="5" t="s">
        <v>77</v>
      </c>
      <c r="AR238" s="5" t="s">
        <v>77</v>
      </c>
      <c r="AS238" s="5" t="s">
        <v>77</v>
      </c>
      <c r="AT238" s="5" t="s">
        <v>77</v>
      </c>
      <c r="AU238" s="5" t="s">
        <v>77</v>
      </c>
      <c r="AV238" s="5" t="s">
        <v>77</v>
      </c>
      <c r="AW238" s="5" t="s">
        <v>77</v>
      </c>
      <c r="AX238" s="5" t="s">
        <v>76</v>
      </c>
      <c r="AY238" s="5" t="s">
        <v>77</v>
      </c>
      <c r="AZ238" s="5" t="s">
        <v>77</v>
      </c>
      <c r="BA238" s="5" t="s">
        <v>76</v>
      </c>
      <c r="BB238" s="5" t="s">
        <v>77</v>
      </c>
      <c r="BC238" s="5" t="s">
        <v>77</v>
      </c>
      <c r="BD238" s="5" t="s">
        <v>77</v>
      </c>
      <c r="BE238" s="5" t="s">
        <v>77</v>
      </c>
      <c r="BF238" s="6" t="s">
        <v>77</v>
      </c>
      <c r="BG238" s="20"/>
      <c r="BH238" s="21"/>
      <c r="BI238" s="21"/>
      <c r="BJ238" s="21"/>
      <c r="BK238" s="21"/>
      <c r="BL238" s="21"/>
      <c r="BM238" s="21"/>
      <c r="BN238" s="26">
        <f t="shared" si="3"/>
        <v>0</v>
      </c>
      <c r="BO238" s="17"/>
    </row>
    <row r="239" spans="1:67" ht="135" customHeight="1" x14ac:dyDescent="0.2">
      <c r="A239" s="4" t="s">
        <v>3258</v>
      </c>
      <c r="B239" s="6" t="s">
        <v>79</v>
      </c>
      <c r="C239" s="5" t="s">
        <v>3259</v>
      </c>
      <c r="D239" s="5" t="s">
        <v>3260</v>
      </c>
      <c r="E239" s="5" t="s">
        <v>3261</v>
      </c>
      <c r="F239" s="5">
        <v>2015</v>
      </c>
      <c r="G239" s="5" t="s">
        <v>177</v>
      </c>
      <c r="H239" s="5" t="s">
        <v>68</v>
      </c>
      <c r="I239" s="5" t="s">
        <v>3262</v>
      </c>
      <c r="J239" s="6" t="s">
        <v>3263</v>
      </c>
      <c r="K239" s="4" t="s">
        <v>3264</v>
      </c>
      <c r="L239" s="5" t="s">
        <v>3265</v>
      </c>
      <c r="M239" s="5" t="s">
        <v>3266</v>
      </c>
      <c r="N239" s="5" t="s">
        <v>3267</v>
      </c>
      <c r="O239" s="5" t="s">
        <v>3268</v>
      </c>
      <c r="P239" s="6" t="s">
        <v>3269</v>
      </c>
      <c r="Q239" s="4" t="s">
        <v>77</v>
      </c>
      <c r="R239" s="5" t="s">
        <v>76</v>
      </c>
      <c r="S239" s="6" t="s">
        <v>77</v>
      </c>
      <c r="T239" s="4" t="s">
        <v>77</v>
      </c>
      <c r="U239" s="5" t="s">
        <v>76</v>
      </c>
      <c r="V239" s="5" t="s">
        <v>77</v>
      </c>
      <c r="W239" s="5" t="s">
        <v>77</v>
      </c>
      <c r="X239" s="5" t="s">
        <v>76</v>
      </c>
      <c r="Y239" s="5" t="s">
        <v>77</v>
      </c>
      <c r="Z239" s="5" t="s">
        <v>76</v>
      </c>
      <c r="AA239" s="5" t="s">
        <v>77</v>
      </c>
      <c r="AB239" s="5" t="s">
        <v>77</v>
      </c>
      <c r="AC239" s="5" t="s">
        <v>77</v>
      </c>
      <c r="AD239" s="5" t="s">
        <v>77</v>
      </c>
      <c r="AE239" s="6" t="s">
        <v>77</v>
      </c>
      <c r="AF239" s="4" t="s">
        <v>77</v>
      </c>
      <c r="AG239" s="5" t="s">
        <v>77</v>
      </c>
      <c r="AH239" s="5" t="s">
        <v>77</v>
      </c>
      <c r="AI239" s="5" t="s">
        <v>77</v>
      </c>
      <c r="AJ239" s="5" t="s">
        <v>77</v>
      </c>
      <c r="AK239" s="5" t="s">
        <v>77</v>
      </c>
      <c r="AL239" s="5" t="s">
        <v>77</v>
      </c>
      <c r="AM239" s="5" t="s">
        <v>77</v>
      </c>
      <c r="AN239" s="5" t="s">
        <v>77</v>
      </c>
      <c r="AO239" s="5" t="s">
        <v>77</v>
      </c>
      <c r="AP239" s="5" t="s">
        <v>77</v>
      </c>
      <c r="AQ239" s="5" t="s">
        <v>77</v>
      </c>
      <c r="AR239" s="5" t="s">
        <v>77</v>
      </c>
      <c r="AS239" s="5" t="s">
        <v>76</v>
      </c>
      <c r="AT239" s="5" t="s">
        <v>77</v>
      </c>
      <c r="AU239" s="5" t="s">
        <v>77</v>
      </c>
      <c r="AV239" s="5" t="s">
        <v>77</v>
      </c>
      <c r="AW239" s="5" t="s">
        <v>77</v>
      </c>
      <c r="AX239" s="5" t="s">
        <v>76</v>
      </c>
      <c r="AY239" s="5" t="s">
        <v>77</v>
      </c>
      <c r="AZ239" s="5" t="s">
        <v>77</v>
      </c>
      <c r="BA239" s="5" t="s">
        <v>77</v>
      </c>
      <c r="BB239" s="5" t="s">
        <v>77</v>
      </c>
      <c r="BC239" s="5" t="s">
        <v>77</v>
      </c>
      <c r="BD239" s="5" t="s">
        <v>77</v>
      </c>
      <c r="BE239" s="5" t="s">
        <v>77</v>
      </c>
      <c r="BF239" s="6" t="s">
        <v>77</v>
      </c>
      <c r="BG239" s="20"/>
      <c r="BH239" s="21"/>
      <c r="BI239" s="21"/>
      <c r="BJ239" s="21"/>
      <c r="BK239" s="21"/>
      <c r="BL239" s="21"/>
      <c r="BM239" s="21"/>
      <c r="BN239" s="26">
        <f t="shared" si="3"/>
        <v>0</v>
      </c>
      <c r="BO239" s="17"/>
    </row>
    <row r="240" spans="1:67" ht="135" customHeight="1" x14ac:dyDescent="0.2">
      <c r="A240" s="4" t="s">
        <v>3281</v>
      </c>
      <c r="B240" s="6" t="s">
        <v>63</v>
      </c>
      <c r="C240" s="5" t="s">
        <v>3282</v>
      </c>
      <c r="D240" s="5" t="s">
        <v>66</v>
      </c>
      <c r="E240" s="5" t="s">
        <v>379</v>
      </c>
      <c r="F240" s="5">
        <v>2013</v>
      </c>
      <c r="G240" s="5" t="s">
        <v>2846</v>
      </c>
      <c r="H240" s="5" t="s">
        <v>68</v>
      </c>
      <c r="I240" s="5" t="s">
        <v>3283</v>
      </c>
      <c r="J240" s="6" t="s">
        <v>3284</v>
      </c>
      <c r="K240" s="4" t="s">
        <v>3285</v>
      </c>
      <c r="L240" s="5" t="s">
        <v>3286</v>
      </c>
      <c r="M240" s="5" t="s">
        <v>3287</v>
      </c>
      <c r="N240" s="5" t="s">
        <v>3288</v>
      </c>
      <c r="O240" s="5" t="s">
        <v>3289</v>
      </c>
      <c r="P240" s="6" t="s">
        <v>3290</v>
      </c>
      <c r="Q240" s="4" t="s">
        <v>76</v>
      </c>
      <c r="R240" s="5" t="s">
        <v>77</v>
      </c>
      <c r="S240" s="6" t="s">
        <v>77</v>
      </c>
      <c r="T240" s="4" t="s">
        <v>77</v>
      </c>
      <c r="U240" s="5" t="s">
        <v>76</v>
      </c>
      <c r="V240" s="5" t="s">
        <v>77</v>
      </c>
      <c r="W240" s="5" t="s">
        <v>77</v>
      </c>
      <c r="X240" s="5" t="s">
        <v>77</v>
      </c>
      <c r="Y240" s="5" t="s">
        <v>76</v>
      </c>
      <c r="Z240" s="5" t="s">
        <v>77</v>
      </c>
      <c r="AA240" s="5" t="s">
        <v>77</v>
      </c>
      <c r="AB240" s="5" t="s">
        <v>77</v>
      </c>
      <c r="AC240" s="5" t="s">
        <v>76</v>
      </c>
      <c r="AD240" s="5" t="s">
        <v>77</v>
      </c>
      <c r="AE240" s="6" t="s">
        <v>77</v>
      </c>
      <c r="AF240" s="4" t="s">
        <v>76</v>
      </c>
      <c r="AG240" s="5" t="s">
        <v>77</v>
      </c>
      <c r="AH240" s="5" t="s">
        <v>77</v>
      </c>
      <c r="AI240" s="5" t="s">
        <v>77</v>
      </c>
      <c r="AJ240" s="5" t="s">
        <v>77</v>
      </c>
      <c r="AK240" s="5" t="s">
        <v>77</v>
      </c>
      <c r="AL240" s="5" t="s">
        <v>77</v>
      </c>
      <c r="AM240" s="5" t="s">
        <v>77</v>
      </c>
      <c r="AN240" s="5" t="s">
        <v>77</v>
      </c>
      <c r="AO240" s="5" t="s">
        <v>77</v>
      </c>
      <c r="AP240" s="5" t="s">
        <v>77</v>
      </c>
      <c r="AQ240" s="5" t="s">
        <v>77</v>
      </c>
      <c r="AR240" s="5" t="s">
        <v>77</v>
      </c>
      <c r="AS240" s="5" t="s">
        <v>77</v>
      </c>
      <c r="AT240" s="5" t="s">
        <v>77</v>
      </c>
      <c r="AU240" s="5" t="s">
        <v>76</v>
      </c>
      <c r="AV240" s="5" t="s">
        <v>77</v>
      </c>
      <c r="AW240" s="5" t="s">
        <v>77</v>
      </c>
      <c r="AX240" s="5" t="s">
        <v>77</v>
      </c>
      <c r="AY240" s="5" t="s">
        <v>77</v>
      </c>
      <c r="AZ240" s="5" t="s">
        <v>77</v>
      </c>
      <c r="BA240" s="5" t="s">
        <v>77</v>
      </c>
      <c r="BB240" s="5" t="s">
        <v>77</v>
      </c>
      <c r="BC240" s="5" t="s">
        <v>77</v>
      </c>
      <c r="BD240" s="5" t="s">
        <v>77</v>
      </c>
      <c r="BE240" s="5" t="s">
        <v>77</v>
      </c>
      <c r="BF240" s="6" t="s">
        <v>77</v>
      </c>
      <c r="BG240" s="20"/>
      <c r="BH240" s="21"/>
      <c r="BI240" s="21"/>
      <c r="BJ240" s="21"/>
      <c r="BK240" s="21"/>
      <c r="BL240" s="21"/>
      <c r="BM240" s="21"/>
      <c r="BN240" s="26">
        <f t="shared" si="3"/>
        <v>0</v>
      </c>
      <c r="BO240" s="17"/>
    </row>
    <row r="241" spans="1:67" ht="135" customHeight="1" x14ac:dyDescent="0.2">
      <c r="A241" s="4" t="s">
        <v>3321</v>
      </c>
      <c r="B241" s="6" t="s">
        <v>63</v>
      </c>
      <c r="C241" s="5" t="s">
        <v>3322</v>
      </c>
      <c r="D241" s="5" t="s">
        <v>66</v>
      </c>
      <c r="E241" s="5" t="s">
        <v>502</v>
      </c>
      <c r="F241" s="5">
        <v>2014</v>
      </c>
      <c r="G241" s="5" t="s">
        <v>59</v>
      </c>
      <c r="H241" s="5" t="s">
        <v>68</v>
      </c>
      <c r="I241" s="5" t="s">
        <v>3323</v>
      </c>
      <c r="J241" s="6" t="s">
        <v>3324</v>
      </c>
      <c r="K241" s="4" t="s">
        <v>3325</v>
      </c>
      <c r="L241" s="5" t="s">
        <v>3326</v>
      </c>
      <c r="M241" s="5" t="s">
        <v>3327</v>
      </c>
      <c r="N241" s="5" t="s">
        <v>3328</v>
      </c>
      <c r="O241" s="5" t="s">
        <v>3329</v>
      </c>
      <c r="P241" s="6" t="s">
        <v>3330</v>
      </c>
      <c r="Q241" s="4" t="s">
        <v>76</v>
      </c>
      <c r="R241" s="5" t="s">
        <v>77</v>
      </c>
      <c r="S241" s="6" t="s">
        <v>77</v>
      </c>
      <c r="T241" s="4" t="s">
        <v>77</v>
      </c>
      <c r="U241" s="5" t="s">
        <v>76</v>
      </c>
      <c r="V241" s="5" t="s">
        <v>77</v>
      </c>
      <c r="W241" s="5" t="s">
        <v>77</v>
      </c>
      <c r="X241" s="5" t="s">
        <v>77</v>
      </c>
      <c r="Y241" s="5" t="s">
        <v>76</v>
      </c>
      <c r="Z241" s="5" t="s">
        <v>77</v>
      </c>
      <c r="AA241" s="5" t="s">
        <v>77</v>
      </c>
      <c r="AB241" s="5" t="s">
        <v>76</v>
      </c>
      <c r="AC241" s="5" t="s">
        <v>77</v>
      </c>
      <c r="AD241" s="5" t="s">
        <v>77</v>
      </c>
      <c r="AE241" s="6" t="s">
        <v>77</v>
      </c>
      <c r="AF241" s="4" t="s">
        <v>77</v>
      </c>
      <c r="AG241" s="5" t="s">
        <v>77</v>
      </c>
      <c r="AH241" s="5" t="s">
        <v>77</v>
      </c>
      <c r="AI241" s="5" t="s">
        <v>77</v>
      </c>
      <c r="AJ241" s="5" t="s">
        <v>77</v>
      </c>
      <c r="AK241" s="5" t="s">
        <v>77</v>
      </c>
      <c r="AL241" s="5" t="s">
        <v>77</v>
      </c>
      <c r="AM241" s="5" t="s">
        <v>77</v>
      </c>
      <c r="AN241" s="5" t="s">
        <v>77</v>
      </c>
      <c r="AO241" s="5" t="s">
        <v>77</v>
      </c>
      <c r="AP241" s="5" t="s">
        <v>77</v>
      </c>
      <c r="AQ241" s="5" t="s">
        <v>77</v>
      </c>
      <c r="AR241" s="5" t="s">
        <v>77</v>
      </c>
      <c r="AS241" s="5" t="s">
        <v>77</v>
      </c>
      <c r="AT241" s="5" t="s">
        <v>77</v>
      </c>
      <c r="AU241" s="5" t="s">
        <v>77</v>
      </c>
      <c r="AV241" s="5" t="s">
        <v>77</v>
      </c>
      <c r="AW241" s="5" t="s">
        <v>77</v>
      </c>
      <c r="AX241" s="5" t="s">
        <v>77</v>
      </c>
      <c r="AY241" s="5" t="s">
        <v>77</v>
      </c>
      <c r="AZ241" s="5" t="s">
        <v>77</v>
      </c>
      <c r="BA241" s="5" t="s">
        <v>77</v>
      </c>
      <c r="BB241" s="5" t="s">
        <v>77</v>
      </c>
      <c r="BC241" s="5" t="s">
        <v>76</v>
      </c>
      <c r="BD241" s="5" t="s">
        <v>77</v>
      </c>
      <c r="BE241" s="5" t="s">
        <v>77</v>
      </c>
      <c r="BF241" s="6" t="s">
        <v>77</v>
      </c>
      <c r="BG241" s="20"/>
      <c r="BH241" s="21"/>
      <c r="BI241" s="21"/>
      <c r="BJ241" s="21"/>
      <c r="BK241" s="21"/>
      <c r="BL241" s="21"/>
      <c r="BM241" s="21"/>
      <c r="BN241" s="26">
        <f t="shared" si="3"/>
        <v>0</v>
      </c>
      <c r="BO241" s="17"/>
    </row>
    <row r="242" spans="1:67" ht="135" customHeight="1" x14ac:dyDescent="0.2">
      <c r="A242" s="4" t="s">
        <v>3342</v>
      </c>
      <c r="B242" s="6" t="s">
        <v>63</v>
      </c>
      <c r="C242" s="5" t="s">
        <v>3343</v>
      </c>
      <c r="D242" s="5" t="s">
        <v>220</v>
      </c>
      <c r="E242" s="5" t="s">
        <v>221</v>
      </c>
      <c r="F242" s="5">
        <v>2015</v>
      </c>
      <c r="G242" s="5" t="s">
        <v>1923</v>
      </c>
      <c r="H242" s="5" t="s">
        <v>68</v>
      </c>
      <c r="I242" s="5" t="s">
        <v>3344</v>
      </c>
      <c r="J242" s="6" t="s">
        <v>3345</v>
      </c>
      <c r="K242" s="4" t="s">
        <v>3346</v>
      </c>
      <c r="L242" s="5" t="s">
        <v>3347</v>
      </c>
      <c r="M242" s="5" t="s">
        <v>3348</v>
      </c>
      <c r="N242" s="5" t="s">
        <v>3349</v>
      </c>
      <c r="O242" s="5" t="s">
        <v>3350</v>
      </c>
      <c r="P242" s="6" t="s">
        <v>3351</v>
      </c>
      <c r="Q242" s="4" t="s">
        <v>76</v>
      </c>
      <c r="R242" s="5" t="s">
        <v>77</v>
      </c>
      <c r="S242" s="6" t="s">
        <v>77</v>
      </c>
      <c r="T242" s="4" t="s">
        <v>77</v>
      </c>
      <c r="U242" s="5" t="s">
        <v>77</v>
      </c>
      <c r="V242" s="5" t="s">
        <v>77</v>
      </c>
      <c r="W242" s="5" t="s">
        <v>76</v>
      </c>
      <c r="X242" s="5" t="s">
        <v>77</v>
      </c>
      <c r="Y242" s="5" t="s">
        <v>77</v>
      </c>
      <c r="Z242" s="5" t="s">
        <v>76</v>
      </c>
      <c r="AA242" s="5" t="s">
        <v>77</v>
      </c>
      <c r="AB242" s="5" t="s">
        <v>76</v>
      </c>
      <c r="AC242" s="5" t="s">
        <v>77</v>
      </c>
      <c r="AD242" s="5" t="s">
        <v>77</v>
      </c>
      <c r="AE242" s="6" t="s">
        <v>77</v>
      </c>
      <c r="AF242" s="4" t="s">
        <v>77</v>
      </c>
      <c r="AG242" s="5" t="s">
        <v>77</v>
      </c>
      <c r="AH242" s="5" t="s">
        <v>77</v>
      </c>
      <c r="AI242" s="5" t="s">
        <v>77</v>
      </c>
      <c r="AJ242" s="5" t="s">
        <v>77</v>
      </c>
      <c r="AK242" s="5" t="s">
        <v>77</v>
      </c>
      <c r="AL242" s="5" t="s">
        <v>77</v>
      </c>
      <c r="AM242" s="5" t="s">
        <v>77</v>
      </c>
      <c r="AN242" s="5" t="s">
        <v>76</v>
      </c>
      <c r="AO242" s="5" t="s">
        <v>77</v>
      </c>
      <c r="AP242" s="5" t="s">
        <v>76</v>
      </c>
      <c r="AQ242" s="5" t="s">
        <v>77</v>
      </c>
      <c r="AR242" s="5" t="s">
        <v>77</v>
      </c>
      <c r="AS242" s="5" t="s">
        <v>77</v>
      </c>
      <c r="AT242" s="5" t="s">
        <v>77</v>
      </c>
      <c r="AU242" s="5" t="s">
        <v>77</v>
      </c>
      <c r="AV242" s="5" t="s">
        <v>77</v>
      </c>
      <c r="AW242" s="5" t="s">
        <v>77</v>
      </c>
      <c r="AX242" s="5" t="s">
        <v>77</v>
      </c>
      <c r="AY242" s="5" t="s">
        <v>77</v>
      </c>
      <c r="AZ242" s="5" t="s">
        <v>77</v>
      </c>
      <c r="BA242" s="5" t="s">
        <v>77</v>
      </c>
      <c r="BB242" s="5" t="s">
        <v>77</v>
      </c>
      <c r="BC242" s="5" t="s">
        <v>77</v>
      </c>
      <c r="BD242" s="5" t="s">
        <v>77</v>
      </c>
      <c r="BE242" s="5" t="s">
        <v>77</v>
      </c>
      <c r="BF242" s="6" t="s">
        <v>77</v>
      </c>
      <c r="BG242" s="20"/>
      <c r="BH242" s="21"/>
      <c r="BI242" s="21"/>
      <c r="BJ242" s="21"/>
      <c r="BK242" s="21"/>
      <c r="BL242" s="21"/>
      <c r="BM242" s="21"/>
      <c r="BN242" s="26">
        <f t="shared" si="3"/>
        <v>0</v>
      </c>
      <c r="BO242" s="17"/>
    </row>
    <row r="243" spans="1:67" ht="135" customHeight="1" x14ac:dyDescent="0.2">
      <c r="A243" s="4" t="s">
        <v>3352</v>
      </c>
      <c r="B243" s="6" t="s">
        <v>63</v>
      </c>
      <c r="C243" s="5" t="s">
        <v>3353</v>
      </c>
      <c r="D243" s="5" t="s">
        <v>66</v>
      </c>
      <c r="E243" s="5" t="s">
        <v>67</v>
      </c>
      <c r="F243" s="5">
        <v>2013</v>
      </c>
      <c r="G243" s="5" t="s">
        <v>54</v>
      </c>
      <c r="H243" s="5" t="s">
        <v>68</v>
      </c>
      <c r="I243" s="5" t="s">
        <v>3354</v>
      </c>
      <c r="J243" s="6" t="s">
        <v>3355</v>
      </c>
      <c r="K243" s="4" t="s">
        <v>3356</v>
      </c>
      <c r="L243" s="5" t="s">
        <v>3357</v>
      </c>
      <c r="M243" s="5" t="s">
        <v>3358</v>
      </c>
      <c r="N243" s="5" t="s">
        <v>3359</v>
      </c>
      <c r="O243" s="5" t="s">
        <v>3360</v>
      </c>
      <c r="P243" s="6" t="s">
        <v>3361</v>
      </c>
      <c r="Q243" s="4" t="s">
        <v>76</v>
      </c>
      <c r="R243" s="5" t="s">
        <v>77</v>
      </c>
      <c r="S243" s="6" t="s">
        <v>77</v>
      </c>
      <c r="T243" s="4" t="s">
        <v>77</v>
      </c>
      <c r="U243" s="5" t="s">
        <v>76</v>
      </c>
      <c r="V243" s="5" t="s">
        <v>77</v>
      </c>
      <c r="W243" s="5" t="s">
        <v>77</v>
      </c>
      <c r="X243" s="5" t="s">
        <v>77</v>
      </c>
      <c r="Y243" s="5" t="s">
        <v>77</v>
      </c>
      <c r="Z243" s="5" t="s">
        <v>77</v>
      </c>
      <c r="AA243" s="5" t="s">
        <v>77</v>
      </c>
      <c r="AB243" s="5" t="s">
        <v>77</v>
      </c>
      <c r="AC243" s="5" t="s">
        <v>77</v>
      </c>
      <c r="AD243" s="5" t="s">
        <v>77</v>
      </c>
      <c r="AE243" s="6" t="s">
        <v>77</v>
      </c>
      <c r="AF243" s="4" t="s">
        <v>77</v>
      </c>
      <c r="AG243" s="5" t="s">
        <v>77</v>
      </c>
      <c r="AH243" s="5" t="s">
        <v>77</v>
      </c>
      <c r="AI243" s="5" t="s">
        <v>77</v>
      </c>
      <c r="AJ243" s="5" t="s">
        <v>77</v>
      </c>
      <c r="AK243" s="5" t="s">
        <v>77</v>
      </c>
      <c r="AL243" s="5" t="s">
        <v>77</v>
      </c>
      <c r="AM243" s="5" t="s">
        <v>77</v>
      </c>
      <c r="AN243" s="5" t="s">
        <v>77</v>
      </c>
      <c r="AO243" s="5" t="s">
        <v>77</v>
      </c>
      <c r="AP243" s="5" t="s">
        <v>77</v>
      </c>
      <c r="AQ243" s="5" t="s">
        <v>77</v>
      </c>
      <c r="AR243" s="5" t="s">
        <v>77</v>
      </c>
      <c r="AS243" s="5" t="s">
        <v>77</v>
      </c>
      <c r="AT243" s="5" t="s">
        <v>77</v>
      </c>
      <c r="AU243" s="5" t="s">
        <v>77</v>
      </c>
      <c r="AV243" s="5" t="s">
        <v>77</v>
      </c>
      <c r="AW243" s="5" t="s">
        <v>77</v>
      </c>
      <c r="AX243" s="5" t="s">
        <v>76</v>
      </c>
      <c r="AY243" s="5" t="s">
        <v>77</v>
      </c>
      <c r="AZ243" s="5" t="s">
        <v>77</v>
      </c>
      <c r="BA243" s="5" t="s">
        <v>77</v>
      </c>
      <c r="BB243" s="5" t="s">
        <v>77</v>
      </c>
      <c r="BC243" s="5" t="s">
        <v>77</v>
      </c>
      <c r="BD243" s="5" t="s">
        <v>77</v>
      </c>
      <c r="BE243" s="5" t="s">
        <v>77</v>
      </c>
      <c r="BF243" s="6" t="s">
        <v>77</v>
      </c>
      <c r="BG243" s="20"/>
      <c r="BH243" s="21"/>
      <c r="BI243" s="21"/>
      <c r="BJ243" s="21"/>
      <c r="BK243" s="21"/>
      <c r="BL243" s="21"/>
      <c r="BM243" s="21"/>
      <c r="BN243" s="26">
        <f t="shared" si="3"/>
        <v>0</v>
      </c>
      <c r="BO243" s="17"/>
    </row>
    <row r="244" spans="1:67" ht="135" customHeight="1" x14ac:dyDescent="0.2">
      <c r="A244" s="4" t="s">
        <v>3362</v>
      </c>
      <c r="B244" s="6" t="s">
        <v>79</v>
      </c>
      <c r="C244" s="5" t="s">
        <v>3363</v>
      </c>
      <c r="D244" s="5" t="s">
        <v>66</v>
      </c>
      <c r="E244" s="5" t="s">
        <v>67</v>
      </c>
      <c r="F244" s="5">
        <v>2014</v>
      </c>
      <c r="G244" s="5" t="s">
        <v>49</v>
      </c>
      <c r="H244" s="5" t="s">
        <v>68</v>
      </c>
      <c r="I244" s="5" t="s">
        <v>3364</v>
      </c>
      <c r="J244" s="6" t="s">
        <v>3365</v>
      </c>
      <c r="K244" s="4" t="s">
        <v>3366</v>
      </c>
      <c r="L244" s="5" t="s">
        <v>3367</v>
      </c>
      <c r="M244" s="5" t="s">
        <v>3368</v>
      </c>
      <c r="N244" s="5" t="s">
        <v>3369</v>
      </c>
      <c r="O244" s="5" t="s">
        <v>3370</v>
      </c>
      <c r="P244" s="6" t="s">
        <v>3371</v>
      </c>
      <c r="Q244" s="4" t="s">
        <v>77</v>
      </c>
      <c r="R244" s="5" t="s">
        <v>76</v>
      </c>
      <c r="S244" s="6" t="s">
        <v>76</v>
      </c>
      <c r="T244" s="4" t="s">
        <v>76</v>
      </c>
      <c r="U244" s="5" t="s">
        <v>77</v>
      </c>
      <c r="V244" s="5" t="s">
        <v>77</v>
      </c>
      <c r="W244" s="5" t="s">
        <v>77</v>
      </c>
      <c r="X244" s="5" t="s">
        <v>77</v>
      </c>
      <c r="Y244" s="5" t="s">
        <v>77</v>
      </c>
      <c r="Z244" s="5" t="s">
        <v>76</v>
      </c>
      <c r="AA244" s="5" t="s">
        <v>77</v>
      </c>
      <c r="AB244" s="5" t="s">
        <v>77</v>
      </c>
      <c r="AC244" s="5" t="s">
        <v>76</v>
      </c>
      <c r="AD244" s="5" t="s">
        <v>77</v>
      </c>
      <c r="AE244" s="6" t="s">
        <v>77</v>
      </c>
      <c r="AF244" s="4" t="s">
        <v>77</v>
      </c>
      <c r="AG244" s="5" t="s">
        <v>77</v>
      </c>
      <c r="AH244" s="5" t="s">
        <v>77</v>
      </c>
      <c r="AI244" s="5" t="s">
        <v>77</v>
      </c>
      <c r="AJ244" s="5" t="s">
        <v>77</v>
      </c>
      <c r="AK244" s="5" t="s">
        <v>77</v>
      </c>
      <c r="AL244" s="5" t="s">
        <v>77</v>
      </c>
      <c r="AM244" s="5" t="s">
        <v>77</v>
      </c>
      <c r="AN244" s="5" t="s">
        <v>77</v>
      </c>
      <c r="AO244" s="5" t="s">
        <v>77</v>
      </c>
      <c r="AP244" s="5" t="s">
        <v>77</v>
      </c>
      <c r="AQ244" s="5" t="s">
        <v>77</v>
      </c>
      <c r="AR244" s="5" t="s">
        <v>77</v>
      </c>
      <c r="AS244" s="5" t="s">
        <v>76</v>
      </c>
      <c r="AT244" s="5" t="s">
        <v>77</v>
      </c>
      <c r="AU244" s="5" t="s">
        <v>77</v>
      </c>
      <c r="AV244" s="5" t="s">
        <v>77</v>
      </c>
      <c r="AW244" s="5" t="s">
        <v>77</v>
      </c>
      <c r="AX244" s="5" t="s">
        <v>77</v>
      </c>
      <c r="AY244" s="5" t="s">
        <v>77</v>
      </c>
      <c r="AZ244" s="5" t="s">
        <v>77</v>
      </c>
      <c r="BA244" s="5" t="s">
        <v>77</v>
      </c>
      <c r="BB244" s="5" t="s">
        <v>77</v>
      </c>
      <c r="BC244" s="5" t="s">
        <v>77</v>
      </c>
      <c r="BD244" s="5" t="s">
        <v>77</v>
      </c>
      <c r="BE244" s="5" t="s">
        <v>77</v>
      </c>
      <c r="BF244" s="6" t="s">
        <v>77</v>
      </c>
      <c r="BG244" s="20"/>
      <c r="BH244" s="21"/>
      <c r="BI244" s="21"/>
      <c r="BJ244" s="21"/>
      <c r="BK244" s="21"/>
      <c r="BL244" s="21"/>
      <c r="BM244" s="21"/>
      <c r="BN244" s="26">
        <f t="shared" si="3"/>
        <v>0</v>
      </c>
      <c r="BO244" s="17"/>
    </row>
    <row r="245" spans="1:67" ht="135" customHeight="1" x14ac:dyDescent="0.2">
      <c r="A245" s="4" t="s">
        <v>3372</v>
      </c>
      <c r="B245" s="6" t="s">
        <v>63</v>
      </c>
      <c r="C245" s="5" t="s">
        <v>3373</v>
      </c>
      <c r="D245" s="5" t="s">
        <v>66</v>
      </c>
      <c r="E245" s="5" t="s">
        <v>67</v>
      </c>
      <c r="F245" s="5">
        <v>2013</v>
      </c>
      <c r="G245" s="5" t="s">
        <v>3374</v>
      </c>
      <c r="H245" s="5" t="s">
        <v>68</v>
      </c>
      <c r="I245" s="5" t="s">
        <v>3375</v>
      </c>
      <c r="J245" s="6" t="s">
        <v>3376</v>
      </c>
      <c r="K245" s="4" t="s">
        <v>3377</v>
      </c>
      <c r="L245" s="5" t="s">
        <v>3378</v>
      </c>
      <c r="M245" s="5" t="s">
        <v>3379</v>
      </c>
      <c r="N245" s="5" t="s">
        <v>3380</v>
      </c>
      <c r="O245" s="5" t="s">
        <v>3381</v>
      </c>
      <c r="P245" s="6" t="s">
        <v>3382</v>
      </c>
      <c r="Q245" s="4" t="s">
        <v>76</v>
      </c>
      <c r="R245" s="5" t="s">
        <v>76</v>
      </c>
      <c r="S245" s="6" t="s">
        <v>76</v>
      </c>
      <c r="T245" s="4" t="s">
        <v>77</v>
      </c>
      <c r="U245" s="5" t="s">
        <v>76</v>
      </c>
      <c r="V245" s="5" t="s">
        <v>76</v>
      </c>
      <c r="W245" s="5" t="s">
        <v>77</v>
      </c>
      <c r="X245" s="5" t="s">
        <v>77</v>
      </c>
      <c r="Y245" s="5" t="s">
        <v>77</v>
      </c>
      <c r="Z245" s="5" t="s">
        <v>77</v>
      </c>
      <c r="AA245" s="5" t="s">
        <v>77</v>
      </c>
      <c r="AB245" s="5" t="s">
        <v>77</v>
      </c>
      <c r="AC245" s="5" t="s">
        <v>77</v>
      </c>
      <c r="AD245" s="5" t="s">
        <v>77</v>
      </c>
      <c r="AE245" s="6" t="s">
        <v>77</v>
      </c>
      <c r="AF245" s="4" t="s">
        <v>77</v>
      </c>
      <c r="AG245" s="5" t="s">
        <v>77</v>
      </c>
      <c r="AH245" s="5" t="s">
        <v>77</v>
      </c>
      <c r="AI245" s="5" t="s">
        <v>77</v>
      </c>
      <c r="AJ245" s="5" t="s">
        <v>76</v>
      </c>
      <c r="AK245" s="5" t="s">
        <v>77</v>
      </c>
      <c r="AL245" s="5" t="s">
        <v>76</v>
      </c>
      <c r="AM245" s="5" t="s">
        <v>77</v>
      </c>
      <c r="AN245" s="5" t="s">
        <v>77</v>
      </c>
      <c r="AO245" s="5" t="s">
        <v>77</v>
      </c>
      <c r="AP245" s="5" t="s">
        <v>77</v>
      </c>
      <c r="AQ245" s="5" t="s">
        <v>77</v>
      </c>
      <c r="AR245" s="5" t="s">
        <v>77</v>
      </c>
      <c r="AS245" s="5" t="s">
        <v>77</v>
      </c>
      <c r="AT245" s="5" t="s">
        <v>77</v>
      </c>
      <c r="AU245" s="5" t="s">
        <v>77</v>
      </c>
      <c r="AV245" s="5" t="s">
        <v>77</v>
      </c>
      <c r="AW245" s="5" t="s">
        <v>77</v>
      </c>
      <c r="AX245" s="5" t="s">
        <v>77</v>
      </c>
      <c r="AY245" s="5" t="s">
        <v>77</v>
      </c>
      <c r="AZ245" s="5" t="s">
        <v>77</v>
      </c>
      <c r="BA245" s="5" t="s">
        <v>77</v>
      </c>
      <c r="BB245" s="5" t="s">
        <v>77</v>
      </c>
      <c r="BC245" s="5" t="s">
        <v>77</v>
      </c>
      <c r="BD245" s="5" t="s">
        <v>77</v>
      </c>
      <c r="BE245" s="5" t="s">
        <v>77</v>
      </c>
      <c r="BF245" s="6" t="s">
        <v>77</v>
      </c>
      <c r="BG245" s="20"/>
      <c r="BH245" s="21"/>
      <c r="BI245" s="21"/>
      <c r="BJ245" s="21"/>
      <c r="BK245" s="21"/>
      <c r="BL245" s="21"/>
      <c r="BM245" s="21"/>
      <c r="BN245" s="26">
        <f t="shared" si="3"/>
        <v>0</v>
      </c>
      <c r="BO245" s="17"/>
    </row>
    <row r="246" spans="1:67" ht="135" customHeight="1" x14ac:dyDescent="0.2">
      <c r="A246" s="4" t="s">
        <v>3383</v>
      </c>
      <c r="B246" s="6" t="s">
        <v>63</v>
      </c>
      <c r="C246" s="5" t="s">
        <v>3384</v>
      </c>
      <c r="D246" s="5" t="s">
        <v>66</v>
      </c>
      <c r="E246" s="5" t="s">
        <v>93</v>
      </c>
      <c r="F246" s="5">
        <v>2015</v>
      </c>
      <c r="G246" s="5" t="s">
        <v>39</v>
      </c>
      <c r="H246" s="5" t="s">
        <v>68</v>
      </c>
      <c r="I246" s="5" t="s">
        <v>3385</v>
      </c>
      <c r="J246" s="6" t="s">
        <v>3386</v>
      </c>
      <c r="K246" s="4" t="s">
        <v>3387</v>
      </c>
      <c r="L246" s="5" t="s">
        <v>3388</v>
      </c>
      <c r="M246" s="5" t="s">
        <v>3389</v>
      </c>
      <c r="N246" s="5" t="s">
        <v>3390</v>
      </c>
      <c r="O246" s="5" t="s">
        <v>3391</v>
      </c>
      <c r="P246" s="6" t="s">
        <v>3392</v>
      </c>
      <c r="Q246" s="4" t="s">
        <v>76</v>
      </c>
      <c r="R246" s="5" t="s">
        <v>76</v>
      </c>
      <c r="S246" s="6" t="s">
        <v>77</v>
      </c>
      <c r="T246" s="4" t="s">
        <v>76</v>
      </c>
      <c r="U246" s="5" t="s">
        <v>76</v>
      </c>
      <c r="V246" s="5" t="s">
        <v>76</v>
      </c>
      <c r="W246" s="5" t="s">
        <v>77</v>
      </c>
      <c r="X246" s="5" t="s">
        <v>77</v>
      </c>
      <c r="Y246" s="5" t="s">
        <v>77</v>
      </c>
      <c r="Z246" s="5" t="s">
        <v>77</v>
      </c>
      <c r="AA246" s="5" t="s">
        <v>77</v>
      </c>
      <c r="AB246" s="5" t="s">
        <v>77</v>
      </c>
      <c r="AC246" s="5" t="s">
        <v>77</v>
      </c>
      <c r="AD246" s="5" t="s">
        <v>77</v>
      </c>
      <c r="AE246" s="6" t="s">
        <v>77</v>
      </c>
      <c r="AF246" s="4" t="s">
        <v>77</v>
      </c>
      <c r="AG246" s="5" t="s">
        <v>77</v>
      </c>
      <c r="AH246" s="5" t="s">
        <v>77</v>
      </c>
      <c r="AI246" s="5" t="s">
        <v>76</v>
      </c>
      <c r="AJ246" s="5" t="s">
        <v>77</v>
      </c>
      <c r="AK246" s="5" t="s">
        <v>77</v>
      </c>
      <c r="AL246" s="5" t="s">
        <v>77</v>
      </c>
      <c r="AM246" s="5" t="s">
        <v>77</v>
      </c>
      <c r="AN246" s="5" t="s">
        <v>77</v>
      </c>
      <c r="AO246" s="5" t="s">
        <v>77</v>
      </c>
      <c r="AP246" s="5" t="s">
        <v>77</v>
      </c>
      <c r="AQ246" s="5" t="s">
        <v>77</v>
      </c>
      <c r="AR246" s="5" t="s">
        <v>77</v>
      </c>
      <c r="AS246" s="5" t="s">
        <v>77</v>
      </c>
      <c r="AT246" s="5" t="s">
        <v>77</v>
      </c>
      <c r="AU246" s="5" t="s">
        <v>77</v>
      </c>
      <c r="AV246" s="5" t="s">
        <v>77</v>
      </c>
      <c r="AW246" s="5" t="s">
        <v>77</v>
      </c>
      <c r="AX246" s="5" t="s">
        <v>77</v>
      </c>
      <c r="AY246" s="5" t="s">
        <v>77</v>
      </c>
      <c r="AZ246" s="5" t="s">
        <v>77</v>
      </c>
      <c r="BA246" s="5" t="s">
        <v>77</v>
      </c>
      <c r="BB246" s="5" t="s">
        <v>77</v>
      </c>
      <c r="BC246" s="5" t="s">
        <v>77</v>
      </c>
      <c r="BD246" s="5" t="s">
        <v>77</v>
      </c>
      <c r="BE246" s="5" t="s">
        <v>77</v>
      </c>
      <c r="BF246" s="6" t="s">
        <v>77</v>
      </c>
      <c r="BG246" s="20"/>
      <c r="BH246" s="21"/>
      <c r="BI246" s="21"/>
      <c r="BJ246" s="21"/>
      <c r="BK246" s="21"/>
      <c r="BL246" s="21"/>
      <c r="BM246" s="21"/>
      <c r="BN246" s="26">
        <f t="shared" si="3"/>
        <v>0</v>
      </c>
      <c r="BO246" s="17"/>
    </row>
    <row r="247" spans="1:67" ht="135" customHeight="1" x14ac:dyDescent="0.2">
      <c r="A247" s="4" t="s">
        <v>3424</v>
      </c>
      <c r="B247" s="6" t="s">
        <v>79</v>
      </c>
      <c r="C247" s="5" t="s">
        <v>3425</v>
      </c>
      <c r="D247" s="5" t="s">
        <v>335</v>
      </c>
      <c r="E247" s="5" t="s">
        <v>336</v>
      </c>
      <c r="F247" s="5">
        <v>2013</v>
      </c>
      <c r="G247" s="5" t="s">
        <v>44</v>
      </c>
      <c r="H247" s="5" t="s">
        <v>68</v>
      </c>
      <c r="I247" s="5" t="s">
        <v>3426</v>
      </c>
      <c r="J247" s="6" t="s">
        <v>3427</v>
      </c>
      <c r="K247" s="4" t="s">
        <v>3428</v>
      </c>
      <c r="L247" s="5" t="s">
        <v>3429</v>
      </c>
      <c r="M247" s="5" t="s">
        <v>3430</v>
      </c>
      <c r="N247" s="5" t="s">
        <v>3431</v>
      </c>
      <c r="O247" s="5" t="s">
        <v>3432</v>
      </c>
      <c r="P247" s="6" t="s">
        <v>3433</v>
      </c>
      <c r="Q247" s="4" t="s">
        <v>77</v>
      </c>
      <c r="R247" s="5" t="s">
        <v>76</v>
      </c>
      <c r="S247" s="6" t="s">
        <v>77</v>
      </c>
      <c r="T247" s="4" t="s">
        <v>77</v>
      </c>
      <c r="U247" s="5" t="s">
        <v>77</v>
      </c>
      <c r="V247" s="5" t="s">
        <v>77</v>
      </c>
      <c r="W247" s="5" t="s">
        <v>76</v>
      </c>
      <c r="X247" s="5" t="s">
        <v>77</v>
      </c>
      <c r="Y247" s="5" t="s">
        <v>77</v>
      </c>
      <c r="Z247" s="5" t="s">
        <v>77</v>
      </c>
      <c r="AA247" s="5" t="s">
        <v>77</v>
      </c>
      <c r="AB247" s="5" t="s">
        <v>77</v>
      </c>
      <c r="AC247" s="5" t="s">
        <v>77</v>
      </c>
      <c r="AD247" s="5" t="s">
        <v>77</v>
      </c>
      <c r="AE247" s="6" t="s">
        <v>77</v>
      </c>
      <c r="AF247" s="4" t="s">
        <v>77</v>
      </c>
      <c r="AG247" s="5" t="s">
        <v>77</v>
      </c>
      <c r="AH247" s="5" t="s">
        <v>77</v>
      </c>
      <c r="AI247" s="5" t="s">
        <v>77</v>
      </c>
      <c r="AJ247" s="5" t="s">
        <v>77</v>
      </c>
      <c r="AK247" s="5" t="s">
        <v>77</v>
      </c>
      <c r="AL247" s="5" t="s">
        <v>77</v>
      </c>
      <c r="AM247" s="5" t="s">
        <v>77</v>
      </c>
      <c r="AN247" s="5" t="s">
        <v>76</v>
      </c>
      <c r="AO247" s="5" t="s">
        <v>77</v>
      </c>
      <c r="AP247" s="5" t="s">
        <v>77</v>
      </c>
      <c r="AQ247" s="5" t="s">
        <v>77</v>
      </c>
      <c r="AR247" s="5" t="s">
        <v>77</v>
      </c>
      <c r="AS247" s="5" t="s">
        <v>77</v>
      </c>
      <c r="AT247" s="5" t="s">
        <v>77</v>
      </c>
      <c r="AU247" s="5" t="s">
        <v>77</v>
      </c>
      <c r="AV247" s="5" t="s">
        <v>77</v>
      </c>
      <c r="AW247" s="5" t="s">
        <v>77</v>
      </c>
      <c r="AX247" s="5" t="s">
        <v>77</v>
      </c>
      <c r="AY247" s="5" t="s">
        <v>77</v>
      </c>
      <c r="AZ247" s="5" t="s">
        <v>77</v>
      </c>
      <c r="BA247" s="5" t="s">
        <v>77</v>
      </c>
      <c r="BB247" s="5" t="s">
        <v>77</v>
      </c>
      <c r="BC247" s="5" t="s">
        <v>77</v>
      </c>
      <c r="BD247" s="5" t="s">
        <v>77</v>
      </c>
      <c r="BE247" s="5" t="s">
        <v>77</v>
      </c>
      <c r="BF247" s="6" t="s">
        <v>77</v>
      </c>
      <c r="BG247" s="20"/>
      <c r="BH247" s="21"/>
      <c r="BI247" s="21"/>
      <c r="BJ247" s="21"/>
      <c r="BK247" s="21"/>
      <c r="BL247" s="21"/>
      <c r="BM247" s="21"/>
      <c r="BN247" s="26">
        <f t="shared" si="3"/>
        <v>0</v>
      </c>
      <c r="BO247" s="17"/>
    </row>
    <row r="248" spans="1:67" ht="135" customHeight="1" x14ac:dyDescent="0.2">
      <c r="A248" s="4" t="s">
        <v>3454</v>
      </c>
      <c r="B248" s="6" t="s">
        <v>63</v>
      </c>
      <c r="C248" s="5" t="s">
        <v>3455</v>
      </c>
      <c r="D248" s="5" t="s">
        <v>66</v>
      </c>
      <c r="E248" s="5" t="s">
        <v>67</v>
      </c>
      <c r="F248" s="5">
        <v>2015</v>
      </c>
      <c r="G248" s="5" t="s">
        <v>46</v>
      </c>
      <c r="H248" s="5" t="s">
        <v>68</v>
      </c>
      <c r="I248" s="5" t="s">
        <v>3456</v>
      </c>
      <c r="J248" s="6" t="s">
        <v>3457</v>
      </c>
      <c r="K248" s="4" t="s">
        <v>3458</v>
      </c>
      <c r="L248" s="5" t="s">
        <v>3459</v>
      </c>
      <c r="M248" s="5" t="s">
        <v>3460</v>
      </c>
      <c r="N248" s="5" t="s">
        <v>3461</v>
      </c>
      <c r="O248" s="5" t="s">
        <v>3462</v>
      </c>
      <c r="P248" s="6" t="s">
        <v>3462</v>
      </c>
      <c r="Q248" s="4" t="s">
        <v>76</v>
      </c>
      <c r="R248" s="5" t="s">
        <v>77</v>
      </c>
      <c r="S248" s="6" t="s">
        <v>76</v>
      </c>
      <c r="T248" s="4" t="s">
        <v>77</v>
      </c>
      <c r="U248" s="5" t="s">
        <v>77</v>
      </c>
      <c r="V248" s="5" t="s">
        <v>77</v>
      </c>
      <c r="W248" s="5" t="s">
        <v>77</v>
      </c>
      <c r="X248" s="5" t="s">
        <v>77</v>
      </c>
      <c r="Y248" s="5" t="s">
        <v>76</v>
      </c>
      <c r="Z248" s="5" t="s">
        <v>77</v>
      </c>
      <c r="AA248" s="5" t="s">
        <v>77</v>
      </c>
      <c r="AB248" s="5" t="s">
        <v>76</v>
      </c>
      <c r="AC248" s="5" t="s">
        <v>76</v>
      </c>
      <c r="AD248" s="5" t="s">
        <v>77</v>
      </c>
      <c r="AE248" s="6" t="s">
        <v>77</v>
      </c>
      <c r="AF248" s="4" t="s">
        <v>77</v>
      </c>
      <c r="AG248" s="5" t="s">
        <v>77</v>
      </c>
      <c r="AH248" s="5" t="s">
        <v>77</v>
      </c>
      <c r="AI248" s="5" t="s">
        <v>77</v>
      </c>
      <c r="AJ248" s="5" t="s">
        <v>77</v>
      </c>
      <c r="AK248" s="5" t="s">
        <v>77</v>
      </c>
      <c r="AL248" s="5" t="s">
        <v>77</v>
      </c>
      <c r="AM248" s="5" t="s">
        <v>77</v>
      </c>
      <c r="AN248" s="5" t="s">
        <v>77</v>
      </c>
      <c r="AO248" s="5" t="s">
        <v>77</v>
      </c>
      <c r="AP248" s="5" t="s">
        <v>76</v>
      </c>
      <c r="AQ248" s="5" t="s">
        <v>77</v>
      </c>
      <c r="AR248" s="5" t="s">
        <v>77</v>
      </c>
      <c r="AS248" s="5" t="s">
        <v>77</v>
      </c>
      <c r="AT248" s="5" t="s">
        <v>77</v>
      </c>
      <c r="AU248" s="5" t="s">
        <v>77</v>
      </c>
      <c r="AV248" s="5" t="s">
        <v>77</v>
      </c>
      <c r="AW248" s="5" t="s">
        <v>77</v>
      </c>
      <c r="AX248" s="5" t="s">
        <v>77</v>
      </c>
      <c r="AY248" s="5" t="s">
        <v>77</v>
      </c>
      <c r="AZ248" s="5" t="s">
        <v>77</v>
      </c>
      <c r="BA248" s="5" t="s">
        <v>77</v>
      </c>
      <c r="BB248" s="5" t="s">
        <v>77</v>
      </c>
      <c r="BC248" s="5" t="s">
        <v>77</v>
      </c>
      <c r="BD248" s="5" t="s">
        <v>77</v>
      </c>
      <c r="BE248" s="5" t="s">
        <v>77</v>
      </c>
      <c r="BF248" s="6" t="s">
        <v>77</v>
      </c>
      <c r="BG248" s="20"/>
      <c r="BH248" s="21"/>
      <c r="BI248" s="21"/>
      <c r="BJ248" s="21"/>
      <c r="BK248" s="21"/>
      <c r="BL248" s="21"/>
      <c r="BM248" s="21"/>
      <c r="BN248" s="26">
        <f t="shared" si="3"/>
        <v>0</v>
      </c>
      <c r="BO248" s="17"/>
    </row>
    <row r="249" spans="1:67" ht="135" customHeight="1" x14ac:dyDescent="0.2">
      <c r="A249" s="4" t="s">
        <v>3482</v>
      </c>
      <c r="B249" s="6" t="s">
        <v>63</v>
      </c>
      <c r="C249" s="5" t="s">
        <v>3483</v>
      </c>
      <c r="D249" s="5" t="s">
        <v>66</v>
      </c>
      <c r="E249" s="5" t="s">
        <v>379</v>
      </c>
      <c r="F249" s="5">
        <v>2013</v>
      </c>
      <c r="G249" s="5" t="s">
        <v>188</v>
      </c>
      <c r="H249" s="5" t="s">
        <v>68</v>
      </c>
      <c r="I249" s="5" t="s">
        <v>3484</v>
      </c>
      <c r="J249" s="6" t="s">
        <v>3485</v>
      </c>
      <c r="K249" s="4" t="s">
        <v>3486</v>
      </c>
      <c r="L249" s="5" t="s">
        <v>3487</v>
      </c>
      <c r="M249" s="5" t="s">
        <v>3488</v>
      </c>
      <c r="N249" s="5" t="s">
        <v>3489</v>
      </c>
      <c r="O249" s="5" t="s">
        <v>3490</v>
      </c>
      <c r="P249" s="6" t="s">
        <v>3491</v>
      </c>
      <c r="Q249" s="4" t="s">
        <v>76</v>
      </c>
      <c r="R249" s="5" t="s">
        <v>76</v>
      </c>
      <c r="S249" s="6" t="s">
        <v>77</v>
      </c>
      <c r="T249" s="4" t="s">
        <v>77</v>
      </c>
      <c r="U249" s="5" t="s">
        <v>76</v>
      </c>
      <c r="V249" s="5" t="s">
        <v>76</v>
      </c>
      <c r="W249" s="5" t="s">
        <v>77</v>
      </c>
      <c r="X249" s="5" t="s">
        <v>77</v>
      </c>
      <c r="Y249" s="5" t="s">
        <v>77</v>
      </c>
      <c r="Z249" s="5" t="s">
        <v>77</v>
      </c>
      <c r="AA249" s="5" t="s">
        <v>77</v>
      </c>
      <c r="AB249" s="5" t="s">
        <v>77</v>
      </c>
      <c r="AC249" s="5" t="s">
        <v>77</v>
      </c>
      <c r="AD249" s="5" t="s">
        <v>77</v>
      </c>
      <c r="AE249" s="6" t="s">
        <v>77</v>
      </c>
      <c r="AF249" s="4" t="s">
        <v>77</v>
      </c>
      <c r="AG249" s="5" t="s">
        <v>77</v>
      </c>
      <c r="AH249" s="5" t="s">
        <v>77</v>
      </c>
      <c r="AI249" s="5" t="s">
        <v>77</v>
      </c>
      <c r="AJ249" s="5" t="s">
        <v>77</v>
      </c>
      <c r="AK249" s="5" t="s">
        <v>77</v>
      </c>
      <c r="AL249" s="5" t="s">
        <v>77</v>
      </c>
      <c r="AM249" s="5" t="s">
        <v>76</v>
      </c>
      <c r="AN249" s="5" t="s">
        <v>77</v>
      </c>
      <c r="AO249" s="5" t="s">
        <v>77</v>
      </c>
      <c r="AP249" s="5" t="s">
        <v>77</v>
      </c>
      <c r="AQ249" s="5" t="s">
        <v>77</v>
      </c>
      <c r="AR249" s="5" t="s">
        <v>77</v>
      </c>
      <c r="AS249" s="5" t="s">
        <v>77</v>
      </c>
      <c r="AT249" s="5" t="s">
        <v>77</v>
      </c>
      <c r="AU249" s="5" t="s">
        <v>77</v>
      </c>
      <c r="AV249" s="5" t="s">
        <v>77</v>
      </c>
      <c r="AW249" s="5" t="s">
        <v>77</v>
      </c>
      <c r="AX249" s="5" t="s">
        <v>76</v>
      </c>
      <c r="AY249" s="5" t="s">
        <v>77</v>
      </c>
      <c r="AZ249" s="5" t="s">
        <v>77</v>
      </c>
      <c r="BA249" s="5" t="s">
        <v>77</v>
      </c>
      <c r="BB249" s="5" t="s">
        <v>77</v>
      </c>
      <c r="BC249" s="5" t="s">
        <v>77</v>
      </c>
      <c r="BD249" s="5" t="s">
        <v>77</v>
      </c>
      <c r="BE249" s="5" t="s">
        <v>77</v>
      </c>
      <c r="BF249" s="6" t="s">
        <v>77</v>
      </c>
      <c r="BG249" s="20"/>
      <c r="BH249" s="21"/>
      <c r="BI249" s="21"/>
      <c r="BJ249" s="21"/>
      <c r="BK249" s="21"/>
      <c r="BL249" s="21"/>
      <c r="BM249" s="21"/>
      <c r="BN249" s="26">
        <f t="shared" si="3"/>
        <v>0</v>
      </c>
      <c r="BO249" s="17"/>
    </row>
    <row r="250" spans="1:67" ht="135" customHeight="1" x14ac:dyDescent="0.2">
      <c r="A250" s="4" t="s">
        <v>3523</v>
      </c>
      <c r="B250" s="6" t="s">
        <v>79</v>
      </c>
      <c r="C250" s="5" t="s">
        <v>3524</v>
      </c>
      <c r="D250" s="5" t="s">
        <v>220</v>
      </c>
      <c r="E250" s="5" t="s">
        <v>3525</v>
      </c>
      <c r="F250" s="5">
        <v>2015</v>
      </c>
      <c r="G250" s="5" t="s">
        <v>3526</v>
      </c>
      <c r="H250" s="5" t="s">
        <v>68</v>
      </c>
      <c r="I250" s="5" t="s">
        <v>3527</v>
      </c>
      <c r="J250" s="6" t="s">
        <v>3528</v>
      </c>
      <c r="K250" s="4" t="s">
        <v>3529</v>
      </c>
      <c r="L250" s="5" t="s">
        <v>3530</v>
      </c>
      <c r="M250" s="5" t="s">
        <v>3531</v>
      </c>
      <c r="N250" s="5" t="s">
        <v>3532</v>
      </c>
      <c r="O250" s="5" t="s">
        <v>3533</v>
      </c>
      <c r="P250" s="6" t="s">
        <v>3534</v>
      </c>
      <c r="Q250" s="4" t="s">
        <v>76</v>
      </c>
      <c r="R250" s="5" t="s">
        <v>76</v>
      </c>
      <c r="S250" s="6" t="s">
        <v>76</v>
      </c>
      <c r="T250" s="4" t="s">
        <v>77</v>
      </c>
      <c r="U250" s="5" t="s">
        <v>77</v>
      </c>
      <c r="V250" s="5" t="s">
        <v>77</v>
      </c>
      <c r="W250" s="5" t="s">
        <v>77</v>
      </c>
      <c r="X250" s="5" t="s">
        <v>77</v>
      </c>
      <c r="Y250" s="5" t="s">
        <v>76</v>
      </c>
      <c r="Z250" s="5" t="s">
        <v>77</v>
      </c>
      <c r="AA250" s="5" t="s">
        <v>77</v>
      </c>
      <c r="AB250" s="5" t="s">
        <v>76</v>
      </c>
      <c r="AC250" s="5" t="s">
        <v>77</v>
      </c>
      <c r="AD250" s="5" t="s">
        <v>77</v>
      </c>
      <c r="AE250" s="6" t="s">
        <v>77</v>
      </c>
      <c r="AF250" s="4" t="s">
        <v>77</v>
      </c>
      <c r="AG250" s="5" t="s">
        <v>77</v>
      </c>
      <c r="AH250" s="5" t="s">
        <v>77</v>
      </c>
      <c r="AI250" s="5" t="s">
        <v>77</v>
      </c>
      <c r="AJ250" s="5" t="s">
        <v>77</v>
      </c>
      <c r="AK250" s="5" t="s">
        <v>77</v>
      </c>
      <c r="AL250" s="5" t="s">
        <v>77</v>
      </c>
      <c r="AM250" s="5" t="s">
        <v>77</v>
      </c>
      <c r="AN250" s="5" t="s">
        <v>77</v>
      </c>
      <c r="AO250" s="5" t="s">
        <v>77</v>
      </c>
      <c r="AP250" s="5" t="s">
        <v>77</v>
      </c>
      <c r="AQ250" s="5" t="s">
        <v>77</v>
      </c>
      <c r="AR250" s="5" t="s">
        <v>77</v>
      </c>
      <c r="AS250" s="5" t="s">
        <v>77</v>
      </c>
      <c r="AT250" s="5" t="s">
        <v>77</v>
      </c>
      <c r="AU250" s="5" t="s">
        <v>77</v>
      </c>
      <c r="AV250" s="5" t="s">
        <v>77</v>
      </c>
      <c r="AW250" s="5" t="s">
        <v>77</v>
      </c>
      <c r="AX250" s="5" t="s">
        <v>77</v>
      </c>
      <c r="AY250" s="5" t="s">
        <v>77</v>
      </c>
      <c r="AZ250" s="5" t="s">
        <v>77</v>
      </c>
      <c r="BA250" s="5" t="s">
        <v>77</v>
      </c>
      <c r="BB250" s="5" t="s">
        <v>77</v>
      </c>
      <c r="BC250" s="5" t="s">
        <v>77</v>
      </c>
      <c r="BD250" s="5" t="s">
        <v>76</v>
      </c>
      <c r="BE250" s="5" t="s">
        <v>77</v>
      </c>
      <c r="BF250" s="6" t="s">
        <v>76</v>
      </c>
      <c r="BG250" s="20"/>
      <c r="BH250" s="21"/>
      <c r="BI250" s="21"/>
      <c r="BJ250" s="21"/>
      <c r="BK250" s="21"/>
      <c r="BL250" s="21"/>
      <c r="BM250" s="21"/>
      <c r="BN250" s="26">
        <f t="shared" si="3"/>
        <v>0</v>
      </c>
      <c r="BO250" s="17"/>
    </row>
    <row r="251" spans="1:67" ht="135" customHeight="1" x14ac:dyDescent="0.2">
      <c r="A251" s="4" t="s">
        <v>3535</v>
      </c>
      <c r="B251" s="6" t="s">
        <v>63</v>
      </c>
      <c r="C251" s="5" t="s">
        <v>3536</v>
      </c>
      <c r="D251" s="5" t="s">
        <v>66</v>
      </c>
      <c r="E251" s="5" t="s">
        <v>67</v>
      </c>
      <c r="F251" s="5">
        <v>2015</v>
      </c>
      <c r="G251" s="5" t="s">
        <v>47</v>
      </c>
      <c r="H251" s="5" t="s">
        <v>68</v>
      </c>
      <c r="I251" s="5" t="s">
        <v>3537</v>
      </c>
      <c r="J251" s="6" t="s">
        <v>3538</v>
      </c>
      <c r="K251" s="4" t="s">
        <v>3539</v>
      </c>
      <c r="L251" s="5" t="s">
        <v>3540</v>
      </c>
      <c r="M251" s="5" t="s">
        <v>3541</v>
      </c>
      <c r="N251" s="5" t="s">
        <v>3542</v>
      </c>
      <c r="O251" s="5" t="s">
        <v>3543</v>
      </c>
      <c r="P251" s="6" t="s">
        <v>3544</v>
      </c>
      <c r="Q251" s="4" t="s">
        <v>76</v>
      </c>
      <c r="R251" s="5" t="s">
        <v>77</v>
      </c>
      <c r="S251" s="6" t="s">
        <v>77</v>
      </c>
      <c r="T251" s="4" t="s">
        <v>77</v>
      </c>
      <c r="U251" s="5" t="s">
        <v>76</v>
      </c>
      <c r="V251" s="5" t="s">
        <v>76</v>
      </c>
      <c r="W251" s="5" t="s">
        <v>77</v>
      </c>
      <c r="X251" s="5" t="s">
        <v>77</v>
      </c>
      <c r="Y251" s="5" t="s">
        <v>77</v>
      </c>
      <c r="Z251" s="5" t="s">
        <v>77</v>
      </c>
      <c r="AA251" s="5" t="s">
        <v>77</v>
      </c>
      <c r="AB251" s="5" t="s">
        <v>77</v>
      </c>
      <c r="AC251" s="5" t="s">
        <v>77</v>
      </c>
      <c r="AD251" s="5" t="s">
        <v>77</v>
      </c>
      <c r="AE251" s="6" t="s">
        <v>76</v>
      </c>
      <c r="AF251" s="4" t="s">
        <v>77</v>
      </c>
      <c r="AG251" s="5" t="s">
        <v>77</v>
      </c>
      <c r="AH251" s="5" t="s">
        <v>77</v>
      </c>
      <c r="AI251" s="5" t="s">
        <v>77</v>
      </c>
      <c r="AJ251" s="5" t="s">
        <v>77</v>
      </c>
      <c r="AK251" s="5" t="s">
        <v>77</v>
      </c>
      <c r="AL251" s="5" t="s">
        <v>77</v>
      </c>
      <c r="AM251" s="5" t="s">
        <v>77</v>
      </c>
      <c r="AN251" s="5" t="s">
        <v>77</v>
      </c>
      <c r="AO251" s="5" t="s">
        <v>77</v>
      </c>
      <c r="AP251" s="5" t="s">
        <v>77</v>
      </c>
      <c r="AQ251" s="5" t="s">
        <v>76</v>
      </c>
      <c r="AR251" s="5" t="s">
        <v>77</v>
      </c>
      <c r="AS251" s="5" t="s">
        <v>77</v>
      </c>
      <c r="AT251" s="5" t="s">
        <v>77</v>
      </c>
      <c r="AU251" s="5" t="s">
        <v>77</v>
      </c>
      <c r="AV251" s="5" t="s">
        <v>77</v>
      </c>
      <c r="AW251" s="5" t="s">
        <v>77</v>
      </c>
      <c r="AX251" s="5" t="s">
        <v>77</v>
      </c>
      <c r="AY251" s="5" t="s">
        <v>77</v>
      </c>
      <c r="AZ251" s="5" t="s">
        <v>77</v>
      </c>
      <c r="BA251" s="5" t="s">
        <v>77</v>
      </c>
      <c r="BB251" s="5" t="s">
        <v>77</v>
      </c>
      <c r="BC251" s="5" t="s">
        <v>77</v>
      </c>
      <c r="BD251" s="5" t="s">
        <v>77</v>
      </c>
      <c r="BE251" s="5" t="s">
        <v>77</v>
      </c>
      <c r="BF251" s="6" t="s">
        <v>77</v>
      </c>
      <c r="BG251" s="20"/>
      <c r="BH251" s="21"/>
      <c r="BI251" s="21"/>
      <c r="BJ251" s="21"/>
      <c r="BK251" s="21"/>
      <c r="BL251" s="21"/>
      <c r="BM251" s="21"/>
      <c r="BN251" s="26">
        <f t="shared" si="3"/>
        <v>0</v>
      </c>
      <c r="BO251" s="17"/>
    </row>
    <row r="252" spans="1:67" ht="135" customHeight="1" x14ac:dyDescent="0.2">
      <c r="A252" s="4" t="s">
        <v>3555</v>
      </c>
      <c r="B252" s="6" t="s">
        <v>63</v>
      </c>
      <c r="C252" s="5" t="s">
        <v>3556</v>
      </c>
      <c r="D252" s="5" t="s">
        <v>66</v>
      </c>
      <c r="E252" s="5" t="s">
        <v>166</v>
      </c>
      <c r="F252" s="5">
        <v>2012</v>
      </c>
      <c r="G252" s="5" t="s">
        <v>3018</v>
      </c>
      <c r="H252" s="5" t="s">
        <v>68</v>
      </c>
      <c r="I252" s="5" t="s">
        <v>3557</v>
      </c>
      <c r="J252" s="6" t="s">
        <v>3558</v>
      </c>
      <c r="K252" s="4" t="s">
        <v>3559</v>
      </c>
      <c r="L252" s="5" t="s">
        <v>3560</v>
      </c>
      <c r="M252" s="5" t="s">
        <v>3561</v>
      </c>
      <c r="N252" s="5" t="s">
        <v>3562</v>
      </c>
      <c r="O252" s="5" t="s">
        <v>3563</v>
      </c>
      <c r="P252" s="6" t="s">
        <v>3564</v>
      </c>
      <c r="Q252" s="4" t="s">
        <v>76</v>
      </c>
      <c r="R252" s="5" t="s">
        <v>76</v>
      </c>
      <c r="S252" s="6" t="s">
        <v>77</v>
      </c>
      <c r="T252" s="4" t="s">
        <v>77</v>
      </c>
      <c r="U252" s="5" t="s">
        <v>76</v>
      </c>
      <c r="V252" s="5" t="s">
        <v>76</v>
      </c>
      <c r="W252" s="5" t="s">
        <v>77</v>
      </c>
      <c r="X252" s="5" t="s">
        <v>77</v>
      </c>
      <c r="Y252" s="5" t="s">
        <v>77</v>
      </c>
      <c r="Z252" s="5" t="s">
        <v>77</v>
      </c>
      <c r="AA252" s="5" t="s">
        <v>76</v>
      </c>
      <c r="AB252" s="5" t="s">
        <v>77</v>
      </c>
      <c r="AC252" s="5" t="s">
        <v>77</v>
      </c>
      <c r="AD252" s="5" t="s">
        <v>77</v>
      </c>
      <c r="AE252" s="6" t="s">
        <v>77</v>
      </c>
      <c r="AF252" s="4" t="s">
        <v>77</v>
      </c>
      <c r="AG252" s="5" t="s">
        <v>77</v>
      </c>
      <c r="AH252" s="5" t="s">
        <v>77</v>
      </c>
      <c r="AI252" s="5" t="s">
        <v>77</v>
      </c>
      <c r="AJ252" s="5" t="s">
        <v>77</v>
      </c>
      <c r="AK252" s="5" t="s">
        <v>77</v>
      </c>
      <c r="AL252" s="5" t="s">
        <v>77</v>
      </c>
      <c r="AM252" s="5" t="s">
        <v>76</v>
      </c>
      <c r="AN252" s="5" t="s">
        <v>77</v>
      </c>
      <c r="AO252" s="5" t="s">
        <v>77</v>
      </c>
      <c r="AP252" s="5" t="s">
        <v>77</v>
      </c>
      <c r="AQ252" s="5" t="s">
        <v>77</v>
      </c>
      <c r="AR252" s="5" t="s">
        <v>77</v>
      </c>
      <c r="AS252" s="5" t="s">
        <v>77</v>
      </c>
      <c r="AT252" s="5" t="s">
        <v>76</v>
      </c>
      <c r="AU252" s="5" t="s">
        <v>77</v>
      </c>
      <c r="AV252" s="5" t="s">
        <v>77</v>
      </c>
      <c r="AW252" s="5" t="s">
        <v>77</v>
      </c>
      <c r="AX252" s="5" t="s">
        <v>77</v>
      </c>
      <c r="AY252" s="5" t="s">
        <v>77</v>
      </c>
      <c r="AZ252" s="5" t="s">
        <v>77</v>
      </c>
      <c r="BA252" s="5" t="s">
        <v>77</v>
      </c>
      <c r="BB252" s="5" t="s">
        <v>77</v>
      </c>
      <c r="BC252" s="5" t="s">
        <v>77</v>
      </c>
      <c r="BD252" s="5" t="s">
        <v>77</v>
      </c>
      <c r="BE252" s="5" t="s">
        <v>77</v>
      </c>
      <c r="BF252" s="6" t="s">
        <v>77</v>
      </c>
      <c r="BG252" s="20"/>
      <c r="BH252" s="21"/>
      <c r="BI252" s="21"/>
      <c r="BJ252" s="21"/>
      <c r="BK252" s="21"/>
      <c r="BL252" s="21"/>
      <c r="BM252" s="21"/>
      <c r="BN252" s="26">
        <f t="shared" si="3"/>
        <v>0</v>
      </c>
      <c r="BO252" s="17"/>
    </row>
    <row r="253" spans="1:67" ht="135" customHeight="1" x14ac:dyDescent="0.2">
      <c r="A253" s="4" t="s">
        <v>3575</v>
      </c>
      <c r="B253" s="6" t="s">
        <v>63</v>
      </c>
      <c r="C253" s="5" t="s">
        <v>3576</v>
      </c>
      <c r="D253" s="5" t="s">
        <v>220</v>
      </c>
      <c r="E253" s="5" t="s">
        <v>3577</v>
      </c>
      <c r="F253" s="5">
        <v>2015</v>
      </c>
      <c r="G253" s="5" t="s">
        <v>188</v>
      </c>
      <c r="H253" s="5" t="s">
        <v>68</v>
      </c>
      <c r="I253" s="5" t="s">
        <v>3578</v>
      </c>
      <c r="J253" s="6" t="s">
        <v>3579</v>
      </c>
      <c r="K253" s="4" t="s">
        <v>3580</v>
      </c>
      <c r="L253" s="5" t="s">
        <v>3581</v>
      </c>
      <c r="M253" s="5" t="s">
        <v>3582</v>
      </c>
      <c r="N253" s="5" t="s">
        <v>3583</v>
      </c>
      <c r="O253" s="5" t="s">
        <v>3584</v>
      </c>
      <c r="P253" s="6" t="s">
        <v>3585</v>
      </c>
      <c r="Q253" s="4" t="s">
        <v>76</v>
      </c>
      <c r="R253" s="5" t="s">
        <v>76</v>
      </c>
      <c r="S253" s="6" t="s">
        <v>77</v>
      </c>
      <c r="T253" s="4" t="s">
        <v>77</v>
      </c>
      <c r="U253" s="5" t="s">
        <v>76</v>
      </c>
      <c r="V253" s="5" t="s">
        <v>76</v>
      </c>
      <c r="W253" s="5" t="s">
        <v>77</v>
      </c>
      <c r="X253" s="5" t="s">
        <v>77</v>
      </c>
      <c r="Y253" s="5" t="s">
        <v>77</v>
      </c>
      <c r="Z253" s="5" t="s">
        <v>77</v>
      </c>
      <c r="AA253" s="5" t="s">
        <v>77</v>
      </c>
      <c r="AB253" s="5" t="s">
        <v>77</v>
      </c>
      <c r="AC253" s="5" t="s">
        <v>77</v>
      </c>
      <c r="AD253" s="5" t="s">
        <v>77</v>
      </c>
      <c r="AE253" s="6" t="s">
        <v>76</v>
      </c>
      <c r="AF253" s="4" t="s">
        <v>77</v>
      </c>
      <c r="AG253" s="5" t="s">
        <v>77</v>
      </c>
      <c r="AH253" s="5" t="s">
        <v>77</v>
      </c>
      <c r="AI253" s="5" t="s">
        <v>77</v>
      </c>
      <c r="AJ253" s="5" t="s">
        <v>77</v>
      </c>
      <c r="AK253" s="5" t="s">
        <v>77</v>
      </c>
      <c r="AL253" s="5" t="s">
        <v>77</v>
      </c>
      <c r="AM253" s="5" t="s">
        <v>76</v>
      </c>
      <c r="AN253" s="5" t="s">
        <v>77</v>
      </c>
      <c r="AO253" s="5" t="s">
        <v>77</v>
      </c>
      <c r="AP253" s="5" t="s">
        <v>77</v>
      </c>
      <c r="AQ253" s="5" t="s">
        <v>77</v>
      </c>
      <c r="AR253" s="5" t="s">
        <v>77</v>
      </c>
      <c r="AS253" s="5" t="s">
        <v>77</v>
      </c>
      <c r="AT253" s="5" t="s">
        <v>77</v>
      </c>
      <c r="AU253" s="5" t="s">
        <v>77</v>
      </c>
      <c r="AV253" s="5" t="s">
        <v>77</v>
      </c>
      <c r="AW253" s="5" t="s">
        <v>77</v>
      </c>
      <c r="AX253" s="5" t="s">
        <v>76</v>
      </c>
      <c r="AY253" s="5" t="s">
        <v>77</v>
      </c>
      <c r="AZ253" s="5" t="s">
        <v>77</v>
      </c>
      <c r="BA253" s="5" t="s">
        <v>77</v>
      </c>
      <c r="BB253" s="5" t="s">
        <v>77</v>
      </c>
      <c r="BC253" s="5" t="s">
        <v>77</v>
      </c>
      <c r="BD253" s="5" t="s">
        <v>77</v>
      </c>
      <c r="BE253" s="5" t="s">
        <v>77</v>
      </c>
      <c r="BF253" s="6" t="s">
        <v>77</v>
      </c>
      <c r="BG253" s="20"/>
      <c r="BH253" s="21"/>
      <c r="BI253" s="21"/>
      <c r="BJ253" s="21"/>
      <c r="BK253" s="21"/>
      <c r="BL253" s="21"/>
      <c r="BM253" s="21"/>
      <c r="BN253" s="26">
        <f t="shared" si="3"/>
        <v>0</v>
      </c>
      <c r="BO253" s="17"/>
    </row>
    <row r="254" spans="1:67" ht="135" customHeight="1" x14ac:dyDescent="0.2">
      <c r="A254" s="4" t="s">
        <v>3604</v>
      </c>
      <c r="B254" s="6" t="s">
        <v>63</v>
      </c>
      <c r="C254" s="5" t="s">
        <v>3605</v>
      </c>
      <c r="D254" s="5" t="s">
        <v>1154</v>
      </c>
      <c r="E254" s="5" t="s">
        <v>1222</v>
      </c>
      <c r="F254" s="5">
        <v>2013</v>
      </c>
      <c r="G254" s="5" t="s">
        <v>3606</v>
      </c>
      <c r="H254" s="5" t="s">
        <v>68</v>
      </c>
      <c r="I254" s="5" t="s">
        <v>3607</v>
      </c>
      <c r="J254" s="6" t="s">
        <v>3608</v>
      </c>
      <c r="K254" s="4" t="s">
        <v>3609</v>
      </c>
      <c r="L254" s="5" t="s">
        <v>3610</v>
      </c>
      <c r="M254" s="5" t="s">
        <v>3611</v>
      </c>
      <c r="N254" s="5" t="s">
        <v>3612</v>
      </c>
      <c r="O254" s="5" t="s">
        <v>3613</v>
      </c>
      <c r="P254" s="6" t="s">
        <v>3614</v>
      </c>
      <c r="Q254" s="4" t="s">
        <v>76</v>
      </c>
      <c r="R254" s="5" t="s">
        <v>77</v>
      </c>
      <c r="S254" s="6" t="s">
        <v>77</v>
      </c>
      <c r="T254" s="4" t="s">
        <v>77</v>
      </c>
      <c r="U254" s="5" t="s">
        <v>77</v>
      </c>
      <c r="V254" s="5" t="s">
        <v>76</v>
      </c>
      <c r="W254" s="5" t="s">
        <v>77</v>
      </c>
      <c r="X254" s="5" t="s">
        <v>77</v>
      </c>
      <c r="Y254" s="5" t="s">
        <v>76</v>
      </c>
      <c r="Z254" s="5" t="s">
        <v>77</v>
      </c>
      <c r="AA254" s="5" t="s">
        <v>77</v>
      </c>
      <c r="AB254" s="5" t="s">
        <v>77</v>
      </c>
      <c r="AC254" s="5" t="s">
        <v>76</v>
      </c>
      <c r="AD254" s="5" t="s">
        <v>77</v>
      </c>
      <c r="AE254" s="6" t="s">
        <v>77</v>
      </c>
      <c r="AF254" s="4" t="s">
        <v>77</v>
      </c>
      <c r="AG254" s="5" t="s">
        <v>77</v>
      </c>
      <c r="AH254" s="5" t="s">
        <v>77</v>
      </c>
      <c r="AI254" s="5" t="s">
        <v>77</v>
      </c>
      <c r="AJ254" s="5" t="s">
        <v>77</v>
      </c>
      <c r="AK254" s="5" t="s">
        <v>77</v>
      </c>
      <c r="AL254" s="5" t="s">
        <v>77</v>
      </c>
      <c r="AM254" s="5" t="s">
        <v>77</v>
      </c>
      <c r="AN254" s="5" t="s">
        <v>77</v>
      </c>
      <c r="AO254" s="5" t="s">
        <v>77</v>
      </c>
      <c r="AP254" s="5" t="s">
        <v>77</v>
      </c>
      <c r="AQ254" s="5" t="s">
        <v>77</v>
      </c>
      <c r="AR254" s="5" t="s">
        <v>77</v>
      </c>
      <c r="AS254" s="5" t="s">
        <v>77</v>
      </c>
      <c r="AT254" s="5" t="s">
        <v>77</v>
      </c>
      <c r="AU254" s="5" t="s">
        <v>76</v>
      </c>
      <c r="AV254" s="5" t="s">
        <v>77</v>
      </c>
      <c r="AW254" s="5" t="s">
        <v>77</v>
      </c>
      <c r="AX254" s="5" t="s">
        <v>77</v>
      </c>
      <c r="AY254" s="5" t="s">
        <v>77</v>
      </c>
      <c r="AZ254" s="5" t="s">
        <v>77</v>
      </c>
      <c r="BA254" s="5" t="s">
        <v>77</v>
      </c>
      <c r="BB254" s="5" t="s">
        <v>77</v>
      </c>
      <c r="BC254" s="5" t="s">
        <v>77</v>
      </c>
      <c r="BD254" s="5" t="s">
        <v>77</v>
      </c>
      <c r="BE254" s="5" t="s">
        <v>76</v>
      </c>
      <c r="BF254" s="6" t="s">
        <v>77</v>
      </c>
      <c r="BG254" s="20"/>
      <c r="BH254" s="21"/>
      <c r="BI254" s="21"/>
      <c r="BJ254" s="21"/>
      <c r="BK254" s="21"/>
      <c r="BL254" s="21"/>
      <c r="BM254" s="21"/>
      <c r="BN254" s="26">
        <f t="shared" si="3"/>
        <v>0</v>
      </c>
      <c r="BO254" s="17"/>
    </row>
    <row r="255" spans="1:67" ht="135" customHeight="1" x14ac:dyDescent="0.2">
      <c r="A255" s="4" t="s">
        <v>3615</v>
      </c>
      <c r="B255" s="6" t="s">
        <v>63</v>
      </c>
      <c r="C255" s="5" t="s">
        <v>3616</v>
      </c>
      <c r="D255" s="5" t="s">
        <v>669</v>
      </c>
      <c r="E255" s="5" t="s">
        <v>3617</v>
      </c>
      <c r="F255" s="5">
        <v>2012</v>
      </c>
      <c r="G255" s="5" t="s">
        <v>82</v>
      </c>
      <c r="H255" s="5" t="s">
        <v>68</v>
      </c>
      <c r="I255" s="5" t="s">
        <v>3618</v>
      </c>
      <c r="J255" s="6" t="s">
        <v>3619</v>
      </c>
      <c r="K255" s="4" t="s">
        <v>3620</v>
      </c>
      <c r="L255" s="5" t="s">
        <v>3621</v>
      </c>
      <c r="M255" s="5" t="s">
        <v>3622</v>
      </c>
      <c r="N255" s="5" t="s">
        <v>3623</v>
      </c>
      <c r="O255" s="5" t="s">
        <v>3624</v>
      </c>
      <c r="P255" s="6" t="s">
        <v>3625</v>
      </c>
      <c r="Q255" s="4" t="s">
        <v>76</v>
      </c>
      <c r="R255" s="5" t="s">
        <v>77</v>
      </c>
      <c r="S255" s="6" t="s">
        <v>77</v>
      </c>
      <c r="T255" s="4" t="s">
        <v>77</v>
      </c>
      <c r="U255" s="5" t="s">
        <v>77</v>
      </c>
      <c r="V255" s="5" t="s">
        <v>77</v>
      </c>
      <c r="W255" s="5" t="s">
        <v>77</v>
      </c>
      <c r="X255" s="5" t="s">
        <v>76</v>
      </c>
      <c r="Y255" s="5" t="s">
        <v>76</v>
      </c>
      <c r="Z255" s="5" t="s">
        <v>77</v>
      </c>
      <c r="AA255" s="5" t="s">
        <v>77</v>
      </c>
      <c r="AB255" s="5" t="s">
        <v>77</v>
      </c>
      <c r="AC255" s="5" t="s">
        <v>76</v>
      </c>
      <c r="AD255" s="5" t="s">
        <v>77</v>
      </c>
      <c r="AE255" s="6" t="s">
        <v>77</v>
      </c>
      <c r="AF255" s="4" t="s">
        <v>77</v>
      </c>
      <c r="AG255" s="5" t="s">
        <v>77</v>
      </c>
      <c r="AH255" s="5" t="s">
        <v>77</v>
      </c>
      <c r="AI255" s="5" t="s">
        <v>77</v>
      </c>
      <c r="AJ255" s="5" t="s">
        <v>76</v>
      </c>
      <c r="AK255" s="5" t="s">
        <v>77</v>
      </c>
      <c r="AL255" s="5" t="s">
        <v>77</v>
      </c>
      <c r="AM255" s="5" t="s">
        <v>77</v>
      </c>
      <c r="AN255" s="5" t="s">
        <v>77</v>
      </c>
      <c r="AO255" s="5" t="s">
        <v>77</v>
      </c>
      <c r="AP255" s="5" t="s">
        <v>77</v>
      </c>
      <c r="AQ255" s="5" t="s">
        <v>77</v>
      </c>
      <c r="AR255" s="5" t="s">
        <v>77</v>
      </c>
      <c r="AS255" s="5" t="s">
        <v>77</v>
      </c>
      <c r="AT255" s="5" t="s">
        <v>77</v>
      </c>
      <c r="AU255" s="5" t="s">
        <v>77</v>
      </c>
      <c r="AV255" s="5" t="s">
        <v>77</v>
      </c>
      <c r="AW255" s="5" t="s">
        <v>77</v>
      </c>
      <c r="AX255" s="5" t="s">
        <v>76</v>
      </c>
      <c r="AY255" s="5" t="s">
        <v>77</v>
      </c>
      <c r="AZ255" s="5" t="s">
        <v>77</v>
      </c>
      <c r="BA255" s="5" t="s">
        <v>77</v>
      </c>
      <c r="BB255" s="5" t="s">
        <v>77</v>
      </c>
      <c r="BC255" s="5" t="s">
        <v>77</v>
      </c>
      <c r="BD255" s="5" t="s">
        <v>77</v>
      </c>
      <c r="BE255" s="5" t="s">
        <v>77</v>
      </c>
      <c r="BF255" s="6" t="s">
        <v>77</v>
      </c>
      <c r="BG255" s="20"/>
      <c r="BH255" s="21"/>
      <c r="BI255" s="21"/>
      <c r="BJ255" s="21"/>
      <c r="BK255" s="21"/>
      <c r="BL255" s="21"/>
      <c r="BM255" s="21"/>
      <c r="BN255" s="26">
        <f t="shared" si="3"/>
        <v>0</v>
      </c>
      <c r="BO255" s="17"/>
    </row>
    <row r="256" spans="1:67" ht="135" customHeight="1" x14ac:dyDescent="0.2">
      <c r="A256" s="4" t="s">
        <v>3656</v>
      </c>
      <c r="B256" s="6" t="s">
        <v>63</v>
      </c>
      <c r="C256" s="5" t="s">
        <v>3657</v>
      </c>
      <c r="D256" s="5" t="s">
        <v>1154</v>
      </c>
      <c r="E256" s="5" t="s">
        <v>1222</v>
      </c>
      <c r="F256" s="5">
        <v>2013</v>
      </c>
      <c r="G256" s="5" t="s">
        <v>1901</v>
      </c>
      <c r="H256" s="5" t="s">
        <v>68</v>
      </c>
      <c r="I256" s="5" t="s">
        <v>3658</v>
      </c>
      <c r="J256" s="6" t="s">
        <v>3659</v>
      </c>
      <c r="K256" s="4" t="s">
        <v>3660</v>
      </c>
      <c r="L256" s="5" t="s">
        <v>3661</v>
      </c>
      <c r="M256" s="5" t="s">
        <v>3662</v>
      </c>
      <c r="N256" s="5" t="s">
        <v>3663</v>
      </c>
      <c r="O256" s="5" t="s">
        <v>3664</v>
      </c>
      <c r="P256" s="6" t="s">
        <v>3665</v>
      </c>
      <c r="Q256" s="4" t="s">
        <v>77</v>
      </c>
      <c r="R256" s="5" t="s">
        <v>76</v>
      </c>
      <c r="S256" s="6" t="s">
        <v>77</v>
      </c>
      <c r="T256" s="4" t="s">
        <v>77</v>
      </c>
      <c r="U256" s="5" t="s">
        <v>77</v>
      </c>
      <c r="V256" s="5" t="s">
        <v>77</v>
      </c>
      <c r="W256" s="5" t="s">
        <v>77</v>
      </c>
      <c r="X256" s="5" t="s">
        <v>77</v>
      </c>
      <c r="Y256" s="5" t="s">
        <v>77</v>
      </c>
      <c r="Z256" s="5" t="s">
        <v>77</v>
      </c>
      <c r="AA256" s="5" t="s">
        <v>76</v>
      </c>
      <c r="AB256" s="5" t="s">
        <v>77</v>
      </c>
      <c r="AC256" s="5" t="s">
        <v>76</v>
      </c>
      <c r="AD256" s="5" t="s">
        <v>76</v>
      </c>
      <c r="AE256" s="6" t="s">
        <v>77</v>
      </c>
      <c r="AF256" s="4" t="s">
        <v>77</v>
      </c>
      <c r="AG256" s="5" t="s">
        <v>77</v>
      </c>
      <c r="AH256" s="5" t="s">
        <v>77</v>
      </c>
      <c r="AI256" s="5" t="s">
        <v>77</v>
      </c>
      <c r="AJ256" s="5" t="s">
        <v>77</v>
      </c>
      <c r="AK256" s="5" t="s">
        <v>76</v>
      </c>
      <c r="AL256" s="5" t="s">
        <v>77</v>
      </c>
      <c r="AM256" s="5" t="s">
        <v>77</v>
      </c>
      <c r="AN256" s="5" t="s">
        <v>77</v>
      </c>
      <c r="AO256" s="5" t="s">
        <v>77</v>
      </c>
      <c r="AP256" s="5" t="s">
        <v>77</v>
      </c>
      <c r="AQ256" s="5" t="s">
        <v>77</v>
      </c>
      <c r="AR256" s="5" t="s">
        <v>77</v>
      </c>
      <c r="AS256" s="5" t="s">
        <v>77</v>
      </c>
      <c r="AT256" s="5" t="s">
        <v>76</v>
      </c>
      <c r="AU256" s="5" t="s">
        <v>77</v>
      </c>
      <c r="AV256" s="5" t="s">
        <v>77</v>
      </c>
      <c r="AW256" s="5" t="s">
        <v>77</v>
      </c>
      <c r="AX256" s="5" t="s">
        <v>77</v>
      </c>
      <c r="AY256" s="5" t="s">
        <v>77</v>
      </c>
      <c r="AZ256" s="5" t="s">
        <v>77</v>
      </c>
      <c r="BA256" s="5" t="s">
        <v>77</v>
      </c>
      <c r="BB256" s="5" t="s">
        <v>77</v>
      </c>
      <c r="BC256" s="5" t="s">
        <v>77</v>
      </c>
      <c r="BD256" s="5" t="s">
        <v>77</v>
      </c>
      <c r="BE256" s="5" t="s">
        <v>77</v>
      </c>
      <c r="BF256" s="6" t="s">
        <v>77</v>
      </c>
      <c r="BG256" s="20"/>
      <c r="BH256" s="21"/>
      <c r="BI256" s="21"/>
      <c r="BJ256" s="21"/>
      <c r="BK256" s="21"/>
      <c r="BL256" s="21"/>
      <c r="BM256" s="21"/>
      <c r="BN256" s="26">
        <f t="shared" si="3"/>
        <v>0</v>
      </c>
      <c r="BO256" s="17"/>
    </row>
    <row r="257" spans="1:67" ht="135" customHeight="1" x14ac:dyDescent="0.2">
      <c r="A257" s="4" t="s">
        <v>3666</v>
      </c>
      <c r="B257" s="6" t="s">
        <v>63</v>
      </c>
      <c r="C257" s="5" t="s">
        <v>3667</v>
      </c>
      <c r="D257" s="5" t="s">
        <v>66</v>
      </c>
      <c r="E257" s="5" t="s">
        <v>3668</v>
      </c>
      <c r="F257" s="5">
        <v>2015</v>
      </c>
      <c r="G257" s="5" t="s">
        <v>1826</v>
      </c>
      <c r="H257" s="5" t="s">
        <v>68</v>
      </c>
      <c r="I257" s="5" t="s">
        <v>3669</v>
      </c>
      <c r="J257" s="6" t="s">
        <v>3670</v>
      </c>
      <c r="K257" s="4" t="s">
        <v>3671</v>
      </c>
      <c r="L257" s="5" t="s">
        <v>3672</v>
      </c>
      <c r="M257" s="5" t="s">
        <v>3673</v>
      </c>
      <c r="N257" s="5" t="s">
        <v>3674</v>
      </c>
      <c r="O257" s="5" t="s">
        <v>3675</v>
      </c>
      <c r="P257" s="6" t="s">
        <v>3676</v>
      </c>
      <c r="Q257" s="4" t="s">
        <v>76</v>
      </c>
      <c r="R257" s="5" t="s">
        <v>77</v>
      </c>
      <c r="S257" s="6" t="s">
        <v>77</v>
      </c>
      <c r="T257" s="4" t="s">
        <v>77</v>
      </c>
      <c r="U257" s="5" t="s">
        <v>77</v>
      </c>
      <c r="V257" s="5" t="s">
        <v>76</v>
      </c>
      <c r="W257" s="5" t="s">
        <v>77</v>
      </c>
      <c r="X257" s="5" t="s">
        <v>76</v>
      </c>
      <c r="Y257" s="5" t="s">
        <v>76</v>
      </c>
      <c r="Z257" s="5" t="s">
        <v>77</v>
      </c>
      <c r="AA257" s="5" t="s">
        <v>77</v>
      </c>
      <c r="AB257" s="5" t="s">
        <v>77</v>
      </c>
      <c r="AC257" s="5" t="s">
        <v>77</v>
      </c>
      <c r="AD257" s="5" t="s">
        <v>77</v>
      </c>
      <c r="AE257" s="6" t="s">
        <v>77</v>
      </c>
      <c r="AF257" s="4" t="s">
        <v>77</v>
      </c>
      <c r="AG257" s="5" t="s">
        <v>77</v>
      </c>
      <c r="AH257" s="5" t="s">
        <v>77</v>
      </c>
      <c r="AI257" s="5" t="s">
        <v>77</v>
      </c>
      <c r="AJ257" s="5" t="s">
        <v>77</v>
      </c>
      <c r="AK257" s="5" t="s">
        <v>77</v>
      </c>
      <c r="AL257" s="5" t="s">
        <v>77</v>
      </c>
      <c r="AM257" s="5" t="s">
        <v>76</v>
      </c>
      <c r="AN257" s="5" t="s">
        <v>77</v>
      </c>
      <c r="AO257" s="5" t="s">
        <v>77</v>
      </c>
      <c r="AP257" s="5" t="s">
        <v>77</v>
      </c>
      <c r="AQ257" s="5" t="s">
        <v>77</v>
      </c>
      <c r="AR257" s="5" t="s">
        <v>77</v>
      </c>
      <c r="AS257" s="5" t="s">
        <v>77</v>
      </c>
      <c r="AT257" s="5" t="s">
        <v>77</v>
      </c>
      <c r="AU257" s="5" t="s">
        <v>77</v>
      </c>
      <c r="AV257" s="5" t="s">
        <v>77</v>
      </c>
      <c r="AW257" s="5" t="s">
        <v>77</v>
      </c>
      <c r="AX257" s="5" t="s">
        <v>76</v>
      </c>
      <c r="AY257" s="5" t="s">
        <v>77</v>
      </c>
      <c r="AZ257" s="5" t="s">
        <v>77</v>
      </c>
      <c r="BA257" s="5" t="s">
        <v>77</v>
      </c>
      <c r="BB257" s="5" t="s">
        <v>77</v>
      </c>
      <c r="BC257" s="5" t="s">
        <v>77</v>
      </c>
      <c r="BD257" s="5" t="s">
        <v>77</v>
      </c>
      <c r="BE257" s="5" t="s">
        <v>77</v>
      </c>
      <c r="BF257" s="6" t="s">
        <v>77</v>
      </c>
      <c r="BG257" s="20"/>
      <c r="BH257" s="21"/>
      <c r="BI257" s="21"/>
      <c r="BJ257" s="21"/>
      <c r="BK257" s="21"/>
      <c r="BL257" s="21"/>
      <c r="BM257" s="21"/>
      <c r="BN257" s="26">
        <f t="shared" si="3"/>
        <v>0</v>
      </c>
      <c r="BO257" s="17"/>
    </row>
    <row r="258" spans="1:67" ht="135" customHeight="1" x14ac:dyDescent="0.2">
      <c r="A258" s="4" t="s">
        <v>3687</v>
      </c>
      <c r="B258" s="6" t="s">
        <v>63</v>
      </c>
      <c r="C258" s="5" t="s">
        <v>3688</v>
      </c>
      <c r="D258" s="5" t="s">
        <v>66</v>
      </c>
      <c r="E258" s="5" t="s">
        <v>93</v>
      </c>
      <c r="F258" s="5">
        <v>2015</v>
      </c>
      <c r="G258" s="5" t="s">
        <v>1092</v>
      </c>
      <c r="H258" s="5" t="s">
        <v>68</v>
      </c>
      <c r="I258" s="5" t="s">
        <v>3689</v>
      </c>
      <c r="J258" s="6" t="s">
        <v>3690</v>
      </c>
      <c r="K258" s="4" t="s">
        <v>3691</v>
      </c>
      <c r="L258" s="5" t="s">
        <v>3692</v>
      </c>
      <c r="M258" s="5" t="s">
        <v>3693</v>
      </c>
      <c r="N258" s="5" t="s">
        <v>3694</v>
      </c>
      <c r="O258" s="5" t="s">
        <v>3695</v>
      </c>
      <c r="P258" s="6" t="s">
        <v>3696</v>
      </c>
      <c r="Q258" s="4" t="s">
        <v>76</v>
      </c>
      <c r="R258" s="5" t="s">
        <v>76</v>
      </c>
      <c r="S258" s="6" t="s">
        <v>76</v>
      </c>
      <c r="T258" s="4" t="s">
        <v>77</v>
      </c>
      <c r="U258" s="5" t="s">
        <v>77</v>
      </c>
      <c r="V258" s="5" t="s">
        <v>76</v>
      </c>
      <c r="W258" s="5" t="s">
        <v>77</v>
      </c>
      <c r="X258" s="5" t="s">
        <v>77</v>
      </c>
      <c r="Y258" s="5" t="s">
        <v>77</v>
      </c>
      <c r="Z258" s="5" t="s">
        <v>77</v>
      </c>
      <c r="AA258" s="5" t="s">
        <v>77</v>
      </c>
      <c r="AB258" s="5" t="s">
        <v>77</v>
      </c>
      <c r="AC258" s="5" t="s">
        <v>76</v>
      </c>
      <c r="AD258" s="5" t="s">
        <v>77</v>
      </c>
      <c r="AE258" s="6" t="s">
        <v>76</v>
      </c>
      <c r="AF258" s="4" t="s">
        <v>77</v>
      </c>
      <c r="AG258" s="5" t="s">
        <v>77</v>
      </c>
      <c r="AH258" s="5" t="s">
        <v>77</v>
      </c>
      <c r="AI258" s="5" t="s">
        <v>77</v>
      </c>
      <c r="AJ258" s="5" t="s">
        <v>77</v>
      </c>
      <c r="AK258" s="5" t="s">
        <v>77</v>
      </c>
      <c r="AL258" s="5" t="s">
        <v>77</v>
      </c>
      <c r="AM258" s="5" t="s">
        <v>76</v>
      </c>
      <c r="AN258" s="5" t="s">
        <v>77</v>
      </c>
      <c r="AO258" s="5" t="s">
        <v>77</v>
      </c>
      <c r="AP258" s="5" t="s">
        <v>77</v>
      </c>
      <c r="AQ258" s="5" t="s">
        <v>77</v>
      </c>
      <c r="AR258" s="5" t="s">
        <v>77</v>
      </c>
      <c r="AS258" s="5" t="s">
        <v>77</v>
      </c>
      <c r="AT258" s="5" t="s">
        <v>77</v>
      </c>
      <c r="AU258" s="5" t="s">
        <v>76</v>
      </c>
      <c r="AV258" s="5" t="s">
        <v>77</v>
      </c>
      <c r="AW258" s="5" t="s">
        <v>77</v>
      </c>
      <c r="AX258" s="5" t="s">
        <v>77</v>
      </c>
      <c r="AY258" s="5" t="s">
        <v>77</v>
      </c>
      <c r="AZ258" s="5" t="s">
        <v>77</v>
      </c>
      <c r="BA258" s="5" t="s">
        <v>77</v>
      </c>
      <c r="BB258" s="5" t="s">
        <v>77</v>
      </c>
      <c r="BC258" s="5" t="s">
        <v>77</v>
      </c>
      <c r="BD258" s="5" t="s">
        <v>77</v>
      </c>
      <c r="BE258" s="5" t="s">
        <v>77</v>
      </c>
      <c r="BF258" s="6" t="s">
        <v>77</v>
      </c>
      <c r="BG258" s="20"/>
      <c r="BH258" s="21"/>
      <c r="BI258" s="21"/>
      <c r="BJ258" s="21"/>
      <c r="BK258" s="21"/>
      <c r="BL258" s="21"/>
      <c r="BM258" s="21"/>
      <c r="BN258" s="26">
        <f t="shared" si="3"/>
        <v>0</v>
      </c>
      <c r="BO258" s="17"/>
    </row>
    <row r="259" spans="1:67" ht="135" customHeight="1" x14ac:dyDescent="0.2">
      <c r="A259" s="4" t="s">
        <v>3708</v>
      </c>
      <c r="B259" s="6" t="s">
        <v>63</v>
      </c>
      <c r="C259" s="5" t="s">
        <v>3709</v>
      </c>
      <c r="D259" s="5" t="s">
        <v>66</v>
      </c>
      <c r="E259" s="5" t="s">
        <v>426</v>
      </c>
      <c r="F259" s="5">
        <v>2013</v>
      </c>
      <c r="G259" s="5" t="s">
        <v>3238</v>
      </c>
      <c r="H259" s="5" t="s">
        <v>68</v>
      </c>
      <c r="I259" s="5" t="s">
        <v>3710</v>
      </c>
      <c r="J259" s="6" t="s">
        <v>3711</v>
      </c>
      <c r="K259" s="4" t="s">
        <v>3711</v>
      </c>
      <c r="L259" s="5" t="s">
        <v>3712</v>
      </c>
      <c r="M259" s="5" t="s">
        <v>3711</v>
      </c>
      <c r="N259" s="5" t="s">
        <v>3711</v>
      </c>
      <c r="O259" s="5" t="s">
        <v>3711</v>
      </c>
      <c r="P259" s="6" t="s">
        <v>3711</v>
      </c>
      <c r="Q259" s="4" t="s">
        <v>77</v>
      </c>
      <c r="R259" s="5" t="s">
        <v>76</v>
      </c>
      <c r="S259" s="6" t="s">
        <v>77</v>
      </c>
      <c r="T259" s="4" t="s">
        <v>77</v>
      </c>
      <c r="U259" s="5" t="s">
        <v>77</v>
      </c>
      <c r="V259" s="5" t="s">
        <v>77</v>
      </c>
      <c r="W259" s="5" t="s">
        <v>77</v>
      </c>
      <c r="X259" s="5" t="s">
        <v>77</v>
      </c>
      <c r="Y259" s="5" t="s">
        <v>77</v>
      </c>
      <c r="Z259" s="5" t="s">
        <v>77</v>
      </c>
      <c r="AA259" s="5" t="s">
        <v>77</v>
      </c>
      <c r="AB259" s="5" t="s">
        <v>77</v>
      </c>
      <c r="AC259" s="5" t="s">
        <v>77</v>
      </c>
      <c r="AD259" s="5" t="s">
        <v>77</v>
      </c>
      <c r="AE259" s="6" t="s">
        <v>77</v>
      </c>
      <c r="AF259" s="4" t="s">
        <v>77</v>
      </c>
      <c r="AG259" s="5" t="s">
        <v>77</v>
      </c>
      <c r="AH259" s="5" t="s">
        <v>77</v>
      </c>
      <c r="AI259" s="5" t="s">
        <v>77</v>
      </c>
      <c r="AJ259" s="5" t="s">
        <v>77</v>
      </c>
      <c r="AK259" s="5" t="s">
        <v>77</v>
      </c>
      <c r="AL259" s="5" t="s">
        <v>77</v>
      </c>
      <c r="AM259" s="5" t="s">
        <v>77</v>
      </c>
      <c r="AN259" s="5" t="s">
        <v>77</v>
      </c>
      <c r="AO259" s="5" t="s">
        <v>77</v>
      </c>
      <c r="AP259" s="5" t="s">
        <v>77</v>
      </c>
      <c r="AQ259" s="5" t="s">
        <v>77</v>
      </c>
      <c r="AR259" s="5" t="s">
        <v>77</v>
      </c>
      <c r="AS259" s="5" t="s">
        <v>76</v>
      </c>
      <c r="AT259" s="5" t="s">
        <v>76</v>
      </c>
      <c r="AU259" s="5" t="s">
        <v>77</v>
      </c>
      <c r="AV259" s="5" t="s">
        <v>77</v>
      </c>
      <c r="AW259" s="5" t="s">
        <v>77</v>
      </c>
      <c r="AX259" s="5" t="s">
        <v>77</v>
      </c>
      <c r="AY259" s="5" t="s">
        <v>77</v>
      </c>
      <c r="AZ259" s="5" t="s">
        <v>77</v>
      </c>
      <c r="BA259" s="5" t="s">
        <v>77</v>
      </c>
      <c r="BB259" s="5" t="s">
        <v>77</v>
      </c>
      <c r="BC259" s="5" t="s">
        <v>77</v>
      </c>
      <c r="BD259" s="5" t="s">
        <v>77</v>
      </c>
      <c r="BE259" s="5" t="s">
        <v>77</v>
      </c>
      <c r="BF259" s="6" t="s">
        <v>77</v>
      </c>
      <c r="BG259" s="20"/>
      <c r="BH259" s="21"/>
      <c r="BI259" s="21"/>
      <c r="BJ259" s="21"/>
      <c r="BK259" s="21"/>
      <c r="BL259" s="21"/>
      <c r="BM259" s="21"/>
      <c r="BN259" s="26">
        <f t="shared" ref="BN259:BN322" si="4">(IF(BG259="x",1,0))+(((IF(BH259="x",1,0)+(1*(OR(BI259="x",BJ259="x",BK259="x")))+(IF(BL259="x",1,0))+(IF(BM259="x",1,0)))*(OR(BG259="x",BH259="x"))))</f>
        <v>0</v>
      </c>
      <c r="BO259" s="17"/>
    </row>
    <row r="260" spans="1:67" ht="135" customHeight="1" x14ac:dyDescent="0.2">
      <c r="A260" s="4" t="s">
        <v>3734</v>
      </c>
      <c r="B260" s="6" t="s">
        <v>63</v>
      </c>
      <c r="C260" s="5" t="s">
        <v>3735</v>
      </c>
      <c r="D260" s="5" t="s">
        <v>335</v>
      </c>
      <c r="E260" s="5" t="s">
        <v>336</v>
      </c>
      <c r="F260" s="5">
        <v>2014</v>
      </c>
      <c r="G260" s="5" t="s">
        <v>3736</v>
      </c>
      <c r="H260" s="5" t="s">
        <v>68</v>
      </c>
      <c r="I260" s="5" t="s">
        <v>3737</v>
      </c>
      <c r="J260" s="6" t="s">
        <v>3738</v>
      </c>
      <c r="K260" s="4" t="s">
        <v>3739</v>
      </c>
      <c r="L260" s="5" t="s">
        <v>3740</v>
      </c>
      <c r="M260" s="5" t="s">
        <v>3741</v>
      </c>
      <c r="N260" s="5" t="s">
        <v>3742</v>
      </c>
      <c r="O260" s="5" t="s">
        <v>3743</v>
      </c>
      <c r="P260" s="6" t="s">
        <v>3744</v>
      </c>
      <c r="Q260" s="4" t="s">
        <v>76</v>
      </c>
      <c r="R260" s="5" t="s">
        <v>77</v>
      </c>
      <c r="S260" s="6" t="s">
        <v>77</v>
      </c>
      <c r="T260" s="4" t="s">
        <v>76</v>
      </c>
      <c r="U260" s="5" t="s">
        <v>76</v>
      </c>
      <c r="V260" s="5" t="s">
        <v>77</v>
      </c>
      <c r="W260" s="5" t="s">
        <v>77</v>
      </c>
      <c r="X260" s="5" t="s">
        <v>77</v>
      </c>
      <c r="Y260" s="5" t="s">
        <v>77</v>
      </c>
      <c r="Z260" s="5" t="s">
        <v>77</v>
      </c>
      <c r="AA260" s="5" t="s">
        <v>77</v>
      </c>
      <c r="AB260" s="5" t="s">
        <v>77</v>
      </c>
      <c r="AC260" s="5" t="s">
        <v>77</v>
      </c>
      <c r="AD260" s="5" t="s">
        <v>77</v>
      </c>
      <c r="AE260" s="6" t="s">
        <v>77</v>
      </c>
      <c r="AF260" s="4" t="s">
        <v>76</v>
      </c>
      <c r="AG260" s="5" t="s">
        <v>77</v>
      </c>
      <c r="AH260" s="5" t="s">
        <v>77</v>
      </c>
      <c r="AI260" s="5" t="s">
        <v>77</v>
      </c>
      <c r="AJ260" s="5" t="s">
        <v>77</v>
      </c>
      <c r="AK260" s="5" t="s">
        <v>77</v>
      </c>
      <c r="AL260" s="5" t="s">
        <v>77</v>
      </c>
      <c r="AM260" s="5" t="s">
        <v>77</v>
      </c>
      <c r="AN260" s="5" t="s">
        <v>77</v>
      </c>
      <c r="AO260" s="5" t="s">
        <v>77</v>
      </c>
      <c r="AP260" s="5" t="s">
        <v>77</v>
      </c>
      <c r="AQ260" s="5" t="s">
        <v>77</v>
      </c>
      <c r="AR260" s="5" t="s">
        <v>77</v>
      </c>
      <c r="AS260" s="5" t="s">
        <v>77</v>
      </c>
      <c r="AT260" s="5" t="s">
        <v>77</v>
      </c>
      <c r="AU260" s="5" t="s">
        <v>77</v>
      </c>
      <c r="AV260" s="5" t="s">
        <v>77</v>
      </c>
      <c r="AW260" s="5" t="s">
        <v>77</v>
      </c>
      <c r="AX260" s="5" t="s">
        <v>77</v>
      </c>
      <c r="AY260" s="5" t="s">
        <v>77</v>
      </c>
      <c r="AZ260" s="5" t="s">
        <v>77</v>
      </c>
      <c r="BA260" s="5" t="s">
        <v>77</v>
      </c>
      <c r="BB260" s="5" t="s">
        <v>77</v>
      </c>
      <c r="BC260" s="5" t="s">
        <v>76</v>
      </c>
      <c r="BD260" s="5" t="s">
        <v>77</v>
      </c>
      <c r="BE260" s="5" t="s">
        <v>77</v>
      </c>
      <c r="BF260" s="6" t="s">
        <v>77</v>
      </c>
      <c r="BG260" s="20"/>
      <c r="BH260" s="21"/>
      <c r="BI260" s="21"/>
      <c r="BJ260" s="21"/>
      <c r="BK260" s="21"/>
      <c r="BL260" s="21"/>
      <c r="BM260" s="21"/>
      <c r="BN260" s="26">
        <f t="shared" si="4"/>
        <v>0</v>
      </c>
      <c r="BO260" s="17"/>
    </row>
    <row r="261" spans="1:67" ht="135" customHeight="1" x14ac:dyDescent="0.2">
      <c r="A261" s="4" t="s">
        <v>3755</v>
      </c>
      <c r="B261" s="6" t="s">
        <v>63</v>
      </c>
      <c r="C261" s="5" t="s">
        <v>3756</v>
      </c>
      <c r="D261" s="5" t="s">
        <v>66</v>
      </c>
      <c r="E261" s="5" t="s">
        <v>67</v>
      </c>
      <c r="F261" s="5">
        <v>2015</v>
      </c>
      <c r="G261" s="5" t="s">
        <v>1550</v>
      </c>
      <c r="H261" s="5" t="s">
        <v>68</v>
      </c>
      <c r="I261" s="5" t="s">
        <v>3757</v>
      </c>
      <c r="J261" s="6" t="s">
        <v>3758</v>
      </c>
      <c r="K261" s="4" t="s">
        <v>3759</v>
      </c>
      <c r="L261" s="5" t="s">
        <v>3760</v>
      </c>
      <c r="M261" s="5" t="s">
        <v>3761</v>
      </c>
      <c r="N261" s="5" t="s">
        <v>3762</v>
      </c>
      <c r="O261" s="5" t="s">
        <v>3763</v>
      </c>
      <c r="P261" s="6" t="s">
        <v>3764</v>
      </c>
      <c r="Q261" s="4" t="s">
        <v>77</v>
      </c>
      <c r="R261" s="5" t="s">
        <v>76</v>
      </c>
      <c r="S261" s="6" t="s">
        <v>77</v>
      </c>
      <c r="T261" s="4" t="s">
        <v>77</v>
      </c>
      <c r="U261" s="5" t="s">
        <v>77</v>
      </c>
      <c r="V261" s="5" t="s">
        <v>77</v>
      </c>
      <c r="W261" s="5" t="s">
        <v>77</v>
      </c>
      <c r="X261" s="5" t="s">
        <v>77</v>
      </c>
      <c r="Y261" s="5" t="s">
        <v>77</v>
      </c>
      <c r="Z261" s="5" t="s">
        <v>77</v>
      </c>
      <c r="AA261" s="5" t="s">
        <v>77</v>
      </c>
      <c r="AB261" s="5" t="s">
        <v>77</v>
      </c>
      <c r="AC261" s="5" t="s">
        <v>76</v>
      </c>
      <c r="AD261" s="5" t="s">
        <v>76</v>
      </c>
      <c r="AE261" s="6" t="s">
        <v>77</v>
      </c>
      <c r="AF261" s="4" t="s">
        <v>77</v>
      </c>
      <c r="AG261" s="5" t="s">
        <v>77</v>
      </c>
      <c r="AH261" s="5" t="s">
        <v>77</v>
      </c>
      <c r="AI261" s="5" t="s">
        <v>77</v>
      </c>
      <c r="AJ261" s="5" t="s">
        <v>76</v>
      </c>
      <c r="AK261" s="5" t="s">
        <v>77</v>
      </c>
      <c r="AL261" s="5" t="s">
        <v>77</v>
      </c>
      <c r="AM261" s="5" t="s">
        <v>77</v>
      </c>
      <c r="AN261" s="5" t="s">
        <v>77</v>
      </c>
      <c r="AO261" s="5" t="s">
        <v>77</v>
      </c>
      <c r="AP261" s="5" t="s">
        <v>77</v>
      </c>
      <c r="AQ261" s="5" t="s">
        <v>76</v>
      </c>
      <c r="AR261" s="5" t="s">
        <v>77</v>
      </c>
      <c r="AS261" s="5" t="s">
        <v>77</v>
      </c>
      <c r="AT261" s="5" t="s">
        <v>77</v>
      </c>
      <c r="AU261" s="5" t="s">
        <v>77</v>
      </c>
      <c r="AV261" s="5" t="s">
        <v>77</v>
      </c>
      <c r="AW261" s="5" t="s">
        <v>77</v>
      </c>
      <c r="AX261" s="5" t="s">
        <v>77</v>
      </c>
      <c r="AY261" s="5" t="s">
        <v>77</v>
      </c>
      <c r="AZ261" s="5" t="s">
        <v>77</v>
      </c>
      <c r="BA261" s="5" t="s">
        <v>77</v>
      </c>
      <c r="BB261" s="5" t="s">
        <v>77</v>
      </c>
      <c r="BC261" s="5" t="s">
        <v>77</v>
      </c>
      <c r="BD261" s="5" t="s">
        <v>77</v>
      </c>
      <c r="BE261" s="5" t="s">
        <v>77</v>
      </c>
      <c r="BF261" s="6" t="s">
        <v>77</v>
      </c>
      <c r="BG261" s="20"/>
      <c r="BH261" s="21"/>
      <c r="BI261" s="21"/>
      <c r="BJ261" s="21"/>
      <c r="BK261" s="21"/>
      <c r="BL261" s="21"/>
      <c r="BM261" s="21"/>
      <c r="BN261" s="26">
        <f t="shared" si="4"/>
        <v>0</v>
      </c>
      <c r="BO261" s="17"/>
    </row>
    <row r="262" spans="1:67" ht="135" customHeight="1" x14ac:dyDescent="0.2">
      <c r="A262" s="4" t="s">
        <v>3765</v>
      </c>
      <c r="B262" s="6" t="s">
        <v>63</v>
      </c>
      <c r="C262" s="5" t="s">
        <v>3766</v>
      </c>
      <c r="D262" s="5" t="s">
        <v>66</v>
      </c>
      <c r="E262" s="5" t="s">
        <v>67</v>
      </c>
      <c r="F262" s="5">
        <v>2015</v>
      </c>
      <c r="G262" s="5" t="s">
        <v>56</v>
      </c>
      <c r="H262" s="5" t="s">
        <v>68</v>
      </c>
      <c r="I262" s="5" t="s">
        <v>3767</v>
      </c>
      <c r="J262" s="6" t="s">
        <v>3768</v>
      </c>
      <c r="K262" s="4" t="s">
        <v>3769</v>
      </c>
      <c r="L262" s="5" t="s">
        <v>3770</v>
      </c>
      <c r="M262" s="5" t="s">
        <v>3771</v>
      </c>
      <c r="N262" s="5" t="s">
        <v>3772</v>
      </c>
      <c r="O262" s="5" t="s">
        <v>3773</v>
      </c>
      <c r="P262" s="6" t="s">
        <v>3774</v>
      </c>
      <c r="Q262" s="4" t="s">
        <v>76</v>
      </c>
      <c r="R262" s="5" t="s">
        <v>77</v>
      </c>
      <c r="S262" s="6" t="s">
        <v>77</v>
      </c>
      <c r="T262" s="4" t="s">
        <v>77</v>
      </c>
      <c r="U262" s="5" t="s">
        <v>77</v>
      </c>
      <c r="V262" s="5" t="s">
        <v>77</v>
      </c>
      <c r="W262" s="5" t="s">
        <v>77</v>
      </c>
      <c r="X262" s="5" t="s">
        <v>76</v>
      </c>
      <c r="Y262" s="5" t="s">
        <v>77</v>
      </c>
      <c r="Z262" s="5" t="s">
        <v>77</v>
      </c>
      <c r="AA262" s="5" t="s">
        <v>77</v>
      </c>
      <c r="AB262" s="5" t="s">
        <v>77</v>
      </c>
      <c r="AC262" s="5" t="s">
        <v>76</v>
      </c>
      <c r="AD262" s="5" t="s">
        <v>77</v>
      </c>
      <c r="AE262" s="6" t="s">
        <v>76</v>
      </c>
      <c r="AF262" s="4" t="s">
        <v>77</v>
      </c>
      <c r="AG262" s="5" t="s">
        <v>77</v>
      </c>
      <c r="AH262" s="5" t="s">
        <v>77</v>
      </c>
      <c r="AI262" s="5" t="s">
        <v>77</v>
      </c>
      <c r="AJ262" s="5" t="s">
        <v>77</v>
      </c>
      <c r="AK262" s="5" t="s">
        <v>77</v>
      </c>
      <c r="AL262" s="5" t="s">
        <v>77</v>
      </c>
      <c r="AM262" s="5" t="s">
        <v>77</v>
      </c>
      <c r="AN262" s="5" t="s">
        <v>77</v>
      </c>
      <c r="AO262" s="5" t="s">
        <v>77</v>
      </c>
      <c r="AP262" s="5" t="s">
        <v>77</v>
      </c>
      <c r="AQ262" s="5" t="s">
        <v>77</v>
      </c>
      <c r="AR262" s="5" t="s">
        <v>77</v>
      </c>
      <c r="AS262" s="5" t="s">
        <v>77</v>
      </c>
      <c r="AT262" s="5" t="s">
        <v>77</v>
      </c>
      <c r="AU262" s="5" t="s">
        <v>77</v>
      </c>
      <c r="AV262" s="5" t="s">
        <v>77</v>
      </c>
      <c r="AW262" s="5" t="s">
        <v>77</v>
      </c>
      <c r="AX262" s="5" t="s">
        <v>77</v>
      </c>
      <c r="AY262" s="5" t="s">
        <v>77</v>
      </c>
      <c r="AZ262" s="5" t="s">
        <v>76</v>
      </c>
      <c r="BA262" s="5" t="s">
        <v>77</v>
      </c>
      <c r="BB262" s="5" t="s">
        <v>77</v>
      </c>
      <c r="BC262" s="5" t="s">
        <v>77</v>
      </c>
      <c r="BD262" s="5" t="s">
        <v>77</v>
      </c>
      <c r="BE262" s="5" t="s">
        <v>77</v>
      </c>
      <c r="BF262" s="6" t="s">
        <v>77</v>
      </c>
      <c r="BG262" s="20"/>
      <c r="BH262" s="21"/>
      <c r="BI262" s="21"/>
      <c r="BJ262" s="21"/>
      <c r="BK262" s="21"/>
      <c r="BL262" s="21"/>
      <c r="BM262" s="21"/>
      <c r="BN262" s="26">
        <f t="shared" si="4"/>
        <v>0</v>
      </c>
      <c r="BO262" s="17"/>
    </row>
    <row r="263" spans="1:67" ht="135" customHeight="1" x14ac:dyDescent="0.2">
      <c r="A263" s="4" t="s">
        <v>3786</v>
      </c>
      <c r="B263" s="6" t="s">
        <v>63</v>
      </c>
      <c r="C263" s="5" t="s">
        <v>3787</v>
      </c>
      <c r="D263" s="5" t="s">
        <v>66</v>
      </c>
      <c r="E263" s="5" t="s">
        <v>67</v>
      </c>
      <c r="F263" s="5">
        <v>2015</v>
      </c>
      <c r="G263" s="5" t="s">
        <v>3788</v>
      </c>
      <c r="H263" s="5" t="s">
        <v>68</v>
      </c>
      <c r="I263" s="5" t="s">
        <v>3789</v>
      </c>
      <c r="J263" s="6" t="s">
        <v>3790</v>
      </c>
      <c r="K263" s="4" t="s">
        <v>3791</v>
      </c>
      <c r="L263" s="5" t="s">
        <v>3792</v>
      </c>
      <c r="M263" s="5" t="s">
        <v>3793</v>
      </c>
      <c r="N263" s="5" t="s">
        <v>3794</v>
      </c>
      <c r="O263" s="5" t="s">
        <v>3795</v>
      </c>
      <c r="P263" s="6" t="s">
        <v>3796</v>
      </c>
      <c r="Q263" s="4" t="s">
        <v>77</v>
      </c>
      <c r="R263" s="5" t="s">
        <v>76</v>
      </c>
      <c r="S263" s="6" t="s">
        <v>77</v>
      </c>
      <c r="T263" s="4" t="s">
        <v>77</v>
      </c>
      <c r="U263" s="5" t="s">
        <v>77</v>
      </c>
      <c r="V263" s="5" t="s">
        <v>77</v>
      </c>
      <c r="W263" s="5" t="s">
        <v>77</v>
      </c>
      <c r="X263" s="5" t="s">
        <v>77</v>
      </c>
      <c r="Y263" s="5" t="s">
        <v>77</v>
      </c>
      <c r="Z263" s="5" t="s">
        <v>77</v>
      </c>
      <c r="AA263" s="5" t="s">
        <v>76</v>
      </c>
      <c r="AB263" s="5" t="s">
        <v>77</v>
      </c>
      <c r="AC263" s="5" t="s">
        <v>76</v>
      </c>
      <c r="AD263" s="5" t="s">
        <v>76</v>
      </c>
      <c r="AE263" s="6" t="s">
        <v>77</v>
      </c>
      <c r="AF263" s="4" t="s">
        <v>77</v>
      </c>
      <c r="AG263" s="5" t="s">
        <v>77</v>
      </c>
      <c r="AH263" s="5" t="s">
        <v>77</v>
      </c>
      <c r="AI263" s="5" t="s">
        <v>77</v>
      </c>
      <c r="AJ263" s="5" t="s">
        <v>77</v>
      </c>
      <c r="AK263" s="5" t="s">
        <v>77</v>
      </c>
      <c r="AL263" s="5" t="s">
        <v>77</v>
      </c>
      <c r="AM263" s="5" t="s">
        <v>77</v>
      </c>
      <c r="AN263" s="5" t="s">
        <v>77</v>
      </c>
      <c r="AO263" s="5" t="s">
        <v>77</v>
      </c>
      <c r="AP263" s="5" t="s">
        <v>77</v>
      </c>
      <c r="AQ263" s="5" t="s">
        <v>77</v>
      </c>
      <c r="AR263" s="5" t="s">
        <v>77</v>
      </c>
      <c r="AS263" s="5" t="s">
        <v>77</v>
      </c>
      <c r="AT263" s="5" t="s">
        <v>77</v>
      </c>
      <c r="AU263" s="5" t="s">
        <v>77</v>
      </c>
      <c r="AV263" s="5" t="s">
        <v>76</v>
      </c>
      <c r="AW263" s="5" t="s">
        <v>77</v>
      </c>
      <c r="AX263" s="5" t="s">
        <v>77</v>
      </c>
      <c r="AY263" s="5" t="s">
        <v>77</v>
      </c>
      <c r="AZ263" s="5" t="s">
        <v>77</v>
      </c>
      <c r="BA263" s="5" t="s">
        <v>77</v>
      </c>
      <c r="BB263" s="5" t="s">
        <v>77</v>
      </c>
      <c r="BC263" s="5" t="s">
        <v>77</v>
      </c>
      <c r="BD263" s="5" t="s">
        <v>77</v>
      </c>
      <c r="BE263" s="5" t="s">
        <v>76</v>
      </c>
      <c r="BF263" s="6" t="s">
        <v>77</v>
      </c>
      <c r="BG263" s="20"/>
      <c r="BH263" s="21"/>
      <c r="BI263" s="21"/>
      <c r="BJ263" s="21"/>
      <c r="BK263" s="21"/>
      <c r="BL263" s="21"/>
      <c r="BM263" s="21"/>
      <c r="BN263" s="26">
        <f t="shared" si="4"/>
        <v>0</v>
      </c>
      <c r="BO263" s="17"/>
    </row>
    <row r="264" spans="1:67" ht="135" customHeight="1" x14ac:dyDescent="0.2">
      <c r="A264" s="4" t="s">
        <v>3837</v>
      </c>
      <c r="B264" s="6" t="s">
        <v>63</v>
      </c>
      <c r="C264" s="5" t="s">
        <v>3838</v>
      </c>
      <c r="D264" s="5" t="s">
        <v>66</v>
      </c>
      <c r="E264" s="5" t="s">
        <v>166</v>
      </c>
      <c r="F264" s="5">
        <v>2015</v>
      </c>
      <c r="G264" s="5" t="s">
        <v>54</v>
      </c>
      <c r="H264" s="5" t="s">
        <v>68</v>
      </c>
      <c r="I264" s="5" t="s">
        <v>3839</v>
      </c>
      <c r="J264" s="6" t="s">
        <v>3840</v>
      </c>
      <c r="K264" s="4" t="s">
        <v>3841</v>
      </c>
      <c r="L264" s="5" t="s">
        <v>3842</v>
      </c>
      <c r="M264" s="5" t="s">
        <v>3843</v>
      </c>
      <c r="N264" s="5" t="s">
        <v>3844</v>
      </c>
      <c r="O264" s="5" t="s">
        <v>3845</v>
      </c>
      <c r="P264" s="6" t="s">
        <v>3846</v>
      </c>
      <c r="Q264" s="4" t="s">
        <v>76</v>
      </c>
      <c r="R264" s="5" t="s">
        <v>77</v>
      </c>
      <c r="S264" s="6" t="s">
        <v>77</v>
      </c>
      <c r="T264" s="4" t="s">
        <v>77</v>
      </c>
      <c r="U264" s="5" t="s">
        <v>76</v>
      </c>
      <c r="V264" s="5" t="s">
        <v>77</v>
      </c>
      <c r="W264" s="5" t="s">
        <v>77</v>
      </c>
      <c r="X264" s="5" t="s">
        <v>77</v>
      </c>
      <c r="Y264" s="5" t="s">
        <v>76</v>
      </c>
      <c r="Z264" s="5" t="s">
        <v>77</v>
      </c>
      <c r="AA264" s="5" t="s">
        <v>77</v>
      </c>
      <c r="AB264" s="5" t="s">
        <v>77</v>
      </c>
      <c r="AC264" s="5" t="s">
        <v>77</v>
      </c>
      <c r="AD264" s="5" t="s">
        <v>77</v>
      </c>
      <c r="AE264" s="6" t="s">
        <v>76</v>
      </c>
      <c r="AF264" s="4" t="s">
        <v>77</v>
      </c>
      <c r="AG264" s="5" t="s">
        <v>77</v>
      </c>
      <c r="AH264" s="5" t="s">
        <v>77</v>
      </c>
      <c r="AI264" s="5" t="s">
        <v>77</v>
      </c>
      <c r="AJ264" s="5" t="s">
        <v>77</v>
      </c>
      <c r="AK264" s="5" t="s">
        <v>77</v>
      </c>
      <c r="AL264" s="5" t="s">
        <v>77</v>
      </c>
      <c r="AM264" s="5" t="s">
        <v>77</v>
      </c>
      <c r="AN264" s="5" t="s">
        <v>77</v>
      </c>
      <c r="AO264" s="5" t="s">
        <v>77</v>
      </c>
      <c r="AP264" s="5" t="s">
        <v>77</v>
      </c>
      <c r="AQ264" s="5" t="s">
        <v>77</v>
      </c>
      <c r="AR264" s="5" t="s">
        <v>77</v>
      </c>
      <c r="AS264" s="5" t="s">
        <v>77</v>
      </c>
      <c r="AT264" s="5" t="s">
        <v>77</v>
      </c>
      <c r="AU264" s="5" t="s">
        <v>77</v>
      </c>
      <c r="AV264" s="5" t="s">
        <v>77</v>
      </c>
      <c r="AW264" s="5" t="s">
        <v>77</v>
      </c>
      <c r="AX264" s="5" t="s">
        <v>76</v>
      </c>
      <c r="AY264" s="5" t="s">
        <v>77</v>
      </c>
      <c r="AZ264" s="5" t="s">
        <v>77</v>
      </c>
      <c r="BA264" s="5" t="s">
        <v>77</v>
      </c>
      <c r="BB264" s="5" t="s">
        <v>77</v>
      </c>
      <c r="BC264" s="5" t="s">
        <v>77</v>
      </c>
      <c r="BD264" s="5" t="s">
        <v>77</v>
      </c>
      <c r="BE264" s="5" t="s">
        <v>77</v>
      </c>
      <c r="BF264" s="6" t="s">
        <v>77</v>
      </c>
      <c r="BG264" s="20"/>
      <c r="BH264" s="21"/>
      <c r="BI264" s="21"/>
      <c r="BJ264" s="21"/>
      <c r="BK264" s="21"/>
      <c r="BL264" s="21"/>
      <c r="BM264" s="21"/>
      <c r="BN264" s="26">
        <f t="shared" si="4"/>
        <v>0</v>
      </c>
      <c r="BO264" s="17"/>
    </row>
    <row r="265" spans="1:67" ht="135" customHeight="1" x14ac:dyDescent="0.2">
      <c r="A265" s="4" t="s">
        <v>3847</v>
      </c>
      <c r="B265" s="6" t="s">
        <v>63</v>
      </c>
      <c r="C265" s="5" t="s">
        <v>3848</v>
      </c>
      <c r="D265" s="5" t="s">
        <v>66</v>
      </c>
      <c r="E265" s="5" t="s">
        <v>93</v>
      </c>
      <c r="F265" s="5">
        <v>2015</v>
      </c>
      <c r="G265" s="5" t="s">
        <v>40</v>
      </c>
      <c r="H265" s="5" t="s">
        <v>68</v>
      </c>
      <c r="I265" s="5" t="s">
        <v>3849</v>
      </c>
      <c r="J265" s="6" t="s">
        <v>3850</v>
      </c>
      <c r="K265" s="4" t="s">
        <v>3851</v>
      </c>
      <c r="L265" s="5" t="s">
        <v>3852</v>
      </c>
      <c r="M265" s="5" t="s">
        <v>3853</v>
      </c>
      <c r="N265" s="5" t="s">
        <v>3854</v>
      </c>
      <c r="O265" s="5" t="s">
        <v>3855</v>
      </c>
      <c r="P265" s="6" t="s">
        <v>3856</v>
      </c>
      <c r="Q265" s="4" t="s">
        <v>76</v>
      </c>
      <c r="R265" s="5" t="s">
        <v>76</v>
      </c>
      <c r="S265" s="6" t="s">
        <v>77</v>
      </c>
      <c r="T265" s="4" t="s">
        <v>77</v>
      </c>
      <c r="U265" s="5" t="s">
        <v>77</v>
      </c>
      <c r="V265" s="5" t="s">
        <v>77</v>
      </c>
      <c r="W265" s="5" t="s">
        <v>76</v>
      </c>
      <c r="X265" s="5" t="s">
        <v>76</v>
      </c>
      <c r="Y265" s="5" t="s">
        <v>77</v>
      </c>
      <c r="Z265" s="5" t="s">
        <v>77</v>
      </c>
      <c r="AA265" s="5" t="s">
        <v>77</v>
      </c>
      <c r="AB265" s="5" t="s">
        <v>77</v>
      </c>
      <c r="AC265" s="5" t="s">
        <v>77</v>
      </c>
      <c r="AD265" s="5" t="s">
        <v>77</v>
      </c>
      <c r="AE265" s="6" t="s">
        <v>76</v>
      </c>
      <c r="AF265" s="4" t="s">
        <v>77</v>
      </c>
      <c r="AG265" s="5" t="s">
        <v>77</v>
      </c>
      <c r="AH265" s="5" t="s">
        <v>77</v>
      </c>
      <c r="AI265" s="5" t="s">
        <v>77</v>
      </c>
      <c r="AJ265" s="5" t="s">
        <v>76</v>
      </c>
      <c r="AK265" s="5" t="s">
        <v>77</v>
      </c>
      <c r="AL265" s="5" t="s">
        <v>77</v>
      </c>
      <c r="AM265" s="5" t="s">
        <v>77</v>
      </c>
      <c r="AN265" s="5" t="s">
        <v>77</v>
      </c>
      <c r="AO265" s="5" t="s">
        <v>77</v>
      </c>
      <c r="AP265" s="5" t="s">
        <v>77</v>
      </c>
      <c r="AQ265" s="5" t="s">
        <v>77</v>
      </c>
      <c r="AR265" s="5" t="s">
        <v>77</v>
      </c>
      <c r="AS265" s="5" t="s">
        <v>77</v>
      </c>
      <c r="AT265" s="5" t="s">
        <v>77</v>
      </c>
      <c r="AU265" s="5" t="s">
        <v>77</v>
      </c>
      <c r="AV265" s="5" t="s">
        <v>77</v>
      </c>
      <c r="AW265" s="5" t="s">
        <v>77</v>
      </c>
      <c r="AX265" s="5" t="s">
        <v>77</v>
      </c>
      <c r="AY265" s="5" t="s">
        <v>77</v>
      </c>
      <c r="AZ265" s="5" t="s">
        <v>77</v>
      </c>
      <c r="BA265" s="5" t="s">
        <v>77</v>
      </c>
      <c r="BB265" s="5" t="s">
        <v>77</v>
      </c>
      <c r="BC265" s="5" t="s">
        <v>77</v>
      </c>
      <c r="BD265" s="5" t="s">
        <v>77</v>
      </c>
      <c r="BE265" s="5" t="s">
        <v>77</v>
      </c>
      <c r="BF265" s="6" t="s">
        <v>77</v>
      </c>
      <c r="BG265" s="20"/>
      <c r="BH265" s="21"/>
      <c r="BI265" s="21"/>
      <c r="BJ265" s="21"/>
      <c r="BK265" s="21"/>
      <c r="BL265" s="21"/>
      <c r="BM265" s="21"/>
      <c r="BN265" s="26">
        <f t="shared" si="4"/>
        <v>0</v>
      </c>
      <c r="BO265" s="17"/>
    </row>
    <row r="266" spans="1:67" ht="135" customHeight="1" x14ac:dyDescent="0.2">
      <c r="A266" s="4" t="s">
        <v>3857</v>
      </c>
      <c r="B266" s="6" t="s">
        <v>63</v>
      </c>
      <c r="C266" s="5" t="s">
        <v>3858</v>
      </c>
      <c r="D266" s="5" t="s">
        <v>66</v>
      </c>
      <c r="E266" s="5" t="s">
        <v>67</v>
      </c>
      <c r="F266" s="5">
        <v>2012</v>
      </c>
      <c r="G266" s="5" t="s">
        <v>53</v>
      </c>
      <c r="H266" s="5" t="s">
        <v>68</v>
      </c>
      <c r="I266" s="5" t="s">
        <v>3859</v>
      </c>
      <c r="J266" s="6" t="s">
        <v>3860</v>
      </c>
      <c r="K266" s="4" t="s">
        <v>3861</v>
      </c>
      <c r="L266" s="5" t="s">
        <v>3862</v>
      </c>
      <c r="M266" s="5" t="s">
        <v>3863</v>
      </c>
      <c r="N266" s="5" t="s">
        <v>3864</v>
      </c>
      <c r="O266" s="5" t="s">
        <v>3865</v>
      </c>
      <c r="P266" s="6" t="s">
        <v>3866</v>
      </c>
      <c r="Q266" s="4" t="s">
        <v>76</v>
      </c>
      <c r="R266" s="5" t="s">
        <v>77</v>
      </c>
      <c r="S266" s="6" t="s">
        <v>76</v>
      </c>
      <c r="T266" s="4" t="s">
        <v>77</v>
      </c>
      <c r="U266" s="5" t="s">
        <v>77</v>
      </c>
      <c r="V266" s="5" t="s">
        <v>77</v>
      </c>
      <c r="W266" s="5" t="s">
        <v>77</v>
      </c>
      <c r="X266" s="5" t="s">
        <v>77</v>
      </c>
      <c r="Y266" s="5" t="s">
        <v>77</v>
      </c>
      <c r="Z266" s="5" t="s">
        <v>77</v>
      </c>
      <c r="AA266" s="5" t="s">
        <v>76</v>
      </c>
      <c r="AB266" s="5" t="s">
        <v>77</v>
      </c>
      <c r="AC266" s="5" t="s">
        <v>77</v>
      </c>
      <c r="AD266" s="5" t="s">
        <v>77</v>
      </c>
      <c r="AE266" s="6" t="s">
        <v>77</v>
      </c>
      <c r="AF266" s="4" t="s">
        <v>77</v>
      </c>
      <c r="AG266" s="5" t="s">
        <v>77</v>
      </c>
      <c r="AH266" s="5" t="s">
        <v>77</v>
      </c>
      <c r="AI266" s="5" t="s">
        <v>77</v>
      </c>
      <c r="AJ266" s="5" t="s">
        <v>77</v>
      </c>
      <c r="AK266" s="5" t="s">
        <v>77</v>
      </c>
      <c r="AL266" s="5" t="s">
        <v>77</v>
      </c>
      <c r="AM266" s="5" t="s">
        <v>77</v>
      </c>
      <c r="AN266" s="5" t="s">
        <v>77</v>
      </c>
      <c r="AO266" s="5" t="s">
        <v>77</v>
      </c>
      <c r="AP266" s="5" t="s">
        <v>77</v>
      </c>
      <c r="AQ266" s="5" t="s">
        <v>77</v>
      </c>
      <c r="AR266" s="5" t="s">
        <v>77</v>
      </c>
      <c r="AS266" s="5" t="s">
        <v>77</v>
      </c>
      <c r="AT266" s="5" t="s">
        <v>77</v>
      </c>
      <c r="AU266" s="5" t="s">
        <v>77</v>
      </c>
      <c r="AV266" s="5" t="s">
        <v>77</v>
      </c>
      <c r="AW266" s="5" t="s">
        <v>76</v>
      </c>
      <c r="AX266" s="5" t="s">
        <v>77</v>
      </c>
      <c r="AY266" s="5" t="s">
        <v>77</v>
      </c>
      <c r="AZ266" s="5" t="s">
        <v>77</v>
      </c>
      <c r="BA266" s="5" t="s">
        <v>77</v>
      </c>
      <c r="BB266" s="5" t="s">
        <v>77</v>
      </c>
      <c r="BC266" s="5" t="s">
        <v>77</v>
      </c>
      <c r="BD266" s="5" t="s">
        <v>77</v>
      </c>
      <c r="BE266" s="5" t="s">
        <v>77</v>
      </c>
      <c r="BF266" s="6" t="s">
        <v>77</v>
      </c>
      <c r="BG266" s="20"/>
      <c r="BH266" s="21"/>
      <c r="BI266" s="21"/>
      <c r="BJ266" s="21"/>
      <c r="BK266" s="21"/>
      <c r="BL266" s="21"/>
      <c r="BM266" s="21"/>
      <c r="BN266" s="26">
        <f t="shared" si="4"/>
        <v>0</v>
      </c>
      <c r="BO266" s="17"/>
    </row>
    <row r="267" spans="1:67" ht="135" customHeight="1" x14ac:dyDescent="0.2">
      <c r="A267" s="4" t="s">
        <v>3908</v>
      </c>
      <c r="B267" s="6" t="s">
        <v>63</v>
      </c>
      <c r="C267" s="5" t="s">
        <v>3909</v>
      </c>
      <c r="D267" s="5" t="s">
        <v>66</v>
      </c>
      <c r="E267" s="5" t="s">
        <v>3910</v>
      </c>
      <c r="F267" s="5">
        <v>2014</v>
      </c>
      <c r="G267" s="5" t="s">
        <v>2846</v>
      </c>
      <c r="H267" s="5" t="s">
        <v>68</v>
      </c>
      <c r="I267" s="5" t="s">
        <v>3911</v>
      </c>
      <c r="J267" s="6" t="s">
        <v>3912</v>
      </c>
      <c r="K267" s="4" t="s">
        <v>3913</v>
      </c>
      <c r="L267" s="5" t="s">
        <v>3914</v>
      </c>
      <c r="M267" s="5" t="s">
        <v>3915</v>
      </c>
      <c r="N267" s="5" t="s">
        <v>3916</v>
      </c>
      <c r="O267" s="5" t="s">
        <v>3917</v>
      </c>
      <c r="P267" s="6" t="s">
        <v>3918</v>
      </c>
      <c r="Q267" s="4" t="s">
        <v>76</v>
      </c>
      <c r="R267" s="5" t="s">
        <v>77</v>
      </c>
      <c r="S267" s="6" t="s">
        <v>77</v>
      </c>
      <c r="T267" s="4" t="s">
        <v>77</v>
      </c>
      <c r="U267" s="5" t="s">
        <v>76</v>
      </c>
      <c r="V267" s="5" t="s">
        <v>76</v>
      </c>
      <c r="W267" s="5" t="s">
        <v>77</v>
      </c>
      <c r="X267" s="5" t="s">
        <v>77</v>
      </c>
      <c r="Y267" s="5" t="s">
        <v>76</v>
      </c>
      <c r="Z267" s="5" t="s">
        <v>77</v>
      </c>
      <c r="AA267" s="5" t="s">
        <v>77</v>
      </c>
      <c r="AB267" s="5" t="s">
        <v>77</v>
      </c>
      <c r="AC267" s="5" t="s">
        <v>77</v>
      </c>
      <c r="AD267" s="5" t="s">
        <v>77</v>
      </c>
      <c r="AE267" s="6" t="s">
        <v>77</v>
      </c>
      <c r="AF267" s="4" t="s">
        <v>76</v>
      </c>
      <c r="AG267" s="5" t="s">
        <v>77</v>
      </c>
      <c r="AH267" s="5" t="s">
        <v>77</v>
      </c>
      <c r="AI267" s="5" t="s">
        <v>77</v>
      </c>
      <c r="AJ267" s="5" t="s">
        <v>77</v>
      </c>
      <c r="AK267" s="5" t="s">
        <v>77</v>
      </c>
      <c r="AL267" s="5" t="s">
        <v>77</v>
      </c>
      <c r="AM267" s="5" t="s">
        <v>77</v>
      </c>
      <c r="AN267" s="5" t="s">
        <v>77</v>
      </c>
      <c r="AO267" s="5" t="s">
        <v>77</v>
      </c>
      <c r="AP267" s="5" t="s">
        <v>77</v>
      </c>
      <c r="AQ267" s="5" t="s">
        <v>77</v>
      </c>
      <c r="AR267" s="5" t="s">
        <v>77</v>
      </c>
      <c r="AS267" s="5" t="s">
        <v>77</v>
      </c>
      <c r="AT267" s="5" t="s">
        <v>77</v>
      </c>
      <c r="AU267" s="5" t="s">
        <v>76</v>
      </c>
      <c r="AV267" s="5" t="s">
        <v>77</v>
      </c>
      <c r="AW267" s="5" t="s">
        <v>77</v>
      </c>
      <c r="AX267" s="5" t="s">
        <v>77</v>
      </c>
      <c r="AY267" s="5" t="s">
        <v>77</v>
      </c>
      <c r="AZ267" s="5" t="s">
        <v>77</v>
      </c>
      <c r="BA267" s="5" t="s">
        <v>77</v>
      </c>
      <c r="BB267" s="5" t="s">
        <v>77</v>
      </c>
      <c r="BC267" s="5" t="s">
        <v>77</v>
      </c>
      <c r="BD267" s="5" t="s">
        <v>77</v>
      </c>
      <c r="BE267" s="5" t="s">
        <v>77</v>
      </c>
      <c r="BF267" s="6" t="s">
        <v>77</v>
      </c>
      <c r="BG267" s="20"/>
      <c r="BH267" s="21"/>
      <c r="BI267" s="21"/>
      <c r="BJ267" s="21"/>
      <c r="BK267" s="21"/>
      <c r="BL267" s="21"/>
      <c r="BM267" s="21"/>
      <c r="BN267" s="26">
        <f t="shared" si="4"/>
        <v>0</v>
      </c>
      <c r="BO267" s="17"/>
    </row>
    <row r="268" spans="1:67" ht="135" customHeight="1" x14ac:dyDescent="0.2">
      <c r="A268" s="4" t="s">
        <v>3994</v>
      </c>
      <c r="B268" s="6" t="s">
        <v>79</v>
      </c>
      <c r="C268" s="5" t="s">
        <v>3995</v>
      </c>
      <c r="D268" s="5" t="s">
        <v>66</v>
      </c>
      <c r="E268" s="5" t="s">
        <v>379</v>
      </c>
      <c r="F268" s="5">
        <v>2015</v>
      </c>
      <c r="G268" s="5" t="s">
        <v>1923</v>
      </c>
      <c r="H268" s="5" t="s">
        <v>68</v>
      </c>
      <c r="I268" s="5" t="s">
        <v>3996</v>
      </c>
      <c r="J268" s="6" t="s">
        <v>3997</v>
      </c>
      <c r="K268" s="4" t="s">
        <v>3998</v>
      </c>
      <c r="L268" s="5" t="s">
        <v>3999</v>
      </c>
      <c r="M268" s="5" t="s">
        <v>4000</v>
      </c>
      <c r="N268" s="5" t="s">
        <v>4001</v>
      </c>
      <c r="O268" s="5" t="s">
        <v>4002</v>
      </c>
      <c r="P268" s="6" t="s">
        <v>4003</v>
      </c>
      <c r="Q268" s="4" t="s">
        <v>76</v>
      </c>
      <c r="R268" s="5" t="s">
        <v>77</v>
      </c>
      <c r="S268" s="6" t="s">
        <v>76</v>
      </c>
      <c r="T268" s="4" t="s">
        <v>77</v>
      </c>
      <c r="U268" s="5" t="s">
        <v>77</v>
      </c>
      <c r="V268" s="5" t="s">
        <v>77</v>
      </c>
      <c r="W268" s="5" t="s">
        <v>76</v>
      </c>
      <c r="X268" s="5" t="s">
        <v>77</v>
      </c>
      <c r="Y268" s="5" t="s">
        <v>76</v>
      </c>
      <c r="Z268" s="5" t="s">
        <v>77</v>
      </c>
      <c r="AA268" s="5" t="s">
        <v>77</v>
      </c>
      <c r="AB268" s="5" t="s">
        <v>77</v>
      </c>
      <c r="AC268" s="5" t="s">
        <v>77</v>
      </c>
      <c r="AD268" s="5" t="s">
        <v>77</v>
      </c>
      <c r="AE268" s="6" t="s">
        <v>76</v>
      </c>
      <c r="AF268" s="4" t="s">
        <v>77</v>
      </c>
      <c r="AG268" s="5" t="s">
        <v>77</v>
      </c>
      <c r="AH268" s="5" t="s">
        <v>77</v>
      </c>
      <c r="AI268" s="5" t="s">
        <v>77</v>
      </c>
      <c r="AJ268" s="5" t="s">
        <v>77</v>
      </c>
      <c r="AK268" s="5" t="s">
        <v>77</v>
      </c>
      <c r="AL268" s="5" t="s">
        <v>77</v>
      </c>
      <c r="AM268" s="5" t="s">
        <v>77</v>
      </c>
      <c r="AN268" s="5" t="s">
        <v>76</v>
      </c>
      <c r="AO268" s="5" t="s">
        <v>77</v>
      </c>
      <c r="AP268" s="5" t="s">
        <v>76</v>
      </c>
      <c r="AQ268" s="5" t="s">
        <v>77</v>
      </c>
      <c r="AR268" s="5" t="s">
        <v>77</v>
      </c>
      <c r="AS268" s="5" t="s">
        <v>77</v>
      </c>
      <c r="AT268" s="5" t="s">
        <v>77</v>
      </c>
      <c r="AU268" s="5" t="s">
        <v>77</v>
      </c>
      <c r="AV268" s="5" t="s">
        <v>77</v>
      </c>
      <c r="AW268" s="5" t="s">
        <v>77</v>
      </c>
      <c r="AX268" s="5" t="s">
        <v>77</v>
      </c>
      <c r="AY268" s="5" t="s">
        <v>77</v>
      </c>
      <c r="AZ268" s="5" t="s">
        <v>77</v>
      </c>
      <c r="BA268" s="5" t="s">
        <v>77</v>
      </c>
      <c r="BB268" s="5" t="s">
        <v>77</v>
      </c>
      <c r="BC268" s="5" t="s">
        <v>77</v>
      </c>
      <c r="BD268" s="5" t="s">
        <v>77</v>
      </c>
      <c r="BE268" s="5" t="s">
        <v>77</v>
      </c>
      <c r="BF268" s="6" t="s">
        <v>77</v>
      </c>
      <c r="BG268" s="20"/>
      <c r="BH268" s="21"/>
      <c r="BI268" s="21"/>
      <c r="BJ268" s="21"/>
      <c r="BK268" s="21"/>
      <c r="BL268" s="21"/>
      <c r="BM268" s="21"/>
      <c r="BN268" s="26">
        <f t="shared" si="4"/>
        <v>0</v>
      </c>
      <c r="BO268" s="17"/>
    </row>
    <row r="269" spans="1:67" ht="135" customHeight="1" x14ac:dyDescent="0.2">
      <c r="A269" s="4" t="s">
        <v>4004</v>
      </c>
      <c r="B269" s="6" t="s">
        <v>63</v>
      </c>
      <c r="C269" s="5" t="s">
        <v>4005</v>
      </c>
      <c r="D269" s="5" t="s">
        <v>66</v>
      </c>
      <c r="E269" s="5" t="s">
        <v>67</v>
      </c>
      <c r="F269" s="5">
        <v>2015</v>
      </c>
      <c r="G269" s="5" t="s">
        <v>82</v>
      </c>
      <c r="H269" s="5" t="s">
        <v>68</v>
      </c>
      <c r="I269" s="5" t="s">
        <v>4006</v>
      </c>
      <c r="J269" s="6" t="s">
        <v>4007</v>
      </c>
      <c r="K269" s="4" t="s">
        <v>4008</v>
      </c>
      <c r="L269" s="5" t="s">
        <v>4009</v>
      </c>
      <c r="M269" s="5" t="s">
        <v>4010</v>
      </c>
      <c r="N269" s="5" t="s">
        <v>4011</v>
      </c>
      <c r="O269" s="5" t="s">
        <v>4012</v>
      </c>
      <c r="P269" s="6" t="s">
        <v>4013</v>
      </c>
      <c r="Q269" s="4" t="s">
        <v>77</v>
      </c>
      <c r="R269" s="5" t="s">
        <v>76</v>
      </c>
      <c r="S269" s="6" t="s">
        <v>77</v>
      </c>
      <c r="T269" s="4" t="s">
        <v>77</v>
      </c>
      <c r="U269" s="5" t="s">
        <v>77</v>
      </c>
      <c r="V269" s="5" t="s">
        <v>77</v>
      </c>
      <c r="W269" s="5" t="s">
        <v>77</v>
      </c>
      <c r="X269" s="5" t="s">
        <v>76</v>
      </c>
      <c r="Y269" s="5" t="s">
        <v>77</v>
      </c>
      <c r="Z269" s="5" t="s">
        <v>77</v>
      </c>
      <c r="AA269" s="5" t="s">
        <v>77</v>
      </c>
      <c r="AB269" s="5" t="s">
        <v>77</v>
      </c>
      <c r="AC269" s="5" t="s">
        <v>77</v>
      </c>
      <c r="AD269" s="5" t="s">
        <v>77</v>
      </c>
      <c r="AE269" s="6" t="s">
        <v>77</v>
      </c>
      <c r="AF269" s="4" t="s">
        <v>77</v>
      </c>
      <c r="AG269" s="5" t="s">
        <v>77</v>
      </c>
      <c r="AH269" s="5" t="s">
        <v>77</v>
      </c>
      <c r="AI269" s="5" t="s">
        <v>77</v>
      </c>
      <c r="AJ269" s="5" t="s">
        <v>76</v>
      </c>
      <c r="AK269" s="5" t="s">
        <v>77</v>
      </c>
      <c r="AL269" s="5" t="s">
        <v>77</v>
      </c>
      <c r="AM269" s="5" t="s">
        <v>77</v>
      </c>
      <c r="AN269" s="5" t="s">
        <v>77</v>
      </c>
      <c r="AO269" s="5" t="s">
        <v>77</v>
      </c>
      <c r="AP269" s="5" t="s">
        <v>77</v>
      </c>
      <c r="AQ269" s="5" t="s">
        <v>77</v>
      </c>
      <c r="AR269" s="5" t="s">
        <v>77</v>
      </c>
      <c r="AS269" s="5" t="s">
        <v>77</v>
      </c>
      <c r="AT269" s="5" t="s">
        <v>77</v>
      </c>
      <c r="AU269" s="5" t="s">
        <v>77</v>
      </c>
      <c r="AV269" s="5" t="s">
        <v>77</v>
      </c>
      <c r="AW269" s="5" t="s">
        <v>77</v>
      </c>
      <c r="AX269" s="5" t="s">
        <v>76</v>
      </c>
      <c r="AY269" s="5" t="s">
        <v>77</v>
      </c>
      <c r="AZ269" s="5" t="s">
        <v>77</v>
      </c>
      <c r="BA269" s="5" t="s">
        <v>77</v>
      </c>
      <c r="BB269" s="5" t="s">
        <v>77</v>
      </c>
      <c r="BC269" s="5" t="s">
        <v>77</v>
      </c>
      <c r="BD269" s="5" t="s">
        <v>77</v>
      </c>
      <c r="BE269" s="5" t="s">
        <v>77</v>
      </c>
      <c r="BF269" s="6" t="s">
        <v>77</v>
      </c>
      <c r="BG269" s="20"/>
      <c r="BH269" s="21"/>
      <c r="BI269" s="21"/>
      <c r="BJ269" s="21"/>
      <c r="BK269" s="21"/>
      <c r="BL269" s="21"/>
      <c r="BM269" s="21"/>
      <c r="BN269" s="26">
        <f t="shared" si="4"/>
        <v>0</v>
      </c>
      <c r="BO269" s="17"/>
    </row>
    <row r="270" spans="1:67" ht="135" customHeight="1" x14ac:dyDescent="0.2">
      <c r="A270" s="4" t="s">
        <v>4056</v>
      </c>
      <c r="B270" s="6" t="s">
        <v>63</v>
      </c>
      <c r="C270" s="5" t="s">
        <v>4057</v>
      </c>
      <c r="D270" s="5" t="s">
        <v>66</v>
      </c>
      <c r="E270" s="5" t="s">
        <v>379</v>
      </c>
      <c r="F270" s="5">
        <v>2015</v>
      </c>
      <c r="G270" s="5" t="s">
        <v>1837</v>
      </c>
      <c r="H270" s="5" t="s">
        <v>68</v>
      </c>
      <c r="I270" s="5" t="s">
        <v>4058</v>
      </c>
      <c r="J270" s="6" t="s">
        <v>4059</v>
      </c>
      <c r="K270" s="4" t="s">
        <v>4060</v>
      </c>
      <c r="L270" s="5" t="s">
        <v>4059</v>
      </c>
      <c r="M270" s="5" t="s">
        <v>4061</v>
      </c>
      <c r="N270" s="5" t="s">
        <v>4062</v>
      </c>
      <c r="O270" s="5" t="s">
        <v>4063</v>
      </c>
      <c r="P270" s="6" t="s">
        <v>4064</v>
      </c>
      <c r="Q270" s="4" t="s">
        <v>76</v>
      </c>
      <c r="R270" s="5" t="s">
        <v>76</v>
      </c>
      <c r="S270" s="6" t="s">
        <v>77</v>
      </c>
      <c r="T270" s="4" t="s">
        <v>77</v>
      </c>
      <c r="U270" s="5" t="s">
        <v>76</v>
      </c>
      <c r="V270" s="5" t="s">
        <v>76</v>
      </c>
      <c r="W270" s="5" t="s">
        <v>77</v>
      </c>
      <c r="X270" s="5" t="s">
        <v>77</v>
      </c>
      <c r="Y270" s="5" t="s">
        <v>77</v>
      </c>
      <c r="Z270" s="5" t="s">
        <v>77</v>
      </c>
      <c r="AA270" s="5" t="s">
        <v>77</v>
      </c>
      <c r="AB270" s="5" t="s">
        <v>77</v>
      </c>
      <c r="AC270" s="5" t="s">
        <v>77</v>
      </c>
      <c r="AD270" s="5" t="s">
        <v>77</v>
      </c>
      <c r="AE270" s="6" t="s">
        <v>77</v>
      </c>
      <c r="AF270" s="4" t="s">
        <v>76</v>
      </c>
      <c r="AG270" s="5" t="s">
        <v>77</v>
      </c>
      <c r="AH270" s="5" t="s">
        <v>77</v>
      </c>
      <c r="AI270" s="5" t="s">
        <v>77</v>
      </c>
      <c r="AJ270" s="5" t="s">
        <v>77</v>
      </c>
      <c r="AK270" s="5" t="s">
        <v>77</v>
      </c>
      <c r="AL270" s="5" t="s">
        <v>77</v>
      </c>
      <c r="AM270" s="5" t="s">
        <v>76</v>
      </c>
      <c r="AN270" s="5" t="s">
        <v>77</v>
      </c>
      <c r="AO270" s="5" t="s">
        <v>77</v>
      </c>
      <c r="AP270" s="5" t="s">
        <v>77</v>
      </c>
      <c r="AQ270" s="5" t="s">
        <v>77</v>
      </c>
      <c r="AR270" s="5" t="s">
        <v>77</v>
      </c>
      <c r="AS270" s="5" t="s">
        <v>77</v>
      </c>
      <c r="AT270" s="5" t="s">
        <v>77</v>
      </c>
      <c r="AU270" s="5" t="s">
        <v>77</v>
      </c>
      <c r="AV270" s="5" t="s">
        <v>77</v>
      </c>
      <c r="AW270" s="5" t="s">
        <v>77</v>
      </c>
      <c r="AX270" s="5" t="s">
        <v>77</v>
      </c>
      <c r="AY270" s="5" t="s">
        <v>77</v>
      </c>
      <c r="AZ270" s="5" t="s">
        <v>77</v>
      </c>
      <c r="BA270" s="5" t="s">
        <v>77</v>
      </c>
      <c r="BB270" s="5" t="s">
        <v>77</v>
      </c>
      <c r="BC270" s="5" t="s">
        <v>77</v>
      </c>
      <c r="BD270" s="5" t="s">
        <v>77</v>
      </c>
      <c r="BE270" s="5" t="s">
        <v>77</v>
      </c>
      <c r="BF270" s="6" t="s">
        <v>77</v>
      </c>
      <c r="BG270" s="20"/>
      <c r="BH270" s="21"/>
      <c r="BI270" s="21"/>
      <c r="BJ270" s="21"/>
      <c r="BK270" s="21"/>
      <c r="BL270" s="21"/>
      <c r="BM270" s="21"/>
      <c r="BN270" s="26">
        <f t="shared" si="4"/>
        <v>0</v>
      </c>
      <c r="BO270" s="17"/>
    </row>
    <row r="271" spans="1:67" ht="135" customHeight="1" x14ac:dyDescent="0.2">
      <c r="A271" s="4" t="s">
        <v>4085</v>
      </c>
      <c r="B271" s="6" t="s">
        <v>63</v>
      </c>
      <c r="C271" s="5" t="s">
        <v>4086</v>
      </c>
      <c r="D271" s="5" t="s">
        <v>66</v>
      </c>
      <c r="E271" s="5" t="s">
        <v>67</v>
      </c>
      <c r="F271" s="5">
        <v>2014</v>
      </c>
      <c r="G271" s="5" t="s">
        <v>54</v>
      </c>
      <c r="H271" s="5" t="s">
        <v>68</v>
      </c>
      <c r="I271" s="5" t="s">
        <v>4087</v>
      </c>
      <c r="J271" s="6" t="s">
        <v>4088</v>
      </c>
      <c r="K271" s="4" t="s">
        <v>4089</v>
      </c>
      <c r="L271" s="5" t="s">
        <v>4090</v>
      </c>
      <c r="M271" s="5" t="s">
        <v>4091</v>
      </c>
      <c r="N271" s="5" t="s">
        <v>4092</v>
      </c>
      <c r="O271" s="5" t="s">
        <v>4093</v>
      </c>
      <c r="P271" s="6" t="s">
        <v>4094</v>
      </c>
      <c r="Q271" s="4" t="s">
        <v>76</v>
      </c>
      <c r="R271" s="5" t="s">
        <v>76</v>
      </c>
      <c r="S271" s="6" t="s">
        <v>77</v>
      </c>
      <c r="T271" s="4" t="s">
        <v>77</v>
      </c>
      <c r="U271" s="5" t="s">
        <v>76</v>
      </c>
      <c r="V271" s="5" t="s">
        <v>77</v>
      </c>
      <c r="W271" s="5" t="s">
        <v>77</v>
      </c>
      <c r="X271" s="5" t="s">
        <v>77</v>
      </c>
      <c r="Y271" s="5" t="s">
        <v>77</v>
      </c>
      <c r="Z271" s="5" t="s">
        <v>77</v>
      </c>
      <c r="AA271" s="5" t="s">
        <v>76</v>
      </c>
      <c r="AB271" s="5" t="s">
        <v>77</v>
      </c>
      <c r="AC271" s="5" t="s">
        <v>77</v>
      </c>
      <c r="AD271" s="5" t="s">
        <v>77</v>
      </c>
      <c r="AE271" s="6" t="s">
        <v>76</v>
      </c>
      <c r="AF271" s="4" t="s">
        <v>77</v>
      </c>
      <c r="AG271" s="5" t="s">
        <v>77</v>
      </c>
      <c r="AH271" s="5" t="s">
        <v>77</v>
      </c>
      <c r="AI271" s="5" t="s">
        <v>77</v>
      </c>
      <c r="AJ271" s="5" t="s">
        <v>77</v>
      </c>
      <c r="AK271" s="5" t="s">
        <v>77</v>
      </c>
      <c r="AL271" s="5" t="s">
        <v>77</v>
      </c>
      <c r="AM271" s="5" t="s">
        <v>77</v>
      </c>
      <c r="AN271" s="5" t="s">
        <v>77</v>
      </c>
      <c r="AO271" s="5" t="s">
        <v>77</v>
      </c>
      <c r="AP271" s="5" t="s">
        <v>77</v>
      </c>
      <c r="AQ271" s="5" t="s">
        <v>77</v>
      </c>
      <c r="AR271" s="5" t="s">
        <v>77</v>
      </c>
      <c r="AS271" s="5" t="s">
        <v>77</v>
      </c>
      <c r="AT271" s="5" t="s">
        <v>77</v>
      </c>
      <c r="AU271" s="5" t="s">
        <v>77</v>
      </c>
      <c r="AV271" s="5" t="s">
        <v>77</v>
      </c>
      <c r="AW271" s="5" t="s">
        <v>77</v>
      </c>
      <c r="AX271" s="5" t="s">
        <v>76</v>
      </c>
      <c r="AY271" s="5" t="s">
        <v>77</v>
      </c>
      <c r="AZ271" s="5" t="s">
        <v>77</v>
      </c>
      <c r="BA271" s="5" t="s">
        <v>77</v>
      </c>
      <c r="BB271" s="5" t="s">
        <v>77</v>
      </c>
      <c r="BC271" s="5" t="s">
        <v>77</v>
      </c>
      <c r="BD271" s="5" t="s">
        <v>77</v>
      </c>
      <c r="BE271" s="5" t="s">
        <v>77</v>
      </c>
      <c r="BF271" s="6" t="s">
        <v>77</v>
      </c>
      <c r="BG271" s="20"/>
      <c r="BH271" s="21"/>
      <c r="BI271" s="21"/>
      <c r="BJ271" s="21"/>
      <c r="BK271" s="21"/>
      <c r="BL271" s="21"/>
      <c r="BM271" s="21"/>
      <c r="BN271" s="26">
        <f t="shared" si="4"/>
        <v>0</v>
      </c>
      <c r="BO271" s="17"/>
    </row>
    <row r="272" spans="1:67" ht="135" customHeight="1" x14ac:dyDescent="0.2">
      <c r="A272" s="4" t="s">
        <v>4105</v>
      </c>
      <c r="B272" s="6" t="s">
        <v>63</v>
      </c>
      <c r="C272" s="5" t="s">
        <v>4106</v>
      </c>
      <c r="D272" s="5" t="s">
        <v>66</v>
      </c>
      <c r="E272" s="5" t="s">
        <v>67</v>
      </c>
      <c r="F272" s="5">
        <v>2015</v>
      </c>
      <c r="G272" s="5" t="s">
        <v>1430</v>
      </c>
      <c r="H272" s="5" t="s">
        <v>68</v>
      </c>
      <c r="I272" s="5" t="s">
        <v>4107</v>
      </c>
      <c r="J272" s="6" t="s">
        <v>4108</v>
      </c>
      <c r="K272" s="4" t="s">
        <v>4109</v>
      </c>
      <c r="L272" s="5" t="s">
        <v>4110</v>
      </c>
      <c r="M272" s="5" t="s">
        <v>4111</v>
      </c>
      <c r="N272" s="5" t="s">
        <v>4112</v>
      </c>
      <c r="O272" s="5" t="s">
        <v>4113</v>
      </c>
      <c r="P272" s="6" t="s">
        <v>4114</v>
      </c>
      <c r="Q272" s="4" t="s">
        <v>76</v>
      </c>
      <c r="R272" s="5" t="s">
        <v>76</v>
      </c>
      <c r="S272" s="6" t="s">
        <v>77</v>
      </c>
      <c r="T272" s="4" t="s">
        <v>77</v>
      </c>
      <c r="U272" s="5" t="s">
        <v>76</v>
      </c>
      <c r="V272" s="5" t="s">
        <v>77</v>
      </c>
      <c r="W272" s="5" t="s">
        <v>77</v>
      </c>
      <c r="X272" s="5" t="s">
        <v>77</v>
      </c>
      <c r="Y272" s="5" t="s">
        <v>76</v>
      </c>
      <c r="Z272" s="5" t="s">
        <v>77</v>
      </c>
      <c r="AA272" s="5" t="s">
        <v>77</v>
      </c>
      <c r="AB272" s="5" t="s">
        <v>77</v>
      </c>
      <c r="AC272" s="5" t="s">
        <v>77</v>
      </c>
      <c r="AD272" s="5" t="s">
        <v>77</v>
      </c>
      <c r="AE272" s="6" t="s">
        <v>76</v>
      </c>
      <c r="AF272" s="4" t="s">
        <v>76</v>
      </c>
      <c r="AG272" s="5" t="s">
        <v>77</v>
      </c>
      <c r="AH272" s="5" t="s">
        <v>77</v>
      </c>
      <c r="AI272" s="5" t="s">
        <v>77</v>
      </c>
      <c r="AJ272" s="5" t="s">
        <v>77</v>
      </c>
      <c r="AK272" s="5" t="s">
        <v>77</v>
      </c>
      <c r="AL272" s="5" t="s">
        <v>77</v>
      </c>
      <c r="AM272" s="5" t="s">
        <v>76</v>
      </c>
      <c r="AN272" s="5" t="s">
        <v>77</v>
      </c>
      <c r="AO272" s="5" t="s">
        <v>77</v>
      </c>
      <c r="AP272" s="5" t="s">
        <v>77</v>
      </c>
      <c r="AQ272" s="5" t="s">
        <v>77</v>
      </c>
      <c r="AR272" s="5" t="s">
        <v>77</v>
      </c>
      <c r="AS272" s="5" t="s">
        <v>77</v>
      </c>
      <c r="AT272" s="5" t="s">
        <v>77</v>
      </c>
      <c r="AU272" s="5" t="s">
        <v>77</v>
      </c>
      <c r="AV272" s="5" t="s">
        <v>77</v>
      </c>
      <c r="AW272" s="5" t="s">
        <v>77</v>
      </c>
      <c r="AX272" s="5" t="s">
        <v>77</v>
      </c>
      <c r="AY272" s="5" t="s">
        <v>77</v>
      </c>
      <c r="AZ272" s="5" t="s">
        <v>77</v>
      </c>
      <c r="BA272" s="5" t="s">
        <v>77</v>
      </c>
      <c r="BB272" s="5" t="s">
        <v>77</v>
      </c>
      <c r="BC272" s="5" t="s">
        <v>77</v>
      </c>
      <c r="BD272" s="5" t="s">
        <v>77</v>
      </c>
      <c r="BE272" s="5" t="s">
        <v>77</v>
      </c>
      <c r="BF272" s="6" t="s">
        <v>77</v>
      </c>
      <c r="BG272" s="20"/>
      <c r="BH272" s="21"/>
      <c r="BI272" s="21"/>
      <c r="BJ272" s="21"/>
      <c r="BK272" s="21"/>
      <c r="BL272" s="21"/>
      <c r="BM272" s="21"/>
      <c r="BN272" s="26">
        <f t="shared" si="4"/>
        <v>0</v>
      </c>
      <c r="BO272" s="17"/>
    </row>
    <row r="273" spans="1:67" ht="135" customHeight="1" x14ac:dyDescent="0.2">
      <c r="A273" s="4" t="s">
        <v>4134</v>
      </c>
      <c r="B273" s="6" t="s">
        <v>79</v>
      </c>
      <c r="C273" s="5" t="s">
        <v>4135</v>
      </c>
      <c r="D273" s="5" t="s">
        <v>66</v>
      </c>
      <c r="E273" s="5" t="s">
        <v>93</v>
      </c>
      <c r="F273" s="5">
        <v>2012</v>
      </c>
      <c r="G273" s="5" t="s">
        <v>4136</v>
      </c>
      <c r="H273" s="5" t="s">
        <v>68</v>
      </c>
      <c r="I273" s="5" t="s">
        <v>4137</v>
      </c>
      <c r="J273" s="6" t="s">
        <v>4138</v>
      </c>
      <c r="K273" s="4" t="s">
        <v>4139</v>
      </c>
      <c r="L273" s="5" t="s">
        <v>4140</v>
      </c>
      <c r="M273" s="5" t="s">
        <v>4141</v>
      </c>
      <c r="N273" s="5" t="s">
        <v>4142</v>
      </c>
      <c r="O273" s="5" t="s">
        <v>4143</v>
      </c>
      <c r="P273" s="6" t="s">
        <v>4144</v>
      </c>
      <c r="Q273" s="4" t="s">
        <v>76</v>
      </c>
      <c r="R273" s="5" t="s">
        <v>77</v>
      </c>
      <c r="S273" s="6" t="s">
        <v>77</v>
      </c>
      <c r="T273" s="4" t="s">
        <v>76</v>
      </c>
      <c r="U273" s="5" t="s">
        <v>77</v>
      </c>
      <c r="V273" s="5" t="s">
        <v>77</v>
      </c>
      <c r="W273" s="5" t="s">
        <v>77</v>
      </c>
      <c r="X273" s="5" t="s">
        <v>77</v>
      </c>
      <c r="Y273" s="5" t="s">
        <v>77</v>
      </c>
      <c r="Z273" s="5" t="s">
        <v>77</v>
      </c>
      <c r="AA273" s="5" t="s">
        <v>77</v>
      </c>
      <c r="AB273" s="5" t="s">
        <v>77</v>
      </c>
      <c r="AC273" s="5" t="s">
        <v>76</v>
      </c>
      <c r="AD273" s="5" t="s">
        <v>76</v>
      </c>
      <c r="AE273" s="6" t="s">
        <v>77</v>
      </c>
      <c r="AF273" s="4" t="s">
        <v>77</v>
      </c>
      <c r="AG273" s="5" t="s">
        <v>77</v>
      </c>
      <c r="AH273" s="5" t="s">
        <v>77</v>
      </c>
      <c r="AI273" s="5" t="s">
        <v>77</v>
      </c>
      <c r="AJ273" s="5" t="s">
        <v>77</v>
      </c>
      <c r="AK273" s="5" t="s">
        <v>77</v>
      </c>
      <c r="AL273" s="5" t="s">
        <v>77</v>
      </c>
      <c r="AM273" s="5" t="s">
        <v>77</v>
      </c>
      <c r="AN273" s="5" t="s">
        <v>77</v>
      </c>
      <c r="AO273" s="5" t="s">
        <v>77</v>
      </c>
      <c r="AP273" s="5" t="s">
        <v>77</v>
      </c>
      <c r="AQ273" s="5" t="s">
        <v>77</v>
      </c>
      <c r="AR273" s="5" t="s">
        <v>77</v>
      </c>
      <c r="AS273" s="5" t="s">
        <v>77</v>
      </c>
      <c r="AT273" s="5" t="s">
        <v>77</v>
      </c>
      <c r="AU273" s="5" t="s">
        <v>77</v>
      </c>
      <c r="AV273" s="5" t="s">
        <v>76</v>
      </c>
      <c r="AW273" s="5" t="s">
        <v>77</v>
      </c>
      <c r="AX273" s="5" t="s">
        <v>77</v>
      </c>
      <c r="AY273" s="5" t="s">
        <v>77</v>
      </c>
      <c r="AZ273" s="5" t="s">
        <v>77</v>
      </c>
      <c r="BA273" s="5" t="s">
        <v>77</v>
      </c>
      <c r="BB273" s="5" t="s">
        <v>77</v>
      </c>
      <c r="BC273" s="5" t="s">
        <v>76</v>
      </c>
      <c r="BD273" s="5" t="s">
        <v>77</v>
      </c>
      <c r="BE273" s="5" t="s">
        <v>77</v>
      </c>
      <c r="BF273" s="6" t="s">
        <v>77</v>
      </c>
      <c r="BG273" s="20"/>
      <c r="BH273" s="21"/>
      <c r="BI273" s="21"/>
      <c r="BJ273" s="21"/>
      <c r="BK273" s="21"/>
      <c r="BL273" s="21"/>
      <c r="BM273" s="21"/>
      <c r="BN273" s="26">
        <f t="shared" si="4"/>
        <v>0</v>
      </c>
      <c r="BO273" s="17"/>
    </row>
    <row r="274" spans="1:67" ht="135" customHeight="1" x14ac:dyDescent="0.2">
      <c r="A274" s="4" t="s">
        <v>4145</v>
      </c>
      <c r="B274" s="6" t="s">
        <v>79</v>
      </c>
      <c r="C274" s="5" t="s">
        <v>4146</v>
      </c>
      <c r="D274" s="5" t="s">
        <v>66</v>
      </c>
      <c r="E274" s="5" t="s">
        <v>4147</v>
      </c>
      <c r="F274" s="5">
        <v>2015</v>
      </c>
      <c r="G274" s="5" t="s">
        <v>1645</v>
      </c>
      <c r="H274" s="5" t="s">
        <v>68</v>
      </c>
      <c r="I274" s="5" t="s">
        <v>4148</v>
      </c>
      <c r="J274" s="6" t="s">
        <v>4149</v>
      </c>
      <c r="K274" s="4" t="s">
        <v>4150</v>
      </c>
      <c r="L274" s="5" t="s">
        <v>4151</v>
      </c>
      <c r="M274" s="5" t="s">
        <v>4152</v>
      </c>
      <c r="N274" s="5" t="s">
        <v>4153</v>
      </c>
      <c r="O274" s="5" t="s">
        <v>4154</v>
      </c>
      <c r="P274" s="6" t="s">
        <v>4155</v>
      </c>
      <c r="Q274" s="4" t="s">
        <v>76</v>
      </c>
      <c r="R274" s="5" t="s">
        <v>77</v>
      </c>
      <c r="S274" s="6" t="s">
        <v>77</v>
      </c>
      <c r="T274" s="4" t="s">
        <v>77</v>
      </c>
      <c r="U274" s="5" t="s">
        <v>76</v>
      </c>
      <c r="V274" s="5" t="s">
        <v>77</v>
      </c>
      <c r="W274" s="5" t="s">
        <v>77</v>
      </c>
      <c r="X274" s="5" t="s">
        <v>76</v>
      </c>
      <c r="Y274" s="5" t="s">
        <v>77</v>
      </c>
      <c r="Z274" s="5" t="s">
        <v>76</v>
      </c>
      <c r="AA274" s="5" t="s">
        <v>77</v>
      </c>
      <c r="AB274" s="5" t="s">
        <v>77</v>
      </c>
      <c r="AC274" s="5" t="s">
        <v>77</v>
      </c>
      <c r="AD274" s="5" t="s">
        <v>77</v>
      </c>
      <c r="AE274" s="6" t="s">
        <v>77</v>
      </c>
      <c r="AF274" s="4" t="s">
        <v>77</v>
      </c>
      <c r="AG274" s="5" t="s">
        <v>77</v>
      </c>
      <c r="AH274" s="5" t="s">
        <v>77</v>
      </c>
      <c r="AI274" s="5" t="s">
        <v>77</v>
      </c>
      <c r="AJ274" s="5" t="s">
        <v>77</v>
      </c>
      <c r="AK274" s="5" t="s">
        <v>77</v>
      </c>
      <c r="AL274" s="5" t="s">
        <v>77</v>
      </c>
      <c r="AM274" s="5" t="s">
        <v>77</v>
      </c>
      <c r="AN274" s="5" t="s">
        <v>77</v>
      </c>
      <c r="AO274" s="5" t="s">
        <v>77</v>
      </c>
      <c r="AP274" s="5" t="s">
        <v>77</v>
      </c>
      <c r="AQ274" s="5" t="s">
        <v>77</v>
      </c>
      <c r="AR274" s="5" t="s">
        <v>77</v>
      </c>
      <c r="AS274" s="5" t="s">
        <v>77</v>
      </c>
      <c r="AT274" s="5" t="s">
        <v>77</v>
      </c>
      <c r="AU274" s="5" t="s">
        <v>76</v>
      </c>
      <c r="AV274" s="5" t="s">
        <v>76</v>
      </c>
      <c r="AW274" s="5" t="s">
        <v>77</v>
      </c>
      <c r="AX274" s="5" t="s">
        <v>77</v>
      </c>
      <c r="AY274" s="5" t="s">
        <v>77</v>
      </c>
      <c r="AZ274" s="5" t="s">
        <v>77</v>
      </c>
      <c r="BA274" s="5" t="s">
        <v>77</v>
      </c>
      <c r="BB274" s="5" t="s">
        <v>77</v>
      </c>
      <c r="BC274" s="5" t="s">
        <v>77</v>
      </c>
      <c r="BD274" s="5" t="s">
        <v>77</v>
      </c>
      <c r="BE274" s="5" t="s">
        <v>77</v>
      </c>
      <c r="BF274" s="6" t="s">
        <v>77</v>
      </c>
      <c r="BG274" s="20"/>
      <c r="BH274" s="21"/>
      <c r="BI274" s="21"/>
      <c r="BJ274" s="21"/>
      <c r="BK274" s="21"/>
      <c r="BL274" s="21"/>
      <c r="BM274" s="21"/>
      <c r="BN274" s="26">
        <f t="shared" si="4"/>
        <v>0</v>
      </c>
      <c r="BO274" s="17"/>
    </row>
    <row r="275" spans="1:67" ht="135" customHeight="1" x14ac:dyDescent="0.2">
      <c r="A275" s="4" t="s">
        <v>4300</v>
      </c>
      <c r="B275" s="6" t="s">
        <v>63</v>
      </c>
      <c r="C275" s="5" t="s">
        <v>4301</v>
      </c>
      <c r="D275" s="5" t="s">
        <v>66</v>
      </c>
      <c r="E275" s="5" t="s">
        <v>67</v>
      </c>
      <c r="F275" s="5">
        <v>2015</v>
      </c>
      <c r="G275" s="5" t="s">
        <v>46</v>
      </c>
      <c r="H275" s="5" t="s">
        <v>68</v>
      </c>
      <c r="I275" s="5" t="s">
        <v>4302</v>
      </c>
      <c r="J275" s="6" t="s">
        <v>4303</v>
      </c>
      <c r="K275" s="4" t="s">
        <v>4304</v>
      </c>
      <c r="L275" s="5" t="s">
        <v>4305</v>
      </c>
      <c r="M275" s="5" t="s">
        <v>4306</v>
      </c>
      <c r="N275" s="5" t="s">
        <v>4307</v>
      </c>
      <c r="O275" s="5" t="s">
        <v>4308</v>
      </c>
      <c r="P275" s="6" t="s">
        <v>4309</v>
      </c>
      <c r="Q275" s="4" t="s">
        <v>76</v>
      </c>
      <c r="R275" s="5" t="s">
        <v>77</v>
      </c>
      <c r="S275" s="6" t="s">
        <v>77</v>
      </c>
      <c r="T275" s="4" t="s">
        <v>77</v>
      </c>
      <c r="U275" s="5" t="s">
        <v>76</v>
      </c>
      <c r="V275" s="5" t="s">
        <v>77</v>
      </c>
      <c r="W275" s="5" t="s">
        <v>77</v>
      </c>
      <c r="X275" s="5" t="s">
        <v>77</v>
      </c>
      <c r="Y275" s="5" t="s">
        <v>76</v>
      </c>
      <c r="Z275" s="5" t="s">
        <v>77</v>
      </c>
      <c r="AA275" s="5" t="s">
        <v>77</v>
      </c>
      <c r="AB275" s="5" t="s">
        <v>77</v>
      </c>
      <c r="AC275" s="5" t="s">
        <v>77</v>
      </c>
      <c r="AD275" s="5" t="s">
        <v>76</v>
      </c>
      <c r="AE275" s="6" t="s">
        <v>77</v>
      </c>
      <c r="AF275" s="4" t="s">
        <v>77</v>
      </c>
      <c r="AG275" s="5" t="s">
        <v>77</v>
      </c>
      <c r="AH275" s="5" t="s">
        <v>77</v>
      </c>
      <c r="AI275" s="5" t="s">
        <v>77</v>
      </c>
      <c r="AJ275" s="5" t="s">
        <v>77</v>
      </c>
      <c r="AK275" s="5" t="s">
        <v>77</v>
      </c>
      <c r="AL275" s="5" t="s">
        <v>77</v>
      </c>
      <c r="AM275" s="5" t="s">
        <v>77</v>
      </c>
      <c r="AN275" s="5" t="s">
        <v>77</v>
      </c>
      <c r="AO275" s="5" t="s">
        <v>77</v>
      </c>
      <c r="AP275" s="5" t="s">
        <v>76</v>
      </c>
      <c r="AQ275" s="5" t="s">
        <v>77</v>
      </c>
      <c r="AR275" s="5" t="s">
        <v>77</v>
      </c>
      <c r="AS275" s="5" t="s">
        <v>77</v>
      </c>
      <c r="AT275" s="5" t="s">
        <v>77</v>
      </c>
      <c r="AU275" s="5" t="s">
        <v>77</v>
      </c>
      <c r="AV275" s="5" t="s">
        <v>77</v>
      </c>
      <c r="AW275" s="5" t="s">
        <v>77</v>
      </c>
      <c r="AX275" s="5" t="s">
        <v>77</v>
      </c>
      <c r="AY275" s="5" t="s">
        <v>77</v>
      </c>
      <c r="AZ275" s="5" t="s">
        <v>77</v>
      </c>
      <c r="BA275" s="5" t="s">
        <v>77</v>
      </c>
      <c r="BB275" s="5" t="s">
        <v>77</v>
      </c>
      <c r="BC275" s="5" t="s">
        <v>77</v>
      </c>
      <c r="BD275" s="5" t="s">
        <v>77</v>
      </c>
      <c r="BE275" s="5" t="s">
        <v>77</v>
      </c>
      <c r="BF275" s="6" t="s">
        <v>77</v>
      </c>
      <c r="BG275" s="20"/>
      <c r="BH275" s="21"/>
      <c r="BI275" s="21"/>
      <c r="BJ275" s="21"/>
      <c r="BK275" s="21"/>
      <c r="BL275" s="21"/>
      <c r="BM275" s="21"/>
      <c r="BN275" s="26">
        <f t="shared" si="4"/>
        <v>0</v>
      </c>
      <c r="BO275" s="17"/>
    </row>
    <row r="276" spans="1:67" ht="135" customHeight="1" x14ac:dyDescent="0.2">
      <c r="A276" s="4" t="s">
        <v>4310</v>
      </c>
      <c r="B276" s="6" t="s">
        <v>79</v>
      </c>
      <c r="C276" s="5" t="s">
        <v>4311</v>
      </c>
      <c r="D276" s="5" t="s">
        <v>66</v>
      </c>
      <c r="E276" s="5" t="s">
        <v>4312</v>
      </c>
      <c r="F276" s="5">
        <v>2011</v>
      </c>
      <c r="G276" s="5" t="s">
        <v>1779</v>
      </c>
      <c r="H276" s="5" t="s">
        <v>68</v>
      </c>
      <c r="I276" s="5" t="s">
        <v>4313</v>
      </c>
      <c r="J276" s="6" t="s">
        <v>4314</v>
      </c>
      <c r="K276" s="4" t="s">
        <v>4315</v>
      </c>
      <c r="L276" s="5" t="s">
        <v>4316</v>
      </c>
      <c r="M276" s="5" t="s">
        <v>4317</v>
      </c>
      <c r="N276" s="5" t="s">
        <v>4318</v>
      </c>
      <c r="O276" s="5" t="s">
        <v>4319</v>
      </c>
      <c r="P276" s="6" t="s">
        <v>4320</v>
      </c>
      <c r="Q276" s="4" t="s">
        <v>77</v>
      </c>
      <c r="R276" s="5" t="s">
        <v>76</v>
      </c>
      <c r="S276" s="6" t="s">
        <v>77</v>
      </c>
      <c r="T276" s="4" t="s">
        <v>77</v>
      </c>
      <c r="U276" s="5" t="s">
        <v>77</v>
      </c>
      <c r="V276" s="5" t="s">
        <v>76</v>
      </c>
      <c r="W276" s="5" t="s">
        <v>77</v>
      </c>
      <c r="X276" s="5" t="s">
        <v>77</v>
      </c>
      <c r="Y276" s="5" t="s">
        <v>77</v>
      </c>
      <c r="Z276" s="5" t="s">
        <v>77</v>
      </c>
      <c r="AA276" s="5" t="s">
        <v>77</v>
      </c>
      <c r="AB276" s="5" t="s">
        <v>77</v>
      </c>
      <c r="AC276" s="5" t="s">
        <v>77</v>
      </c>
      <c r="AD276" s="5" t="s">
        <v>77</v>
      </c>
      <c r="AE276" s="6" t="s">
        <v>76</v>
      </c>
      <c r="AF276" s="4" t="s">
        <v>77</v>
      </c>
      <c r="AG276" s="5" t="s">
        <v>77</v>
      </c>
      <c r="AH276" s="5" t="s">
        <v>77</v>
      </c>
      <c r="AI276" s="5" t="s">
        <v>77</v>
      </c>
      <c r="AJ276" s="5" t="s">
        <v>77</v>
      </c>
      <c r="AK276" s="5" t="s">
        <v>77</v>
      </c>
      <c r="AL276" s="5" t="s">
        <v>77</v>
      </c>
      <c r="AM276" s="5" t="s">
        <v>76</v>
      </c>
      <c r="AN276" s="5" t="s">
        <v>77</v>
      </c>
      <c r="AO276" s="5" t="s">
        <v>77</v>
      </c>
      <c r="AP276" s="5" t="s">
        <v>77</v>
      </c>
      <c r="AQ276" s="5" t="s">
        <v>77</v>
      </c>
      <c r="AR276" s="5" t="s">
        <v>77</v>
      </c>
      <c r="AS276" s="5" t="s">
        <v>77</v>
      </c>
      <c r="AT276" s="5" t="s">
        <v>76</v>
      </c>
      <c r="AU276" s="5" t="s">
        <v>77</v>
      </c>
      <c r="AV276" s="5" t="s">
        <v>77</v>
      </c>
      <c r="AW276" s="5" t="s">
        <v>77</v>
      </c>
      <c r="AX276" s="5" t="s">
        <v>77</v>
      </c>
      <c r="AY276" s="5" t="s">
        <v>77</v>
      </c>
      <c r="AZ276" s="5" t="s">
        <v>77</v>
      </c>
      <c r="BA276" s="5" t="s">
        <v>77</v>
      </c>
      <c r="BB276" s="5" t="s">
        <v>77</v>
      </c>
      <c r="BC276" s="5" t="s">
        <v>77</v>
      </c>
      <c r="BD276" s="5" t="s">
        <v>77</v>
      </c>
      <c r="BE276" s="5" t="s">
        <v>77</v>
      </c>
      <c r="BF276" s="6" t="s">
        <v>77</v>
      </c>
      <c r="BG276" s="20"/>
      <c r="BH276" s="21"/>
      <c r="BI276" s="21"/>
      <c r="BJ276" s="21"/>
      <c r="BK276" s="21"/>
      <c r="BL276" s="21"/>
      <c r="BM276" s="21"/>
      <c r="BN276" s="26">
        <f t="shared" si="4"/>
        <v>0</v>
      </c>
      <c r="BO276" s="17"/>
    </row>
    <row r="277" spans="1:67" ht="135" customHeight="1" x14ac:dyDescent="0.2">
      <c r="A277" s="4" t="s">
        <v>4321</v>
      </c>
      <c r="B277" s="6" t="s">
        <v>63</v>
      </c>
      <c r="C277" s="5" t="s">
        <v>4322</v>
      </c>
      <c r="D277" s="5" t="s">
        <v>66</v>
      </c>
      <c r="E277" s="5" t="s">
        <v>67</v>
      </c>
      <c r="F277" s="5">
        <v>2015</v>
      </c>
      <c r="G277" s="5" t="s">
        <v>40</v>
      </c>
      <c r="H277" s="5" t="s">
        <v>68</v>
      </c>
      <c r="I277" s="5" t="s">
        <v>4323</v>
      </c>
      <c r="J277" s="6" t="s">
        <v>4324</v>
      </c>
      <c r="K277" s="4" t="s">
        <v>4325</v>
      </c>
      <c r="L277" s="5" t="s">
        <v>4326</v>
      </c>
      <c r="M277" s="5" t="s">
        <v>4327</v>
      </c>
      <c r="N277" s="5" t="s">
        <v>4328</v>
      </c>
      <c r="O277" s="5" t="s">
        <v>4329</v>
      </c>
      <c r="P277" s="6" t="s">
        <v>4330</v>
      </c>
      <c r="Q277" s="4" t="s">
        <v>77</v>
      </c>
      <c r="R277" s="5" t="s">
        <v>76</v>
      </c>
      <c r="S277" s="6" t="s">
        <v>76</v>
      </c>
      <c r="T277" s="4" t="s">
        <v>77</v>
      </c>
      <c r="U277" s="5" t="s">
        <v>77</v>
      </c>
      <c r="V277" s="5" t="s">
        <v>77</v>
      </c>
      <c r="W277" s="5" t="s">
        <v>77</v>
      </c>
      <c r="X277" s="5" t="s">
        <v>76</v>
      </c>
      <c r="Y277" s="5" t="s">
        <v>77</v>
      </c>
      <c r="Z277" s="5" t="s">
        <v>77</v>
      </c>
      <c r="AA277" s="5" t="s">
        <v>77</v>
      </c>
      <c r="AB277" s="5" t="s">
        <v>76</v>
      </c>
      <c r="AC277" s="5" t="s">
        <v>77</v>
      </c>
      <c r="AD277" s="5" t="s">
        <v>77</v>
      </c>
      <c r="AE277" s="6" t="s">
        <v>77</v>
      </c>
      <c r="AF277" s="4" t="s">
        <v>77</v>
      </c>
      <c r="AG277" s="5" t="s">
        <v>77</v>
      </c>
      <c r="AH277" s="5" t="s">
        <v>77</v>
      </c>
      <c r="AI277" s="5" t="s">
        <v>77</v>
      </c>
      <c r="AJ277" s="5" t="s">
        <v>76</v>
      </c>
      <c r="AK277" s="5" t="s">
        <v>77</v>
      </c>
      <c r="AL277" s="5" t="s">
        <v>77</v>
      </c>
      <c r="AM277" s="5" t="s">
        <v>77</v>
      </c>
      <c r="AN277" s="5" t="s">
        <v>77</v>
      </c>
      <c r="AO277" s="5" t="s">
        <v>77</v>
      </c>
      <c r="AP277" s="5" t="s">
        <v>77</v>
      </c>
      <c r="AQ277" s="5" t="s">
        <v>77</v>
      </c>
      <c r="AR277" s="5" t="s">
        <v>77</v>
      </c>
      <c r="AS277" s="5" t="s">
        <v>77</v>
      </c>
      <c r="AT277" s="5" t="s">
        <v>77</v>
      </c>
      <c r="AU277" s="5" t="s">
        <v>77</v>
      </c>
      <c r="AV277" s="5" t="s">
        <v>77</v>
      </c>
      <c r="AW277" s="5" t="s">
        <v>77</v>
      </c>
      <c r="AX277" s="5" t="s">
        <v>77</v>
      </c>
      <c r="AY277" s="5" t="s">
        <v>77</v>
      </c>
      <c r="AZ277" s="5" t="s">
        <v>77</v>
      </c>
      <c r="BA277" s="5" t="s">
        <v>77</v>
      </c>
      <c r="BB277" s="5" t="s">
        <v>77</v>
      </c>
      <c r="BC277" s="5" t="s">
        <v>77</v>
      </c>
      <c r="BD277" s="5" t="s">
        <v>77</v>
      </c>
      <c r="BE277" s="5" t="s">
        <v>77</v>
      </c>
      <c r="BF277" s="6" t="s">
        <v>77</v>
      </c>
      <c r="BG277" s="20"/>
      <c r="BH277" s="21"/>
      <c r="BI277" s="21"/>
      <c r="BJ277" s="21"/>
      <c r="BK277" s="21"/>
      <c r="BL277" s="21"/>
      <c r="BM277" s="21"/>
      <c r="BN277" s="26">
        <f t="shared" si="4"/>
        <v>0</v>
      </c>
      <c r="BO277" s="17"/>
    </row>
    <row r="278" spans="1:67" ht="135" customHeight="1" x14ac:dyDescent="0.2">
      <c r="A278" s="4" t="s">
        <v>4331</v>
      </c>
      <c r="B278" s="6" t="s">
        <v>63</v>
      </c>
      <c r="C278" s="5" t="s">
        <v>4332</v>
      </c>
      <c r="D278" s="5" t="s">
        <v>915</v>
      </c>
      <c r="E278" s="5" t="s">
        <v>4333</v>
      </c>
      <c r="F278" s="5">
        <v>2015</v>
      </c>
      <c r="G278" s="5" t="s">
        <v>1383</v>
      </c>
      <c r="H278" s="5" t="s">
        <v>68</v>
      </c>
      <c r="I278" s="5" t="s">
        <v>4334</v>
      </c>
      <c r="J278" s="6" t="s">
        <v>4335</v>
      </c>
      <c r="K278" s="4" t="s">
        <v>4336</v>
      </c>
      <c r="L278" s="5" t="s">
        <v>4337</v>
      </c>
      <c r="M278" s="5" t="s">
        <v>4338</v>
      </c>
      <c r="N278" s="5" t="s">
        <v>4339</v>
      </c>
      <c r="O278" s="5" t="s">
        <v>4340</v>
      </c>
      <c r="P278" s="6" t="s">
        <v>4341</v>
      </c>
      <c r="Q278" s="4" t="s">
        <v>77</v>
      </c>
      <c r="R278" s="5" t="s">
        <v>76</v>
      </c>
      <c r="S278" s="6" t="s">
        <v>77</v>
      </c>
      <c r="T278" s="4" t="s">
        <v>77</v>
      </c>
      <c r="U278" s="5" t="s">
        <v>76</v>
      </c>
      <c r="V278" s="5" t="s">
        <v>77</v>
      </c>
      <c r="W278" s="5" t="s">
        <v>77</v>
      </c>
      <c r="X278" s="5" t="s">
        <v>77</v>
      </c>
      <c r="Y278" s="5" t="s">
        <v>76</v>
      </c>
      <c r="Z278" s="5" t="s">
        <v>77</v>
      </c>
      <c r="AA278" s="5" t="s">
        <v>77</v>
      </c>
      <c r="AB278" s="5" t="s">
        <v>77</v>
      </c>
      <c r="AC278" s="5" t="s">
        <v>76</v>
      </c>
      <c r="AD278" s="5" t="s">
        <v>77</v>
      </c>
      <c r="AE278" s="6" t="s">
        <v>77</v>
      </c>
      <c r="AF278" s="4" t="s">
        <v>77</v>
      </c>
      <c r="AG278" s="5" t="s">
        <v>77</v>
      </c>
      <c r="AH278" s="5" t="s">
        <v>77</v>
      </c>
      <c r="AI278" s="5" t="s">
        <v>77</v>
      </c>
      <c r="AJ278" s="5" t="s">
        <v>77</v>
      </c>
      <c r="AK278" s="5" t="s">
        <v>77</v>
      </c>
      <c r="AL278" s="5" t="s">
        <v>77</v>
      </c>
      <c r="AM278" s="5" t="s">
        <v>77</v>
      </c>
      <c r="AN278" s="5" t="s">
        <v>77</v>
      </c>
      <c r="AO278" s="5" t="s">
        <v>77</v>
      </c>
      <c r="AP278" s="5" t="s">
        <v>77</v>
      </c>
      <c r="AQ278" s="5" t="s">
        <v>77</v>
      </c>
      <c r="AR278" s="5" t="s">
        <v>77</v>
      </c>
      <c r="AS278" s="5" t="s">
        <v>77</v>
      </c>
      <c r="AT278" s="5" t="s">
        <v>77</v>
      </c>
      <c r="AU278" s="5" t="s">
        <v>76</v>
      </c>
      <c r="AV278" s="5" t="s">
        <v>77</v>
      </c>
      <c r="AW278" s="5" t="s">
        <v>77</v>
      </c>
      <c r="AX278" s="5" t="s">
        <v>76</v>
      </c>
      <c r="AY278" s="5" t="s">
        <v>77</v>
      </c>
      <c r="AZ278" s="5" t="s">
        <v>77</v>
      </c>
      <c r="BA278" s="5" t="s">
        <v>77</v>
      </c>
      <c r="BB278" s="5" t="s">
        <v>77</v>
      </c>
      <c r="BC278" s="5" t="s">
        <v>77</v>
      </c>
      <c r="BD278" s="5" t="s">
        <v>77</v>
      </c>
      <c r="BE278" s="5" t="s">
        <v>77</v>
      </c>
      <c r="BF278" s="6" t="s">
        <v>77</v>
      </c>
      <c r="BG278" s="20"/>
      <c r="BH278" s="21"/>
      <c r="BI278" s="21"/>
      <c r="BJ278" s="21"/>
      <c r="BK278" s="21"/>
      <c r="BL278" s="21"/>
      <c r="BM278" s="21"/>
      <c r="BN278" s="26">
        <f t="shared" si="4"/>
        <v>0</v>
      </c>
      <c r="BO278" s="17"/>
    </row>
    <row r="279" spans="1:67" ht="135" customHeight="1" x14ac:dyDescent="0.2">
      <c r="A279" s="4" t="s">
        <v>4373</v>
      </c>
      <c r="B279" s="6" t="s">
        <v>63</v>
      </c>
      <c r="C279" s="5" t="s">
        <v>4374</v>
      </c>
      <c r="D279" s="5" t="s">
        <v>66</v>
      </c>
      <c r="E279" s="5" t="s">
        <v>2021</v>
      </c>
      <c r="F279" s="5">
        <v>2015</v>
      </c>
      <c r="G279" s="5" t="s">
        <v>1988</v>
      </c>
      <c r="H279" s="5" t="s">
        <v>68</v>
      </c>
      <c r="I279" s="5" t="s">
        <v>4375</v>
      </c>
      <c r="J279" s="6" t="s">
        <v>4376</v>
      </c>
      <c r="K279" s="4" t="s">
        <v>4377</v>
      </c>
      <c r="L279" s="5" t="s">
        <v>4378</v>
      </c>
      <c r="M279" s="5" t="s">
        <v>4379</v>
      </c>
      <c r="N279" s="5" t="s">
        <v>4380</v>
      </c>
      <c r="O279" s="5" t="s">
        <v>4381</v>
      </c>
      <c r="P279" s="6" t="s">
        <v>4382</v>
      </c>
      <c r="Q279" s="4" t="s">
        <v>76</v>
      </c>
      <c r="R279" s="5" t="s">
        <v>76</v>
      </c>
      <c r="S279" s="6" t="s">
        <v>77</v>
      </c>
      <c r="T279" s="4" t="s">
        <v>77</v>
      </c>
      <c r="U279" s="5" t="s">
        <v>77</v>
      </c>
      <c r="V279" s="5" t="s">
        <v>77</v>
      </c>
      <c r="W279" s="5" t="s">
        <v>77</v>
      </c>
      <c r="X279" s="5" t="s">
        <v>77</v>
      </c>
      <c r="Y279" s="5" t="s">
        <v>77</v>
      </c>
      <c r="Z279" s="5" t="s">
        <v>77</v>
      </c>
      <c r="AA279" s="5" t="s">
        <v>76</v>
      </c>
      <c r="AB279" s="5" t="s">
        <v>76</v>
      </c>
      <c r="AC279" s="5" t="s">
        <v>77</v>
      </c>
      <c r="AD279" s="5" t="s">
        <v>77</v>
      </c>
      <c r="AE279" s="6" t="s">
        <v>77</v>
      </c>
      <c r="AF279" s="4" t="s">
        <v>77</v>
      </c>
      <c r="AG279" s="5" t="s">
        <v>77</v>
      </c>
      <c r="AH279" s="5" t="s">
        <v>77</v>
      </c>
      <c r="AI279" s="5" t="s">
        <v>77</v>
      </c>
      <c r="AJ279" s="5" t="s">
        <v>77</v>
      </c>
      <c r="AK279" s="5" t="s">
        <v>77</v>
      </c>
      <c r="AL279" s="5" t="s">
        <v>77</v>
      </c>
      <c r="AM279" s="5" t="s">
        <v>77</v>
      </c>
      <c r="AN279" s="5" t="s">
        <v>77</v>
      </c>
      <c r="AO279" s="5" t="s">
        <v>77</v>
      </c>
      <c r="AP279" s="5" t="s">
        <v>77</v>
      </c>
      <c r="AQ279" s="5" t="s">
        <v>77</v>
      </c>
      <c r="AR279" s="5" t="s">
        <v>77</v>
      </c>
      <c r="AS279" s="5" t="s">
        <v>77</v>
      </c>
      <c r="AT279" s="5" t="s">
        <v>76</v>
      </c>
      <c r="AU279" s="5" t="s">
        <v>77</v>
      </c>
      <c r="AV279" s="5" t="s">
        <v>77</v>
      </c>
      <c r="AW279" s="5" t="s">
        <v>76</v>
      </c>
      <c r="AX279" s="5" t="s">
        <v>77</v>
      </c>
      <c r="AY279" s="5" t="s">
        <v>77</v>
      </c>
      <c r="AZ279" s="5" t="s">
        <v>77</v>
      </c>
      <c r="BA279" s="5" t="s">
        <v>77</v>
      </c>
      <c r="BB279" s="5" t="s">
        <v>77</v>
      </c>
      <c r="BC279" s="5" t="s">
        <v>77</v>
      </c>
      <c r="BD279" s="5" t="s">
        <v>77</v>
      </c>
      <c r="BE279" s="5" t="s">
        <v>77</v>
      </c>
      <c r="BF279" s="6" t="s">
        <v>77</v>
      </c>
      <c r="BG279" s="20"/>
      <c r="BH279" s="21"/>
      <c r="BI279" s="21"/>
      <c r="BJ279" s="21"/>
      <c r="BK279" s="21"/>
      <c r="BL279" s="21"/>
      <c r="BM279" s="21"/>
      <c r="BN279" s="26">
        <f t="shared" si="4"/>
        <v>0</v>
      </c>
      <c r="BO279" s="17"/>
    </row>
    <row r="280" spans="1:67" ht="135" customHeight="1" x14ac:dyDescent="0.2">
      <c r="A280" s="4" t="s">
        <v>4404</v>
      </c>
      <c r="B280" s="6" t="s">
        <v>63</v>
      </c>
      <c r="C280" s="5" t="s">
        <v>4405</v>
      </c>
      <c r="D280" s="5" t="s">
        <v>66</v>
      </c>
      <c r="E280" s="5" t="s">
        <v>67</v>
      </c>
      <c r="F280" s="5">
        <v>2012</v>
      </c>
      <c r="G280" s="5" t="s">
        <v>105</v>
      </c>
      <c r="H280" s="5" t="s">
        <v>68</v>
      </c>
      <c r="I280" s="5" t="s">
        <v>4406</v>
      </c>
      <c r="J280" s="6" t="s">
        <v>4407</v>
      </c>
      <c r="K280" s="4" t="s">
        <v>4408</v>
      </c>
      <c r="L280" s="5" t="s">
        <v>4409</v>
      </c>
      <c r="M280" s="5" t="s">
        <v>4410</v>
      </c>
      <c r="N280" s="5" t="s">
        <v>4411</v>
      </c>
      <c r="O280" s="5" t="s">
        <v>4412</v>
      </c>
      <c r="P280" s="6" t="s">
        <v>4413</v>
      </c>
      <c r="Q280" s="4" t="s">
        <v>76</v>
      </c>
      <c r="R280" s="5" t="s">
        <v>76</v>
      </c>
      <c r="S280" s="6" t="s">
        <v>77</v>
      </c>
      <c r="T280" s="4" t="s">
        <v>77</v>
      </c>
      <c r="U280" s="5" t="s">
        <v>77</v>
      </c>
      <c r="V280" s="5" t="s">
        <v>77</v>
      </c>
      <c r="W280" s="5" t="s">
        <v>77</v>
      </c>
      <c r="X280" s="5" t="s">
        <v>76</v>
      </c>
      <c r="Y280" s="5" t="s">
        <v>76</v>
      </c>
      <c r="Z280" s="5" t="s">
        <v>77</v>
      </c>
      <c r="AA280" s="5" t="s">
        <v>77</v>
      </c>
      <c r="AB280" s="5" t="s">
        <v>77</v>
      </c>
      <c r="AC280" s="5" t="s">
        <v>77</v>
      </c>
      <c r="AD280" s="5" t="s">
        <v>77</v>
      </c>
      <c r="AE280" s="6" t="s">
        <v>77</v>
      </c>
      <c r="AF280" s="4" t="s">
        <v>77</v>
      </c>
      <c r="AG280" s="5" t="s">
        <v>77</v>
      </c>
      <c r="AH280" s="5" t="s">
        <v>77</v>
      </c>
      <c r="AI280" s="5" t="s">
        <v>77</v>
      </c>
      <c r="AJ280" s="5" t="s">
        <v>76</v>
      </c>
      <c r="AK280" s="5" t="s">
        <v>77</v>
      </c>
      <c r="AL280" s="5" t="s">
        <v>77</v>
      </c>
      <c r="AM280" s="5" t="s">
        <v>77</v>
      </c>
      <c r="AN280" s="5" t="s">
        <v>77</v>
      </c>
      <c r="AO280" s="5" t="s">
        <v>77</v>
      </c>
      <c r="AP280" s="5" t="s">
        <v>77</v>
      </c>
      <c r="AQ280" s="5" t="s">
        <v>77</v>
      </c>
      <c r="AR280" s="5" t="s">
        <v>77</v>
      </c>
      <c r="AS280" s="5" t="s">
        <v>77</v>
      </c>
      <c r="AT280" s="5" t="s">
        <v>77</v>
      </c>
      <c r="AU280" s="5" t="s">
        <v>77</v>
      </c>
      <c r="AV280" s="5" t="s">
        <v>77</v>
      </c>
      <c r="AW280" s="5" t="s">
        <v>77</v>
      </c>
      <c r="AX280" s="5" t="s">
        <v>77</v>
      </c>
      <c r="AY280" s="5" t="s">
        <v>77</v>
      </c>
      <c r="AZ280" s="5" t="s">
        <v>77</v>
      </c>
      <c r="BA280" s="5" t="s">
        <v>76</v>
      </c>
      <c r="BB280" s="5" t="s">
        <v>77</v>
      </c>
      <c r="BC280" s="5" t="s">
        <v>77</v>
      </c>
      <c r="BD280" s="5" t="s">
        <v>77</v>
      </c>
      <c r="BE280" s="5" t="s">
        <v>77</v>
      </c>
      <c r="BF280" s="6" t="s">
        <v>77</v>
      </c>
      <c r="BG280" s="20"/>
      <c r="BH280" s="21"/>
      <c r="BI280" s="21"/>
      <c r="BJ280" s="21"/>
      <c r="BK280" s="21"/>
      <c r="BL280" s="21"/>
      <c r="BM280" s="21"/>
      <c r="BN280" s="26">
        <f t="shared" si="4"/>
        <v>0</v>
      </c>
      <c r="BO280" s="17"/>
    </row>
    <row r="281" spans="1:67" ht="135" customHeight="1" x14ac:dyDescent="0.2">
      <c r="A281" s="4" t="s">
        <v>4414</v>
      </c>
      <c r="B281" s="6" t="s">
        <v>63</v>
      </c>
      <c r="C281" s="5" t="s">
        <v>4415</v>
      </c>
      <c r="D281" s="5" t="s">
        <v>66</v>
      </c>
      <c r="E281" s="5" t="s">
        <v>116</v>
      </c>
      <c r="F281" s="5">
        <v>2013</v>
      </c>
      <c r="G281" s="5" t="s">
        <v>43</v>
      </c>
      <c r="H281" s="5" t="s">
        <v>68</v>
      </c>
      <c r="I281" s="5" t="s">
        <v>4416</v>
      </c>
      <c r="J281" s="6" t="s">
        <v>4417</v>
      </c>
      <c r="K281" s="4" t="s">
        <v>4418</v>
      </c>
      <c r="L281" s="5" t="s">
        <v>4419</v>
      </c>
      <c r="M281" s="5" t="s">
        <v>4420</v>
      </c>
      <c r="N281" s="5" t="s">
        <v>4421</v>
      </c>
      <c r="O281" s="5" t="s">
        <v>4422</v>
      </c>
      <c r="P281" s="6" t="s">
        <v>4423</v>
      </c>
      <c r="Q281" s="4" t="s">
        <v>76</v>
      </c>
      <c r="R281" s="5" t="s">
        <v>77</v>
      </c>
      <c r="S281" s="6" t="s">
        <v>77</v>
      </c>
      <c r="T281" s="4" t="s">
        <v>77</v>
      </c>
      <c r="U281" s="5" t="s">
        <v>77</v>
      </c>
      <c r="V281" s="5" t="s">
        <v>76</v>
      </c>
      <c r="W281" s="5" t="s">
        <v>77</v>
      </c>
      <c r="X281" s="5" t="s">
        <v>76</v>
      </c>
      <c r="Y281" s="5" t="s">
        <v>77</v>
      </c>
      <c r="Z281" s="5" t="s">
        <v>76</v>
      </c>
      <c r="AA281" s="5" t="s">
        <v>77</v>
      </c>
      <c r="AB281" s="5" t="s">
        <v>77</v>
      </c>
      <c r="AC281" s="5" t="s">
        <v>77</v>
      </c>
      <c r="AD281" s="5" t="s">
        <v>77</v>
      </c>
      <c r="AE281" s="6" t="s">
        <v>77</v>
      </c>
      <c r="AF281" s="4" t="s">
        <v>77</v>
      </c>
      <c r="AG281" s="5" t="s">
        <v>77</v>
      </c>
      <c r="AH281" s="5" t="s">
        <v>77</v>
      </c>
      <c r="AI281" s="5" t="s">
        <v>77</v>
      </c>
      <c r="AJ281" s="5" t="s">
        <v>77</v>
      </c>
      <c r="AK281" s="5" t="s">
        <v>77</v>
      </c>
      <c r="AL281" s="5" t="s">
        <v>77</v>
      </c>
      <c r="AM281" s="5" t="s">
        <v>76</v>
      </c>
      <c r="AN281" s="5" t="s">
        <v>77</v>
      </c>
      <c r="AO281" s="5" t="s">
        <v>77</v>
      </c>
      <c r="AP281" s="5" t="s">
        <v>77</v>
      </c>
      <c r="AQ281" s="5" t="s">
        <v>77</v>
      </c>
      <c r="AR281" s="5" t="s">
        <v>77</v>
      </c>
      <c r="AS281" s="5" t="s">
        <v>77</v>
      </c>
      <c r="AT281" s="5" t="s">
        <v>77</v>
      </c>
      <c r="AU281" s="5" t="s">
        <v>77</v>
      </c>
      <c r="AV281" s="5" t="s">
        <v>77</v>
      </c>
      <c r="AW281" s="5" t="s">
        <v>77</v>
      </c>
      <c r="AX281" s="5" t="s">
        <v>77</v>
      </c>
      <c r="AY281" s="5" t="s">
        <v>77</v>
      </c>
      <c r="AZ281" s="5" t="s">
        <v>77</v>
      </c>
      <c r="BA281" s="5" t="s">
        <v>77</v>
      </c>
      <c r="BB281" s="5" t="s">
        <v>77</v>
      </c>
      <c r="BC281" s="5" t="s">
        <v>77</v>
      </c>
      <c r="BD281" s="5" t="s">
        <v>77</v>
      </c>
      <c r="BE281" s="5" t="s">
        <v>77</v>
      </c>
      <c r="BF281" s="6" t="s">
        <v>77</v>
      </c>
      <c r="BG281" s="20"/>
      <c r="BH281" s="21"/>
      <c r="BI281" s="21"/>
      <c r="BJ281" s="21"/>
      <c r="BK281" s="21"/>
      <c r="BL281" s="21"/>
      <c r="BM281" s="21"/>
      <c r="BN281" s="26">
        <f t="shared" si="4"/>
        <v>0</v>
      </c>
      <c r="BO281" s="17"/>
    </row>
    <row r="282" spans="1:67" ht="135" customHeight="1" x14ac:dyDescent="0.2">
      <c r="A282" s="4" t="s">
        <v>4446</v>
      </c>
      <c r="B282" s="6" t="s">
        <v>63</v>
      </c>
      <c r="C282" s="5" t="s">
        <v>4447</v>
      </c>
      <c r="D282" s="5" t="s">
        <v>66</v>
      </c>
      <c r="E282" s="5" t="s">
        <v>67</v>
      </c>
      <c r="F282" s="5">
        <v>2015</v>
      </c>
      <c r="G282" s="5" t="s">
        <v>40</v>
      </c>
      <c r="H282" s="5" t="s">
        <v>68</v>
      </c>
      <c r="I282" s="5" t="s">
        <v>4448</v>
      </c>
      <c r="J282" s="6" t="s">
        <v>4449</v>
      </c>
      <c r="K282" s="4" t="s">
        <v>4450</v>
      </c>
      <c r="L282" s="5" t="s">
        <v>4451</v>
      </c>
      <c r="M282" s="5" t="s">
        <v>4452</v>
      </c>
      <c r="N282" s="5" t="s">
        <v>4453</v>
      </c>
      <c r="O282" s="5" t="s">
        <v>4454</v>
      </c>
      <c r="P282" s="6" t="s">
        <v>4455</v>
      </c>
      <c r="Q282" s="4" t="s">
        <v>76</v>
      </c>
      <c r="R282" s="5" t="s">
        <v>77</v>
      </c>
      <c r="S282" s="6" t="s">
        <v>77</v>
      </c>
      <c r="T282" s="4" t="s">
        <v>77</v>
      </c>
      <c r="U282" s="5" t="s">
        <v>77</v>
      </c>
      <c r="V282" s="5" t="s">
        <v>77</v>
      </c>
      <c r="W282" s="5" t="s">
        <v>77</v>
      </c>
      <c r="X282" s="5" t="s">
        <v>77</v>
      </c>
      <c r="Y282" s="5" t="s">
        <v>76</v>
      </c>
      <c r="Z282" s="5" t="s">
        <v>77</v>
      </c>
      <c r="AA282" s="5" t="s">
        <v>77</v>
      </c>
      <c r="AB282" s="5" t="s">
        <v>76</v>
      </c>
      <c r="AC282" s="5" t="s">
        <v>76</v>
      </c>
      <c r="AD282" s="5" t="s">
        <v>77</v>
      </c>
      <c r="AE282" s="6" t="s">
        <v>77</v>
      </c>
      <c r="AF282" s="4" t="s">
        <v>77</v>
      </c>
      <c r="AG282" s="5" t="s">
        <v>77</v>
      </c>
      <c r="AH282" s="5" t="s">
        <v>77</v>
      </c>
      <c r="AI282" s="5" t="s">
        <v>77</v>
      </c>
      <c r="AJ282" s="5" t="s">
        <v>76</v>
      </c>
      <c r="AK282" s="5" t="s">
        <v>77</v>
      </c>
      <c r="AL282" s="5" t="s">
        <v>77</v>
      </c>
      <c r="AM282" s="5" t="s">
        <v>77</v>
      </c>
      <c r="AN282" s="5" t="s">
        <v>77</v>
      </c>
      <c r="AO282" s="5" t="s">
        <v>77</v>
      </c>
      <c r="AP282" s="5" t="s">
        <v>77</v>
      </c>
      <c r="AQ282" s="5" t="s">
        <v>77</v>
      </c>
      <c r="AR282" s="5" t="s">
        <v>77</v>
      </c>
      <c r="AS282" s="5" t="s">
        <v>77</v>
      </c>
      <c r="AT282" s="5" t="s">
        <v>77</v>
      </c>
      <c r="AU282" s="5" t="s">
        <v>77</v>
      </c>
      <c r="AV282" s="5" t="s">
        <v>77</v>
      </c>
      <c r="AW282" s="5" t="s">
        <v>77</v>
      </c>
      <c r="AX282" s="5" t="s">
        <v>77</v>
      </c>
      <c r="AY282" s="5" t="s">
        <v>77</v>
      </c>
      <c r="AZ282" s="5" t="s">
        <v>77</v>
      </c>
      <c r="BA282" s="5" t="s">
        <v>77</v>
      </c>
      <c r="BB282" s="5" t="s">
        <v>77</v>
      </c>
      <c r="BC282" s="5" t="s">
        <v>77</v>
      </c>
      <c r="BD282" s="5" t="s">
        <v>77</v>
      </c>
      <c r="BE282" s="5" t="s">
        <v>77</v>
      </c>
      <c r="BF282" s="6" t="s">
        <v>77</v>
      </c>
      <c r="BG282" s="20"/>
      <c r="BH282" s="21"/>
      <c r="BI282" s="21"/>
      <c r="BJ282" s="21"/>
      <c r="BK282" s="21"/>
      <c r="BL282" s="21"/>
      <c r="BM282" s="21"/>
      <c r="BN282" s="26">
        <f t="shared" si="4"/>
        <v>0</v>
      </c>
      <c r="BO282" s="17"/>
    </row>
    <row r="283" spans="1:67" ht="135" customHeight="1" x14ac:dyDescent="0.2">
      <c r="A283" s="4" t="s">
        <v>4535</v>
      </c>
      <c r="B283" s="6" t="s">
        <v>63</v>
      </c>
      <c r="C283" s="5" t="s">
        <v>4536</v>
      </c>
      <c r="D283" s="5" t="s">
        <v>335</v>
      </c>
      <c r="E283" s="5" t="s">
        <v>4537</v>
      </c>
      <c r="F283" s="5">
        <v>2015</v>
      </c>
      <c r="G283" s="5" t="s">
        <v>268</v>
      </c>
      <c r="H283" s="5" t="s">
        <v>68</v>
      </c>
      <c r="I283" s="5" t="s">
        <v>4538</v>
      </c>
      <c r="J283" s="6" t="s">
        <v>4539</v>
      </c>
      <c r="K283" s="4" t="s">
        <v>4540</v>
      </c>
      <c r="L283" s="5" t="s">
        <v>4541</v>
      </c>
      <c r="M283" s="5" t="s">
        <v>4542</v>
      </c>
      <c r="N283" s="5" t="s">
        <v>4543</v>
      </c>
      <c r="O283" s="5" t="s">
        <v>4544</v>
      </c>
      <c r="P283" s="6" t="s">
        <v>4545</v>
      </c>
      <c r="Q283" s="4" t="s">
        <v>76</v>
      </c>
      <c r="R283" s="5" t="s">
        <v>77</v>
      </c>
      <c r="S283" s="6" t="s">
        <v>77</v>
      </c>
      <c r="T283" s="4" t="s">
        <v>77</v>
      </c>
      <c r="U283" s="5" t="s">
        <v>77</v>
      </c>
      <c r="V283" s="5" t="s">
        <v>77</v>
      </c>
      <c r="W283" s="5" t="s">
        <v>77</v>
      </c>
      <c r="X283" s="5" t="s">
        <v>77</v>
      </c>
      <c r="Y283" s="5" t="s">
        <v>76</v>
      </c>
      <c r="Z283" s="5" t="s">
        <v>77</v>
      </c>
      <c r="AA283" s="5" t="s">
        <v>77</v>
      </c>
      <c r="AB283" s="5" t="s">
        <v>77</v>
      </c>
      <c r="AC283" s="5" t="s">
        <v>77</v>
      </c>
      <c r="AD283" s="5" t="s">
        <v>76</v>
      </c>
      <c r="AE283" s="6" t="s">
        <v>76</v>
      </c>
      <c r="AF283" s="4" t="s">
        <v>77</v>
      </c>
      <c r="AG283" s="5" t="s">
        <v>77</v>
      </c>
      <c r="AH283" s="5" t="s">
        <v>77</v>
      </c>
      <c r="AI283" s="5" t="s">
        <v>77</v>
      </c>
      <c r="AJ283" s="5" t="s">
        <v>77</v>
      </c>
      <c r="AK283" s="5" t="s">
        <v>77</v>
      </c>
      <c r="AL283" s="5" t="s">
        <v>77</v>
      </c>
      <c r="AM283" s="5" t="s">
        <v>77</v>
      </c>
      <c r="AN283" s="5" t="s">
        <v>77</v>
      </c>
      <c r="AO283" s="5" t="s">
        <v>77</v>
      </c>
      <c r="AP283" s="5" t="s">
        <v>76</v>
      </c>
      <c r="AQ283" s="5" t="s">
        <v>77</v>
      </c>
      <c r="AR283" s="5" t="s">
        <v>77</v>
      </c>
      <c r="AS283" s="5" t="s">
        <v>77</v>
      </c>
      <c r="AT283" s="5" t="s">
        <v>77</v>
      </c>
      <c r="AU283" s="5" t="s">
        <v>77</v>
      </c>
      <c r="AV283" s="5" t="s">
        <v>77</v>
      </c>
      <c r="AW283" s="5" t="s">
        <v>77</v>
      </c>
      <c r="AX283" s="5" t="s">
        <v>76</v>
      </c>
      <c r="AY283" s="5" t="s">
        <v>77</v>
      </c>
      <c r="AZ283" s="5" t="s">
        <v>77</v>
      </c>
      <c r="BA283" s="5" t="s">
        <v>77</v>
      </c>
      <c r="BB283" s="5" t="s">
        <v>77</v>
      </c>
      <c r="BC283" s="5" t="s">
        <v>77</v>
      </c>
      <c r="BD283" s="5" t="s">
        <v>77</v>
      </c>
      <c r="BE283" s="5" t="s">
        <v>77</v>
      </c>
      <c r="BF283" s="6" t="s">
        <v>77</v>
      </c>
      <c r="BG283" s="20"/>
      <c r="BH283" s="21"/>
      <c r="BI283" s="21"/>
      <c r="BJ283" s="21"/>
      <c r="BK283" s="21"/>
      <c r="BL283" s="21"/>
      <c r="BM283" s="21"/>
      <c r="BN283" s="26">
        <f t="shared" si="4"/>
        <v>0</v>
      </c>
      <c r="BO283" s="17"/>
    </row>
    <row r="284" spans="1:67" ht="135" customHeight="1" x14ac:dyDescent="0.2">
      <c r="A284" s="4" t="s">
        <v>4566</v>
      </c>
      <c r="B284" s="6" t="s">
        <v>63</v>
      </c>
      <c r="C284" s="5" t="s">
        <v>4567</v>
      </c>
      <c r="D284" s="5" t="s">
        <v>66</v>
      </c>
      <c r="E284" s="5" t="s">
        <v>166</v>
      </c>
      <c r="F284" s="5">
        <v>2014</v>
      </c>
      <c r="G284" s="5" t="s">
        <v>503</v>
      </c>
      <c r="H284" s="5" t="s">
        <v>68</v>
      </c>
      <c r="I284" s="5" t="s">
        <v>4568</v>
      </c>
      <c r="J284" s="6" t="s">
        <v>4569</v>
      </c>
      <c r="K284" s="4" t="s">
        <v>4570</v>
      </c>
      <c r="L284" s="5" t="s">
        <v>4571</v>
      </c>
      <c r="M284" s="5" t="s">
        <v>4572</v>
      </c>
      <c r="N284" s="5" t="s">
        <v>4573</v>
      </c>
      <c r="O284" s="5" t="s">
        <v>4574</v>
      </c>
      <c r="P284" s="6" t="s">
        <v>4575</v>
      </c>
      <c r="Q284" s="4" t="s">
        <v>76</v>
      </c>
      <c r="R284" s="5" t="s">
        <v>77</v>
      </c>
      <c r="S284" s="6" t="s">
        <v>77</v>
      </c>
      <c r="T284" s="4" t="s">
        <v>77</v>
      </c>
      <c r="U284" s="5" t="s">
        <v>77</v>
      </c>
      <c r="V284" s="5" t="s">
        <v>76</v>
      </c>
      <c r="W284" s="5" t="s">
        <v>77</v>
      </c>
      <c r="X284" s="5" t="s">
        <v>77</v>
      </c>
      <c r="Y284" s="5" t="s">
        <v>76</v>
      </c>
      <c r="Z284" s="5" t="s">
        <v>77</v>
      </c>
      <c r="AA284" s="5" t="s">
        <v>77</v>
      </c>
      <c r="AB284" s="5" t="s">
        <v>77</v>
      </c>
      <c r="AC284" s="5" t="s">
        <v>77</v>
      </c>
      <c r="AD284" s="5" t="s">
        <v>77</v>
      </c>
      <c r="AE284" s="6" t="s">
        <v>76</v>
      </c>
      <c r="AF284" s="4" t="s">
        <v>77</v>
      </c>
      <c r="AG284" s="5" t="s">
        <v>77</v>
      </c>
      <c r="AH284" s="5" t="s">
        <v>77</v>
      </c>
      <c r="AI284" s="5" t="s">
        <v>77</v>
      </c>
      <c r="AJ284" s="5" t="s">
        <v>77</v>
      </c>
      <c r="AK284" s="5" t="s">
        <v>77</v>
      </c>
      <c r="AL284" s="5" t="s">
        <v>77</v>
      </c>
      <c r="AM284" s="5" t="s">
        <v>76</v>
      </c>
      <c r="AN284" s="5" t="s">
        <v>77</v>
      </c>
      <c r="AO284" s="5" t="s">
        <v>77</v>
      </c>
      <c r="AP284" s="5" t="s">
        <v>76</v>
      </c>
      <c r="AQ284" s="5" t="s">
        <v>77</v>
      </c>
      <c r="AR284" s="5" t="s">
        <v>77</v>
      </c>
      <c r="AS284" s="5" t="s">
        <v>77</v>
      </c>
      <c r="AT284" s="5" t="s">
        <v>77</v>
      </c>
      <c r="AU284" s="5" t="s">
        <v>77</v>
      </c>
      <c r="AV284" s="5" t="s">
        <v>77</v>
      </c>
      <c r="AW284" s="5" t="s">
        <v>77</v>
      </c>
      <c r="AX284" s="5" t="s">
        <v>77</v>
      </c>
      <c r="AY284" s="5" t="s">
        <v>77</v>
      </c>
      <c r="AZ284" s="5" t="s">
        <v>77</v>
      </c>
      <c r="BA284" s="5" t="s">
        <v>77</v>
      </c>
      <c r="BB284" s="5" t="s">
        <v>77</v>
      </c>
      <c r="BC284" s="5" t="s">
        <v>77</v>
      </c>
      <c r="BD284" s="5" t="s">
        <v>77</v>
      </c>
      <c r="BE284" s="5" t="s">
        <v>77</v>
      </c>
      <c r="BF284" s="6" t="s">
        <v>77</v>
      </c>
      <c r="BG284" s="20"/>
      <c r="BH284" s="21"/>
      <c r="BI284" s="21"/>
      <c r="BJ284" s="21"/>
      <c r="BK284" s="21"/>
      <c r="BL284" s="21"/>
      <c r="BM284" s="21"/>
      <c r="BN284" s="26">
        <f t="shared" si="4"/>
        <v>0</v>
      </c>
      <c r="BO284" s="17"/>
    </row>
    <row r="285" spans="1:67" ht="135" customHeight="1" x14ac:dyDescent="0.2">
      <c r="A285" s="4" t="s">
        <v>4607</v>
      </c>
      <c r="B285" s="6" t="s">
        <v>63</v>
      </c>
      <c r="C285" s="5" t="s">
        <v>4608</v>
      </c>
      <c r="D285" s="5" t="s">
        <v>220</v>
      </c>
      <c r="E285" s="5" t="s">
        <v>221</v>
      </c>
      <c r="F285" s="5">
        <v>2014</v>
      </c>
      <c r="G285" s="5" t="s">
        <v>50</v>
      </c>
      <c r="H285" s="5" t="s">
        <v>68</v>
      </c>
      <c r="I285" s="5" t="s">
        <v>4609</v>
      </c>
      <c r="J285" s="6" t="s">
        <v>4610</v>
      </c>
      <c r="K285" s="4" t="s">
        <v>4611</v>
      </c>
      <c r="L285" s="5" t="s">
        <v>4612</v>
      </c>
      <c r="M285" s="5" t="s">
        <v>4613</v>
      </c>
      <c r="N285" s="5" t="s">
        <v>4614</v>
      </c>
      <c r="O285" s="5" t="s">
        <v>4615</v>
      </c>
      <c r="P285" s="6" t="s">
        <v>4616</v>
      </c>
      <c r="Q285" s="4" t="s">
        <v>77</v>
      </c>
      <c r="R285" s="5" t="s">
        <v>76</v>
      </c>
      <c r="S285" s="6" t="s">
        <v>77</v>
      </c>
      <c r="T285" s="4" t="s">
        <v>77</v>
      </c>
      <c r="U285" s="5" t="s">
        <v>77</v>
      </c>
      <c r="V285" s="5" t="s">
        <v>77</v>
      </c>
      <c r="W285" s="5" t="s">
        <v>77</v>
      </c>
      <c r="X285" s="5" t="s">
        <v>77</v>
      </c>
      <c r="Y285" s="5" t="s">
        <v>77</v>
      </c>
      <c r="Z285" s="5" t="s">
        <v>77</v>
      </c>
      <c r="AA285" s="5" t="s">
        <v>76</v>
      </c>
      <c r="AB285" s="5" t="s">
        <v>77</v>
      </c>
      <c r="AC285" s="5" t="s">
        <v>77</v>
      </c>
      <c r="AD285" s="5" t="s">
        <v>77</v>
      </c>
      <c r="AE285" s="6" t="s">
        <v>77</v>
      </c>
      <c r="AF285" s="4" t="s">
        <v>77</v>
      </c>
      <c r="AG285" s="5" t="s">
        <v>77</v>
      </c>
      <c r="AH285" s="5" t="s">
        <v>77</v>
      </c>
      <c r="AI285" s="5" t="s">
        <v>77</v>
      </c>
      <c r="AJ285" s="5" t="s">
        <v>77</v>
      </c>
      <c r="AK285" s="5" t="s">
        <v>77</v>
      </c>
      <c r="AL285" s="5" t="s">
        <v>77</v>
      </c>
      <c r="AM285" s="5" t="s">
        <v>77</v>
      </c>
      <c r="AN285" s="5" t="s">
        <v>77</v>
      </c>
      <c r="AO285" s="5" t="s">
        <v>77</v>
      </c>
      <c r="AP285" s="5" t="s">
        <v>77</v>
      </c>
      <c r="AQ285" s="5" t="s">
        <v>77</v>
      </c>
      <c r="AR285" s="5" t="s">
        <v>77</v>
      </c>
      <c r="AS285" s="5" t="s">
        <v>77</v>
      </c>
      <c r="AT285" s="5" t="s">
        <v>76</v>
      </c>
      <c r="AU285" s="5" t="s">
        <v>77</v>
      </c>
      <c r="AV285" s="5" t="s">
        <v>77</v>
      </c>
      <c r="AW285" s="5" t="s">
        <v>77</v>
      </c>
      <c r="AX285" s="5" t="s">
        <v>77</v>
      </c>
      <c r="AY285" s="5" t="s">
        <v>77</v>
      </c>
      <c r="AZ285" s="5" t="s">
        <v>77</v>
      </c>
      <c r="BA285" s="5" t="s">
        <v>77</v>
      </c>
      <c r="BB285" s="5" t="s">
        <v>77</v>
      </c>
      <c r="BC285" s="5" t="s">
        <v>77</v>
      </c>
      <c r="BD285" s="5" t="s">
        <v>77</v>
      </c>
      <c r="BE285" s="5" t="s">
        <v>77</v>
      </c>
      <c r="BF285" s="6" t="s">
        <v>77</v>
      </c>
      <c r="BG285" s="20"/>
      <c r="BH285" s="21"/>
      <c r="BI285" s="21"/>
      <c r="BJ285" s="21"/>
      <c r="BK285" s="21"/>
      <c r="BL285" s="21"/>
      <c r="BM285" s="21"/>
      <c r="BN285" s="26">
        <f t="shared" si="4"/>
        <v>0</v>
      </c>
      <c r="BO285" s="17"/>
    </row>
    <row r="286" spans="1:67" ht="135" customHeight="1" x14ac:dyDescent="0.2">
      <c r="A286" s="4" t="s">
        <v>4627</v>
      </c>
      <c r="B286" s="6" t="s">
        <v>63</v>
      </c>
      <c r="C286" s="5" t="s">
        <v>4628</v>
      </c>
      <c r="D286" s="5" t="s">
        <v>66</v>
      </c>
      <c r="E286" s="5" t="s">
        <v>67</v>
      </c>
      <c r="F286" s="5">
        <v>2015</v>
      </c>
      <c r="G286" s="5" t="s">
        <v>268</v>
      </c>
      <c r="H286" s="5" t="s">
        <v>68</v>
      </c>
      <c r="I286" s="5" t="s">
        <v>4629</v>
      </c>
      <c r="J286" s="6" t="s">
        <v>4630</v>
      </c>
      <c r="K286" s="4" t="s">
        <v>4631</v>
      </c>
      <c r="L286" s="5" t="s">
        <v>4632</v>
      </c>
      <c r="M286" s="5" t="s">
        <v>4633</v>
      </c>
      <c r="N286" s="5" t="s">
        <v>4634</v>
      </c>
      <c r="O286" s="5" t="s">
        <v>4635</v>
      </c>
      <c r="P286" s="6" t="s">
        <v>4636</v>
      </c>
      <c r="Q286" s="4" t="s">
        <v>76</v>
      </c>
      <c r="R286" s="5" t="s">
        <v>77</v>
      </c>
      <c r="S286" s="6" t="s">
        <v>77</v>
      </c>
      <c r="T286" s="4" t="s">
        <v>77</v>
      </c>
      <c r="U286" s="5" t="s">
        <v>77</v>
      </c>
      <c r="V286" s="5" t="s">
        <v>77</v>
      </c>
      <c r="W286" s="5" t="s">
        <v>77</v>
      </c>
      <c r="X286" s="5" t="s">
        <v>77</v>
      </c>
      <c r="Y286" s="5" t="s">
        <v>76</v>
      </c>
      <c r="Z286" s="5" t="s">
        <v>77</v>
      </c>
      <c r="AA286" s="5" t="s">
        <v>77</v>
      </c>
      <c r="AB286" s="5" t="s">
        <v>77</v>
      </c>
      <c r="AC286" s="5" t="s">
        <v>77</v>
      </c>
      <c r="AD286" s="5" t="s">
        <v>77</v>
      </c>
      <c r="AE286" s="6" t="s">
        <v>77</v>
      </c>
      <c r="AF286" s="4" t="s">
        <v>77</v>
      </c>
      <c r="AG286" s="5" t="s">
        <v>77</v>
      </c>
      <c r="AH286" s="5" t="s">
        <v>77</v>
      </c>
      <c r="AI286" s="5" t="s">
        <v>77</v>
      </c>
      <c r="AJ286" s="5" t="s">
        <v>77</v>
      </c>
      <c r="AK286" s="5" t="s">
        <v>77</v>
      </c>
      <c r="AL286" s="5" t="s">
        <v>77</v>
      </c>
      <c r="AM286" s="5" t="s">
        <v>77</v>
      </c>
      <c r="AN286" s="5" t="s">
        <v>77</v>
      </c>
      <c r="AO286" s="5" t="s">
        <v>77</v>
      </c>
      <c r="AP286" s="5" t="s">
        <v>76</v>
      </c>
      <c r="AQ286" s="5" t="s">
        <v>77</v>
      </c>
      <c r="AR286" s="5" t="s">
        <v>77</v>
      </c>
      <c r="AS286" s="5" t="s">
        <v>77</v>
      </c>
      <c r="AT286" s="5" t="s">
        <v>77</v>
      </c>
      <c r="AU286" s="5" t="s">
        <v>77</v>
      </c>
      <c r="AV286" s="5" t="s">
        <v>77</v>
      </c>
      <c r="AW286" s="5" t="s">
        <v>77</v>
      </c>
      <c r="AX286" s="5" t="s">
        <v>76</v>
      </c>
      <c r="AY286" s="5" t="s">
        <v>77</v>
      </c>
      <c r="AZ286" s="5" t="s">
        <v>77</v>
      </c>
      <c r="BA286" s="5" t="s">
        <v>77</v>
      </c>
      <c r="BB286" s="5" t="s">
        <v>77</v>
      </c>
      <c r="BC286" s="5" t="s">
        <v>77</v>
      </c>
      <c r="BD286" s="5" t="s">
        <v>77</v>
      </c>
      <c r="BE286" s="5" t="s">
        <v>77</v>
      </c>
      <c r="BF286" s="6" t="s">
        <v>77</v>
      </c>
      <c r="BG286" s="20"/>
      <c r="BH286" s="21"/>
      <c r="BI286" s="21"/>
      <c r="BJ286" s="21"/>
      <c r="BK286" s="21"/>
      <c r="BL286" s="21"/>
      <c r="BM286" s="21"/>
      <c r="BN286" s="26">
        <f t="shared" si="4"/>
        <v>0</v>
      </c>
      <c r="BO286" s="17"/>
    </row>
    <row r="287" spans="1:67" ht="135" customHeight="1" x14ac:dyDescent="0.2">
      <c r="A287" s="4" t="s">
        <v>4637</v>
      </c>
      <c r="B287" s="6" t="s">
        <v>63</v>
      </c>
      <c r="C287" s="5" t="s">
        <v>4638</v>
      </c>
      <c r="D287" s="5" t="s">
        <v>66</v>
      </c>
      <c r="E287" s="5" t="s">
        <v>502</v>
      </c>
      <c r="F287" s="5">
        <v>2015</v>
      </c>
      <c r="G287" s="5" t="s">
        <v>40</v>
      </c>
      <c r="H287" s="5" t="s">
        <v>68</v>
      </c>
      <c r="I287" s="5" t="s">
        <v>4639</v>
      </c>
      <c r="J287" s="6" t="s">
        <v>4640</v>
      </c>
      <c r="K287" s="4" t="s">
        <v>4641</v>
      </c>
      <c r="L287" s="5" t="s">
        <v>4642</v>
      </c>
      <c r="M287" s="5" t="s">
        <v>4643</v>
      </c>
      <c r="N287" s="5" t="s">
        <v>4644</v>
      </c>
      <c r="O287" s="5" t="s">
        <v>4645</v>
      </c>
      <c r="P287" s="6" t="s">
        <v>4646</v>
      </c>
      <c r="Q287" s="4" t="s">
        <v>76</v>
      </c>
      <c r="R287" s="5" t="s">
        <v>77</v>
      </c>
      <c r="S287" s="6" t="s">
        <v>77</v>
      </c>
      <c r="T287" s="4" t="s">
        <v>77</v>
      </c>
      <c r="U287" s="5" t="s">
        <v>76</v>
      </c>
      <c r="V287" s="5" t="s">
        <v>77</v>
      </c>
      <c r="W287" s="5" t="s">
        <v>77</v>
      </c>
      <c r="X287" s="5" t="s">
        <v>76</v>
      </c>
      <c r="Y287" s="5" t="s">
        <v>76</v>
      </c>
      <c r="Z287" s="5" t="s">
        <v>77</v>
      </c>
      <c r="AA287" s="5" t="s">
        <v>77</v>
      </c>
      <c r="AB287" s="5" t="s">
        <v>77</v>
      </c>
      <c r="AC287" s="5" t="s">
        <v>77</v>
      </c>
      <c r="AD287" s="5" t="s">
        <v>77</v>
      </c>
      <c r="AE287" s="6" t="s">
        <v>77</v>
      </c>
      <c r="AF287" s="4" t="s">
        <v>77</v>
      </c>
      <c r="AG287" s="5" t="s">
        <v>77</v>
      </c>
      <c r="AH287" s="5" t="s">
        <v>77</v>
      </c>
      <c r="AI287" s="5" t="s">
        <v>77</v>
      </c>
      <c r="AJ287" s="5" t="s">
        <v>76</v>
      </c>
      <c r="AK287" s="5" t="s">
        <v>77</v>
      </c>
      <c r="AL287" s="5" t="s">
        <v>77</v>
      </c>
      <c r="AM287" s="5" t="s">
        <v>77</v>
      </c>
      <c r="AN287" s="5" t="s">
        <v>77</v>
      </c>
      <c r="AO287" s="5" t="s">
        <v>77</v>
      </c>
      <c r="AP287" s="5" t="s">
        <v>77</v>
      </c>
      <c r="AQ287" s="5" t="s">
        <v>77</v>
      </c>
      <c r="AR287" s="5" t="s">
        <v>77</v>
      </c>
      <c r="AS287" s="5" t="s">
        <v>77</v>
      </c>
      <c r="AT287" s="5" t="s">
        <v>77</v>
      </c>
      <c r="AU287" s="5" t="s">
        <v>77</v>
      </c>
      <c r="AV287" s="5" t="s">
        <v>77</v>
      </c>
      <c r="AW287" s="5" t="s">
        <v>77</v>
      </c>
      <c r="AX287" s="5" t="s">
        <v>77</v>
      </c>
      <c r="AY287" s="5" t="s">
        <v>77</v>
      </c>
      <c r="AZ287" s="5" t="s">
        <v>77</v>
      </c>
      <c r="BA287" s="5" t="s">
        <v>77</v>
      </c>
      <c r="BB287" s="5" t="s">
        <v>77</v>
      </c>
      <c r="BC287" s="5" t="s">
        <v>77</v>
      </c>
      <c r="BD287" s="5" t="s">
        <v>77</v>
      </c>
      <c r="BE287" s="5" t="s">
        <v>77</v>
      </c>
      <c r="BF287" s="6" t="s">
        <v>77</v>
      </c>
      <c r="BG287" s="20"/>
      <c r="BH287" s="21"/>
      <c r="BI287" s="21"/>
      <c r="BJ287" s="21"/>
      <c r="BK287" s="21"/>
      <c r="BL287" s="21"/>
      <c r="BM287" s="21"/>
      <c r="BN287" s="26">
        <f t="shared" si="4"/>
        <v>0</v>
      </c>
      <c r="BO287" s="17"/>
    </row>
    <row r="288" spans="1:67" ht="135" customHeight="1" x14ac:dyDescent="0.2">
      <c r="A288" s="4" t="s">
        <v>4707</v>
      </c>
      <c r="B288" s="6" t="s">
        <v>79</v>
      </c>
      <c r="C288" s="5" t="s">
        <v>4708</v>
      </c>
      <c r="D288" s="5" t="s">
        <v>66</v>
      </c>
      <c r="E288" s="5" t="s">
        <v>67</v>
      </c>
      <c r="F288" s="5">
        <v>2015</v>
      </c>
      <c r="G288" s="5" t="s">
        <v>581</v>
      </c>
      <c r="H288" s="5" t="s">
        <v>68</v>
      </c>
      <c r="I288" s="5" t="s">
        <v>4709</v>
      </c>
      <c r="J288" s="6" t="s">
        <v>4710</v>
      </c>
      <c r="K288" s="4" t="s">
        <v>4711</v>
      </c>
      <c r="L288" s="5" t="s">
        <v>4712</v>
      </c>
      <c r="M288" s="5" t="s">
        <v>4713</v>
      </c>
      <c r="N288" s="5" t="s">
        <v>4714</v>
      </c>
      <c r="O288" s="5" t="s">
        <v>4715</v>
      </c>
      <c r="P288" s="6" t="s">
        <v>4716</v>
      </c>
      <c r="Q288" s="4" t="s">
        <v>76</v>
      </c>
      <c r="R288" s="5" t="s">
        <v>77</v>
      </c>
      <c r="S288" s="6" t="s">
        <v>76</v>
      </c>
      <c r="T288" s="4" t="s">
        <v>77</v>
      </c>
      <c r="U288" s="5" t="s">
        <v>77</v>
      </c>
      <c r="V288" s="5" t="s">
        <v>77</v>
      </c>
      <c r="W288" s="5" t="s">
        <v>77</v>
      </c>
      <c r="X288" s="5" t="s">
        <v>77</v>
      </c>
      <c r="Y288" s="5" t="s">
        <v>76</v>
      </c>
      <c r="Z288" s="5" t="s">
        <v>77</v>
      </c>
      <c r="AA288" s="5" t="s">
        <v>77</v>
      </c>
      <c r="AB288" s="5" t="s">
        <v>76</v>
      </c>
      <c r="AC288" s="5" t="s">
        <v>77</v>
      </c>
      <c r="AD288" s="5" t="s">
        <v>77</v>
      </c>
      <c r="AE288" s="6" t="s">
        <v>76</v>
      </c>
      <c r="AF288" s="4" t="s">
        <v>77</v>
      </c>
      <c r="AG288" s="5" t="s">
        <v>77</v>
      </c>
      <c r="AH288" s="5" t="s">
        <v>77</v>
      </c>
      <c r="AI288" s="5" t="s">
        <v>77</v>
      </c>
      <c r="AJ288" s="5" t="s">
        <v>76</v>
      </c>
      <c r="AK288" s="5" t="s">
        <v>77</v>
      </c>
      <c r="AL288" s="5" t="s">
        <v>77</v>
      </c>
      <c r="AM288" s="5" t="s">
        <v>77</v>
      </c>
      <c r="AN288" s="5" t="s">
        <v>77</v>
      </c>
      <c r="AO288" s="5" t="s">
        <v>77</v>
      </c>
      <c r="AP288" s="5" t="s">
        <v>76</v>
      </c>
      <c r="AQ288" s="5" t="s">
        <v>77</v>
      </c>
      <c r="AR288" s="5" t="s">
        <v>77</v>
      </c>
      <c r="AS288" s="5" t="s">
        <v>77</v>
      </c>
      <c r="AT288" s="5" t="s">
        <v>77</v>
      </c>
      <c r="AU288" s="5" t="s">
        <v>77</v>
      </c>
      <c r="AV288" s="5" t="s">
        <v>77</v>
      </c>
      <c r="AW288" s="5" t="s">
        <v>77</v>
      </c>
      <c r="AX288" s="5" t="s">
        <v>77</v>
      </c>
      <c r="AY288" s="5" t="s">
        <v>77</v>
      </c>
      <c r="AZ288" s="5" t="s">
        <v>77</v>
      </c>
      <c r="BA288" s="5" t="s">
        <v>77</v>
      </c>
      <c r="BB288" s="5" t="s">
        <v>77</v>
      </c>
      <c r="BC288" s="5" t="s">
        <v>77</v>
      </c>
      <c r="BD288" s="5" t="s">
        <v>77</v>
      </c>
      <c r="BE288" s="5" t="s">
        <v>77</v>
      </c>
      <c r="BF288" s="6" t="s">
        <v>77</v>
      </c>
      <c r="BG288" s="20"/>
      <c r="BH288" s="21"/>
      <c r="BI288" s="21"/>
      <c r="BJ288" s="21"/>
      <c r="BK288" s="21"/>
      <c r="BL288" s="21"/>
      <c r="BM288" s="21"/>
      <c r="BN288" s="26">
        <f t="shared" si="4"/>
        <v>0</v>
      </c>
      <c r="BO288" s="17"/>
    </row>
    <row r="289" spans="1:67" ht="135" customHeight="1" x14ac:dyDescent="0.2">
      <c r="A289" s="4" t="s">
        <v>4717</v>
      </c>
      <c r="B289" s="6" t="s">
        <v>63</v>
      </c>
      <c r="C289" s="5" t="s">
        <v>4718</v>
      </c>
      <c r="D289" s="5" t="s">
        <v>335</v>
      </c>
      <c r="E289" s="5" t="s">
        <v>336</v>
      </c>
      <c r="F289" s="5">
        <v>2014</v>
      </c>
      <c r="G289" s="5" t="s">
        <v>2448</v>
      </c>
      <c r="H289" s="5" t="s">
        <v>68</v>
      </c>
      <c r="I289" s="5" t="s">
        <v>4719</v>
      </c>
      <c r="J289" s="6" t="s">
        <v>4720</v>
      </c>
      <c r="K289" s="4" t="s">
        <v>4721</v>
      </c>
      <c r="L289" s="5" t="s">
        <v>4722</v>
      </c>
      <c r="M289" s="5" t="s">
        <v>4723</v>
      </c>
      <c r="N289" s="5" t="s">
        <v>4724</v>
      </c>
      <c r="O289" s="5" t="s">
        <v>4725</v>
      </c>
      <c r="P289" s="6" t="s">
        <v>4726</v>
      </c>
      <c r="Q289" s="4" t="s">
        <v>77</v>
      </c>
      <c r="R289" s="5" t="s">
        <v>76</v>
      </c>
      <c r="S289" s="6" t="s">
        <v>77</v>
      </c>
      <c r="T289" s="4" t="s">
        <v>77</v>
      </c>
      <c r="U289" s="5" t="s">
        <v>77</v>
      </c>
      <c r="V289" s="5" t="s">
        <v>77</v>
      </c>
      <c r="W289" s="5" t="s">
        <v>77</v>
      </c>
      <c r="X289" s="5" t="s">
        <v>77</v>
      </c>
      <c r="Y289" s="5" t="s">
        <v>77</v>
      </c>
      <c r="Z289" s="5" t="s">
        <v>77</v>
      </c>
      <c r="AA289" s="5" t="s">
        <v>77</v>
      </c>
      <c r="AB289" s="5" t="s">
        <v>76</v>
      </c>
      <c r="AC289" s="5" t="s">
        <v>77</v>
      </c>
      <c r="AD289" s="5" t="s">
        <v>76</v>
      </c>
      <c r="AE289" s="6" t="s">
        <v>76</v>
      </c>
      <c r="AF289" s="4" t="s">
        <v>77</v>
      </c>
      <c r="AG289" s="5" t="s">
        <v>77</v>
      </c>
      <c r="AH289" s="5" t="s">
        <v>77</v>
      </c>
      <c r="AI289" s="5" t="s">
        <v>77</v>
      </c>
      <c r="AJ289" s="5" t="s">
        <v>77</v>
      </c>
      <c r="AK289" s="5" t="s">
        <v>77</v>
      </c>
      <c r="AL289" s="5" t="s">
        <v>77</v>
      </c>
      <c r="AM289" s="5" t="s">
        <v>77</v>
      </c>
      <c r="AN289" s="5" t="s">
        <v>77</v>
      </c>
      <c r="AO289" s="5" t="s">
        <v>77</v>
      </c>
      <c r="AP289" s="5" t="s">
        <v>77</v>
      </c>
      <c r="AQ289" s="5" t="s">
        <v>77</v>
      </c>
      <c r="AR289" s="5" t="s">
        <v>77</v>
      </c>
      <c r="AS289" s="5" t="s">
        <v>77</v>
      </c>
      <c r="AT289" s="5" t="s">
        <v>77</v>
      </c>
      <c r="AU289" s="5" t="s">
        <v>77</v>
      </c>
      <c r="AV289" s="5" t="s">
        <v>77</v>
      </c>
      <c r="AW289" s="5" t="s">
        <v>77</v>
      </c>
      <c r="AX289" s="5" t="s">
        <v>76</v>
      </c>
      <c r="AY289" s="5" t="s">
        <v>77</v>
      </c>
      <c r="AZ289" s="5" t="s">
        <v>77</v>
      </c>
      <c r="BA289" s="5" t="s">
        <v>77</v>
      </c>
      <c r="BB289" s="5" t="s">
        <v>77</v>
      </c>
      <c r="BC289" s="5" t="s">
        <v>77</v>
      </c>
      <c r="BD289" s="5" t="s">
        <v>77</v>
      </c>
      <c r="BE289" s="5" t="s">
        <v>77</v>
      </c>
      <c r="BF289" s="6" t="s">
        <v>76</v>
      </c>
      <c r="BG289" s="20"/>
      <c r="BH289" s="21"/>
      <c r="BI289" s="21"/>
      <c r="BJ289" s="21"/>
      <c r="BK289" s="21"/>
      <c r="BL289" s="21"/>
      <c r="BM289" s="21"/>
      <c r="BN289" s="26">
        <f t="shared" si="4"/>
        <v>0</v>
      </c>
      <c r="BO289" s="17"/>
    </row>
    <row r="290" spans="1:67" ht="135" customHeight="1" x14ac:dyDescent="0.2">
      <c r="A290" s="4" t="s">
        <v>4727</v>
      </c>
      <c r="B290" s="6" t="s">
        <v>63</v>
      </c>
      <c r="C290" s="5" t="s">
        <v>4728</v>
      </c>
      <c r="D290" s="5" t="s">
        <v>141</v>
      </c>
      <c r="E290" s="5" t="s">
        <v>142</v>
      </c>
      <c r="F290" s="5">
        <v>2015</v>
      </c>
      <c r="G290" s="5" t="s">
        <v>3050</v>
      </c>
      <c r="H290" s="5" t="s">
        <v>68</v>
      </c>
      <c r="I290" s="5" t="s">
        <v>4729</v>
      </c>
      <c r="J290" s="6" t="s">
        <v>4730</v>
      </c>
      <c r="K290" s="4" t="s">
        <v>4731</v>
      </c>
      <c r="L290" s="5" t="s">
        <v>4732</v>
      </c>
      <c r="M290" s="5" t="s">
        <v>4733</v>
      </c>
      <c r="N290" s="5" t="s">
        <v>4734</v>
      </c>
      <c r="O290" s="5" t="s">
        <v>4735</v>
      </c>
      <c r="P290" s="6" t="s">
        <v>4736</v>
      </c>
      <c r="Q290" s="4" t="s">
        <v>77</v>
      </c>
      <c r="R290" s="5" t="s">
        <v>76</v>
      </c>
      <c r="S290" s="6" t="s">
        <v>77</v>
      </c>
      <c r="T290" s="4" t="s">
        <v>77</v>
      </c>
      <c r="U290" s="5" t="s">
        <v>76</v>
      </c>
      <c r="V290" s="5" t="s">
        <v>76</v>
      </c>
      <c r="W290" s="5" t="s">
        <v>77</v>
      </c>
      <c r="X290" s="5" t="s">
        <v>77</v>
      </c>
      <c r="Y290" s="5" t="s">
        <v>77</v>
      </c>
      <c r="Z290" s="5" t="s">
        <v>77</v>
      </c>
      <c r="AA290" s="5" t="s">
        <v>77</v>
      </c>
      <c r="AB290" s="5" t="s">
        <v>77</v>
      </c>
      <c r="AC290" s="5" t="s">
        <v>76</v>
      </c>
      <c r="AD290" s="5" t="s">
        <v>77</v>
      </c>
      <c r="AE290" s="6" t="s">
        <v>77</v>
      </c>
      <c r="AF290" s="4" t="s">
        <v>77</v>
      </c>
      <c r="AG290" s="5" t="s">
        <v>77</v>
      </c>
      <c r="AH290" s="5" t="s">
        <v>77</v>
      </c>
      <c r="AI290" s="5" t="s">
        <v>77</v>
      </c>
      <c r="AJ290" s="5" t="s">
        <v>76</v>
      </c>
      <c r="AK290" s="5" t="s">
        <v>77</v>
      </c>
      <c r="AL290" s="5" t="s">
        <v>77</v>
      </c>
      <c r="AM290" s="5" t="s">
        <v>77</v>
      </c>
      <c r="AN290" s="5" t="s">
        <v>77</v>
      </c>
      <c r="AO290" s="5" t="s">
        <v>77</v>
      </c>
      <c r="AP290" s="5" t="s">
        <v>77</v>
      </c>
      <c r="AQ290" s="5" t="s">
        <v>77</v>
      </c>
      <c r="AR290" s="5" t="s">
        <v>77</v>
      </c>
      <c r="AS290" s="5" t="s">
        <v>77</v>
      </c>
      <c r="AT290" s="5" t="s">
        <v>77</v>
      </c>
      <c r="AU290" s="5" t="s">
        <v>77</v>
      </c>
      <c r="AV290" s="5" t="s">
        <v>77</v>
      </c>
      <c r="AW290" s="5" t="s">
        <v>77</v>
      </c>
      <c r="AX290" s="5" t="s">
        <v>76</v>
      </c>
      <c r="AY290" s="5" t="s">
        <v>77</v>
      </c>
      <c r="AZ290" s="5" t="s">
        <v>77</v>
      </c>
      <c r="BA290" s="5" t="s">
        <v>77</v>
      </c>
      <c r="BB290" s="5" t="s">
        <v>77</v>
      </c>
      <c r="BC290" s="5" t="s">
        <v>77</v>
      </c>
      <c r="BD290" s="5" t="s">
        <v>77</v>
      </c>
      <c r="BE290" s="5" t="s">
        <v>77</v>
      </c>
      <c r="BF290" s="6" t="s">
        <v>77</v>
      </c>
      <c r="BG290" s="20"/>
      <c r="BH290" s="21"/>
      <c r="BI290" s="21"/>
      <c r="BJ290" s="21"/>
      <c r="BK290" s="21"/>
      <c r="BL290" s="21"/>
      <c r="BM290" s="21"/>
      <c r="BN290" s="26">
        <f t="shared" si="4"/>
        <v>0</v>
      </c>
      <c r="BO290" s="17"/>
    </row>
    <row r="291" spans="1:67" ht="135" customHeight="1" x14ac:dyDescent="0.2">
      <c r="A291" s="4" t="s">
        <v>4737</v>
      </c>
      <c r="B291" s="6" t="s">
        <v>63</v>
      </c>
      <c r="C291" s="5" t="s">
        <v>4738</v>
      </c>
      <c r="D291" s="5" t="s">
        <v>66</v>
      </c>
      <c r="E291" s="5" t="s">
        <v>379</v>
      </c>
      <c r="F291" s="5">
        <v>2015</v>
      </c>
      <c r="G291" s="5" t="s">
        <v>4739</v>
      </c>
      <c r="H291" s="5" t="s">
        <v>68</v>
      </c>
      <c r="I291" s="5" t="s">
        <v>4740</v>
      </c>
      <c r="J291" s="6" t="s">
        <v>4741</v>
      </c>
      <c r="K291" s="4" t="s">
        <v>4742</v>
      </c>
      <c r="L291" s="5" t="s">
        <v>4741</v>
      </c>
      <c r="M291" s="5" t="s">
        <v>4743</v>
      </c>
      <c r="N291" s="5" t="s">
        <v>4744</v>
      </c>
      <c r="O291" s="5" t="s">
        <v>4745</v>
      </c>
      <c r="P291" s="6" t="s">
        <v>4746</v>
      </c>
      <c r="Q291" s="4" t="s">
        <v>76</v>
      </c>
      <c r="R291" s="5" t="s">
        <v>76</v>
      </c>
      <c r="S291" s="6" t="s">
        <v>77</v>
      </c>
      <c r="T291" s="4" t="s">
        <v>77</v>
      </c>
      <c r="U291" s="5" t="s">
        <v>77</v>
      </c>
      <c r="V291" s="5" t="s">
        <v>77</v>
      </c>
      <c r="W291" s="5" t="s">
        <v>76</v>
      </c>
      <c r="X291" s="5" t="s">
        <v>77</v>
      </c>
      <c r="Y291" s="5" t="s">
        <v>77</v>
      </c>
      <c r="Z291" s="5" t="s">
        <v>76</v>
      </c>
      <c r="AA291" s="5" t="s">
        <v>77</v>
      </c>
      <c r="AB291" s="5" t="s">
        <v>77</v>
      </c>
      <c r="AC291" s="5" t="s">
        <v>77</v>
      </c>
      <c r="AD291" s="5" t="s">
        <v>77</v>
      </c>
      <c r="AE291" s="6" t="s">
        <v>77</v>
      </c>
      <c r="AF291" s="4" t="s">
        <v>77</v>
      </c>
      <c r="AG291" s="5" t="s">
        <v>77</v>
      </c>
      <c r="AH291" s="5" t="s">
        <v>77</v>
      </c>
      <c r="AI291" s="5" t="s">
        <v>77</v>
      </c>
      <c r="AJ291" s="5" t="s">
        <v>77</v>
      </c>
      <c r="AK291" s="5" t="s">
        <v>77</v>
      </c>
      <c r="AL291" s="5" t="s">
        <v>77</v>
      </c>
      <c r="AM291" s="5" t="s">
        <v>77</v>
      </c>
      <c r="AN291" s="5" t="s">
        <v>76</v>
      </c>
      <c r="AO291" s="5" t="s">
        <v>77</v>
      </c>
      <c r="AP291" s="5" t="s">
        <v>77</v>
      </c>
      <c r="AQ291" s="5" t="s">
        <v>77</v>
      </c>
      <c r="AR291" s="5" t="s">
        <v>77</v>
      </c>
      <c r="AS291" s="5" t="s">
        <v>76</v>
      </c>
      <c r="AT291" s="5" t="s">
        <v>77</v>
      </c>
      <c r="AU291" s="5" t="s">
        <v>77</v>
      </c>
      <c r="AV291" s="5" t="s">
        <v>77</v>
      </c>
      <c r="AW291" s="5" t="s">
        <v>77</v>
      </c>
      <c r="AX291" s="5" t="s">
        <v>77</v>
      </c>
      <c r="AY291" s="5" t="s">
        <v>77</v>
      </c>
      <c r="AZ291" s="5" t="s">
        <v>77</v>
      </c>
      <c r="BA291" s="5" t="s">
        <v>77</v>
      </c>
      <c r="BB291" s="5" t="s">
        <v>77</v>
      </c>
      <c r="BC291" s="5" t="s">
        <v>77</v>
      </c>
      <c r="BD291" s="5" t="s">
        <v>77</v>
      </c>
      <c r="BE291" s="5" t="s">
        <v>77</v>
      </c>
      <c r="BF291" s="6" t="s">
        <v>77</v>
      </c>
      <c r="BG291" s="20"/>
      <c r="BH291" s="21"/>
      <c r="BI291" s="21"/>
      <c r="BJ291" s="21"/>
      <c r="BK291" s="21"/>
      <c r="BL291" s="21"/>
      <c r="BM291" s="21"/>
      <c r="BN291" s="26">
        <f t="shared" si="4"/>
        <v>0</v>
      </c>
      <c r="BO291" s="17"/>
    </row>
    <row r="292" spans="1:67" ht="135" customHeight="1" x14ac:dyDescent="0.2">
      <c r="A292" s="4" t="s">
        <v>4747</v>
      </c>
      <c r="B292" s="6" t="s">
        <v>63</v>
      </c>
      <c r="C292" s="5" t="s">
        <v>4748</v>
      </c>
      <c r="D292" s="5" t="s">
        <v>233</v>
      </c>
      <c r="E292" s="5" t="s">
        <v>4749</v>
      </c>
      <c r="F292" s="5">
        <v>2013</v>
      </c>
      <c r="G292" s="5" t="s">
        <v>50</v>
      </c>
      <c r="H292" s="5" t="s">
        <v>68</v>
      </c>
      <c r="I292" s="5" t="s">
        <v>4750</v>
      </c>
      <c r="J292" s="6" t="s">
        <v>4751</v>
      </c>
      <c r="K292" s="4" t="s">
        <v>4752</v>
      </c>
      <c r="L292" s="5" t="s">
        <v>4753</v>
      </c>
      <c r="M292" s="5" t="s">
        <v>4754</v>
      </c>
      <c r="N292" s="5" t="s">
        <v>4755</v>
      </c>
      <c r="O292" s="5" t="s">
        <v>4756</v>
      </c>
      <c r="P292" s="6" t="s">
        <v>4757</v>
      </c>
      <c r="Q292" s="4" t="s">
        <v>76</v>
      </c>
      <c r="R292" s="5" t="s">
        <v>76</v>
      </c>
      <c r="S292" s="6" t="s">
        <v>77</v>
      </c>
      <c r="T292" s="4" t="s">
        <v>77</v>
      </c>
      <c r="U292" s="5" t="s">
        <v>77</v>
      </c>
      <c r="V292" s="5" t="s">
        <v>77</v>
      </c>
      <c r="W292" s="5" t="s">
        <v>77</v>
      </c>
      <c r="X292" s="5" t="s">
        <v>77</v>
      </c>
      <c r="Y292" s="5" t="s">
        <v>77</v>
      </c>
      <c r="Z292" s="5" t="s">
        <v>77</v>
      </c>
      <c r="AA292" s="5" t="s">
        <v>76</v>
      </c>
      <c r="AB292" s="5" t="s">
        <v>77</v>
      </c>
      <c r="AC292" s="5" t="s">
        <v>77</v>
      </c>
      <c r="AD292" s="5" t="s">
        <v>77</v>
      </c>
      <c r="AE292" s="6" t="s">
        <v>77</v>
      </c>
      <c r="AF292" s="4" t="s">
        <v>77</v>
      </c>
      <c r="AG292" s="5" t="s">
        <v>77</v>
      </c>
      <c r="AH292" s="5" t="s">
        <v>77</v>
      </c>
      <c r="AI292" s="5" t="s">
        <v>77</v>
      </c>
      <c r="AJ292" s="5" t="s">
        <v>77</v>
      </c>
      <c r="AK292" s="5" t="s">
        <v>77</v>
      </c>
      <c r="AL292" s="5" t="s">
        <v>77</v>
      </c>
      <c r="AM292" s="5" t="s">
        <v>77</v>
      </c>
      <c r="AN292" s="5" t="s">
        <v>77</v>
      </c>
      <c r="AO292" s="5" t="s">
        <v>77</v>
      </c>
      <c r="AP292" s="5" t="s">
        <v>77</v>
      </c>
      <c r="AQ292" s="5" t="s">
        <v>77</v>
      </c>
      <c r="AR292" s="5" t="s">
        <v>77</v>
      </c>
      <c r="AS292" s="5" t="s">
        <v>77</v>
      </c>
      <c r="AT292" s="5" t="s">
        <v>76</v>
      </c>
      <c r="AU292" s="5" t="s">
        <v>77</v>
      </c>
      <c r="AV292" s="5" t="s">
        <v>77</v>
      </c>
      <c r="AW292" s="5" t="s">
        <v>77</v>
      </c>
      <c r="AX292" s="5" t="s">
        <v>77</v>
      </c>
      <c r="AY292" s="5" t="s">
        <v>77</v>
      </c>
      <c r="AZ292" s="5" t="s">
        <v>77</v>
      </c>
      <c r="BA292" s="5" t="s">
        <v>77</v>
      </c>
      <c r="BB292" s="5" t="s">
        <v>77</v>
      </c>
      <c r="BC292" s="5" t="s">
        <v>77</v>
      </c>
      <c r="BD292" s="5" t="s">
        <v>77</v>
      </c>
      <c r="BE292" s="5" t="s">
        <v>77</v>
      </c>
      <c r="BF292" s="6" t="s">
        <v>77</v>
      </c>
      <c r="BG292" s="20"/>
      <c r="BH292" s="21"/>
      <c r="BI292" s="21"/>
      <c r="BJ292" s="21"/>
      <c r="BK292" s="21"/>
      <c r="BL292" s="21"/>
      <c r="BM292" s="21"/>
      <c r="BN292" s="26">
        <f t="shared" si="4"/>
        <v>0</v>
      </c>
      <c r="BO292" s="17"/>
    </row>
    <row r="293" spans="1:67" ht="135" customHeight="1" x14ac:dyDescent="0.2">
      <c r="A293" s="4" t="s">
        <v>4814</v>
      </c>
      <c r="B293" s="6" t="s">
        <v>63</v>
      </c>
      <c r="C293" s="5" t="s">
        <v>4815</v>
      </c>
      <c r="D293" s="5" t="s">
        <v>66</v>
      </c>
      <c r="E293" s="5" t="s">
        <v>93</v>
      </c>
      <c r="F293" s="5">
        <v>2015</v>
      </c>
      <c r="G293" s="5" t="s">
        <v>46</v>
      </c>
      <c r="H293" s="5" t="s">
        <v>68</v>
      </c>
      <c r="I293" s="5" t="s">
        <v>4816</v>
      </c>
      <c r="J293" s="6" t="s">
        <v>4817</v>
      </c>
      <c r="K293" s="4" t="s">
        <v>4818</v>
      </c>
      <c r="L293" s="5" t="s">
        <v>4819</v>
      </c>
      <c r="M293" s="5" t="s">
        <v>4820</v>
      </c>
      <c r="N293" s="5" t="s">
        <v>4821</v>
      </c>
      <c r="O293" s="5" t="s">
        <v>4822</v>
      </c>
      <c r="P293" s="6" t="s">
        <v>4823</v>
      </c>
      <c r="Q293" s="4" t="s">
        <v>76</v>
      </c>
      <c r="R293" s="5" t="s">
        <v>77</v>
      </c>
      <c r="S293" s="6" t="s">
        <v>77</v>
      </c>
      <c r="T293" s="4" t="s">
        <v>77</v>
      </c>
      <c r="U293" s="5" t="s">
        <v>77</v>
      </c>
      <c r="V293" s="5" t="s">
        <v>77</v>
      </c>
      <c r="W293" s="5" t="s">
        <v>77</v>
      </c>
      <c r="X293" s="5" t="s">
        <v>77</v>
      </c>
      <c r="Y293" s="5" t="s">
        <v>77</v>
      </c>
      <c r="Z293" s="5" t="s">
        <v>77</v>
      </c>
      <c r="AA293" s="5" t="s">
        <v>77</v>
      </c>
      <c r="AB293" s="5" t="s">
        <v>77</v>
      </c>
      <c r="AC293" s="5" t="s">
        <v>77</v>
      </c>
      <c r="AD293" s="5" t="s">
        <v>77</v>
      </c>
      <c r="AE293" s="6" t="s">
        <v>77</v>
      </c>
      <c r="AF293" s="4" t="s">
        <v>77</v>
      </c>
      <c r="AG293" s="5" t="s">
        <v>77</v>
      </c>
      <c r="AH293" s="5" t="s">
        <v>77</v>
      </c>
      <c r="AI293" s="5" t="s">
        <v>77</v>
      </c>
      <c r="AJ293" s="5" t="s">
        <v>77</v>
      </c>
      <c r="AK293" s="5" t="s">
        <v>77</v>
      </c>
      <c r="AL293" s="5" t="s">
        <v>77</v>
      </c>
      <c r="AM293" s="5" t="s">
        <v>77</v>
      </c>
      <c r="AN293" s="5" t="s">
        <v>77</v>
      </c>
      <c r="AO293" s="5" t="s">
        <v>77</v>
      </c>
      <c r="AP293" s="5" t="s">
        <v>76</v>
      </c>
      <c r="AQ293" s="5" t="s">
        <v>77</v>
      </c>
      <c r="AR293" s="5" t="s">
        <v>77</v>
      </c>
      <c r="AS293" s="5" t="s">
        <v>77</v>
      </c>
      <c r="AT293" s="5" t="s">
        <v>77</v>
      </c>
      <c r="AU293" s="5" t="s">
        <v>77</v>
      </c>
      <c r="AV293" s="5" t="s">
        <v>77</v>
      </c>
      <c r="AW293" s="5" t="s">
        <v>77</v>
      </c>
      <c r="AX293" s="5" t="s">
        <v>77</v>
      </c>
      <c r="AY293" s="5" t="s">
        <v>77</v>
      </c>
      <c r="AZ293" s="5" t="s">
        <v>77</v>
      </c>
      <c r="BA293" s="5" t="s">
        <v>77</v>
      </c>
      <c r="BB293" s="5" t="s">
        <v>77</v>
      </c>
      <c r="BC293" s="5" t="s">
        <v>77</v>
      </c>
      <c r="BD293" s="5" t="s">
        <v>77</v>
      </c>
      <c r="BE293" s="5" t="s">
        <v>77</v>
      </c>
      <c r="BF293" s="6" t="s">
        <v>77</v>
      </c>
      <c r="BG293" s="20"/>
      <c r="BH293" s="21"/>
      <c r="BI293" s="21"/>
      <c r="BJ293" s="21"/>
      <c r="BK293" s="21"/>
      <c r="BL293" s="21"/>
      <c r="BM293" s="21"/>
      <c r="BN293" s="26">
        <f t="shared" si="4"/>
        <v>0</v>
      </c>
      <c r="BO293" s="17"/>
    </row>
    <row r="294" spans="1:67" ht="135" customHeight="1" x14ac:dyDescent="0.2">
      <c r="A294" s="4" t="s">
        <v>4834</v>
      </c>
      <c r="B294" s="6" t="s">
        <v>63</v>
      </c>
      <c r="C294" s="5" t="s">
        <v>4835</v>
      </c>
      <c r="D294" s="5" t="s">
        <v>66</v>
      </c>
      <c r="E294" s="5" t="s">
        <v>67</v>
      </c>
      <c r="F294" s="5">
        <v>2015</v>
      </c>
      <c r="G294" s="5" t="s">
        <v>1870</v>
      </c>
      <c r="H294" s="5" t="s">
        <v>68</v>
      </c>
      <c r="I294" s="5" t="s">
        <v>4836</v>
      </c>
      <c r="J294" s="6" t="s">
        <v>4837</v>
      </c>
      <c r="K294" s="4" t="s">
        <v>4838</v>
      </c>
      <c r="L294" s="5" t="s">
        <v>4839</v>
      </c>
      <c r="M294" s="5" t="s">
        <v>4840</v>
      </c>
      <c r="N294" s="5" t="s">
        <v>4841</v>
      </c>
      <c r="O294" s="5" t="s">
        <v>4842</v>
      </c>
      <c r="P294" s="6" t="s">
        <v>4843</v>
      </c>
      <c r="Q294" s="4" t="s">
        <v>76</v>
      </c>
      <c r="R294" s="5" t="s">
        <v>77</v>
      </c>
      <c r="S294" s="6" t="s">
        <v>77</v>
      </c>
      <c r="T294" s="4" t="s">
        <v>77</v>
      </c>
      <c r="U294" s="5" t="s">
        <v>77</v>
      </c>
      <c r="V294" s="5" t="s">
        <v>77</v>
      </c>
      <c r="W294" s="5" t="s">
        <v>76</v>
      </c>
      <c r="X294" s="5" t="s">
        <v>77</v>
      </c>
      <c r="Y294" s="5" t="s">
        <v>77</v>
      </c>
      <c r="Z294" s="5" t="s">
        <v>77</v>
      </c>
      <c r="AA294" s="5" t="s">
        <v>77</v>
      </c>
      <c r="AB294" s="5" t="s">
        <v>76</v>
      </c>
      <c r="AC294" s="5" t="s">
        <v>77</v>
      </c>
      <c r="AD294" s="5" t="s">
        <v>77</v>
      </c>
      <c r="AE294" s="6" t="s">
        <v>76</v>
      </c>
      <c r="AF294" s="4" t="s">
        <v>77</v>
      </c>
      <c r="AG294" s="5" t="s">
        <v>77</v>
      </c>
      <c r="AH294" s="5" t="s">
        <v>77</v>
      </c>
      <c r="AI294" s="5" t="s">
        <v>77</v>
      </c>
      <c r="AJ294" s="5" t="s">
        <v>77</v>
      </c>
      <c r="AK294" s="5" t="s">
        <v>77</v>
      </c>
      <c r="AL294" s="5" t="s">
        <v>77</v>
      </c>
      <c r="AM294" s="5" t="s">
        <v>77</v>
      </c>
      <c r="AN294" s="5" t="s">
        <v>76</v>
      </c>
      <c r="AO294" s="5" t="s">
        <v>77</v>
      </c>
      <c r="AP294" s="5" t="s">
        <v>77</v>
      </c>
      <c r="AQ294" s="5" t="s">
        <v>77</v>
      </c>
      <c r="AR294" s="5" t="s">
        <v>77</v>
      </c>
      <c r="AS294" s="5" t="s">
        <v>77</v>
      </c>
      <c r="AT294" s="5" t="s">
        <v>77</v>
      </c>
      <c r="AU294" s="5" t="s">
        <v>77</v>
      </c>
      <c r="AV294" s="5" t="s">
        <v>77</v>
      </c>
      <c r="AW294" s="5" t="s">
        <v>77</v>
      </c>
      <c r="AX294" s="5" t="s">
        <v>77</v>
      </c>
      <c r="AY294" s="5" t="s">
        <v>77</v>
      </c>
      <c r="AZ294" s="5" t="s">
        <v>77</v>
      </c>
      <c r="BA294" s="5" t="s">
        <v>77</v>
      </c>
      <c r="BB294" s="5" t="s">
        <v>77</v>
      </c>
      <c r="BC294" s="5" t="s">
        <v>77</v>
      </c>
      <c r="BD294" s="5" t="s">
        <v>77</v>
      </c>
      <c r="BE294" s="5" t="s">
        <v>77</v>
      </c>
      <c r="BF294" s="6" t="s">
        <v>76</v>
      </c>
      <c r="BG294" s="20"/>
      <c r="BH294" s="21"/>
      <c r="BI294" s="21"/>
      <c r="BJ294" s="21"/>
      <c r="BK294" s="21"/>
      <c r="BL294" s="21"/>
      <c r="BM294" s="21"/>
      <c r="BN294" s="26">
        <f t="shared" si="4"/>
        <v>0</v>
      </c>
      <c r="BO294" s="17"/>
    </row>
    <row r="295" spans="1:67" ht="135" customHeight="1" x14ac:dyDescent="0.2">
      <c r="A295" s="4" t="s">
        <v>4864</v>
      </c>
      <c r="B295" s="6" t="s">
        <v>63</v>
      </c>
      <c r="C295" s="5" t="s">
        <v>4865</v>
      </c>
      <c r="D295" s="5" t="s">
        <v>66</v>
      </c>
      <c r="E295" s="5" t="s">
        <v>379</v>
      </c>
      <c r="F295" s="5">
        <v>2015</v>
      </c>
      <c r="G295" s="5" t="s">
        <v>2493</v>
      </c>
      <c r="H295" s="5" t="s">
        <v>68</v>
      </c>
      <c r="I295" s="5" t="s">
        <v>4866</v>
      </c>
      <c r="J295" s="6" t="s">
        <v>4867</v>
      </c>
      <c r="K295" s="4" t="s">
        <v>4868</v>
      </c>
      <c r="L295" s="5" t="s">
        <v>4869</v>
      </c>
      <c r="M295" s="5" t="s">
        <v>4870</v>
      </c>
      <c r="N295" s="5" t="s">
        <v>4871</v>
      </c>
      <c r="O295" s="5" t="s">
        <v>4872</v>
      </c>
      <c r="P295" s="6" t="s">
        <v>4873</v>
      </c>
      <c r="Q295" s="4" t="s">
        <v>76</v>
      </c>
      <c r="R295" s="5" t="s">
        <v>76</v>
      </c>
      <c r="S295" s="6" t="s">
        <v>77</v>
      </c>
      <c r="T295" s="4" t="s">
        <v>77</v>
      </c>
      <c r="U295" s="5" t="s">
        <v>77</v>
      </c>
      <c r="V295" s="5" t="s">
        <v>76</v>
      </c>
      <c r="W295" s="5" t="s">
        <v>77</v>
      </c>
      <c r="X295" s="5" t="s">
        <v>76</v>
      </c>
      <c r="Y295" s="5" t="s">
        <v>77</v>
      </c>
      <c r="Z295" s="5" t="s">
        <v>77</v>
      </c>
      <c r="AA295" s="5" t="s">
        <v>77</v>
      </c>
      <c r="AB295" s="5" t="s">
        <v>76</v>
      </c>
      <c r="AC295" s="5" t="s">
        <v>77</v>
      </c>
      <c r="AD295" s="5" t="s">
        <v>77</v>
      </c>
      <c r="AE295" s="6" t="s">
        <v>77</v>
      </c>
      <c r="AF295" s="4" t="s">
        <v>77</v>
      </c>
      <c r="AG295" s="5" t="s">
        <v>77</v>
      </c>
      <c r="AH295" s="5" t="s">
        <v>77</v>
      </c>
      <c r="AI295" s="5" t="s">
        <v>77</v>
      </c>
      <c r="AJ295" s="5" t="s">
        <v>77</v>
      </c>
      <c r="AK295" s="5" t="s">
        <v>77</v>
      </c>
      <c r="AL295" s="5" t="s">
        <v>77</v>
      </c>
      <c r="AM295" s="5" t="s">
        <v>76</v>
      </c>
      <c r="AN295" s="5" t="s">
        <v>77</v>
      </c>
      <c r="AO295" s="5" t="s">
        <v>77</v>
      </c>
      <c r="AP295" s="5" t="s">
        <v>77</v>
      </c>
      <c r="AQ295" s="5" t="s">
        <v>77</v>
      </c>
      <c r="AR295" s="5" t="s">
        <v>77</v>
      </c>
      <c r="AS295" s="5" t="s">
        <v>77</v>
      </c>
      <c r="AT295" s="5" t="s">
        <v>77</v>
      </c>
      <c r="AU295" s="5" t="s">
        <v>77</v>
      </c>
      <c r="AV295" s="5" t="s">
        <v>77</v>
      </c>
      <c r="AW295" s="5" t="s">
        <v>77</v>
      </c>
      <c r="AX295" s="5" t="s">
        <v>77</v>
      </c>
      <c r="AY295" s="5" t="s">
        <v>77</v>
      </c>
      <c r="AZ295" s="5" t="s">
        <v>77</v>
      </c>
      <c r="BA295" s="5" t="s">
        <v>77</v>
      </c>
      <c r="BB295" s="5" t="s">
        <v>77</v>
      </c>
      <c r="BC295" s="5" t="s">
        <v>77</v>
      </c>
      <c r="BD295" s="5" t="s">
        <v>77</v>
      </c>
      <c r="BE295" s="5" t="s">
        <v>77</v>
      </c>
      <c r="BF295" s="6" t="s">
        <v>76</v>
      </c>
      <c r="BG295" s="20"/>
      <c r="BH295" s="21"/>
      <c r="BI295" s="21"/>
      <c r="BJ295" s="21"/>
      <c r="BK295" s="21"/>
      <c r="BL295" s="21"/>
      <c r="BM295" s="21"/>
      <c r="BN295" s="26">
        <f t="shared" si="4"/>
        <v>0</v>
      </c>
      <c r="BO295" s="17"/>
    </row>
    <row r="296" spans="1:67" ht="135" customHeight="1" x14ac:dyDescent="0.2">
      <c r="A296" s="4" t="s">
        <v>4884</v>
      </c>
      <c r="B296" s="6" t="s">
        <v>79</v>
      </c>
      <c r="C296" s="5" t="s">
        <v>4885</v>
      </c>
      <c r="D296" s="5" t="s">
        <v>66</v>
      </c>
      <c r="E296" s="5" t="s">
        <v>166</v>
      </c>
      <c r="F296" s="5">
        <v>2011</v>
      </c>
      <c r="G296" s="5" t="s">
        <v>4886</v>
      </c>
      <c r="H296" s="5" t="s">
        <v>68</v>
      </c>
      <c r="I296" s="5" t="s">
        <v>4887</v>
      </c>
      <c r="J296" s="6" t="s">
        <v>4888</v>
      </c>
      <c r="K296" s="4" t="s">
        <v>4889</v>
      </c>
      <c r="L296" s="5" t="s">
        <v>4890</v>
      </c>
      <c r="M296" s="5" t="s">
        <v>4891</v>
      </c>
      <c r="N296" s="5" t="s">
        <v>4892</v>
      </c>
      <c r="O296" s="5" t="s">
        <v>4893</v>
      </c>
      <c r="P296" s="6" t="s">
        <v>4894</v>
      </c>
      <c r="Q296" s="4" t="s">
        <v>76</v>
      </c>
      <c r="R296" s="5" t="s">
        <v>76</v>
      </c>
      <c r="S296" s="6" t="s">
        <v>77</v>
      </c>
      <c r="T296" s="4" t="s">
        <v>77</v>
      </c>
      <c r="U296" s="5" t="s">
        <v>77</v>
      </c>
      <c r="V296" s="5" t="s">
        <v>76</v>
      </c>
      <c r="W296" s="5" t="s">
        <v>77</v>
      </c>
      <c r="X296" s="5" t="s">
        <v>77</v>
      </c>
      <c r="Y296" s="5" t="s">
        <v>77</v>
      </c>
      <c r="Z296" s="5" t="s">
        <v>77</v>
      </c>
      <c r="AA296" s="5" t="s">
        <v>76</v>
      </c>
      <c r="AB296" s="5" t="s">
        <v>77</v>
      </c>
      <c r="AC296" s="5" t="s">
        <v>77</v>
      </c>
      <c r="AD296" s="5" t="s">
        <v>76</v>
      </c>
      <c r="AE296" s="6" t="s">
        <v>77</v>
      </c>
      <c r="AF296" s="4" t="s">
        <v>77</v>
      </c>
      <c r="AG296" s="5" t="s">
        <v>77</v>
      </c>
      <c r="AH296" s="5" t="s">
        <v>77</v>
      </c>
      <c r="AI296" s="5" t="s">
        <v>77</v>
      </c>
      <c r="AJ296" s="5" t="s">
        <v>77</v>
      </c>
      <c r="AK296" s="5" t="s">
        <v>77</v>
      </c>
      <c r="AL296" s="5" t="s">
        <v>77</v>
      </c>
      <c r="AM296" s="5" t="s">
        <v>77</v>
      </c>
      <c r="AN296" s="5" t="s">
        <v>77</v>
      </c>
      <c r="AO296" s="5" t="s">
        <v>77</v>
      </c>
      <c r="AP296" s="5" t="s">
        <v>77</v>
      </c>
      <c r="AQ296" s="5" t="s">
        <v>77</v>
      </c>
      <c r="AR296" s="5" t="s">
        <v>77</v>
      </c>
      <c r="AS296" s="5" t="s">
        <v>77</v>
      </c>
      <c r="AT296" s="5" t="s">
        <v>76</v>
      </c>
      <c r="AU296" s="5" t="s">
        <v>77</v>
      </c>
      <c r="AV296" s="5" t="s">
        <v>77</v>
      </c>
      <c r="AW296" s="5" t="s">
        <v>77</v>
      </c>
      <c r="AX296" s="5" t="s">
        <v>77</v>
      </c>
      <c r="AY296" s="5" t="s">
        <v>77</v>
      </c>
      <c r="AZ296" s="5" t="s">
        <v>77</v>
      </c>
      <c r="BA296" s="5" t="s">
        <v>77</v>
      </c>
      <c r="BB296" s="5" t="s">
        <v>77</v>
      </c>
      <c r="BC296" s="5" t="s">
        <v>77</v>
      </c>
      <c r="BD296" s="5" t="s">
        <v>77</v>
      </c>
      <c r="BE296" s="5" t="s">
        <v>76</v>
      </c>
      <c r="BF296" s="6" t="s">
        <v>77</v>
      </c>
      <c r="BG296" s="20"/>
      <c r="BH296" s="21"/>
      <c r="BI296" s="21"/>
      <c r="BJ296" s="21"/>
      <c r="BK296" s="21"/>
      <c r="BL296" s="21"/>
      <c r="BM296" s="21"/>
      <c r="BN296" s="26">
        <f t="shared" si="4"/>
        <v>0</v>
      </c>
      <c r="BO296" s="17"/>
    </row>
    <row r="297" spans="1:67" ht="135" customHeight="1" x14ac:dyDescent="0.2">
      <c r="A297" s="4" t="s">
        <v>4915</v>
      </c>
      <c r="B297" s="6" t="s">
        <v>63</v>
      </c>
      <c r="C297" s="5" t="s">
        <v>4916</v>
      </c>
      <c r="D297" s="5" t="s">
        <v>233</v>
      </c>
      <c r="E297" s="5" t="s">
        <v>4917</v>
      </c>
      <c r="F297" s="5">
        <v>2015</v>
      </c>
      <c r="G297" s="5" t="s">
        <v>4918</v>
      </c>
      <c r="H297" s="5" t="s">
        <v>68</v>
      </c>
      <c r="I297" s="5" t="s">
        <v>4919</v>
      </c>
      <c r="J297" s="6" t="s">
        <v>4920</v>
      </c>
      <c r="K297" s="4" t="s">
        <v>4921</v>
      </c>
      <c r="L297" s="5" t="s">
        <v>4920</v>
      </c>
      <c r="M297" s="5" t="s">
        <v>4922</v>
      </c>
      <c r="N297" s="5" t="s">
        <v>4923</v>
      </c>
      <c r="O297" s="5" t="s">
        <v>4924</v>
      </c>
      <c r="P297" s="6" t="s">
        <v>4925</v>
      </c>
      <c r="Q297" s="4" t="s">
        <v>76</v>
      </c>
      <c r="R297" s="5" t="s">
        <v>76</v>
      </c>
      <c r="S297" s="6" t="s">
        <v>77</v>
      </c>
      <c r="T297" s="4" t="s">
        <v>77</v>
      </c>
      <c r="U297" s="5" t="s">
        <v>77</v>
      </c>
      <c r="V297" s="5" t="s">
        <v>77</v>
      </c>
      <c r="W297" s="5" t="s">
        <v>77</v>
      </c>
      <c r="X297" s="5" t="s">
        <v>77</v>
      </c>
      <c r="Y297" s="5" t="s">
        <v>77</v>
      </c>
      <c r="Z297" s="5" t="s">
        <v>77</v>
      </c>
      <c r="AA297" s="5" t="s">
        <v>77</v>
      </c>
      <c r="AB297" s="5" t="s">
        <v>77</v>
      </c>
      <c r="AC297" s="5" t="s">
        <v>77</v>
      </c>
      <c r="AD297" s="5" t="s">
        <v>76</v>
      </c>
      <c r="AE297" s="6" t="s">
        <v>77</v>
      </c>
      <c r="AF297" s="4" t="s">
        <v>77</v>
      </c>
      <c r="AG297" s="5" t="s">
        <v>77</v>
      </c>
      <c r="AH297" s="5" t="s">
        <v>77</v>
      </c>
      <c r="AI297" s="5" t="s">
        <v>77</v>
      </c>
      <c r="AJ297" s="5" t="s">
        <v>77</v>
      </c>
      <c r="AK297" s="5" t="s">
        <v>77</v>
      </c>
      <c r="AL297" s="5" t="s">
        <v>77</v>
      </c>
      <c r="AM297" s="5" t="s">
        <v>77</v>
      </c>
      <c r="AN297" s="5" t="s">
        <v>77</v>
      </c>
      <c r="AO297" s="5" t="s">
        <v>77</v>
      </c>
      <c r="AP297" s="5" t="s">
        <v>77</v>
      </c>
      <c r="AQ297" s="5" t="s">
        <v>77</v>
      </c>
      <c r="AR297" s="5" t="s">
        <v>77</v>
      </c>
      <c r="AS297" s="5" t="s">
        <v>77</v>
      </c>
      <c r="AT297" s="5" t="s">
        <v>77</v>
      </c>
      <c r="AU297" s="5" t="s">
        <v>77</v>
      </c>
      <c r="AV297" s="5" t="s">
        <v>77</v>
      </c>
      <c r="AW297" s="5" t="s">
        <v>77</v>
      </c>
      <c r="AX297" s="5" t="s">
        <v>77</v>
      </c>
      <c r="AY297" s="5" t="s">
        <v>77</v>
      </c>
      <c r="AZ297" s="5" t="s">
        <v>77</v>
      </c>
      <c r="BA297" s="5" t="s">
        <v>76</v>
      </c>
      <c r="BB297" s="5" t="s">
        <v>77</v>
      </c>
      <c r="BC297" s="5" t="s">
        <v>76</v>
      </c>
      <c r="BD297" s="5" t="s">
        <v>77</v>
      </c>
      <c r="BE297" s="5" t="s">
        <v>77</v>
      </c>
      <c r="BF297" s="6" t="s">
        <v>77</v>
      </c>
      <c r="BG297" s="20"/>
      <c r="BH297" s="21"/>
      <c r="BI297" s="21"/>
      <c r="BJ297" s="21"/>
      <c r="BK297" s="21"/>
      <c r="BL297" s="21"/>
      <c r="BM297" s="21"/>
      <c r="BN297" s="26">
        <f t="shared" si="4"/>
        <v>0</v>
      </c>
      <c r="BO297" s="17" t="s">
        <v>16353</v>
      </c>
    </row>
    <row r="298" spans="1:67" ht="135" customHeight="1" x14ac:dyDescent="0.2">
      <c r="A298" s="4" t="s">
        <v>4926</v>
      </c>
      <c r="B298" s="6" t="s">
        <v>63</v>
      </c>
      <c r="C298" s="5" t="s">
        <v>4927</v>
      </c>
      <c r="D298" s="5" t="s">
        <v>1027</v>
      </c>
      <c r="E298" s="5" t="s">
        <v>1028</v>
      </c>
      <c r="F298" s="5">
        <v>2015</v>
      </c>
      <c r="G298" s="5" t="s">
        <v>4928</v>
      </c>
      <c r="H298" s="5" t="s">
        <v>68</v>
      </c>
      <c r="I298" s="5" t="s">
        <v>4929</v>
      </c>
      <c r="J298" s="6" t="s">
        <v>4930</v>
      </c>
      <c r="K298" s="4" t="s">
        <v>4931</v>
      </c>
      <c r="L298" s="5" t="s">
        <v>4932</v>
      </c>
      <c r="M298" s="5" t="s">
        <v>4933</v>
      </c>
      <c r="N298" s="5" t="s">
        <v>4934</v>
      </c>
      <c r="O298" s="5" t="s">
        <v>4935</v>
      </c>
      <c r="P298" s="6" t="s">
        <v>4936</v>
      </c>
      <c r="Q298" s="4" t="s">
        <v>76</v>
      </c>
      <c r="R298" s="5" t="s">
        <v>77</v>
      </c>
      <c r="S298" s="6" t="s">
        <v>77</v>
      </c>
      <c r="T298" s="4" t="s">
        <v>77</v>
      </c>
      <c r="U298" s="5" t="s">
        <v>76</v>
      </c>
      <c r="V298" s="5" t="s">
        <v>77</v>
      </c>
      <c r="W298" s="5" t="s">
        <v>77</v>
      </c>
      <c r="X298" s="5" t="s">
        <v>77</v>
      </c>
      <c r="Y298" s="5" t="s">
        <v>77</v>
      </c>
      <c r="Z298" s="5" t="s">
        <v>77</v>
      </c>
      <c r="AA298" s="5" t="s">
        <v>77</v>
      </c>
      <c r="AB298" s="5" t="s">
        <v>77</v>
      </c>
      <c r="AC298" s="5" t="s">
        <v>76</v>
      </c>
      <c r="AD298" s="5" t="s">
        <v>77</v>
      </c>
      <c r="AE298" s="6" t="s">
        <v>77</v>
      </c>
      <c r="AF298" s="4" t="s">
        <v>76</v>
      </c>
      <c r="AG298" s="5" t="s">
        <v>77</v>
      </c>
      <c r="AH298" s="5" t="s">
        <v>77</v>
      </c>
      <c r="AI298" s="5" t="s">
        <v>77</v>
      </c>
      <c r="AJ298" s="5" t="s">
        <v>77</v>
      </c>
      <c r="AK298" s="5" t="s">
        <v>77</v>
      </c>
      <c r="AL298" s="5" t="s">
        <v>76</v>
      </c>
      <c r="AM298" s="5" t="s">
        <v>77</v>
      </c>
      <c r="AN298" s="5" t="s">
        <v>77</v>
      </c>
      <c r="AO298" s="5" t="s">
        <v>77</v>
      </c>
      <c r="AP298" s="5" t="s">
        <v>77</v>
      </c>
      <c r="AQ298" s="5" t="s">
        <v>77</v>
      </c>
      <c r="AR298" s="5" t="s">
        <v>77</v>
      </c>
      <c r="AS298" s="5" t="s">
        <v>77</v>
      </c>
      <c r="AT298" s="5" t="s">
        <v>77</v>
      </c>
      <c r="AU298" s="5" t="s">
        <v>77</v>
      </c>
      <c r="AV298" s="5" t="s">
        <v>77</v>
      </c>
      <c r="AW298" s="5" t="s">
        <v>77</v>
      </c>
      <c r="AX298" s="5" t="s">
        <v>77</v>
      </c>
      <c r="AY298" s="5" t="s">
        <v>77</v>
      </c>
      <c r="AZ298" s="5" t="s">
        <v>77</v>
      </c>
      <c r="BA298" s="5" t="s">
        <v>77</v>
      </c>
      <c r="BB298" s="5" t="s">
        <v>77</v>
      </c>
      <c r="BC298" s="5" t="s">
        <v>77</v>
      </c>
      <c r="BD298" s="5" t="s">
        <v>77</v>
      </c>
      <c r="BE298" s="5" t="s">
        <v>77</v>
      </c>
      <c r="BF298" s="6" t="s">
        <v>77</v>
      </c>
      <c r="BG298" s="20"/>
      <c r="BH298" s="21"/>
      <c r="BI298" s="21"/>
      <c r="BJ298" s="21"/>
      <c r="BK298" s="21"/>
      <c r="BL298" s="21"/>
      <c r="BM298" s="21"/>
      <c r="BN298" s="26">
        <f t="shared" si="4"/>
        <v>0</v>
      </c>
      <c r="BO298" s="17"/>
    </row>
    <row r="299" spans="1:67" ht="135" customHeight="1" x14ac:dyDescent="0.2">
      <c r="A299" s="4" t="s">
        <v>4947</v>
      </c>
      <c r="B299" s="6" t="s">
        <v>63</v>
      </c>
      <c r="C299" s="5" t="s">
        <v>4948</v>
      </c>
      <c r="D299" s="5" t="s">
        <v>66</v>
      </c>
      <c r="E299" s="5" t="s">
        <v>2021</v>
      </c>
      <c r="F299" s="5">
        <v>2015</v>
      </c>
      <c r="G299" s="5" t="s">
        <v>4949</v>
      </c>
      <c r="H299" s="5" t="s">
        <v>68</v>
      </c>
      <c r="I299" s="5" t="s">
        <v>4950</v>
      </c>
      <c r="J299" s="6" t="s">
        <v>4951</v>
      </c>
      <c r="K299" s="4" t="s">
        <v>4952</v>
      </c>
      <c r="L299" s="5" t="s">
        <v>4953</v>
      </c>
      <c r="M299" s="5" t="s">
        <v>4954</v>
      </c>
      <c r="N299" s="5" t="s">
        <v>4955</v>
      </c>
      <c r="O299" s="5" t="s">
        <v>4956</v>
      </c>
      <c r="P299" s="6" t="s">
        <v>4957</v>
      </c>
      <c r="Q299" s="4" t="s">
        <v>77</v>
      </c>
      <c r="R299" s="5" t="s">
        <v>76</v>
      </c>
      <c r="S299" s="6" t="s">
        <v>77</v>
      </c>
      <c r="T299" s="4" t="s">
        <v>77</v>
      </c>
      <c r="U299" s="5" t="s">
        <v>76</v>
      </c>
      <c r="V299" s="5" t="s">
        <v>77</v>
      </c>
      <c r="W299" s="5" t="s">
        <v>77</v>
      </c>
      <c r="X299" s="5" t="s">
        <v>76</v>
      </c>
      <c r="Y299" s="5" t="s">
        <v>77</v>
      </c>
      <c r="Z299" s="5" t="s">
        <v>77</v>
      </c>
      <c r="AA299" s="5" t="s">
        <v>77</v>
      </c>
      <c r="AB299" s="5" t="s">
        <v>77</v>
      </c>
      <c r="AC299" s="5" t="s">
        <v>76</v>
      </c>
      <c r="AD299" s="5" t="s">
        <v>77</v>
      </c>
      <c r="AE299" s="6" t="s">
        <v>77</v>
      </c>
      <c r="AF299" s="4" t="s">
        <v>77</v>
      </c>
      <c r="AG299" s="5" t="s">
        <v>77</v>
      </c>
      <c r="AH299" s="5" t="s">
        <v>77</v>
      </c>
      <c r="AI299" s="5" t="s">
        <v>77</v>
      </c>
      <c r="AJ299" s="5" t="s">
        <v>76</v>
      </c>
      <c r="AK299" s="5" t="s">
        <v>77</v>
      </c>
      <c r="AL299" s="5" t="s">
        <v>77</v>
      </c>
      <c r="AM299" s="5" t="s">
        <v>77</v>
      </c>
      <c r="AN299" s="5" t="s">
        <v>77</v>
      </c>
      <c r="AO299" s="5" t="s">
        <v>77</v>
      </c>
      <c r="AP299" s="5" t="s">
        <v>77</v>
      </c>
      <c r="AQ299" s="5" t="s">
        <v>77</v>
      </c>
      <c r="AR299" s="5" t="s">
        <v>77</v>
      </c>
      <c r="AS299" s="5" t="s">
        <v>77</v>
      </c>
      <c r="AT299" s="5" t="s">
        <v>77</v>
      </c>
      <c r="AU299" s="5" t="s">
        <v>77</v>
      </c>
      <c r="AV299" s="5" t="s">
        <v>77</v>
      </c>
      <c r="AW299" s="5" t="s">
        <v>77</v>
      </c>
      <c r="AX299" s="5" t="s">
        <v>77</v>
      </c>
      <c r="AY299" s="5" t="s">
        <v>77</v>
      </c>
      <c r="AZ299" s="5" t="s">
        <v>77</v>
      </c>
      <c r="BA299" s="5" t="s">
        <v>77</v>
      </c>
      <c r="BB299" s="5" t="s">
        <v>77</v>
      </c>
      <c r="BC299" s="5" t="s">
        <v>77</v>
      </c>
      <c r="BD299" s="5" t="s">
        <v>77</v>
      </c>
      <c r="BE299" s="5" t="s">
        <v>76</v>
      </c>
      <c r="BF299" s="6" t="s">
        <v>77</v>
      </c>
      <c r="BG299" s="20"/>
      <c r="BH299" s="21"/>
      <c r="BI299" s="21"/>
      <c r="BJ299" s="21"/>
      <c r="BK299" s="21"/>
      <c r="BL299" s="21"/>
      <c r="BM299" s="21"/>
      <c r="BN299" s="26">
        <f t="shared" si="4"/>
        <v>0</v>
      </c>
      <c r="BO299" s="17"/>
    </row>
    <row r="300" spans="1:67" ht="135" customHeight="1" x14ac:dyDescent="0.2">
      <c r="A300" s="4" t="s">
        <v>4968</v>
      </c>
      <c r="B300" s="6" t="s">
        <v>63</v>
      </c>
      <c r="C300" s="5" t="s">
        <v>4969</v>
      </c>
      <c r="D300" s="5" t="s">
        <v>66</v>
      </c>
      <c r="E300" s="5" t="s">
        <v>379</v>
      </c>
      <c r="F300" s="5">
        <v>2015</v>
      </c>
      <c r="G300" s="5" t="s">
        <v>51</v>
      </c>
      <c r="H300" s="5" t="s">
        <v>68</v>
      </c>
      <c r="I300" s="5" t="s">
        <v>4970</v>
      </c>
      <c r="J300" s="6" t="s">
        <v>4971</v>
      </c>
      <c r="K300" s="4" t="s">
        <v>4972</v>
      </c>
      <c r="L300" s="5" t="s">
        <v>4973</v>
      </c>
      <c r="M300" s="5" t="s">
        <v>4974</v>
      </c>
      <c r="N300" s="5" t="s">
        <v>4975</v>
      </c>
      <c r="O300" s="5" t="s">
        <v>4976</v>
      </c>
      <c r="P300" s="6" t="s">
        <v>4977</v>
      </c>
      <c r="Q300" s="4" t="s">
        <v>76</v>
      </c>
      <c r="R300" s="5" t="s">
        <v>77</v>
      </c>
      <c r="S300" s="6" t="s">
        <v>77</v>
      </c>
      <c r="T300" s="4" t="s">
        <v>77</v>
      </c>
      <c r="U300" s="5" t="s">
        <v>76</v>
      </c>
      <c r="V300" s="5" t="s">
        <v>77</v>
      </c>
      <c r="W300" s="5" t="s">
        <v>77</v>
      </c>
      <c r="X300" s="5" t="s">
        <v>77</v>
      </c>
      <c r="Y300" s="5" t="s">
        <v>76</v>
      </c>
      <c r="Z300" s="5" t="s">
        <v>77</v>
      </c>
      <c r="AA300" s="5" t="s">
        <v>77</v>
      </c>
      <c r="AB300" s="5" t="s">
        <v>77</v>
      </c>
      <c r="AC300" s="5" t="s">
        <v>76</v>
      </c>
      <c r="AD300" s="5" t="s">
        <v>77</v>
      </c>
      <c r="AE300" s="6" t="s">
        <v>77</v>
      </c>
      <c r="AF300" s="4" t="s">
        <v>77</v>
      </c>
      <c r="AG300" s="5" t="s">
        <v>77</v>
      </c>
      <c r="AH300" s="5" t="s">
        <v>77</v>
      </c>
      <c r="AI300" s="5" t="s">
        <v>77</v>
      </c>
      <c r="AJ300" s="5" t="s">
        <v>77</v>
      </c>
      <c r="AK300" s="5" t="s">
        <v>77</v>
      </c>
      <c r="AL300" s="5" t="s">
        <v>77</v>
      </c>
      <c r="AM300" s="5" t="s">
        <v>77</v>
      </c>
      <c r="AN300" s="5" t="s">
        <v>77</v>
      </c>
      <c r="AO300" s="5" t="s">
        <v>77</v>
      </c>
      <c r="AP300" s="5" t="s">
        <v>77</v>
      </c>
      <c r="AQ300" s="5" t="s">
        <v>77</v>
      </c>
      <c r="AR300" s="5" t="s">
        <v>77</v>
      </c>
      <c r="AS300" s="5" t="s">
        <v>77</v>
      </c>
      <c r="AT300" s="5" t="s">
        <v>77</v>
      </c>
      <c r="AU300" s="5" t="s">
        <v>76</v>
      </c>
      <c r="AV300" s="5" t="s">
        <v>77</v>
      </c>
      <c r="AW300" s="5" t="s">
        <v>77</v>
      </c>
      <c r="AX300" s="5" t="s">
        <v>77</v>
      </c>
      <c r="AY300" s="5" t="s">
        <v>77</v>
      </c>
      <c r="AZ300" s="5" t="s">
        <v>77</v>
      </c>
      <c r="BA300" s="5" t="s">
        <v>77</v>
      </c>
      <c r="BB300" s="5" t="s">
        <v>77</v>
      </c>
      <c r="BC300" s="5" t="s">
        <v>77</v>
      </c>
      <c r="BD300" s="5" t="s">
        <v>77</v>
      </c>
      <c r="BE300" s="5" t="s">
        <v>77</v>
      </c>
      <c r="BF300" s="6" t="s">
        <v>77</v>
      </c>
      <c r="BG300" s="20"/>
      <c r="BH300" s="21"/>
      <c r="BI300" s="21"/>
      <c r="BJ300" s="21"/>
      <c r="BK300" s="21"/>
      <c r="BL300" s="21"/>
      <c r="BM300" s="21"/>
      <c r="BN300" s="26">
        <f t="shared" si="4"/>
        <v>0</v>
      </c>
      <c r="BO300" s="17"/>
    </row>
    <row r="301" spans="1:67" ht="135" customHeight="1" x14ac:dyDescent="0.2">
      <c r="A301" s="4" t="s">
        <v>5057</v>
      </c>
      <c r="B301" s="6" t="s">
        <v>63</v>
      </c>
      <c r="C301" s="5" t="s">
        <v>5058</v>
      </c>
      <c r="D301" s="5" t="s">
        <v>66</v>
      </c>
      <c r="E301" s="5" t="s">
        <v>67</v>
      </c>
      <c r="F301" s="5">
        <v>2015</v>
      </c>
      <c r="G301" s="5" t="s">
        <v>2257</v>
      </c>
      <c r="H301" s="5" t="s">
        <v>68</v>
      </c>
      <c r="I301" s="5" t="s">
        <v>5059</v>
      </c>
      <c r="J301" s="6" t="s">
        <v>5060</v>
      </c>
      <c r="K301" s="4" t="s">
        <v>5061</v>
      </c>
      <c r="L301" s="5" t="s">
        <v>5062</v>
      </c>
      <c r="M301" s="5" t="s">
        <v>5063</v>
      </c>
      <c r="N301" s="5" t="s">
        <v>5064</v>
      </c>
      <c r="O301" s="5" t="s">
        <v>5065</v>
      </c>
      <c r="P301" s="6" t="s">
        <v>5066</v>
      </c>
      <c r="Q301" s="4" t="s">
        <v>77</v>
      </c>
      <c r="R301" s="5" t="s">
        <v>76</v>
      </c>
      <c r="S301" s="6" t="s">
        <v>77</v>
      </c>
      <c r="T301" s="4" t="s">
        <v>77</v>
      </c>
      <c r="U301" s="5" t="s">
        <v>77</v>
      </c>
      <c r="V301" s="5" t="s">
        <v>77</v>
      </c>
      <c r="W301" s="5" t="s">
        <v>77</v>
      </c>
      <c r="X301" s="5" t="s">
        <v>76</v>
      </c>
      <c r="Y301" s="5" t="s">
        <v>77</v>
      </c>
      <c r="Z301" s="5" t="s">
        <v>77</v>
      </c>
      <c r="AA301" s="5" t="s">
        <v>76</v>
      </c>
      <c r="AB301" s="5" t="s">
        <v>76</v>
      </c>
      <c r="AC301" s="5" t="s">
        <v>77</v>
      </c>
      <c r="AD301" s="5" t="s">
        <v>77</v>
      </c>
      <c r="AE301" s="6" t="s">
        <v>77</v>
      </c>
      <c r="AF301" s="4" t="s">
        <v>77</v>
      </c>
      <c r="AG301" s="5" t="s">
        <v>77</v>
      </c>
      <c r="AH301" s="5" t="s">
        <v>77</v>
      </c>
      <c r="AI301" s="5" t="s">
        <v>77</v>
      </c>
      <c r="AJ301" s="5" t="s">
        <v>77</v>
      </c>
      <c r="AK301" s="5" t="s">
        <v>77</v>
      </c>
      <c r="AL301" s="5" t="s">
        <v>77</v>
      </c>
      <c r="AM301" s="5" t="s">
        <v>77</v>
      </c>
      <c r="AN301" s="5" t="s">
        <v>77</v>
      </c>
      <c r="AO301" s="5" t="s">
        <v>77</v>
      </c>
      <c r="AP301" s="5" t="s">
        <v>77</v>
      </c>
      <c r="AQ301" s="5" t="s">
        <v>77</v>
      </c>
      <c r="AR301" s="5" t="s">
        <v>77</v>
      </c>
      <c r="AS301" s="5" t="s">
        <v>77</v>
      </c>
      <c r="AT301" s="5" t="s">
        <v>76</v>
      </c>
      <c r="AU301" s="5" t="s">
        <v>77</v>
      </c>
      <c r="AV301" s="5" t="s">
        <v>77</v>
      </c>
      <c r="AW301" s="5" t="s">
        <v>77</v>
      </c>
      <c r="AX301" s="5" t="s">
        <v>77</v>
      </c>
      <c r="AY301" s="5" t="s">
        <v>77</v>
      </c>
      <c r="AZ301" s="5" t="s">
        <v>77</v>
      </c>
      <c r="BA301" s="5" t="s">
        <v>76</v>
      </c>
      <c r="BB301" s="5" t="s">
        <v>77</v>
      </c>
      <c r="BC301" s="5" t="s">
        <v>77</v>
      </c>
      <c r="BD301" s="5" t="s">
        <v>77</v>
      </c>
      <c r="BE301" s="5" t="s">
        <v>77</v>
      </c>
      <c r="BF301" s="6" t="s">
        <v>77</v>
      </c>
      <c r="BG301" s="20"/>
      <c r="BH301" s="21"/>
      <c r="BI301" s="21"/>
      <c r="BJ301" s="21"/>
      <c r="BK301" s="21"/>
      <c r="BL301" s="21"/>
      <c r="BM301" s="21"/>
      <c r="BN301" s="26">
        <f t="shared" si="4"/>
        <v>0</v>
      </c>
      <c r="BO301" s="17"/>
    </row>
    <row r="302" spans="1:67" ht="135" customHeight="1" x14ac:dyDescent="0.2">
      <c r="A302" s="4" t="s">
        <v>5077</v>
      </c>
      <c r="B302" s="6" t="s">
        <v>63</v>
      </c>
      <c r="C302" s="5" t="s">
        <v>5078</v>
      </c>
      <c r="D302" s="5" t="s">
        <v>66</v>
      </c>
      <c r="E302" s="5" t="s">
        <v>67</v>
      </c>
      <c r="F302" s="5">
        <v>2011</v>
      </c>
      <c r="G302" s="5" t="s">
        <v>503</v>
      </c>
      <c r="H302" s="5" t="s">
        <v>68</v>
      </c>
      <c r="I302" s="5" t="s">
        <v>5079</v>
      </c>
      <c r="J302" s="6" t="s">
        <v>5080</v>
      </c>
      <c r="K302" s="4" t="s">
        <v>5081</v>
      </c>
      <c r="L302" s="5" t="s">
        <v>5082</v>
      </c>
      <c r="M302" s="5" t="s">
        <v>5083</v>
      </c>
      <c r="N302" s="5" t="s">
        <v>5084</v>
      </c>
      <c r="O302" s="5" t="s">
        <v>5085</v>
      </c>
      <c r="P302" s="6" t="s">
        <v>5086</v>
      </c>
      <c r="Q302" s="4" t="s">
        <v>76</v>
      </c>
      <c r="R302" s="5" t="s">
        <v>77</v>
      </c>
      <c r="S302" s="6" t="s">
        <v>77</v>
      </c>
      <c r="T302" s="4" t="s">
        <v>77</v>
      </c>
      <c r="U302" s="5" t="s">
        <v>77</v>
      </c>
      <c r="V302" s="5" t="s">
        <v>77</v>
      </c>
      <c r="W302" s="5" t="s">
        <v>77</v>
      </c>
      <c r="X302" s="5" t="s">
        <v>77</v>
      </c>
      <c r="Y302" s="5" t="s">
        <v>76</v>
      </c>
      <c r="Z302" s="5" t="s">
        <v>77</v>
      </c>
      <c r="AA302" s="5" t="s">
        <v>77</v>
      </c>
      <c r="AB302" s="5" t="s">
        <v>77</v>
      </c>
      <c r="AC302" s="5" t="s">
        <v>76</v>
      </c>
      <c r="AD302" s="5" t="s">
        <v>76</v>
      </c>
      <c r="AE302" s="6" t="s">
        <v>77</v>
      </c>
      <c r="AF302" s="4" t="s">
        <v>77</v>
      </c>
      <c r="AG302" s="5" t="s">
        <v>77</v>
      </c>
      <c r="AH302" s="5" t="s">
        <v>77</v>
      </c>
      <c r="AI302" s="5" t="s">
        <v>77</v>
      </c>
      <c r="AJ302" s="5" t="s">
        <v>77</v>
      </c>
      <c r="AK302" s="5" t="s">
        <v>77</v>
      </c>
      <c r="AL302" s="5" t="s">
        <v>77</v>
      </c>
      <c r="AM302" s="5" t="s">
        <v>76</v>
      </c>
      <c r="AN302" s="5" t="s">
        <v>77</v>
      </c>
      <c r="AO302" s="5" t="s">
        <v>77</v>
      </c>
      <c r="AP302" s="5" t="s">
        <v>76</v>
      </c>
      <c r="AQ302" s="5" t="s">
        <v>77</v>
      </c>
      <c r="AR302" s="5" t="s">
        <v>77</v>
      </c>
      <c r="AS302" s="5" t="s">
        <v>77</v>
      </c>
      <c r="AT302" s="5" t="s">
        <v>77</v>
      </c>
      <c r="AU302" s="5" t="s">
        <v>77</v>
      </c>
      <c r="AV302" s="5" t="s">
        <v>77</v>
      </c>
      <c r="AW302" s="5" t="s">
        <v>77</v>
      </c>
      <c r="AX302" s="5" t="s">
        <v>77</v>
      </c>
      <c r="AY302" s="5" t="s">
        <v>77</v>
      </c>
      <c r="AZ302" s="5" t="s">
        <v>77</v>
      </c>
      <c r="BA302" s="5" t="s">
        <v>77</v>
      </c>
      <c r="BB302" s="5" t="s">
        <v>77</v>
      </c>
      <c r="BC302" s="5" t="s">
        <v>77</v>
      </c>
      <c r="BD302" s="5" t="s">
        <v>77</v>
      </c>
      <c r="BE302" s="5" t="s">
        <v>77</v>
      </c>
      <c r="BF302" s="6" t="s">
        <v>77</v>
      </c>
      <c r="BG302" s="20"/>
      <c r="BH302" s="21"/>
      <c r="BI302" s="21"/>
      <c r="BJ302" s="21"/>
      <c r="BK302" s="21"/>
      <c r="BL302" s="21"/>
      <c r="BM302" s="21"/>
      <c r="BN302" s="26">
        <f t="shared" si="4"/>
        <v>0</v>
      </c>
      <c r="BO302" s="17"/>
    </row>
    <row r="303" spans="1:67" ht="135" customHeight="1" x14ac:dyDescent="0.2">
      <c r="A303" s="4" t="s">
        <v>5087</v>
      </c>
      <c r="B303" s="6" t="s">
        <v>63</v>
      </c>
      <c r="C303" s="5" t="s">
        <v>5088</v>
      </c>
      <c r="D303" s="5" t="s">
        <v>4803</v>
      </c>
      <c r="E303" s="5" t="s">
        <v>5089</v>
      </c>
      <c r="F303" s="5">
        <v>2014</v>
      </c>
      <c r="G303" s="5" t="s">
        <v>49</v>
      </c>
      <c r="H303" s="5" t="s">
        <v>68</v>
      </c>
      <c r="I303" s="5" t="s">
        <v>5090</v>
      </c>
      <c r="J303" s="6" t="s">
        <v>5091</v>
      </c>
      <c r="K303" s="4" t="s">
        <v>5092</v>
      </c>
      <c r="L303" s="5" t="s">
        <v>5093</v>
      </c>
      <c r="M303" s="5" t="s">
        <v>5094</v>
      </c>
      <c r="N303" s="5" t="s">
        <v>5095</v>
      </c>
      <c r="O303" s="5" t="s">
        <v>5096</v>
      </c>
      <c r="P303" s="6" t="s">
        <v>5097</v>
      </c>
      <c r="Q303" s="4" t="s">
        <v>77</v>
      </c>
      <c r="R303" s="5" t="s">
        <v>76</v>
      </c>
      <c r="S303" s="6" t="s">
        <v>77</v>
      </c>
      <c r="T303" s="4" t="s">
        <v>77</v>
      </c>
      <c r="U303" s="5" t="s">
        <v>77</v>
      </c>
      <c r="V303" s="5" t="s">
        <v>77</v>
      </c>
      <c r="W303" s="5" t="s">
        <v>77</v>
      </c>
      <c r="X303" s="5" t="s">
        <v>76</v>
      </c>
      <c r="Y303" s="5" t="s">
        <v>77</v>
      </c>
      <c r="Z303" s="5" t="s">
        <v>76</v>
      </c>
      <c r="AA303" s="5" t="s">
        <v>77</v>
      </c>
      <c r="AB303" s="5" t="s">
        <v>77</v>
      </c>
      <c r="AC303" s="5" t="s">
        <v>77</v>
      </c>
      <c r="AD303" s="5" t="s">
        <v>77</v>
      </c>
      <c r="AE303" s="6" t="s">
        <v>77</v>
      </c>
      <c r="AF303" s="4" t="s">
        <v>77</v>
      </c>
      <c r="AG303" s="5" t="s">
        <v>77</v>
      </c>
      <c r="AH303" s="5" t="s">
        <v>77</v>
      </c>
      <c r="AI303" s="5" t="s">
        <v>77</v>
      </c>
      <c r="AJ303" s="5" t="s">
        <v>77</v>
      </c>
      <c r="AK303" s="5" t="s">
        <v>77</v>
      </c>
      <c r="AL303" s="5" t="s">
        <v>77</v>
      </c>
      <c r="AM303" s="5" t="s">
        <v>77</v>
      </c>
      <c r="AN303" s="5" t="s">
        <v>77</v>
      </c>
      <c r="AO303" s="5" t="s">
        <v>77</v>
      </c>
      <c r="AP303" s="5" t="s">
        <v>77</v>
      </c>
      <c r="AQ303" s="5" t="s">
        <v>77</v>
      </c>
      <c r="AR303" s="5" t="s">
        <v>77</v>
      </c>
      <c r="AS303" s="5" t="s">
        <v>76</v>
      </c>
      <c r="AT303" s="5" t="s">
        <v>77</v>
      </c>
      <c r="AU303" s="5" t="s">
        <v>77</v>
      </c>
      <c r="AV303" s="5" t="s">
        <v>77</v>
      </c>
      <c r="AW303" s="5" t="s">
        <v>77</v>
      </c>
      <c r="AX303" s="5" t="s">
        <v>77</v>
      </c>
      <c r="AY303" s="5" t="s">
        <v>77</v>
      </c>
      <c r="AZ303" s="5" t="s">
        <v>77</v>
      </c>
      <c r="BA303" s="5" t="s">
        <v>77</v>
      </c>
      <c r="BB303" s="5" t="s">
        <v>77</v>
      </c>
      <c r="BC303" s="5" t="s">
        <v>77</v>
      </c>
      <c r="BD303" s="5" t="s">
        <v>77</v>
      </c>
      <c r="BE303" s="5" t="s">
        <v>77</v>
      </c>
      <c r="BF303" s="6" t="s">
        <v>77</v>
      </c>
      <c r="BG303" s="20"/>
      <c r="BH303" s="21"/>
      <c r="BI303" s="21"/>
      <c r="BJ303" s="21"/>
      <c r="BK303" s="21"/>
      <c r="BL303" s="21"/>
      <c r="BM303" s="21"/>
      <c r="BN303" s="26">
        <f t="shared" si="4"/>
        <v>0</v>
      </c>
      <c r="BO303" s="17"/>
    </row>
    <row r="304" spans="1:67" ht="135" customHeight="1" x14ac:dyDescent="0.2">
      <c r="A304" s="4" t="s">
        <v>5098</v>
      </c>
      <c r="B304" s="6" t="s">
        <v>63</v>
      </c>
      <c r="C304" s="5" t="s">
        <v>5099</v>
      </c>
      <c r="D304" s="5" t="s">
        <v>66</v>
      </c>
      <c r="E304" s="5" t="s">
        <v>5100</v>
      </c>
      <c r="F304" s="5">
        <v>2015</v>
      </c>
      <c r="G304" s="5" t="s">
        <v>44</v>
      </c>
      <c r="H304" s="5" t="s">
        <v>68</v>
      </c>
      <c r="I304" s="5" t="s">
        <v>5101</v>
      </c>
      <c r="J304" s="6" t="s">
        <v>5102</v>
      </c>
      <c r="K304" s="4" t="s">
        <v>5103</v>
      </c>
      <c r="L304" s="5" t="s">
        <v>5104</v>
      </c>
      <c r="M304" s="5" t="s">
        <v>5105</v>
      </c>
      <c r="N304" s="5" t="s">
        <v>5106</v>
      </c>
      <c r="O304" s="5" t="s">
        <v>5107</v>
      </c>
      <c r="P304" s="6" t="s">
        <v>5108</v>
      </c>
      <c r="Q304" s="4" t="s">
        <v>77</v>
      </c>
      <c r="R304" s="5" t="s">
        <v>77</v>
      </c>
      <c r="S304" s="6" t="s">
        <v>76</v>
      </c>
      <c r="T304" s="4" t="s">
        <v>77</v>
      </c>
      <c r="U304" s="5" t="s">
        <v>77</v>
      </c>
      <c r="V304" s="5" t="s">
        <v>77</v>
      </c>
      <c r="W304" s="5" t="s">
        <v>76</v>
      </c>
      <c r="X304" s="5" t="s">
        <v>77</v>
      </c>
      <c r="Y304" s="5" t="s">
        <v>77</v>
      </c>
      <c r="Z304" s="5" t="s">
        <v>77</v>
      </c>
      <c r="AA304" s="5" t="s">
        <v>77</v>
      </c>
      <c r="AB304" s="5" t="s">
        <v>77</v>
      </c>
      <c r="AC304" s="5" t="s">
        <v>77</v>
      </c>
      <c r="AD304" s="5" t="s">
        <v>77</v>
      </c>
      <c r="AE304" s="6" t="s">
        <v>76</v>
      </c>
      <c r="AF304" s="4" t="s">
        <v>77</v>
      </c>
      <c r="AG304" s="5" t="s">
        <v>77</v>
      </c>
      <c r="AH304" s="5" t="s">
        <v>77</v>
      </c>
      <c r="AI304" s="5" t="s">
        <v>77</v>
      </c>
      <c r="AJ304" s="5" t="s">
        <v>77</v>
      </c>
      <c r="AK304" s="5" t="s">
        <v>77</v>
      </c>
      <c r="AL304" s="5" t="s">
        <v>77</v>
      </c>
      <c r="AM304" s="5" t="s">
        <v>77</v>
      </c>
      <c r="AN304" s="5" t="s">
        <v>76</v>
      </c>
      <c r="AO304" s="5" t="s">
        <v>77</v>
      </c>
      <c r="AP304" s="5" t="s">
        <v>77</v>
      </c>
      <c r="AQ304" s="5" t="s">
        <v>77</v>
      </c>
      <c r="AR304" s="5" t="s">
        <v>77</v>
      </c>
      <c r="AS304" s="5" t="s">
        <v>77</v>
      </c>
      <c r="AT304" s="5" t="s">
        <v>77</v>
      </c>
      <c r="AU304" s="5" t="s">
        <v>77</v>
      </c>
      <c r="AV304" s="5" t="s">
        <v>77</v>
      </c>
      <c r="AW304" s="5" t="s">
        <v>77</v>
      </c>
      <c r="AX304" s="5" t="s">
        <v>77</v>
      </c>
      <c r="AY304" s="5" t="s">
        <v>77</v>
      </c>
      <c r="AZ304" s="5" t="s">
        <v>77</v>
      </c>
      <c r="BA304" s="5" t="s">
        <v>77</v>
      </c>
      <c r="BB304" s="5" t="s">
        <v>77</v>
      </c>
      <c r="BC304" s="5" t="s">
        <v>77</v>
      </c>
      <c r="BD304" s="5" t="s">
        <v>77</v>
      </c>
      <c r="BE304" s="5" t="s">
        <v>77</v>
      </c>
      <c r="BF304" s="6" t="s">
        <v>77</v>
      </c>
      <c r="BG304" s="20"/>
      <c r="BH304" s="21"/>
      <c r="BI304" s="21"/>
      <c r="BJ304" s="21"/>
      <c r="BK304" s="21"/>
      <c r="BL304" s="21"/>
      <c r="BM304" s="21"/>
      <c r="BN304" s="26">
        <f t="shared" si="4"/>
        <v>0</v>
      </c>
      <c r="BO304" s="17"/>
    </row>
    <row r="305" spans="1:67" ht="135" customHeight="1" x14ac:dyDescent="0.2">
      <c r="A305" s="4" t="s">
        <v>5109</v>
      </c>
      <c r="B305" s="6" t="s">
        <v>63</v>
      </c>
      <c r="C305" s="5" t="s">
        <v>5110</v>
      </c>
      <c r="D305" s="5" t="s">
        <v>66</v>
      </c>
      <c r="E305" s="5" t="s">
        <v>67</v>
      </c>
      <c r="F305" s="5">
        <v>2015</v>
      </c>
      <c r="G305" s="5" t="s">
        <v>188</v>
      </c>
      <c r="H305" s="5" t="s">
        <v>68</v>
      </c>
      <c r="I305" s="5" t="s">
        <v>5111</v>
      </c>
      <c r="J305" s="6" t="s">
        <v>5112</v>
      </c>
      <c r="K305" s="4" t="s">
        <v>5113</v>
      </c>
      <c r="L305" s="5" t="s">
        <v>5114</v>
      </c>
      <c r="M305" s="5" t="s">
        <v>5115</v>
      </c>
      <c r="N305" s="5" t="s">
        <v>5116</v>
      </c>
      <c r="O305" s="5" t="s">
        <v>5117</v>
      </c>
      <c r="P305" s="6" t="s">
        <v>5118</v>
      </c>
      <c r="Q305" s="4" t="s">
        <v>76</v>
      </c>
      <c r="R305" s="5" t="s">
        <v>76</v>
      </c>
      <c r="S305" s="6" t="s">
        <v>77</v>
      </c>
      <c r="T305" s="4" t="s">
        <v>77</v>
      </c>
      <c r="U305" s="5" t="s">
        <v>77</v>
      </c>
      <c r="V305" s="5" t="s">
        <v>76</v>
      </c>
      <c r="W305" s="5" t="s">
        <v>77</v>
      </c>
      <c r="X305" s="5" t="s">
        <v>77</v>
      </c>
      <c r="Y305" s="5" t="s">
        <v>77</v>
      </c>
      <c r="Z305" s="5" t="s">
        <v>77</v>
      </c>
      <c r="AA305" s="5" t="s">
        <v>77</v>
      </c>
      <c r="AB305" s="5" t="s">
        <v>76</v>
      </c>
      <c r="AC305" s="5" t="s">
        <v>76</v>
      </c>
      <c r="AD305" s="5" t="s">
        <v>77</v>
      </c>
      <c r="AE305" s="6" t="s">
        <v>77</v>
      </c>
      <c r="AF305" s="4" t="s">
        <v>77</v>
      </c>
      <c r="AG305" s="5" t="s">
        <v>77</v>
      </c>
      <c r="AH305" s="5" t="s">
        <v>77</v>
      </c>
      <c r="AI305" s="5" t="s">
        <v>77</v>
      </c>
      <c r="AJ305" s="5" t="s">
        <v>77</v>
      </c>
      <c r="AK305" s="5" t="s">
        <v>77</v>
      </c>
      <c r="AL305" s="5" t="s">
        <v>77</v>
      </c>
      <c r="AM305" s="5" t="s">
        <v>76</v>
      </c>
      <c r="AN305" s="5" t="s">
        <v>77</v>
      </c>
      <c r="AO305" s="5" t="s">
        <v>77</v>
      </c>
      <c r="AP305" s="5" t="s">
        <v>77</v>
      </c>
      <c r="AQ305" s="5" t="s">
        <v>77</v>
      </c>
      <c r="AR305" s="5" t="s">
        <v>77</v>
      </c>
      <c r="AS305" s="5" t="s">
        <v>77</v>
      </c>
      <c r="AT305" s="5" t="s">
        <v>77</v>
      </c>
      <c r="AU305" s="5" t="s">
        <v>77</v>
      </c>
      <c r="AV305" s="5" t="s">
        <v>77</v>
      </c>
      <c r="AW305" s="5" t="s">
        <v>77</v>
      </c>
      <c r="AX305" s="5" t="s">
        <v>76</v>
      </c>
      <c r="AY305" s="5" t="s">
        <v>77</v>
      </c>
      <c r="AZ305" s="5" t="s">
        <v>77</v>
      </c>
      <c r="BA305" s="5" t="s">
        <v>77</v>
      </c>
      <c r="BB305" s="5" t="s">
        <v>77</v>
      </c>
      <c r="BC305" s="5" t="s">
        <v>77</v>
      </c>
      <c r="BD305" s="5" t="s">
        <v>77</v>
      </c>
      <c r="BE305" s="5" t="s">
        <v>77</v>
      </c>
      <c r="BF305" s="6" t="s">
        <v>77</v>
      </c>
      <c r="BG305" s="20"/>
      <c r="BH305" s="21"/>
      <c r="BI305" s="21"/>
      <c r="BJ305" s="21"/>
      <c r="BK305" s="21"/>
      <c r="BL305" s="21"/>
      <c r="BM305" s="21"/>
      <c r="BN305" s="26">
        <f t="shared" si="4"/>
        <v>0</v>
      </c>
      <c r="BO305" s="17"/>
    </row>
    <row r="306" spans="1:67" ht="135" customHeight="1" x14ac:dyDescent="0.2">
      <c r="A306" s="4" t="s">
        <v>5234</v>
      </c>
      <c r="B306" s="6" t="s">
        <v>79</v>
      </c>
      <c r="C306" s="5" t="s">
        <v>5235</v>
      </c>
      <c r="D306" s="5" t="s">
        <v>233</v>
      </c>
      <c r="E306" s="5" t="s">
        <v>5236</v>
      </c>
      <c r="F306" s="5">
        <v>2014</v>
      </c>
      <c r="G306" s="5" t="s">
        <v>59</v>
      </c>
      <c r="H306" s="5" t="s">
        <v>68</v>
      </c>
      <c r="I306" s="5" t="s">
        <v>5237</v>
      </c>
      <c r="J306" s="6" t="s">
        <v>5238</v>
      </c>
      <c r="K306" s="4" t="s">
        <v>5239</v>
      </c>
      <c r="L306" s="5" t="s">
        <v>5240</v>
      </c>
      <c r="M306" s="5" t="s">
        <v>5241</v>
      </c>
      <c r="N306" s="5" t="s">
        <v>5242</v>
      </c>
      <c r="O306" s="5" t="s">
        <v>5243</v>
      </c>
      <c r="P306" s="6" t="s">
        <v>5244</v>
      </c>
      <c r="Q306" s="4" t="s">
        <v>77</v>
      </c>
      <c r="R306" s="5" t="s">
        <v>76</v>
      </c>
      <c r="S306" s="6" t="s">
        <v>77</v>
      </c>
      <c r="T306" s="4" t="s">
        <v>77</v>
      </c>
      <c r="U306" s="5" t="s">
        <v>76</v>
      </c>
      <c r="V306" s="5" t="s">
        <v>77</v>
      </c>
      <c r="W306" s="5" t="s">
        <v>77</v>
      </c>
      <c r="X306" s="5" t="s">
        <v>77</v>
      </c>
      <c r="Y306" s="5" t="s">
        <v>77</v>
      </c>
      <c r="Z306" s="5" t="s">
        <v>77</v>
      </c>
      <c r="AA306" s="5" t="s">
        <v>77</v>
      </c>
      <c r="AB306" s="5" t="s">
        <v>77</v>
      </c>
      <c r="AC306" s="5" t="s">
        <v>76</v>
      </c>
      <c r="AD306" s="5" t="s">
        <v>76</v>
      </c>
      <c r="AE306" s="6" t="s">
        <v>77</v>
      </c>
      <c r="AF306" s="4" t="s">
        <v>77</v>
      </c>
      <c r="AG306" s="5" t="s">
        <v>77</v>
      </c>
      <c r="AH306" s="5" t="s">
        <v>77</v>
      </c>
      <c r="AI306" s="5" t="s">
        <v>77</v>
      </c>
      <c r="AJ306" s="5" t="s">
        <v>77</v>
      </c>
      <c r="AK306" s="5" t="s">
        <v>77</v>
      </c>
      <c r="AL306" s="5" t="s">
        <v>77</v>
      </c>
      <c r="AM306" s="5" t="s">
        <v>77</v>
      </c>
      <c r="AN306" s="5" t="s">
        <v>77</v>
      </c>
      <c r="AO306" s="5" t="s">
        <v>77</v>
      </c>
      <c r="AP306" s="5" t="s">
        <v>77</v>
      </c>
      <c r="AQ306" s="5" t="s">
        <v>77</v>
      </c>
      <c r="AR306" s="5" t="s">
        <v>77</v>
      </c>
      <c r="AS306" s="5" t="s">
        <v>77</v>
      </c>
      <c r="AT306" s="5" t="s">
        <v>77</v>
      </c>
      <c r="AU306" s="5" t="s">
        <v>77</v>
      </c>
      <c r="AV306" s="5" t="s">
        <v>77</v>
      </c>
      <c r="AW306" s="5" t="s">
        <v>77</v>
      </c>
      <c r="AX306" s="5" t="s">
        <v>77</v>
      </c>
      <c r="AY306" s="5" t="s">
        <v>77</v>
      </c>
      <c r="AZ306" s="5" t="s">
        <v>77</v>
      </c>
      <c r="BA306" s="5" t="s">
        <v>77</v>
      </c>
      <c r="BB306" s="5" t="s">
        <v>77</v>
      </c>
      <c r="BC306" s="5" t="s">
        <v>76</v>
      </c>
      <c r="BD306" s="5" t="s">
        <v>77</v>
      </c>
      <c r="BE306" s="5" t="s">
        <v>77</v>
      </c>
      <c r="BF306" s="6" t="s">
        <v>77</v>
      </c>
      <c r="BG306" s="20"/>
      <c r="BH306" s="21"/>
      <c r="BI306" s="21"/>
      <c r="BJ306" s="21"/>
      <c r="BK306" s="21"/>
      <c r="BL306" s="21"/>
      <c r="BM306" s="21"/>
      <c r="BN306" s="26">
        <f t="shared" si="4"/>
        <v>0</v>
      </c>
      <c r="BO306" s="17"/>
    </row>
    <row r="307" spans="1:67" ht="135" customHeight="1" x14ac:dyDescent="0.2">
      <c r="A307" s="4" t="s">
        <v>5292</v>
      </c>
      <c r="B307" s="6" t="s">
        <v>63</v>
      </c>
      <c r="C307" s="5" t="s">
        <v>5293</v>
      </c>
      <c r="D307" s="5" t="s">
        <v>66</v>
      </c>
      <c r="E307" s="5" t="s">
        <v>5294</v>
      </c>
      <c r="F307" s="5">
        <v>2015</v>
      </c>
      <c r="G307" s="5" t="s">
        <v>54</v>
      </c>
      <c r="H307" s="5" t="s">
        <v>68</v>
      </c>
      <c r="I307" s="5" t="s">
        <v>5295</v>
      </c>
      <c r="J307" s="6" t="s">
        <v>5296</v>
      </c>
      <c r="K307" s="4" t="s">
        <v>5297</v>
      </c>
      <c r="L307" s="5" t="s">
        <v>5298</v>
      </c>
      <c r="M307" s="5" t="s">
        <v>5299</v>
      </c>
      <c r="N307" s="5" t="s">
        <v>5300</v>
      </c>
      <c r="O307" s="5" t="s">
        <v>5301</v>
      </c>
      <c r="P307" s="6" t="s">
        <v>5302</v>
      </c>
      <c r="Q307" s="4" t="s">
        <v>77</v>
      </c>
      <c r="R307" s="5" t="s">
        <v>76</v>
      </c>
      <c r="S307" s="6" t="s">
        <v>77</v>
      </c>
      <c r="T307" s="4" t="s">
        <v>77</v>
      </c>
      <c r="U307" s="5" t="s">
        <v>76</v>
      </c>
      <c r="V307" s="5" t="s">
        <v>77</v>
      </c>
      <c r="W307" s="5" t="s">
        <v>77</v>
      </c>
      <c r="X307" s="5" t="s">
        <v>77</v>
      </c>
      <c r="Y307" s="5" t="s">
        <v>77</v>
      </c>
      <c r="Z307" s="5" t="s">
        <v>77</v>
      </c>
      <c r="AA307" s="5" t="s">
        <v>77</v>
      </c>
      <c r="AB307" s="5" t="s">
        <v>77</v>
      </c>
      <c r="AC307" s="5" t="s">
        <v>76</v>
      </c>
      <c r="AD307" s="5" t="s">
        <v>77</v>
      </c>
      <c r="AE307" s="6" t="s">
        <v>76</v>
      </c>
      <c r="AF307" s="4" t="s">
        <v>77</v>
      </c>
      <c r="AG307" s="5" t="s">
        <v>77</v>
      </c>
      <c r="AH307" s="5" t="s">
        <v>77</v>
      </c>
      <c r="AI307" s="5" t="s">
        <v>77</v>
      </c>
      <c r="AJ307" s="5" t="s">
        <v>77</v>
      </c>
      <c r="AK307" s="5" t="s">
        <v>77</v>
      </c>
      <c r="AL307" s="5" t="s">
        <v>77</v>
      </c>
      <c r="AM307" s="5" t="s">
        <v>77</v>
      </c>
      <c r="AN307" s="5" t="s">
        <v>77</v>
      </c>
      <c r="AO307" s="5" t="s">
        <v>77</v>
      </c>
      <c r="AP307" s="5" t="s">
        <v>77</v>
      </c>
      <c r="AQ307" s="5" t="s">
        <v>77</v>
      </c>
      <c r="AR307" s="5" t="s">
        <v>77</v>
      </c>
      <c r="AS307" s="5" t="s">
        <v>77</v>
      </c>
      <c r="AT307" s="5" t="s">
        <v>77</v>
      </c>
      <c r="AU307" s="5" t="s">
        <v>77</v>
      </c>
      <c r="AV307" s="5" t="s">
        <v>77</v>
      </c>
      <c r="AW307" s="5" t="s">
        <v>77</v>
      </c>
      <c r="AX307" s="5" t="s">
        <v>76</v>
      </c>
      <c r="AY307" s="5" t="s">
        <v>77</v>
      </c>
      <c r="AZ307" s="5" t="s">
        <v>77</v>
      </c>
      <c r="BA307" s="5" t="s">
        <v>77</v>
      </c>
      <c r="BB307" s="5" t="s">
        <v>77</v>
      </c>
      <c r="BC307" s="5" t="s">
        <v>77</v>
      </c>
      <c r="BD307" s="5" t="s">
        <v>77</v>
      </c>
      <c r="BE307" s="5" t="s">
        <v>77</v>
      </c>
      <c r="BF307" s="6" t="s">
        <v>77</v>
      </c>
      <c r="BG307" s="20"/>
      <c r="BH307" s="21"/>
      <c r="BI307" s="21"/>
      <c r="BJ307" s="21"/>
      <c r="BK307" s="21"/>
      <c r="BL307" s="21"/>
      <c r="BM307" s="21"/>
      <c r="BN307" s="26">
        <f t="shared" si="4"/>
        <v>0</v>
      </c>
      <c r="BO307" s="17"/>
    </row>
    <row r="308" spans="1:67" ht="135" customHeight="1" x14ac:dyDescent="0.2">
      <c r="A308" s="4" t="s">
        <v>5314</v>
      </c>
      <c r="B308" s="6" t="s">
        <v>63</v>
      </c>
      <c r="C308" s="5" t="s">
        <v>5315</v>
      </c>
      <c r="D308" s="5" t="s">
        <v>66</v>
      </c>
      <c r="E308" s="5" t="s">
        <v>67</v>
      </c>
      <c r="F308" s="5">
        <v>2014</v>
      </c>
      <c r="G308" s="5" t="s">
        <v>50</v>
      </c>
      <c r="H308" s="5" t="s">
        <v>68</v>
      </c>
      <c r="I308" s="5" t="s">
        <v>5316</v>
      </c>
      <c r="J308" s="6" t="s">
        <v>5317</v>
      </c>
      <c r="K308" s="4" t="s">
        <v>5313</v>
      </c>
      <c r="L308" s="5" t="s">
        <v>5318</v>
      </c>
      <c r="M308" s="5" t="s">
        <v>5319</v>
      </c>
      <c r="N308" s="5" t="s">
        <v>5320</v>
      </c>
      <c r="O308" s="5" t="s">
        <v>5193</v>
      </c>
      <c r="P308" s="6" t="s">
        <v>5193</v>
      </c>
      <c r="Q308" s="4" t="s">
        <v>76</v>
      </c>
      <c r="R308" s="5" t="s">
        <v>77</v>
      </c>
      <c r="S308" s="6" t="s">
        <v>77</v>
      </c>
      <c r="T308" s="4" t="s">
        <v>77</v>
      </c>
      <c r="U308" s="5" t="s">
        <v>77</v>
      </c>
      <c r="V308" s="5" t="s">
        <v>77</v>
      </c>
      <c r="W308" s="5" t="s">
        <v>77</v>
      </c>
      <c r="X308" s="5" t="s">
        <v>77</v>
      </c>
      <c r="Y308" s="5" t="s">
        <v>77</v>
      </c>
      <c r="Z308" s="5" t="s">
        <v>77</v>
      </c>
      <c r="AA308" s="5" t="s">
        <v>76</v>
      </c>
      <c r="AB308" s="5" t="s">
        <v>77</v>
      </c>
      <c r="AC308" s="5" t="s">
        <v>77</v>
      </c>
      <c r="AD308" s="5" t="s">
        <v>77</v>
      </c>
      <c r="AE308" s="6" t="s">
        <v>76</v>
      </c>
      <c r="AF308" s="4" t="s">
        <v>77</v>
      </c>
      <c r="AG308" s="5" t="s">
        <v>77</v>
      </c>
      <c r="AH308" s="5" t="s">
        <v>77</v>
      </c>
      <c r="AI308" s="5" t="s">
        <v>77</v>
      </c>
      <c r="AJ308" s="5" t="s">
        <v>77</v>
      </c>
      <c r="AK308" s="5" t="s">
        <v>77</v>
      </c>
      <c r="AL308" s="5" t="s">
        <v>77</v>
      </c>
      <c r="AM308" s="5" t="s">
        <v>77</v>
      </c>
      <c r="AN308" s="5" t="s">
        <v>77</v>
      </c>
      <c r="AO308" s="5" t="s">
        <v>77</v>
      </c>
      <c r="AP308" s="5" t="s">
        <v>77</v>
      </c>
      <c r="AQ308" s="5" t="s">
        <v>77</v>
      </c>
      <c r="AR308" s="5" t="s">
        <v>77</v>
      </c>
      <c r="AS308" s="5" t="s">
        <v>77</v>
      </c>
      <c r="AT308" s="5" t="s">
        <v>76</v>
      </c>
      <c r="AU308" s="5" t="s">
        <v>77</v>
      </c>
      <c r="AV308" s="5" t="s">
        <v>77</v>
      </c>
      <c r="AW308" s="5" t="s">
        <v>77</v>
      </c>
      <c r="AX308" s="5" t="s">
        <v>77</v>
      </c>
      <c r="AY308" s="5" t="s">
        <v>77</v>
      </c>
      <c r="AZ308" s="5" t="s">
        <v>77</v>
      </c>
      <c r="BA308" s="5" t="s">
        <v>77</v>
      </c>
      <c r="BB308" s="5" t="s">
        <v>77</v>
      </c>
      <c r="BC308" s="5" t="s">
        <v>77</v>
      </c>
      <c r="BD308" s="5" t="s">
        <v>77</v>
      </c>
      <c r="BE308" s="5" t="s">
        <v>77</v>
      </c>
      <c r="BF308" s="6" t="s">
        <v>77</v>
      </c>
      <c r="BG308" s="20"/>
      <c r="BH308" s="21"/>
      <c r="BI308" s="21"/>
      <c r="BJ308" s="21"/>
      <c r="BK308" s="21"/>
      <c r="BL308" s="21"/>
      <c r="BM308" s="21"/>
      <c r="BN308" s="26">
        <f t="shared" si="4"/>
        <v>0</v>
      </c>
      <c r="BO308" s="17"/>
    </row>
    <row r="309" spans="1:67" ht="135" customHeight="1" x14ac:dyDescent="0.2">
      <c r="A309" s="4" t="s">
        <v>5331</v>
      </c>
      <c r="B309" s="6" t="s">
        <v>63</v>
      </c>
      <c r="C309" s="5" t="s">
        <v>5332</v>
      </c>
      <c r="D309" s="5" t="s">
        <v>66</v>
      </c>
      <c r="E309" s="5" t="s">
        <v>67</v>
      </c>
      <c r="F309" s="5">
        <v>2015</v>
      </c>
      <c r="G309" s="5" t="s">
        <v>4364</v>
      </c>
      <c r="H309" s="5" t="s">
        <v>68</v>
      </c>
      <c r="I309" s="5" t="s">
        <v>5333</v>
      </c>
      <c r="J309" s="6" t="s">
        <v>5334</v>
      </c>
      <c r="K309" s="4" t="s">
        <v>5335</v>
      </c>
      <c r="L309" s="5" t="s">
        <v>5336</v>
      </c>
      <c r="M309" s="5" t="s">
        <v>5337</v>
      </c>
      <c r="N309" s="5" t="s">
        <v>5338</v>
      </c>
      <c r="O309" s="5" t="s">
        <v>5339</v>
      </c>
      <c r="P309" s="6" t="s">
        <v>5340</v>
      </c>
      <c r="Q309" s="4" t="s">
        <v>76</v>
      </c>
      <c r="R309" s="5" t="s">
        <v>76</v>
      </c>
      <c r="S309" s="6" t="s">
        <v>77</v>
      </c>
      <c r="T309" s="4" t="s">
        <v>77</v>
      </c>
      <c r="U309" s="5" t="s">
        <v>77</v>
      </c>
      <c r="V309" s="5" t="s">
        <v>77</v>
      </c>
      <c r="W309" s="5" t="s">
        <v>76</v>
      </c>
      <c r="X309" s="5" t="s">
        <v>77</v>
      </c>
      <c r="Y309" s="5" t="s">
        <v>77</v>
      </c>
      <c r="Z309" s="5" t="s">
        <v>76</v>
      </c>
      <c r="AA309" s="5" t="s">
        <v>77</v>
      </c>
      <c r="AB309" s="5" t="s">
        <v>77</v>
      </c>
      <c r="AC309" s="5" t="s">
        <v>77</v>
      </c>
      <c r="AD309" s="5" t="s">
        <v>77</v>
      </c>
      <c r="AE309" s="6" t="s">
        <v>76</v>
      </c>
      <c r="AF309" s="4" t="s">
        <v>77</v>
      </c>
      <c r="AG309" s="5" t="s">
        <v>77</v>
      </c>
      <c r="AH309" s="5" t="s">
        <v>77</v>
      </c>
      <c r="AI309" s="5" t="s">
        <v>77</v>
      </c>
      <c r="AJ309" s="5" t="s">
        <v>77</v>
      </c>
      <c r="AK309" s="5" t="s">
        <v>77</v>
      </c>
      <c r="AL309" s="5" t="s">
        <v>77</v>
      </c>
      <c r="AM309" s="5" t="s">
        <v>77</v>
      </c>
      <c r="AN309" s="5" t="s">
        <v>76</v>
      </c>
      <c r="AO309" s="5" t="s">
        <v>77</v>
      </c>
      <c r="AP309" s="5" t="s">
        <v>77</v>
      </c>
      <c r="AQ309" s="5" t="s">
        <v>77</v>
      </c>
      <c r="AR309" s="5" t="s">
        <v>77</v>
      </c>
      <c r="AS309" s="5" t="s">
        <v>77</v>
      </c>
      <c r="AT309" s="5" t="s">
        <v>77</v>
      </c>
      <c r="AU309" s="5" t="s">
        <v>77</v>
      </c>
      <c r="AV309" s="5" t="s">
        <v>77</v>
      </c>
      <c r="AW309" s="5" t="s">
        <v>77</v>
      </c>
      <c r="AX309" s="5" t="s">
        <v>76</v>
      </c>
      <c r="AY309" s="5" t="s">
        <v>77</v>
      </c>
      <c r="AZ309" s="5" t="s">
        <v>77</v>
      </c>
      <c r="BA309" s="5" t="s">
        <v>77</v>
      </c>
      <c r="BB309" s="5" t="s">
        <v>77</v>
      </c>
      <c r="BC309" s="5" t="s">
        <v>77</v>
      </c>
      <c r="BD309" s="5" t="s">
        <v>77</v>
      </c>
      <c r="BE309" s="5" t="s">
        <v>77</v>
      </c>
      <c r="BF309" s="6" t="s">
        <v>77</v>
      </c>
      <c r="BG309" s="20"/>
      <c r="BH309" s="21"/>
      <c r="BI309" s="21"/>
      <c r="BJ309" s="21"/>
      <c r="BK309" s="21"/>
      <c r="BL309" s="21"/>
      <c r="BM309" s="21"/>
      <c r="BN309" s="26">
        <f t="shared" si="4"/>
        <v>0</v>
      </c>
      <c r="BO309" s="17"/>
    </row>
    <row r="310" spans="1:67" ht="135" customHeight="1" x14ac:dyDescent="0.2">
      <c r="A310" s="4" t="s">
        <v>5341</v>
      </c>
      <c r="B310" s="6" t="s">
        <v>63</v>
      </c>
      <c r="C310" s="5" t="s">
        <v>5342</v>
      </c>
      <c r="D310" s="5" t="s">
        <v>66</v>
      </c>
      <c r="E310" s="5" t="s">
        <v>67</v>
      </c>
      <c r="F310" s="5">
        <v>2015</v>
      </c>
      <c r="G310" s="5" t="s">
        <v>5343</v>
      </c>
      <c r="H310" s="5" t="s">
        <v>68</v>
      </c>
      <c r="I310" s="5" t="s">
        <v>5344</v>
      </c>
      <c r="J310" s="6" t="s">
        <v>5345</v>
      </c>
      <c r="K310" s="4" t="s">
        <v>5346</v>
      </c>
      <c r="L310" s="5" t="s">
        <v>5347</v>
      </c>
      <c r="M310" s="5" t="s">
        <v>5348</v>
      </c>
      <c r="N310" s="5" t="s">
        <v>5349</v>
      </c>
      <c r="O310" s="5" t="s">
        <v>5350</v>
      </c>
      <c r="P310" s="6" t="s">
        <v>5351</v>
      </c>
      <c r="Q310" s="4" t="s">
        <v>76</v>
      </c>
      <c r="R310" s="5" t="s">
        <v>76</v>
      </c>
      <c r="S310" s="6" t="s">
        <v>77</v>
      </c>
      <c r="T310" s="4" t="s">
        <v>77</v>
      </c>
      <c r="U310" s="5" t="s">
        <v>76</v>
      </c>
      <c r="V310" s="5" t="s">
        <v>76</v>
      </c>
      <c r="W310" s="5" t="s">
        <v>77</v>
      </c>
      <c r="X310" s="5" t="s">
        <v>76</v>
      </c>
      <c r="Y310" s="5" t="s">
        <v>77</v>
      </c>
      <c r="Z310" s="5" t="s">
        <v>77</v>
      </c>
      <c r="AA310" s="5" t="s">
        <v>77</v>
      </c>
      <c r="AB310" s="5" t="s">
        <v>77</v>
      </c>
      <c r="AC310" s="5" t="s">
        <v>77</v>
      </c>
      <c r="AD310" s="5" t="s">
        <v>77</v>
      </c>
      <c r="AE310" s="6" t="s">
        <v>77</v>
      </c>
      <c r="AF310" s="4" t="s">
        <v>77</v>
      </c>
      <c r="AG310" s="5" t="s">
        <v>77</v>
      </c>
      <c r="AH310" s="5" t="s">
        <v>77</v>
      </c>
      <c r="AI310" s="5" t="s">
        <v>77</v>
      </c>
      <c r="AJ310" s="5" t="s">
        <v>77</v>
      </c>
      <c r="AK310" s="5" t="s">
        <v>77</v>
      </c>
      <c r="AL310" s="5" t="s">
        <v>77</v>
      </c>
      <c r="AM310" s="5" t="s">
        <v>76</v>
      </c>
      <c r="AN310" s="5" t="s">
        <v>77</v>
      </c>
      <c r="AO310" s="5" t="s">
        <v>77</v>
      </c>
      <c r="AP310" s="5" t="s">
        <v>77</v>
      </c>
      <c r="AQ310" s="5" t="s">
        <v>77</v>
      </c>
      <c r="AR310" s="5" t="s">
        <v>77</v>
      </c>
      <c r="AS310" s="5" t="s">
        <v>76</v>
      </c>
      <c r="AT310" s="5" t="s">
        <v>77</v>
      </c>
      <c r="AU310" s="5" t="s">
        <v>77</v>
      </c>
      <c r="AV310" s="5" t="s">
        <v>77</v>
      </c>
      <c r="AW310" s="5" t="s">
        <v>77</v>
      </c>
      <c r="AX310" s="5" t="s">
        <v>77</v>
      </c>
      <c r="AY310" s="5" t="s">
        <v>77</v>
      </c>
      <c r="AZ310" s="5" t="s">
        <v>77</v>
      </c>
      <c r="BA310" s="5" t="s">
        <v>77</v>
      </c>
      <c r="BB310" s="5" t="s">
        <v>77</v>
      </c>
      <c r="BC310" s="5" t="s">
        <v>77</v>
      </c>
      <c r="BD310" s="5" t="s">
        <v>77</v>
      </c>
      <c r="BE310" s="5" t="s">
        <v>77</v>
      </c>
      <c r="BF310" s="6" t="s">
        <v>77</v>
      </c>
      <c r="BG310" s="20"/>
      <c r="BH310" s="21"/>
      <c r="BI310" s="21"/>
      <c r="BJ310" s="21"/>
      <c r="BK310" s="21"/>
      <c r="BL310" s="21"/>
      <c r="BM310" s="21"/>
      <c r="BN310" s="26">
        <f t="shared" si="4"/>
        <v>0</v>
      </c>
      <c r="BO310" s="17"/>
    </row>
    <row r="311" spans="1:67" ht="135" customHeight="1" x14ac:dyDescent="0.2">
      <c r="A311" s="4" t="s">
        <v>5426</v>
      </c>
      <c r="B311" s="6" t="s">
        <v>63</v>
      </c>
      <c r="C311" s="5" t="s">
        <v>5427</v>
      </c>
      <c r="D311" s="5" t="s">
        <v>66</v>
      </c>
      <c r="E311" s="5" t="s">
        <v>166</v>
      </c>
      <c r="F311" s="5">
        <v>2015</v>
      </c>
      <c r="G311" s="5" t="s">
        <v>43</v>
      </c>
      <c r="H311" s="5" t="s">
        <v>68</v>
      </c>
      <c r="I311" s="5" t="s">
        <v>5428</v>
      </c>
      <c r="J311" s="6" t="s">
        <v>5429</v>
      </c>
      <c r="K311" s="4" t="s">
        <v>5430</v>
      </c>
      <c r="L311" s="5" t="s">
        <v>5431</v>
      </c>
      <c r="M311" s="5" t="s">
        <v>5432</v>
      </c>
      <c r="N311" s="5" t="s">
        <v>5433</v>
      </c>
      <c r="O311" s="5" t="s">
        <v>5434</v>
      </c>
      <c r="P311" s="6" t="s">
        <v>5435</v>
      </c>
      <c r="Q311" s="4" t="s">
        <v>77</v>
      </c>
      <c r="R311" s="5" t="s">
        <v>76</v>
      </c>
      <c r="S311" s="6" t="s">
        <v>77</v>
      </c>
      <c r="T311" s="4" t="s">
        <v>77</v>
      </c>
      <c r="U311" s="5" t="s">
        <v>77</v>
      </c>
      <c r="V311" s="5" t="s">
        <v>77</v>
      </c>
      <c r="W311" s="5" t="s">
        <v>77</v>
      </c>
      <c r="X311" s="5" t="s">
        <v>77</v>
      </c>
      <c r="Y311" s="5" t="s">
        <v>77</v>
      </c>
      <c r="Z311" s="5" t="s">
        <v>77</v>
      </c>
      <c r="AA311" s="5" t="s">
        <v>77</v>
      </c>
      <c r="AB311" s="5" t="s">
        <v>77</v>
      </c>
      <c r="AC311" s="5" t="s">
        <v>76</v>
      </c>
      <c r="AD311" s="5" t="s">
        <v>76</v>
      </c>
      <c r="AE311" s="6" t="s">
        <v>76</v>
      </c>
      <c r="AF311" s="4" t="s">
        <v>77</v>
      </c>
      <c r="AG311" s="5" t="s">
        <v>77</v>
      </c>
      <c r="AH311" s="5" t="s">
        <v>77</v>
      </c>
      <c r="AI311" s="5" t="s">
        <v>77</v>
      </c>
      <c r="AJ311" s="5" t="s">
        <v>77</v>
      </c>
      <c r="AK311" s="5" t="s">
        <v>77</v>
      </c>
      <c r="AL311" s="5" t="s">
        <v>77</v>
      </c>
      <c r="AM311" s="5" t="s">
        <v>76</v>
      </c>
      <c r="AN311" s="5" t="s">
        <v>77</v>
      </c>
      <c r="AO311" s="5" t="s">
        <v>77</v>
      </c>
      <c r="AP311" s="5" t="s">
        <v>77</v>
      </c>
      <c r="AQ311" s="5" t="s">
        <v>77</v>
      </c>
      <c r="AR311" s="5" t="s">
        <v>77</v>
      </c>
      <c r="AS311" s="5" t="s">
        <v>77</v>
      </c>
      <c r="AT311" s="5" t="s">
        <v>77</v>
      </c>
      <c r="AU311" s="5" t="s">
        <v>77</v>
      </c>
      <c r="AV311" s="5" t="s">
        <v>77</v>
      </c>
      <c r="AW311" s="5" t="s">
        <v>77</v>
      </c>
      <c r="AX311" s="5" t="s">
        <v>77</v>
      </c>
      <c r="AY311" s="5" t="s">
        <v>77</v>
      </c>
      <c r="AZ311" s="5" t="s">
        <v>77</v>
      </c>
      <c r="BA311" s="5" t="s">
        <v>77</v>
      </c>
      <c r="BB311" s="5" t="s">
        <v>77</v>
      </c>
      <c r="BC311" s="5" t="s">
        <v>77</v>
      </c>
      <c r="BD311" s="5" t="s">
        <v>77</v>
      </c>
      <c r="BE311" s="5" t="s">
        <v>77</v>
      </c>
      <c r="BF311" s="6" t="s">
        <v>77</v>
      </c>
      <c r="BG311" s="20"/>
      <c r="BH311" s="21"/>
      <c r="BI311" s="21"/>
      <c r="BJ311" s="21"/>
      <c r="BK311" s="21"/>
      <c r="BL311" s="21"/>
      <c r="BM311" s="21"/>
      <c r="BN311" s="26">
        <f t="shared" si="4"/>
        <v>0</v>
      </c>
      <c r="BO311" s="17"/>
    </row>
    <row r="312" spans="1:67" ht="135" customHeight="1" x14ac:dyDescent="0.2">
      <c r="A312" s="4" t="s">
        <v>5436</v>
      </c>
      <c r="B312" s="6" t="s">
        <v>63</v>
      </c>
      <c r="C312" s="5" t="s">
        <v>5437</v>
      </c>
      <c r="D312" s="5" t="s">
        <v>335</v>
      </c>
      <c r="E312" s="5" t="s">
        <v>336</v>
      </c>
      <c r="F312" s="5">
        <v>2015</v>
      </c>
      <c r="G312" s="5" t="s">
        <v>1803</v>
      </c>
      <c r="H312" s="5" t="s">
        <v>68</v>
      </c>
      <c r="I312" s="5" t="s">
        <v>5438</v>
      </c>
      <c r="J312" s="6" t="s">
        <v>5439</v>
      </c>
      <c r="K312" s="4" t="s">
        <v>5440</v>
      </c>
      <c r="L312" s="5" t="s">
        <v>5441</v>
      </c>
      <c r="M312" s="5" t="s">
        <v>5442</v>
      </c>
      <c r="N312" s="5" t="s">
        <v>5443</v>
      </c>
      <c r="O312" s="5" t="s">
        <v>5444</v>
      </c>
      <c r="P312" s="6" t="s">
        <v>5445</v>
      </c>
      <c r="Q312" s="4" t="s">
        <v>76</v>
      </c>
      <c r="R312" s="5" t="s">
        <v>76</v>
      </c>
      <c r="S312" s="6" t="s">
        <v>77</v>
      </c>
      <c r="T312" s="4" t="s">
        <v>77</v>
      </c>
      <c r="U312" s="5" t="s">
        <v>77</v>
      </c>
      <c r="V312" s="5" t="s">
        <v>76</v>
      </c>
      <c r="W312" s="5" t="s">
        <v>77</v>
      </c>
      <c r="X312" s="5" t="s">
        <v>77</v>
      </c>
      <c r="Y312" s="5" t="s">
        <v>77</v>
      </c>
      <c r="Z312" s="5" t="s">
        <v>77</v>
      </c>
      <c r="AA312" s="5" t="s">
        <v>77</v>
      </c>
      <c r="AB312" s="5" t="s">
        <v>77</v>
      </c>
      <c r="AC312" s="5" t="s">
        <v>77</v>
      </c>
      <c r="AD312" s="5" t="s">
        <v>77</v>
      </c>
      <c r="AE312" s="6" t="s">
        <v>77</v>
      </c>
      <c r="AF312" s="4" t="s">
        <v>77</v>
      </c>
      <c r="AG312" s="5" t="s">
        <v>77</v>
      </c>
      <c r="AH312" s="5" t="s">
        <v>77</v>
      </c>
      <c r="AI312" s="5" t="s">
        <v>77</v>
      </c>
      <c r="AJ312" s="5" t="s">
        <v>77</v>
      </c>
      <c r="AK312" s="5" t="s">
        <v>77</v>
      </c>
      <c r="AL312" s="5" t="s">
        <v>77</v>
      </c>
      <c r="AM312" s="5" t="s">
        <v>76</v>
      </c>
      <c r="AN312" s="5" t="s">
        <v>77</v>
      </c>
      <c r="AO312" s="5" t="s">
        <v>77</v>
      </c>
      <c r="AP312" s="5" t="s">
        <v>77</v>
      </c>
      <c r="AQ312" s="5" t="s">
        <v>77</v>
      </c>
      <c r="AR312" s="5" t="s">
        <v>76</v>
      </c>
      <c r="AS312" s="5" t="s">
        <v>77</v>
      </c>
      <c r="AT312" s="5" t="s">
        <v>77</v>
      </c>
      <c r="AU312" s="5" t="s">
        <v>77</v>
      </c>
      <c r="AV312" s="5" t="s">
        <v>77</v>
      </c>
      <c r="AW312" s="5" t="s">
        <v>77</v>
      </c>
      <c r="AX312" s="5" t="s">
        <v>77</v>
      </c>
      <c r="AY312" s="5" t="s">
        <v>77</v>
      </c>
      <c r="AZ312" s="5" t="s">
        <v>77</v>
      </c>
      <c r="BA312" s="5" t="s">
        <v>77</v>
      </c>
      <c r="BB312" s="5" t="s">
        <v>77</v>
      </c>
      <c r="BC312" s="5" t="s">
        <v>77</v>
      </c>
      <c r="BD312" s="5" t="s">
        <v>77</v>
      </c>
      <c r="BE312" s="5" t="s">
        <v>77</v>
      </c>
      <c r="BF312" s="6" t="s">
        <v>77</v>
      </c>
      <c r="BG312" s="20"/>
      <c r="BH312" s="21"/>
      <c r="BI312" s="21"/>
      <c r="BJ312" s="21"/>
      <c r="BK312" s="21"/>
      <c r="BL312" s="21"/>
      <c r="BM312" s="21"/>
      <c r="BN312" s="26">
        <f t="shared" si="4"/>
        <v>0</v>
      </c>
      <c r="BO312" s="17"/>
    </row>
    <row r="313" spans="1:67" ht="135" customHeight="1" x14ac:dyDescent="0.2">
      <c r="A313" s="4" t="s">
        <v>5476</v>
      </c>
      <c r="B313" s="6" t="s">
        <v>63</v>
      </c>
      <c r="C313" s="5" t="s">
        <v>5477</v>
      </c>
      <c r="D313" s="5" t="s">
        <v>66</v>
      </c>
      <c r="E313" s="5" t="s">
        <v>502</v>
      </c>
      <c r="F313" s="5">
        <v>2015</v>
      </c>
      <c r="G313" s="5" t="s">
        <v>1562</v>
      </c>
      <c r="H313" s="5" t="s">
        <v>68</v>
      </c>
      <c r="I313" s="5" t="s">
        <v>5478</v>
      </c>
      <c r="J313" s="6" t="s">
        <v>5479</v>
      </c>
      <c r="K313" s="4" t="s">
        <v>5480</v>
      </c>
      <c r="L313" s="5" t="s">
        <v>5481</v>
      </c>
      <c r="M313" s="5" t="s">
        <v>5482</v>
      </c>
      <c r="N313" s="5" t="s">
        <v>5483</v>
      </c>
      <c r="O313" s="5" t="s">
        <v>5484</v>
      </c>
      <c r="P313" s="6" t="s">
        <v>5485</v>
      </c>
      <c r="Q313" s="4" t="s">
        <v>76</v>
      </c>
      <c r="R313" s="5" t="s">
        <v>76</v>
      </c>
      <c r="S313" s="6" t="s">
        <v>77</v>
      </c>
      <c r="T313" s="4" t="s">
        <v>77</v>
      </c>
      <c r="U313" s="5" t="s">
        <v>77</v>
      </c>
      <c r="V313" s="5" t="s">
        <v>77</v>
      </c>
      <c r="W313" s="5" t="s">
        <v>77</v>
      </c>
      <c r="X313" s="5" t="s">
        <v>76</v>
      </c>
      <c r="Y313" s="5" t="s">
        <v>77</v>
      </c>
      <c r="Z313" s="5" t="s">
        <v>77</v>
      </c>
      <c r="AA313" s="5" t="s">
        <v>77</v>
      </c>
      <c r="AB313" s="5" t="s">
        <v>76</v>
      </c>
      <c r="AC313" s="5" t="s">
        <v>77</v>
      </c>
      <c r="AD313" s="5" t="s">
        <v>77</v>
      </c>
      <c r="AE313" s="6" t="s">
        <v>77</v>
      </c>
      <c r="AF313" s="4" t="s">
        <v>77</v>
      </c>
      <c r="AG313" s="5" t="s">
        <v>77</v>
      </c>
      <c r="AH313" s="5" t="s">
        <v>77</v>
      </c>
      <c r="AI313" s="5" t="s">
        <v>77</v>
      </c>
      <c r="AJ313" s="5" t="s">
        <v>76</v>
      </c>
      <c r="AK313" s="5" t="s">
        <v>77</v>
      </c>
      <c r="AL313" s="5" t="s">
        <v>77</v>
      </c>
      <c r="AM313" s="5" t="s">
        <v>77</v>
      </c>
      <c r="AN313" s="5" t="s">
        <v>77</v>
      </c>
      <c r="AO313" s="5" t="s">
        <v>77</v>
      </c>
      <c r="AP313" s="5" t="s">
        <v>77</v>
      </c>
      <c r="AQ313" s="5" t="s">
        <v>77</v>
      </c>
      <c r="AR313" s="5" t="s">
        <v>77</v>
      </c>
      <c r="AS313" s="5" t="s">
        <v>77</v>
      </c>
      <c r="AT313" s="5" t="s">
        <v>77</v>
      </c>
      <c r="AU313" s="5" t="s">
        <v>77</v>
      </c>
      <c r="AV313" s="5" t="s">
        <v>77</v>
      </c>
      <c r="AW313" s="5" t="s">
        <v>77</v>
      </c>
      <c r="AX313" s="5" t="s">
        <v>77</v>
      </c>
      <c r="AY313" s="5" t="s">
        <v>77</v>
      </c>
      <c r="AZ313" s="5" t="s">
        <v>77</v>
      </c>
      <c r="BA313" s="5" t="s">
        <v>77</v>
      </c>
      <c r="BB313" s="5" t="s">
        <v>77</v>
      </c>
      <c r="BC313" s="5" t="s">
        <v>77</v>
      </c>
      <c r="BD313" s="5" t="s">
        <v>77</v>
      </c>
      <c r="BE313" s="5" t="s">
        <v>77</v>
      </c>
      <c r="BF313" s="6" t="s">
        <v>76</v>
      </c>
      <c r="BG313" s="20"/>
      <c r="BH313" s="21"/>
      <c r="BI313" s="21"/>
      <c r="BJ313" s="21"/>
      <c r="BK313" s="21"/>
      <c r="BL313" s="21"/>
      <c r="BM313" s="21"/>
      <c r="BN313" s="26">
        <f t="shared" si="4"/>
        <v>0</v>
      </c>
      <c r="BO313" s="17"/>
    </row>
    <row r="314" spans="1:67" ht="135" customHeight="1" x14ac:dyDescent="0.2">
      <c r="A314" s="4" t="s">
        <v>5486</v>
      </c>
      <c r="B314" s="6" t="s">
        <v>79</v>
      </c>
      <c r="C314" s="5" t="s">
        <v>5487</v>
      </c>
      <c r="D314" s="5" t="s">
        <v>66</v>
      </c>
      <c r="E314" s="5" t="s">
        <v>166</v>
      </c>
      <c r="F314" s="5">
        <v>2013</v>
      </c>
      <c r="G314" s="5" t="s">
        <v>4252</v>
      </c>
      <c r="H314" s="5" t="s">
        <v>68</v>
      </c>
      <c r="I314" s="5" t="s">
        <v>5488</v>
      </c>
      <c r="J314" s="6" t="s">
        <v>5489</v>
      </c>
      <c r="K314" s="4" t="s">
        <v>5490</v>
      </c>
      <c r="L314" s="5" t="s">
        <v>5491</v>
      </c>
      <c r="M314" s="5" t="s">
        <v>5492</v>
      </c>
      <c r="N314" s="5" t="s">
        <v>5493</v>
      </c>
      <c r="O314" s="5" t="s">
        <v>5494</v>
      </c>
      <c r="P314" s="6" t="s">
        <v>5494</v>
      </c>
      <c r="Q314" s="4" t="s">
        <v>76</v>
      </c>
      <c r="R314" s="5" t="s">
        <v>76</v>
      </c>
      <c r="S314" s="6" t="s">
        <v>77</v>
      </c>
      <c r="T314" s="4" t="s">
        <v>77</v>
      </c>
      <c r="U314" s="5" t="s">
        <v>77</v>
      </c>
      <c r="V314" s="5" t="s">
        <v>77</v>
      </c>
      <c r="W314" s="5" t="s">
        <v>77</v>
      </c>
      <c r="X314" s="5" t="s">
        <v>77</v>
      </c>
      <c r="Y314" s="5" t="s">
        <v>77</v>
      </c>
      <c r="Z314" s="5" t="s">
        <v>77</v>
      </c>
      <c r="AA314" s="5" t="s">
        <v>76</v>
      </c>
      <c r="AB314" s="5" t="s">
        <v>77</v>
      </c>
      <c r="AC314" s="5" t="s">
        <v>76</v>
      </c>
      <c r="AD314" s="5" t="s">
        <v>76</v>
      </c>
      <c r="AE314" s="6" t="s">
        <v>77</v>
      </c>
      <c r="AF314" s="4" t="s">
        <v>77</v>
      </c>
      <c r="AG314" s="5" t="s">
        <v>77</v>
      </c>
      <c r="AH314" s="5" t="s">
        <v>77</v>
      </c>
      <c r="AI314" s="5" t="s">
        <v>77</v>
      </c>
      <c r="AJ314" s="5" t="s">
        <v>77</v>
      </c>
      <c r="AK314" s="5" t="s">
        <v>77</v>
      </c>
      <c r="AL314" s="5" t="s">
        <v>77</v>
      </c>
      <c r="AM314" s="5" t="s">
        <v>77</v>
      </c>
      <c r="AN314" s="5" t="s">
        <v>77</v>
      </c>
      <c r="AO314" s="5" t="s">
        <v>77</v>
      </c>
      <c r="AP314" s="5" t="s">
        <v>77</v>
      </c>
      <c r="AQ314" s="5" t="s">
        <v>77</v>
      </c>
      <c r="AR314" s="5" t="s">
        <v>77</v>
      </c>
      <c r="AS314" s="5" t="s">
        <v>77</v>
      </c>
      <c r="AT314" s="5" t="s">
        <v>76</v>
      </c>
      <c r="AU314" s="5" t="s">
        <v>77</v>
      </c>
      <c r="AV314" s="5" t="s">
        <v>77</v>
      </c>
      <c r="AW314" s="5" t="s">
        <v>77</v>
      </c>
      <c r="AX314" s="5" t="s">
        <v>77</v>
      </c>
      <c r="AY314" s="5" t="s">
        <v>77</v>
      </c>
      <c r="AZ314" s="5" t="s">
        <v>77</v>
      </c>
      <c r="BA314" s="5" t="s">
        <v>77</v>
      </c>
      <c r="BB314" s="5" t="s">
        <v>77</v>
      </c>
      <c r="BC314" s="5" t="s">
        <v>77</v>
      </c>
      <c r="BD314" s="5" t="s">
        <v>77</v>
      </c>
      <c r="BE314" s="5" t="s">
        <v>76</v>
      </c>
      <c r="BF314" s="6" t="s">
        <v>77</v>
      </c>
      <c r="BG314" s="20"/>
      <c r="BH314" s="21"/>
      <c r="BI314" s="21"/>
      <c r="BJ314" s="21"/>
      <c r="BK314" s="21"/>
      <c r="BL314" s="21"/>
      <c r="BM314" s="21"/>
      <c r="BN314" s="26">
        <f t="shared" si="4"/>
        <v>0</v>
      </c>
      <c r="BO314" s="17"/>
    </row>
    <row r="315" spans="1:67" ht="135" customHeight="1" x14ac:dyDescent="0.2">
      <c r="A315" s="4" t="s">
        <v>5505</v>
      </c>
      <c r="B315" s="6" t="s">
        <v>63</v>
      </c>
      <c r="C315" s="5" t="s">
        <v>5506</v>
      </c>
      <c r="D315" s="5" t="s">
        <v>233</v>
      </c>
      <c r="E315" s="5" t="s">
        <v>5507</v>
      </c>
      <c r="F315" s="5">
        <v>2014</v>
      </c>
      <c r="G315" s="5" t="s">
        <v>5508</v>
      </c>
      <c r="H315" s="5" t="s">
        <v>68</v>
      </c>
      <c r="I315" s="5" t="s">
        <v>5509</v>
      </c>
      <c r="J315" s="6" t="s">
        <v>5510</v>
      </c>
      <c r="K315" s="4" t="s">
        <v>5511</v>
      </c>
      <c r="L315" s="5" t="s">
        <v>5512</v>
      </c>
      <c r="M315" s="5" t="s">
        <v>5513</v>
      </c>
      <c r="N315" s="5" t="s">
        <v>5514</v>
      </c>
      <c r="O315" s="5" t="s">
        <v>5515</v>
      </c>
      <c r="P315" s="6" t="s">
        <v>5516</v>
      </c>
      <c r="Q315" s="4" t="s">
        <v>77</v>
      </c>
      <c r="R315" s="5" t="s">
        <v>76</v>
      </c>
      <c r="S315" s="6" t="s">
        <v>77</v>
      </c>
      <c r="T315" s="4" t="s">
        <v>77</v>
      </c>
      <c r="U315" s="5" t="s">
        <v>77</v>
      </c>
      <c r="V315" s="5" t="s">
        <v>77</v>
      </c>
      <c r="W315" s="5" t="s">
        <v>77</v>
      </c>
      <c r="X315" s="5" t="s">
        <v>77</v>
      </c>
      <c r="Y315" s="5" t="s">
        <v>77</v>
      </c>
      <c r="Z315" s="5" t="s">
        <v>77</v>
      </c>
      <c r="AA315" s="5" t="s">
        <v>76</v>
      </c>
      <c r="AB315" s="5" t="s">
        <v>77</v>
      </c>
      <c r="AC315" s="5" t="s">
        <v>77</v>
      </c>
      <c r="AD315" s="5" t="s">
        <v>77</v>
      </c>
      <c r="AE315" s="6" t="s">
        <v>77</v>
      </c>
      <c r="AF315" s="4" t="s">
        <v>77</v>
      </c>
      <c r="AG315" s="5" t="s">
        <v>77</v>
      </c>
      <c r="AH315" s="5" t="s">
        <v>77</v>
      </c>
      <c r="AI315" s="5" t="s">
        <v>77</v>
      </c>
      <c r="AJ315" s="5" t="s">
        <v>76</v>
      </c>
      <c r="AK315" s="5" t="s">
        <v>77</v>
      </c>
      <c r="AL315" s="5" t="s">
        <v>77</v>
      </c>
      <c r="AM315" s="5" t="s">
        <v>77</v>
      </c>
      <c r="AN315" s="5" t="s">
        <v>77</v>
      </c>
      <c r="AO315" s="5" t="s">
        <v>77</v>
      </c>
      <c r="AP315" s="5" t="s">
        <v>77</v>
      </c>
      <c r="AQ315" s="5" t="s">
        <v>77</v>
      </c>
      <c r="AR315" s="5" t="s">
        <v>77</v>
      </c>
      <c r="AS315" s="5" t="s">
        <v>77</v>
      </c>
      <c r="AT315" s="5" t="s">
        <v>76</v>
      </c>
      <c r="AU315" s="5" t="s">
        <v>77</v>
      </c>
      <c r="AV315" s="5" t="s">
        <v>77</v>
      </c>
      <c r="AW315" s="5" t="s">
        <v>77</v>
      </c>
      <c r="AX315" s="5" t="s">
        <v>77</v>
      </c>
      <c r="AY315" s="5" t="s">
        <v>77</v>
      </c>
      <c r="AZ315" s="5" t="s">
        <v>77</v>
      </c>
      <c r="BA315" s="5" t="s">
        <v>77</v>
      </c>
      <c r="BB315" s="5" t="s">
        <v>77</v>
      </c>
      <c r="BC315" s="5" t="s">
        <v>77</v>
      </c>
      <c r="BD315" s="5" t="s">
        <v>77</v>
      </c>
      <c r="BE315" s="5" t="s">
        <v>77</v>
      </c>
      <c r="BF315" s="6" t="s">
        <v>77</v>
      </c>
      <c r="BG315" s="20"/>
      <c r="BH315" s="21"/>
      <c r="BI315" s="21"/>
      <c r="BJ315" s="21"/>
      <c r="BK315" s="21"/>
      <c r="BL315" s="21"/>
      <c r="BM315" s="21"/>
      <c r="BN315" s="26">
        <f t="shared" si="4"/>
        <v>0</v>
      </c>
      <c r="BO315" s="17"/>
    </row>
    <row r="316" spans="1:67" ht="135" customHeight="1" x14ac:dyDescent="0.2">
      <c r="A316" s="4" t="s">
        <v>5517</v>
      </c>
      <c r="B316" s="6" t="s">
        <v>79</v>
      </c>
      <c r="C316" s="5" t="s">
        <v>5518</v>
      </c>
      <c r="D316" s="5" t="s">
        <v>66</v>
      </c>
      <c r="E316" s="5" t="s">
        <v>1922</v>
      </c>
      <c r="F316" s="5">
        <v>2015</v>
      </c>
      <c r="G316" s="5" t="s">
        <v>53</v>
      </c>
      <c r="H316" s="5" t="s">
        <v>68</v>
      </c>
      <c r="I316" s="5" t="s">
        <v>5519</v>
      </c>
      <c r="J316" s="6" t="s">
        <v>5520</v>
      </c>
      <c r="K316" s="4" t="s">
        <v>5521</v>
      </c>
      <c r="L316" s="5" t="s">
        <v>5522</v>
      </c>
      <c r="M316" s="5" t="s">
        <v>5523</v>
      </c>
      <c r="N316" s="5" t="s">
        <v>5524</v>
      </c>
      <c r="O316" s="5" t="s">
        <v>5525</v>
      </c>
      <c r="P316" s="6" t="s">
        <v>5526</v>
      </c>
      <c r="Q316" s="4" t="s">
        <v>76</v>
      </c>
      <c r="R316" s="5" t="s">
        <v>77</v>
      </c>
      <c r="S316" s="6" t="s">
        <v>77</v>
      </c>
      <c r="T316" s="4" t="s">
        <v>77</v>
      </c>
      <c r="U316" s="5" t="s">
        <v>77</v>
      </c>
      <c r="V316" s="5" t="s">
        <v>77</v>
      </c>
      <c r="W316" s="5" t="s">
        <v>77</v>
      </c>
      <c r="X316" s="5" t="s">
        <v>77</v>
      </c>
      <c r="Y316" s="5" t="s">
        <v>77</v>
      </c>
      <c r="Z316" s="5" t="s">
        <v>77</v>
      </c>
      <c r="AA316" s="5" t="s">
        <v>76</v>
      </c>
      <c r="AB316" s="5" t="s">
        <v>77</v>
      </c>
      <c r="AC316" s="5" t="s">
        <v>77</v>
      </c>
      <c r="AD316" s="5" t="s">
        <v>77</v>
      </c>
      <c r="AE316" s="6" t="s">
        <v>77</v>
      </c>
      <c r="AF316" s="4" t="s">
        <v>77</v>
      </c>
      <c r="AG316" s="5" t="s">
        <v>77</v>
      </c>
      <c r="AH316" s="5" t="s">
        <v>77</v>
      </c>
      <c r="AI316" s="5" t="s">
        <v>77</v>
      </c>
      <c r="AJ316" s="5" t="s">
        <v>77</v>
      </c>
      <c r="AK316" s="5" t="s">
        <v>77</v>
      </c>
      <c r="AL316" s="5" t="s">
        <v>77</v>
      </c>
      <c r="AM316" s="5" t="s">
        <v>77</v>
      </c>
      <c r="AN316" s="5" t="s">
        <v>77</v>
      </c>
      <c r="AO316" s="5" t="s">
        <v>77</v>
      </c>
      <c r="AP316" s="5" t="s">
        <v>77</v>
      </c>
      <c r="AQ316" s="5" t="s">
        <v>77</v>
      </c>
      <c r="AR316" s="5" t="s">
        <v>77</v>
      </c>
      <c r="AS316" s="5" t="s">
        <v>77</v>
      </c>
      <c r="AT316" s="5" t="s">
        <v>77</v>
      </c>
      <c r="AU316" s="5" t="s">
        <v>77</v>
      </c>
      <c r="AV316" s="5" t="s">
        <v>77</v>
      </c>
      <c r="AW316" s="5" t="s">
        <v>76</v>
      </c>
      <c r="AX316" s="5" t="s">
        <v>77</v>
      </c>
      <c r="AY316" s="5" t="s">
        <v>77</v>
      </c>
      <c r="AZ316" s="5" t="s">
        <v>77</v>
      </c>
      <c r="BA316" s="5" t="s">
        <v>77</v>
      </c>
      <c r="BB316" s="5" t="s">
        <v>77</v>
      </c>
      <c r="BC316" s="5" t="s">
        <v>77</v>
      </c>
      <c r="BD316" s="5" t="s">
        <v>77</v>
      </c>
      <c r="BE316" s="5" t="s">
        <v>77</v>
      </c>
      <c r="BF316" s="6" t="s">
        <v>77</v>
      </c>
      <c r="BG316" s="20"/>
      <c r="BH316" s="21"/>
      <c r="BI316" s="21"/>
      <c r="BJ316" s="21"/>
      <c r="BK316" s="21"/>
      <c r="BL316" s="21"/>
      <c r="BM316" s="21"/>
      <c r="BN316" s="26">
        <f t="shared" si="4"/>
        <v>0</v>
      </c>
      <c r="BO316" s="17"/>
    </row>
    <row r="317" spans="1:67" ht="135" customHeight="1" x14ac:dyDescent="0.2">
      <c r="A317" s="4" t="s">
        <v>5545</v>
      </c>
      <c r="B317" s="6" t="s">
        <v>63</v>
      </c>
      <c r="C317" s="5" t="s">
        <v>5546</v>
      </c>
      <c r="D317" s="5" t="s">
        <v>128</v>
      </c>
      <c r="E317" s="5" t="s">
        <v>5547</v>
      </c>
      <c r="F317" s="5">
        <v>2014</v>
      </c>
      <c r="G317" s="5" t="s">
        <v>49</v>
      </c>
      <c r="H317" s="5" t="s">
        <v>68</v>
      </c>
      <c r="I317" s="5" t="s">
        <v>5548</v>
      </c>
      <c r="J317" s="6" t="s">
        <v>5549</v>
      </c>
      <c r="K317" s="4" t="s">
        <v>5550</v>
      </c>
      <c r="L317" s="5" t="s">
        <v>5551</v>
      </c>
      <c r="M317" s="5" t="s">
        <v>5552</v>
      </c>
      <c r="N317" s="5" t="s">
        <v>5553</v>
      </c>
      <c r="O317" s="5" t="s">
        <v>5554</v>
      </c>
      <c r="P317" s="6" t="s">
        <v>5555</v>
      </c>
      <c r="Q317" s="4" t="s">
        <v>77</v>
      </c>
      <c r="R317" s="5" t="s">
        <v>76</v>
      </c>
      <c r="S317" s="6" t="s">
        <v>77</v>
      </c>
      <c r="T317" s="4" t="s">
        <v>77</v>
      </c>
      <c r="U317" s="5" t="s">
        <v>77</v>
      </c>
      <c r="V317" s="5" t="s">
        <v>77</v>
      </c>
      <c r="W317" s="5" t="s">
        <v>77</v>
      </c>
      <c r="X317" s="5" t="s">
        <v>77</v>
      </c>
      <c r="Y317" s="5" t="s">
        <v>77</v>
      </c>
      <c r="Z317" s="5" t="s">
        <v>76</v>
      </c>
      <c r="AA317" s="5" t="s">
        <v>77</v>
      </c>
      <c r="AB317" s="5" t="s">
        <v>77</v>
      </c>
      <c r="AC317" s="5" t="s">
        <v>77</v>
      </c>
      <c r="AD317" s="5" t="s">
        <v>77</v>
      </c>
      <c r="AE317" s="6" t="s">
        <v>77</v>
      </c>
      <c r="AF317" s="4" t="s">
        <v>77</v>
      </c>
      <c r="AG317" s="5" t="s">
        <v>77</v>
      </c>
      <c r="AH317" s="5" t="s">
        <v>77</v>
      </c>
      <c r="AI317" s="5" t="s">
        <v>77</v>
      </c>
      <c r="AJ317" s="5" t="s">
        <v>77</v>
      </c>
      <c r="AK317" s="5" t="s">
        <v>77</v>
      </c>
      <c r="AL317" s="5" t="s">
        <v>77</v>
      </c>
      <c r="AM317" s="5" t="s">
        <v>77</v>
      </c>
      <c r="AN317" s="5" t="s">
        <v>77</v>
      </c>
      <c r="AO317" s="5" t="s">
        <v>77</v>
      </c>
      <c r="AP317" s="5" t="s">
        <v>77</v>
      </c>
      <c r="AQ317" s="5" t="s">
        <v>77</v>
      </c>
      <c r="AR317" s="5" t="s">
        <v>77</v>
      </c>
      <c r="AS317" s="5" t="s">
        <v>76</v>
      </c>
      <c r="AT317" s="5" t="s">
        <v>77</v>
      </c>
      <c r="AU317" s="5" t="s">
        <v>77</v>
      </c>
      <c r="AV317" s="5" t="s">
        <v>77</v>
      </c>
      <c r="AW317" s="5" t="s">
        <v>77</v>
      </c>
      <c r="AX317" s="5" t="s">
        <v>77</v>
      </c>
      <c r="AY317" s="5" t="s">
        <v>77</v>
      </c>
      <c r="AZ317" s="5" t="s">
        <v>77</v>
      </c>
      <c r="BA317" s="5" t="s">
        <v>77</v>
      </c>
      <c r="BB317" s="5" t="s">
        <v>77</v>
      </c>
      <c r="BC317" s="5" t="s">
        <v>77</v>
      </c>
      <c r="BD317" s="5" t="s">
        <v>77</v>
      </c>
      <c r="BE317" s="5" t="s">
        <v>77</v>
      </c>
      <c r="BF317" s="6" t="s">
        <v>77</v>
      </c>
      <c r="BG317" s="20"/>
      <c r="BH317" s="21"/>
      <c r="BI317" s="21"/>
      <c r="BJ317" s="21"/>
      <c r="BK317" s="21"/>
      <c r="BL317" s="21"/>
      <c r="BM317" s="21"/>
      <c r="BN317" s="26">
        <f t="shared" si="4"/>
        <v>0</v>
      </c>
      <c r="BO317" s="17"/>
    </row>
    <row r="318" spans="1:67" ht="135" customHeight="1" x14ac:dyDescent="0.2">
      <c r="A318" s="4" t="s">
        <v>5575</v>
      </c>
      <c r="B318" s="6" t="s">
        <v>63</v>
      </c>
      <c r="C318" s="5" t="s">
        <v>5576</v>
      </c>
      <c r="D318" s="5" t="s">
        <v>1059</v>
      </c>
      <c r="E318" s="5" t="s">
        <v>1060</v>
      </c>
      <c r="F318" s="5">
        <v>2015</v>
      </c>
      <c r="G318" s="5" t="s">
        <v>1430</v>
      </c>
      <c r="H318" s="5" t="s">
        <v>68</v>
      </c>
      <c r="I318" s="5" t="s">
        <v>5577</v>
      </c>
      <c r="J318" s="6" t="s">
        <v>5578</v>
      </c>
      <c r="K318" s="4" t="s">
        <v>5579</v>
      </c>
      <c r="L318" s="5" t="s">
        <v>5580</v>
      </c>
      <c r="M318" s="5" t="s">
        <v>5581</v>
      </c>
      <c r="N318" s="5" t="s">
        <v>5582</v>
      </c>
      <c r="O318" s="5" t="s">
        <v>5583</v>
      </c>
      <c r="P318" s="6" t="s">
        <v>5584</v>
      </c>
      <c r="Q318" s="4" t="s">
        <v>76</v>
      </c>
      <c r="R318" s="5" t="s">
        <v>77</v>
      </c>
      <c r="S318" s="6" t="s">
        <v>77</v>
      </c>
      <c r="T318" s="4" t="s">
        <v>77</v>
      </c>
      <c r="U318" s="5" t="s">
        <v>76</v>
      </c>
      <c r="V318" s="5" t="s">
        <v>76</v>
      </c>
      <c r="W318" s="5" t="s">
        <v>77</v>
      </c>
      <c r="X318" s="5" t="s">
        <v>77</v>
      </c>
      <c r="Y318" s="5" t="s">
        <v>77</v>
      </c>
      <c r="Z318" s="5" t="s">
        <v>77</v>
      </c>
      <c r="AA318" s="5" t="s">
        <v>77</v>
      </c>
      <c r="AB318" s="5" t="s">
        <v>77</v>
      </c>
      <c r="AC318" s="5" t="s">
        <v>76</v>
      </c>
      <c r="AD318" s="5" t="s">
        <v>77</v>
      </c>
      <c r="AE318" s="6" t="s">
        <v>77</v>
      </c>
      <c r="AF318" s="4" t="s">
        <v>76</v>
      </c>
      <c r="AG318" s="5" t="s">
        <v>77</v>
      </c>
      <c r="AH318" s="5" t="s">
        <v>77</v>
      </c>
      <c r="AI318" s="5" t="s">
        <v>77</v>
      </c>
      <c r="AJ318" s="5" t="s">
        <v>77</v>
      </c>
      <c r="AK318" s="5" t="s">
        <v>77</v>
      </c>
      <c r="AL318" s="5" t="s">
        <v>77</v>
      </c>
      <c r="AM318" s="5" t="s">
        <v>76</v>
      </c>
      <c r="AN318" s="5" t="s">
        <v>77</v>
      </c>
      <c r="AO318" s="5" t="s">
        <v>77</v>
      </c>
      <c r="AP318" s="5" t="s">
        <v>77</v>
      </c>
      <c r="AQ318" s="5" t="s">
        <v>77</v>
      </c>
      <c r="AR318" s="5" t="s">
        <v>77</v>
      </c>
      <c r="AS318" s="5" t="s">
        <v>77</v>
      </c>
      <c r="AT318" s="5" t="s">
        <v>77</v>
      </c>
      <c r="AU318" s="5" t="s">
        <v>77</v>
      </c>
      <c r="AV318" s="5" t="s">
        <v>77</v>
      </c>
      <c r="AW318" s="5" t="s">
        <v>77</v>
      </c>
      <c r="AX318" s="5" t="s">
        <v>77</v>
      </c>
      <c r="AY318" s="5" t="s">
        <v>77</v>
      </c>
      <c r="AZ318" s="5" t="s">
        <v>77</v>
      </c>
      <c r="BA318" s="5" t="s">
        <v>77</v>
      </c>
      <c r="BB318" s="5" t="s">
        <v>77</v>
      </c>
      <c r="BC318" s="5" t="s">
        <v>77</v>
      </c>
      <c r="BD318" s="5" t="s">
        <v>77</v>
      </c>
      <c r="BE318" s="5" t="s">
        <v>77</v>
      </c>
      <c r="BF318" s="6" t="s">
        <v>77</v>
      </c>
      <c r="BG318" s="20"/>
      <c r="BH318" s="21"/>
      <c r="BI318" s="21"/>
      <c r="BJ318" s="21"/>
      <c r="BK318" s="21"/>
      <c r="BL318" s="21"/>
      <c r="BM318" s="21"/>
      <c r="BN318" s="26">
        <f t="shared" si="4"/>
        <v>0</v>
      </c>
      <c r="BO318" s="17"/>
    </row>
    <row r="319" spans="1:67" ht="135" customHeight="1" x14ac:dyDescent="0.2">
      <c r="A319" s="4" t="s">
        <v>5585</v>
      </c>
      <c r="B319" s="6" t="s">
        <v>63</v>
      </c>
      <c r="C319" s="5" t="s">
        <v>5586</v>
      </c>
      <c r="D319" s="5" t="s">
        <v>1027</v>
      </c>
      <c r="E319" s="5" t="s">
        <v>1028</v>
      </c>
      <c r="F319" s="5">
        <v>2015</v>
      </c>
      <c r="G319" s="5" t="s">
        <v>5587</v>
      </c>
      <c r="H319" s="5" t="s">
        <v>68</v>
      </c>
      <c r="I319" s="5" t="s">
        <v>5588</v>
      </c>
      <c r="J319" s="6" t="s">
        <v>5589</v>
      </c>
      <c r="K319" s="4" t="s">
        <v>5590</v>
      </c>
      <c r="L319" s="5" t="s">
        <v>5591</v>
      </c>
      <c r="M319" s="5" t="s">
        <v>5592</v>
      </c>
      <c r="N319" s="5" t="s">
        <v>5593</v>
      </c>
      <c r="O319" s="5" t="s">
        <v>5594</v>
      </c>
      <c r="P319" s="6" t="s">
        <v>5595</v>
      </c>
      <c r="Q319" s="4" t="s">
        <v>76</v>
      </c>
      <c r="R319" s="5" t="s">
        <v>77</v>
      </c>
      <c r="S319" s="6" t="s">
        <v>76</v>
      </c>
      <c r="T319" s="4" t="s">
        <v>77</v>
      </c>
      <c r="U319" s="5" t="s">
        <v>77</v>
      </c>
      <c r="V319" s="5" t="s">
        <v>77</v>
      </c>
      <c r="W319" s="5" t="s">
        <v>77</v>
      </c>
      <c r="X319" s="5" t="s">
        <v>77</v>
      </c>
      <c r="Y319" s="5" t="s">
        <v>77</v>
      </c>
      <c r="Z319" s="5" t="s">
        <v>77</v>
      </c>
      <c r="AA319" s="5" t="s">
        <v>77</v>
      </c>
      <c r="AB319" s="5" t="s">
        <v>77</v>
      </c>
      <c r="AC319" s="5" t="s">
        <v>76</v>
      </c>
      <c r="AD319" s="5" t="s">
        <v>76</v>
      </c>
      <c r="AE319" s="6" t="s">
        <v>76</v>
      </c>
      <c r="AF319" s="4" t="s">
        <v>77</v>
      </c>
      <c r="AG319" s="5" t="s">
        <v>77</v>
      </c>
      <c r="AH319" s="5" t="s">
        <v>77</v>
      </c>
      <c r="AI319" s="5" t="s">
        <v>77</v>
      </c>
      <c r="AJ319" s="5" t="s">
        <v>77</v>
      </c>
      <c r="AK319" s="5" t="s">
        <v>76</v>
      </c>
      <c r="AL319" s="5" t="s">
        <v>77</v>
      </c>
      <c r="AM319" s="5" t="s">
        <v>77</v>
      </c>
      <c r="AN319" s="5" t="s">
        <v>77</v>
      </c>
      <c r="AO319" s="5" t="s">
        <v>77</v>
      </c>
      <c r="AP319" s="5" t="s">
        <v>77</v>
      </c>
      <c r="AQ319" s="5" t="s">
        <v>77</v>
      </c>
      <c r="AR319" s="5" t="s">
        <v>77</v>
      </c>
      <c r="AS319" s="5" t="s">
        <v>77</v>
      </c>
      <c r="AT319" s="5" t="s">
        <v>77</v>
      </c>
      <c r="AU319" s="5" t="s">
        <v>77</v>
      </c>
      <c r="AV319" s="5" t="s">
        <v>77</v>
      </c>
      <c r="AW319" s="5" t="s">
        <v>76</v>
      </c>
      <c r="AX319" s="5" t="s">
        <v>77</v>
      </c>
      <c r="AY319" s="5" t="s">
        <v>77</v>
      </c>
      <c r="AZ319" s="5" t="s">
        <v>77</v>
      </c>
      <c r="BA319" s="5" t="s">
        <v>77</v>
      </c>
      <c r="BB319" s="5" t="s">
        <v>77</v>
      </c>
      <c r="BC319" s="5" t="s">
        <v>77</v>
      </c>
      <c r="BD319" s="5" t="s">
        <v>77</v>
      </c>
      <c r="BE319" s="5" t="s">
        <v>77</v>
      </c>
      <c r="BF319" s="6" t="s">
        <v>77</v>
      </c>
      <c r="BG319" s="20"/>
      <c r="BH319" s="21"/>
      <c r="BI319" s="21"/>
      <c r="BJ319" s="21"/>
      <c r="BK319" s="21"/>
      <c r="BL319" s="21"/>
      <c r="BM319" s="21"/>
      <c r="BN319" s="26">
        <f t="shared" si="4"/>
        <v>0</v>
      </c>
      <c r="BO319" s="17"/>
    </row>
    <row r="320" spans="1:67" ht="135" customHeight="1" x14ac:dyDescent="0.2">
      <c r="A320" s="4" t="s">
        <v>5616</v>
      </c>
      <c r="B320" s="6" t="s">
        <v>63</v>
      </c>
      <c r="C320" s="5" t="s">
        <v>5617</v>
      </c>
      <c r="D320" s="5" t="s">
        <v>1154</v>
      </c>
      <c r="E320" s="5" t="s">
        <v>1222</v>
      </c>
      <c r="F320" s="5">
        <v>2015</v>
      </c>
      <c r="G320" s="5" t="s">
        <v>47</v>
      </c>
      <c r="H320" s="5" t="s">
        <v>68</v>
      </c>
      <c r="I320" s="5" t="s">
        <v>5618</v>
      </c>
      <c r="J320" s="6" t="s">
        <v>5619</v>
      </c>
      <c r="K320" s="4" t="s">
        <v>5620</v>
      </c>
      <c r="L320" s="5" t="s">
        <v>5621</v>
      </c>
      <c r="M320" s="5" t="s">
        <v>5622</v>
      </c>
      <c r="N320" s="5" t="s">
        <v>5623</v>
      </c>
      <c r="O320" s="5" t="s">
        <v>423</v>
      </c>
      <c r="P320" s="6" t="s">
        <v>2728</v>
      </c>
      <c r="Q320" s="4" t="s">
        <v>76</v>
      </c>
      <c r="R320" s="5" t="s">
        <v>76</v>
      </c>
      <c r="S320" s="6" t="s">
        <v>77</v>
      </c>
      <c r="T320" s="4" t="s">
        <v>77</v>
      </c>
      <c r="U320" s="5" t="s">
        <v>77</v>
      </c>
      <c r="V320" s="5" t="s">
        <v>76</v>
      </c>
      <c r="W320" s="5" t="s">
        <v>77</v>
      </c>
      <c r="X320" s="5" t="s">
        <v>76</v>
      </c>
      <c r="Y320" s="5" t="s">
        <v>77</v>
      </c>
      <c r="Z320" s="5" t="s">
        <v>76</v>
      </c>
      <c r="AA320" s="5" t="s">
        <v>77</v>
      </c>
      <c r="AB320" s="5" t="s">
        <v>77</v>
      </c>
      <c r="AC320" s="5" t="s">
        <v>77</v>
      </c>
      <c r="AD320" s="5" t="s">
        <v>77</v>
      </c>
      <c r="AE320" s="6" t="s">
        <v>77</v>
      </c>
      <c r="AF320" s="4" t="s">
        <v>77</v>
      </c>
      <c r="AG320" s="5" t="s">
        <v>77</v>
      </c>
      <c r="AH320" s="5" t="s">
        <v>77</v>
      </c>
      <c r="AI320" s="5" t="s">
        <v>77</v>
      </c>
      <c r="AJ320" s="5" t="s">
        <v>77</v>
      </c>
      <c r="AK320" s="5" t="s">
        <v>77</v>
      </c>
      <c r="AL320" s="5" t="s">
        <v>77</v>
      </c>
      <c r="AM320" s="5" t="s">
        <v>77</v>
      </c>
      <c r="AN320" s="5" t="s">
        <v>77</v>
      </c>
      <c r="AO320" s="5" t="s">
        <v>77</v>
      </c>
      <c r="AP320" s="5" t="s">
        <v>77</v>
      </c>
      <c r="AQ320" s="5" t="s">
        <v>76</v>
      </c>
      <c r="AR320" s="5" t="s">
        <v>77</v>
      </c>
      <c r="AS320" s="5" t="s">
        <v>77</v>
      </c>
      <c r="AT320" s="5" t="s">
        <v>77</v>
      </c>
      <c r="AU320" s="5" t="s">
        <v>77</v>
      </c>
      <c r="AV320" s="5" t="s">
        <v>77</v>
      </c>
      <c r="AW320" s="5" t="s">
        <v>77</v>
      </c>
      <c r="AX320" s="5" t="s">
        <v>77</v>
      </c>
      <c r="AY320" s="5" t="s">
        <v>77</v>
      </c>
      <c r="AZ320" s="5" t="s">
        <v>77</v>
      </c>
      <c r="BA320" s="5" t="s">
        <v>77</v>
      </c>
      <c r="BB320" s="5" t="s">
        <v>77</v>
      </c>
      <c r="BC320" s="5" t="s">
        <v>77</v>
      </c>
      <c r="BD320" s="5" t="s">
        <v>77</v>
      </c>
      <c r="BE320" s="5" t="s">
        <v>77</v>
      </c>
      <c r="BF320" s="6" t="s">
        <v>77</v>
      </c>
      <c r="BG320" s="20"/>
      <c r="BH320" s="21"/>
      <c r="BI320" s="21"/>
      <c r="BJ320" s="21"/>
      <c r="BK320" s="21"/>
      <c r="BL320" s="21"/>
      <c r="BM320" s="21"/>
      <c r="BN320" s="26">
        <f t="shared" si="4"/>
        <v>0</v>
      </c>
      <c r="BO320" s="17"/>
    </row>
    <row r="321" spans="1:67" ht="135" customHeight="1" x14ac:dyDescent="0.2">
      <c r="A321" s="4" t="s">
        <v>5624</v>
      </c>
      <c r="B321" s="6" t="s">
        <v>63</v>
      </c>
      <c r="C321" s="5" t="s">
        <v>5625</v>
      </c>
      <c r="D321" s="5" t="s">
        <v>233</v>
      </c>
      <c r="E321" s="5" t="s">
        <v>2367</v>
      </c>
      <c r="F321" s="5">
        <v>2015</v>
      </c>
      <c r="G321" s="5" t="s">
        <v>2783</v>
      </c>
      <c r="H321" s="5" t="s">
        <v>68</v>
      </c>
      <c r="I321" s="5" t="s">
        <v>5626</v>
      </c>
      <c r="J321" s="6" t="s">
        <v>5627</v>
      </c>
      <c r="K321" s="4" t="s">
        <v>5628</v>
      </c>
      <c r="L321" s="5" t="s">
        <v>5629</v>
      </c>
      <c r="M321" s="5" t="s">
        <v>5630</v>
      </c>
      <c r="N321" s="5" t="s">
        <v>5631</v>
      </c>
      <c r="O321" s="5" t="s">
        <v>5632</v>
      </c>
      <c r="P321" s="6" t="s">
        <v>5633</v>
      </c>
      <c r="Q321" s="4" t="s">
        <v>76</v>
      </c>
      <c r="R321" s="5" t="s">
        <v>77</v>
      </c>
      <c r="S321" s="6" t="s">
        <v>77</v>
      </c>
      <c r="T321" s="4" t="s">
        <v>77</v>
      </c>
      <c r="U321" s="5" t="s">
        <v>76</v>
      </c>
      <c r="V321" s="5" t="s">
        <v>77</v>
      </c>
      <c r="W321" s="5" t="s">
        <v>77</v>
      </c>
      <c r="X321" s="5" t="s">
        <v>77</v>
      </c>
      <c r="Y321" s="5" t="s">
        <v>76</v>
      </c>
      <c r="Z321" s="5" t="s">
        <v>77</v>
      </c>
      <c r="AA321" s="5" t="s">
        <v>77</v>
      </c>
      <c r="AB321" s="5" t="s">
        <v>76</v>
      </c>
      <c r="AC321" s="5" t="s">
        <v>77</v>
      </c>
      <c r="AD321" s="5" t="s">
        <v>77</v>
      </c>
      <c r="AE321" s="6" t="s">
        <v>77</v>
      </c>
      <c r="AF321" s="4" t="s">
        <v>76</v>
      </c>
      <c r="AG321" s="5" t="s">
        <v>77</v>
      </c>
      <c r="AH321" s="5" t="s">
        <v>77</v>
      </c>
      <c r="AI321" s="5" t="s">
        <v>77</v>
      </c>
      <c r="AJ321" s="5" t="s">
        <v>77</v>
      </c>
      <c r="AK321" s="5" t="s">
        <v>77</v>
      </c>
      <c r="AL321" s="5" t="s">
        <v>77</v>
      </c>
      <c r="AM321" s="5" t="s">
        <v>77</v>
      </c>
      <c r="AN321" s="5" t="s">
        <v>77</v>
      </c>
      <c r="AO321" s="5" t="s">
        <v>77</v>
      </c>
      <c r="AP321" s="5" t="s">
        <v>77</v>
      </c>
      <c r="AQ321" s="5" t="s">
        <v>77</v>
      </c>
      <c r="AR321" s="5" t="s">
        <v>77</v>
      </c>
      <c r="AS321" s="5" t="s">
        <v>77</v>
      </c>
      <c r="AT321" s="5" t="s">
        <v>77</v>
      </c>
      <c r="AU321" s="5" t="s">
        <v>77</v>
      </c>
      <c r="AV321" s="5" t="s">
        <v>77</v>
      </c>
      <c r="AW321" s="5" t="s">
        <v>77</v>
      </c>
      <c r="AX321" s="5" t="s">
        <v>77</v>
      </c>
      <c r="AY321" s="5" t="s">
        <v>77</v>
      </c>
      <c r="AZ321" s="5" t="s">
        <v>77</v>
      </c>
      <c r="BA321" s="5" t="s">
        <v>77</v>
      </c>
      <c r="BB321" s="5" t="s">
        <v>76</v>
      </c>
      <c r="BC321" s="5" t="s">
        <v>77</v>
      </c>
      <c r="BD321" s="5" t="s">
        <v>77</v>
      </c>
      <c r="BE321" s="5" t="s">
        <v>77</v>
      </c>
      <c r="BF321" s="6" t="s">
        <v>77</v>
      </c>
      <c r="BG321" s="20"/>
      <c r="BH321" s="21"/>
      <c r="BI321" s="21"/>
      <c r="BJ321" s="21"/>
      <c r="BK321" s="21"/>
      <c r="BL321" s="21"/>
      <c r="BM321" s="21"/>
      <c r="BN321" s="26">
        <f t="shared" si="4"/>
        <v>0</v>
      </c>
      <c r="BO321" s="17"/>
    </row>
    <row r="322" spans="1:67" ht="135" customHeight="1" x14ac:dyDescent="0.2">
      <c r="A322" s="4" t="s">
        <v>5716</v>
      </c>
      <c r="B322" s="6" t="s">
        <v>63</v>
      </c>
      <c r="C322" s="5" t="s">
        <v>5717</v>
      </c>
      <c r="D322" s="5" t="s">
        <v>128</v>
      </c>
      <c r="E322" s="5" t="s">
        <v>5718</v>
      </c>
      <c r="F322" s="5">
        <v>2015</v>
      </c>
      <c r="G322" s="5" t="s">
        <v>581</v>
      </c>
      <c r="H322" s="5" t="s">
        <v>68</v>
      </c>
      <c r="I322" s="5" t="s">
        <v>5719</v>
      </c>
      <c r="J322" s="6" t="s">
        <v>5720</v>
      </c>
      <c r="K322" s="4" t="s">
        <v>5721</v>
      </c>
      <c r="L322" s="5" t="s">
        <v>5722</v>
      </c>
      <c r="M322" s="5" t="s">
        <v>5723</v>
      </c>
      <c r="N322" s="5" t="s">
        <v>5724</v>
      </c>
      <c r="O322" s="5" t="s">
        <v>5725</v>
      </c>
      <c r="P322" s="6" t="s">
        <v>5726</v>
      </c>
      <c r="Q322" s="4" t="s">
        <v>76</v>
      </c>
      <c r="R322" s="5" t="s">
        <v>77</v>
      </c>
      <c r="S322" s="6" t="s">
        <v>77</v>
      </c>
      <c r="T322" s="4" t="s">
        <v>77</v>
      </c>
      <c r="U322" s="5" t="s">
        <v>77</v>
      </c>
      <c r="V322" s="5" t="s">
        <v>77</v>
      </c>
      <c r="W322" s="5" t="s">
        <v>76</v>
      </c>
      <c r="X322" s="5" t="s">
        <v>76</v>
      </c>
      <c r="Y322" s="5" t="s">
        <v>76</v>
      </c>
      <c r="Z322" s="5" t="s">
        <v>77</v>
      </c>
      <c r="AA322" s="5" t="s">
        <v>77</v>
      </c>
      <c r="AB322" s="5" t="s">
        <v>77</v>
      </c>
      <c r="AC322" s="5" t="s">
        <v>77</v>
      </c>
      <c r="AD322" s="5" t="s">
        <v>77</v>
      </c>
      <c r="AE322" s="6" t="s">
        <v>77</v>
      </c>
      <c r="AF322" s="4" t="s">
        <v>77</v>
      </c>
      <c r="AG322" s="5" t="s">
        <v>77</v>
      </c>
      <c r="AH322" s="5" t="s">
        <v>77</v>
      </c>
      <c r="AI322" s="5" t="s">
        <v>77</v>
      </c>
      <c r="AJ322" s="5" t="s">
        <v>76</v>
      </c>
      <c r="AK322" s="5" t="s">
        <v>77</v>
      </c>
      <c r="AL322" s="5" t="s">
        <v>77</v>
      </c>
      <c r="AM322" s="5" t="s">
        <v>77</v>
      </c>
      <c r="AN322" s="5" t="s">
        <v>77</v>
      </c>
      <c r="AO322" s="5" t="s">
        <v>77</v>
      </c>
      <c r="AP322" s="5" t="s">
        <v>76</v>
      </c>
      <c r="AQ322" s="5" t="s">
        <v>77</v>
      </c>
      <c r="AR322" s="5" t="s">
        <v>77</v>
      </c>
      <c r="AS322" s="5" t="s">
        <v>77</v>
      </c>
      <c r="AT322" s="5" t="s">
        <v>77</v>
      </c>
      <c r="AU322" s="5" t="s">
        <v>77</v>
      </c>
      <c r="AV322" s="5" t="s">
        <v>77</v>
      </c>
      <c r="AW322" s="5" t="s">
        <v>77</v>
      </c>
      <c r="AX322" s="5" t="s">
        <v>77</v>
      </c>
      <c r="AY322" s="5" t="s">
        <v>77</v>
      </c>
      <c r="AZ322" s="5" t="s">
        <v>77</v>
      </c>
      <c r="BA322" s="5" t="s">
        <v>77</v>
      </c>
      <c r="BB322" s="5" t="s">
        <v>77</v>
      </c>
      <c r="BC322" s="5" t="s">
        <v>77</v>
      </c>
      <c r="BD322" s="5" t="s">
        <v>77</v>
      </c>
      <c r="BE322" s="5" t="s">
        <v>77</v>
      </c>
      <c r="BF322" s="6" t="s">
        <v>77</v>
      </c>
      <c r="BG322" s="20"/>
      <c r="BH322" s="21"/>
      <c r="BI322" s="21"/>
      <c r="BJ322" s="21"/>
      <c r="BK322" s="21"/>
      <c r="BL322" s="21"/>
      <c r="BM322" s="21"/>
      <c r="BN322" s="26">
        <f t="shared" si="4"/>
        <v>0</v>
      </c>
      <c r="BO322" s="17" t="s">
        <v>16356</v>
      </c>
    </row>
    <row r="323" spans="1:67" ht="135" customHeight="1" x14ac:dyDescent="0.2">
      <c r="A323" s="4" t="s">
        <v>5750</v>
      </c>
      <c r="B323" s="6" t="s">
        <v>79</v>
      </c>
      <c r="C323" s="5" t="s">
        <v>5751</v>
      </c>
      <c r="D323" s="5" t="s">
        <v>66</v>
      </c>
      <c r="E323" s="5" t="s">
        <v>5752</v>
      </c>
      <c r="F323" s="5">
        <v>2015</v>
      </c>
      <c r="G323" s="5" t="s">
        <v>43</v>
      </c>
      <c r="H323" s="5" t="s">
        <v>68</v>
      </c>
      <c r="I323" s="5" t="s">
        <v>5753</v>
      </c>
      <c r="J323" s="6" t="s">
        <v>5754</v>
      </c>
      <c r="K323" s="4" t="s">
        <v>5749</v>
      </c>
      <c r="L323" s="5" t="s">
        <v>5755</v>
      </c>
      <c r="M323" s="5" t="s">
        <v>5756</v>
      </c>
      <c r="N323" s="5" t="s">
        <v>5757</v>
      </c>
      <c r="O323" s="5" t="s">
        <v>5758</v>
      </c>
      <c r="P323" s="6" t="s">
        <v>5759</v>
      </c>
      <c r="Q323" s="4" t="s">
        <v>77</v>
      </c>
      <c r="R323" s="5" t="s">
        <v>76</v>
      </c>
      <c r="S323" s="6" t="s">
        <v>77</v>
      </c>
      <c r="T323" s="4" t="s">
        <v>77</v>
      </c>
      <c r="U323" s="5" t="s">
        <v>77</v>
      </c>
      <c r="V323" s="5" t="s">
        <v>77</v>
      </c>
      <c r="W323" s="5" t="s">
        <v>77</v>
      </c>
      <c r="X323" s="5" t="s">
        <v>77</v>
      </c>
      <c r="Y323" s="5" t="s">
        <v>77</v>
      </c>
      <c r="Z323" s="5" t="s">
        <v>77</v>
      </c>
      <c r="AA323" s="5" t="s">
        <v>77</v>
      </c>
      <c r="AB323" s="5" t="s">
        <v>77</v>
      </c>
      <c r="AC323" s="5" t="s">
        <v>77</v>
      </c>
      <c r="AD323" s="5" t="s">
        <v>77</v>
      </c>
      <c r="AE323" s="6" t="s">
        <v>77</v>
      </c>
      <c r="AF323" s="4" t="s">
        <v>77</v>
      </c>
      <c r="AG323" s="5" t="s">
        <v>77</v>
      </c>
      <c r="AH323" s="5" t="s">
        <v>77</v>
      </c>
      <c r="AI323" s="5" t="s">
        <v>77</v>
      </c>
      <c r="AJ323" s="5" t="s">
        <v>77</v>
      </c>
      <c r="AK323" s="5" t="s">
        <v>77</v>
      </c>
      <c r="AL323" s="5" t="s">
        <v>77</v>
      </c>
      <c r="AM323" s="5" t="s">
        <v>76</v>
      </c>
      <c r="AN323" s="5" t="s">
        <v>77</v>
      </c>
      <c r="AO323" s="5" t="s">
        <v>77</v>
      </c>
      <c r="AP323" s="5" t="s">
        <v>77</v>
      </c>
      <c r="AQ323" s="5" t="s">
        <v>77</v>
      </c>
      <c r="AR323" s="5" t="s">
        <v>77</v>
      </c>
      <c r="AS323" s="5" t="s">
        <v>77</v>
      </c>
      <c r="AT323" s="5" t="s">
        <v>77</v>
      </c>
      <c r="AU323" s="5" t="s">
        <v>77</v>
      </c>
      <c r="AV323" s="5" t="s">
        <v>77</v>
      </c>
      <c r="AW323" s="5" t="s">
        <v>77</v>
      </c>
      <c r="AX323" s="5" t="s">
        <v>77</v>
      </c>
      <c r="AY323" s="5" t="s">
        <v>77</v>
      </c>
      <c r="AZ323" s="5" t="s">
        <v>77</v>
      </c>
      <c r="BA323" s="5" t="s">
        <v>77</v>
      </c>
      <c r="BB323" s="5" t="s">
        <v>77</v>
      </c>
      <c r="BC323" s="5" t="s">
        <v>77</v>
      </c>
      <c r="BD323" s="5" t="s">
        <v>77</v>
      </c>
      <c r="BE323" s="5" t="s">
        <v>77</v>
      </c>
      <c r="BF323" s="6" t="s">
        <v>77</v>
      </c>
      <c r="BG323" s="20"/>
      <c r="BH323" s="21"/>
      <c r="BI323" s="21"/>
      <c r="BJ323" s="21"/>
      <c r="BK323" s="21"/>
      <c r="BL323" s="21"/>
      <c r="BM323" s="21"/>
      <c r="BN323" s="26">
        <f t="shared" ref="BN323:BN386" si="5">(IF(BG323="x",1,0))+(((IF(BH323="x",1,0)+(1*(OR(BI323="x",BJ323="x",BK323="x")))+(IF(BL323="x",1,0))+(IF(BM323="x",1,0)))*(OR(BG323="x",BH323="x"))))</f>
        <v>0</v>
      </c>
      <c r="BO323" s="17"/>
    </row>
    <row r="324" spans="1:67" ht="135" customHeight="1" x14ac:dyDescent="0.2">
      <c r="A324" s="4" t="s">
        <v>5783</v>
      </c>
      <c r="B324" s="6" t="s">
        <v>79</v>
      </c>
      <c r="C324" s="5" t="s">
        <v>5784</v>
      </c>
      <c r="D324" s="5" t="s">
        <v>233</v>
      </c>
      <c r="E324" s="5" t="s">
        <v>5785</v>
      </c>
      <c r="F324" s="5">
        <v>2014</v>
      </c>
      <c r="G324" s="5" t="s">
        <v>4739</v>
      </c>
      <c r="H324" s="5" t="s">
        <v>68</v>
      </c>
      <c r="I324" s="5" t="s">
        <v>5786</v>
      </c>
      <c r="J324" s="6" t="s">
        <v>5787</v>
      </c>
      <c r="K324" s="4" t="s">
        <v>5788</v>
      </c>
      <c r="L324" s="5" t="s">
        <v>5789</v>
      </c>
      <c r="M324" s="5" t="s">
        <v>5790</v>
      </c>
      <c r="N324" s="5" t="s">
        <v>5791</v>
      </c>
      <c r="O324" s="5" t="s">
        <v>5792</v>
      </c>
      <c r="P324" s="6" t="s">
        <v>423</v>
      </c>
      <c r="Q324" s="4" t="s">
        <v>76</v>
      </c>
      <c r="R324" s="5" t="s">
        <v>76</v>
      </c>
      <c r="S324" s="6" t="s">
        <v>77</v>
      </c>
      <c r="T324" s="4" t="s">
        <v>77</v>
      </c>
      <c r="U324" s="5" t="s">
        <v>77</v>
      </c>
      <c r="V324" s="5" t="s">
        <v>77</v>
      </c>
      <c r="W324" s="5" t="s">
        <v>76</v>
      </c>
      <c r="X324" s="5" t="s">
        <v>77</v>
      </c>
      <c r="Y324" s="5" t="s">
        <v>77</v>
      </c>
      <c r="Z324" s="5" t="s">
        <v>76</v>
      </c>
      <c r="AA324" s="5" t="s">
        <v>77</v>
      </c>
      <c r="AB324" s="5" t="s">
        <v>77</v>
      </c>
      <c r="AC324" s="5" t="s">
        <v>77</v>
      </c>
      <c r="AD324" s="5" t="s">
        <v>77</v>
      </c>
      <c r="AE324" s="6" t="s">
        <v>77</v>
      </c>
      <c r="AF324" s="4" t="s">
        <v>77</v>
      </c>
      <c r="AG324" s="5" t="s">
        <v>77</v>
      </c>
      <c r="AH324" s="5" t="s">
        <v>77</v>
      </c>
      <c r="AI324" s="5" t="s">
        <v>77</v>
      </c>
      <c r="AJ324" s="5" t="s">
        <v>77</v>
      </c>
      <c r="AK324" s="5" t="s">
        <v>77</v>
      </c>
      <c r="AL324" s="5" t="s">
        <v>77</v>
      </c>
      <c r="AM324" s="5" t="s">
        <v>77</v>
      </c>
      <c r="AN324" s="5" t="s">
        <v>76</v>
      </c>
      <c r="AO324" s="5" t="s">
        <v>77</v>
      </c>
      <c r="AP324" s="5" t="s">
        <v>77</v>
      </c>
      <c r="AQ324" s="5" t="s">
        <v>77</v>
      </c>
      <c r="AR324" s="5" t="s">
        <v>77</v>
      </c>
      <c r="AS324" s="5" t="s">
        <v>76</v>
      </c>
      <c r="AT324" s="5" t="s">
        <v>77</v>
      </c>
      <c r="AU324" s="5" t="s">
        <v>77</v>
      </c>
      <c r="AV324" s="5" t="s">
        <v>77</v>
      </c>
      <c r="AW324" s="5" t="s">
        <v>77</v>
      </c>
      <c r="AX324" s="5" t="s">
        <v>77</v>
      </c>
      <c r="AY324" s="5" t="s">
        <v>77</v>
      </c>
      <c r="AZ324" s="5" t="s">
        <v>77</v>
      </c>
      <c r="BA324" s="5" t="s">
        <v>77</v>
      </c>
      <c r="BB324" s="5" t="s">
        <v>77</v>
      </c>
      <c r="BC324" s="5" t="s">
        <v>77</v>
      </c>
      <c r="BD324" s="5" t="s">
        <v>77</v>
      </c>
      <c r="BE324" s="5" t="s">
        <v>77</v>
      </c>
      <c r="BF324" s="6" t="s">
        <v>77</v>
      </c>
      <c r="BG324" s="20"/>
      <c r="BH324" s="21"/>
      <c r="BI324" s="21"/>
      <c r="BJ324" s="21"/>
      <c r="BK324" s="21"/>
      <c r="BL324" s="21"/>
      <c r="BM324" s="21"/>
      <c r="BN324" s="26">
        <f t="shared" si="5"/>
        <v>0</v>
      </c>
      <c r="BO324" s="17"/>
    </row>
    <row r="325" spans="1:67" ht="135" customHeight="1" x14ac:dyDescent="0.2">
      <c r="A325" s="4" t="s">
        <v>5824</v>
      </c>
      <c r="B325" s="6" t="s">
        <v>79</v>
      </c>
      <c r="C325" s="5" t="s">
        <v>5825</v>
      </c>
      <c r="D325" s="5" t="s">
        <v>220</v>
      </c>
      <c r="E325" s="5" t="s">
        <v>221</v>
      </c>
      <c r="F325" s="5">
        <v>2011</v>
      </c>
      <c r="G325" s="5" t="s">
        <v>734</v>
      </c>
      <c r="H325" s="5" t="s">
        <v>68</v>
      </c>
      <c r="I325" s="5" t="s">
        <v>5826</v>
      </c>
      <c r="J325" s="6" t="s">
        <v>5827</v>
      </c>
      <c r="K325" s="4" t="s">
        <v>5828</v>
      </c>
      <c r="L325" s="5" t="s">
        <v>5829</v>
      </c>
      <c r="M325" s="5" t="s">
        <v>5830</v>
      </c>
      <c r="N325" s="5" t="s">
        <v>5831</v>
      </c>
      <c r="O325" s="5" t="s">
        <v>5832</v>
      </c>
      <c r="P325" s="6" t="s">
        <v>5833</v>
      </c>
      <c r="Q325" s="4" t="s">
        <v>77</v>
      </c>
      <c r="R325" s="5" t="s">
        <v>76</v>
      </c>
      <c r="S325" s="6" t="s">
        <v>77</v>
      </c>
      <c r="T325" s="4" t="s">
        <v>77</v>
      </c>
      <c r="U325" s="5" t="s">
        <v>77</v>
      </c>
      <c r="V325" s="5" t="s">
        <v>77</v>
      </c>
      <c r="W325" s="5" t="s">
        <v>77</v>
      </c>
      <c r="X325" s="5" t="s">
        <v>76</v>
      </c>
      <c r="Y325" s="5" t="s">
        <v>77</v>
      </c>
      <c r="Z325" s="5" t="s">
        <v>76</v>
      </c>
      <c r="AA325" s="5" t="s">
        <v>77</v>
      </c>
      <c r="AB325" s="5" t="s">
        <v>77</v>
      </c>
      <c r="AC325" s="5" t="s">
        <v>77</v>
      </c>
      <c r="AD325" s="5" t="s">
        <v>77</v>
      </c>
      <c r="AE325" s="6" t="s">
        <v>77</v>
      </c>
      <c r="AF325" s="4" t="s">
        <v>77</v>
      </c>
      <c r="AG325" s="5" t="s">
        <v>77</v>
      </c>
      <c r="AH325" s="5" t="s">
        <v>77</v>
      </c>
      <c r="AI325" s="5" t="s">
        <v>77</v>
      </c>
      <c r="AJ325" s="5" t="s">
        <v>77</v>
      </c>
      <c r="AK325" s="5" t="s">
        <v>77</v>
      </c>
      <c r="AL325" s="5" t="s">
        <v>77</v>
      </c>
      <c r="AM325" s="5" t="s">
        <v>77</v>
      </c>
      <c r="AN325" s="5" t="s">
        <v>77</v>
      </c>
      <c r="AO325" s="5" t="s">
        <v>77</v>
      </c>
      <c r="AP325" s="5" t="s">
        <v>77</v>
      </c>
      <c r="AQ325" s="5" t="s">
        <v>77</v>
      </c>
      <c r="AR325" s="5" t="s">
        <v>77</v>
      </c>
      <c r="AS325" s="5" t="s">
        <v>76</v>
      </c>
      <c r="AT325" s="5" t="s">
        <v>77</v>
      </c>
      <c r="AU325" s="5" t="s">
        <v>77</v>
      </c>
      <c r="AV325" s="5" t="s">
        <v>77</v>
      </c>
      <c r="AW325" s="5" t="s">
        <v>77</v>
      </c>
      <c r="AX325" s="5" t="s">
        <v>76</v>
      </c>
      <c r="AY325" s="5" t="s">
        <v>77</v>
      </c>
      <c r="AZ325" s="5" t="s">
        <v>77</v>
      </c>
      <c r="BA325" s="5" t="s">
        <v>77</v>
      </c>
      <c r="BB325" s="5" t="s">
        <v>77</v>
      </c>
      <c r="BC325" s="5" t="s">
        <v>77</v>
      </c>
      <c r="BD325" s="5" t="s">
        <v>77</v>
      </c>
      <c r="BE325" s="5" t="s">
        <v>77</v>
      </c>
      <c r="BF325" s="6" t="s">
        <v>77</v>
      </c>
      <c r="BG325" s="20"/>
      <c r="BH325" s="21"/>
      <c r="BI325" s="21"/>
      <c r="BJ325" s="21"/>
      <c r="BK325" s="21"/>
      <c r="BL325" s="21"/>
      <c r="BM325" s="21"/>
      <c r="BN325" s="26">
        <f t="shared" si="5"/>
        <v>0</v>
      </c>
      <c r="BO325" s="17"/>
    </row>
    <row r="326" spans="1:67" ht="135" customHeight="1" x14ac:dyDescent="0.2">
      <c r="A326" s="4" t="s">
        <v>5846</v>
      </c>
      <c r="B326" s="6" t="s">
        <v>63</v>
      </c>
      <c r="C326" s="5" t="s">
        <v>5847</v>
      </c>
      <c r="D326" s="5" t="s">
        <v>1417</v>
      </c>
      <c r="E326" s="5" t="s">
        <v>5848</v>
      </c>
      <c r="F326" s="5">
        <v>2015</v>
      </c>
      <c r="G326" s="5" t="s">
        <v>2257</v>
      </c>
      <c r="H326" s="5" t="s">
        <v>68</v>
      </c>
      <c r="I326" s="5" t="s">
        <v>5849</v>
      </c>
      <c r="J326" s="6" t="s">
        <v>5850</v>
      </c>
      <c r="K326" s="4" t="s">
        <v>5851</v>
      </c>
      <c r="L326" s="5" t="s">
        <v>5852</v>
      </c>
      <c r="M326" s="5" t="s">
        <v>5853</v>
      </c>
      <c r="N326" s="5" t="s">
        <v>5854</v>
      </c>
      <c r="O326" s="5" t="s">
        <v>5855</v>
      </c>
      <c r="P326" s="6" t="s">
        <v>5856</v>
      </c>
      <c r="Q326" s="4" t="s">
        <v>76</v>
      </c>
      <c r="R326" s="5" t="s">
        <v>76</v>
      </c>
      <c r="S326" s="6" t="s">
        <v>77</v>
      </c>
      <c r="T326" s="4" t="s">
        <v>77</v>
      </c>
      <c r="U326" s="5" t="s">
        <v>77</v>
      </c>
      <c r="V326" s="5" t="s">
        <v>77</v>
      </c>
      <c r="W326" s="5" t="s">
        <v>77</v>
      </c>
      <c r="X326" s="5" t="s">
        <v>76</v>
      </c>
      <c r="Y326" s="5" t="s">
        <v>77</v>
      </c>
      <c r="Z326" s="5" t="s">
        <v>77</v>
      </c>
      <c r="AA326" s="5" t="s">
        <v>76</v>
      </c>
      <c r="AB326" s="5" t="s">
        <v>76</v>
      </c>
      <c r="AC326" s="5" t="s">
        <v>77</v>
      </c>
      <c r="AD326" s="5" t="s">
        <v>77</v>
      </c>
      <c r="AE326" s="6" t="s">
        <v>77</v>
      </c>
      <c r="AF326" s="4" t="s">
        <v>77</v>
      </c>
      <c r="AG326" s="5" t="s">
        <v>77</v>
      </c>
      <c r="AH326" s="5" t="s">
        <v>77</v>
      </c>
      <c r="AI326" s="5" t="s">
        <v>77</v>
      </c>
      <c r="AJ326" s="5" t="s">
        <v>77</v>
      </c>
      <c r="AK326" s="5" t="s">
        <v>77</v>
      </c>
      <c r="AL326" s="5" t="s">
        <v>77</v>
      </c>
      <c r="AM326" s="5" t="s">
        <v>77</v>
      </c>
      <c r="AN326" s="5" t="s">
        <v>77</v>
      </c>
      <c r="AO326" s="5" t="s">
        <v>77</v>
      </c>
      <c r="AP326" s="5" t="s">
        <v>77</v>
      </c>
      <c r="AQ326" s="5" t="s">
        <v>77</v>
      </c>
      <c r="AR326" s="5" t="s">
        <v>77</v>
      </c>
      <c r="AS326" s="5" t="s">
        <v>77</v>
      </c>
      <c r="AT326" s="5" t="s">
        <v>76</v>
      </c>
      <c r="AU326" s="5" t="s">
        <v>77</v>
      </c>
      <c r="AV326" s="5" t="s">
        <v>77</v>
      </c>
      <c r="AW326" s="5" t="s">
        <v>77</v>
      </c>
      <c r="AX326" s="5" t="s">
        <v>77</v>
      </c>
      <c r="AY326" s="5" t="s">
        <v>77</v>
      </c>
      <c r="AZ326" s="5" t="s">
        <v>77</v>
      </c>
      <c r="BA326" s="5" t="s">
        <v>76</v>
      </c>
      <c r="BB326" s="5" t="s">
        <v>77</v>
      </c>
      <c r="BC326" s="5" t="s">
        <v>77</v>
      </c>
      <c r="BD326" s="5" t="s">
        <v>77</v>
      </c>
      <c r="BE326" s="5" t="s">
        <v>77</v>
      </c>
      <c r="BF326" s="6" t="s">
        <v>77</v>
      </c>
      <c r="BG326" s="20"/>
      <c r="BH326" s="21"/>
      <c r="BI326" s="21"/>
      <c r="BJ326" s="21"/>
      <c r="BK326" s="21"/>
      <c r="BL326" s="21"/>
      <c r="BM326" s="21"/>
      <c r="BN326" s="26">
        <f t="shared" si="5"/>
        <v>0</v>
      </c>
      <c r="BO326" s="17"/>
    </row>
    <row r="327" spans="1:67" ht="135" customHeight="1" x14ac:dyDescent="0.2">
      <c r="A327" s="4" t="s">
        <v>5888</v>
      </c>
      <c r="B327" s="6" t="s">
        <v>79</v>
      </c>
      <c r="C327" s="5" t="s">
        <v>5889</v>
      </c>
      <c r="D327" s="5" t="s">
        <v>66</v>
      </c>
      <c r="E327" s="5" t="s">
        <v>67</v>
      </c>
      <c r="F327" s="5">
        <v>2013</v>
      </c>
      <c r="G327" s="5" t="s">
        <v>2868</v>
      </c>
      <c r="H327" s="5" t="s">
        <v>68</v>
      </c>
      <c r="I327" s="5" t="s">
        <v>5890</v>
      </c>
      <c r="J327" s="6" t="s">
        <v>5891</v>
      </c>
      <c r="K327" s="4" t="s">
        <v>5892</v>
      </c>
      <c r="L327" s="5" t="s">
        <v>5893</v>
      </c>
      <c r="M327" s="5" t="s">
        <v>5894</v>
      </c>
      <c r="N327" s="5" t="s">
        <v>5895</v>
      </c>
      <c r="O327" s="5" t="s">
        <v>5896</v>
      </c>
      <c r="P327" s="6" t="s">
        <v>5897</v>
      </c>
      <c r="Q327" s="4" t="s">
        <v>77</v>
      </c>
      <c r="R327" s="5" t="s">
        <v>76</v>
      </c>
      <c r="S327" s="6" t="s">
        <v>77</v>
      </c>
      <c r="T327" s="4" t="s">
        <v>77</v>
      </c>
      <c r="U327" s="5" t="s">
        <v>77</v>
      </c>
      <c r="V327" s="5" t="s">
        <v>77</v>
      </c>
      <c r="W327" s="5" t="s">
        <v>77</v>
      </c>
      <c r="X327" s="5" t="s">
        <v>76</v>
      </c>
      <c r="Y327" s="5" t="s">
        <v>77</v>
      </c>
      <c r="Z327" s="5" t="s">
        <v>77</v>
      </c>
      <c r="AA327" s="5" t="s">
        <v>77</v>
      </c>
      <c r="AB327" s="5" t="s">
        <v>77</v>
      </c>
      <c r="AC327" s="5" t="s">
        <v>77</v>
      </c>
      <c r="AD327" s="5" t="s">
        <v>76</v>
      </c>
      <c r="AE327" s="6" t="s">
        <v>76</v>
      </c>
      <c r="AF327" s="4" t="s">
        <v>77</v>
      </c>
      <c r="AG327" s="5" t="s">
        <v>77</v>
      </c>
      <c r="AH327" s="5" t="s">
        <v>77</v>
      </c>
      <c r="AI327" s="5" t="s">
        <v>77</v>
      </c>
      <c r="AJ327" s="5" t="s">
        <v>77</v>
      </c>
      <c r="AK327" s="5" t="s">
        <v>77</v>
      </c>
      <c r="AL327" s="5" t="s">
        <v>77</v>
      </c>
      <c r="AM327" s="5" t="s">
        <v>77</v>
      </c>
      <c r="AN327" s="5" t="s">
        <v>77</v>
      </c>
      <c r="AO327" s="5" t="s">
        <v>77</v>
      </c>
      <c r="AP327" s="5" t="s">
        <v>77</v>
      </c>
      <c r="AQ327" s="5" t="s">
        <v>77</v>
      </c>
      <c r="AR327" s="5" t="s">
        <v>77</v>
      </c>
      <c r="AS327" s="5" t="s">
        <v>77</v>
      </c>
      <c r="AT327" s="5" t="s">
        <v>77</v>
      </c>
      <c r="AU327" s="5" t="s">
        <v>77</v>
      </c>
      <c r="AV327" s="5" t="s">
        <v>77</v>
      </c>
      <c r="AW327" s="5" t="s">
        <v>77</v>
      </c>
      <c r="AX327" s="5" t="s">
        <v>76</v>
      </c>
      <c r="AY327" s="5" t="s">
        <v>76</v>
      </c>
      <c r="AZ327" s="5" t="s">
        <v>77</v>
      </c>
      <c r="BA327" s="5" t="s">
        <v>77</v>
      </c>
      <c r="BB327" s="5" t="s">
        <v>77</v>
      </c>
      <c r="BC327" s="5" t="s">
        <v>77</v>
      </c>
      <c r="BD327" s="5" t="s">
        <v>77</v>
      </c>
      <c r="BE327" s="5" t="s">
        <v>77</v>
      </c>
      <c r="BF327" s="6" t="s">
        <v>77</v>
      </c>
      <c r="BG327" s="20"/>
      <c r="BH327" s="21"/>
      <c r="BI327" s="21"/>
      <c r="BJ327" s="21"/>
      <c r="BK327" s="21"/>
      <c r="BL327" s="21"/>
      <c r="BM327" s="21"/>
      <c r="BN327" s="26">
        <f t="shared" si="5"/>
        <v>0</v>
      </c>
      <c r="BO327" s="17"/>
    </row>
    <row r="328" spans="1:67" ht="135" customHeight="1" x14ac:dyDescent="0.2">
      <c r="A328" s="4" t="s">
        <v>5898</v>
      </c>
      <c r="B328" s="6" t="s">
        <v>79</v>
      </c>
      <c r="C328" s="5" t="s">
        <v>5899</v>
      </c>
      <c r="D328" s="5" t="s">
        <v>220</v>
      </c>
      <c r="E328" s="5" t="s">
        <v>221</v>
      </c>
      <c r="F328" s="5">
        <v>2013</v>
      </c>
      <c r="G328" s="5" t="s">
        <v>5900</v>
      </c>
      <c r="H328" s="5" t="s">
        <v>68</v>
      </c>
      <c r="I328" s="5" t="s">
        <v>5901</v>
      </c>
      <c r="J328" s="6" t="s">
        <v>5902</v>
      </c>
      <c r="K328" s="4" t="s">
        <v>5903</v>
      </c>
      <c r="L328" s="5" t="s">
        <v>5904</v>
      </c>
      <c r="M328" s="5" t="s">
        <v>5905</v>
      </c>
      <c r="N328" s="5" t="s">
        <v>5906</v>
      </c>
      <c r="O328" s="5" t="s">
        <v>5907</v>
      </c>
      <c r="P328" s="6" t="s">
        <v>5908</v>
      </c>
      <c r="Q328" s="4" t="s">
        <v>76</v>
      </c>
      <c r="R328" s="5" t="s">
        <v>76</v>
      </c>
      <c r="S328" s="6" t="s">
        <v>77</v>
      </c>
      <c r="T328" s="4" t="s">
        <v>77</v>
      </c>
      <c r="U328" s="5" t="s">
        <v>76</v>
      </c>
      <c r="V328" s="5" t="s">
        <v>76</v>
      </c>
      <c r="W328" s="5" t="s">
        <v>77</v>
      </c>
      <c r="X328" s="5" t="s">
        <v>77</v>
      </c>
      <c r="Y328" s="5" t="s">
        <v>77</v>
      </c>
      <c r="Z328" s="5" t="s">
        <v>77</v>
      </c>
      <c r="AA328" s="5" t="s">
        <v>77</v>
      </c>
      <c r="AB328" s="5" t="s">
        <v>77</v>
      </c>
      <c r="AC328" s="5" t="s">
        <v>77</v>
      </c>
      <c r="AD328" s="5" t="s">
        <v>76</v>
      </c>
      <c r="AE328" s="6" t="s">
        <v>77</v>
      </c>
      <c r="AF328" s="4" t="s">
        <v>77</v>
      </c>
      <c r="AG328" s="5" t="s">
        <v>77</v>
      </c>
      <c r="AH328" s="5" t="s">
        <v>76</v>
      </c>
      <c r="AI328" s="5" t="s">
        <v>77</v>
      </c>
      <c r="AJ328" s="5" t="s">
        <v>77</v>
      </c>
      <c r="AK328" s="5" t="s">
        <v>77</v>
      </c>
      <c r="AL328" s="5" t="s">
        <v>77</v>
      </c>
      <c r="AM328" s="5" t="s">
        <v>76</v>
      </c>
      <c r="AN328" s="5" t="s">
        <v>77</v>
      </c>
      <c r="AO328" s="5" t="s">
        <v>77</v>
      </c>
      <c r="AP328" s="5" t="s">
        <v>77</v>
      </c>
      <c r="AQ328" s="5" t="s">
        <v>77</v>
      </c>
      <c r="AR328" s="5" t="s">
        <v>77</v>
      </c>
      <c r="AS328" s="5" t="s">
        <v>77</v>
      </c>
      <c r="AT328" s="5" t="s">
        <v>77</v>
      </c>
      <c r="AU328" s="5" t="s">
        <v>77</v>
      </c>
      <c r="AV328" s="5" t="s">
        <v>77</v>
      </c>
      <c r="AW328" s="5" t="s">
        <v>77</v>
      </c>
      <c r="AX328" s="5" t="s">
        <v>77</v>
      </c>
      <c r="AY328" s="5" t="s">
        <v>77</v>
      </c>
      <c r="AZ328" s="5" t="s">
        <v>77</v>
      </c>
      <c r="BA328" s="5" t="s">
        <v>77</v>
      </c>
      <c r="BB328" s="5" t="s">
        <v>77</v>
      </c>
      <c r="BC328" s="5" t="s">
        <v>77</v>
      </c>
      <c r="BD328" s="5" t="s">
        <v>77</v>
      </c>
      <c r="BE328" s="5" t="s">
        <v>77</v>
      </c>
      <c r="BF328" s="6" t="s">
        <v>77</v>
      </c>
      <c r="BG328" s="20"/>
      <c r="BH328" s="21"/>
      <c r="BI328" s="21"/>
      <c r="BJ328" s="21"/>
      <c r="BK328" s="21"/>
      <c r="BL328" s="21"/>
      <c r="BM328" s="21"/>
      <c r="BN328" s="26">
        <f t="shared" si="5"/>
        <v>0</v>
      </c>
      <c r="BO328" s="17"/>
    </row>
    <row r="329" spans="1:67" ht="135" customHeight="1" x14ac:dyDescent="0.2">
      <c r="A329" s="4" t="s">
        <v>5909</v>
      </c>
      <c r="B329" s="6" t="s">
        <v>79</v>
      </c>
      <c r="C329" s="5" t="s">
        <v>5910</v>
      </c>
      <c r="D329" s="5" t="s">
        <v>233</v>
      </c>
      <c r="E329" s="5" t="s">
        <v>5911</v>
      </c>
      <c r="F329" s="5">
        <v>2015</v>
      </c>
      <c r="G329" s="5" t="s">
        <v>791</v>
      </c>
      <c r="H329" s="5" t="s">
        <v>68</v>
      </c>
      <c r="I329" s="5" t="s">
        <v>5912</v>
      </c>
      <c r="J329" s="6" t="s">
        <v>5913</v>
      </c>
      <c r="K329" s="4" t="s">
        <v>5914</v>
      </c>
      <c r="L329" s="5" t="s">
        <v>5915</v>
      </c>
      <c r="M329" s="5" t="s">
        <v>5916</v>
      </c>
      <c r="N329" s="5" t="s">
        <v>5917</v>
      </c>
      <c r="O329" s="5" t="s">
        <v>5918</v>
      </c>
      <c r="P329" s="6" t="s">
        <v>5919</v>
      </c>
      <c r="Q329" s="4" t="s">
        <v>76</v>
      </c>
      <c r="R329" s="5" t="s">
        <v>77</v>
      </c>
      <c r="S329" s="6" t="s">
        <v>77</v>
      </c>
      <c r="T329" s="4" t="s">
        <v>77</v>
      </c>
      <c r="U329" s="5" t="s">
        <v>76</v>
      </c>
      <c r="V329" s="5" t="s">
        <v>77</v>
      </c>
      <c r="W329" s="5" t="s">
        <v>77</v>
      </c>
      <c r="X329" s="5" t="s">
        <v>77</v>
      </c>
      <c r="Y329" s="5" t="s">
        <v>76</v>
      </c>
      <c r="Z329" s="5" t="s">
        <v>77</v>
      </c>
      <c r="AA329" s="5" t="s">
        <v>77</v>
      </c>
      <c r="AB329" s="5" t="s">
        <v>77</v>
      </c>
      <c r="AC329" s="5" t="s">
        <v>76</v>
      </c>
      <c r="AD329" s="5" t="s">
        <v>77</v>
      </c>
      <c r="AE329" s="6" t="s">
        <v>77</v>
      </c>
      <c r="AF329" s="4" t="s">
        <v>77</v>
      </c>
      <c r="AG329" s="5" t="s">
        <v>77</v>
      </c>
      <c r="AH329" s="5" t="s">
        <v>77</v>
      </c>
      <c r="AI329" s="5" t="s">
        <v>77</v>
      </c>
      <c r="AJ329" s="5" t="s">
        <v>77</v>
      </c>
      <c r="AK329" s="5" t="s">
        <v>77</v>
      </c>
      <c r="AL329" s="5" t="s">
        <v>77</v>
      </c>
      <c r="AM329" s="5" t="s">
        <v>77</v>
      </c>
      <c r="AN329" s="5" t="s">
        <v>77</v>
      </c>
      <c r="AO329" s="5" t="s">
        <v>77</v>
      </c>
      <c r="AP329" s="5" t="s">
        <v>76</v>
      </c>
      <c r="AQ329" s="5" t="s">
        <v>77</v>
      </c>
      <c r="AR329" s="5" t="s">
        <v>77</v>
      </c>
      <c r="AS329" s="5" t="s">
        <v>77</v>
      </c>
      <c r="AT329" s="5" t="s">
        <v>77</v>
      </c>
      <c r="AU329" s="5" t="s">
        <v>77</v>
      </c>
      <c r="AV329" s="5" t="s">
        <v>77</v>
      </c>
      <c r="AW329" s="5" t="s">
        <v>77</v>
      </c>
      <c r="AX329" s="5" t="s">
        <v>76</v>
      </c>
      <c r="AY329" s="5" t="s">
        <v>77</v>
      </c>
      <c r="AZ329" s="5" t="s">
        <v>77</v>
      </c>
      <c r="BA329" s="5" t="s">
        <v>77</v>
      </c>
      <c r="BB329" s="5" t="s">
        <v>77</v>
      </c>
      <c r="BC329" s="5" t="s">
        <v>77</v>
      </c>
      <c r="BD329" s="5" t="s">
        <v>77</v>
      </c>
      <c r="BE329" s="5" t="s">
        <v>77</v>
      </c>
      <c r="BF329" s="6" t="s">
        <v>77</v>
      </c>
      <c r="BG329" s="20"/>
      <c r="BH329" s="21"/>
      <c r="BI329" s="21"/>
      <c r="BJ329" s="21"/>
      <c r="BK329" s="21"/>
      <c r="BL329" s="21"/>
      <c r="BM329" s="21"/>
      <c r="BN329" s="26">
        <f t="shared" si="5"/>
        <v>0</v>
      </c>
      <c r="BO329" s="17"/>
    </row>
    <row r="330" spans="1:67" ht="135" customHeight="1" x14ac:dyDescent="0.2">
      <c r="A330" s="4" t="s">
        <v>5920</v>
      </c>
      <c r="B330" s="6" t="s">
        <v>63</v>
      </c>
      <c r="C330" s="5" t="s">
        <v>5921</v>
      </c>
      <c r="D330" s="5" t="s">
        <v>220</v>
      </c>
      <c r="E330" s="5" t="s">
        <v>1234</v>
      </c>
      <c r="F330" s="5">
        <v>2014</v>
      </c>
      <c r="G330" s="5" t="s">
        <v>44</v>
      </c>
      <c r="H330" s="5" t="s">
        <v>68</v>
      </c>
      <c r="I330" s="5" t="s">
        <v>5922</v>
      </c>
      <c r="J330" s="6" t="s">
        <v>5923</v>
      </c>
      <c r="K330" s="4" t="s">
        <v>5924</v>
      </c>
      <c r="L330" s="5" t="s">
        <v>5925</v>
      </c>
      <c r="M330" s="5" t="s">
        <v>5926</v>
      </c>
      <c r="N330" s="5" t="s">
        <v>5927</v>
      </c>
      <c r="O330" s="5" t="s">
        <v>5928</v>
      </c>
      <c r="P330" s="6" t="s">
        <v>5929</v>
      </c>
      <c r="Q330" s="4" t="s">
        <v>77</v>
      </c>
      <c r="R330" s="5" t="s">
        <v>76</v>
      </c>
      <c r="S330" s="6" t="s">
        <v>77</v>
      </c>
      <c r="T330" s="4" t="s">
        <v>77</v>
      </c>
      <c r="U330" s="5" t="s">
        <v>76</v>
      </c>
      <c r="V330" s="5" t="s">
        <v>76</v>
      </c>
      <c r="W330" s="5" t="s">
        <v>76</v>
      </c>
      <c r="X330" s="5" t="s">
        <v>77</v>
      </c>
      <c r="Y330" s="5" t="s">
        <v>77</v>
      </c>
      <c r="Z330" s="5" t="s">
        <v>77</v>
      </c>
      <c r="AA330" s="5" t="s">
        <v>77</v>
      </c>
      <c r="AB330" s="5" t="s">
        <v>77</v>
      </c>
      <c r="AC330" s="5" t="s">
        <v>77</v>
      </c>
      <c r="AD330" s="5" t="s">
        <v>77</v>
      </c>
      <c r="AE330" s="6" t="s">
        <v>77</v>
      </c>
      <c r="AF330" s="4" t="s">
        <v>77</v>
      </c>
      <c r="AG330" s="5" t="s">
        <v>77</v>
      </c>
      <c r="AH330" s="5" t="s">
        <v>77</v>
      </c>
      <c r="AI330" s="5" t="s">
        <v>77</v>
      </c>
      <c r="AJ330" s="5" t="s">
        <v>77</v>
      </c>
      <c r="AK330" s="5" t="s">
        <v>77</v>
      </c>
      <c r="AL330" s="5" t="s">
        <v>77</v>
      </c>
      <c r="AM330" s="5" t="s">
        <v>77</v>
      </c>
      <c r="AN330" s="5" t="s">
        <v>76</v>
      </c>
      <c r="AO330" s="5" t="s">
        <v>77</v>
      </c>
      <c r="AP330" s="5" t="s">
        <v>77</v>
      </c>
      <c r="AQ330" s="5" t="s">
        <v>77</v>
      </c>
      <c r="AR330" s="5" t="s">
        <v>77</v>
      </c>
      <c r="AS330" s="5" t="s">
        <v>77</v>
      </c>
      <c r="AT330" s="5" t="s">
        <v>77</v>
      </c>
      <c r="AU330" s="5" t="s">
        <v>77</v>
      </c>
      <c r="AV330" s="5" t="s">
        <v>77</v>
      </c>
      <c r="AW330" s="5" t="s">
        <v>77</v>
      </c>
      <c r="AX330" s="5" t="s">
        <v>77</v>
      </c>
      <c r="AY330" s="5" t="s">
        <v>77</v>
      </c>
      <c r="AZ330" s="5" t="s">
        <v>77</v>
      </c>
      <c r="BA330" s="5" t="s">
        <v>77</v>
      </c>
      <c r="BB330" s="5" t="s">
        <v>77</v>
      </c>
      <c r="BC330" s="5" t="s">
        <v>77</v>
      </c>
      <c r="BD330" s="5" t="s">
        <v>77</v>
      </c>
      <c r="BE330" s="5" t="s">
        <v>77</v>
      </c>
      <c r="BF330" s="6" t="s">
        <v>77</v>
      </c>
      <c r="BG330" s="20"/>
      <c r="BH330" s="21"/>
      <c r="BI330" s="21"/>
      <c r="BJ330" s="21"/>
      <c r="BK330" s="21"/>
      <c r="BL330" s="21"/>
      <c r="BM330" s="21"/>
      <c r="BN330" s="26">
        <f t="shared" si="5"/>
        <v>0</v>
      </c>
      <c r="BO330" s="17"/>
    </row>
    <row r="331" spans="1:67" ht="135" customHeight="1" x14ac:dyDescent="0.2">
      <c r="A331" s="4" t="s">
        <v>5984</v>
      </c>
      <c r="B331" s="6" t="s">
        <v>63</v>
      </c>
      <c r="C331" s="5" t="s">
        <v>5985</v>
      </c>
      <c r="D331" s="5" t="s">
        <v>648</v>
      </c>
      <c r="E331" s="5" t="s">
        <v>649</v>
      </c>
      <c r="F331" s="5">
        <v>2015</v>
      </c>
      <c r="G331" s="5" t="s">
        <v>1485</v>
      </c>
      <c r="H331" s="5" t="s">
        <v>68</v>
      </c>
      <c r="I331" s="5" t="s">
        <v>5986</v>
      </c>
      <c r="J331" s="6" t="s">
        <v>5987</v>
      </c>
      <c r="K331" s="4" t="s">
        <v>5988</v>
      </c>
      <c r="L331" s="5" t="s">
        <v>5989</v>
      </c>
      <c r="M331" s="5" t="s">
        <v>5990</v>
      </c>
      <c r="N331" s="5" t="s">
        <v>5991</v>
      </c>
      <c r="O331" s="5" t="s">
        <v>5992</v>
      </c>
      <c r="P331" s="6" t="s">
        <v>5993</v>
      </c>
      <c r="Q331" s="4" t="s">
        <v>76</v>
      </c>
      <c r="R331" s="5" t="s">
        <v>77</v>
      </c>
      <c r="S331" s="6" t="s">
        <v>77</v>
      </c>
      <c r="T331" s="4" t="s">
        <v>77</v>
      </c>
      <c r="U331" s="5" t="s">
        <v>76</v>
      </c>
      <c r="V331" s="5" t="s">
        <v>77</v>
      </c>
      <c r="W331" s="5" t="s">
        <v>77</v>
      </c>
      <c r="X331" s="5" t="s">
        <v>77</v>
      </c>
      <c r="Y331" s="5" t="s">
        <v>76</v>
      </c>
      <c r="Z331" s="5" t="s">
        <v>77</v>
      </c>
      <c r="AA331" s="5" t="s">
        <v>77</v>
      </c>
      <c r="AB331" s="5" t="s">
        <v>77</v>
      </c>
      <c r="AC331" s="5" t="s">
        <v>77</v>
      </c>
      <c r="AD331" s="5" t="s">
        <v>76</v>
      </c>
      <c r="AE331" s="6" t="s">
        <v>77</v>
      </c>
      <c r="AF331" s="4" t="s">
        <v>77</v>
      </c>
      <c r="AG331" s="5" t="s">
        <v>77</v>
      </c>
      <c r="AH331" s="5" t="s">
        <v>77</v>
      </c>
      <c r="AI331" s="5" t="s">
        <v>77</v>
      </c>
      <c r="AJ331" s="5" t="s">
        <v>76</v>
      </c>
      <c r="AK331" s="5" t="s">
        <v>77</v>
      </c>
      <c r="AL331" s="5" t="s">
        <v>77</v>
      </c>
      <c r="AM331" s="5" t="s">
        <v>77</v>
      </c>
      <c r="AN331" s="5" t="s">
        <v>77</v>
      </c>
      <c r="AO331" s="5" t="s">
        <v>77</v>
      </c>
      <c r="AP331" s="5" t="s">
        <v>76</v>
      </c>
      <c r="AQ331" s="5" t="s">
        <v>77</v>
      </c>
      <c r="AR331" s="5" t="s">
        <v>77</v>
      </c>
      <c r="AS331" s="5" t="s">
        <v>77</v>
      </c>
      <c r="AT331" s="5" t="s">
        <v>77</v>
      </c>
      <c r="AU331" s="5" t="s">
        <v>77</v>
      </c>
      <c r="AV331" s="5" t="s">
        <v>77</v>
      </c>
      <c r="AW331" s="5" t="s">
        <v>77</v>
      </c>
      <c r="AX331" s="5" t="s">
        <v>77</v>
      </c>
      <c r="AY331" s="5" t="s">
        <v>77</v>
      </c>
      <c r="AZ331" s="5" t="s">
        <v>77</v>
      </c>
      <c r="BA331" s="5" t="s">
        <v>77</v>
      </c>
      <c r="BB331" s="5" t="s">
        <v>77</v>
      </c>
      <c r="BC331" s="5" t="s">
        <v>77</v>
      </c>
      <c r="BD331" s="5" t="s">
        <v>77</v>
      </c>
      <c r="BE331" s="5" t="s">
        <v>77</v>
      </c>
      <c r="BF331" s="6" t="s">
        <v>77</v>
      </c>
      <c r="BG331" s="20"/>
      <c r="BH331" s="21"/>
      <c r="BI331" s="21"/>
      <c r="BJ331" s="21"/>
      <c r="BK331" s="21"/>
      <c r="BL331" s="21"/>
      <c r="BM331" s="21"/>
      <c r="BN331" s="26">
        <f t="shared" si="5"/>
        <v>0</v>
      </c>
      <c r="BO331" s="17"/>
    </row>
    <row r="332" spans="1:67" ht="135" customHeight="1" x14ac:dyDescent="0.2">
      <c r="A332" s="4" t="s">
        <v>6046</v>
      </c>
      <c r="B332" s="6" t="s">
        <v>79</v>
      </c>
      <c r="C332" s="5" t="s">
        <v>6047</v>
      </c>
      <c r="D332" s="5" t="s">
        <v>1027</v>
      </c>
      <c r="E332" s="5" t="s">
        <v>1028</v>
      </c>
      <c r="F332" s="5">
        <v>2002</v>
      </c>
      <c r="G332" s="5" t="s">
        <v>117</v>
      </c>
      <c r="H332" s="5" t="s">
        <v>68</v>
      </c>
      <c r="I332" s="5" t="s">
        <v>6048</v>
      </c>
      <c r="J332" s="6" t="s">
        <v>6049</v>
      </c>
      <c r="K332" s="4" t="s">
        <v>6050</v>
      </c>
      <c r="L332" s="5" t="s">
        <v>6051</v>
      </c>
      <c r="M332" s="5" t="s">
        <v>6052</v>
      </c>
      <c r="N332" s="5" t="s">
        <v>6053</v>
      </c>
      <c r="O332" s="5" t="s">
        <v>6054</v>
      </c>
      <c r="P332" s="6" t="s">
        <v>6055</v>
      </c>
      <c r="Q332" s="4" t="s">
        <v>76</v>
      </c>
      <c r="R332" s="5" t="s">
        <v>77</v>
      </c>
      <c r="S332" s="6" t="s">
        <v>76</v>
      </c>
      <c r="T332" s="4" t="s">
        <v>77</v>
      </c>
      <c r="U332" s="5" t="s">
        <v>76</v>
      </c>
      <c r="V332" s="5" t="s">
        <v>77</v>
      </c>
      <c r="W332" s="5" t="s">
        <v>77</v>
      </c>
      <c r="X332" s="5" t="s">
        <v>77</v>
      </c>
      <c r="Y332" s="5" t="s">
        <v>77</v>
      </c>
      <c r="Z332" s="5" t="s">
        <v>77</v>
      </c>
      <c r="AA332" s="5" t="s">
        <v>76</v>
      </c>
      <c r="AB332" s="5" t="s">
        <v>77</v>
      </c>
      <c r="AC332" s="5" t="s">
        <v>77</v>
      </c>
      <c r="AD332" s="5" t="s">
        <v>76</v>
      </c>
      <c r="AE332" s="6" t="s">
        <v>77</v>
      </c>
      <c r="AF332" s="4" t="s">
        <v>76</v>
      </c>
      <c r="AG332" s="5" t="s">
        <v>77</v>
      </c>
      <c r="AH332" s="5" t="s">
        <v>77</v>
      </c>
      <c r="AI332" s="5" t="s">
        <v>77</v>
      </c>
      <c r="AJ332" s="5" t="s">
        <v>77</v>
      </c>
      <c r="AK332" s="5" t="s">
        <v>77</v>
      </c>
      <c r="AL332" s="5" t="s">
        <v>77</v>
      </c>
      <c r="AM332" s="5" t="s">
        <v>77</v>
      </c>
      <c r="AN332" s="5" t="s">
        <v>77</v>
      </c>
      <c r="AO332" s="5" t="s">
        <v>77</v>
      </c>
      <c r="AP332" s="5" t="s">
        <v>77</v>
      </c>
      <c r="AQ332" s="5" t="s">
        <v>77</v>
      </c>
      <c r="AR332" s="5" t="s">
        <v>77</v>
      </c>
      <c r="AS332" s="5" t="s">
        <v>77</v>
      </c>
      <c r="AT332" s="5" t="s">
        <v>76</v>
      </c>
      <c r="AU332" s="5" t="s">
        <v>77</v>
      </c>
      <c r="AV332" s="5" t="s">
        <v>77</v>
      </c>
      <c r="AW332" s="5" t="s">
        <v>77</v>
      </c>
      <c r="AX332" s="5" t="s">
        <v>77</v>
      </c>
      <c r="AY332" s="5" t="s">
        <v>77</v>
      </c>
      <c r="AZ332" s="5" t="s">
        <v>77</v>
      </c>
      <c r="BA332" s="5" t="s">
        <v>77</v>
      </c>
      <c r="BB332" s="5" t="s">
        <v>77</v>
      </c>
      <c r="BC332" s="5" t="s">
        <v>77</v>
      </c>
      <c r="BD332" s="5" t="s">
        <v>77</v>
      </c>
      <c r="BE332" s="5" t="s">
        <v>77</v>
      </c>
      <c r="BF332" s="6" t="s">
        <v>77</v>
      </c>
      <c r="BG332" s="20"/>
      <c r="BH332" s="21"/>
      <c r="BI332" s="21"/>
      <c r="BJ332" s="21"/>
      <c r="BK332" s="21"/>
      <c r="BL332" s="21"/>
      <c r="BM332" s="21"/>
      <c r="BN332" s="26">
        <f t="shared" si="5"/>
        <v>0</v>
      </c>
      <c r="BO332" s="17"/>
    </row>
    <row r="333" spans="1:67" ht="135" customHeight="1" x14ac:dyDescent="0.2">
      <c r="A333" s="4" t="s">
        <v>6087</v>
      </c>
      <c r="B333" s="6" t="s">
        <v>63</v>
      </c>
      <c r="C333" s="5" t="s">
        <v>6088</v>
      </c>
      <c r="D333" s="5" t="s">
        <v>1059</v>
      </c>
      <c r="E333" s="5" t="s">
        <v>1060</v>
      </c>
      <c r="F333" s="5">
        <v>2015</v>
      </c>
      <c r="G333" s="5" t="s">
        <v>6089</v>
      </c>
      <c r="H333" s="5" t="s">
        <v>68</v>
      </c>
      <c r="I333" s="5" t="s">
        <v>6090</v>
      </c>
      <c r="J333" s="6" t="s">
        <v>6091</v>
      </c>
      <c r="K333" s="4" t="s">
        <v>6092</v>
      </c>
      <c r="L333" s="5" t="s">
        <v>6093</v>
      </c>
      <c r="M333" s="5" t="s">
        <v>6094</v>
      </c>
      <c r="N333" s="5" t="s">
        <v>6095</v>
      </c>
      <c r="O333" s="5" t="s">
        <v>6096</v>
      </c>
      <c r="P333" s="6" t="s">
        <v>6097</v>
      </c>
      <c r="Q333" s="4" t="s">
        <v>76</v>
      </c>
      <c r="R333" s="5" t="s">
        <v>76</v>
      </c>
      <c r="S333" s="6" t="s">
        <v>77</v>
      </c>
      <c r="T333" s="4" t="s">
        <v>77</v>
      </c>
      <c r="U333" s="5" t="s">
        <v>77</v>
      </c>
      <c r="V333" s="5" t="s">
        <v>76</v>
      </c>
      <c r="W333" s="5" t="s">
        <v>77</v>
      </c>
      <c r="X333" s="5" t="s">
        <v>76</v>
      </c>
      <c r="Y333" s="5" t="s">
        <v>77</v>
      </c>
      <c r="Z333" s="5" t="s">
        <v>77</v>
      </c>
      <c r="AA333" s="5" t="s">
        <v>77</v>
      </c>
      <c r="AB333" s="5" t="s">
        <v>77</v>
      </c>
      <c r="AC333" s="5" t="s">
        <v>77</v>
      </c>
      <c r="AD333" s="5" t="s">
        <v>77</v>
      </c>
      <c r="AE333" s="6" t="s">
        <v>77</v>
      </c>
      <c r="AF333" s="4" t="s">
        <v>77</v>
      </c>
      <c r="AG333" s="5" t="s">
        <v>77</v>
      </c>
      <c r="AH333" s="5" t="s">
        <v>77</v>
      </c>
      <c r="AI333" s="5" t="s">
        <v>77</v>
      </c>
      <c r="AJ333" s="5" t="s">
        <v>77</v>
      </c>
      <c r="AK333" s="5" t="s">
        <v>77</v>
      </c>
      <c r="AL333" s="5" t="s">
        <v>77</v>
      </c>
      <c r="AM333" s="5" t="s">
        <v>76</v>
      </c>
      <c r="AN333" s="5" t="s">
        <v>77</v>
      </c>
      <c r="AO333" s="5" t="s">
        <v>77</v>
      </c>
      <c r="AP333" s="5" t="s">
        <v>77</v>
      </c>
      <c r="AQ333" s="5" t="s">
        <v>77</v>
      </c>
      <c r="AR333" s="5" t="s">
        <v>77</v>
      </c>
      <c r="AS333" s="5" t="s">
        <v>77</v>
      </c>
      <c r="AT333" s="5" t="s">
        <v>77</v>
      </c>
      <c r="AU333" s="5" t="s">
        <v>77</v>
      </c>
      <c r="AV333" s="5" t="s">
        <v>77</v>
      </c>
      <c r="AW333" s="5" t="s">
        <v>77</v>
      </c>
      <c r="AX333" s="5" t="s">
        <v>77</v>
      </c>
      <c r="AY333" s="5" t="s">
        <v>76</v>
      </c>
      <c r="AZ333" s="5" t="s">
        <v>77</v>
      </c>
      <c r="BA333" s="5" t="s">
        <v>77</v>
      </c>
      <c r="BB333" s="5" t="s">
        <v>77</v>
      </c>
      <c r="BC333" s="5" t="s">
        <v>77</v>
      </c>
      <c r="BD333" s="5" t="s">
        <v>77</v>
      </c>
      <c r="BE333" s="5" t="s">
        <v>77</v>
      </c>
      <c r="BF333" s="6" t="s">
        <v>77</v>
      </c>
      <c r="BG333" s="20"/>
      <c r="BH333" s="21"/>
      <c r="BI333" s="21"/>
      <c r="BJ333" s="21"/>
      <c r="BK333" s="21"/>
      <c r="BL333" s="21"/>
      <c r="BM333" s="21"/>
      <c r="BN333" s="26">
        <f t="shared" si="5"/>
        <v>0</v>
      </c>
      <c r="BO333" s="17"/>
    </row>
    <row r="334" spans="1:67" ht="135" customHeight="1" x14ac:dyDescent="0.2">
      <c r="A334" s="4" t="s">
        <v>6118</v>
      </c>
      <c r="B334" s="6" t="s">
        <v>63</v>
      </c>
      <c r="C334" s="5" t="s">
        <v>6119</v>
      </c>
      <c r="D334" s="5" t="s">
        <v>66</v>
      </c>
      <c r="E334" s="5" t="s">
        <v>67</v>
      </c>
      <c r="F334" s="5">
        <v>2014</v>
      </c>
      <c r="G334" s="5" t="s">
        <v>1837</v>
      </c>
      <c r="H334" s="5" t="s">
        <v>68</v>
      </c>
      <c r="I334" s="5" t="s">
        <v>6120</v>
      </c>
      <c r="J334" s="6" t="s">
        <v>6121</v>
      </c>
      <c r="K334" s="4" t="s">
        <v>6122</v>
      </c>
      <c r="L334" s="5" t="s">
        <v>6123</v>
      </c>
      <c r="M334" s="5" t="s">
        <v>6124</v>
      </c>
      <c r="N334" s="5" t="s">
        <v>6125</v>
      </c>
      <c r="O334" s="5" t="s">
        <v>6126</v>
      </c>
      <c r="P334" s="6" t="s">
        <v>6127</v>
      </c>
      <c r="Q334" s="4" t="s">
        <v>76</v>
      </c>
      <c r="R334" s="5" t="s">
        <v>77</v>
      </c>
      <c r="S334" s="6" t="s">
        <v>77</v>
      </c>
      <c r="T334" s="4" t="s">
        <v>77</v>
      </c>
      <c r="U334" s="5" t="s">
        <v>76</v>
      </c>
      <c r="V334" s="5" t="s">
        <v>76</v>
      </c>
      <c r="W334" s="5" t="s">
        <v>77</v>
      </c>
      <c r="X334" s="5" t="s">
        <v>77</v>
      </c>
      <c r="Y334" s="5" t="s">
        <v>76</v>
      </c>
      <c r="Z334" s="5" t="s">
        <v>77</v>
      </c>
      <c r="AA334" s="5" t="s">
        <v>77</v>
      </c>
      <c r="AB334" s="5" t="s">
        <v>77</v>
      </c>
      <c r="AC334" s="5" t="s">
        <v>77</v>
      </c>
      <c r="AD334" s="5" t="s">
        <v>77</v>
      </c>
      <c r="AE334" s="6" t="s">
        <v>77</v>
      </c>
      <c r="AF334" s="4" t="s">
        <v>76</v>
      </c>
      <c r="AG334" s="5" t="s">
        <v>77</v>
      </c>
      <c r="AH334" s="5" t="s">
        <v>77</v>
      </c>
      <c r="AI334" s="5" t="s">
        <v>77</v>
      </c>
      <c r="AJ334" s="5" t="s">
        <v>77</v>
      </c>
      <c r="AK334" s="5" t="s">
        <v>77</v>
      </c>
      <c r="AL334" s="5" t="s">
        <v>77</v>
      </c>
      <c r="AM334" s="5" t="s">
        <v>76</v>
      </c>
      <c r="AN334" s="5" t="s">
        <v>77</v>
      </c>
      <c r="AO334" s="5" t="s">
        <v>77</v>
      </c>
      <c r="AP334" s="5" t="s">
        <v>77</v>
      </c>
      <c r="AQ334" s="5" t="s">
        <v>77</v>
      </c>
      <c r="AR334" s="5" t="s">
        <v>77</v>
      </c>
      <c r="AS334" s="5" t="s">
        <v>77</v>
      </c>
      <c r="AT334" s="5" t="s">
        <v>77</v>
      </c>
      <c r="AU334" s="5" t="s">
        <v>77</v>
      </c>
      <c r="AV334" s="5" t="s">
        <v>77</v>
      </c>
      <c r="AW334" s="5" t="s">
        <v>77</v>
      </c>
      <c r="AX334" s="5" t="s">
        <v>77</v>
      </c>
      <c r="AY334" s="5" t="s">
        <v>77</v>
      </c>
      <c r="AZ334" s="5" t="s">
        <v>77</v>
      </c>
      <c r="BA334" s="5" t="s">
        <v>77</v>
      </c>
      <c r="BB334" s="5" t="s">
        <v>77</v>
      </c>
      <c r="BC334" s="5" t="s">
        <v>77</v>
      </c>
      <c r="BD334" s="5" t="s">
        <v>77</v>
      </c>
      <c r="BE334" s="5" t="s">
        <v>77</v>
      </c>
      <c r="BF334" s="6" t="s">
        <v>77</v>
      </c>
      <c r="BG334" s="20"/>
      <c r="BH334" s="21"/>
      <c r="BI334" s="21"/>
      <c r="BJ334" s="21"/>
      <c r="BK334" s="21"/>
      <c r="BL334" s="21"/>
      <c r="BM334" s="21"/>
      <c r="BN334" s="26">
        <f t="shared" si="5"/>
        <v>0</v>
      </c>
      <c r="BO334" s="17"/>
    </row>
    <row r="335" spans="1:67" ht="135" customHeight="1" x14ac:dyDescent="0.2">
      <c r="A335" s="4" t="s">
        <v>6140</v>
      </c>
      <c r="B335" s="6" t="s">
        <v>79</v>
      </c>
      <c r="C335" s="5" t="s">
        <v>6141</v>
      </c>
      <c r="D335" s="5" t="s">
        <v>1944</v>
      </c>
      <c r="E335" s="5" t="s">
        <v>6142</v>
      </c>
      <c r="F335" s="5">
        <v>2015</v>
      </c>
      <c r="G335" s="5" t="s">
        <v>6143</v>
      </c>
      <c r="H335" s="5" t="s">
        <v>68</v>
      </c>
      <c r="I335" s="5" t="s">
        <v>6144</v>
      </c>
      <c r="J335" s="6" t="s">
        <v>6145</v>
      </c>
      <c r="K335" s="4" t="s">
        <v>6146</v>
      </c>
      <c r="L335" s="5" t="s">
        <v>6147</v>
      </c>
      <c r="M335" s="5" t="s">
        <v>1984</v>
      </c>
      <c r="N335" s="5" t="s">
        <v>6148</v>
      </c>
      <c r="O335" s="5" t="s">
        <v>6149</v>
      </c>
      <c r="P335" s="6" t="s">
        <v>6150</v>
      </c>
      <c r="Q335" s="4" t="s">
        <v>76</v>
      </c>
      <c r="R335" s="5" t="s">
        <v>76</v>
      </c>
      <c r="S335" s="6" t="s">
        <v>77</v>
      </c>
      <c r="T335" s="4" t="s">
        <v>77</v>
      </c>
      <c r="U335" s="5" t="s">
        <v>77</v>
      </c>
      <c r="V335" s="5" t="s">
        <v>76</v>
      </c>
      <c r="W335" s="5" t="s">
        <v>77</v>
      </c>
      <c r="X335" s="5" t="s">
        <v>77</v>
      </c>
      <c r="Y335" s="5" t="s">
        <v>76</v>
      </c>
      <c r="Z335" s="5" t="s">
        <v>77</v>
      </c>
      <c r="AA335" s="5" t="s">
        <v>77</v>
      </c>
      <c r="AB335" s="5" t="s">
        <v>77</v>
      </c>
      <c r="AC335" s="5" t="s">
        <v>77</v>
      </c>
      <c r="AD335" s="5" t="s">
        <v>77</v>
      </c>
      <c r="AE335" s="6" t="s">
        <v>77</v>
      </c>
      <c r="AF335" s="4" t="s">
        <v>77</v>
      </c>
      <c r="AG335" s="5" t="s">
        <v>77</v>
      </c>
      <c r="AH335" s="5" t="s">
        <v>76</v>
      </c>
      <c r="AI335" s="5" t="s">
        <v>77</v>
      </c>
      <c r="AJ335" s="5" t="s">
        <v>77</v>
      </c>
      <c r="AK335" s="5" t="s">
        <v>77</v>
      </c>
      <c r="AL335" s="5" t="s">
        <v>77</v>
      </c>
      <c r="AM335" s="5" t="s">
        <v>77</v>
      </c>
      <c r="AN335" s="5" t="s">
        <v>77</v>
      </c>
      <c r="AO335" s="5" t="s">
        <v>77</v>
      </c>
      <c r="AP335" s="5" t="s">
        <v>77</v>
      </c>
      <c r="AQ335" s="5" t="s">
        <v>76</v>
      </c>
      <c r="AR335" s="5" t="s">
        <v>77</v>
      </c>
      <c r="AS335" s="5" t="s">
        <v>77</v>
      </c>
      <c r="AT335" s="5" t="s">
        <v>77</v>
      </c>
      <c r="AU335" s="5" t="s">
        <v>77</v>
      </c>
      <c r="AV335" s="5" t="s">
        <v>77</v>
      </c>
      <c r="AW335" s="5" t="s">
        <v>77</v>
      </c>
      <c r="AX335" s="5" t="s">
        <v>77</v>
      </c>
      <c r="AY335" s="5" t="s">
        <v>77</v>
      </c>
      <c r="AZ335" s="5" t="s">
        <v>77</v>
      </c>
      <c r="BA335" s="5" t="s">
        <v>77</v>
      </c>
      <c r="BB335" s="5" t="s">
        <v>77</v>
      </c>
      <c r="BC335" s="5" t="s">
        <v>77</v>
      </c>
      <c r="BD335" s="5" t="s">
        <v>77</v>
      </c>
      <c r="BE335" s="5" t="s">
        <v>77</v>
      </c>
      <c r="BF335" s="6" t="s">
        <v>77</v>
      </c>
      <c r="BG335" s="20"/>
      <c r="BH335" s="21"/>
      <c r="BI335" s="21"/>
      <c r="BJ335" s="21"/>
      <c r="BK335" s="21"/>
      <c r="BL335" s="21"/>
      <c r="BM335" s="21"/>
      <c r="BN335" s="26">
        <f t="shared" si="5"/>
        <v>0</v>
      </c>
      <c r="BO335" s="17"/>
    </row>
    <row r="336" spans="1:67" ht="135" customHeight="1" x14ac:dyDescent="0.2">
      <c r="A336" s="4" t="s">
        <v>6234</v>
      </c>
      <c r="B336" s="6" t="s">
        <v>79</v>
      </c>
      <c r="C336" s="5" t="s">
        <v>6235</v>
      </c>
      <c r="D336" s="5" t="s">
        <v>66</v>
      </c>
      <c r="E336" s="5" t="s">
        <v>6236</v>
      </c>
      <c r="F336" s="5">
        <v>2014</v>
      </c>
      <c r="G336" s="5" t="s">
        <v>177</v>
      </c>
      <c r="H336" s="5" t="s">
        <v>68</v>
      </c>
      <c r="I336" s="5" t="s">
        <v>6237</v>
      </c>
      <c r="J336" s="6" t="s">
        <v>6238</v>
      </c>
      <c r="K336" s="4" t="s">
        <v>6239</v>
      </c>
      <c r="L336" s="5" t="s">
        <v>6240</v>
      </c>
      <c r="M336" s="5" t="s">
        <v>6241</v>
      </c>
      <c r="N336" s="5" t="s">
        <v>6242</v>
      </c>
      <c r="O336" s="5" t="s">
        <v>6243</v>
      </c>
      <c r="P336" s="6" t="s">
        <v>6244</v>
      </c>
      <c r="Q336" s="4" t="s">
        <v>76</v>
      </c>
      <c r="R336" s="5" t="s">
        <v>76</v>
      </c>
      <c r="S336" s="6" t="s">
        <v>77</v>
      </c>
      <c r="T336" s="4" t="s">
        <v>77</v>
      </c>
      <c r="U336" s="5" t="s">
        <v>77</v>
      </c>
      <c r="V336" s="5" t="s">
        <v>77</v>
      </c>
      <c r="W336" s="5" t="s">
        <v>77</v>
      </c>
      <c r="X336" s="5" t="s">
        <v>76</v>
      </c>
      <c r="Y336" s="5" t="s">
        <v>77</v>
      </c>
      <c r="Z336" s="5" t="s">
        <v>76</v>
      </c>
      <c r="AA336" s="5" t="s">
        <v>77</v>
      </c>
      <c r="AB336" s="5" t="s">
        <v>77</v>
      </c>
      <c r="AC336" s="5" t="s">
        <v>76</v>
      </c>
      <c r="AD336" s="5" t="s">
        <v>77</v>
      </c>
      <c r="AE336" s="6" t="s">
        <v>77</v>
      </c>
      <c r="AF336" s="4" t="s">
        <v>77</v>
      </c>
      <c r="AG336" s="5" t="s">
        <v>77</v>
      </c>
      <c r="AH336" s="5" t="s">
        <v>77</v>
      </c>
      <c r="AI336" s="5" t="s">
        <v>77</v>
      </c>
      <c r="AJ336" s="5" t="s">
        <v>77</v>
      </c>
      <c r="AK336" s="5" t="s">
        <v>77</v>
      </c>
      <c r="AL336" s="5" t="s">
        <v>77</v>
      </c>
      <c r="AM336" s="5" t="s">
        <v>77</v>
      </c>
      <c r="AN336" s="5" t="s">
        <v>77</v>
      </c>
      <c r="AO336" s="5" t="s">
        <v>77</v>
      </c>
      <c r="AP336" s="5" t="s">
        <v>77</v>
      </c>
      <c r="AQ336" s="5" t="s">
        <v>77</v>
      </c>
      <c r="AR336" s="5" t="s">
        <v>77</v>
      </c>
      <c r="AS336" s="5" t="s">
        <v>76</v>
      </c>
      <c r="AT336" s="5" t="s">
        <v>77</v>
      </c>
      <c r="AU336" s="5" t="s">
        <v>77</v>
      </c>
      <c r="AV336" s="5" t="s">
        <v>77</v>
      </c>
      <c r="AW336" s="5" t="s">
        <v>77</v>
      </c>
      <c r="AX336" s="5" t="s">
        <v>76</v>
      </c>
      <c r="AY336" s="5" t="s">
        <v>77</v>
      </c>
      <c r="AZ336" s="5" t="s">
        <v>77</v>
      </c>
      <c r="BA336" s="5" t="s">
        <v>77</v>
      </c>
      <c r="BB336" s="5" t="s">
        <v>77</v>
      </c>
      <c r="BC336" s="5" t="s">
        <v>77</v>
      </c>
      <c r="BD336" s="5" t="s">
        <v>77</v>
      </c>
      <c r="BE336" s="5" t="s">
        <v>77</v>
      </c>
      <c r="BF336" s="6" t="s">
        <v>77</v>
      </c>
      <c r="BG336" s="20"/>
      <c r="BH336" s="21"/>
      <c r="BI336" s="21"/>
      <c r="BJ336" s="21"/>
      <c r="BK336" s="21"/>
      <c r="BL336" s="21"/>
      <c r="BM336" s="21"/>
      <c r="BN336" s="26">
        <f t="shared" si="5"/>
        <v>0</v>
      </c>
      <c r="BO336" s="17"/>
    </row>
    <row r="337" spans="1:67" ht="135" customHeight="1" x14ac:dyDescent="0.2">
      <c r="A337" s="4" t="s">
        <v>6272</v>
      </c>
      <c r="B337" s="6" t="s">
        <v>63</v>
      </c>
      <c r="C337" s="5" t="s">
        <v>6273</v>
      </c>
      <c r="D337" s="5" t="s">
        <v>4803</v>
      </c>
      <c r="E337" s="5" t="s">
        <v>6274</v>
      </c>
      <c r="F337" s="5">
        <v>2013</v>
      </c>
      <c r="G337" s="5" t="s">
        <v>6275</v>
      </c>
      <c r="H337" s="5" t="s">
        <v>68</v>
      </c>
      <c r="I337" s="5" t="s">
        <v>6276</v>
      </c>
      <c r="J337" s="6" t="s">
        <v>6277</v>
      </c>
      <c r="K337" s="4" t="s">
        <v>6278</v>
      </c>
      <c r="L337" s="5" t="s">
        <v>6279</v>
      </c>
      <c r="M337" s="5" t="s">
        <v>6280</v>
      </c>
      <c r="N337" s="5" t="s">
        <v>6281</v>
      </c>
      <c r="O337" s="5" t="s">
        <v>6282</v>
      </c>
      <c r="P337" s="6" t="s">
        <v>6283</v>
      </c>
      <c r="Q337" s="4" t="s">
        <v>76</v>
      </c>
      <c r="R337" s="5" t="s">
        <v>77</v>
      </c>
      <c r="S337" s="6" t="s">
        <v>77</v>
      </c>
      <c r="T337" s="4" t="s">
        <v>77</v>
      </c>
      <c r="U337" s="5" t="s">
        <v>76</v>
      </c>
      <c r="V337" s="5" t="s">
        <v>77</v>
      </c>
      <c r="W337" s="5" t="s">
        <v>77</v>
      </c>
      <c r="X337" s="5" t="s">
        <v>76</v>
      </c>
      <c r="Y337" s="5" t="s">
        <v>77</v>
      </c>
      <c r="Z337" s="5" t="s">
        <v>77</v>
      </c>
      <c r="AA337" s="5" t="s">
        <v>77</v>
      </c>
      <c r="AB337" s="5" t="s">
        <v>77</v>
      </c>
      <c r="AC337" s="5" t="s">
        <v>77</v>
      </c>
      <c r="AD337" s="5" t="s">
        <v>77</v>
      </c>
      <c r="AE337" s="6" t="s">
        <v>76</v>
      </c>
      <c r="AF337" s="4" t="s">
        <v>77</v>
      </c>
      <c r="AG337" s="5" t="s">
        <v>77</v>
      </c>
      <c r="AH337" s="5" t="s">
        <v>77</v>
      </c>
      <c r="AI337" s="5" t="s">
        <v>77</v>
      </c>
      <c r="AJ337" s="5" t="s">
        <v>76</v>
      </c>
      <c r="AK337" s="5" t="s">
        <v>77</v>
      </c>
      <c r="AL337" s="5" t="s">
        <v>77</v>
      </c>
      <c r="AM337" s="5" t="s">
        <v>77</v>
      </c>
      <c r="AN337" s="5" t="s">
        <v>77</v>
      </c>
      <c r="AO337" s="5" t="s">
        <v>77</v>
      </c>
      <c r="AP337" s="5" t="s">
        <v>77</v>
      </c>
      <c r="AQ337" s="5" t="s">
        <v>77</v>
      </c>
      <c r="AR337" s="5" t="s">
        <v>77</v>
      </c>
      <c r="AS337" s="5" t="s">
        <v>77</v>
      </c>
      <c r="AT337" s="5" t="s">
        <v>77</v>
      </c>
      <c r="AU337" s="5" t="s">
        <v>76</v>
      </c>
      <c r="AV337" s="5" t="s">
        <v>77</v>
      </c>
      <c r="AW337" s="5" t="s">
        <v>77</v>
      </c>
      <c r="AX337" s="5" t="s">
        <v>77</v>
      </c>
      <c r="AY337" s="5" t="s">
        <v>77</v>
      </c>
      <c r="AZ337" s="5" t="s">
        <v>77</v>
      </c>
      <c r="BA337" s="5" t="s">
        <v>77</v>
      </c>
      <c r="BB337" s="5" t="s">
        <v>77</v>
      </c>
      <c r="BC337" s="5" t="s">
        <v>77</v>
      </c>
      <c r="BD337" s="5" t="s">
        <v>77</v>
      </c>
      <c r="BE337" s="5" t="s">
        <v>77</v>
      </c>
      <c r="BF337" s="6" t="s">
        <v>77</v>
      </c>
      <c r="BG337" s="20"/>
      <c r="BH337" s="21"/>
      <c r="BI337" s="21"/>
      <c r="BJ337" s="21"/>
      <c r="BK337" s="21"/>
      <c r="BL337" s="21"/>
      <c r="BM337" s="21"/>
      <c r="BN337" s="26">
        <f t="shared" si="5"/>
        <v>0</v>
      </c>
      <c r="BO337" s="17"/>
    </row>
    <row r="338" spans="1:67" ht="135" customHeight="1" x14ac:dyDescent="0.2">
      <c r="A338" s="4" t="s">
        <v>6284</v>
      </c>
      <c r="B338" s="6" t="s">
        <v>63</v>
      </c>
      <c r="C338" s="5" t="s">
        <v>6285</v>
      </c>
      <c r="D338" s="5" t="s">
        <v>66</v>
      </c>
      <c r="E338" s="5" t="s">
        <v>1922</v>
      </c>
      <c r="F338" s="5">
        <v>2015</v>
      </c>
      <c r="G338" s="5" t="s">
        <v>6286</v>
      </c>
      <c r="H338" s="5" t="s">
        <v>68</v>
      </c>
      <c r="I338" s="5" t="s">
        <v>6287</v>
      </c>
      <c r="J338" s="6" t="s">
        <v>6288</v>
      </c>
      <c r="K338" s="4" t="s">
        <v>6289</v>
      </c>
      <c r="L338" s="5" t="s">
        <v>6290</v>
      </c>
      <c r="M338" s="5" t="s">
        <v>6291</v>
      </c>
      <c r="N338" s="5" t="s">
        <v>6292</v>
      </c>
      <c r="O338" s="5" t="s">
        <v>6293</v>
      </c>
      <c r="P338" s="6" t="s">
        <v>6294</v>
      </c>
      <c r="Q338" s="4" t="s">
        <v>77</v>
      </c>
      <c r="R338" s="5" t="s">
        <v>77</v>
      </c>
      <c r="S338" s="6" t="s">
        <v>76</v>
      </c>
      <c r="T338" s="4" t="s">
        <v>77</v>
      </c>
      <c r="U338" s="5" t="s">
        <v>77</v>
      </c>
      <c r="V338" s="5" t="s">
        <v>77</v>
      </c>
      <c r="W338" s="5" t="s">
        <v>76</v>
      </c>
      <c r="X338" s="5" t="s">
        <v>77</v>
      </c>
      <c r="Y338" s="5" t="s">
        <v>77</v>
      </c>
      <c r="Z338" s="5" t="s">
        <v>77</v>
      </c>
      <c r="AA338" s="5" t="s">
        <v>76</v>
      </c>
      <c r="AB338" s="5" t="s">
        <v>77</v>
      </c>
      <c r="AC338" s="5" t="s">
        <v>76</v>
      </c>
      <c r="AD338" s="5" t="s">
        <v>77</v>
      </c>
      <c r="AE338" s="6" t="s">
        <v>77</v>
      </c>
      <c r="AF338" s="4" t="s">
        <v>77</v>
      </c>
      <c r="AG338" s="5" t="s">
        <v>77</v>
      </c>
      <c r="AH338" s="5" t="s">
        <v>77</v>
      </c>
      <c r="AI338" s="5" t="s">
        <v>77</v>
      </c>
      <c r="AJ338" s="5" t="s">
        <v>77</v>
      </c>
      <c r="AK338" s="5" t="s">
        <v>77</v>
      </c>
      <c r="AL338" s="5" t="s">
        <v>77</v>
      </c>
      <c r="AM338" s="5" t="s">
        <v>77</v>
      </c>
      <c r="AN338" s="5" t="s">
        <v>76</v>
      </c>
      <c r="AO338" s="5" t="s">
        <v>77</v>
      </c>
      <c r="AP338" s="5" t="s">
        <v>77</v>
      </c>
      <c r="AQ338" s="5" t="s">
        <v>77</v>
      </c>
      <c r="AR338" s="5" t="s">
        <v>77</v>
      </c>
      <c r="AS338" s="5" t="s">
        <v>77</v>
      </c>
      <c r="AT338" s="5" t="s">
        <v>77</v>
      </c>
      <c r="AU338" s="5" t="s">
        <v>77</v>
      </c>
      <c r="AV338" s="5" t="s">
        <v>77</v>
      </c>
      <c r="AW338" s="5" t="s">
        <v>76</v>
      </c>
      <c r="AX338" s="5" t="s">
        <v>77</v>
      </c>
      <c r="AY338" s="5" t="s">
        <v>77</v>
      </c>
      <c r="AZ338" s="5" t="s">
        <v>77</v>
      </c>
      <c r="BA338" s="5" t="s">
        <v>77</v>
      </c>
      <c r="BB338" s="5" t="s">
        <v>77</v>
      </c>
      <c r="BC338" s="5" t="s">
        <v>77</v>
      </c>
      <c r="BD338" s="5" t="s">
        <v>77</v>
      </c>
      <c r="BE338" s="5" t="s">
        <v>77</v>
      </c>
      <c r="BF338" s="6" t="s">
        <v>77</v>
      </c>
      <c r="BG338" s="20"/>
      <c r="BH338" s="21"/>
      <c r="BI338" s="21"/>
      <c r="BJ338" s="21"/>
      <c r="BK338" s="21"/>
      <c r="BL338" s="21"/>
      <c r="BM338" s="21"/>
      <c r="BN338" s="26">
        <f t="shared" si="5"/>
        <v>0</v>
      </c>
      <c r="BO338" s="17"/>
    </row>
    <row r="339" spans="1:67" ht="135" customHeight="1" x14ac:dyDescent="0.2">
      <c r="A339" s="4" t="s">
        <v>6369</v>
      </c>
      <c r="B339" s="6" t="s">
        <v>63</v>
      </c>
      <c r="C339" s="5" t="s">
        <v>6370</v>
      </c>
      <c r="D339" s="5" t="s">
        <v>6371</v>
      </c>
      <c r="E339" s="5" t="s">
        <v>6372</v>
      </c>
      <c r="F339" s="5">
        <v>2013</v>
      </c>
      <c r="G339" s="5" t="s">
        <v>43</v>
      </c>
      <c r="H339" s="5" t="s">
        <v>68</v>
      </c>
      <c r="I339" s="5" t="s">
        <v>6373</v>
      </c>
      <c r="J339" s="6" t="s">
        <v>6374</v>
      </c>
      <c r="K339" s="4" t="s">
        <v>6375</v>
      </c>
      <c r="L339" s="5" t="s">
        <v>6374</v>
      </c>
      <c r="M339" s="5" t="s">
        <v>6376</v>
      </c>
      <c r="N339" s="5" t="s">
        <v>6377</v>
      </c>
      <c r="O339" s="5" t="s">
        <v>6378</v>
      </c>
      <c r="P339" s="6" t="s">
        <v>6379</v>
      </c>
      <c r="Q339" s="4" t="s">
        <v>76</v>
      </c>
      <c r="R339" s="5" t="s">
        <v>77</v>
      </c>
      <c r="S339" s="6" t="s">
        <v>77</v>
      </c>
      <c r="T339" s="4" t="s">
        <v>77</v>
      </c>
      <c r="U339" s="5" t="s">
        <v>77</v>
      </c>
      <c r="V339" s="5" t="s">
        <v>77</v>
      </c>
      <c r="W339" s="5" t="s">
        <v>77</v>
      </c>
      <c r="X339" s="5" t="s">
        <v>77</v>
      </c>
      <c r="Y339" s="5" t="s">
        <v>77</v>
      </c>
      <c r="Z339" s="5" t="s">
        <v>77</v>
      </c>
      <c r="AA339" s="5" t="s">
        <v>77</v>
      </c>
      <c r="AB339" s="5" t="s">
        <v>77</v>
      </c>
      <c r="AC339" s="5" t="s">
        <v>77</v>
      </c>
      <c r="AD339" s="5" t="s">
        <v>77</v>
      </c>
      <c r="AE339" s="6" t="s">
        <v>77</v>
      </c>
      <c r="AF339" s="4" t="s">
        <v>77</v>
      </c>
      <c r="AG339" s="5" t="s">
        <v>77</v>
      </c>
      <c r="AH339" s="5" t="s">
        <v>77</v>
      </c>
      <c r="AI339" s="5" t="s">
        <v>77</v>
      </c>
      <c r="AJ339" s="5" t="s">
        <v>77</v>
      </c>
      <c r="AK339" s="5" t="s">
        <v>77</v>
      </c>
      <c r="AL339" s="5" t="s">
        <v>77</v>
      </c>
      <c r="AM339" s="5" t="s">
        <v>76</v>
      </c>
      <c r="AN339" s="5" t="s">
        <v>77</v>
      </c>
      <c r="AO339" s="5" t="s">
        <v>77</v>
      </c>
      <c r="AP339" s="5" t="s">
        <v>77</v>
      </c>
      <c r="AQ339" s="5" t="s">
        <v>77</v>
      </c>
      <c r="AR339" s="5" t="s">
        <v>77</v>
      </c>
      <c r="AS339" s="5" t="s">
        <v>77</v>
      </c>
      <c r="AT339" s="5" t="s">
        <v>77</v>
      </c>
      <c r="AU339" s="5" t="s">
        <v>77</v>
      </c>
      <c r="AV339" s="5" t="s">
        <v>77</v>
      </c>
      <c r="AW339" s="5" t="s">
        <v>77</v>
      </c>
      <c r="AX339" s="5" t="s">
        <v>77</v>
      </c>
      <c r="AY339" s="5" t="s">
        <v>77</v>
      </c>
      <c r="AZ339" s="5" t="s">
        <v>77</v>
      </c>
      <c r="BA339" s="5" t="s">
        <v>77</v>
      </c>
      <c r="BB339" s="5" t="s">
        <v>77</v>
      </c>
      <c r="BC339" s="5" t="s">
        <v>77</v>
      </c>
      <c r="BD339" s="5" t="s">
        <v>77</v>
      </c>
      <c r="BE339" s="5" t="s">
        <v>77</v>
      </c>
      <c r="BF339" s="6" t="s">
        <v>77</v>
      </c>
      <c r="BG339" s="20"/>
      <c r="BH339" s="21"/>
      <c r="BI339" s="21"/>
      <c r="BJ339" s="21"/>
      <c r="BK339" s="21"/>
      <c r="BL339" s="21"/>
      <c r="BM339" s="21"/>
      <c r="BN339" s="26">
        <f t="shared" si="5"/>
        <v>0</v>
      </c>
      <c r="BO339" s="17"/>
    </row>
    <row r="340" spans="1:67" ht="135" customHeight="1" x14ac:dyDescent="0.2">
      <c r="A340" s="4" t="s">
        <v>6380</v>
      </c>
      <c r="B340" s="6" t="s">
        <v>63</v>
      </c>
      <c r="C340" s="5" t="s">
        <v>6381</v>
      </c>
      <c r="D340" s="5" t="s">
        <v>66</v>
      </c>
      <c r="E340" s="5" t="s">
        <v>6382</v>
      </c>
      <c r="F340" s="5">
        <v>2014</v>
      </c>
      <c r="G340" s="5" t="s">
        <v>6383</v>
      </c>
      <c r="H340" s="5" t="s">
        <v>68</v>
      </c>
      <c r="I340" s="5" t="s">
        <v>6384</v>
      </c>
      <c r="J340" s="6" t="s">
        <v>6385</v>
      </c>
      <c r="K340" s="4" t="s">
        <v>6386</v>
      </c>
      <c r="L340" s="5" t="s">
        <v>6387</v>
      </c>
      <c r="M340" s="5" t="s">
        <v>6388</v>
      </c>
      <c r="N340" s="5" t="s">
        <v>6389</v>
      </c>
      <c r="O340" s="5" t="s">
        <v>6390</v>
      </c>
      <c r="P340" s="6" t="s">
        <v>6391</v>
      </c>
      <c r="Q340" s="4" t="s">
        <v>76</v>
      </c>
      <c r="R340" s="5" t="s">
        <v>76</v>
      </c>
      <c r="S340" s="6" t="s">
        <v>77</v>
      </c>
      <c r="T340" s="4" t="s">
        <v>76</v>
      </c>
      <c r="U340" s="5" t="s">
        <v>77</v>
      </c>
      <c r="V340" s="5" t="s">
        <v>77</v>
      </c>
      <c r="W340" s="5" t="s">
        <v>77</v>
      </c>
      <c r="X340" s="5" t="s">
        <v>77</v>
      </c>
      <c r="Y340" s="5" t="s">
        <v>77</v>
      </c>
      <c r="Z340" s="5" t="s">
        <v>77</v>
      </c>
      <c r="AA340" s="5" t="s">
        <v>77</v>
      </c>
      <c r="AB340" s="5" t="s">
        <v>77</v>
      </c>
      <c r="AC340" s="5" t="s">
        <v>76</v>
      </c>
      <c r="AD340" s="5" t="s">
        <v>76</v>
      </c>
      <c r="AE340" s="6" t="s">
        <v>77</v>
      </c>
      <c r="AF340" s="4" t="s">
        <v>77</v>
      </c>
      <c r="AG340" s="5" t="s">
        <v>77</v>
      </c>
      <c r="AH340" s="5" t="s">
        <v>77</v>
      </c>
      <c r="AI340" s="5" t="s">
        <v>76</v>
      </c>
      <c r="AJ340" s="5" t="s">
        <v>77</v>
      </c>
      <c r="AK340" s="5" t="s">
        <v>77</v>
      </c>
      <c r="AL340" s="5" t="s">
        <v>77</v>
      </c>
      <c r="AM340" s="5" t="s">
        <v>77</v>
      </c>
      <c r="AN340" s="5" t="s">
        <v>77</v>
      </c>
      <c r="AO340" s="5" t="s">
        <v>77</v>
      </c>
      <c r="AP340" s="5" t="s">
        <v>77</v>
      </c>
      <c r="AQ340" s="5" t="s">
        <v>77</v>
      </c>
      <c r="AR340" s="5" t="s">
        <v>77</v>
      </c>
      <c r="AS340" s="5" t="s">
        <v>77</v>
      </c>
      <c r="AT340" s="5" t="s">
        <v>77</v>
      </c>
      <c r="AU340" s="5" t="s">
        <v>77</v>
      </c>
      <c r="AV340" s="5" t="s">
        <v>77</v>
      </c>
      <c r="AW340" s="5" t="s">
        <v>77</v>
      </c>
      <c r="AX340" s="5" t="s">
        <v>76</v>
      </c>
      <c r="AY340" s="5" t="s">
        <v>77</v>
      </c>
      <c r="AZ340" s="5" t="s">
        <v>77</v>
      </c>
      <c r="BA340" s="5" t="s">
        <v>77</v>
      </c>
      <c r="BB340" s="5" t="s">
        <v>77</v>
      </c>
      <c r="BC340" s="5" t="s">
        <v>77</v>
      </c>
      <c r="BD340" s="5" t="s">
        <v>77</v>
      </c>
      <c r="BE340" s="5" t="s">
        <v>77</v>
      </c>
      <c r="BF340" s="6" t="s">
        <v>77</v>
      </c>
      <c r="BG340" s="20"/>
      <c r="BH340" s="21"/>
      <c r="BI340" s="21"/>
      <c r="BJ340" s="21"/>
      <c r="BK340" s="21"/>
      <c r="BL340" s="21"/>
      <c r="BM340" s="21"/>
      <c r="BN340" s="26">
        <f t="shared" si="5"/>
        <v>0</v>
      </c>
      <c r="BO340" s="17"/>
    </row>
    <row r="341" spans="1:67" ht="135" customHeight="1" x14ac:dyDescent="0.2">
      <c r="A341" s="4" t="s">
        <v>6392</v>
      </c>
      <c r="B341" s="6" t="s">
        <v>63</v>
      </c>
      <c r="C341" s="5" t="s">
        <v>6393</v>
      </c>
      <c r="D341" s="5" t="s">
        <v>233</v>
      </c>
      <c r="E341" s="5" t="s">
        <v>6394</v>
      </c>
      <c r="F341" s="5">
        <v>2015</v>
      </c>
      <c r="G341" s="5" t="s">
        <v>1168</v>
      </c>
      <c r="H341" s="5" t="s">
        <v>68</v>
      </c>
      <c r="I341" s="5" t="s">
        <v>6395</v>
      </c>
      <c r="J341" s="6" t="s">
        <v>6396</v>
      </c>
      <c r="K341" s="4" t="s">
        <v>6397</v>
      </c>
      <c r="L341" s="5" t="s">
        <v>6398</v>
      </c>
      <c r="M341" s="5" t="s">
        <v>6399</v>
      </c>
      <c r="N341" s="5" t="s">
        <v>6400</v>
      </c>
      <c r="O341" s="5" t="s">
        <v>6401</v>
      </c>
      <c r="P341" s="6" t="s">
        <v>6402</v>
      </c>
      <c r="Q341" s="4" t="s">
        <v>76</v>
      </c>
      <c r="R341" s="5" t="s">
        <v>76</v>
      </c>
      <c r="S341" s="6" t="s">
        <v>77</v>
      </c>
      <c r="T341" s="4" t="s">
        <v>77</v>
      </c>
      <c r="U341" s="5" t="s">
        <v>77</v>
      </c>
      <c r="V341" s="5" t="s">
        <v>77</v>
      </c>
      <c r="W341" s="5" t="s">
        <v>77</v>
      </c>
      <c r="X341" s="5" t="s">
        <v>76</v>
      </c>
      <c r="Y341" s="5" t="s">
        <v>77</v>
      </c>
      <c r="Z341" s="5" t="s">
        <v>77</v>
      </c>
      <c r="AA341" s="5" t="s">
        <v>77</v>
      </c>
      <c r="AB341" s="5" t="s">
        <v>77</v>
      </c>
      <c r="AC341" s="5" t="s">
        <v>77</v>
      </c>
      <c r="AD341" s="5" t="s">
        <v>77</v>
      </c>
      <c r="AE341" s="6" t="s">
        <v>76</v>
      </c>
      <c r="AF341" s="4" t="s">
        <v>77</v>
      </c>
      <c r="AG341" s="5" t="s">
        <v>77</v>
      </c>
      <c r="AH341" s="5" t="s">
        <v>77</v>
      </c>
      <c r="AI341" s="5" t="s">
        <v>77</v>
      </c>
      <c r="AJ341" s="5" t="s">
        <v>77</v>
      </c>
      <c r="AK341" s="5" t="s">
        <v>77</v>
      </c>
      <c r="AL341" s="5" t="s">
        <v>77</v>
      </c>
      <c r="AM341" s="5" t="s">
        <v>77</v>
      </c>
      <c r="AN341" s="5" t="s">
        <v>77</v>
      </c>
      <c r="AO341" s="5" t="s">
        <v>77</v>
      </c>
      <c r="AP341" s="5" t="s">
        <v>77</v>
      </c>
      <c r="AQ341" s="5" t="s">
        <v>77</v>
      </c>
      <c r="AR341" s="5" t="s">
        <v>77</v>
      </c>
      <c r="AS341" s="5" t="s">
        <v>77</v>
      </c>
      <c r="AT341" s="5" t="s">
        <v>77</v>
      </c>
      <c r="AU341" s="5" t="s">
        <v>77</v>
      </c>
      <c r="AV341" s="5" t="s">
        <v>77</v>
      </c>
      <c r="AW341" s="5" t="s">
        <v>77</v>
      </c>
      <c r="AX341" s="5" t="s">
        <v>76</v>
      </c>
      <c r="AY341" s="5" t="s">
        <v>77</v>
      </c>
      <c r="AZ341" s="5" t="s">
        <v>77</v>
      </c>
      <c r="BA341" s="5" t="s">
        <v>77</v>
      </c>
      <c r="BB341" s="5" t="s">
        <v>77</v>
      </c>
      <c r="BC341" s="5" t="s">
        <v>77</v>
      </c>
      <c r="BD341" s="5" t="s">
        <v>77</v>
      </c>
      <c r="BE341" s="5" t="s">
        <v>77</v>
      </c>
      <c r="BF341" s="6" t="s">
        <v>76</v>
      </c>
      <c r="BG341" s="20"/>
      <c r="BH341" s="21"/>
      <c r="BI341" s="21"/>
      <c r="BJ341" s="21"/>
      <c r="BK341" s="21"/>
      <c r="BL341" s="21"/>
      <c r="BM341" s="21"/>
      <c r="BN341" s="26">
        <f t="shared" si="5"/>
        <v>0</v>
      </c>
      <c r="BO341" s="17"/>
    </row>
    <row r="342" spans="1:67" ht="135" customHeight="1" x14ac:dyDescent="0.2">
      <c r="A342" s="4" t="s">
        <v>6413</v>
      </c>
      <c r="B342" s="6" t="s">
        <v>63</v>
      </c>
      <c r="C342" s="5" t="s">
        <v>6414</v>
      </c>
      <c r="D342" s="5" t="s">
        <v>4803</v>
      </c>
      <c r="E342" s="5" t="s">
        <v>6415</v>
      </c>
      <c r="F342" s="5">
        <v>2015</v>
      </c>
      <c r="G342" s="5" t="s">
        <v>569</v>
      </c>
      <c r="H342" s="5" t="s">
        <v>68</v>
      </c>
      <c r="I342" s="5" t="s">
        <v>6416</v>
      </c>
      <c r="J342" s="6" t="s">
        <v>6417</v>
      </c>
      <c r="K342" s="4" t="s">
        <v>6418</v>
      </c>
      <c r="L342" s="5" t="s">
        <v>6419</v>
      </c>
      <c r="M342" s="5" t="s">
        <v>6420</v>
      </c>
      <c r="N342" s="5" t="s">
        <v>6421</v>
      </c>
      <c r="O342" s="5" t="s">
        <v>6422</v>
      </c>
      <c r="P342" s="6" t="s">
        <v>6423</v>
      </c>
      <c r="Q342" s="4" t="s">
        <v>76</v>
      </c>
      <c r="R342" s="5" t="s">
        <v>76</v>
      </c>
      <c r="S342" s="6" t="s">
        <v>77</v>
      </c>
      <c r="T342" s="4" t="s">
        <v>77</v>
      </c>
      <c r="U342" s="5" t="s">
        <v>77</v>
      </c>
      <c r="V342" s="5" t="s">
        <v>77</v>
      </c>
      <c r="W342" s="5" t="s">
        <v>76</v>
      </c>
      <c r="X342" s="5" t="s">
        <v>76</v>
      </c>
      <c r="Y342" s="5" t="s">
        <v>77</v>
      </c>
      <c r="Z342" s="5" t="s">
        <v>76</v>
      </c>
      <c r="AA342" s="5" t="s">
        <v>77</v>
      </c>
      <c r="AB342" s="5" t="s">
        <v>77</v>
      </c>
      <c r="AC342" s="5" t="s">
        <v>77</v>
      </c>
      <c r="AD342" s="5" t="s">
        <v>77</v>
      </c>
      <c r="AE342" s="6" t="s">
        <v>77</v>
      </c>
      <c r="AF342" s="4" t="s">
        <v>77</v>
      </c>
      <c r="AG342" s="5" t="s">
        <v>77</v>
      </c>
      <c r="AH342" s="5" t="s">
        <v>77</v>
      </c>
      <c r="AI342" s="5" t="s">
        <v>77</v>
      </c>
      <c r="AJ342" s="5" t="s">
        <v>77</v>
      </c>
      <c r="AK342" s="5" t="s">
        <v>77</v>
      </c>
      <c r="AL342" s="5" t="s">
        <v>77</v>
      </c>
      <c r="AM342" s="5" t="s">
        <v>77</v>
      </c>
      <c r="AN342" s="5" t="s">
        <v>76</v>
      </c>
      <c r="AO342" s="5" t="s">
        <v>77</v>
      </c>
      <c r="AP342" s="5" t="s">
        <v>77</v>
      </c>
      <c r="AQ342" s="5" t="s">
        <v>77</v>
      </c>
      <c r="AR342" s="5" t="s">
        <v>77</v>
      </c>
      <c r="AS342" s="5" t="s">
        <v>76</v>
      </c>
      <c r="AT342" s="5" t="s">
        <v>77</v>
      </c>
      <c r="AU342" s="5" t="s">
        <v>77</v>
      </c>
      <c r="AV342" s="5" t="s">
        <v>77</v>
      </c>
      <c r="AW342" s="5" t="s">
        <v>77</v>
      </c>
      <c r="AX342" s="5" t="s">
        <v>77</v>
      </c>
      <c r="AY342" s="5" t="s">
        <v>77</v>
      </c>
      <c r="AZ342" s="5" t="s">
        <v>77</v>
      </c>
      <c r="BA342" s="5" t="s">
        <v>77</v>
      </c>
      <c r="BB342" s="5" t="s">
        <v>77</v>
      </c>
      <c r="BC342" s="5" t="s">
        <v>77</v>
      </c>
      <c r="BD342" s="5" t="s">
        <v>77</v>
      </c>
      <c r="BE342" s="5" t="s">
        <v>77</v>
      </c>
      <c r="BF342" s="6" t="s">
        <v>77</v>
      </c>
      <c r="BG342" s="20"/>
      <c r="BH342" s="21"/>
      <c r="BI342" s="21"/>
      <c r="BJ342" s="21"/>
      <c r="BK342" s="21"/>
      <c r="BL342" s="21"/>
      <c r="BM342" s="21"/>
      <c r="BN342" s="26">
        <f t="shared" si="5"/>
        <v>0</v>
      </c>
      <c r="BO342" s="17" t="s">
        <v>16359</v>
      </c>
    </row>
    <row r="343" spans="1:67" ht="135" customHeight="1" x14ac:dyDescent="0.2">
      <c r="A343" s="4" t="s">
        <v>6424</v>
      </c>
      <c r="B343" s="6" t="s">
        <v>63</v>
      </c>
      <c r="C343" s="5" t="s">
        <v>6425</v>
      </c>
      <c r="D343" s="5" t="s">
        <v>66</v>
      </c>
      <c r="E343" s="5" t="s">
        <v>67</v>
      </c>
      <c r="F343" s="5">
        <v>2014</v>
      </c>
      <c r="G343" s="5" t="s">
        <v>105</v>
      </c>
      <c r="H343" s="5" t="s">
        <v>68</v>
      </c>
      <c r="I343" s="5" t="s">
        <v>6426</v>
      </c>
      <c r="J343" s="6" t="s">
        <v>6427</v>
      </c>
      <c r="K343" s="4" t="s">
        <v>6428</v>
      </c>
      <c r="L343" s="5" t="s">
        <v>6429</v>
      </c>
      <c r="M343" s="5" t="s">
        <v>6430</v>
      </c>
      <c r="N343" s="5" t="s">
        <v>6431</v>
      </c>
      <c r="O343" s="5" t="s">
        <v>6432</v>
      </c>
      <c r="P343" s="6" t="s">
        <v>6433</v>
      </c>
      <c r="Q343" s="4" t="s">
        <v>76</v>
      </c>
      <c r="R343" s="5" t="s">
        <v>77</v>
      </c>
      <c r="S343" s="6" t="s">
        <v>77</v>
      </c>
      <c r="T343" s="4" t="s">
        <v>77</v>
      </c>
      <c r="U343" s="5" t="s">
        <v>77</v>
      </c>
      <c r="V343" s="5" t="s">
        <v>77</v>
      </c>
      <c r="W343" s="5" t="s">
        <v>77</v>
      </c>
      <c r="X343" s="5" t="s">
        <v>76</v>
      </c>
      <c r="Y343" s="5" t="s">
        <v>76</v>
      </c>
      <c r="Z343" s="5" t="s">
        <v>77</v>
      </c>
      <c r="AA343" s="5" t="s">
        <v>77</v>
      </c>
      <c r="AB343" s="5" t="s">
        <v>77</v>
      </c>
      <c r="AC343" s="5" t="s">
        <v>77</v>
      </c>
      <c r="AD343" s="5" t="s">
        <v>77</v>
      </c>
      <c r="AE343" s="6" t="s">
        <v>77</v>
      </c>
      <c r="AF343" s="4" t="s">
        <v>77</v>
      </c>
      <c r="AG343" s="5" t="s">
        <v>77</v>
      </c>
      <c r="AH343" s="5" t="s">
        <v>77</v>
      </c>
      <c r="AI343" s="5" t="s">
        <v>77</v>
      </c>
      <c r="AJ343" s="5" t="s">
        <v>76</v>
      </c>
      <c r="AK343" s="5" t="s">
        <v>77</v>
      </c>
      <c r="AL343" s="5" t="s">
        <v>77</v>
      </c>
      <c r="AM343" s="5" t="s">
        <v>77</v>
      </c>
      <c r="AN343" s="5" t="s">
        <v>77</v>
      </c>
      <c r="AO343" s="5" t="s">
        <v>77</v>
      </c>
      <c r="AP343" s="5" t="s">
        <v>77</v>
      </c>
      <c r="AQ343" s="5" t="s">
        <v>77</v>
      </c>
      <c r="AR343" s="5" t="s">
        <v>77</v>
      </c>
      <c r="AS343" s="5" t="s">
        <v>77</v>
      </c>
      <c r="AT343" s="5" t="s">
        <v>77</v>
      </c>
      <c r="AU343" s="5" t="s">
        <v>77</v>
      </c>
      <c r="AV343" s="5" t="s">
        <v>77</v>
      </c>
      <c r="AW343" s="5" t="s">
        <v>77</v>
      </c>
      <c r="AX343" s="5" t="s">
        <v>77</v>
      </c>
      <c r="AY343" s="5" t="s">
        <v>77</v>
      </c>
      <c r="AZ343" s="5" t="s">
        <v>77</v>
      </c>
      <c r="BA343" s="5" t="s">
        <v>76</v>
      </c>
      <c r="BB343" s="5" t="s">
        <v>77</v>
      </c>
      <c r="BC343" s="5" t="s">
        <v>77</v>
      </c>
      <c r="BD343" s="5" t="s">
        <v>77</v>
      </c>
      <c r="BE343" s="5" t="s">
        <v>77</v>
      </c>
      <c r="BF343" s="6" t="s">
        <v>77</v>
      </c>
      <c r="BG343" s="20"/>
      <c r="BH343" s="21"/>
      <c r="BI343" s="21"/>
      <c r="BJ343" s="21"/>
      <c r="BK343" s="21"/>
      <c r="BL343" s="21"/>
      <c r="BM343" s="21"/>
      <c r="BN343" s="26">
        <f t="shared" si="5"/>
        <v>0</v>
      </c>
      <c r="BO343" s="17"/>
    </row>
    <row r="344" spans="1:67" ht="135" customHeight="1" x14ac:dyDescent="0.2">
      <c r="A344" s="4" t="s">
        <v>6477</v>
      </c>
      <c r="B344" s="6" t="s">
        <v>63</v>
      </c>
      <c r="C344" s="5" t="s">
        <v>6478</v>
      </c>
      <c r="D344" s="5" t="s">
        <v>66</v>
      </c>
      <c r="E344" s="5" t="s">
        <v>6479</v>
      </c>
      <c r="F344" s="5">
        <v>2015</v>
      </c>
      <c r="G344" s="5" t="s">
        <v>43</v>
      </c>
      <c r="H344" s="5" t="s">
        <v>68</v>
      </c>
      <c r="I344" s="5" t="s">
        <v>6480</v>
      </c>
      <c r="J344" s="6" t="s">
        <v>6481</v>
      </c>
      <c r="K344" s="4" t="s">
        <v>6482</v>
      </c>
      <c r="L344" s="5" t="s">
        <v>6481</v>
      </c>
      <c r="M344" s="5" t="s">
        <v>6483</v>
      </c>
      <c r="N344" s="5" t="s">
        <v>6484</v>
      </c>
      <c r="O344" s="5" t="s">
        <v>6485</v>
      </c>
      <c r="P344" s="6" t="s">
        <v>6486</v>
      </c>
      <c r="Q344" s="4" t="s">
        <v>76</v>
      </c>
      <c r="R344" s="5" t="s">
        <v>76</v>
      </c>
      <c r="S344" s="6" t="s">
        <v>77</v>
      </c>
      <c r="T344" s="4" t="s">
        <v>77</v>
      </c>
      <c r="U344" s="5" t="s">
        <v>76</v>
      </c>
      <c r="V344" s="5" t="s">
        <v>76</v>
      </c>
      <c r="W344" s="5" t="s">
        <v>77</v>
      </c>
      <c r="X344" s="5" t="s">
        <v>76</v>
      </c>
      <c r="Y344" s="5" t="s">
        <v>77</v>
      </c>
      <c r="Z344" s="5" t="s">
        <v>77</v>
      </c>
      <c r="AA344" s="5" t="s">
        <v>77</v>
      </c>
      <c r="AB344" s="5" t="s">
        <v>77</v>
      </c>
      <c r="AC344" s="5" t="s">
        <v>77</v>
      </c>
      <c r="AD344" s="5" t="s">
        <v>77</v>
      </c>
      <c r="AE344" s="6" t="s">
        <v>77</v>
      </c>
      <c r="AF344" s="4" t="s">
        <v>77</v>
      </c>
      <c r="AG344" s="5" t="s">
        <v>77</v>
      </c>
      <c r="AH344" s="5" t="s">
        <v>77</v>
      </c>
      <c r="AI344" s="5" t="s">
        <v>77</v>
      </c>
      <c r="AJ344" s="5" t="s">
        <v>77</v>
      </c>
      <c r="AK344" s="5" t="s">
        <v>77</v>
      </c>
      <c r="AL344" s="5" t="s">
        <v>77</v>
      </c>
      <c r="AM344" s="5" t="s">
        <v>76</v>
      </c>
      <c r="AN344" s="5" t="s">
        <v>77</v>
      </c>
      <c r="AO344" s="5" t="s">
        <v>77</v>
      </c>
      <c r="AP344" s="5" t="s">
        <v>77</v>
      </c>
      <c r="AQ344" s="5" t="s">
        <v>77</v>
      </c>
      <c r="AR344" s="5" t="s">
        <v>77</v>
      </c>
      <c r="AS344" s="5" t="s">
        <v>77</v>
      </c>
      <c r="AT344" s="5" t="s">
        <v>77</v>
      </c>
      <c r="AU344" s="5" t="s">
        <v>77</v>
      </c>
      <c r="AV344" s="5" t="s">
        <v>77</v>
      </c>
      <c r="AW344" s="5" t="s">
        <v>77</v>
      </c>
      <c r="AX344" s="5" t="s">
        <v>77</v>
      </c>
      <c r="AY344" s="5" t="s">
        <v>77</v>
      </c>
      <c r="AZ344" s="5" t="s">
        <v>77</v>
      </c>
      <c r="BA344" s="5" t="s">
        <v>77</v>
      </c>
      <c r="BB344" s="5" t="s">
        <v>77</v>
      </c>
      <c r="BC344" s="5" t="s">
        <v>77</v>
      </c>
      <c r="BD344" s="5" t="s">
        <v>77</v>
      </c>
      <c r="BE344" s="5" t="s">
        <v>77</v>
      </c>
      <c r="BF344" s="6" t="s">
        <v>77</v>
      </c>
      <c r="BG344" s="20"/>
      <c r="BH344" s="21"/>
      <c r="BI344" s="21"/>
      <c r="BJ344" s="21"/>
      <c r="BK344" s="21"/>
      <c r="BL344" s="21"/>
      <c r="BM344" s="21"/>
      <c r="BN344" s="26">
        <f t="shared" si="5"/>
        <v>0</v>
      </c>
      <c r="BO344" s="17"/>
    </row>
    <row r="345" spans="1:67" ht="135" customHeight="1" x14ac:dyDescent="0.2">
      <c r="A345" s="4" t="s">
        <v>6487</v>
      </c>
      <c r="B345" s="6" t="s">
        <v>63</v>
      </c>
      <c r="C345" s="5" t="s">
        <v>6488</v>
      </c>
      <c r="D345" s="5" t="s">
        <v>66</v>
      </c>
      <c r="E345" s="5" t="s">
        <v>93</v>
      </c>
      <c r="F345" s="5">
        <v>2015</v>
      </c>
      <c r="G345" s="5" t="s">
        <v>592</v>
      </c>
      <c r="H345" s="5" t="s">
        <v>68</v>
      </c>
      <c r="I345" s="5" t="s">
        <v>6489</v>
      </c>
      <c r="J345" s="6" t="s">
        <v>6490</v>
      </c>
      <c r="K345" s="4" t="s">
        <v>6491</v>
      </c>
      <c r="L345" s="5" t="s">
        <v>6492</v>
      </c>
      <c r="M345" s="5" t="s">
        <v>6493</v>
      </c>
      <c r="N345" s="5" t="s">
        <v>6494</v>
      </c>
      <c r="O345" s="5" t="s">
        <v>6495</v>
      </c>
      <c r="P345" s="6" t="s">
        <v>6496</v>
      </c>
      <c r="Q345" s="4" t="s">
        <v>76</v>
      </c>
      <c r="R345" s="5" t="s">
        <v>76</v>
      </c>
      <c r="S345" s="6" t="s">
        <v>77</v>
      </c>
      <c r="T345" s="4" t="s">
        <v>77</v>
      </c>
      <c r="U345" s="5" t="s">
        <v>77</v>
      </c>
      <c r="V345" s="5" t="s">
        <v>77</v>
      </c>
      <c r="W345" s="5" t="s">
        <v>77</v>
      </c>
      <c r="X345" s="5" t="s">
        <v>77</v>
      </c>
      <c r="Y345" s="5" t="s">
        <v>76</v>
      </c>
      <c r="Z345" s="5" t="s">
        <v>77</v>
      </c>
      <c r="AA345" s="5" t="s">
        <v>77</v>
      </c>
      <c r="AB345" s="5" t="s">
        <v>77</v>
      </c>
      <c r="AC345" s="5" t="s">
        <v>77</v>
      </c>
      <c r="AD345" s="5" t="s">
        <v>77</v>
      </c>
      <c r="AE345" s="6" t="s">
        <v>76</v>
      </c>
      <c r="AF345" s="4" t="s">
        <v>77</v>
      </c>
      <c r="AG345" s="5" t="s">
        <v>77</v>
      </c>
      <c r="AH345" s="5" t="s">
        <v>77</v>
      </c>
      <c r="AI345" s="5" t="s">
        <v>77</v>
      </c>
      <c r="AJ345" s="5" t="s">
        <v>76</v>
      </c>
      <c r="AK345" s="5" t="s">
        <v>77</v>
      </c>
      <c r="AL345" s="5" t="s">
        <v>77</v>
      </c>
      <c r="AM345" s="5" t="s">
        <v>76</v>
      </c>
      <c r="AN345" s="5" t="s">
        <v>77</v>
      </c>
      <c r="AO345" s="5" t="s">
        <v>77</v>
      </c>
      <c r="AP345" s="5" t="s">
        <v>77</v>
      </c>
      <c r="AQ345" s="5" t="s">
        <v>77</v>
      </c>
      <c r="AR345" s="5" t="s">
        <v>77</v>
      </c>
      <c r="AS345" s="5" t="s">
        <v>77</v>
      </c>
      <c r="AT345" s="5" t="s">
        <v>77</v>
      </c>
      <c r="AU345" s="5" t="s">
        <v>77</v>
      </c>
      <c r="AV345" s="5" t="s">
        <v>77</v>
      </c>
      <c r="AW345" s="5" t="s">
        <v>77</v>
      </c>
      <c r="AX345" s="5" t="s">
        <v>77</v>
      </c>
      <c r="AY345" s="5" t="s">
        <v>77</v>
      </c>
      <c r="AZ345" s="5" t="s">
        <v>77</v>
      </c>
      <c r="BA345" s="5" t="s">
        <v>77</v>
      </c>
      <c r="BB345" s="5" t="s">
        <v>77</v>
      </c>
      <c r="BC345" s="5" t="s">
        <v>77</v>
      </c>
      <c r="BD345" s="5" t="s">
        <v>77</v>
      </c>
      <c r="BE345" s="5" t="s">
        <v>77</v>
      </c>
      <c r="BF345" s="6" t="s">
        <v>77</v>
      </c>
      <c r="BG345" s="20"/>
      <c r="BH345" s="21"/>
      <c r="BI345" s="21"/>
      <c r="BJ345" s="21"/>
      <c r="BK345" s="21"/>
      <c r="BL345" s="21"/>
      <c r="BM345" s="21"/>
      <c r="BN345" s="26">
        <f t="shared" si="5"/>
        <v>0</v>
      </c>
      <c r="BO345" s="17"/>
    </row>
    <row r="346" spans="1:67" ht="135" customHeight="1" x14ac:dyDescent="0.2">
      <c r="A346" s="4" t="s">
        <v>6497</v>
      </c>
      <c r="B346" s="6" t="s">
        <v>63</v>
      </c>
      <c r="C346" s="5" t="s">
        <v>6498</v>
      </c>
      <c r="D346" s="5" t="s">
        <v>1944</v>
      </c>
      <c r="E346" s="5" t="s">
        <v>4489</v>
      </c>
      <c r="F346" s="5">
        <v>2015</v>
      </c>
      <c r="G346" s="5" t="s">
        <v>5376</v>
      </c>
      <c r="H346" s="5" t="s">
        <v>68</v>
      </c>
      <c r="I346" s="5" t="s">
        <v>6499</v>
      </c>
      <c r="J346" s="6" t="s">
        <v>6500</v>
      </c>
      <c r="K346" s="4" t="s">
        <v>6501</v>
      </c>
      <c r="L346" s="5" t="s">
        <v>6502</v>
      </c>
      <c r="M346" s="5" t="s">
        <v>6503</v>
      </c>
      <c r="N346" s="5" t="s">
        <v>6504</v>
      </c>
      <c r="O346" s="5" t="s">
        <v>6505</v>
      </c>
      <c r="P346" s="6" t="s">
        <v>6506</v>
      </c>
      <c r="Q346" s="4" t="s">
        <v>76</v>
      </c>
      <c r="R346" s="5" t="s">
        <v>76</v>
      </c>
      <c r="S346" s="6" t="s">
        <v>77</v>
      </c>
      <c r="T346" s="4" t="s">
        <v>77</v>
      </c>
      <c r="U346" s="5" t="s">
        <v>77</v>
      </c>
      <c r="V346" s="5" t="s">
        <v>77</v>
      </c>
      <c r="W346" s="5" t="s">
        <v>76</v>
      </c>
      <c r="X346" s="5" t="s">
        <v>77</v>
      </c>
      <c r="Y346" s="5" t="s">
        <v>77</v>
      </c>
      <c r="Z346" s="5" t="s">
        <v>77</v>
      </c>
      <c r="AA346" s="5" t="s">
        <v>77</v>
      </c>
      <c r="AB346" s="5" t="s">
        <v>77</v>
      </c>
      <c r="AC346" s="5" t="s">
        <v>77</v>
      </c>
      <c r="AD346" s="5" t="s">
        <v>77</v>
      </c>
      <c r="AE346" s="6" t="s">
        <v>77</v>
      </c>
      <c r="AF346" s="4" t="s">
        <v>77</v>
      </c>
      <c r="AG346" s="5" t="s">
        <v>77</v>
      </c>
      <c r="AH346" s="5" t="s">
        <v>77</v>
      </c>
      <c r="AI346" s="5" t="s">
        <v>77</v>
      </c>
      <c r="AJ346" s="5" t="s">
        <v>77</v>
      </c>
      <c r="AK346" s="5" t="s">
        <v>77</v>
      </c>
      <c r="AL346" s="5" t="s">
        <v>77</v>
      </c>
      <c r="AM346" s="5" t="s">
        <v>77</v>
      </c>
      <c r="AN346" s="5" t="s">
        <v>76</v>
      </c>
      <c r="AO346" s="5" t="s">
        <v>77</v>
      </c>
      <c r="AP346" s="5" t="s">
        <v>76</v>
      </c>
      <c r="AQ346" s="5" t="s">
        <v>77</v>
      </c>
      <c r="AR346" s="5" t="s">
        <v>77</v>
      </c>
      <c r="AS346" s="5" t="s">
        <v>77</v>
      </c>
      <c r="AT346" s="5" t="s">
        <v>77</v>
      </c>
      <c r="AU346" s="5" t="s">
        <v>77</v>
      </c>
      <c r="AV346" s="5" t="s">
        <v>77</v>
      </c>
      <c r="AW346" s="5" t="s">
        <v>77</v>
      </c>
      <c r="AX346" s="5" t="s">
        <v>77</v>
      </c>
      <c r="AY346" s="5" t="s">
        <v>77</v>
      </c>
      <c r="AZ346" s="5" t="s">
        <v>77</v>
      </c>
      <c r="BA346" s="5" t="s">
        <v>77</v>
      </c>
      <c r="BB346" s="5" t="s">
        <v>77</v>
      </c>
      <c r="BC346" s="5" t="s">
        <v>77</v>
      </c>
      <c r="BD346" s="5" t="s">
        <v>77</v>
      </c>
      <c r="BE346" s="5" t="s">
        <v>77</v>
      </c>
      <c r="BF346" s="6" t="s">
        <v>77</v>
      </c>
      <c r="BG346" s="20"/>
      <c r="BH346" s="21"/>
      <c r="BI346" s="21"/>
      <c r="BJ346" s="21"/>
      <c r="BK346" s="21"/>
      <c r="BL346" s="21"/>
      <c r="BM346" s="21"/>
      <c r="BN346" s="26">
        <f t="shared" si="5"/>
        <v>0</v>
      </c>
      <c r="BO346" s="17"/>
    </row>
    <row r="347" spans="1:67" ht="135" customHeight="1" x14ac:dyDescent="0.2">
      <c r="A347" s="4" t="s">
        <v>6562</v>
      </c>
      <c r="B347" s="6" t="s">
        <v>63</v>
      </c>
      <c r="C347" s="5" t="s">
        <v>6563</v>
      </c>
      <c r="D347" s="5" t="s">
        <v>141</v>
      </c>
      <c r="E347" s="5" t="s">
        <v>6564</v>
      </c>
      <c r="F347" s="5">
        <v>2015</v>
      </c>
      <c r="G347" s="5" t="s">
        <v>503</v>
      </c>
      <c r="H347" s="5" t="s">
        <v>68</v>
      </c>
      <c r="I347" s="5" t="s">
        <v>6565</v>
      </c>
      <c r="J347" s="6" t="s">
        <v>6566</v>
      </c>
      <c r="K347" s="4" t="s">
        <v>6567</v>
      </c>
      <c r="L347" s="5" t="s">
        <v>6568</v>
      </c>
      <c r="M347" s="5" t="s">
        <v>6569</v>
      </c>
      <c r="N347" s="5" t="s">
        <v>6570</v>
      </c>
      <c r="O347" s="5" t="s">
        <v>6571</v>
      </c>
      <c r="P347" s="6" t="s">
        <v>6572</v>
      </c>
      <c r="Q347" s="4" t="s">
        <v>77</v>
      </c>
      <c r="R347" s="5" t="s">
        <v>76</v>
      </c>
      <c r="S347" s="6" t="s">
        <v>77</v>
      </c>
      <c r="T347" s="4" t="s">
        <v>77</v>
      </c>
      <c r="U347" s="5" t="s">
        <v>77</v>
      </c>
      <c r="V347" s="5" t="s">
        <v>76</v>
      </c>
      <c r="W347" s="5" t="s">
        <v>77</v>
      </c>
      <c r="X347" s="5" t="s">
        <v>76</v>
      </c>
      <c r="Y347" s="5" t="s">
        <v>76</v>
      </c>
      <c r="Z347" s="5" t="s">
        <v>77</v>
      </c>
      <c r="AA347" s="5" t="s">
        <v>77</v>
      </c>
      <c r="AB347" s="5" t="s">
        <v>77</v>
      </c>
      <c r="AC347" s="5" t="s">
        <v>77</v>
      </c>
      <c r="AD347" s="5" t="s">
        <v>77</v>
      </c>
      <c r="AE347" s="6" t="s">
        <v>77</v>
      </c>
      <c r="AF347" s="4" t="s">
        <v>77</v>
      </c>
      <c r="AG347" s="5" t="s">
        <v>77</v>
      </c>
      <c r="AH347" s="5" t="s">
        <v>77</v>
      </c>
      <c r="AI347" s="5" t="s">
        <v>77</v>
      </c>
      <c r="AJ347" s="5" t="s">
        <v>77</v>
      </c>
      <c r="AK347" s="5" t="s">
        <v>77</v>
      </c>
      <c r="AL347" s="5" t="s">
        <v>77</v>
      </c>
      <c r="AM347" s="5" t="s">
        <v>76</v>
      </c>
      <c r="AN347" s="5" t="s">
        <v>77</v>
      </c>
      <c r="AO347" s="5" t="s">
        <v>77</v>
      </c>
      <c r="AP347" s="5" t="s">
        <v>76</v>
      </c>
      <c r="AQ347" s="5" t="s">
        <v>77</v>
      </c>
      <c r="AR347" s="5" t="s">
        <v>77</v>
      </c>
      <c r="AS347" s="5" t="s">
        <v>77</v>
      </c>
      <c r="AT347" s="5" t="s">
        <v>77</v>
      </c>
      <c r="AU347" s="5" t="s">
        <v>77</v>
      </c>
      <c r="AV347" s="5" t="s">
        <v>77</v>
      </c>
      <c r="AW347" s="5" t="s">
        <v>77</v>
      </c>
      <c r="AX347" s="5" t="s">
        <v>77</v>
      </c>
      <c r="AY347" s="5" t="s">
        <v>77</v>
      </c>
      <c r="AZ347" s="5" t="s">
        <v>77</v>
      </c>
      <c r="BA347" s="5" t="s">
        <v>77</v>
      </c>
      <c r="BB347" s="5" t="s">
        <v>77</v>
      </c>
      <c r="BC347" s="5" t="s">
        <v>77</v>
      </c>
      <c r="BD347" s="5" t="s">
        <v>77</v>
      </c>
      <c r="BE347" s="5" t="s">
        <v>77</v>
      </c>
      <c r="BF347" s="6" t="s">
        <v>77</v>
      </c>
      <c r="BG347" s="20"/>
      <c r="BH347" s="21"/>
      <c r="BI347" s="21"/>
      <c r="BJ347" s="21"/>
      <c r="BK347" s="21"/>
      <c r="BL347" s="21"/>
      <c r="BM347" s="21"/>
      <c r="BN347" s="26">
        <f t="shared" si="5"/>
        <v>0</v>
      </c>
      <c r="BO347" s="17"/>
    </row>
    <row r="348" spans="1:67" ht="135" customHeight="1" x14ac:dyDescent="0.2">
      <c r="A348" s="4" t="s">
        <v>6584</v>
      </c>
      <c r="B348" s="6" t="s">
        <v>63</v>
      </c>
      <c r="C348" s="5" t="s">
        <v>6585</v>
      </c>
      <c r="D348" s="5" t="s">
        <v>141</v>
      </c>
      <c r="E348" s="5" t="s">
        <v>142</v>
      </c>
      <c r="F348" s="5">
        <v>2014</v>
      </c>
      <c r="G348" s="5" t="s">
        <v>985</v>
      </c>
      <c r="H348" s="5" t="s">
        <v>68</v>
      </c>
      <c r="I348" s="5" t="s">
        <v>6586</v>
      </c>
      <c r="J348" s="6" t="s">
        <v>6587</v>
      </c>
      <c r="K348" s="4" t="s">
        <v>6588</v>
      </c>
      <c r="L348" s="5" t="s">
        <v>6589</v>
      </c>
      <c r="M348" s="5" t="s">
        <v>6590</v>
      </c>
      <c r="N348" s="5" t="s">
        <v>6591</v>
      </c>
      <c r="O348" s="5" t="s">
        <v>6592</v>
      </c>
      <c r="P348" s="6" t="s">
        <v>6593</v>
      </c>
      <c r="Q348" s="4" t="s">
        <v>76</v>
      </c>
      <c r="R348" s="5" t="s">
        <v>77</v>
      </c>
      <c r="S348" s="6" t="s">
        <v>77</v>
      </c>
      <c r="T348" s="4" t="s">
        <v>77</v>
      </c>
      <c r="U348" s="5" t="s">
        <v>76</v>
      </c>
      <c r="V348" s="5" t="s">
        <v>76</v>
      </c>
      <c r="W348" s="5" t="s">
        <v>77</v>
      </c>
      <c r="X348" s="5" t="s">
        <v>77</v>
      </c>
      <c r="Y348" s="5" t="s">
        <v>77</v>
      </c>
      <c r="Z348" s="5" t="s">
        <v>77</v>
      </c>
      <c r="AA348" s="5" t="s">
        <v>77</v>
      </c>
      <c r="AB348" s="5" t="s">
        <v>77</v>
      </c>
      <c r="AC348" s="5" t="s">
        <v>77</v>
      </c>
      <c r="AD348" s="5" t="s">
        <v>77</v>
      </c>
      <c r="AE348" s="6" t="s">
        <v>76</v>
      </c>
      <c r="AF348" s="4" t="s">
        <v>76</v>
      </c>
      <c r="AG348" s="5" t="s">
        <v>77</v>
      </c>
      <c r="AH348" s="5" t="s">
        <v>77</v>
      </c>
      <c r="AI348" s="5" t="s">
        <v>77</v>
      </c>
      <c r="AJ348" s="5" t="s">
        <v>76</v>
      </c>
      <c r="AK348" s="5" t="s">
        <v>77</v>
      </c>
      <c r="AL348" s="5" t="s">
        <v>77</v>
      </c>
      <c r="AM348" s="5" t="s">
        <v>77</v>
      </c>
      <c r="AN348" s="5" t="s">
        <v>77</v>
      </c>
      <c r="AO348" s="5" t="s">
        <v>77</v>
      </c>
      <c r="AP348" s="5" t="s">
        <v>77</v>
      </c>
      <c r="AQ348" s="5" t="s">
        <v>77</v>
      </c>
      <c r="AR348" s="5" t="s">
        <v>77</v>
      </c>
      <c r="AS348" s="5" t="s">
        <v>77</v>
      </c>
      <c r="AT348" s="5" t="s">
        <v>77</v>
      </c>
      <c r="AU348" s="5" t="s">
        <v>77</v>
      </c>
      <c r="AV348" s="5" t="s">
        <v>77</v>
      </c>
      <c r="AW348" s="5" t="s">
        <v>77</v>
      </c>
      <c r="AX348" s="5" t="s">
        <v>77</v>
      </c>
      <c r="AY348" s="5" t="s">
        <v>77</v>
      </c>
      <c r="AZ348" s="5" t="s">
        <v>77</v>
      </c>
      <c r="BA348" s="5" t="s">
        <v>77</v>
      </c>
      <c r="BB348" s="5" t="s">
        <v>77</v>
      </c>
      <c r="BC348" s="5" t="s">
        <v>77</v>
      </c>
      <c r="BD348" s="5" t="s">
        <v>77</v>
      </c>
      <c r="BE348" s="5" t="s">
        <v>77</v>
      </c>
      <c r="BF348" s="6" t="s">
        <v>77</v>
      </c>
      <c r="BG348" s="20"/>
      <c r="BH348" s="21"/>
      <c r="BI348" s="21"/>
      <c r="BJ348" s="21"/>
      <c r="BK348" s="21"/>
      <c r="BL348" s="21"/>
      <c r="BM348" s="21"/>
      <c r="BN348" s="26">
        <f t="shared" si="5"/>
        <v>0</v>
      </c>
      <c r="BO348" s="17"/>
    </row>
    <row r="349" spans="1:67" ht="135" customHeight="1" x14ac:dyDescent="0.2">
      <c r="A349" s="4" t="s">
        <v>6594</v>
      </c>
      <c r="B349" s="6" t="s">
        <v>63</v>
      </c>
      <c r="C349" s="5" t="s">
        <v>6595</v>
      </c>
      <c r="D349" s="5" t="s">
        <v>220</v>
      </c>
      <c r="E349" s="5" t="s">
        <v>6596</v>
      </c>
      <c r="F349" s="5">
        <v>2015</v>
      </c>
      <c r="G349" s="5" t="s">
        <v>4688</v>
      </c>
      <c r="H349" s="5" t="s">
        <v>68</v>
      </c>
      <c r="I349" s="5" t="s">
        <v>6597</v>
      </c>
      <c r="J349" s="6" t="s">
        <v>6598</v>
      </c>
      <c r="K349" s="4" t="s">
        <v>6599</v>
      </c>
      <c r="L349" s="5" t="s">
        <v>6600</v>
      </c>
      <c r="M349" s="5" t="s">
        <v>6601</v>
      </c>
      <c r="N349" s="5" t="s">
        <v>6602</v>
      </c>
      <c r="O349" s="5" t="s">
        <v>6603</v>
      </c>
      <c r="P349" s="6" t="s">
        <v>6604</v>
      </c>
      <c r="Q349" s="4" t="s">
        <v>76</v>
      </c>
      <c r="R349" s="5" t="s">
        <v>76</v>
      </c>
      <c r="S349" s="6" t="s">
        <v>77</v>
      </c>
      <c r="T349" s="4" t="s">
        <v>77</v>
      </c>
      <c r="U349" s="5" t="s">
        <v>76</v>
      </c>
      <c r="V349" s="5" t="s">
        <v>77</v>
      </c>
      <c r="W349" s="5" t="s">
        <v>77</v>
      </c>
      <c r="X349" s="5" t="s">
        <v>77</v>
      </c>
      <c r="Y349" s="5" t="s">
        <v>76</v>
      </c>
      <c r="Z349" s="5" t="s">
        <v>77</v>
      </c>
      <c r="AA349" s="5" t="s">
        <v>76</v>
      </c>
      <c r="AB349" s="5" t="s">
        <v>77</v>
      </c>
      <c r="AC349" s="5" t="s">
        <v>77</v>
      </c>
      <c r="AD349" s="5" t="s">
        <v>77</v>
      </c>
      <c r="AE349" s="6" t="s">
        <v>77</v>
      </c>
      <c r="AF349" s="4" t="s">
        <v>77</v>
      </c>
      <c r="AG349" s="5" t="s">
        <v>77</v>
      </c>
      <c r="AH349" s="5" t="s">
        <v>77</v>
      </c>
      <c r="AI349" s="5" t="s">
        <v>77</v>
      </c>
      <c r="AJ349" s="5" t="s">
        <v>77</v>
      </c>
      <c r="AK349" s="5" t="s">
        <v>77</v>
      </c>
      <c r="AL349" s="5" t="s">
        <v>77</v>
      </c>
      <c r="AM349" s="5" t="s">
        <v>77</v>
      </c>
      <c r="AN349" s="5" t="s">
        <v>77</v>
      </c>
      <c r="AO349" s="5" t="s">
        <v>77</v>
      </c>
      <c r="AP349" s="5" t="s">
        <v>77</v>
      </c>
      <c r="AQ349" s="5" t="s">
        <v>77</v>
      </c>
      <c r="AR349" s="5" t="s">
        <v>77</v>
      </c>
      <c r="AS349" s="5" t="s">
        <v>77</v>
      </c>
      <c r="AT349" s="5" t="s">
        <v>76</v>
      </c>
      <c r="AU349" s="5" t="s">
        <v>77</v>
      </c>
      <c r="AV349" s="5" t="s">
        <v>77</v>
      </c>
      <c r="AW349" s="5" t="s">
        <v>77</v>
      </c>
      <c r="AX349" s="5" t="s">
        <v>76</v>
      </c>
      <c r="AY349" s="5" t="s">
        <v>77</v>
      </c>
      <c r="AZ349" s="5" t="s">
        <v>77</v>
      </c>
      <c r="BA349" s="5" t="s">
        <v>77</v>
      </c>
      <c r="BB349" s="5" t="s">
        <v>77</v>
      </c>
      <c r="BC349" s="5" t="s">
        <v>77</v>
      </c>
      <c r="BD349" s="5" t="s">
        <v>77</v>
      </c>
      <c r="BE349" s="5" t="s">
        <v>77</v>
      </c>
      <c r="BF349" s="6" t="s">
        <v>77</v>
      </c>
      <c r="BG349" s="20"/>
      <c r="BH349" s="21"/>
      <c r="BI349" s="21"/>
      <c r="BJ349" s="21"/>
      <c r="BK349" s="21"/>
      <c r="BL349" s="21"/>
      <c r="BM349" s="21"/>
      <c r="BN349" s="26">
        <f t="shared" si="5"/>
        <v>0</v>
      </c>
      <c r="BO349" s="17" t="s">
        <v>16360</v>
      </c>
    </row>
    <row r="350" spans="1:67" ht="135" customHeight="1" x14ac:dyDescent="0.2">
      <c r="A350" s="4" t="s">
        <v>6616</v>
      </c>
      <c r="B350" s="6" t="s">
        <v>63</v>
      </c>
      <c r="C350" s="5" t="s">
        <v>6617</v>
      </c>
      <c r="D350" s="5" t="s">
        <v>66</v>
      </c>
      <c r="E350" s="5" t="s">
        <v>67</v>
      </c>
      <c r="F350" s="5">
        <v>2015</v>
      </c>
      <c r="G350" s="5" t="s">
        <v>36</v>
      </c>
      <c r="H350" s="5" t="s">
        <v>68</v>
      </c>
      <c r="I350" s="5" t="s">
        <v>6618</v>
      </c>
      <c r="J350" s="6" t="s">
        <v>6619</v>
      </c>
      <c r="K350" s="4" t="s">
        <v>6620</v>
      </c>
      <c r="L350" s="5" t="s">
        <v>6621</v>
      </c>
      <c r="M350" s="5" t="s">
        <v>6622</v>
      </c>
      <c r="N350" s="5" t="s">
        <v>6623</v>
      </c>
      <c r="O350" s="5" t="s">
        <v>6624</v>
      </c>
      <c r="P350" s="6" t="s">
        <v>6625</v>
      </c>
      <c r="Q350" s="4" t="s">
        <v>76</v>
      </c>
      <c r="R350" s="5" t="s">
        <v>77</v>
      </c>
      <c r="S350" s="6" t="s">
        <v>77</v>
      </c>
      <c r="T350" s="4" t="s">
        <v>77</v>
      </c>
      <c r="U350" s="5" t="s">
        <v>76</v>
      </c>
      <c r="V350" s="5" t="s">
        <v>77</v>
      </c>
      <c r="W350" s="5" t="s">
        <v>77</v>
      </c>
      <c r="X350" s="5" t="s">
        <v>76</v>
      </c>
      <c r="Y350" s="5" t="s">
        <v>77</v>
      </c>
      <c r="Z350" s="5" t="s">
        <v>76</v>
      </c>
      <c r="AA350" s="5" t="s">
        <v>77</v>
      </c>
      <c r="AB350" s="5" t="s">
        <v>77</v>
      </c>
      <c r="AC350" s="5" t="s">
        <v>77</v>
      </c>
      <c r="AD350" s="5" t="s">
        <v>77</v>
      </c>
      <c r="AE350" s="6" t="s">
        <v>77</v>
      </c>
      <c r="AF350" s="4" t="s">
        <v>76</v>
      </c>
      <c r="AG350" s="5" t="s">
        <v>77</v>
      </c>
      <c r="AH350" s="5" t="s">
        <v>77</v>
      </c>
      <c r="AI350" s="5" t="s">
        <v>77</v>
      </c>
      <c r="AJ350" s="5" t="s">
        <v>77</v>
      </c>
      <c r="AK350" s="5" t="s">
        <v>77</v>
      </c>
      <c r="AL350" s="5" t="s">
        <v>77</v>
      </c>
      <c r="AM350" s="5" t="s">
        <v>77</v>
      </c>
      <c r="AN350" s="5" t="s">
        <v>77</v>
      </c>
      <c r="AO350" s="5" t="s">
        <v>77</v>
      </c>
      <c r="AP350" s="5" t="s">
        <v>77</v>
      </c>
      <c r="AQ350" s="5" t="s">
        <v>77</v>
      </c>
      <c r="AR350" s="5" t="s">
        <v>77</v>
      </c>
      <c r="AS350" s="5" t="s">
        <v>77</v>
      </c>
      <c r="AT350" s="5" t="s">
        <v>77</v>
      </c>
      <c r="AU350" s="5" t="s">
        <v>77</v>
      </c>
      <c r="AV350" s="5" t="s">
        <v>77</v>
      </c>
      <c r="AW350" s="5" t="s">
        <v>77</v>
      </c>
      <c r="AX350" s="5" t="s">
        <v>77</v>
      </c>
      <c r="AY350" s="5" t="s">
        <v>77</v>
      </c>
      <c r="AZ350" s="5" t="s">
        <v>77</v>
      </c>
      <c r="BA350" s="5" t="s">
        <v>77</v>
      </c>
      <c r="BB350" s="5" t="s">
        <v>77</v>
      </c>
      <c r="BC350" s="5" t="s">
        <v>77</v>
      </c>
      <c r="BD350" s="5" t="s">
        <v>77</v>
      </c>
      <c r="BE350" s="5" t="s">
        <v>77</v>
      </c>
      <c r="BF350" s="6" t="s">
        <v>77</v>
      </c>
      <c r="BG350" s="20"/>
      <c r="BH350" s="21"/>
      <c r="BI350" s="21"/>
      <c r="BJ350" s="21"/>
      <c r="BK350" s="21"/>
      <c r="BL350" s="21"/>
      <c r="BM350" s="21"/>
      <c r="BN350" s="26">
        <f t="shared" si="5"/>
        <v>0</v>
      </c>
      <c r="BO350" s="17"/>
    </row>
    <row r="351" spans="1:67" ht="135" customHeight="1" x14ac:dyDescent="0.2">
      <c r="A351" s="4" t="s">
        <v>6626</v>
      </c>
      <c r="B351" s="6" t="s">
        <v>63</v>
      </c>
      <c r="C351" s="5" t="s">
        <v>6627</v>
      </c>
      <c r="D351" s="5" t="s">
        <v>767</v>
      </c>
      <c r="E351" s="5" t="s">
        <v>6628</v>
      </c>
      <c r="F351" s="5">
        <v>2013</v>
      </c>
      <c r="G351" s="5" t="s">
        <v>49</v>
      </c>
      <c r="H351" s="5" t="s">
        <v>68</v>
      </c>
      <c r="I351" s="5" t="s">
        <v>6629</v>
      </c>
      <c r="J351" s="6" t="s">
        <v>6630</v>
      </c>
      <c r="K351" s="4" t="s">
        <v>6631</v>
      </c>
      <c r="L351" s="5" t="s">
        <v>6632</v>
      </c>
      <c r="M351" s="5" t="s">
        <v>6633</v>
      </c>
      <c r="N351" s="5" t="s">
        <v>6634</v>
      </c>
      <c r="O351" s="5" t="s">
        <v>6635</v>
      </c>
      <c r="P351" s="6" t="s">
        <v>6636</v>
      </c>
      <c r="Q351" s="4" t="s">
        <v>76</v>
      </c>
      <c r="R351" s="5" t="s">
        <v>76</v>
      </c>
      <c r="S351" s="6" t="s">
        <v>77</v>
      </c>
      <c r="T351" s="4" t="s">
        <v>77</v>
      </c>
      <c r="U351" s="5" t="s">
        <v>77</v>
      </c>
      <c r="V351" s="5" t="s">
        <v>77</v>
      </c>
      <c r="W351" s="5" t="s">
        <v>77</v>
      </c>
      <c r="X351" s="5" t="s">
        <v>77</v>
      </c>
      <c r="Y351" s="5" t="s">
        <v>77</v>
      </c>
      <c r="Z351" s="5" t="s">
        <v>76</v>
      </c>
      <c r="AA351" s="5" t="s">
        <v>77</v>
      </c>
      <c r="AB351" s="5" t="s">
        <v>77</v>
      </c>
      <c r="AC351" s="5" t="s">
        <v>77</v>
      </c>
      <c r="AD351" s="5" t="s">
        <v>77</v>
      </c>
      <c r="AE351" s="6" t="s">
        <v>77</v>
      </c>
      <c r="AF351" s="4" t="s">
        <v>77</v>
      </c>
      <c r="AG351" s="5" t="s">
        <v>77</v>
      </c>
      <c r="AH351" s="5" t="s">
        <v>77</v>
      </c>
      <c r="AI351" s="5" t="s">
        <v>77</v>
      </c>
      <c r="AJ351" s="5" t="s">
        <v>77</v>
      </c>
      <c r="AK351" s="5" t="s">
        <v>77</v>
      </c>
      <c r="AL351" s="5" t="s">
        <v>77</v>
      </c>
      <c r="AM351" s="5" t="s">
        <v>77</v>
      </c>
      <c r="AN351" s="5" t="s">
        <v>77</v>
      </c>
      <c r="AO351" s="5" t="s">
        <v>77</v>
      </c>
      <c r="AP351" s="5" t="s">
        <v>77</v>
      </c>
      <c r="AQ351" s="5" t="s">
        <v>77</v>
      </c>
      <c r="AR351" s="5" t="s">
        <v>77</v>
      </c>
      <c r="AS351" s="5" t="s">
        <v>76</v>
      </c>
      <c r="AT351" s="5" t="s">
        <v>77</v>
      </c>
      <c r="AU351" s="5" t="s">
        <v>77</v>
      </c>
      <c r="AV351" s="5" t="s">
        <v>77</v>
      </c>
      <c r="AW351" s="5" t="s">
        <v>77</v>
      </c>
      <c r="AX351" s="5" t="s">
        <v>77</v>
      </c>
      <c r="AY351" s="5" t="s">
        <v>77</v>
      </c>
      <c r="AZ351" s="5" t="s">
        <v>77</v>
      </c>
      <c r="BA351" s="5" t="s">
        <v>77</v>
      </c>
      <c r="BB351" s="5" t="s">
        <v>77</v>
      </c>
      <c r="BC351" s="5" t="s">
        <v>77</v>
      </c>
      <c r="BD351" s="5" t="s">
        <v>77</v>
      </c>
      <c r="BE351" s="5" t="s">
        <v>77</v>
      </c>
      <c r="BF351" s="6" t="s">
        <v>77</v>
      </c>
      <c r="BG351" s="20"/>
      <c r="BH351" s="21"/>
      <c r="BI351" s="21"/>
      <c r="BJ351" s="21"/>
      <c r="BK351" s="21"/>
      <c r="BL351" s="21"/>
      <c r="BM351" s="21"/>
      <c r="BN351" s="26">
        <f t="shared" si="5"/>
        <v>0</v>
      </c>
      <c r="BO351" s="17"/>
    </row>
    <row r="352" spans="1:67" ht="135" customHeight="1" x14ac:dyDescent="0.2">
      <c r="A352" s="4" t="s">
        <v>6637</v>
      </c>
      <c r="B352" s="6" t="s">
        <v>63</v>
      </c>
      <c r="C352" s="5" t="s">
        <v>6638</v>
      </c>
      <c r="D352" s="5" t="s">
        <v>915</v>
      </c>
      <c r="E352" s="5" t="s">
        <v>6006</v>
      </c>
      <c r="F352" s="5">
        <v>2011</v>
      </c>
      <c r="G352" s="5" t="s">
        <v>6639</v>
      </c>
      <c r="H352" s="5" t="s">
        <v>68</v>
      </c>
      <c r="I352" s="5" t="s">
        <v>6640</v>
      </c>
      <c r="J352" s="6" t="s">
        <v>6641</v>
      </c>
      <c r="K352" s="4" t="s">
        <v>6642</v>
      </c>
      <c r="L352" s="5" t="s">
        <v>6643</v>
      </c>
      <c r="M352" s="5" t="s">
        <v>6644</v>
      </c>
      <c r="N352" s="5" t="s">
        <v>6645</v>
      </c>
      <c r="O352" s="5" t="s">
        <v>6646</v>
      </c>
      <c r="P352" s="6" t="s">
        <v>6647</v>
      </c>
      <c r="Q352" s="4" t="s">
        <v>77</v>
      </c>
      <c r="R352" s="5" t="s">
        <v>76</v>
      </c>
      <c r="S352" s="6" t="s">
        <v>77</v>
      </c>
      <c r="T352" s="4" t="s">
        <v>77</v>
      </c>
      <c r="U352" s="5" t="s">
        <v>77</v>
      </c>
      <c r="V352" s="5" t="s">
        <v>77</v>
      </c>
      <c r="W352" s="5" t="s">
        <v>77</v>
      </c>
      <c r="X352" s="5" t="s">
        <v>76</v>
      </c>
      <c r="Y352" s="5" t="s">
        <v>77</v>
      </c>
      <c r="Z352" s="5" t="s">
        <v>77</v>
      </c>
      <c r="AA352" s="5" t="s">
        <v>76</v>
      </c>
      <c r="AB352" s="5" t="s">
        <v>77</v>
      </c>
      <c r="AC352" s="5" t="s">
        <v>77</v>
      </c>
      <c r="AD352" s="5" t="s">
        <v>77</v>
      </c>
      <c r="AE352" s="6" t="s">
        <v>76</v>
      </c>
      <c r="AF352" s="4" t="s">
        <v>77</v>
      </c>
      <c r="AG352" s="5" t="s">
        <v>77</v>
      </c>
      <c r="AH352" s="5" t="s">
        <v>77</v>
      </c>
      <c r="AI352" s="5" t="s">
        <v>77</v>
      </c>
      <c r="AJ352" s="5" t="s">
        <v>77</v>
      </c>
      <c r="AK352" s="5" t="s">
        <v>77</v>
      </c>
      <c r="AL352" s="5" t="s">
        <v>77</v>
      </c>
      <c r="AM352" s="5" t="s">
        <v>77</v>
      </c>
      <c r="AN352" s="5" t="s">
        <v>77</v>
      </c>
      <c r="AO352" s="5" t="s">
        <v>77</v>
      </c>
      <c r="AP352" s="5" t="s">
        <v>77</v>
      </c>
      <c r="AQ352" s="5" t="s">
        <v>77</v>
      </c>
      <c r="AR352" s="5" t="s">
        <v>77</v>
      </c>
      <c r="AS352" s="5" t="s">
        <v>77</v>
      </c>
      <c r="AT352" s="5" t="s">
        <v>77</v>
      </c>
      <c r="AU352" s="5" t="s">
        <v>76</v>
      </c>
      <c r="AV352" s="5" t="s">
        <v>77</v>
      </c>
      <c r="AW352" s="5" t="s">
        <v>77</v>
      </c>
      <c r="AX352" s="5" t="s">
        <v>77</v>
      </c>
      <c r="AY352" s="5" t="s">
        <v>76</v>
      </c>
      <c r="AZ352" s="5" t="s">
        <v>77</v>
      </c>
      <c r="BA352" s="5" t="s">
        <v>77</v>
      </c>
      <c r="BB352" s="5" t="s">
        <v>77</v>
      </c>
      <c r="BC352" s="5" t="s">
        <v>77</v>
      </c>
      <c r="BD352" s="5" t="s">
        <v>77</v>
      </c>
      <c r="BE352" s="5" t="s">
        <v>77</v>
      </c>
      <c r="BF352" s="6" t="s">
        <v>77</v>
      </c>
      <c r="BG352" s="20"/>
      <c r="BH352" s="21"/>
      <c r="BI352" s="21"/>
      <c r="BJ352" s="21"/>
      <c r="BK352" s="21"/>
      <c r="BL352" s="21"/>
      <c r="BM352" s="21"/>
      <c r="BN352" s="26">
        <f t="shared" si="5"/>
        <v>0</v>
      </c>
      <c r="BO352" s="17"/>
    </row>
    <row r="353" spans="1:67" ht="135" customHeight="1" x14ac:dyDescent="0.2">
      <c r="A353" s="4" t="s">
        <v>6659</v>
      </c>
      <c r="B353" s="6" t="s">
        <v>63</v>
      </c>
      <c r="C353" s="5" t="s">
        <v>6660</v>
      </c>
      <c r="D353" s="5" t="s">
        <v>141</v>
      </c>
      <c r="E353" s="5" t="s">
        <v>279</v>
      </c>
      <c r="F353" s="5">
        <v>2015</v>
      </c>
      <c r="G353" s="5" t="s">
        <v>47</v>
      </c>
      <c r="H353" s="5" t="s">
        <v>68</v>
      </c>
      <c r="I353" s="5" t="s">
        <v>6661</v>
      </c>
      <c r="J353" s="6" t="s">
        <v>6662</v>
      </c>
      <c r="K353" s="4" t="s">
        <v>6663</v>
      </c>
      <c r="L353" s="5" t="s">
        <v>6664</v>
      </c>
      <c r="M353" s="5" t="s">
        <v>6665</v>
      </c>
      <c r="N353" s="5" t="s">
        <v>6666</v>
      </c>
      <c r="O353" s="5" t="s">
        <v>6667</v>
      </c>
      <c r="P353" s="6" t="s">
        <v>6668</v>
      </c>
      <c r="Q353" s="4" t="s">
        <v>77</v>
      </c>
      <c r="R353" s="5" t="s">
        <v>76</v>
      </c>
      <c r="S353" s="6" t="s">
        <v>77</v>
      </c>
      <c r="T353" s="4" t="s">
        <v>77</v>
      </c>
      <c r="U353" s="5" t="s">
        <v>76</v>
      </c>
      <c r="V353" s="5" t="s">
        <v>76</v>
      </c>
      <c r="W353" s="5" t="s">
        <v>77</v>
      </c>
      <c r="X353" s="5" t="s">
        <v>77</v>
      </c>
      <c r="Y353" s="5" t="s">
        <v>76</v>
      </c>
      <c r="Z353" s="5" t="s">
        <v>77</v>
      </c>
      <c r="AA353" s="5" t="s">
        <v>77</v>
      </c>
      <c r="AB353" s="5" t="s">
        <v>77</v>
      </c>
      <c r="AC353" s="5" t="s">
        <v>77</v>
      </c>
      <c r="AD353" s="5" t="s">
        <v>77</v>
      </c>
      <c r="AE353" s="6" t="s">
        <v>77</v>
      </c>
      <c r="AF353" s="4" t="s">
        <v>77</v>
      </c>
      <c r="AG353" s="5" t="s">
        <v>77</v>
      </c>
      <c r="AH353" s="5" t="s">
        <v>77</v>
      </c>
      <c r="AI353" s="5" t="s">
        <v>77</v>
      </c>
      <c r="AJ353" s="5" t="s">
        <v>77</v>
      </c>
      <c r="AK353" s="5" t="s">
        <v>77</v>
      </c>
      <c r="AL353" s="5" t="s">
        <v>77</v>
      </c>
      <c r="AM353" s="5" t="s">
        <v>77</v>
      </c>
      <c r="AN353" s="5" t="s">
        <v>77</v>
      </c>
      <c r="AO353" s="5" t="s">
        <v>77</v>
      </c>
      <c r="AP353" s="5" t="s">
        <v>77</v>
      </c>
      <c r="AQ353" s="5" t="s">
        <v>76</v>
      </c>
      <c r="AR353" s="5" t="s">
        <v>77</v>
      </c>
      <c r="AS353" s="5" t="s">
        <v>77</v>
      </c>
      <c r="AT353" s="5" t="s">
        <v>77</v>
      </c>
      <c r="AU353" s="5" t="s">
        <v>77</v>
      </c>
      <c r="AV353" s="5" t="s">
        <v>77</v>
      </c>
      <c r="AW353" s="5" t="s">
        <v>77</v>
      </c>
      <c r="AX353" s="5" t="s">
        <v>77</v>
      </c>
      <c r="AY353" s="5" t="s">
        <v>77</v>
      </c>
      <c r="AZ353" s="5" t="s">
        <v>77</v>
      </c>
      <c r="BA353" s="5" t="s">
        <v>77</v>
      </c>
      <c r="BB353" s="5" t="s">
        <v>77</v>
      </c>
      <c r="BC353" s="5" t="s">
        <v>77</v>
      </c>
      <c r="BD353" s="5" t="s">
        <v>77</v>
      </c>
      <c r="BE353" s="5" t="s">
        <v>77</v>
      </c>
      <c r="BF353" s="6" t="s">
        <v>77</v>
      </c>
      <c r="BG353" s="20"/>
      <c r="BH353" s="21"/>
      <c r="BI353" s="21"/>
      <c r="BJ353" s="21"/>
      <c r="BK353" s="21"/>
      <c r="BL353" s="21"/>
      <c r="BM353" s="21"/>
      <c r="BN353" s="26">
        <f t="shared" si="5"/>
        <v>0</v>
      </c>
      <c r="BO353" s="17"/>
    </row>
    <row r="354" spans="1:67" ht="135" customHeight="1" x14ac:dyDescent="0.2">
      <c r="A354" s="4" t="s">
        <v>6680</v>
      </c>
      <c r="B354" s="6" t="s">
        <v>63</v>
      </c>
      <c r="C354" s="5" t="s">
        <v>6681</v>
      </c>
      <c r="D354" s="5" t="s">
        <v>141</v>
      </c>
      <c r="E354" s="5" t="s">
        <v>142</v>
      </c>
      <c r="F354" s="5">
        <v>2014</v>
      </c>
      <c r="G354" s="5" t="s">
        <v>929</v>
      </c>
      <c r="H354" s="5" t="s">
        <v>68</v>
      </c>
      <c r="I354" s="5" t="s">
        <v>6682</v>
      </c>
      <c r="J354" s="6" t="s">
        <v>6683</v>
      </c>
      <c r="K354" s="4" t="s">
        <v>6684</v>
      </c>
      <c r="L354" s="5" t="s">
        <v>6685</v>
      </c>
      <c r="M354" s="5" t="s">
        <v>6686</v>
      </c>
      <c r="N354" s="5" t="s">
        <v>6687</v>
      </c>
      <c r="O354" s="5" t="s">
        <v>138</v>
      </c>
      <c r="P354" s="6" t="s">
        <v>138</v>
      </c>
      <c r="Q354" s="4" t="s">
        <v>77</v>
      </c>
      <c r="R354" s="5" t="s">
        <v>76</v>
      </c>
      <c r="S354" s="6" t="s">
        <v>77</v>
      </c>
      <c r="T354" s="4" t="s">
        <v>77</v>
      </c>
      <c r="U354" s="5" t="s">
        <v>77</v>
      </c>
      <c r="V354" s="5" t="s">
        <v>76</v>
      </c>
      <c r="W354" s="5" t="s">
        <v>77</v>
      </c>
      <c r="X354" s="5" t="s">
        <v>77</v>
      </c>
      <c r="Y354" s="5" t="s">
        <v>76</v>
      </c>
      <c r="Z354" s="5" t="s">
        <v>77</v>
      </c>
      <c r="AA354" s="5" t="s">
        <v>77</v>
      </c>
      <c r="AB354" s="5" t="s">
        <v>77</v>
      </c>
      <c r="AC354" s="5" t="s">
        <v>77</v>
      </c>
      <c r="AD354" s="5" t="s">
        <v>77</v>
      </c>
      <c r="AE354" s="6" t="s">
        <v>77</v>
      </c>
      <c r="AF354" s="4" t="s">
        <v>77</v>
      </c>
      <c r="AG354" s="5" t="s">
        <v>77</v>
      </c>
      <c r="AH354" s="5" t="s">
        <v>77</v>
      </c>
      <c r="AI354" s="5" t="s">
        <v>77</v>
      </c>
      <c r="AJ354" s="5" t="s">
        <v>77</v>
      </c>
      <c r="AK354" s="5" t="s">
        <v>77</v>
      </c>
      <c r="AL354" s="5" t="s">
        <v>77</v>
      </c>
      <c r="AM354" s="5" t="s">
        <v>76</v>
      </c>
      <c r="AN354" s="5" t="s">
        <v>77</v>
      </c>
      <c r="AO354" s="5" t="s">
        <v>77</v>
      </c>
      <c r="AP354" s="5" t="s">
        <v>77</v>
      </c>
      <c r="AQ354" s="5" t="s">
        <v>77</v>
      </c>
      <c r="AR354" s="5" t="s">
        <v>77</v>
      </c>
      <c r="AS354" s="5" t="s">
        <v>77</v>
      </c>
      <c r="AT354" s="5" t="s">
        <v>77</v>
      </c>
      <c r="AU354" s="5" t="s">
        <v>77</v>
      </c>
      <c r="AV354" s="5" t="s">
        <v>77</v>
      </c>
      <c r="AW354" s="5" t="s">
        <v>77</v>
      </c>
      <c r="AX354" s="5" t="s">
        <v>77</v>
      </c>
      <c r="AY354" s="5" t="s">
        <v>77</v>
      </c>
      <c r="AZ354" s="5" t="s">
        <v>77</v>
      </c>
      <c r="BA354" s="5" t="s">
        <v>76</v>
      </c>
      <c r="BB354" s="5" t="s">
        <v>77</v>
      </c>
      <c r="BC354" s="5" t="s">
        <v>77</v>
      </c>
      <c r="BD354" s="5" t="s">
        <v>77</v>
      </c>
      <c r="BE354" s="5" t="s">
        <v>77</v>
      </c>
      <c r="BF354" s="6" t="s">
        <v>77</v>
      </c>
      <c r="BG354" s="20"/>
      <c r="BH354" s="21"/>
      <c r="BI354" s="21"/>
      <c r="BJ354" s="21"/>
      <c r="BK354" s="21"/>
      <c r="BL354" s="21"/>
      <c r="BM354" s="21"/>
      <c r="BN354" s="26">
        <f t="shared" si="5"/>
        <v>0</v>
      </c>
      <c r="BO354" s="17"/>
    </row>
    <row r="355" spans="1:67" ht="135" customHeight="1" x14ac:dyDescent="0.2">
      <c r="A355" s="4" t="s">
        <v>6708</v>
      </c>
      <c r="B355" s="6" t="s">
        <v>63</v>
      </c>
      <c r="C355" s="5" t="s">
        <v>6709</v>
      </c>
      <c r="D355" s="5" t="s">
        <v>66</v>
      </c>
      <c r="E355" s="5" t="s">
        <v>6710</v>
      </c>
      <c r="F355" s="5">
        <v>2014</v>
      </c>
      <c r="G355" s="5" t="s">
        <v>43</v>
      </c>
      <c r="H355" s="5" t="s">
        <v>68</v>
      </c>
      <c r="I355" s="5" t="s">
        <v>6711</v>
      </c>
      <c r="J355" s="6" t="s">
        <v>6712</v>
      </c>
      <c r="K355" s="4" t="s">
        <v>6713</v>
      </c>
      <c r="L355" s="5" t="s">
        <v>6714</v>
      </c>
      <c r="M355" s="5" t="s">
        <v>6715</v>
      </c>
      <c r="N355" s="5" t="s">
        <v>6716</v>
      </c>
      <c r="O355" s="5" t="s">
        <v>6717</v>
      </c>
      <c r="P355" s="6" t="s">
        <v>6718</v>
      </c>
      <c r="Q355" s="4" t="s">
        <v>76</v>
      </c>
      <c r="R355" s="5" t="s">
        <v>76</v>
      </c>
      <c r="S355" s="6" t="s">
        <v>77</v>
      </c>
      <c r="T355" s="4" t="s">
        <v>77</v>
      </c>
      <c r="U355" s="5" t="s">
        <v>77</v>
      </c>
      <c r="V355" s="5" t="s">
        <v>76</v>
      </c>
      <c r="W355" s="5" t="s">
        <v>77</v>
      </c>
      <c r="X355" s="5" t="s">
        <v>77</v>
      </c>
      <c r="Y355" s="5" t="s">
        <v>76</v>
      </c>
      <c r="Z355" s="5" t="s">
        <v>77</v>
      </c>
      <c r="AA355" s="5" t="s">
        <v>77</v>
      </c>
      <c r="AB355" s="5" t="s">
        <v>77</v>
      </c>
      <c r="AC355" s="5" t="s">
        <v>77</v>
      </c>
      <c r="AD355" s="5" t="s">
        <v>77</v>
      </c>
      <c r="AE355" s="6" t="s">
        <v>77</v>
      </c>
      <c r="AF355" s="4" t="s">
        <v>77</v>
      </c>
      <c r="AG355" s="5" t="s">
        <v>77</v>
      </c>
      <c r="AH355" s="5" t="s">
        <v>77</v>
      </c>
      <c r="AI355" s="5" t="s">
        <v>77</v>
      </c>
      <c r="AJ355" s="5" t="s">
        <v>77</v>
      </c>
      <c r="AK355" s="5" t="s">
        <v>77</v>
      </c>
      <c r="AL355" s="5" t="s">
        <v>77</v>
      </c>
      <c r="AM355" s="5" t="s">
        <v>76</v>
      </c>
      <c r="AN355" s="5" t="s">
        <v>77</v>
      </c>
      <c r="AO355" s="5" t="s">
        <v>77</v>
      </c>
      <c r="AP355" s="5" t="s">
        <v>77</v>
      </c>
      <c r="AQ355" s="5" t="s">
        <v>77</v>
      </c>
      <c r="AR355" s="5" t="s">
        <v>77</v>
      </c>
      <c r="AS355" s="5" t="s">
        <v>77</v>
      </c>
      <c r="AT355" s="5" t="s">
        <v>77</v>
      </c>
      <c r="AU355" s="5" t="s">
        <v>77</v>
      </c>
      <c r="AV355" s="5" t="s">
        <v>77</v>
      </c>
      <c r="AW355" s="5" t="s">
        <v>77</v>
      </c>
      <c r="AX355" s="5" t="s">
        <v>77</v>
      </c>
      <c r="AY355" s="5" t="s">
        <v>77</v>
      </c>
      <c r="AZ355" s="5" t="s">
        <v>77</v>
      </c>
      <c r="BA355" s="5" t="s">
        <v>77</v>
      </c>
      <c r="BB355" s="5" t="s">
        <v>77</v>
      </c>
      <c r="BC355" s="5" t="s">
        <v>77</v>
      </c>
      <c r="BD355" s="5" t="s">
        <v>77</v>
      </c>
      <c r="BE355" s="5" t="s">
        <v>77</v>
      </c>
      <c r="BF355" s="6" t="s">
        <v>77</v>
      </c>
      <c r="BG355" s="20"/>
      <c r="BH355" s="21"/>
      <c r="BI355" s="21"/>
      <c r="BJ355" s="21"/>
      <c r="BK355" s="21"/>
      <c r="BL355" s="21"/>
      <c r="BM355" s="21"/>
      <c r="BN355" s="26">
        <f t="shared" si="5"/>
        <v>0</v>
      </c>
      <c r="BO355" s="17"/>
    </row>
    <row r="356" spans="1:67" ht="135" customHeight="1" x14ac:dyDescent="0.2">
      <c r="A356" s="4" t="s">
        <v>6752</v>
      </c>
      <c r="B356" s="6" t="s">
        <v>79</v>
      </c>
      <c r="C356" s="5" t="s">
        <v>6753</v>
      </c>
      <c r="D356" s="5" t="s">
        <v>66</v>
      </c>
      <c r="E356" s="5" t="s">
        <v>93</v>
      </c>
      <c r="F356" s="5">
        <v>2012</v>
      </c>
      <c r="G356" s="5" t="s">
        <v>1550</v>
      </c>
      <c r="H356" s="5" t="s">
        <v>68</v>
      </c>
      <c r="I356" s="5" t="s">
        <v>6754</v>
      </c>
      <c r="J356" s="6" t="s">
        <v>6755</v>
      </c>
      <c r="K356" s="4" t="s">
        <v>6756</v>
      </c>
      <c r="L356" s="5" t="s">
        <v>6757</v>
      </c>
      <c r="M356" s="5" t="s">
        <v>6758</v>
      </c>
      <c r="N356" s="5" t="s">
        <v>6759</v>
      </c>
      <c r="O356" s="5" t="s">
        <v>6760</v>
      </c>
      <c r="P356" s="6" t="s">
        <v>6761</v>
      </c>
      <c r="Q356" s="4" t="s">
        <v>76</v>
      </c>
      <c r="R356" s="5" t="s">
        <v>77</v>
      </c>
      <c r="S356" s="6" t="s">
        <v>76</v>
      </c>
      <c r="T356" s="4" t="s">
        <v>77</v>
      </c>
      <c r="U356" s="5" t="s">
        <v>77</v>
      </c>
      <c r="V356" s="5" t="s">
        <v>77</v>
      </c>
      <c r="W356" s="5" t="s">
        <v>77</v>
      </c>
      <c r="X356" s="5" t="s">
        <v>77</v>
      </c>
      <c r="Y356" s="5" t="s">
        <v>77</v>
      </c>
      <c r="Z356" s="5" t="s">
        <v>77</v>
      </c>
      <c r="AA356" s="5" t="s">
        <v>77</v>
      </c>
      <c r="AB356" s="5" t="s">
        <v>77</v>
      </c>
      <c r="AC356" s="5" t="s">
        <v>76</v>
      </c>
      <c r="AD356" s="5" t="s">
        <v>77</v>
      </c>
      <c r="AE356" s="6" t="s">
        <v>76</v>
      </c>
      <c r="AF356" s="4" t="s">
        <v>77</v>
      </c>
      <c r="AG356" s="5" t="s">
        <v>77</v>
      </c>
      <c r="AH356" s="5" t="s">
        <v>77</v>
      </c>
      <c r="AI356" s="5" t="s">
        <v>77</v>
      </c>
      <c r="AJ356" s="5" t="s">
        <v>76</v>
      </c>
      <c r="AK356" s="5" t="s">
        <v>77</v>
      </c>
      <c r="AL356" s="5" t="s">
        <v>77</v>
      </c>
      <c r="AM356" s="5" t="s">
        <v>77</v>
      </c>
      <c r="AN356" s="5" t="s">
        <v>77</v>
      </c>
      <c r="AO356" s="5" t="s">
        <v>77</v>
      </c>
      <c r="AP356" s="5" t="s">
        <v>77</v>
      </c>
      <c r="AQ356" s="5" t="s">
        <v>76</v>
      </c>
      <c r="AR356" s="5" t="s">
        <v>77</v>
      </c>
      <c r="AS356" s="5" t="s">
        <v>77</v>
      </c>
      <c r="AT356" s="5" t="s">
        <v>77</v>
      </c>
      <c r="AU356" s="5" t="s">
        <v>77</v>
      </c>
      <c r="AV356" s="5" t="s">
        <v>77</v>
      </c>
      <c r="AW356" s="5" t="s">
        <v>77</v>
      </c>
      <c r="AX356" s="5" t="s">
        <v>77</v>
      </c>
      <c r="AY356" s="5" t="s">
        <v>77</v>
      </c>
      <c r="AZ356" s="5" t="s">
        <v>77</v>
      </c>
      <c r="BA356" s="5" t="s">
        <v>77</v>
      </c>
      <c r="BB356" s="5" t="s">
        <v>77</v>
      </c>
      <c r="BC356" s="5" t="s">
        <v>77</v>
      </c>
      <c r="BD356" s="5" t="s">
        <v>77</v>
      </c>
      <c r="BE356" s="5" t="s">
        <v>77</v>
      </c>
      <c r="BF356" s="6" t="s">
        <v>77</v>
      </c>
      <c r="BG356" s="20"/>
      <c r="BH356" s="21"/>
      <c r="BI356" s="21"/>
      <c r="BJ356" s="21"/>
      <c r="BK356" s="21"/>
      <c r="BL356" s="21"/>
      <c r="BM356" s="21"/>
      <c r="BN356" s="26">
        <f t="shared" si="5"/>
        <v>0</v>
      </c>
      <c r="BO356" s="17"/>
    </row>
    <row r="357" spans="1:67" ht="135" customHeight="1" x14ac:dyDescent="0.2">
      <c r="A357" s="4" t="s">
        <v>6762</v>
      </c>
      <c r="B357" s="6" t="s">
        <v>63</v>
      </c>
      <c r="C357" s="5" t="s">
        <v>6763</v>
      </c>
      <c r="D357" s="5" t="s">
        <v>128</v>
      </c>
      <c r="E357" s="5" t="s">
        <v>6764</v>
      </c>
      <c r="F357" s="5">
        <v>2014</v>
      </c>
      <c r="G357" s="5" t="s">
        <v>514</v>
      </c>
      <c r="H357" s="5" t="s">
        <v>68</v>
      </c>
      <c r="I357" s="5" t="s">
        <v>6765</v>
      </c>
      <c r="J357" s="6" t="s">
        <v>6766</v>
      </c>
      <c r="K357" s="4" t="s">
        <v>6767</v>
      </c>
      <c r="L357" s="5" t="s">
        <v>6768</v>
      </c>
      <c r="M357" s="5" t="s">
        <v>6769</v>
      </c>
      <c r="N357" s="5" t="s">
        <v>6770</v>
      </c>
      <c r="O357" s="5" t="s">
        <v>6771</v>
      </c>
      <c r="P357" s="6" t="s">
        <v>6772</v>
      </c>
      <c r="Q357" s="4" t="s">
        <v>76</v>
      </c>
      <c r="R357" s="5" t="s">
        <v>77</v>
      </c>
      <c r="S357" s="6" t="s">
        <v>77</v>
      </c>
      <c r="T357" s="4" t="s">
        <v>77</v>
      </c>
      <c r="U357" s="5" t="s">
        <v>76</v>
      </c>
      <c r="V357" s="5" t="s">
        <v>76</v>
      </c>
      <c r="W357" s="5" t="s">
        <v>77</v>
      </c>
      <c r="X357" s="5" t="s">
        <v>77</v>
      </c>
      <c r="Y357" s="5" t="s">
        <v>76</v>
      </c>
      <c r="Z357" s="5" t="s">
        <v>77</v>
      </c>
      <c r="AA357" s="5" t="s">
        <v>77</v>
      </c>
      <c r="AB357" s="5" t="s">
        <v>77</v>
      </c>
      <c r="AC357" s="5" t="s">
        <v>77</v>
      </c>
      <c r="AD357" s="5" t="s">
        <v>77</v>
      </c>
      <c r="AE357" s="6" t="s">
        <v>77</v>
      </c>
      <c r="AF357" s="4" t="s">
        <v>76</v>
      </c>
      <c r="AG357" s="5" t="s">
        <v>77</v>
      </c>
      <c r="AH357" s="5" t="s">
        <v>77</v>
      </c>
      <c r="AI357" s="5" t="s">
        <v>77</v>
      </c>
      <c r="AJ357" s="5" t="s">
        <v>77</v>
      </c>
      <c r="AK357" s="5" t="s">
        <v>77</v>
      </c>
      <c r="AL357" s="5" t="s">
        <v>77</v>
      </c>
      <c r="AM357" s="5" t="s">
        <v>77</v>
      </c>
      <c r="AN357" s="5" t="s">
        <v>77</v>
      </c>
      <c r="AO357" s="5" t="s">
        <v>77</v>
      </c>
      <c r="AP357" s="5" t="s">
        <v>77</v>
      </c>
      <c r="AQ357" s="5" t="s">
        <v>77</v>
      </c>
      <c r="AR357" s="5" t="s">
        <v>77</v>
      </c>
      <c r="AS357" s="5" t="s">
        <v>77</v>
      </c>
      <c r="AT357" s="5" t="s">
        <v>77</v>
      </c>
      <c r="AU357" s="5" t="s">
        <v>77</v>
      </c>
      <c r="AV357" s="5" t="s">
        <v>77</v>
      </c>
      <c r="AW357" s="5" t="s">
        <v>77</v>
      </c>
      <c r="AX357" s="5" t="s">
        <v>77</v>
      </c>
      <c r="AY357" s="5" t="s">
        <v>77</v>
      </c>
      <c r="AZ357" s="5" t="s">
        <v>77</v>
      </c>
      <c r="BA357" s="5" t="s">
        <v>76</v>
      </c>
      <c r="BB357" s="5" t="s">
        <v>77</v>
      </c>
      <c r="BC357" s="5" t="s">
        <v>77</v>
      </c>
      <c r="BD357" s="5" t="s">
        <v>77</v>
      </c>
      <c r="BE357" s="5" t="s">
        <v>77</v>
      </c>
      <c r="BF357" s="6" t="s">
        <v>77</v>
      </c>
      <c r="BG357" s="20"/>
      <c r="BH357" s="21"/>
      <c r="BI357" s="21"/>
      <c r="BJ357" s="21"/>
      <c r="BK357" s="21"/>
      <c r="BL357" s="21"/>
      <c r="BM357" s="21"/>
      <c r="BN357" s="26">
        <f t="shared" si="5"/>
        <v>0</v>
      </c>
      <c r="BO357" s="17"/>
    </row>
    <row r="358" spans="1:67" ht="135" customHeight="1" x14ac:dyDescent="0.2">
      <c r="A358" s="4" t="s">
        <v>6773</v>
      </c>
      <c r="B358" s="6" t="s">
        <v>63</v>
      </c>
      <c r="C358" s="5" t="s">
        <v>6774</v>
      </c>
      <c r="D358" s="5" t="s">
        <v>66</v>
      </c>
      <c r="E358" s="5" t="s">
        <v>166</v>
      </c>
      <c r="F358" s="5">
        <v>2015</v>
      </c>
      <c r="G358" s="5" t="s">
        <v>3018</v>
      </c>
      <c r="H358" s="5" t="s">
        <v>68</v>
      </c>
      <c r="I358" s="5" t="s">
        <v>6775</v>
      </c>
      <c r="J358" s="6" t="s">
        <v>6776</v>
      </c>
      <c r="K358" s="4" t="s">
        <v>6777</v>
      </c>
      <c r="L358" s="5" t="s">
        <v>6778</v>
      </c>
      <c r="M358" s="5" t="s">
        <v>6779</v>
      </c>
      <c r="N358" s="5" t="s">
        <v>6780</v>
      </c>
      <c r="O358" s="5" t="s">
        <v>6781</v>
      </c>
      <c r="P358" s="6" t="s">
        <v>6782</v>
      </c>
      <c r="Q358" s="4" t="s">
        <v>76</v>
      </c>
      <c r="R358" s="5" t="s">
        <v>77</v>
      </c>
      <c r="S358" s="6" t="s">
        <v>77</v>
      </c>
      <c r="T358" s="4" t="s">
        <v>77</v>
      </c>
      <c r="U358" s="5" t="s">
        <v>77</v>
      </c>
      <c r="V358" s="5" t="s">
        <v>76</v>
      </c>
      <c r="W358" s="5" t="s">
        <v>77</v>
      </c>
      <c r="X358" s="5" t="s">
        <v>77</v>
      </c>
      <c r="Y358" s="5" t="s">
        <v>77</v>
      </c>
      <c r="Z358" s="5" t="s">
        <v>77</v>
      </c>
      <c r="AA358" s="5" t="s">
        <v>76</v>
      </c>
      <c r="AB358" s="5" t="s">
        <v>76</v>
      </c>
      <c r="AC358" s="5" t="s">
        <v>77</v>
      </c>
      <c r="AD358" s="5" t="s">
        <v>77</v>
      </c>
      <c r="AE358" s="6" t="s">
        <v>77</v>
      </c>
      <c r="AF358" s="4" t="s">
        <v>77</v>
      </c>
      <c r="AG358" s="5" t="s">
        <v>77</v>
      </c>
      <c r="AH358" s="5" t="s">
        <v>77</v>
      </c>
      <c r="AI358" s="5" t="s">
        <v>77</v>
      </c>
      <c r="AJ358" s="5" t="s">
        <v>77</v>
      </c>
      <c r="AK358" s="5" t="s">
        <v>77</v>
      </c>
      <c r="AL358" s="5" t="s">
        <v>77</v>
      </c>
      <c r="AM358" s="5" t="s">
        <v>76</v>
      </c>
      <c r="AN358" s="5" t="s">
        <v>77</v>
      </c>
      <c r="AO358" s="5" t="s">
        <v>77</v>
      </c>
      <c r="AP358" s="5" t="s">
        <v>77</v>
      </c>
      <c r="AQ358" s="5" t="s">
        <v>77</v>
      </c>
      <c r="AR358" s="5" t="s">
        <v>77</v>
      </c>
      <c r="AS358" s="5" t="s">
        <v>77</v>
      </c>
      <c r="AT358" s="5" t="s">
        <v>76</v>
      </c>
      <c r="AU358" s="5" t="s">
        <v>77</v>
      </c>
      <c r="AV358" s="5" t="s">
        <v>77</v>
      </c>
      <c r="AW358" s="5" t="s">
        <v>77</v>
      </c>
      <c r="AX358" s="5" t="s">
        <v>77</v>
      </c>
      <c r="AY358" s="5" t="s">
        <v>77</v>
      </c>
      <c r="AZ358" s="5" t="s">
        <v>77</v>
      </c>
      <c r="BA358" s="5" t="s">
        <v>77</v>
      </c>
      <c r="BB358" s="5" t="s">
        <v>77</v>
      </c>
      <c r="BC358" s="5" t="s">
        <v>77</v>
      </c>
      <c r="BD358" s="5" t="s">
        <v>77</v>
      </c>
      <c r="BE358" s="5" t="s">
        <v>77</v>
      </c>
      <c r="BF358" s="6" t="s">
        <v>77</v>
      </c>
      <c r="BG358" s="20"/>
      <c r="BH358" s="21"/>
      <c r="BI358" s="21"/>
      <c r="BJ358" s="21"/>
      <c r="BK358" s="21"/>
      <c r="BL358" s="21"/>
      <c r="BM358" s="21"/>
      <c r="BN358" s="26">
        <f t="shared" si="5"/>
        <v>0</v>
      </c>
      <c r="BO358" s="17"/>
    </row>
    <row r="359" spans="1:67" ht="135" customHeight="1" x14ac:dyDescent="0.2">
      <c r="A359" s="4" t="s">
        <v>6783</v>
      </c>
      <c r="B359" s="6" t="s">
        <v>63</v>
      </c>
      <c r="C359" s="5" t="s">
        <v>6784</v>
      </c>
      <c r="D359" s="5" t="s">
        <v>66</v>
      </c>
      <c r="E359" s="5" t="s">
        <v>67</v>
      </c>
      <c r="F359" s="5">
        <v>2014</v>
      </c>
      <c r="G359" s="5" t="s">
        <v>6785</v>
      </c>
      <c r="H359" s="5" t="s">
        <v>68</v>
      </c>
      <c r="I359" s="5" t="s">
        <v>6786</v>
      </c>
      <c r="J359" s="6" t="s">
        <v>6787</v>
      </c>
      <c r="K359" s="4" t="s">
        <v>6788</v>
      </c>
      <c r="L359" s="5" t="s">
        <v>6789</v>
      </c>
      <c r="M359" s="5" t="s">
        <v>6790</v>
      </c>
      <c r="N359" s="5" t="s">
        <v>6791</v>
      </c>
      <c r="O359" s="5" t="s">
        <v>6792</v>
      </c>
      <c r="P359" s="6" t="s">
        <v>6793</v>
      </c>
      <c r="Q359" s="4" t="s">
        <v>76</v>
      </c>
      <c r="R359" s="5" t="s">
        <v>77</v>
      </c>
      <c r="S359" s="6" t="s">
        <v>77</v>
      </c>
      <c r="T359" s="4" t="s">
        <v>77</v>
      </c>
      <c r="U359" s="5" t="s">
        <v>77</v>
      </c>
      <c r="V359" s="5" t="s">
        <v>77</v>
      </c>
      <c r="W359" s="5" t="s">
        <v>77</v>
      </c>
      <c r="X359" s="5" t="s">
        <v>76</v>
      </c>
      <c r="Y359" s="5" t="s">
        <v>77</v>
      </c>
      <c r="Z359" s="5" t="s">
        <v>76</v>
      </c>
      <c r="AA359" s="5" t="s">
        <v>77</v>
      </c>
      <c r="AB359" s="5" t="s">
        <v>77</v>
      </c>
      <c r="AC359" s="5" t="s">
        <v>77</v>
      </c>
      <c r="AD359" s="5" t="s">
        <v>77</v>
      </c>
      <c r="AE359" s="6" t="s">
        <v>77</v>
      </c>
      <c r="AF359" s="4" t="s">
        <v>77</v>
      </c>
      <c r="AG359" s="5" t="s">
        <v>77</v>
      </c>
      <c r="AH359" s="5" t="s">
        <v>77</v>
      </c>
      <c r="AI359" s="5" t="s">
        <v>77</v>
      </c>
      <c r="AJ359" s="5" t="s">
        <v>77</v>
      </c>
      <c r="AK359" s="5" t="s">
        <v>77</v>
      </c>
      <c r="AL359" s="5" t="s">
        <v>77</v>
      </c>
      <c r="AM359" s="5" t="s">
        <v>77</v>
      </c>
      <c r="AN359" s="5" t="s">
        <v>77</v>
      </c>
      <c r="AO359" s="5" t="s">
        <v>77</v>
      </c>
      <c r="AP359" s="5" t="s">
        <v>77</v>
      </c>
      <c r="AQ359" s="5" t="s">
        <v>77</v>
      </c>
      <c r="AR359" s="5" t="s">
        <v>77</v>
      </c>
      <c r="AS359" s="5" t="s">
        <v>77</v>
      </c>
      <c r="AT359" s="5" t="s">
        <v>77</v>
      </c>
      <c r="AU359" s="5" t="s">
        <v>76</v>
      </c>
      <c r="AV359" s="5" t="s">
        <v>77</v>
      </c>
      <c r="AW359" s="5" t="s">
        <v>77</v>
      </c>
      <c r="AX359" s="5" t="s">
        <v>76</v>
      </c>
      <c r="AY359" s="5" t="s">
        <v>77</v>
      </c>
      <c r="AZ359" s="5" t="s">
        <v>77</v>
      </c>
      <c r="BA359" s="5" t="s">
        <v>77</v>
      </c>
      <c r="BB359" s="5" t="s">
        <v>77</v>
      </c>
      <c r="BC359" s="5" t="s">
        <v>77</v>
      </c>
      <c r="BD359" s="5" t="s">
        <v>77</v>
      </c>
      <c r="BE359" s="5" t="s">
        <v>77</v>
      </c>
      <c r="BF359" s="6" t="s">
        <v>77</v>
      </c>
      <c r="BG359" s="20"/>
      <c r="BH359" s="21"/>
      <c r="BI359" s="21"/>
      <c r="BJ359" s="21"/>
      <c r="BK359" s="21"/>
      <c r="BL359" s="21"/>
      <c r="BM359" s="21"/>
      <c r="BN359" s="26">
        <f t="shared" si="5"/>
        <v>0</v>
      </c>
      <c r="BO359" s="17"/>
    </row>
    <row r="360" spans="1:67" ht="135" customHeight="1" x14ac:dyDescent="0.2">
      <c r="A360" s="4" t="s">
        <v>6804</v>
      </c>
      <c r="B360" s="6" t="s">
        <v>63</v>
      </c>
      <c r="C360" s="5" t="s">
        <v>6805</v>
      </c>
      <c r="D360" s="5" t="s">
        <v>1059</v>
      </c>
      <c r="E360" s="5" t="s">
        <v>1060</v>
      </c>
      <c r="F360" s="5">
        <v>2014</v>
      </c>
      <c r="G360" s="5" t="s">
        <v>43</v>
      </c>
      <c r="H360" s="5" t="s">
        <v>68</v>
      </c>
      <c r="I360" s="5" t="s">
        <v>6806</v>
      </c>
      <c r="J360" s="6" t="s">
        <v>6807</v>
      </c>
      <c r="K360" s="4" t="s">
        <v>6808</v>
      </c>
      <c r="L360" s="5" t="s">
        <v>6809</v>
      </c>
      <c r="M360" s="5" t="s">
        <v>6810</v>
      </c>
      <c r="N360" s="5" t="s">
        <v>6811</v>
      </c>
      <c r="O360" s="5" t="s">
        <v>6812</v>
      </c>
      <c r="P360" s="6" t="s">
        <v>6813</v>
      </c>
      <c r="Q360" s="4" t="s">
        <v>76</v>
      </c>
      <c r="R360" s="5" t="s">
        <v>77</v>
      </c>
      <c r="S360" s="6" t="s">
        <v>77</v>
      </c>
      <c r="T360" s="4" t="s">
        <v>77</v>
      </c>
      <c r="U360" s="5" t="s">
        <v>76</v>
      </c>
      <c r="V360" s="5" t="s">
        <v>76</v>
      </c>
      <c r="W360" s="5" t="s">
        <v>77</v>
      </c>
      <c r="X360" s="5" t="s">
        <v>76</v>
      </c>
      <c r="Y360" s="5" t="s">
        <v>77</v>
      </c>
      <c r="Z360" s="5" t="s">
        <v>77</v>
      </c>
      <c r="AA360" s="5" t="s">
        <v>77</v>
      </c>
      <c r="AB360" s="5" t="s">
        <v>77</v>
      </c>
      <c r="AC360" s="5" t="s">
        <v>77</v>
      </c>
      <c r="AD360" s="5" t="s">
        <v>77</v>
      </c>
      <c r="AE360" s="6" t="s">
        <v>77</v>
      </c>
      <c r="AF360" s="4" t="s">
        <v>77</v>
      </c>
      <c r="AG360" s="5" t="s">
        <v>77</v>
      </c>
      <c r="AH360" s="5" t="s">
        <v>77</v>
      </c>
      <c r="AI360" s="5" t="s">
        <v>77</v>
      </c>
      <c r="AJ360" s="5" t="s">
        <v>77</v>
      </c>
      <c r="AK360" s="5" t="s">
        <v>77</v>
      </c>
      <c r="AL360" s="5" t="s">
        <v>77</v>
      </c>
      <c r="AM360" s="5" t="s">
        <v>76</v>
      </c>
      <c r="AN360" s="5" t="s">
        <v>77</v>
      </c>
      <c r="AO360" s="5" t="s">
        <v>77</v>
      </c>
      <c r="AP360" s="5" t="s">
        <v>77</v>
      </c>
      <c r="AQ360" s="5" t="s">
        <v>77</v>
      </c>
      <c r="AR360" s="5" t="s">
        <v>77</v>
      </c>
      <c r="AS360" s="5" t="s">
        <v>77</v>
      </c>
      <c r="AT360" s="5" t="s">
        <v>77</v>
      </c>
      <c r="AU360" s="5" t="s">
        <v>77</v>
      </c>
      <c r="AV360" s="5" t="s">
        <v>77</v>
      </c>
      <c r="AW360" s="5" t="s">
        <v>77</v>
      </c>
      <c r="AX360" s="5" t="s">
        <v>77</v>
      </c>
      <c r="AY360" s="5" t="s">
        <v>77</v>
      </c>
      <c r="AZ360" s="5" t="s">
        <v>77</v>
      </c>
      <c r="BA360" s="5" t="s">
        <v>77</v>
      </c>
      <c r="BB360" s="5" t="s">
        <v>77</v>
      </c>
      <c r="BC360" s="5" t="s">
        <v>77</v>
      </c>
      <c r="BD360" s="5" t="s">
        <v>77</v>
      </c>
      <c r="BE360" s="5" t="s">
        <v>77</v>
      </c>
      <c r="BF360" s="6" t="s">
        <v>77</v>
      </c>
      <c r="BG360" s="20"/>
      <c r="BH360" s="21"/>
      <c r="BI360" s="21"/>
      <c r="BJ360" s="21"/>
      <c r="BK360" s="21"/>
      <c r="BL360" s="21"/>
      <c r="BM360" s="21"/>
      <c r="BN360" s="26">
        <f t="shared" si="5"/>
        <v>0</v>
      </c>
      <c r="BO360" s="17"/>
    </row>
    <row r="361" spans="1:67" ht="135" customHeight="1" x14ac:dyDescent="0.2">
      <c r="A361" s="4" t="s">
        <v>6814</v>
      </c>
      <c r="B361" s="6" t="s">
        <v>63</v>
      </c>
      <c r="C361" s="5" t="s">
        <v>6815</v>
      </c>
      <c r="D361" s="5" t="s">
        <v>141</v>
      </c>
      <c r="E361" s="5" t="s">
        <v>279</v>
      </c>
      <c r="F361" s="5">
        <v>2015</v>
      </c>
      <c r="G361" s="5" t="s">
        <v>745</v>
      </c>
      <c r="H361" s="5" t="s">
        <v>68</v>
      </c>
      <c r="I361" s="5" t="s">
        <v>6816</v>
      </c>
      <c r="J361" s="6" t="s">
        <v>6817</v>
      </c>
      <c r="K361" s="4" t="s">
        <v>6818</v>
      </c>
      <c r="L361" s="5" t="s">
        <v>6819</v>
      </c>
      <c r="M361" s="5" t="s">
        <v>6820</v>
      </c>
      <c r="N361" s="5" t="s">
        <v>6821</v>
      </c>
      <c r="O361" s="5" t="s">
        <v>6822</v>
      </c>
      <c r="P361" s="6" t="s">
        <v>6823</v>
      </c>
      <c r="Q361" s="4" t="s">
        <v>77</v>
      </c>
      <c r="R361" s="5" t="s">
        <v>76</v>
      </c>
      <c r="S361" s="6" t="s">
        <v>77</v>
      </c>
      <c r="T361" s="4" t="s">
        <v>77</v>
      </c>
      <c r="U361" s="5" t="s">
        <v>77</v>
      </c>
      <c r="V361" s="5" t="s">
        <v>76</v>
      </c>
      <c r="W361" s="5" t="s">
        <v>77</v>
      </c>
      <c r="X361" s="5" t="s">
        <v>77</v>
      </c>
      <c r="Y361" s="5" t="s">
        <v>77</v>
      </c>
      <c r="Z361" s="5" t="s">
        <v>77</v>
      </c>
      <c r="AA361" s="5" t="s">
        <v>77</v>
      </c>
      <c r="AB361" s="5" t="s">
        <v>76</v>
      </c>
      <c r="AC361" s="5" t="s">
        <v>77</v>
      </c>
      <c r="AD361" s="5" t="s">
        <v>76</v>
      </c>
      <c r="AE361" s="6" t="s">
        <v>77</v>
      </c>
      <c r="AF361" s="4" t="s">
        <v>77</v>
      </c>
      <c r="AG361" s="5" t="s">
        <v>77</v>
      </c>
      <c r="AH361" s="5" t="s">
        <v>77</v>
      </c>
      <c r="AI361" s="5" t="s">
        <v>77</v>
      </c>
      <c r="AJ361" s="5" t="s">
        <v>77</v>
      </c>
      <c r="AK361" s="5" t="s">
        <v>77</v>
      </c>
      <c r="AL361" s="5" t="s">
        <v>77</v>
      </c>
      <c r="AM361" s="5" t="s">
        <v>77</v>
      </c>
      <c r="AN361" s="5" t="s">
        <v>77</v>
      </c>
      <c r="AO361" s="5" t="s">
        <v>77</v>
      </c>
      <c r="AP361" s="5" t="s">
        <v>77</v>
      </c>
      <c r="AQ361" s="5" t="s">
        <v>77</v>
      </c>
      <c r="AR361" s="5" t="s">
        <v>77</v>
      </c>
      <c r="AS361" s="5" t="s">
        <v>77</v>
      </c>
      <c r="AT361" s="5" t="s">
        <v>76</v>
      </c>
      <c r="AU361" s="5" t="s">
        <v>77</v>
      </c>
      <c r="AV361" s="5" t="s">
        <v>77</v>
      </c>
      <c r="AW361" s="5" t="s">
        <v>77</v>
      </c>
      <c r="AX361" s="5" t="s">
        <v>76</v>
      </c>
      <c r="AY361" s="5" t="s">
        <v>77</v>
      </c>
      <c r="AZ361" s="5" t="s">
        <v>77</v>
      </c>
      <c r="BA361" s="5" t="s">
        <v>77</v>
      </c>
      <c r="BB361" s="5" t="s">
        <v>77</v>
      </c>
      <c r="BC361" s="5" t="s">
        <v>77</v>
      </c>
      <c r="BD361" s="5" t="s">
        <v>77</v>
      </c>
      <c r="BE361" s="5" t="s">
        <v>77</v>
      </c>
      <c r="BF361" s="6" t="s">
        <v>77</v>
      </c>
      <c r="BG361" s="20"/>
      <c r="BH361" s="21"/>
      <c r="BI361" s="21"/>
      <c r="BJ361" s="21"/>
      <c r="BK361" s="21"/>
      <c r="BL361" s="21"/>
      <c r="BM361" s="21"/>
      <c r="BN361" s="26">
        <f t="shared" si="5"/>
        <v>0</v>
      </c>
      <c r="BO361" s="17"/>
    </row>
    <row r="362" spans="1:67" ht="135" customHeight="1" x14ac:dyDescent="0.2">
      <c r="A362" s="4" t="s">
        <v>6834</v>
      </c>
      <c r="B362" s="6" t="s">
        <v>63</v>
      </c>
      <c r="C362" s="5" t="s">
        <v>6835</v>
      </c>
      <c r="D362" s="5" t="s">
        <v>4803</v>
      </c>
      <c r="E362" s="5" t="s">
        <v>4804</v>
      </c>
      <c r="F362" s="5">
        <v>2015</v>
      </c>
      <c r="G362" s="5" t="s">
        <v>1178</v>
      </c>
      <c r="H362" s="5" t="s">
        <v>68</v>
      </c>
      <c r="I362" s="5" t="s">
        <v>6836</v>
      </c>
      <c r="J362" s="6" t="s">
        <v>6837</v>
      </c>
      <c r="K362" s="4" t="s">
        <v>6838</v>
      </c>
      <c r="L362" s="5" t="s">
        <v>6839</v>
      </c>
      <c r="M362" s="5" t="s">
        <v>6840</v>
      </c>
      <c r="N362" s="5" t="s">
        <v>6841</v>
      </c>
      <c r="O362" s="5" t="s">
        <v>6842</v>
      </c>
      <c r="P362" s="6" t="s">
        <v>6843</v>
      </c>
      <c r="Q362" s="4" t="s">
        <v>77</v>
      </c>
      <c r="R362" s="5" t="s">
        <v>76</v>
      </c>
      <c r="S362" s="6" t="s">
        <v>77</v>
      </c>
      <c r="T362" s="4" t="s">
        <v>77</v>
      </c>
      <c r="U362" s="5" t="s">
        <v>77</v>
      </c>
      <c r="V362" s="5" t="s">
        <v>77</v>
      </c>
      <c r="W362" s="5" t="s">
        <v>77</v>
      </c>
      <c r="X362" s="5" t="s">
        <v>76</v>
      </c>
      <c r="Y362" s="5" t="s">
        <v>76</v>
      </c>
      <c r="Z362" s="5" t="s">
        <v>77</v>
      </c>
      <c r="AA362" s="5" t="s">
        <v>77</v>
      </c>
      <c r="AB362" s="5" t="s">
        <v>76</v>
      </c>
      <c r="AC362" s="5" t="s">
        <v>77</v>
      </c>
      <c r="AD362" s="5" t="s">
        <v>77</v>
      </c>
      <c r="AE362" s="6" t="s">
        <v>77</v>
      </c>
      <c r="AF362" s="4" t="s">
        <v>77</v>
      </c>
      <c r="AG362" s="5" t="s">
        <v>77</v>
      </c>
      <c r="AH362" s="5" t="s">
        <v>77</v>
      </c>
      <c r="AI362" s="5" t="s">
        <v>77</v>
      </c>
      <c r="AJ362" s="5" t="s">
        <v>77</v>
      </c>
      <c r="AK362" s="5" t="s">
        <v>77</v>
      </c>
      <c r="AL362" s="5" t="s">
        <v>77</v>
      </c>
      <c r="AM362" s="5" t="s">
        <v>77</v>
      </c>
      <c r="AN362" s="5" t="s">
        <v>77</v>
      </c>
      <c r="AO362" s="5" t="s">
        <v>77</v>
      </c>
      <c r="AP362" s="5" t="s">
        <v>77</v>
      </c>
      <c r="AQ362" s="5" t="s">
        <v>77</v>
      </c>
      <c r="AR362" s="5" t="s">
        <v>77</v>
      </c>
      <c r="AS362" s="5" t="s">
        <v>76</v>
      </c>
      <c r="AT362" s="5" t="s">
        <v>77</v>
      </c>
      <c r="AU362" s="5" t="s">
        <v>77</v>
      </c>
      <c r="AV362" s="5" t="s">
        <v>77</v>
      </c>
      <c r="AW362" s="5" t="s">
        <v>77</v>
      </c>
      <c r="AX362" s="5" t="s">
        <v>77</v>
      </c>
      <c r="AY362" s="5" t="s">
        <v>76</v>
      </c>
      <c r="AZ362" s="5" t="s">
        <v>77</v>
      </c>
      <c r="BA362" s="5" t="s">
        <v>77</v>
      </c>
      <c r="BB362" s="5" t="s">
        <v>77</v>
      </c>
      <c r="BC362" s="5" t="s">
        <v>77</v>
      </c>
      <c r="BD362" s="5" t="s">
        <v>77</v>
      </c>
      <c r="BE362" s="5" t="s">
        <v>77</v>
      </c>
      <c r="BF362" s="6" t="s">
        <v>77</v>
      </c>
      <c r="BG362" s="20"/>
      <c r="BH362" s="21"/>
      <c r="BI362" s="21"/>
      <c r="BJ362" s="21"/>
      <c r="BK362" s="21"/>
      <c r="BL362" s="21"/>
      <c r="BM362" s="21"/>
      <c r="BN362" s="26">
        <f t="shared" si="5"/>
        <v>0</v>
      </c>
      <c r="BO362" s="17"/>
    </row>
    <row r="363" spans="1:67" ht="135" customHeight="1" x14ac:dyDescent="0.2">
      <c r="A363" s="4" t="s">
        <v>6844</v>
      </c>
      <c r="B363" s="6" t="s">
        <v>63</v>
      </c>
      <c r="C363" s="5" t="s">
        <v>6845</v>
      </c>
      <c r="D363" s="5" t="s">
        <v>4803</v>
      </c>
      <c r="E363" s="5" t="s">
        <v>6846</v>
      </c>
      <c r="F363" s="5">
        <v>2015</v>
      </c>
      <c r="G363" s="5" t="s">
        <v>3736</v>
      </c>
      <c r="H363" s="5" t="s">
        <v>68</v>
      </c>
      <c r="I363" s="5" t="s">
        <v>6847</v>
      </c>
      <c r="J363" s="6" t="s">
        <v>6848</v>
      </c>
      <c r="K363" s="4" t="s">
        <v>6849</v>
      </c>
      <c r="L363" s="5" t="s">
        <v>6850</v>
      </c>
      <c r="M363" s="5" t="s">
        <v>6851</v>
      </c>
      <c r="N363" s="5" t="s">
        <v>6852</v>
      </c>
      <c r="O363" s="5" t="s">
        <v>6853</v>
      </c>
      <c r="P363" s="6" t="s">
        <v>6853</v>
      </c>
      <c r="Q363" s="4" t="s">
        <v>76</v>
      </c>
      <c r="R363" s="5" t="s">
        <v>76</v>
      </c>
      <c r="S363" s="6" t="s">
        <v>77</v>
      </c>
      <c r="T363" s="4" t="s">
        <v>77</v>
      </c>
      <c r="U363" s="5" t="s">
        <v>76</v>
      </c>
      <c r="V363" s="5" t="s">
        <v>76</v>
      </c>
      <c r="W363" s="5" t="s">
        <v>77</v>
      </c>
      <c r="X363" s="5" t="s">
        <v>77</v>
      </c>
      <c r="Y363" s="5" t="s">
        <v>77</v>
      </c>
      <c r="Z363" s="5" t="s">
        <v>77</v>
      </c>
      <c r="AA363" s="5" t="s">
        <v>77</v>
      </c>
      <c r="AB363" s="5" t="s">
        <v>77</v>
      </c>
      <c r="AC363" s="5" t="s">
        <v>77</v>
      </c>
      <c r="AD363" s="5" t="s">
        <v>77</v>
      </c>
      <c r="AE363" s="6" t="s">
        <v>77</v>
      </c>
      <c r="AF363" s="4" t="s">
        <v>76</v>
      </c>
      <c r="AG363" s="5" t="s">
        <v>77</v>
      </c>
      <c r="AH363" s="5" t="s">
        <v>77</v>
      </c>
      <c r="AI363" s="5" t="s">
        <v>77</v>
      </c>
      <c r="AJ363" s="5" t="s">
        <v>77</v>
      </c>
      <c r="AK363" s="5" t="s">
        <v>77</v>
      </c>
      <c r="AL363" s="5" t="s">
        <v>77</v>
      </c>
      <c r="AM363" s="5" t="s">
        <v>77</v>
      </c>
      <c r="AN363" s="5" t="s">
        <v>77</v>
      </c>
      <c r="AO363" s="5" t="s">
        <v>77</v>
      </c>
      <c r="AP363" s="5" t="s">
        <v>77</v>
      </c>
      <c r="AQ363" s="5" t="s">
        <v>77</v>
      </c>
      <c r="AR363" s="5" t="s">
        <v>77</v>
      </c>
      <c r="AS363" s="5" t="s">
        <v>77</v>
      </c>
      <c r="AT363" s="5" t="s">
        <v>77</v>
      </c>
      <c r="AU363" s="5" t="s">
        <v>77</v>
      </c>
      <c r="AV363" s="5" t="s">
        <v>77</v>
      </c>
      <c r="AW363" s="5" t="s">
        <v>77</v>
      </c>
      <c r="AX363" s="5" t="s">
        <v>77</v>
      </c>
      <c r="AY363" s="5" t="s">
        <v>77</v>
      </c>
      <c r="AZ363" s="5" t="s">
        <v>77</v>
      </c>
      <c r="BA363" s="5" t="s">
        <v>77</v>
      </c>
      <c r="BB363" s="5" t="s">
        <v>77</v>
      </c>
      <c r="BC363" s="5" t="s">
        <v>76</v>
      </c>
      <c r="BD363" s="5" t="s">
        <v>77</v>
      </c>
      <c r="BE363" s="5" t="s">
        <v>77</v>
      </c>
      <c r="BF363" s="6" t="s">
        <v>77</v>
      </c>
      <c r="BG363" s="20"/>
      <c r="BH363" s="21"/>
      <c r="BI363" s="21"/>
      <c r="BJ363" s="21"/>
      <c r="BK363" s="21"/>
      <c r="BL363" s="21"/>
      <c r="BM363" s="21"/>
      <c r="BN363" s="26">
        <f t="shared" si="5"/>
        <v>0</v>
      </c>
      <c r="BO363" s="17"/>
    </row>
    <row r="364" spans="1:67" ht="135" customHeight="1" x14ac:dyDescent="0.2">
      <c r="A364" s="4" t="s">
        <v>6878</v>
      </c>
      <c r="B364" s="6" t="s">
        <v>63</v>
      </c>
      <c r="C364" s="5" t="s">
        <v>6879</v>
      </c>
      <c r="D364" s="5" t="s">
        <v>220</v>
      </c>
      <c r="E364" s="5" t="s">
        <v>221</v>
      </c>
      <c r="F364" s="5">
        <v>2013</v>
      </c>
      <c r="G364" s="5" t="s">
        <v>60</v>
      </c>
      <c r="H364" s="5" t="s">
        <v>68</v>
      </c>
      <c r="I364" s="5" t="s">
        <v>6880</v>
      </c>
      <c r="J364" s="6" t="s">
        <v>6881</v>
      </c>
      <c r="K364" s="4" t="s">
        <v>6882</v>
      </c>
      <c r="L364" s="5" t="s">
        <v>6883</v>
      </c>
      <c r="M364" s="5" t="s">
        <v>6884</v>
      </c>
      <c r="N364" s="5" t="s">
        <v>6885</v>
      </c>
      <c r="O364" s="5" t="s">
        <v>6886</v>
      </c>
      <c r="P364" s="6" t="s">
        <v>6887</v>
      </c>
      <c r="Q364" s="4" t="s">
        <v>77</v>
      </c>
      <c r="R364" s="5" t="s">
        <v>76</v>
      </c>
      <c r="S364" s="6" t="s">
        <v>77</v>
      </c>
      <c r="T364" s="4" t="s">
        <v>77</v>
      </c>
      <c r="U364" s="5" t="s">
        <v>77</v>
      </c>
      <c r="V364" s="5" t="s">
        <v>77</v>
      </c>
      <c r="W364" s="5" t="s">
        <v>77</v>
      </c>
      <c r="X364" s="5" t="s">
        <v>76</v>
      </c>
      <c r="Y364" s="5" t="s">
        <v>77</v>
      </c>
      <c r="Z364" s="5" t="s">
        <v>76</v>
      </c>
      <c r="AA364" s="5" t="s">
        <v>76</v>
      </c>
      <c r="AB364" s="5" t="s">
        <v>77</v>
      </c>
      <c r="AC364" s="5" t="s">
        <v>77</v>
      </c>
      <c r="AD364" s="5" t="s">
        <v>77</v>
      </c>
      <c r="AE364" s="6" t="s">
        <v>77</v>
      </c>
      <c r="AF364" s="4" t="s">
        <v>77</v>
      </c>
      <c r="AG364" s="5" t="s">
        <v>77</v>
      </c>
      <c r="AH364" s="5" t="s">
        <v>77</v>
      </c>
      <c r="AI364" s="5" t="s">
        <v>77</v>
      </c>
      <c r="AJ364" s="5" t="s">
        <v>77</v>
      </c>
      <c r="AK364" s="5" t="s">
        <v>77</v>
      </c>
      <c r="AL364" s="5" t="s">
        <v>77</v>
      </c>
      <c r="AM364" s="5" t="s">
        <v>77</v>
      </c>
      <c r="AN364" s="5" t="s">
        <v>77</v>
      </c>
      <c r="AO364" s="5" t="s">
        <v>77</v>
      </c>
      <c r="AP364" s="5" t="s">
        <v>77</v>
      </c>
      <c r="AQ364" s="5" t="s">
        <v>77</v>
      </c>
      <c r="AR364" s="5" t="s">
        <v>77</v>
      </c>
      <c r="AS364" s="5" t="s">
        <v>77</v>
      </c>
      <c r="AT364" s="5" t="s">
        <v>77</v>
      </c>
      <c r="AU364" s="5" t="s">
        <v>77</v>
      </c>
      <c r="AV364" s="5" t="s">
        <v>77</v>
      </c>
      <c r="AW364" s="5" t="s">
        <v>77</v>
      </c>
      <c r="AX364" s="5" t="s">
        <v>77</v>
      </c>
      <c r="AY364" s="5" t="s">
        <v>77</v>
      </c>
      <c r="AZ364" s="5" t="s">
        <v>77</v>
      </c>
      <c r="BA364" s="5" t="s">
        <v>77</v>
      </c>
      <c r="BB364" s="5" t="s">
        <v>77</v>
      </c>
      <c r="BC364" s="5" t="s">
        <v>77</v>
      </c>
      <c r="BD364" s="5" t="s">
        <v>76</v>
      </c>
      <c r="BE364" s="5" t="s">
        <v>77</v>
      </c>
      <c r="BF364" s="6" t="s">
        <v>77</v>
      </c>
      <c r="BG364" s="20"/>
      <c r="BH364" s="21"/>
      <c r="BI364" s="21"/>
      <c r="BJ364" s="21"/>
      <c r="BK364" s="21"/>
      <c r="BL364" s="21"/>
      <c r="BM364" s="21"/>
      <c r="BN364" s="26">
        <f t="shared" si="5"/>
        <v>0</v>
      </c>
      <c r="BO364" s="17"/>
    </row>
    <row r="365" spans="1:67" ht="135" customHeight="1" x14ac:dyDescent="0.2">
      <c r="A365" s="4" t="s">
        <v>6974</v>
      </c>
      <c r="B365" s="6" t="s">
        <v>63</v>
      </c>
      <c r="C365" s="5" t="s">
        <v>6975</v>
      </c>
      <c r="D365" s="5" t="s">
        <v>141</v>
      </c>
      <c r="E365" s="5" t="s">
        <v>6976</v>
      </c>
      <c r="F365" s="5">
        <v>2014</v>
      </c>
      <c r="G365" s="5" t="s">
        <v>3050</v>
      </c>
      <c r="H365" s="5" t="s">
        <v>68</v>
      </c>
      <c r="I365" s="5" t="s">
        <v>6977</v>
      </c>
      <c r="J365" s="6" t="s">
        <v>6978</v>
      </c>
      <c r="K365" s="4" t="s">
        <v>6979</v>
      </c>
      <c r="L365" s="5" t="s">
        <v>6980</v>
      </c>
      <c r="M365" s="5" t="s">
        <v>6981</v>
      </c>
      <c r="N365" s="5" t="s">
        <v>6982</v>
      </c>
      <c r="O365" s="5" t="s">
        <v>6983</v>
      </c>
      <c r="P365" s="6" t="s">
        <v>6984</v>
      </c>
      <c r="Q365" s="4" t="s">
        <v>77</v>
      </c>
      <c r="R365" s="5" t="s">
        <v>76</v>
      </c>
      <c r="S365" s="6" t="s">
        <v>77</v>
      </c>
      <c r="T365" s="4" t="s">
        <v>77</v>
      </c>
      <c r="U365" s="5" t="s">
        <v>77</v>
      </c>
      <c r="V365" s="5" t="s">
        <v>77</v>
      </c>
      <c r="W365" s="5" t="s">
        <v>76</v>
      </c>
      <c r="X365" s="5" t="s">
        <v>77</v>
      </c>
      <c r="Y365" s="5" t="s">
        <v>76</v>
      </c>
      <c r="Z365" s="5" t="s">
        <v>76</v>
      </c>
      <c r="AA365" s="5" t="s">
        <v>77</v>
      </c>
      <c r="AB365" s="5" t="s">
        <v>77</v>
      </c>
      <c r="AC365" s="5" t="s">
        <v>77</v>
      </c>
      <c r="AD365" s="5" t="s">
        <v>77</v>
      </c>
      <c r="AE365" s="6" t="s">
        <v>77</v>
      </c>
      <c r="AF365" s="4" t="s">
        <v>77</v>
      </c>
      <c r="AG365" s="5" t="s">
        <v>77</v>
      </c>
      <c r="AH365" s="5" t="s">
        <v>77</v>
      </c>
      <c r="AI365" s="5" t="s">
        <v>77</v>
      </c>
      <c r="AJ365" s="5" t="s">
        <v>76</v>
      </c>
      <c r="AK365" s="5" t="s">
        <v>77</v>
      </c>
      <c r="AL365" s="5" t="s">
        <v>77</v>
      </c>
      <c r="AM365" s="5" t="s">
        <v>77</v>
      </c>
      <c r="AN365" s="5" t="s">
        <v>77</v>
      </c>
      <c r="AO365" s="5" t="s">
        <v>77</v>
      </c>
      <c r="AP365" s="5" t="s">
        <v>77</v>
      </c>
      <c r="AQ365" s="5" t="s">
        <v>77</v>
      </c>
      <c r="AR365" s="5" t="s">
        <v>77</v>
      </c>
      <c r="AS365" s="5" t="s">
        <v>77</v>
      </c>
      <c r="AT365" s="5" t="s">
        <v>77</v>
      </c>
      <c r="AU365" s="5" t="s">
        <v>77</v>
      </c>
      <c r="AV365" s="5" t="s">
        <v>77</v>
      </c>
      <c r="AW365" s="5" t="s">
        <v>77</v>
      </c>
      <c r="AX365" s="5" t="s">
        <v>76</v>
      </c>
      <c r="AY365" s="5" t="s">
        <v>77</v>
      </c>
      <c r="AZ365" s="5" t="s">
        <v>77</v>
      </c>
      <c r="BA365" s="5" t="s">
        <v>77</v>
      </c>
      <c r="BB365" s="5" t="s">
        <v>77</v>
      </c>
      <c r="BC365" s="5" t="s">
        <v>77</v>
      </c>
      <c r="BD365" s="5" t="s">
        <v>77</v>
      </c>
      <c r="BE365" s="5" t="s">
        <v>77</v>
      </c>
      <c r="BF365" s="6" t="s">
        <v>77</v>
      </c>
      <c r="BG365" s="20"/>
      <c r="BH365" s="21"/>
      <c r="BI365" s="21"/>
      <c r="BJ365" s="21"/>
      <c r="BK365" s="21"/>
      <c r="BL365" s="21"/>
      <c r="BM365" s="21"/>
      <c r="BN365" s="26">
        <f t="shared" si="5"/>
        <v>0</v>
      </c>
      <c r="BO365" s="17"/>
    </row>
    <row r="366" spans="1:67" ht="135" customHeight="1" x14ac:dyDescent="0.2">
      <c r="A366" s="4" t="s">
        <v>6985</v>
      </c>
      <c r="B366" s="6" t="s">
        <v>63</v>
      </c>
      <c r="C366" s="5" t="s">
        <v>6986</v>
      </c>
      <c r="D366" s="5" t="s">
        <v>545</v>
      </c>
      <c r="E366" s="5" t="s">
        <v>6987</v>
      </c>
      <c r="F366" s="5">
        <v>2015</v>
      </c>
      <c r="G366" s="5" t="s">
        <v>1341</v>
      </c>
      <c r="H366" s="5" t="s">
        <v>68</v>
      </c>
      <c r="I366" s="5" t="s">
        <v>6988</v>
      </c>
      <c r="J366" s="6" t="s">
        <v>6989</v>
      </c>
      <c r="K366" s="4" t="s">
        <v>6990</v>
      </c>
      <c r="L366" s="5" t="s">
        <v>6991</v>
      </c>
      <c r="M366" s="5" t="s">
        <v>6992</v>
      </c>
      <c r="N366" s="5" t="s">
        <v>6993</v>
      </c>
      <c r="O366" s="5" t="s">
        <v>6994</v>
      </c>
      <c r="P366" s="6" t="s">
        <v>6995</v>
      </c>
      <c r="Q366" s="4" t="s">
        <v>77</v>
      </c>
      <c r="R366" s="5" t="s">
        <v>76</v>
      </c>
      <c r="S366" s="6" t="s">
        <v>77</v>
      </c>
      <c r="T366" s="4" t="s">
        <v>77</v>
      </c>
      <c r="U366" s="5" t="s">
        <v>76</v>
      </c>
      <c r="V366" s="5" t="s">
        <v>77</v>
      </c>
      <c r="W366" s="5" t="s">
        <v>77</v>
      </c>
      <c r="X366" s="5" t="s">
        <v>77</v>
      </c>
      <c r="Y366" s="5" t="s">
        <v>77</v>
      </c>
      <c r="Z366" s="5" t="s">
        <v>77</v>
      </c>
      <c r="AA366" s="5" t="s">
        <v>77</v>
      </c>
      <c r="AB366" s="5" t="s">
        <v>77</v>
      </c>
      <c r="AC366" s="5" t="s">
        <v>76</v>
      </c>
      <c r="AD366" s="5" t="s">
        <v>76</v>
      </c>
      <c r="AE366" s="6" t="s">
        <v>77</v>
      </c>
      <c r="AF366" s="4" t="s">
        <v>77</v>
      </c>
      <c r="AG366" s="5" t="s">
        <v>77</v>
      </c>
      <c r="AH366" s="5" t="s">
        <v>77</v>
      </c>
      <c r="AI366" s="5" t="s">
        <v>77</v>
      </c>
      <c r="AJ366" s="5" t="s">
        <v>77</v>
      </c>
      <c r="AK366" s="5" t="s">
        <v>77</v>
      </c>
      <c r="AL366" s="5" t="s">
        <v>77</v>
      </c>
      <c r="AM366" s="5" t="s">
        <v>77</v>
      </c>
      <c r="AN366" s="5" t="s">
        <v>77</v>
      </c>
      <c r="AO366" s="5" t="s">
        <v>77</v>
      </c>
      <c r="AP366" s="5" t="s">
        <v>77</v>
      </c>
      <c r="AQ366" s="5" t="s">
        <v>76</v>
      </c>
      <c r="AR366" s="5" t="s">
        <v>77</v>
      </c>
      <c r="AS366" s="5" t="s">
        <v>77</v>
      </c>
      <c r="AT366" s="5" t="s">
        <v>77</v>
      </c>
      <c r="AU366" s="5" t="s">
        <v>77</v>
      </c>
      <c r="AV366" s="5" t="s">
        <v>77</v>
      </c>
      <c r="AW366" s="5" t="s">
        <v>77</v>
      </c>
      <c r="AX366" s="5" t="s">
        <v>76</v>
      </c>
      <c r="AY366" s="5" t="s">
        <v>77</v>
      </c>
      <c r="AZ366" s="5" t="s">
        <v>77</v>
      </c>
      <c r="BA366" s="5" t="s">
        <v>77</v>
      </c>
      <c r="BB366" s="5" t="s">
        <v>77</v>
      </c>
      <c r="BC366" s="5" t="s">
        <v>77</v>
      </c>
      <c r="BD366" s="5" t="s">
        <v>77</v>
      </c>
      <c r="BE366" s="5" t="s">
        <v>77</v>
      </c>
      <c r="BF366" s="6" t="s">
        <v>77</v>
      </c>
      <c r="BG366" s="20"/>
      <c r="BH366" s="21"/>
      <c r="BI366" s="21"/>
      <c r="BJ366" s="21"/>
      <c r="BK366" s="21"/>
      <c r="BL366" s="21"/>
      <c r="BM366" s="21"/>
      <c r="BN366" s="26">
        <f t="shared" si="5"/>
        <v>0</v>
      </c>
      <c r="BO366" s="17"/>
    </row>
    <row r="367" spans="1:67" ht="135" customHeight="1" x14ac:dyDescent="0.2">
      <c r="A367" s="4" t="s">
        <v>6996</v>
      </c>
      <c r="B367" s="6" t="s">
        <v>63</v>
      </c>
      <c r="C367" s="5" t="s">
        <v>6997</v>
      </c>
      <c r="D367" s="5" t="s">
        <v>66</v>
      </c>
      <c r="E367" s="5" t="s">
        <v>67</v>
      </c>
      <c r="F367" s="5">
        <v>2015</v>
      </c>
      <c r="G367" s="5" t="s">
        <v>246</v>
      </c>
      <c r="H367" s="5" t="s">
        <v>68</v>
      </c>
      <c r="I367" s="5" t="s">
        <v>6998</v>
      </c>
      <c r="J367" s="6" t="s">
        <v>6999</v>
      </c>
      <c r="K367" s="4" t="s">
        <v>7000</v>
      </c>
      <c r="L367" s="5" t="s">
        <v>7001</v>
      </c>
      <c r="M367" s="5" t="s">
        <v>7002</v>
      </c>
      <c r="N367" s="5" t="s">
        <v>7003</v>
      </c>
      <c r="O367" s="5" t="s">
        <v>7004</v>
      </c>
      <c r="P367" s="6" t="s">
        <v>7005</v>
      </c>
      <c r="Q367" s="4" t="s">
        <v>76</v>
      </c>
      <c r="R367" s="5" t="s">
        <v>77</v>
      </c>
      <c r="S367" s="6" t="s">
        <v>77</v>
      </c>
      <c r="T367" s="4" t="s">
        <v>77</v>
      </c>
      <c r="U367" s="5" t="s">
        <v>76</v>
      </c>
      <c r="V367" s="5" t="s">
        <v>77</v>
      </c>
      <c r="W367" s="5" t="s">
        <v>77</v>
      </c>
      <c r="X367" s="5" t="s">
        <v>77</v>
      </c>
      <c r="Y367" s="5" t="s">
        <v>76</v>
      </c>
      <c r="Z367" s="5" t="s">
        <v>77</v>
      </c>
      <c r="AA367" s="5" t="s">
        <v>77</v>
      </c>
      <c r="AB367" s="5" t="s">
        <v>77</v>
      </c>
      <c r="AC367" s="5" t="s">
        <v>77</v>
      </c>
      <c r="AD367" s="5" t="s">
        <v>77</v>
      </c>
      <c r="AE367" s="6" t="s">
        <v>77</v>
      </c>
      <c r="AF367" s="4" t="s">
        <v>76</v>
      </c>
      <c r="AG367" s="5" t="s">
        <v>77</v>
      </c>
      <c r="AH367" s="5" t="s">
        <v>77</v>
      </c>
      <c r="AI367" s="5" t="s">
        <v>77</v>
      </c>
      <c r="AJ367" s="5" t="s">
        <v>77</v>
      </c>
      <c r="AK367" s="5" t="s">
        <v>77</v>
      </c>
      <c r="AL367" s="5" t="s">
        <v>77</v>
      </c>
      <c r="AM367" s="5" t="s">
        <v>77</v>
      </c>
      <c r="AN367" s="5" t="s">
        <v>77</v>
      </c>
      <c r="AO367" s="5" t="s">
        <v>77</v>
      </c>
      <c r="AP367" s="5" t="s">
        <v>76</v>
      </c>
      <c r="AQ367" s="5" t="s">
        <v>77</v>
      </c>
      <c r="AR367" s="5" t="s">
        <v>77</v>
      </c>
      <c r="AS367" s="5" t="s">
        <v>77</v>
      </c>
      <c r="AT367" s="5" t="s">
        <v>77</v>
      </c>
      <c r="AU367" s="5" t="s">
        <v>77</v>
      </c>
      <c r="AV367" s="5" t="s">
        <v>77</v>
      </c>
      <c r="AW367" s="5" t="s">
        <v>77</v>
      </c>
      <c r="AX367" s="5" t="s">
        <v>77</v>
      </c>
      <c r="AY367" s="5" t="s">
        <v>77</v>
      </c>
      <c r="AZ367" s="5" t="s">
        <v>77</v>
      </c>
      <c r="BA367" s="5" t="s">
        <v>77</v>
      </c>
      <c r="BB367" s="5" t="s">
        <v>77</v>
      </c>
      <c r="BC367" s="5" t="s">
        <v>77</v>
      </c>
      <c r="BD367" s="5" t="s">
        <v>77</v>
      </c>
      <c r="BE367" s="5" t="s">
        <v>77</v>
      </c>
      <c r="BF367" s="6" t="s">
        <v>77</v>
      </c>
      <c r="BG367" s="20"/>
      <c r="BH367" s="21"/>
      <c r="BI367" s="21"/>
      <c r="BJ367" s="21"/>
      <c r="BK367" s="21"/>
      <c r="BL367" s="21"/>
      <c r="BM367" s="21"/>
      <c r="BN367" s="26">
        <f t="shared" si="5"/>
        <v>0</v>
      </c>
      <c r="BO367" s="17"/>
    </row>
    <row r="368" spans="1:67" ht="135" customHeight="1" x14ac:dyDescent="0.2">
      <c r="A368" s="4" t="s">
        <v>7006</v>
      </c>
      <c r="B368" s="6" t="s">
        <v>79</v>
      </c>
      <c r="C368" s="5" t="s">
        <v>7007</v>
      </c>
      <c r="D368" s="5" t="s">
        <v>66</v>
      </c>
      <c r="E368" s="5" t="s">
        <v>67</v>
      </c>
      <c r="F368" s="5">
        <v>2015</v>
      </c>
      <c r="G368" s="5" t="s">
        <v>177</v>
      </c>
      <c r="H368" s="5" t="s">
        <v>68</v>
      </c>
      <c r="I368" s="5" t="s">
        <v>7008</v>
      </c>
      <c r="J368" s="6" t="s">
        <v>7009</v>
      </c>
      <c r="K368" s="4" t="s">
        <v>7010</v>
      </c>
      <c r="L368" s="5" t="s">
        <v>7011</v>
      </c>
      <c r="M368" s="5" t="s">
        <v>7012</v>
      </c>
      <c r="N368" s="5" t="s">
        <v>7013</v>
      </c>
      <c r="O368" s="5" t="s">
        <v>7014</v>
      </c>
      <c r="P368" s="6" t="s">
        <v>7015</v>
      </c>
      <c r="Q368" s="4" t="s">
        <v>77</v>
      </c>
      <c r="R368" s="5" t="s">
        <v>76</v>
      </c>
      <c r="S368" s="6" t="s">
        <v>77</v>
      </c>
      <c r="T368" s="4" t="s">
        <v>77</v>
      </c>
      <c r="U368" s="5" t="s">
        <v>77</v>
      </c>
      <c r="V368" s="5" t="s">
        <v>77</v>
      </c>
      <c r="W368" s="5" t="s">
        <v>77</v>
      </c>
      <c r="X368" s="5" t="s">
        <v>76</v>
      </c>
      <c r="Y368" s="5" t="s">
        <v>77</v>
      </c>
      <c r="Z368" s="5" t="s">
        <v>76</v>
      </c>
      <c r="AA368" s="5" t="s">
        <v>77</v>
      </c>
      <c r="AB368" s="5" t="s">
        <v>77</v>
      </c>
      <c r="AC368" s="5" t="s">
        <v>77</v>
      </c>
      <c r="AD368" s="5" t="s">
        <v>77</v>
      </c>
      <c r="AE368" s="6" t="s">
        <v>77</v>
      </c>
      <c r="AF368" s="4" t="s">
        <v>77</v>
      </c>
      <c r="AG368" s="5" t="s">
        <v>77</v>
      </c>
      <c r="AH368" s="5" t="s">
        <v>77</v>
      </c>
      <c r="AI368" s="5" t="s">
        <v>77</v>
      </c>
      <c r="AJ368" s="5" t="s">
        <v>77</v>
      </c>
      <c r="AK368" s="5" t="s">
        <v>77</v>
      </c>
      <c r="AL368" s="5" t="s">
        <v>77</v>
      </c>
      <c r="AM368" s="5" t="s">
        <v>77</v>
      </c>
      <c r="AN368" s="5" t="s">
        <v>77</v>
      </c>
      <c r="AO368" s="5" t="s">
        <v>77</v>
      </c>
      <c r="AP368" s="5" t="s">
        <v>77</v>
      </c>
      <c r="AQ368" s="5" t="s">
        <v>77</v>
      </c>
      <c r="AR368" s="5" t="s">
        <v>77</v>
      </c>
      <c r="AS368" s="5" t="s">
        <v>76</v>
      </c>
      <c r="AT368" s="5" t="s">
        <v>77</v>
      </c>
      <c r="AU368" s="5" t="s">
        <v>77</v>
      </c>
      <c r="AV368" s="5" t="s">
        <v>77</v>
      </c>
      <c r="AW368" s="5" t="s">
        <v>77</v>
      </c>
      <c r="AX368" s="5" t="s">
        <v>76</v>
      </c>
      <c r="AY368" s="5" t="s">
        <v>77</v>
      </c>
      <c r="AZ368" s="5" t="s">
        <v>77</v>
      </c>
      <c r="BA368" s="5" t="s">
        <v>77</v>
      </c>
      <c r="BB368" s="5" t="s">
        <v>77</v>
      </c>
      <c r="BC368" s="5" t="s">
        <v>77</v>
      </c>
      <c r="BD368" s="5" t="s">
        <v>77</v>
      </c>
      <c r="BE368" s="5" t="s">
        <v>77</v>
      </c>
      <c r="BF368" s="6" t="s">
        <v>77</v>
      </c>
      <c r="BG368" s="20"/>
      <c r="BH368" s="21"/>
      <c r="BI368" s="21"/>
      <c r="BJ368" s="21"/>
      <c r="BK368" s="21"/>
      <c r="BL368" s="21"/>
      <c r="BM368" s="21"/>
      <c r="BN368" s="26">
        <f t="shared" si="5"/>
        <v>0</v>
      </c>
      <c r="BO368" s="17"/>
    </row>
    <row r="369" spans="1:67" ht="135" customHeight="1" x14ac:dyDescent="0.2">
      <c r="A369" s="4" t="s">
        <v>7016</v>
      </c>
      <c r="B369" s="6" t="s">
        <v>79</v>
      </c>
      <c r="C369" s="5" t="s">
        <v>7017</v>
      </c>
      <c r="D369" s="5" t="s">
        <v>141</v>
      </c>
      <c r="E369" s="5" t="s">
        <v>7018</v>
      </c>
      <c r="F369" s="5">
        <v>2015</v>
      </c>
      <c r="G369" s="5" t="s">
        <v>7019</v>
      </c>
      <c r="H369" s="5" t="s">
        <v>68</v>
      </c>
      <c r="I369" s="5" t="s">
        <v>7020</v>
      </c>
      <c r="J369" s="6" t="s">
        <v>7021</v>
      </c>
      <c r="K369" s="4" t="s">
        <v>7022</v>
      </c>
      <c r="L369" s="5" t="s">
        <v>7023</v>
      </c>
      <c r="M369" s="5" t="s">
        <v>7024</v>
      </c>
      <c r="N369" s="5" t="s">
        <v>7025</v>
      </c>
      <c r="O369" s="5" t="s">
        <v>7026</v>
      </c>
      <c r="P369" s="6" t="s">
        <v>7027</v>
      </c>
      <c r="Q369" s="4" t="s">
        <v>77</v>
      </c>
      <c r="R369" s="5" t="s">
        <v>76</v>
      </c>
      <c r="S369" s="6" t="s">
        <v>77</v>
      </c>
      <c r="T369" s="4" t="s">
        <v>77</v>
      </c>
      <c r="U369" s="5" t="s">
        <v>77</v>
      </c>
      <c r="V369" s="5" t="s">
        <v>77</v>
      </c>
      <c r="W369" s="5" t="s">
        <v>77</v>
      </c>
      <c r="X369" s="5" t="s">
        <v>77</v>
      </c>
      <c r="Y369" s="5" t="s">
        <v>76</v>
      </c>
      <c r="Z369" s="5" t="s">
        <v>77</v>
      </c>
      <c r="AA369" s="5" t="s">
        <v>77</v>
      </c>
      <c r="AB369" s="5" t="s">
        <v>77</v>
      </c>
      <c r="AC369" s="5" t="s">
        <v>77</v>
      </c>
      <c r="AD369" s="5" t="s">
        <v>76</v>
      </c>
      <c r="AE369" s="6" t="s">
        <v>76</v>
      </c>
      <c r="AF369" s="4" t="s">
        <v>77</v>
      </c>
      <c r="AG369" s="5" t="s">
        <v>77</v>
      </c>
      <c r="AH369" s="5" t="s">
        <v>77</v>
      </c>
      <c r="AI369" s="5" t="s">
        <v>77</v>
      </c>
      <c r="AJ369" s="5" t="s">
        <v>77</v>
      </c>
      <c r="AK369" s="5" t="s">
        <v>77</v>
      </c>
      <c r="AL369" s="5" t="s">
        <v>77</v>
      </c>
      <c r="AM369" s="5" t="s">
        <v>77</v>
      </c>
      <c r="AN369" s="5" t="s">
        <v>77</v>
      </c>
      <c r="AO369" s="5" t="s">
        <v>77</v>
      </c>
      <c r="AP369" s="5" t="s">
        <v>77</v>
      </c>
      <c r="AQ369" s="5" t="s">
        <v>76</v>
      </c>
      <c r="AR369" s="5" t="s">
        <v>77</v>
      </c>
      <c r="AS369" s="5" t="s">
        <v>77</v>
      </c>
      <c r="AT369" s="5" t="s">
        <v>76</v>
      </c>
      <c r="AU369" s="5" t="s">
        <v>77</v>
      </c>
      <c r="AV369" s="5" t="s">
        <v>77</v>
      </c>
      <c r="AW369" s="5" t="s">
        <v>77</v>
      </c>
      <c r="AX369" s="5" t="s">
        <v>77</v>
      </c>
      <c r="AY369" s="5" t="s">
        <v>77</v>
      </c>
      <c r="AZ369" s="5" t="s">
        <v>77</v>
      </c>
      <c r="BA369" s="5" t="s">
        <v>77</v>
      </c>
      <c r="BB369" s="5" t="s">
        <v>77</v>
      </c>
      <c r="BC369" s="5" t="s">
        <v>77</v>
      </c>
      <c r="BD369" s="5" t="s">
        <v>77</v>
      </c>
      <c r="BE369" s="5" t="s">
        <v>77</v>
      </c>
      <c r="BF369" s="6" t="s">
        <v>77</v>
      </c>
      <c r="BG369" s="20"/>
      <c r="BH369" s="21"/>
      <c r="BI369" s="21"/>
      <c r="BJ369" s="21"/>
      <c r="BK369" s="21"/>
      <c r="BL369" s="21"/>
      <c r="BM369" s="21"/>
      <c r="BN369" s="26">
        <f t="shared" si="5"/>
        <v>0</v>
      </c>
      <c r="BO369" s="17"/>
    </row>
    <row r="370" spans="1:67" ht="135" customHeight="1" x14ac:dyDescent="0.2">
      <c r="A370" s="4" t="s">
        <v>7028</v>
      </c>
      <c r="B370" s="6" t="s">
        <v>79</v>
      </c>
      <c r="C370" s="5" t="s">
        <v>7029</v>
      </c>
      <c r="D370" s="5" t="s">
        <v>233</v>
      </c>
      <c r="E370" s="5" t="s">
        <v>7030</v>
      </c>
      <c r="F370" s="5">
        <v>2013</v>
      </c>
      <c r="G370" s="5" t="s">
        <v>40</v>
      </c>
      <c r="H370" s="5" t="s">
        <v>68</v>
      </c>
      <c r="I370" s="5" t="s">
        <v>7031</v>
      </c>
      <c r="J370" s="6" t="s">
        <v>7032</v>
      </c>
      <c r="K370" s="4" t="s">
        <v>7033</v>
      </c>
      <c r="L370" s="5" t="s">
        <v>7032</v>
      </c>
      <c r="M370" s="5" t="s">
        <v>7034</v>
      </c>
      <c r="N370" s="5" t="s">
        <v>7035</v>
      </c>
      <c r="O370" s="5" t="s">
        <v>7036</v>
      </c>
      <c r="P370" s="6" t="s">
        <v>7037</v>
      </c>
      <c r="Q370" s="4" t="s">
        <v>76</v>
      </c>
      <c r="R370" s="5" t="s">
        <v>77</v>
      </c>
      <c r="S370" s="6" t="s">
        <v>77</v>
      </c>
      <c r="T370" s="4" t="s">
        <v>77</v>
      </c>
      <c r="U370" s="5" t="s">
        <v>77</v>
      </c>
      <c r="V370" s="5" t="s">
        <v>77</v>
      </c>
      <c r="W370" s="5" t="s">
        <v>77</v>
      </c>
      <c r="X370" s="5" t="s">
        <v>77</v>
      </c>
      <c r="Y370" s="5" t="s">
        <v>76</v>
      </c>
      <c r="Z370" s="5" t="s">
        <v>77</v>
      </c>
      <c r="AA370" s="5" t="s">
        <v>77</v>
      </c>
      <c r="AB370" s="5" t="s">
        <v>77</v>
      </c>
      <c r="AC370" s="5" t="s">
        <v>76</v>
      </c>
      <c r="AD370" s="5" t="s">
        <v>77</v>
      </c>
      <c r="AE370" s="6" t="s">
        <v>76</v>
      </c>
      <c r="AF370" s="4" t="s">
        <v>77</v>
      </c>
      <c r="AG370" s="5" t="s">
        <v>77</v>
      </c>
      <c r="AH370" s="5" t="s">
        <v>77</v>
      </c>
      <c r="AI370" s="5" t="s">
        <v>77</v>
      </c>
      <c r="AJ370" s="5" t="s">
        <v>76</v>
      </c>
      <c r="AK370" s="5" t="s">
        <v>77</v>
      </c>
      <c r="AL370" s="5" t="s">
        <v>77</v>
      </c>
      <c r="AM370" s="5" t="s">
        <v>77</v>
      </c>
      <c r="AN370" s="5" t="s">
        <v>77</v>
      </c>
      <c r="AO370" s="5" t="s">
        <v>77</v>
      </c>
      <c r="AP370" s="5" t="s">
        <v>77</v>
      </c>
      <c r="AQ370" s="5" t="s">
        <v>77</v>
      </c>
      <c r="AR370" s="5" t="s">
        <v>77</v>
      </c>
      <c r="AS370" s="5" t="s">
        <v>77</v>
      </c>
      <c r="AT370" s="5" t="s">
        <v>77</v>
      </c>
      <c r="AU370" s="5" t="s">
        <v>77</v>
      </c>
      <c r="AV370" s="5" t="s">
        <v>77</v>
      </c>
      <c r="AW370" s="5" t="s">
        <v>77</v>
      </c>
      <c r="AX370" s="5" t="s">
        <v>77</v>
      </c>
      <c r="AY370" s="5" t="s">
        <v>77</v>
      </c>
      <c r="AZ370" s="5" t="s">
        <v>77</v>
      </c>
      <c r="BA370" s="5" t="s">
        <v>77</v>
      </c>
      <c r="BB370" s="5" t="s">
        <v>77</v>
      </c>
      <c r="BC370" s="5" t="s">
        <v>77</v>
      </c>
      <c r="BD370" s="5" t="s">
        <v>77</v>
      </c>
      <c r="BE370" s="5" t="s">
        <v>77</v>
      </c>
      <c r="BF370" s="6" t="s">
        <v>77</v>
      </c>
      <c r="BG370" s="20"/>
      <c r="BH370" s="21"/>
      <c r="BI370" s="21"/>
      <c r="BJ370" s="21"/>
      <c r="BK370" s="21"/>
      <c r="BL370" s="21"/>
      <c r="BM370" s="21"/>
      <c r="BN370" s="26">
        <f t="shared" si="5"/>
        <v>0</v>
      </c>
      <c r="BO370" s="17"/>
    </row>
    <row r="371" spans="1:67" ht="135" customHeight="1" x14ac:dyDescent="0.2">
      <c r="A371" s="4" t="s">
        <v>7048</v>
      </c>
      <c r="B371" s="6" t="s">
        <v>63</v>
      </c>
      <c r="C371" s="5" t="s">
        <v>7049</v>
      </c>
      <c r="D371" s="5" t="s">
        <v>1944</v>
      </c>
      <c r="E371" s="5" t="s">
        <v>7050</v>
      </c>
      <c r="F371" s="5">
        <v>2015</v>
      </c>
      <c r="G371" s="5" t="s">
        <v>1287</v>
      </c>
      <c r="H371" s="5" t="s">
        <v>68</v>
      </c>
      <c r="I371" s="5" t="s">
        <v>7051</v>
      </c>
      <c r="J371" s="6" t="s">
        <v>7052</v>
      </c>
      <c r="K371" s="4" t="s">
        <v>7053</v>
      </c>
      <c r="L371" s="5" t="s">
        <v>7054</v>
      </c>
      <c r="M371" s="5" t="s">
        <v>7055</v>
      </c>
      <c r="N371" s="5" t="s">
        <v>7056</v>
      </c>
      <c r="O371" s="5" t="s">
        <v>7057</v>
      </c>
      <c r="P371" s="6" t="s">
        <v>7058</v>
      </c>
      <c r="Q371" s="4" t="s">
        <v>77</v>
      </c>
      <c r="R371" s="5" t="s">
        <v>76</v>
      </c>
      <c r="S371" s="6" t="s">
        <v>77</v>
      </c>
      <c r="T371" s="4" t="s">
        <v>77</v>
      </c>
      <c r="U371" s="5" t="s">
        <v>77</v>
      </c>
      <c r="V371" s="5" t="s">
        <v>77</v>
      </c>
      <c r="W371" s="5" t="s">
        <v>77</v>
      </c>
      <c r="X371" s="5" t="s">
        <v>76</v>
      </c>
      <c r="Y371" s="5" t="s">
        <v>77</v>
      </c>
      <c r="Z371" s="5" t="s">
        <v>77</v>
      </c>
      <c r="AA371" s="5" t="s">
        <v>77</v>
      </c>
      <c r="AB371" s="5" t="s">
        <v>77</v>
      </c>
      <c r="AC371" s="5" t="s">
        <v>76</v>
      </c>
      <c r="AD371" s="5" t="s">
        <v>76</v>
      </c>
      <c r="AE371" s="6" t="s">
        <v>77</v>
      </c>
      <c r="AF371" s="4" t="s">
        <v>77</v>
      </c>
      <c r="AG371" s="5" t="s">
        <v>77</v>
      </c>
      <c r="AH371" s="5" t="s">
        <v>77</v>
      </c>
      <c r="AI371" s="5" t="s">
        <v>77</v>
      </c>
      <c r="AJ371" s="5" t="s">
        <v>77</v>
      </c>
      <c r="AK371" s="5" t="s">
        <v>76</v>
      </c>
      <c r="AL371" s="5" t="s">
        <v>77</v>
      </c>
      <c r="AM371" s="5" t="s">
        <v>77</v>
      </c>
      <c r="AN371" s="5" t="s">
        <v>77</v>
      </c>
      <c r="AO371" s="5" t="s">
        <v>77</v>
      </c>
      <c r="AP371" s="5" t="s">
        <v>77</v>
      </c>
      <c r="AQ371" s="5" t="s">
        <v>77</v>
      </c>
      <c r="AR371" s="5" t="s">
        <v>77</v>
      </c>
      <c r="AS371" s="5" t="s">
        <v>77</v>
      </c>
      <c r="AT371" s="5" t="s">
        <v>77</v>
      </c>
      <c r="AU371" s="5" t="s">
        <v>76</v>
      </c>
      <c r="AV371" s="5" t="s">
        <v>77</v>
      </c>
      <c r="AW371" s="5" t="s">
        <v>77</v>
      </c>
      <c r="AX371" s="5" t="s">
        <v>77</v>
      </c>
      <c r="AY371" s="5" t="s">
        <v>77</v>
      </c>
      <c r="AZ371" s="5" t="s">
        <v>77</v>
      </c>
      <c r="BA371" s="5" t="s">
        <v>77</v>
      </c>
      <c r="BB371" s="5" t="s">
        <v>77</v>
      </c>
      <c r="BC371" s="5" t="s">
        <v>77</v>
      </c>
      <c r="BD371" s="5" t="s">
        <v>77</v>
      </c>
      <c r="BE371" s="5" t="s">
        <v>77</v>
      </c>
      <c r="BF371" s="6" t="s">
        <v>77</v>
      </c>
      <c r="BG371" s="20"/>
      <c r="BH371" s="21"/>
      <c r="BI371" s="21"/>
      <c r="BJ371" s="21"/>
      <c r="BK371" s="21"/>
      <c r="BL371" s="21"/>
      <c r="BM371" s="21"/>
      <c r="BN371" s="26">
        <f t="shared" si="5"/>
        <v>0</v>
      </c>
      <c r="BO371" s="17"/>
    </row>
    <row r="372" spans="1:67" ht="135" customHeight="1" x14ac:dyDescent="0.2">
      <c r="A372" s="4" t="s">
        <v>7079</v>
      </c>
      <c r="B372" s="6" t="s">
        <v>63</v>
      </c>
      <c r="C372" s="5" t="s">
        <v>7080</v>
      </c>
      <c r="D372" s="5" t="s">
        <v>915</v>
      </c>
      <c r="E372" s="5" t="s">
        <v>6006</v>
      </c>
      <c r="F372" s="5">
        <v>2015</v>
      </c>
      <c r="G372" s="5" t="s">
        <v>37</v>
      </c>
      <c r="H372" s="5" t="s">
        <v>68</v>
      </c>
      <c r="I372" s="5" t="s">
        <v>7081</v>
      </c>
      <c r="J372" s="6" t="s">
        <v>7082</v>
      </c>
      <c r="K372" s="4" t="s">
        <v>7083</v>
      </c>
      <c r="L372" s="5" t="s">
        <v>7084</v>
      </c>
      <c r="M372" s="5" t="s">
        <v>7085</v>
      </c>
      <c r="N372" s="5" t="s">
        <v>7086</v>
      </c>
      <c r="O372" s="5" t="s">
        <v>7087</v>
      </c>
      <c r="P372" s="6" t="s">
        <v>7088</v>
      </c>
      <c r="Q372" s="4" t="s">
        <v>76</v>
      </c>
      <c r="R372" s="5" t="s">
        <v>77</v>
      </c>
      <c r="S372" s="6" t="s">
        <v>77</v>
      </c>
      <c r="T372" s="4" t="s">
        <v>76</v>
      </c>
      <c r="U372" s="5" t="s">
        <v>77</v>
      </c>
      <c r="V372" s="5" t="s">
        <v>77</v>
      </c>
      <c r="W372" s="5" t="s">
        <v>77</v>
      </c>
      <c r="X372" s="5" t="s">
        <v>77</v>
      </c>
      <c r="Y372" s="5" t="s">
        <v>77</v>
      </c>
      <c r="Z372" s="5" t="s">
        <v>77</v>
      </c>
      <c r="AA372" s="5" t="s">
        <v>76</v>
      </c>
      <c r="AB372" s="5" t="s">
        <v>76</v>
      </c>
      <c r="AC372" s="5" t="s">
        <v>77</v>
      </c>
      <c r="AD372" s="5" t="s">
        <v>77</v>
      </c>
      <c r="AE372" s="6" t="s">
        <v>77</v>
      </c>
      <c r="AF372" s="4" t="s">
        <v>77</v>
      </c>
      <c r="AG372" s="5" t="s">
        <v>76</v>
      </c>
      <c r="AH372" s="5" t="s">
        <v>77</v>
      </c>
      <c r="AI372" s="5" t="s">
        <v>77</v>
      </c>
      <c r="AJ372" s="5" t="s">
        <v>77</v>
      </c>
      <c r="AK372" s="5" t="s">
        <v>77</v>
      </c>
      <c r="AL372" s="5" t="s">
        <v>77</v>
      </c>
      <c r="AM372" s="5" t="s">
        <v>77</v>
      </c>
      <c r="AN372" s="5" t="s">
        <v>77</v>
      </c>
      <c r="AO372" s="5" t="s">
        <v>77</v>
      </c>
      <c r="AP372" s="5" t="s">
        <v>77</v>
      </c>
      <c r="AQ372" s="5" t="s">
        <v>77</v>
      </c>
      <c r="AR372" s="5" t="s">
        <v>77</v>
      </c>
      <c r="AS372" s="5" t="s">
        <v>77</v>
      </c>
      <c r="AT372" s="5" t="s">
        <v>77</v>
      </c>
      <c r="AU372" s="5" t="s">
        <v>77</v>
      </c>
      <c r="AV372" s="5" t="s">
        <v>77</v>
      </c>
      <c r="AW372" s="5" t="s">
        <v>77</v>
      </c>
      <c r="AX372" s="5" t="s">
        <v>77</v>
      </c>
      <c r="AY372" s="5" t="s">
        <v>77</v>
      </c>
      <c r="AZ372" s="5" t="s">
        <v>77</v>
      </c>
      <c r="BA372" s="5" t="s">
        <v>77</v>
      </c>
      <c r="BB372" s="5" t="s">
        <v>77</v>
      </c>
      <c r="BC372" s="5" t="s">
        <v>77</v>
      </c>
      <c r="BD372" s="5" t="s">
        <v>77</v>
      </c>
      <c r="BE372" s="5" t="s">
        <v>77</v>
      </c>
      <c r="BF372" s="6" t="s">
        <v>77</v>
      </c>
      <c r="BG372" s="20"/>
      <c r="BH372" s="21"/>
      <c r="BI372" s="21"/>
      <c r="BJ372" s="21"/>
      <c r="BK372" s="21"/>
      <c r="BL372" s="21"/>
      <c r="BM372" s="21"/>
      <c r="BN372" s="26">
        <f t="shared" si="5"/>
        <v>0</v>
      </c>
      <c r="BO372" s="17"/>
    </row>
    <row r="373" spans="1:67" ht="135" customHeight="1" x14ac:dyDescent="0.2">
      <c r="A373" s="4" t="s">
        <v>7132</v>
      </c>
      <c r="B373" s="6" t="s">
        <v>63</v>
      </c>
      <c r="C373" s="5" t="s">
        <v>7133</v>
      </c>
      <c r="D373" s="5" t="s">
        <v>6205</v>
      </c>
      <c r="E373" s="5" t="s">
        <v>7134</v>
      </c>
      <c r="F373" s="5">
        <v>2015</v>
      </c>
      <c r="G373" s="5" t="s">
        <v>44</v>
      </c>
      <c r="H373" s="5" t="s">
        <v>68</v>
      </c>
      <c r="I373" s="5" t="s">
        <v>7135</v>
      </c>
      <c r="J373" s="6" t="s">
        <v>7136</v>
      </c>
      <c r="K373" s="4" t="s">
        <v>7137</v>
      </c>
      <c r="L373" s="5" t="s">
        <v>7138</v>
      </c>
      <c r="M373" s="5" t="s">
        <v>7139</v>
      </c>
      <c r="N373" s="5" t="s">
        <v>7140</v>
      </c>
      <c r="O373" s="5" t="s">
        <v>7141</v>
      </c>
      <c r="P373" s="6" t="s">
        <v>7142</v>
      </c>
      <c r="Q373" s="4" t="s">
        <v>77</v>
      </c>
      <c r="R373" s="5" t="s">
        <v>76</v>
      </c>
      <c r="S373" s="6" t="s">
        <v>77</v>
      </c>
      <c r="T373" s="4" t="s">
        <v>77</v>
      </c>
      <c r="U373" s="5" t="s">
        <v>77</v>
      </c>
      <c r="V373" s="5" t="s">
        <v>77</v>
      </c>
      <c r="W373" s="5" t="s">
        <v>76</v>
      </c>
      <c r="X373" s="5" t="s">
        <v>77</v>
      </c>
      <c r="Y373" s="5" t="s">
        <v>77</v>
      </c>
      <c r="Z373" s="5" t="s">
        <v>77</v>
      </c>
      <c r="AA373" s="5" t="s">
        <v>77</v>
      </c>
      <c r="AB373" s="5" t="s">
        <v>77</v>
      </c>
      <c r="AC373" s="5" t="s">
        <v>77</v>
      </c>
      <c r="AD373" s="5" t="s">
        <v>77</v>
      </c>
      <c r="AE373" s="6" t="s">
        <v>76</v>
      </c>
      <c r="AF373" s="4" t="s">
        <v>77</v>
      </c>
      <c r="AG373" s="5" t="s">
        <v>77</v>
      </c>
      <c r="AH373" s="5" t="s">
        <v>77</v>
      </c>
      <c r="AI373" s="5" t="s">
        <v>77</v>
      </c>
      <c r="AJ373" s="5" t="s">
        <v>77</v>
      </c>
      <c r="AK373" s="5" t="s">
        <v>77</v>
      </c>
      <c r="AL373" s="5" t="s">
        <v>77</v>
      </c>
      <c r="AM373" s="5" t="s">
        <v>77</v>
      </c>
      <c r="AN373" s="5" t="s">
        <v>76</v>
      </c>
      <c r="AO373" s="5" t="s">
        <v>77</v>
      </c>
      <c r="AP373" s="5" t="s">
        <v>77</v>
      </c>
      <c r="AQ373" s="5" t="s">
        <v>77</v>
      </c>
      <c r="AR373" s="5" t="s">
        <v>77</v>
      </c>
      <c r="AS373" s="5" t="s">
        <v>77</v>
      </c>
      <c r="AT373" s="5" t="s">
        <v>77</v>
      </c>
      <c r="AU373" s="5" t="s">
        <v>77</v>
      </c>
      <c r="AV373" s="5" t="s">
        <v>77</v>
      </c>
      <c r="AW373" s="5" t="s">
        <v>77</v>
      </c>
      <c r="AX373" s="5" t="s">
        <v>77</v>
      </c>
      <c r="AY373" s="5" t="s">
        <v>77</v>
      </c>
      <c r="AZ373" s="5" t="s">
        <v>77</v>
      </c>
      <c r="BA373" s="5" t="s">
        <v>77</v>
      </c>
      <c r="BB373" s="5" t="s">
        <v>77</v>
      </c>
      <c r="BC373" s="5" t="s">
        <v>77</v>
      </c>
      <c r="BD373" s="5" t="s">
        <v>77</v>
      </c>
      <c r="BE373" s="5" t="s">
        <v>77</v>
      </c>
      <c r="BF373" s="6" t="s">
        <v>77</v>
      </c>
      <c r="BG373" s="20"/>
      <c r="BH373" s="21"/>
      <c r="BI373" s="21"/>
      <c r="BJ373" s="21"/>
      <c r="BK373" s="21"/>
      <c r="BL373" s="21"/>
      <c r="BM373" s="21"/>
      <c r="BN373" s="26">
        <f t="shared" si="5"/>
        <v>0</v>
      </c>
      <c r="BO373" s="17"/>
    </row>
    <row r="374" spans="1:67" ht="135" customHeight="1" x14ac:dyDescent="0.2">
      <c r="A374" s="4" t="s">
        <v>7195</v>
      </c>
      <c r="B374" s="6" t="s">
        <v>63</v>
      </c>
      <c r="C374" s="5" t="s">
        <v>7196</v>
      </c>
      <c r="D374" s="5" t="s">
        <v>1944</v>
      </c>
      <c r="E374" s="5" t="s">
        <v>7197</v>
      </c>
      <c r="F374" s="5">
        <v>2013</v>
      </c>
      <c r="G374" s="5" t="s">
        <v>7198</v>
      </c>
      <c r="H374" s="5" t="s">
        <v>68</v>
      </c>
      <c r="I374" s="5" t="s">
        <v>7199</v>
      </c>
      <c r="J374" s="6" t="s">
        <v>7200</v>
      </c>
      <c r="K374" s="4" t="s">
        <v>7201</v>
      </c>
      <c r="L374" s="5" t="s">
        <v>7202</v>
      </c>
      <c r="M374" s="5" t="s">
        <v>7203</v>
      </c>
      <c r="N374" s="5" t="s">
        <v>7204</v>
      </c>
      <c r="O374" s="5" t="s">
        <v>7205</v>
      </c>
      <c r="P374" s="6" t="s">
        <v>7206</v>
      </c>
      <c r="Q374" s="4" t="s">
        <v>77</v>
      </c>
      <c r="R374" s="5" t="s">
        <v>76</v>
      </c>
      <c r="S374" s="6" t="s">
        <v>77</v>
      </c>
      <c r="T374" s="4" t="s">
        <v>77</v>
      </c>
      <c r="U374" s="5" t="s">
        <v>77</v>
      </c>
      <c r="V374" s="5" t="s">
        <v>76</v>
      </c>
      <c r="W374" s="5" t="s">
        <v>77</v>
      </c>
      <c r="X374" s="5" t="s">
        <v>76</v>
      </c>
      <c r="Y374" s="5" t="s">
        <v>77</v>
      </c>
      <c r="Z374" s="5" t="s">
        <v>76</v>
      </c>
      <c r="AA374" s="5" t="s">
        <v>77</v>
      </c>
      <c r="AB374" s="5" t="s">
        <v>77</v>
      </c>
      <c r="AC374" s="5" t="s">
        <v>77</v>
      </c>
      <c r="AD374" s="5" t="s">
        <v>77</v>
      </c>
      <c r="AE374" s="6" t="s">
        <v>77</v>
      </c>
      <c r="AF374" s="4" t="s">
        <v>77</v>
      </c>
      <c r="AG374" s="5" t="s">
        <v>77</v>
      </c>
      <c r="AH374" s="5" t="s">
        <v>77</v>
      </c>
      <c r="AI374" s="5" t="s">
        <v>77</v>
      </c>
      <c r="AJ374" s="5" t="s">
        <v>77</v>
      </c>
      <c r="AK374" s="5" t="s">
        <v>77</v>
      </c>
      <c r="AL374" s="5" t="s">
        <v>77</v>
      </c>
      <c r="AM374" s="5" t="s">
        <v>77</v>
      </c>
      <c r="AN374" s="5" t="s">
        <v>77</v>
      </c>
      <c r="AO374" s="5" t="s">
        <v>77</v>
      </c>
      <c r="AP374" s="5" t="s">
        <v>77</v>
      </c>
      <c r="AQ374" s="5" t="s">
        <v>77</v>
      </c>
      <c r="AR374" s="5" t="s">
        <v>77</v>
      </c>
      <c r="AS374" s="5" t="s">
        <v>77</v>
      </c>
      <c r="AT374" s="5" t="s">
        <v>77</v>
      </c>
      <c r="AU374" s="5" t="s">
        <v>77</v>
      </c>
      <c r="AV374" s="5" t="s">
        <v>77</v>
      </c>
      <c r="AW374" s="5" t="s">
        <v>77</v>
      </c>
      <c r="AX374" s="5" t="s">
        <v>77</v>
      </c>
      <c r="AY374" s="5" t="s">
        <v>76</v>
      </c>
      <c r="AZ374" s="5" t="s">
        <v>77</v>
      </c>
      <c r="BA374" s="5" t="s">
        <v>76</v>
      </c>
      <c r="BB374" s="5" t="s">
        <v>77</v>
      </c>
      <c r="BC374" s="5" t="s">
        <v>77</v>
      </c>
      <c r="BD374" s="5" t="s">
        <v>77</v>
      </c>
      <c r="BE374" s="5" t="s">
        <v>77</v>
      </c>
      <c r="BF374" s="6" t="s">
        <v>77</v>
      </c>
      <c r="BG374" s="20"/>
      <c r="BH374" s="21"/>
      <c r="BI374" s="21"/>
      <c r="BJ374" s="21"/>
      <c r="BK374" s="21"/>
      <c r="BL374" s="21"/>
      <c r="BM374" s="21"/>
      <c r="BN374" s="26">
        <f t="shared" si="5"/>
        <v>0</v>
      </c>
      <c r="BO374" s="17"/>
    </row>
    <row r="375" spans="1:67" ht="135" customHeight="1" x14ac:dyDescent="0.2">
      <c r="A375" s="4" t="s">
        <v>7228</v>
      </c>
      <c r="B375" s="6" t="s">
        <v>63</v>
      </c>
      <c r="C375" s="5" t="s">
        <v>7229</v>
      </c>
      <c r="D375" s="5" t="s">
        <v>141</v>
      </c>
      <c r="E375" s="5" t="s">
        <v>142</v>
      </c>
      <c r="F375" s="5">
        <v>2015</v>
      </c>
      <c r="G375" s="5" t="s">
        <v>1048</v>
      </c>
      <c r="H375" s="5" t="s">
        <v>68</v>
      </c>
      <c r="I375" s="5" t="s">
        <v>7230</v>
      </c>
      <c r="J375" s="6" t="s">
        <v>7231</v>
      </c>
      <c r="K375" s="4" t="s">
        <v>7232</v>
      </c>
      <c r="L375" s="5" t="s">
        <v>7233</v>
      </c>
      <c r="M375" s="5" t="s">
        <v>7234</v>
      </c>
      <c r="N375" s="5" t="s">
        <v>7235</v>
      </c>
      <c r="O375" s="5" t="s">
        <v>7236</v>
      </c>
      <c r="P375" s="6" t="s">
        <v>7237</v>
      </c>
      <c r="Q375" s="4" t="s">
        <v>76</v>
      </c>
      <c r="R375" s="5" t="s">
        <v>76</v>
      </c>
      <c r="S375" s="6" t="s">
        <v>77</v>
      </c>
      <c r="T375" s="4" t="s">
        <v>77</v>
      </c>
      <c r="U375" s="5" t="s">
        <v>76</v>
      </c>
      <c r="V375" s="5" t="s">
        <v>76</v>
      </c>
      <c r="W375" s="5" t="s">
        <v>77</v>
      </c>
      <c r="X375" s="5" t="s">
        <v>77</v>
      </c>
      <c r="Y375" s="5" t="s">
        <v>76</v>
      </c>
      <c r="Z375" s="5" t="s">
        <v>77</v>
      </c>
      <c r="AA375" s="5" t="s">
        <v>77</v>
      </c>
      <c r="AB375" s="5" t="s">
        <v>77</v>
      </c>
      <c r="AC375" s="5" t="s">
        <v>77</v>
      </c>
      <c r="AD375" s="5" t="s">
        <v>77</v>
      </c>
      <c r="AE375" s="6" t="s">
        <v>77</v>
      </c>
      <c r="AF375" s="4" t="s">
        <v>77</v>
      </c>
      <c r="AG375" s="5" t="s">
        <v>77</v>
      </c>
      <c r="AH375" s="5" t="s">
        <v>77</v>
      </c>
      <c r="AI375" s="5" t="s">
        <v>77</v>
      </c>
      <c r="AJ375" s="5" t="s">
        <v>77</v>
      </c>
      <c r="AK375" s="5" t="s">
        <v>77</v>
      </c>
      <c r="AL375" s="5" t="s">
        <v>77</v>
      </c>
      <c r="AM375" s="5" t="s">
        <v>77</v>
      </c>
      <c r="AN375" s="5" t="s">
        <v>77</v>
      </c>
      <c r="AO375" s="5" t="s">
        <v>77</v>
      </c>
      <c r="AP375" s="5" t="s">
        <v>77</v>
      </c>
      <c r="AQ375" s="5" t="s">
        <v>76</v>
      </c>
      <c r="AR375" s="5" t="s">
        <v>77</v>
      </c>
      <c r="AS375" s="5" t="s">
        <v>77</v>
      </c>
      <c r="AT375" s="5" t="s">
        <v>77</v>
      </c>
      <c r="AU375" s="5" t="s">
        <v>77</v>
      </c>
      <c r="AV375" s="5" t="s">
        <v>77</v>
      </c>
      <c r="AW375" s="5" t="s">
        <v>77</v>
      </c>
      <c r="AX375" s="5" t="s">
        <v>76</v>
      </c>
      <c r="AY375" s="5" t="s">
        <v>77</v>
      </c>
      <c r="AZ375" s="5" t="s">
        <v>77</v>
      </c>
      <c r="BA375" s="5" t="s">
        <v>77</v>
      </c>
      <c r="BB375" s="5" t="s">
        <v>77</v>
      </c>
      <c r="BC375" s="5" t="s">
        <v>77</v>
      </c>
      <c r="BD375" s="5" t="s">
        <v>77</v>
      </c>
      <c r="BE375" s="5" t="s">
        <v>77</v>
      </c>
      <c r="BF375" s="6" t="s">
        <v>77</v>
      </c>
      <c r="BG375" s="20"/>
      <c r="BH375" s="21"/>
      <c r="BI375" s="21"/>
      <c r="BJ375" s="21"/>
      <c r="BK375" s="21"/>
      <c r="BL375" s="21"/>
      <c r="BM375" s="21"/>
      <c r="BN375" s="26">
        <f t="shared" si="5"/>
        <v>0</v>
      </c>
      <c r="BO375" s="17"/>
    </row>
    <row r="376" spans="1:67" ht="135" customHeight="1" x14ac:dyDescent="0.2">
      <c r="A376" s="4" t="s">
        <v>7259</v>
      </c>
      <c r="B376" s="6" t="s">
        <v>79</v>
      </c>
      <c r="C376" s="5" t="s">
        <v>7260</v>
      </c>
      <c r="D376" s="5" t="s">
        <v>66</v>
      </c>
      <c r="E376" s="5" t="s">
        <v>166</v>
      </c>
      <c r="F376" s="5">
        <v>2014</v>
      </c>
      <c r="G376" s="5" t="s">
        <v>43</v>
      </c>
      <c r="H376" s="5" t="s">
        <v>68</v>
      </c>
      <c r="I376" s="5" t="s">
        <v>7261</v>
      </c>
      <c r="J376" s="6" t="s">
        <v>7262</v>
      </c>
      <c r="K376" s="4" t="s">
        <v>7263</v>
      </c>
      <c r="L376" s="5" t="s">
        <v>7264</v>
      </c>
      <c r="M376" s="5" t="s">
        <v>7265</v>
      </c>
      <c r="N376" s="5" t="s">
        <v>7266</v>
      </c>
      <c r="O376" s="5" t="s">
        <v>7267</v>
      </c>
      <c r="P376" s="6" t="s">
        <v>7268</v>
      </c>
      <c r="Q376" s="4" t="s">
        <v>76</v>
      </c>
      <c r="R376" s="5" t="s">
        <v>77</v>
      </c>
      <c r="S376" s="6" t="s">
        <v>77</v>
      </c>
      <c r="T376" s="4" t="s">
        <v>77</v>
      </c>
      <c r="U376" s="5" t="s">
        <v>77</v>
      </c>
      <c r="V376" s="5" t="s">
        <v>76</v>
      </c>
      <c r="W376" s="5" t="s">
        <v>77</v>
      </c>
      <c r="X376" s="5" t="s">
        <v>77</v>
      </c>
      <c r="Y376" s="5" t="s">
        <v>77</v>
      </c>
      <c r="Z376" s="5" t="s">
        <v>77</v>
      </c>
      <c r="AA376" s="5" t="s">
        <v>76</v>
      </c>
      <c r="AB376" s="5" t="s">
        <v>76</v>
      </c>
      <c r="AC376" s="5" t="s">
        <v>77</v>
      </c>
      <c r="AD376" s="5" t="s">
        <v>77</v>
      </c>
      <c r="AE376" s="6" t="s">
        <v>77</v>
      </c>
      <c r="AF376" s="4" t="s">
        <v>77</v>
      </c>
      <c r="AG376" s="5" t="s">
        <v>77</v>
      </c>
      <c r="AH376" s="5" t="s">
        <v>77</v>
      </c>
      <c r="AI376" s="5" t="s">
        <v>77</v>
      </c>
      <c r="AJ376" s="5" t="s">
        <v>77</v>
      </c>
      <c r="AK376" s="5" t="s">
        <v>77</v>
      </c>
      <c r="AL376" s="5" t="s">
        <v>77</v>
      </c>
      <c r="AM376" s="5" t="s">
        <v>76</v>
      </c>
      <c r="AN376" s="5" t="s">
        <v>77</v>
      </c>
      <c r="AO376" s="5" t="s">
        <v>77</v>
      </c>
      <c r="AP376" s="5" t="s">
        <v>77</v>
      </c>
      <c r="AQ376" s="5" t="s">
        <v>77</v>
      </c>
      <c r="AR376" s="5" t="s">
        <v>77</v>
      </c>
      <c r="AS376" s="5" t="s">
        <v>77</v>
      </c>
      <c r="AT376" s="5" t="s">
        <v>77</v>
      </c>
      <c r="AU376" s="5" t="s">
        <v>77</v>
      </c>
      <c r="AV376" s="5" t="s">
        <v>77</v>
      </c>
      <c r="AW376" s="5" t="s">
        <v>77</v>
      </c>
      <c r="AX376" s="5" t="s">
        <v>77</v>
      </c>
      <c r="AY376" s="5" t="s">
        <v>77</v>
      </c>
      <c r="AZ376" s="5" t="s">
        <v>77</v>
      </c>
      <c r="BA376" s="5" t="s">
        <v>77</v>
      </c>
      <c r="BB376" s="5" t="s">
        <v>77</v>
      </c>
      <c r="BC376" s="5" t="s">
        <v>77</v>
      </c>
      <c r="BD376" s="5" t="s">
        <v>77</v>
      </c>
      <c r="BE376" s="5" t="s">
        <v>77</v>
      </c>
      <c r="BF376" s="6" t="s">
        <v>77</v>
      </c>
      <c r="BG376" s="20"/>
      <c r="BH376" s="21"/>
      <c r="BI376" s="21"/>
      <c r="BJ376" s="21"/>
      <c r="BK376" s="21"/>
      <c r="BL376" s="21"/>
      <c r="BM376" s="21"/>
      <c r="BN376" s="26">
        <f t="shared" si="5"/>
        <v>0</v>
      </c>
      <c r="BO376" s="17"/>
    </row>
    <row r="377" spans="1:67" ht="135" customHeight="1" x14ac:dyDescent="0.2">
      <c r="A377" s="4" t="s">
        <v>7280</v>
      </c>
      <c r="B377" s="6" t="s">
        <v>63</v>
      </c>
      <c r="C377" s="5" t="s">
        <v>7281</v>
      </c>
      <c r="D377" s="5" t="s">
        <v>648</v>
      </c>
      <c r="E377" s="5" t="s">
        <v>7282</v>
      </c>
      <c r="F377" s="5">
        <v>2015</v>
      </c>
      <c r="G377" s="5" t="s">
        <v>569</v>
      </c>
      <c r="H377" s="5" t="s">
        <v>68</v>
      </c>
      <c r="I377" s="5" t="s">
        <v>7283</v>
      </c>
      <c r="J377" s="6" t="s">
        <v>7284</v>
      </c>
      <c r="K377" s="4" t="s">
        <v>7285</v>
      </c>
      <c r="L377" s="5" t="s">
        <v>7286</v>
      </c>
      <c r="M377" s="5" t="s">
        <v>7287</v>
      </c>
      <c r="N377" s="5" t="s">
        <v>7288</v>
      </c>
      <c r="O377" s="5" t="s">
        <v>7289</v>
      </c>
      <c r="P377" s="6" t="s">
        <v>7290</v>
      </c>
      <c r="Q377" s="4" t="s">
        <v>76</v>
      </c>
      <c r="R377" s="5" t="s">
        <v>76</v>
      </c>
      <c r="S377" s="6" t="s">
        <v>76</v>
      </c>
      <c r="T377" s="4" t="s">
        <v>77</v>
      </c>
      <c r="U377" s="5" t="s">
        <v>76</v>
      </c>
      <c r="V377" s="5" t="s">
        <v>77</v>
      </c>
      <c r="W377" s="5" t="s">
        <v>76</v>
      </c>
      <c r="X377" s="5" t="s">
        <v>77</v>
      </c>
      <c r="Y377" s="5" t="s">
        <v>77</v>
      </c>
      <c r="Z377" s="5" t="s">
        <v>76</v>
      </c>
      <c r="AA377" s="5" t="s">
        <v>77</v>
      </c>
      <c r="AB377" s="5" t="s">
        <v>77</v>
      </c>
      <c r="AC377" s="5" t="s">
        <v>77</v>
      </c>
      <c r="AD377" s="5" t="s">
        <v>77</v>
      </c>
      <c r="AE377" s="6" t="s">
        <v>77</v>
      </c>
      <c r="AF377" s="4" t="s">
        <v>77</v>
      </c>
      <c r="AG377" s="5" t="s">
        <v>77</v>
      </c>
      <c r="AH377" s="5" t="s">
        <v>77</v>
      </c>
      <c r="AI377" s="5" t="s">
        <v>77</v>
      </c>
      <c r="AJ377" s="5" t="s">
        <v>77</v>
      </c>
      <c r="AK377" s="5" t="s">
        <v>77</v>
      </c>
      <c r="AL377" s="5" t="s">
        <v>77</v>
      </c>
      <c r="AM377" s="5" t="s">
        <v>77</v>
      </c>
      <c r="AN377" s="5" t="s">
        <v>76</v>
      </c>
      <c r="AO377" s="5" t="s">
        <v>77</v>
      </c>
      <c r="AP377" s="5" t="s">
        <v>77</v>
      </c>
      <c r="AQ377" s="5" t="s">
        <v>77</v>
      </c>
      <c r="AR377" s="5" t="s">
        <v>77</v>
      </c>
      <c r="AS377" s="5" t="s">
        <v>76</v>
      </c>
      <c r="AT377" s="5" t="s">
        <v>77</v>
      </c>
      <c r="AU377" s="5" t="s">
        <v>77</v>
      </c>
      <c r="AV377" s="5" t="s">
        <v>77</v>
      </c>
      <c r="AW377" s="5" t="s">
        <v>77</v>
      </c>
      <c r="AX377" s="5" t="s">
        <v>77</v>
      </c>
      <c r="AY377" s="5" t="s">
        <v>77</v>
      </c>
      <c r="AZ377" s="5" t="s">
        <v>77</v>
      </c>
      <c r="BA377" s="5" t="s">
        <v>77</v>
      </c>
      <c r="BB377" s="5" t="s">
        <v>77</v>
      </c>
      <c r="BC377" s="5" t="s">
        <v>77</v>
      </c>
      <c r="BD377" s="5" t="s">
        <v>77</v>
      </c>
      <c r="BE377" s="5" t="s">
        <v>77</v>
      </c>
      <c r="BF377" s="6" t="s">
        <v>77</v>
      </c>
      <c r="BG377" s="20"/>
      <c r="BH377" s="21"/>
      <c r="BI377" s="21"/>
      <c r="BJ377" s="21"/>
      <c r="BK377" s="21"/>
      <c r="BL377" s="21"/>
      <c r="BM377" s="21"/>
      <c r="BN377" s="26">
        <f t="shared" si="5"/>
        <v>0</v>
      </c>
      <c r="BO377" s="17"/>
    </row>
    <row r="378" spans="1:67" ht="135" customHeight="1" x14ac:dyDescent="0.2">
      <c r="A378" s="4" t="s">
        <v>7302</v>
      </c>
      <c r="B378" s="6" t="s">
        <v>63</v>
      </c>
      <c r="C378" s="5" t="s">
        <v>7303</v>
      </c>
      <c r="D378" s="5" t="s">
        <v>141</v>
      </c>
      <c r="E378" s="5" t="s">
        <v>3029</v>
      </c>
      <c r="F378" s="5">
        <v>2013</v>
      </c>
      <c r="G378" s="5" t="s">
        <v>130</v>
      </c>
      <c r="H378" s="5" t="s">
        <v>68</v>
      </c>
      <c r="I378" s="5" t="s">
        <v>7304</v>
      </c>
      <c r="J378" s="6" t="s">
        <v>7305</v>
      </c>
      <c r="K378" s="4" t="s">
        <v>7306</v>
      </c>
      <c r="L378" s="5" t="s">
        <v>7307</v>
      </c>
      <c r="M378" s="5" t="s">
        <v>7308</v>
      </c>
      <c r="N378" s="5" t="s">
        <v>7309</v>
      </c>
      <c r="O378" s="5" t="s">
        <v>7310</v>
      </c>
      <c r="P378" s="6" t="s">
        <v>7311</v>
      </c>
      <c r="Q378" s="4" t="s">
        <v>76</v>
      </c>
      <c r="R378" s="5" t="s">
        <v>76</v>
      </c>
      <c r="S378" s="6" t="s">
        <v>76</v>
      </c>
      <c r="T378" s="4" t="s">
        <v>77</v>
      </c>
      <c r="U378" s="5" t="s">
        <v>77</v>
      </c>
      <c r="V378" s="5" t="s">
        <v>77</v>
      </c>
      <c r="W378" s="5" t="s">
        <v>77</v>
      </c>
      <c r="X378" s="5" t="s">
        <v>76</v>
      </c>
      <c r="Y378" s="5" t="s">
        <v>77</v>
      </c>
      <c r="Z378" s="5" t="s">
        <v>76</v>
      </c>
      <c r="AA378" s="5" t="s">
        <v>77</v>
      </c>
      <c r="AB378" s="5" t="s">
        <v>77</v>
      </c>
      <c r="AC378" s="5" t="s">
        <v>76</v>
      </c>
      <c r="AD378" s="5" t="s">
        <v>77</v>
      </c>
      <c r="AE378" s="6" t="s">
        <v>77</v>
      </c>
      <c r="AF378" s="4" t="s">
        <v>77</v>
      </c>
      <c r="AG378" s="5" t="s">
        <v>77</v>
      </c>
      <c r="AH378" s="5" t="s">
        <v>77</v>
      </c>
      <c r="AI378" s="5" t="s">
        <v>77</v>
      </c>
      <c r="AJ378" s="5" t="s">
        <v>76</v>
      </c>
      <c r="AK378" s="5" t="s">
        <v>77</v>
      </c>
      <c r="AL378" s="5" t="s">
        <v>77</v>
      </c>
      <c r="AM378" s="5" t="s">
        <v>77</v>
      </c>
      <c r="AN378" s="5" t="s">
        <v>77</v>
      </c>
      <c r="AO378" s="5" t="s">
        <v>77</v>
      </c>
      <c r="AP378" s="5" t="s">
        <v>77</v>
      </c>
      <c r="AQ378" s="5" t="s">
        <v>77</v>
      </c>
      <c r="AR378" s="5" t="s">
        <v>77</v>
      </c>
      <c r="AS378" s="5" t="s">
        <v>76</v>
      </c>
      <c r="AT378" s="5" t="s">
        <v>77</v>
      </c>
      <c r="AU378" s="5" t="s">
        <v>77</v>
      </c>
      <c r="AV378" s="5" t="s">
        <v>77</v>
      </c>
      <c r="AW378" s="5" t="s">
        <v>77</v>
      </c>
      <c r="AX378" s="5" t="s">
        <v>77</v>
      </c>
      <c r="AY378" s="5" t="s">
        <v>77</v>
      </c>
      <c r="AZ378" s="5" t="s">
        <v>77</v>
      </c>
      <c r="BA378" s="5" t="s">
        <v>77</v>
      </c>
      <c r="BB378" s="5" t="s">
        <v>77</v>
      </c>
      <c r="BC378" s="5" t="s">
        <v>77</v>
      </c>
      <c r="BD378" s="5" t="s">
        <v>77</v>
      </c>
      <c r="BE378" s="5" t="s">
        <v>77</v>
      </c>
      <c r="BF378" s="6" t="s">
        <v>77</v>
      </c>
      <c r="BG378" s="20"/>
      <c r="BH378" s="21"/>
      <c r="BI378" s="21"/>
      <c r="BJ378" s="21"/>
      <c r="BK378" s="21"/>
      <c r="BL378" s="21"/>
      <c r="BM378" s="21"/>
      <c r="BN378" s="26">
        <f t="shared" si="5"/>
        <v>0</v>
      </c>
      <c r="BO378" s="17"/>
    </row>
    <row r="379" spans="1:67" ht="135" customHeight="1" x14ac:dyDescent="0.2">
      <c r="A379" s="4" t="s">
        <v>7322</v>
      </c>
      <c r="B379" s="6" t="s">
        <v>63</v>
      </c>
      <c r="C379" s="5" t="s">
        <v>7323</v>
      </c>
      <c r="D379" s="5" t="s">
        <v>6205</v>
      </c>
      <c r="E379" s="5" t="s">
        <v>7324</v>
      </c>
      <c r="F379" s="5">
        <v>2015</v>
      </c>
      <c r="G379" s="5" t="s">
        <v>2194</v>
      </c>
      <c r="H379" s="5" t="s">
        <v>68</v>
      </c>
      <c r="I379" s="5" t="s">
        <v>7325</v>
      </c>
      <c r="J379" s="6" t="s">
        <v>7326</v>
      </c>
      <c r="K379" s="4" t="s">
        <v>7327</v>
      </c>
      <c r="L379" s="5" t="s">
        <v>7328</v>
      </c>
      <c r="M379" s="5" t="s">
        <v>7329</v>
      </c>
      <c r="N379" s="5" t="s">
        <v>7330</v>
      </c>
      <c r="O379" s="5" t="s">
        <v>7331</v>
      </c>
      <c r="P379" s="6" t="s">
        <v>7332</v>
      </c>
      <c r="Q379" s="4" t="s">
        <v>76</v>
      </c>
      <c r="R379" s="5" t="s">
        <v>77</v>
      </c>
      <c r="S379" s="6" t="s">
        <v>77</v>
      </c>
      <c r="T379" s="4" t="s">
        <v>77</v>
      </c>
      <c r="U379" s="5" t="s">
        <v>76</v>
      </c>
      <c r="V379" s="5" t="s">
        <v>77</v>
      </c>
      <c r="W379" s="5" t="s">
        <v>77</v>
      </c>
      <c r="X379" s="5" t="s">
        <v>77</v>
      </c>
      <c r="Y379" s="5" t="s">
        <v>76</v>
      </c>
      <c r="Z379" s="5" t="s">
        <v>77</v>
      </c>
      <c r="AA379" s="5" t="s">
        <v>77</v>
      </c>
      <c r="AB379" s="5" t="s">
        <v>77</v>
      </c>
      <c r="AC379" s="5" t="s">
        <v>77</v>
      </c>
      <c r="AD379" s="5" t="s">
        <v>76</v>
      </c>
      <c r="AE379" s="6" t="s">
        <v>77</v>
      </c>
      <c r="AF379" s="4" t="s">
        <v>76</v>
      </c>
      <c r="AG379" s="5" t="s">
        <v>77</v>
      </c>
      <c r="AH379" s="5" t="s">
        <v>77</v>
      </c>
      <c r="AI379" s="5" t="s">
        <v>77</v>
      </c>
      <c r="AJ379" s="5" t="s">
        <v>77</v>
      </c>
      <c r="AK379" s="5" t="s">
        <v>77</v>
      </c>
      <c r="AL379" s="5" t="s">
        <v>77</v>
      </c>
      <c r="AM379" s="5" t="s">
        <v>77</v>
      </c>
      <c r="AN379" s="5" t="s">
        <v>77</v>
      </c>
      <c r="AO379" s="5" t="s">
        <v>77</v>
      </c>
      <c r="AP379" s="5" t="s">
        <v>76</v>
      </c>
      <c r="AQ379" s="5" t="s">
        <v>77</v>
      </c>
      <c r="AR379" s="5" t="s">
        <v>77</v>
      </c>
      <c r="AS379" s="5" t="s">
        <v>77</v>
      </c>
      <c r="AT379" s="5" t="s">
        <v>77</v>
      </c>
      <c r="AU379" s="5" t="s">
        <v>77</v>
      </c>
      <c r="AV379" s="5" t="s">
        <v>77</v>
      </c>
      <c r="AW379" s="5" t="s">
        <v>77</v>
      </c>
      <c r="AX379" s="5" t="s">
        <v>77</v>
      </c>
      <c r="AY379" s="5" t="s">
        <v>77</v>
      </c>
      <c r="AZ379" s="5" t="s">
        <v>77</v>
      </c>
      <c r="BA379" s="5" t="s">
        <v>77</v>
      </c>
      <c r="BB379" s="5" t="s">
        <v>77</v>
      </c>
      <c r="BC379" s="5" t="s">
        <v>77</v>
      </c>
      <c r="BD379" s="5" t="s">
        <v>77</v>
      </c>
      <c r="BE379" s="5" t="s">
        <v>77</v>
      </c>
      <c r="BF379" s="6" t="s">
        <v>77</v>
      </c>
      <c r="BG379" s="20"/>
      <c r="BH379" s="21"/>
      <c r="BI379" s="21"/>
      <c r="BJ379" s="21"/>
      <c r="BK379" s="21"/>
      <c r="BL379" s="21"/>
      <c r="BM379" s="21"/>
      <c r="BN379" s="26">
        <f t="shared" si="5"/>
        <v>0</v>
      </c>
      <c r="BO379" s="17"/>
    </row>
    <row r="380" spans="1:67" ht="135" customHeight="1" x14ac:dyDescent="0.2">
      <c r="A380" s="4" t="s">
        <v>7376</v>
      </c>
      <c r="B380" s="6" t="s">
        <v>63</v>
      </c>
      <c r="C380" s="5" t="s">
        <v>7377</v>
      </c>
      <c r="D380" s="5" t="s">
        <v>1944</v>
      </c>
      <c r="E380" s="5" t="s">
        <v>4489</v>
      </c>
      <c r="F380" s="5">
        <v>2015</v>
      </c>
      <c r="G380" s="5" t="s">
        <v>1200</v>
      </c>
      <c r="H380" s="5" t="s">
        <v>68</v>
      </c>
      <c r="I380" s="5" t="s">
        <v>7378</v>
      </c>
      <c r="J380" s="6" t="s">
        <v>7379</v>
      </c>
      <c r="K380" s="4" t="s">
        <v>7380</v>
      </c>
      <c r="L380" s="5" t="s">
        <v>7381</v>
      </c>
      <c r="M380" s="5" t="s">
        <v>7382</v>
      </c>
      <c r="N380" s="5" t="s">
        <v>7383</v>
      </c>
      <c r="O380" s="5" t="s">
        <v>7384</v>
      </c>
      <c r="P380" s="6" t="s">
        <v>7385</v>
      </c>
      <c r="Q380" s="4" t="s">
        <v>76</v>
      </c>
      <c r="R380" s="5" t="s">
        <v>76</v>
      </c>
      <c r="S380" s="6" t="s">
        <v>77</v>
      </c>
      <c r="T380" s="4" t="s">
        <v>77</v>
      </c>
      <c r="U380" s="5" t="s">
        <v>76</v>
      </c>
      <c r="V380" s="5" t="s">
        <v>77</v>
      </c>
      <c r="W380" s="5" t="s">
        <v>77</v>
      </c>
      <c r="X380" s="5" t="s">
        <v>76</v>
      </c>
      <c r="Y380" s="5" t="s">
        <v>77</v>
      </c>
      <c r="Z380" s="5" t="s">
        <v>77</v>
      </c>
      <c r="AA380" s="5" t="s">
        <v>77</v>
      </c>
      <c r="AB380" s="5" t="s">
        <v>77</v>
      </c>
      <c r="AC380" s="5" t="s">
        <v>77</v>
      </c>
      <c r="AD380" s="5" t="s">
        <v>76</v>
      </c>
      <c r="AE380" s="6" t="s">
        <v>77</v>
      </c>
      <c r="AF380" s="4" t="s">
        <v>77</v>
      </c>
      <c r="AG380" s="5" t="s">
        <v>77</v>
      </c>
      <c r="AH380" s="5" t="s">
        <v>77</v>
      </c>
      <c r="AI380" s="5" t="s">
        <v>77</v>
      </c>
      <c r="AJ380" s="5" t="s">
        <v>77</v>
      </c>
      <c r="AK380" s="5" t="s">
        <v>77</v>
      </c>
      <c r="AL380" s="5" t="s">
        <v>77</v>
      </c>
      <c r="AM380" s="5" t="s">
        <v>76</v>
      </c>
      <c r="AN380" s="5" t="s">
        <v>77</v>
      </c>
      <c r="AO380" s="5" t="s">
        <v>77</v>
      </c>
      <c r="AP380" s="5" t="s">
        <v>77</v>
      </c>
      <c r="AQ380" s="5" t="s">
        <v>77</v>
      </c>
      <c r="AR380" s="5" t="s">
        <v>77</v>
      </c>
      <c r="AS380" s="5" t="s">
        <v>77</v>
      </c>
      <c r="AT380" s="5" t="s">
        <v>77</v>
      </c>
      <c r="AU380" s="5" t="s">
        <v>77</v>
      </c>
      <c r="AV380" s="5" t="s">
        <v>77</v>
      </c>
      <c r="AW380" s="5" t="s">
        <v>77</v>
      </c>
      <c r="AX380" s="5" t="s">
        <v>77</v>
      </c>
      <c r="AY380" s="5" t="s">
        <v>76</v>
      </c>
      <c r="AZ380" s="5" t="s">
        <v>77</v>
      </c>
      <c r="BA380" s="5" t="s">
        <v>77</v>
      </c>
      <c r="BB380" s="5" t="s">
        <v>77</v>
      </c>
      <c r="BC380" s="5" t="s">
        <v>77</v>
      </c>
      <c r="BD380" s="5" t="s">
        <v>77</v>
      </c>
      <c r="BE380" s="5" t="s">
        <v>77</v>
      </c>
      <c r="BF380" s="6" t="s">
        <v>77</v>
      </c>
      <c r="BG380" s="20"/>
      <c r="BH380" s="21"/>
      <c r="BI380" s="21"/>
      <c r="BJ380" s="21"/>
      <c r="BK380" s="21"/>
      <c r="BL380" s="21"/>
      <c r="BM380" s="21"/>
      <c r="BN380" s="26">
        <f t="shared" si="5"/>
        <v>0</v>
      </c>
      <c r="BO380" s="17"/>
    </row>
    <row r="381" spans="1:67" ht="135" customHeight="1" x14ac:dyDescent="0.2">
      <c r="A381" s="4" t="s">
        <v>7386</v>
      </c>
      <c r="B381" s="6" t="s">
        <v>63</v>
      </c>
      <c r="C381" s="5" t="s">
        <v>7387</v>
      </c>
      <c r="D381" s="5" t="s">
        <v>233</v>
      </c>
      <c r="E381" s="5" t="s">
        <v>4749</v>
      </c>
      <c r="F381" s="5">
        <v>2015</v>
      </c>
      <c r="G381" s="5" t="s">
        <v>49</v>
      </c>
      <c r="H381" s="5" t="s">
        <v>68</v>
      </c>
      <c r="I381" s="5" t="s">
        <v>7388</v>
      </c>
      <c r="J381" s="6" t="s">
        <v>7389</v>
      </c>
      <c r="K381" s="4" t="s">
        <v>7390</v>
      </c>
      <c r="L381" s="5" t="s">
        <v>7391</v>
      </c>
      <c r="M381" s="5" t="s">
        <v>7392</v>
      </c>
      <c r="N381" s="5" t="s">
        <v>7393</v>
      </c>
      <c r="O381" s="5" t="s">
        <v>7394</v>
      </c>
      <c r="P381" s="6" t="s">
        <v>7395</v>
      </c>
      <c r="Q381" s="4" t="s">
        <v>76</v>
      </c>
      <c r="R381" s="5" t="s">
        <v>76</v>
      </c>
      <c r="S381" s="6" t="s">
        <v>77</v>
      </c>
      <c r="T381" s="4" t="s">
        <v>77</v>
      </c>
      <c r="U381" s="5" t="s">
        <v>76</v>
      </c>
      <c r="V381" s="5" t="s">
        <v>77</v>
      </c>
      <c r="W381" s="5" t="s">
        <v>77</v>
      </c>
      <c r="X381" s="5" t="s">
        <v>77</v>
      </c>
      <c r="Y381" s="5" t="s">
        <v>77</v>
      </c>
      <c r="Z381" s="5" t="s">
        <v>76</v>
      </c>
      <c r="AA381" s="5" t="s">
        <v>77</v>
      </c>
      <c r="AB381" s="5" t="s">
        <v>77</v>
      </c>
      <c r="AC381" s="5" t="s">
        <v>77</v>
      </c>
      <c r="AD381" s="5" t="s">
        <v>77</v>
      </c>
      <c r="AE381" s="6" t="s">
        <v>77</v>
      </c>
      <c r="AF381" s="4" t="s">
        <v>77</v>
      </c>
      <c r="AG381" s="5" t="s">
        <v>77</v>
      </c>
      <c r="AH381" s="5" t="s">
        <v>77</v>
      </c>
      <c r="AI381" s="5" t="s">
        <v>77</v>
      </c>
      <c r="AJ381" s="5" t="s">
        <v>77</v>
      </c>
      <c r="AK381" s="5" t="s">
        <v>77</v>
      </c>
      <c r="AL381" s="5" t="s">
        <v>77</v>
      </c>
      <c r="AM381" s="5" t="s">
        <v>77</v>
      </c>
      <c r="AN381" s="5" t="s">
        <v>77</v>
      </c>
      <c r="AO381" s="5" t="s">
        <v>77</v>
      </c>
      <c r="AP381" s="5" t="s">
        <v>77</v>
      </c>
      <c r="AQ381" s="5" t="s">
        <v>77</v>
      </c>
      <c r="AR381" s="5" t="s">
        <v>77</v>
      </c>
      <c r="AS381" s="5" t="s">
        <v>76</v>
      </c>
      <c r="AT381" s="5" t="s">
        <v>77</v>
      </c>
      <c r="AU381" s="5" t="s">
        <v>77</v>
      </c>
      <c r="AV381" s="5" t="s">
        <v>77</v>
      </c>
      <c r="AW381" s="5" t="s">
        <v>77</v>
      </c>
      <c r="AX381" s="5" t="s">
        <v>77</v>
      </c>
      <c r="AY381" s="5" t="s">
        <v>77</v>
      </c>
      <c r="AZ381" s="5" t="s">
        <v>77</v>
      </c>
      <c r="BA381" s="5" t="s">
        <v>77</v>
      </c>
      <c r="BB381" s="5" t="s">
        <v>77</v>
      </c>
      <c r="BC381" s="5" t="s">
        <v>77</v>
      </c>
      <c r="BD381" s="5" t="s">
        <v>77</v>
      </c>
      <c r="BE381" s="5" t="s">
        <v>77</v>
      </c>
      <c r="BF381" s="6" t="s">
        <v>77</v>
      </c>
      <c r="BG381" s="20"/>
      <c r="BH381" s="21"/>
      <c r="BI381" s="21"/>
      <c r="BJ381" s="21"/>
      <c r="BK381" s="21"/>
      <c r="BL381" s="21"/>
      <c r="BM381" s="21"/>
      <c r="BN381" s="26">
        <f t="shared" si="5"/>
        <v>0</v>
      </c>
      <c r="BO381" s="17"/>
    </row>
    <row r="382" spans="1:67" ht="135" customHeight="1" x14ac:dyDescent="0.2">
      <c r="A382" s="4" t="s">
        <v>7525</v>
      </c>
      <c r="B382" s="6" t="s">
        <v>63</v>
      </c>
      <c r="C382" s="5" t="s">
        <v>7526</v>
      </c>
      <c r="D382" s="5" t="s">
        <v>2329</v>
      </c>
      <c r="E382" s="5" t="s">
        <v>7527</v>
      </c>
      <c r="F382" s="5">
        <v>2015</v>
      </c>
      <c r="G382" s="5" t="s">
        <v>50</v>
      </c>
      <c r="H382" s="5" t="s">
        <v>68</v>
      </c>
      <c r="I382" s="5" t="s">
        <v>7528</v>
      </c>
      <c r="J382" s="6" t="s">
        <v>7529</v>
      </c>
      <c r="K382" s="4" t="s">
        <v>7530</v>
      </c>
      <c r="L382" s="5" t="s">
        <v>7531</v>
      </c>
      <c r="M382" s="5" t="s">
        <v>7532</v>
      </c>
      <c r="N382" s="5" t="s">
        <v>7533</v>
      </c>
      <c r="O382" s="5" t="s">
        <v>7534</v>
      </c>
      <c r="P382" s="6" t="s">
        <v>7535</v>
      </c>
      <c r="Q382" s="4" t="s">
        <v>76</v>
      </c>
      <c r="R382" s="5" t="s">
        <v>76</v>
      </c>
      <c r="S382" s="6" t="s">
        <v>76</v>
      </c>
      <c r="T382" s="4" t="s">
        <v>77</v>
      </c>
      <c r="U382" s="5" t="s">
        <v>77</v>
      </c>
      <c r="V382" s="5" t="s">
        <v>77</v>
      </c>
      <c r="W382" s="5" t="s">
        <v>77</v>
      </c>
      <c r="X382" s="5" t="s">
        <v>77</v>
      </c>
      <c r="Y382" s="5" t="s">
        <v>77</v>
      </c>
      <c r="Z382" s="5" t="s">
        <v>77</v>
      </c>
      <c r="AA382" s="5" t="s">
        <v>76</v>
      </c>
      <c r="AB382" s="5" t="s">
        <v>77</v>
      </c>
      <c r="AC382" s="5" t="s">
        <v>77</v>
      </c>
      <c r="AD382" s="5" t="s">
        <v>77</v>
      </c>
      <c r="AE382" s="6" t="s">
        <v>77</v>
      </c>
      <c r="AF382" s="4" t="s">
        <v>77</v>
      </c>
      <c r="AG382" s="5" t="s">
        <v>77</v>
      </c>
      <c r="AH382" s="5" t="s">
        <v>77</v>
      </c>
      <c r="AI382" s="5" t="s">
        <v>77</v>
      </c>
      <c r="AJ382" s="5" t="s">
        <v>77</v>
      </c>
      <c r="AK382" s="5" t="s">
        <v>77</v>
      </c>
      <c r="AL382" s="5" t="s">
        <v>77</v>
      </c>
      <c r="AM382" s="5" t="s">
        <v>77</v>
      </c>
      <c r="AN382" s="5" t="s">
        <v>77</v>
      </c>
      <c r="AO382" s="5" t="s">
        <v>77</v>
      </c>
      <c r="AP382" s="5" t="s">
        <v>77</v>
      </c>
      <c r="AQ382" s="5" t="s">
        <v>77</v>
      </c>
      <c r="AR382" s="5" t="s">
        <v>77</v>
      </c>
      <c r="AS382" s="5" t="s">
        <v>77</v>
      </c>
      <c r="AT382" s="5" t="s">
        <v>76</v>
      </c>
      <c r="AU382" s="5" t="s">
        <v>77</v>
      </c>
      <c r="AV382" s="5" t="s">
        <v>77</v>
      </c>
      <c r="AW382" s="5" t="s">
        <v>77</v>
      </c>
      <c r="AX382" s="5" t="s">
        <v>77</v>
      </c>
      <c r="AY382" s="5" t="s">
        <v>77</v>
      </c>
      <c r="AZ382" s="5" t="s">
        <v>77</v>
      </c>
      <c r="BA382" s="5" t="s">
        <v>77</v>
      </c>
      <c r="BB382" s="5" t="s">
        <v>77</v>
      </c>
      <c r="BC382" s="5" t="s">
        <v>77</v>
      </c>
      <c r="BD382" s="5" t="s">
        <v>77</v>
      </c>
      <c r="BE382" s="5" t="s">
        <v>77</v>
      </c>
      <c r="BF382" s="6" t="s">
        <v>77</v>
      </c>
      <c r="BG382" s="20"/>
      <c r="BH382" s="21"/>
      <c r="BI382" s="21"/>
      <c r="BJ382" s="21"/>
      <c r="BK382" s="21"/>
      <c r="BL382" s="21"/>
      <c r="BM382" s="21"/>
      <c r="BN382" s="26">
        <f t="shared" si="5"/>
        <v>0</v>
      </c>
      <c r="BO382" s="17"/>
    </row>
    <row r="383" spans="1:67" ht="135" customHeight="1" x14ac:dyDescent="0.2">
      <c r="A383" s="4" t="s">
        <v>7536</v>
      </c>
      <c r="B383" s="6" t="s">
        <v>79</v>
      </c>
      <c r="C383" s="5" t="s">
        <v>7537</v>
      </c>
      <c r="D383" s="5" t="s">
        <v>915</v>
      </c>
      <c r="E383" s="5" t="s">
        <v>6006</v>
      </c>
      <c r="F383" s="5">
        <v>2014</v>
      </c>
      <c r="G383" s="5" t="s">
        <v>41</v>
      </c>
      <c r="H383" s="5" t="s">
        <v>68</v>
      </c>
      <c r="I383" s="5" t="s">
        <v>7538</v>
      </c>
      <c r="J383" s="6" t="s">
        <v>7539</v>
      </c>
      <c r="K383" s="4" t="s">
        <v>7540</v>
      </c>
      <c r="L383" s="5" t="s">
        <v>7541</v>
      </c>
      <c r="M383" s="5" t="s">
        <v>7542</v>
      </c>
      <c r="N383" s="5" t="s">
        <v>7543</v>
      </c>
      <c r="O383" s="5" t="s">
        <v>7544</v>
      </c>
      <c r="P383" s="6" t="s">
        <v>7545</v>
      </c>
      <c r="Q383" s="4" t="s">
        <v>77</v>
      </c>
      <c r="R383" s="5" t="s">
        <v>76</v>
      </c>
      <c r="S383" s="6" t="s">
        <v>77</v>
      </c>
      <c r="T383" s="4" t="s">
        <v>77</v>
      </c>
      <c r="U383" s="5" t="s">
        <v>77</v>
      </c>
      <c r="V383" s="5" t="s">
        <v>77</v>
      </c>
      <c r="W383" s="5" t="s">
        <v>77</v>
      </c>
      <c r="X383" s="5" t="s">
        <v>77</v>
      </c>
      <c r="Y383" s="5" t="s">
        <v>77</v>
      </c>
      <c r="Z383" s="5" t="s">
        <v>77</v>
      </c>
      <c r="AA383" s="5" t="s">
        <v>77</v>
      </c>
      <c r="AB383" s="5" t="s">
        <v>76</v>
      </c>
      <c r="AC383" s="5" t="s">
        <v>76</v>
      </c>
      <c r="AD383" s="5" t="s">
        <v>76</v>
      </c>
      <c r="AE383" s="6" t="s">
        <v>77</v>
      </c>
      <c r="AF383" s="4" t="s">
        <v>77</v>
      </c>
      <c r="AG383" s="5" t="s">
        <v>77</v>
      </c>
      <c r="AH383" s="5" t="s">
        <v>77</v>
      </c>
      <c r="AI383" s="5" t="s">
        <v>77</v>
      </c>
      <c r="AJ383" s="5" t="s">
        <v>77</v>
      </c>
      <c r="AK383" s="5" t="s">
        <v>76</v>
      </c>
      <c r="AL383" s="5" t="s">
        <v>77</v>
      </c>
      <c r="AM383" s="5" t="s">
        <v>77</v>
      </c>
      <c r="AN383" s="5" t="s">
        <v>77</v>
      </c>
      <c r="AO383" s="5" t="s">
        <v>77</v>
      </c>
      <c r="AP383" s="5" t="s">
        <v>77</v>
      </c>
      <c r="AQ383" s="5" t="s">
        <v>77</v>
      </c>
      <c r="AR383" s="5" t="s">
        <v>77</v>
      </c>
      <c r="AS383" s="5" t="s">
        <v>77</v>
      </c>
      <c r="AT383" s="5" t="s">
        <v>77</v>
      </c>
      <c r="AU383" s="5" t="s">
        <v>77</v>
      </c>
      <c r="AV383" s="5" t="s">
        <v>77</v>
      </c>
      <c r="AW383" s="5" t="s">
        <v>77</v>
      </c>
      <c r="AX383" s="5" t="s">
        <v>77</v>
      </c>
      <c r="AY383" s="5" t="s">
        <v>77</v>
      </c>
      <c r="AZ383" s="5" t="s">
        <v>77</v>
      </c>
      <c r="BA383" s="5" t="s">
        <v>77</v>
      </c>
      <c r="BB383" s="5" t="s">
        <v>77</v>
      </c>
      <c r="BC383" s="5" t="s">
        <v>77</v>
      </c>
      <c r="BD383" s="5" t="s">
        <v>77</v>
      </c>
      <c r="BE383" s="5" t="s">
        <v>77</v>
      </c>
      <c r="BF383" s="6" t="s">
        <v>77</v>
      </c>
      <c r="BG383" s="20"/>
      <c r="BH383" s="21"/>
      <c r="BI383" s="21"/>
      <c r="BJ383" s="21"/>
      <c r="BK383" s="21"/>
      <c r="BL383" s="21"/>
      <c r="BM383" s="21"/>
      <c r="BN383" s="26">
        <f t="shared" si="5"/>
        <v>0</v>
      </c>
      <c r="BO383" s="17"/>
    </row>
    <row r="384" spans="1:67" ht="135" customHeight="1" x14ac:dyDescent="0.2">
      <c r="A384" s="4" t="s">
        <v>7560</v>
      </c>
      <c r="B384" s="6" t="s">
        <v>63</v>
      </c>
      <c r="C384" s="5" t="s">
        <v>7561</v>
      </c>
      <c r="D384" s="5" t="s">
        <v>4240</v>
      </c>
      <c r="E384" s="5" t="s">
        <v>6509</v>
      </c>
      <c r="F384" s="5">
        <v>2013</v>
      </c>
      <c r="G384" s="5" t="s">
        <v>7562</v>
      </c>
      <c r="H384" s="5" t="s">
        <v>68</v>
      </c>
      <c r="I384" s="5" t="s">
        <v>7563</v>
      </c>
      <c r="J384" s="6" t="s">
        <v>7564</v>
      </c>
      <c r="K384" s="4" t="s">
        <v>7565</v>
      </c>
      <c r="L384" s="5" t="s">
        <v>7566</v>
      </c>
      <c r="M384" s="5" t="s">
        <v>7567</v>
      </c>
      <c r="N384" s="5" t="s">
        <v>7568</v>
      </c>
      <c r="O384" s="5" t="s">
        <v>7569</v>
      </c>
      <c r="P384" s="6" t="s">
        <v>7570</v>
      </c>
      <c r="Q384" s="4" t="s">
        <v>76</v>
      </c>
      <c r="R384" s="5" t="s">
        <v>76</v>
      </c>
      <c r="S384" s="6" t="s">
        <v>77</v>
      </c>
      <c r="T384" s="4" t="s">
        <v>76</v>
      </c>
      <c r="U384" s="5" t="s">
        <v>77</v>
      </c>
      <c r="V384" s="5" t="s">
        <v>77</v>
      </c>
      <c r="W384" s="5" t="s">
        <v>77</v>
      </c>
      <c r="X384" s="5" t="s">
        <v>77</v>
      </c>
      <c r="Y384" s="5" t="s">
        <v>77</v>
      </c>
      <c r="Z384" s="5" t="s">
        <v>77</v>
      </c>
      <c r="AA384" s="5" t="s">
        <v>76</v>
      </c>
      <c r="AB384" s="5" t="s">
        <v>77</v>
      </c>
      <c r="AC384" s="5" t="s">
        <v>76</v>
      </c>
      <c r="AD384" s="5" t="s">
        <v>77</v>
      </c>
      <c r="AE384" s="6" t="s">
        <v>77</v>
      </c>
      <c r="AF384" s="4" t="s">
        <v>77</v>
      </c>
      <c r="AG384" s="5" t="s">
        <v>76</v>
      </c>
      <c r="AH384" s="5" t="s">
        <v>77</v>
      </c>
      <c r="AI384" s="5" t="s">
        <v>76</v>
      </c>
      <c r="AJ384" s="5" t="s">
        <v>77</v>
      </c>
      <c r="AK384" s="5" t="s">
        <v>77</v>
      </c>
      <c r="AL384" s="5" t="s">
        <v>77</v>
      </c>
      <c r="AM384" s="5" t="s">
        <v>77</v>
      </c>
      <c r="AN384" s="5" t="s">
        <v>77</v>
      </c>
      <c r="AO384" s="5" t="s">
        <v>77</v>
      </c>
      <c r="AP384" s="5" t="s">
        <v>77</v>
      </c>
      <c r="AQ384" s="5" t="s">
        <v>77</v>
      </c>
      <c r="AR384" s="5" t="s">
        <v>77</v>
      </c>
      <c r="AS384" s="5" t="s">
        <v>77</v>
      </c>
      <c r="AT384" s="5" t="s">
        <v>77</v>
      </c>
      <c r="AU384" s="5" t="s">
        <v>77</v>
      </c>
      <c r="AV384" s="5" t="s">
        <v>77</v>
      </c>
      <c r="AW384" s="5" t="s">
        <v>77</v>
      </c>
      <c r="AX384" s="5" t="s">
        <v>77</v>
      </c>
      <c r="AY384" s="5" t="s">
        <v>77</v>
      </c>
      <c r="AZ384" s="5" t="s">
        <v>77</v>
      </c>
      <c r="BA384" s="5" t="s">
        <v>77</v>
      </c>
      <c r="BB384" s="5" t="s">
        <v>77</v>
      </c>
      <c r="BC384" s="5" t="s">
        <v>77</v>
      </c>
      <c r="BD384" s="5" t="s">
        <v>77</v>
      </c>
      <c r="BE384" s="5" t="s">
        <v>77</v>
      </c>
      <c r="BF384" s="6" t="s">
        <v>77</v>
      </c>
      <c r="BG384" s="20"/>
      <c r="BH384" s="21"/>
      <c r="BI384" s="21"/>
      <c r="BJ384" s="21"/>
      <c r="BK384" s="21"/>
      <c r="BL384" s="21"/>
      <c r="BM384" s="21"/>
      <c r="BN384" s="26">
        <f t="shared" si="5"/>
        <v>0</v>
      </c>
      <c r="BO384" s="17"/>
    </row>
    <row r="385" spans="1:67" ht="135" customHeight="1" x14ac:dyDescent="0.2">
      <c r="A385" s="4" t="s">
        <v>7581</v>
      </c>
      <c r="B385" s="6" t="s">
        <v>63</v>
      </c>
      <c r="C385" s="5" t="s">
        <v>7582</v>
      </c>
      <c r="D385" s="5" t="s">
        <v>7583</v>
      </c>
      <c r="E385" s="5" t="s">
        <v>7584</v>
      </c>
      <c r="F385" s="5">
        <v>2015</v>
      </c>
      <c r="G385" s="5" t="s">
        <v>3050</v>
      </c>
      <c r="H385" s="5" t="s">
        <v>68</v>
      </c>
      <c r="I385" s="5" t="s">
        <v>7585</v>
      </c>
      <c r="J385" s="6" t="s">
        <v>7586</v>
      </c>
      <c r="K385" s="4" t="s">
        <v>7587</v>
      </c>
      <c r="L385" s="5" t="s">
        <v>7588</v>
      </c>
      <c r="M385" s="5" t="s">
        <v>7589</v>
      </c>
      <c r="N385" s="5" t="s">
        <v>7590</v>
      </c>
      <c r="O385" s="5" t="s">
        <v>7591</v>
      </c>
      <c r="P385" s="6" t="s">
        <v>7592</v>
      </c>
      <c r="Q385" s="4" t="s">
        <v>76</v>
      </c>
      <c r="R385" s="5" t="s">
        <v>77</v>
      </c>
      <c r="S385" s="6" t="s">
        <v>77</v>
      </c>
      <c r="T385" s="4" t="s">
        <v>77</v>
      </c>
      <c r="U385" s="5" t="s">
        <v>77</v>
      </c>
      <c r="V385" s="5" t="s">
        <v>76</v>
      </c>
      <c r="W385" s="5" t="s">
        <v>76</v>
      </c>
      <c r="X385" s="5" t="s">
        <v>77</v>
      </c>
      <c r="Y385" s="5" t="s">
        <v>77</v>
      </c>
      <c r="Z385" s="5" t="s">
        <v>77</v>
      </c>
      <c r="AA385" s="5" t="s">
        <v>77</v>
      </c>
      <c r="AB385" s="5" t="s">
        <v>77</v>
      </c>
      <c r="AC385" s="5" t="s">
        <v>77</v>
      </c>
      <c r="AD385" s="5" t="s">
        <v>77</v>
      </c>
      <c r="AE385" s="6" t="s">
        <v>76</v>
      </c>
      <c r="AF385" s="4" t="s">
        <v>77</v>
      </c>
      <c r="AG385" s="5" t="s">
        <v>77</v>
      </c>
      <c r="AH385" s="5" t="s">
        <v>77</v>
      </c>
      <c r="AI385" s="5" t="s">
        <v>77</v>
      </c>
      <c r="AJ385" s="5" t="s">
        <v>76</v>
      </c>
      <c r="AK385" s="5" t="s">
        <v>77</v>
      </c>
      <c r="AL385" s="5" t="s">
        <v>77</v>
      </c>
      <c r="AM385" s="5" t="s">
        <v>77</v>
      </c>
      <c r="AN385" s="5" t="s">
        <v>77</v>
      </c>
      <c r="AO385" s="5" t="s">
        <v>77</v>
      </c>
      <c r="AP385" s="5" t="s">
        <v>77</v>
      </c>
      <c r="AQ385" s="5" t="s">
        <v>77</v>
      </c>
      <c r="AR385" s="5" t="s">
        <v>77</v>
      </c>
      <c r="AS385" s="5" t="s">
        <v>77</v>
      </c>
      <c r="AT385" s="5" t="s">
        <v>77</v>
      </c>
      <c r="AU385" s="5" t="s">
        <v>77</v>
      </c>
      <c r="AV385" s="5" t="s">
        <v>77</v>
      </c>
      <c r="AW385" s="5" t="s">
        <v>77</v>
      </c>
      <c r="AX385" s="5" t="s">
        <v>76</v>
      </c>
      <c r="AY385" s="5" t="s">
        <v>77</v>
      </c>
      <c r="AZ385" s="5" t="s">
        <v>77</v>
      </c>
      <c r="BA385" s="5" t="s">
        <v>77</v>
      </c>
      <c r="BB385" s="5" t="s">
        <v>77</v>
      </c>
      <c r="BC385" s="5" t="s">
        <v>77</v>
      </c>
      <c r="BD385" s="5" t="s">
        <v>77</v>
      </c>
      <c r="BE385" s="5" t="s">
        <v>77</v>
      </c>
      <c r="BF385" s="6" t="s">
        <v>77</v>
      </c>
      <c r="BG385" s="20"/>
      <c r="BH385" s="21"/>
      <c r="BI385" s="21"/>
      <c r="BJ385" s="21"/>
      <c r="BK385" s="21"/>
      <c r="BL385" s="21"/>
      <c r="BM385" s="21"/>
      <c r="BN385" s="26">
        <f t="shared" si="5"/>
        <v>0</v>
      </c>
      <c r="BO385" s="17"/>
    </row>
    <row r="386" spans="1:67" ht="135" customHeight="1" x14ac:dyDescent="0.2">
      <c r="A386" s="4" t="s">
        <v>7623</v>
      </c>
      <c r="B386" s="6" t="s">
        <v>63</v>
      </c>
      <c r="C386" s="5" t="s">
        <v>7624</v>
      </c>
      <c r="D386" s="5" t="s">
        <v>2329</v>
      </c>
      <c r="E386" s="5" t="s">
        <v>7625</v>
      </c>
      <c r="F386" s="5">
        <v>2014</v>
      </c>
      <c r="G386" s="5" t="s">
        <v>52</v>
      </c>
      <c r="H386" s="5" t="s">
        <v>68</v>
      </c>
      <c r="I386" s="5" t="s">
        <v>7626</v>
      </c>
      <c r="J386" s="6" t="s">
        <v>7627</v>
      </c>
      <c r="K386" s="4" t="s">
        <v>7628</v>
      </c>
      <c r="L386" s="5" t="s">
        <v>7629</v>
      </c>
      <c r="M386" s="5" t="s">
        <v>7630</v>
      </c>
      <c r="N386" s="5" t="s">
        <v>7631</v>
      </c>
      <c r="O386" s="5" t="s">
        <v>7632</v>
      </c>
      <c r="P386" s="6" t="s">
        <v>7633</v>
      </c>
      <c r="Q386" s="4" t="s">
        <v>77</v>
      </c>
      <c r="R386" s="5" t="s">
        <v>76</v>
      </c>
      <c r="S386" s="6" t="s">
        <v>77</v>
      </c>
      <c r="T386" s="4" t="s">
        <v>76</v>
      </c>
      <c r="U386" s="5" t="s">
        <v>77</v>
      </c>
      <c r="V386" s="5" t="s">
        <v>77</v>
      </c>
      <c r="W386" s="5" t="s">
        <v>77</v>
      </c>
      <c r="X386" s="5" t="s">
        <v>77</v>
      </c>
      <c r="Y386" s="5" t="s">
        <v>77</v>
      </c>
      <c r="Z386" s="5" t="s">
        <v>77</v>
      </c>
      <c r="AA386" s="5" t="s">
        <v>76</v>
      </c>
      <c r="AB386" s="5" t="s">
        <v>77</v>
      </c>
      <c r="AC386" s="5" t="s">
        <v>77</v>
      </c>
      <c r="AD386" s="5" t="s">
        <v>76</v>
      </c>
      <c r="AE386" s="6" t="s">
        <v>77</v>
      </c>
      <c r="AF386" s="4" t="s">
        <v>77</v>
      </c>
      <c r="AG386" s="5" t="s">
        <v>77</v>
      </c>
      <c r="AH386" s="5" t="s">
        <v>77</v>
      </c>
      <c r="AI386" s="5" t="s">
        <v>77</v>
      </c>
      <c r="AJ386" s="5" t="s">
        <v>77</v>
      </c>
      <c r="AK386" s="5" t="s">
        <v>77</v>
      </c>
      <c r="AL386" s="5" t="s">
        <v>77</v>
      </c>
      <c r="AM386" s="5" t="s">
        <v>77</v>
      </c>
      <c r="AN386" s="5" t="s">
        <v>77</v>
      </c>
      <c r="AO386" s="5" t="s">
        <v>77</v>
      </c>
      <c r="AP386" s="5" t="s">
        <v>77</v>
      </c>
      <c r="AQ386" s="5" t="s">
        <v>77</v>
      </c>
      <c r="AR386" s="5" t="s">
        <v>77</v>
      </c>
      <c r="AS386" s="5" t="s">
        <v>77</v>
      </c>
      <c r="AT386" s="5" t="s">
        <v>77</v>
      </c>
      <c r="AU386" s="5" t="s">
        <v>77</v>
      </c>
      <c r="AV386" s="5" t="s">
        <v>76</v>
      </c>
      <c r="AW386" s="5" t="s">
        <v>77</v>
      </c>
      <c r="AX386" s="5" t="s">
        <v>77</v>
      </c>
      <c r="AY386" s="5" t="s">
        <v>77</v>
      </c>
      <c r="AZ386" s="5" t="s">
        <v>77</v>
      </c>
      <c r="BA386" s="5" t="s">
        <v>77</v>
      </c>
      <c r="BB386" s="5" t="s">
        <v>77</v>
      </c>
      <c r="BC386" s="5" t="s">
        <v>77</v>
      </c>
      <c r="BD386" s="5" t="s">
        <v>77</v>
      </c>
      <c r="BE386" s="5" t="s">
        <v>77</v>
      </c>
      <c r="BF386" s="6" t="s">
        <v>77</v>
      </c>
      <c r="BG386" s="20"/>
      <c r="BH386" s="21"/>
      <c r="BI386" s="21"/>
      <c r="BJ386" s="21"/>
      <c r="BK386" s="21"/>
      <c r="BL386" s="21"/>
      <c r="BM386" s="21"/>
      <c r="BN386" s="26">
        <f t="shared" si="5"/>
        <v>0</v>
      </c>
      <c r="BO386" s="17"/>
    </row>
    <row r="387" spans="1:67" ht="135" customHeight="1" x14ac:dyDescent="0.2">
      <c r="A387" s="4" t="s">
        <v>7634</v>
      </c>
      <c r="B387" s="6" t="s">
        <v>79</v>
      </c>
      <c r="C387" s="5" t="s">
        <v>7635</v>
      </c>
      <c r="D387" s="5" t="s">
        <v>6130</v>
      </c>
      <c r="E387" s="5" t="s">
        <v>6131</v>
      </c>
      <c r="F387" s="5">
        <v>2015</v>
      </c>
      <c r="G387" s="5" t="s">
        <v>734</v>
      </c>
      <c r="H387" s="5" t="s">
        <v>68</v>
      </c>
      <c r="I387" s="5" t="s">
        <v>7636</v>
      </c>
      <c r="J387" s="6" t="s">
        <v>7637</v>
      </c>
      <c r="K387" s="4" t="s">
        <v>7638</v>
      </c>
      <c r="L387" s="5" t="s">
        <v>7639</v>
      </c>
      <c r="M387" s="5" t="s">
        <v>7640</v>
      </c>
      <c r="N387" s="5" t="s">
        <v>7641</v>
      </c>
      <c r="O387" s="5" t="s">
        <v>7642</v>
      </c>
      <c r="P387" s="6" t="s">
        <v>7643</v>
      </c>
      <c r="Q387" s="4" t="s">
        <v>77</v>
      </c>
      <c r="R387" s="5" t="s">
        <v>76</v>
      </c>
      <c r="S387" s="6" t="s">
        <v>77</v>
      </c>
      <c r="T387" s="4" t="s">
        <v>77</v>
      </c>
      <c r="U387" s="5" t="s">
        <v>77</v>
      </c>
      <c r="V387" s="5" t="s">
        <v>77</v>
      </c>
      <c r="W387" s="5" t="s">
        <v>77</v>
      </c>
      <c r="X387" s="5" t="s">
        <v>76</v>
      </c>
      <c r="Y387" s="5" t="s">
        <v>77</v>
      </c>
      <c r="Z387" s="5" t="s">
        <v>76</v>
      </c>
      <c r="AA387" s="5" t="s">
        <v>77</v>
      </c>
      <c r="AB387" s="5" t="s">
        <v>77</v>
      </c>
      <c r="AC387" s="5" t="s">
        <v>77</v>
      </c>
      <c r="AD387" s="5" t="s">
        <v>76</v>
      </c>
      <c r="AE387" s="6" t="s">
        <v>77</v>
      </c>
      <c r="AF387" s="4" t="s">
        <v>77</v>
      </c>
      <c r="AG387" s="5" t="s">
        <v>77</v>
      </c>
      <c r="AH387" s="5" t="s">
        <v>77</v>
      </c>
      <c r="AI387" s="5" t="s">
        <v>77</v>
      </c>
      <c r="AJ387" s="5" t="s">
        <v>77</v>
      </c>
      <c r="AK387" s="5" t="s">
        <v>77</v>
      </c>
      <c r="AL387" s="5" t="s">
        <v>77</v>
      </c>
      <c r="AM387" s="5" t="s">
        <v>77</v>
      </c>
      <c r="AN387" s="5" t="s">
        <v>77</v>
      </c>
      <c r="AO387" s="5" t="s">
        <v>77</v>
      </c>
      <c r="AP387" s="5" t="s">
        <v>77</v>
      </c>
      <c r="AQ387" s="5" t="s">
        <v>77</v>
      </c>
      <c r="AR387" s="5" t="s">
        <v>77</v>
      </c>
      <c r="AS387" s="5" t="s">
        <v>76</v>
      </c>
      <c r="AT387" s="5" t="s">
        <v>77</v>
      </c>
      <c r="AU387" s="5" t="s">
        <v>77</v>
      </c>
      <c r="AV387" s="5" t="s">
        <v>77</v>
      </c>
      <c r="AW387" s="5" t="s">
        <v>77</v>
      </c>
      <c r="AX387" s="5" t="s">
        <v>76</v>
      </c>
      <c r="AY387" s="5" t="s">
        <v>77</v>
      </c>
      <c r="AZ387" s="5" t="s">
        <v>77</v>
      </c>
      <c r="BA387" s="5" t="s">
        <v>77</v>
      </c>
      <c r="BB387" s="5" t="s">
        <v>77</v>
      </c>
      <c r="BC387" s="5" t="s">
        <v>77</v>
      </c>
      <c r="BD387" s="5" t="s">
        <v>77</v>
      </c>
      <c r="BE387" s="5" t="s">
        <v>77</v>
      </c>
      <c r="BF387" s="6" t="s">
        <v>77</v>
      </c>
      <c r="BG387" s="20"/>
      <c r="BH387" s="21"/>
      <c r="BI387" s="21"/>
      <c r="BJ387" s="21"/>
      <c r="BK387" s="21"/>
      <c r="BL387" s="21"/>
      <c r="BM387" s="21"/>
      <c r="BN387" s="26">
        <f t="shared" ref="BN387:BN450" si="6">(IF(BG387="x",1,0))+(((IF(BH387="x",1,0)+(1*(OR(BI387="x",BJ387="x",BK387="x")))+(IF(BL387="x",1,0))+(IF(BM387="x",1,0)))*(OR(BG387="x",BH387="x"))))</f>
        <v>0</v>
      </c>
      <c r="BO387" s="17"/>
    </row>
    <row r="388" spans="1:67" ht="135" customHeight="1" x14ac:dyDescent="0.2">
      <c r="A388" s="4" t="s">
        <v>7634</v>
      </c>
      <c r="B388" s="6" t="s">
        <v>63</v>
      </c>
      <c r="C388" s="5" t="s">
        <v>7644</v>
      </c>
      <c r="D388" s="5" t="s">
        <v>6130</v>
      </c>
      <c r="E388" s="5" t="s">
        <v>6131</v>
      </c>
      <c r="F388" s="5">
        <v>2015</v>
      </c>
      <c r="G388" s="5" t="s">
        <v>734</v>
      </c>
      <c r="H388" s="5" t="s">
        <v>68</v>
      </c>
      <c r="I388" s="5" t="s">
        <v>7636</v>
      </c>
      <c r="J388" s="6" t="s">
        <v>7645</v>
      </c>
      <c r="K388" s="4" t="s">
        <v>7638</v>
      </c>
      <c r="L388" s="5" t="s">
        <v>7646</v>
      </c>
      <c r="M388" s="5" t="s">
        <v>7647</v>
      </c>
      <c r="N388" s="5" t="s">
        <v>7648</v>
      </c>
      <c r="O388" s="5" t="s">
        <v>7649</v>
      </c>
      <c r="P388" s="6" t="s">
        <v>7650</v>
      </c>
      <c r="Q388" s="4" t="s">
        <v>77</v>
      </c>
      <c r="R388" s="5" t="s">
        <v>76</v>
      </c>
      <c r="S388" s="6" t="s">
        <v>77</v>
      </c>
      <c r="T388" s="4" t="s">
        <v>77</v>
      </c>
      <c r="U388" s="5" t="s">
        <v>77</v>
      </c>
      <c r="V388" s="5" t="s">
        <v>77</v>
      </c>
      <c r="W388" s="5" t="s">
        <v>77</v>
      </c>
      <c r="X388" s="5" t="s">
        <v>76</v>
      </c>
      <c r="Y388" s="5" t="s">
        <v>77</v>
      </c>
      <c r="Z388" s="5" t="s">
        <v>76</v>
      </c>
      <c r="AA388" s="5" t="s">
        <v>77</v>
      </c>
      <c r="AB388" s="5" t="s">
        <v>77</v>
      </c>
      <c r="AC388" s="5" t="s">
        <v>77</v>
      </c>
      <c r="AD388" s="5" t="s">
        <v>76</v>
      </c>
      <c r="AE388" s="6" t="s">
        <v>77</v>
      </c>
      <c r="AF388" s="4" t="s">
        <v>77</v>
      </c>
      <c r="AG388" s="5" t="s">
        <v>77</v>
      </c>
      <c r="AH388" s="5" t="s">
        <v>77</v>
      </c>
      <c r="AI388" s="5" t="s">
        <v>77</v>
      </c>
      <c r="AJ388" s="5" t="s">
        <v>77</v>
      </c>
      <c r="AK388" s="5" t="s">
        <v>77</v>
      </c>
      <c r="AL388" s="5" t="s">
        <v>77</v>
      </c>
      <c r="AM388" s="5" t="s">
        <v>77</v>
      </c>
      <c r="AN388" s="5" t="s">
        <v>77</v>
      </c>
      <c r="AO388" s="5" t="s">
        <v>77</v>
      </c>
      <c r="AP388" s="5" t="s">
        <v>77</v>
      </c>
      <c r="AQ388" s="5" t="s">
        <v>77</v>
      </c>
      <c r="AR388" s="5" t="s">
        <v>77</v>
      </c>
      <c r="AS388" s="5" t="s">
        <v>76</v>
      </c>
      <c r="AT388" s="5" t="s">
        <v>77</v>
      </c>
      <c r="AU388" s="5" t="s">
        <v>77</v>
      </c>
      <c r="AV388" s="5" t="s">
        <v>77</v>
      </c>
      <c r="AW388" s="5" t="s">
        <v>77</v>
      </c>
      <c r="AX388" s="5" t="s">
        <v>76</v>
      </c>
      <c r="AY388" s="5" t="s">
        <v>77</v>
      </c>
      <c r="AZ388" s="5" t="s">
        <v>77</v>
      </c>
      <c r="BA388" s="5" t="s">
        <v>77</v>
      </c>
      <c r="BB388" s="5" t="s">
        <v>77</v>
      </c>
      <c r="BC388" s="5" t="s">
        <v>77</v>
      </c>
      <c r="BD388" s="5" t="s">
        <v>77</v>
      </c>
      <c r="BE388" s="5" t="s">
        <v>77</v>
      </c>
      <c r="BF388" s="6" t="s">
        <v>77</v>
      </c>
      <c r="BG388" s="20"/>
      <c r="BH388" s="21"/>
      <c r="BI388" s="21"/>
      <c r="BJ388" s="21"/>
      <c r="BK388" s="21"/>
      <c r="BL388" s="21"/>
      <c r="BM388" s="21"/>
      <c r="BN388" s="26">
        <f t="shared" si="6"/>
        <v>0</v>
      </c>
      <c r="BO388" s="17"/>
    </row>
    <row r="389" spans="1:67" ht="135" customHeight="1" x14ac:dyDescent="0.2">
      <c r="A389" s="4" t="s">
        <v>7651</v>
      </c>
      <c r="B389" s="6" t="s">
        <v>63</v>
      </c>
      <c r="C389" s="5" t="s">
        <v>7652</v>
      </c>
      <c r="D389" s="5" t="s">
        <v>66</v>
      </c>
      <c r="E389" s="5" t="s">
        <v>67</v>
      </c>
      <c r="F389" s="5">
        <v>2015</v>
      </c>
      <c r="G389" s="5" t="s">
        <v>558</v>
      </c>
      <c r="H389" s="5" t="s">
        <v>68</v>
      </c>
      <c r="I389" s="5" t="s">
        <v>7653</v>
      </c>
      <c r="J389" s="6" t="s">
        <v>7654</v>
      </c>
      <c r="K389" s="4" t="s">
        <v>7655</v>
      </c>
      <c r="L389" s="5" t="s">
        <v>7656</v>
      </c>
      <c r="M389" s="5" t="s">
        <v>7657</v>
      </c>
      <c r="N389" s="5" t="s">
        <v>7658</v>
      </c>
      <c r="O389" s="5" t="s">
        <v>7659</v>
      </c>
      <c r="P389" s="6" t="s">
        <v>7660</v>
      </c>
      <c r="Q389" s="4" t="s">
        <v>77</v>
      </c>
      <c r="R389" s="5" t="s">
        <v>76</v>
      </c>
      <c r="S389" s="6" t="s">
        <v>77</v>
      </c>
      <c r="T389" s="4" t="s">
        <v>77</v>
      </c>
      <c r="U389" s="5" t="s">
        <v>77</v>
      </c>
      <c r="V389" s="5" t="s">
        <v>77</v>
      </c>
      <c r="W389" s="5" t="s">
        <v>76</v>
      </c>
      <c r="X389" s="5" t="s">
        <v>77</v>
      </c>
      <c r="Y389" s="5" t="s">
        <v>77</v>
      </c>
      <c r="Z389" s="5" t="s">
        <v>77</v>
      </c>
      <c r="AA389" s="5" t="s">
        <v>77</v>
      </c>
      <c r="AB389" s="5" t="s">
        <v>76</v>
      </c>
      <c r="AC389" s="5" t="s">
        <v>77</v>
      </c>
      <c r="AD389" s="5" t="s">
        <v>77</v>
      </c>
      <c r="AE389" s="6" t="s">
        <v>77</v>
      </c>
      <c r="AF389" s="4" t="s">
        <v>77</v>
      </c>
      <c r="AG389" s="5" t="s">
        <v>77</v>
      </c>
      <c r="AH389" s="5" t="s">
        <v>77</v>
      </c>
      <c r="AI389" s="5" t="s">
        <v>77</v>
      </c>
      <c r="AJ389" s="5" t="s">
        <v>77</v>
      </c>
      <c r="AK389" s="5" t="s">
        <v>77</v>
      </c>
      <c r="AL389" s="5" t="s">
        <v>77</v>
      </c>
      <c r="AM389" s="5" t="s">
        <v>77</v>
      </c>
      <c r="AN389" s="5" t="s">
        <v>76</v>
      </c>
      <c r="AO389" s="5" t="s">
        <v>77</v>
      </c>
      <c r="AP389" s="5" t="s">
        <v>77</v>
      </c>
      <c r="AQ389" s="5" t="s">
        <v>77</v>
      </c>
      <c r="AR389" s="5" t="s">
        <v>77</v>
      </c>
      <c r="AS389" s="5" t="s">
        <v>77</v>
      </c>
      <c r="AT389" s="5" t="s">
        <v>77</v>
      </c>
      <c r="AU389" s="5" t="s">
        <v>77</v>
      </c>
      <c r="AV389" s="5" t="s">
        <v>77</v>
      </c>
      <c r="AW389" s="5" t="s">
        <v>77</v>
      </c>
      <c r="AX389" s="5" t="s">
        <v>77</v>
      </c>
      <c r="AY389" s="5" t="s">
        <v>76</v>
      </c>
      <c r="AZ389" s="5" t="s">
        <v>77</v>
      </c>
      <c r="BA389" s="5" t="s">
        <v>77</v>
      </c>
      <c r="BB389" s="5" t="s">
        <v>77</v>
      </c>
      <c r="BC389" s="5" t="s">
        <v>77</v>
      </c>
      <c r="BD389" s="5" t="s">
        <v>77</v>
      </c>
      <c r="BE389" s="5" t="s">
        <v>77</v>
      </c>
      <c r="BF389" s="6" t="s">
        <v>77</v>
      </c>
      <c r="BG389" s="20"/>
      <c r="BH389" s="21"/>
      <c r="BI389" s="21"/>
      <c r="BJ389" s="21"/>
      <c r="BK389" s="21"/>
      <c r="BL389" s="21"/>
      <c r="BM389" s="21"/>
      <c r="BN389" s="26">
        <f t="shared" si="6"/>
        <v>0</v>
      </c>
      <c r="BO389" s="17" t="s">
        <v>16363</v>
      </c>
    </row>
    <row r="390" spans="1:67" ht="135" customHeight="1" x14ac:dyDescent="0.2">
      <c r="A390" s="4" t="s">
        <v>7722</v>
      </c>
      <c r="B390" s="6" t="s">
        <v>63</v>
      </c>
      <c r="C390" s="5" t="s">
        <v>7723</v>
      </c>
      <c r="D390" s="5" t="s">
        <v>1027</v>
      </c>
      <c r="E390" s="5" t="s">
        <v>7724</v>
      </c>
      <c r="F390" s="5">
        <v>2013</v>
      </c>
      <c r="G390" s="5" t="s">
        <v>3050</v>
      </c>
      <c r="H390" s="5" t="s">
        <v>68</v>
      </c>
      <c r="I390" s="5" t="s">
        <v>7725</v>
      </c>
      <c r="J390" s="6" t="s">
        <v>7726</v>
      </c>
      <c r="K390" s="4" t="s">
        <v>7727</v>
      </c>
      <c r="L390" s="5" t="s">
        <v>7728</v>
      </c>
      <c r="M390" s="5" t="s">
        <v>7729</v>
      </c>
      <c r="N390" s="5" t="s">
        <v>7730</v>
      </c>
      <c r="O390" s="5" t="s">
        <v>7731</v>
      </c>
      <c r="P390" s="6" t="s">
        <v>7732</v>
      </c>
      <c r="Q390" s="4" t="s">
        <v>76</v>
      </c>
      <c r="R390" s="5" t="s">
        <v>76</v>
      </c>
      <c r="S390" s="6" t="s">
        <v>77</v>
      </c>
      <c r="T390" s="4" t="s">
        <v>77</v>
      </c>
      <c r="U390" s="5" t="s">
        <v>77</v>
      </c>
      <c r="V390" s="5" t="s">
        <v>77</v>
      </c>
      <c r="W390" s="5" t="s">
        <v>77</v>
      </c>
      <c r="X390" s="5" t="s">
        <v>76</v>
      </c>
      <c r="Y390" s="5" t="s">
        <v>77</v>
      </c>
      <c r="Z390" s="5" t="s">
        <v>77</v>
      </c>
      <c r="AA390" s="5" t="s">
        <v>76</v>
      </c>
      <c r="AB390" s="5" t="s">
        <v>76</v>
      </c>
      <c r="AC390" s="5" t="s">
        <v>77</v>
      </c>
      <c r="AD390" s="5" t="s">
        <v>77</v>
      </c>
      <c r="AE390" s="6" t="s">
        <v>77</v>
      </c>
      <c r="AF390" s="4" t="s">
        <v>77</v>
      </c>
      <c r="AG390" s="5" t="s">
        <v>77</v>
      </c>
      <c r="AH390" s="5" t="s">
        <v>77</v>
      </c>
      <c r="AI390" s="5" t="s">
        <v>77</v>
      </c>
      <c r="AJ390" s="5" t="s">
        <v>76</v>
      </c>
      <c r="AK390" s="5" t="s">
        <v>77</v>
      </c>
      <c r="AL390" s="5" t="s">
        <v>77</v>
      </c>
      <c r="AM390" s="5" t="s">
        <v>77</v>
      </c>
      <c r="AN390" s="5" t="s">
        <v>77</v>
      </c>
      <c r="AO390" s="5" t="s">
        <v>77</v>
      </c>
      <c r="AP390" s="5" t="s">
        <v>77</v>
      </c>
      <c r="AQ390" s="5" t="s">
        <v>77</v>
      </c>
      <c r="AR390" s="5" t="s">
        <v>77</v>
      </c>
      <c r="AS390" s="5" t="s">
        <v>77</v>
      </c>
      <c r="AT390" s="5" t="s">
        <v>77</v>
      </c>
      <c r="AU390" s="5" t="s">
        <v>77</v>
      </c>
      <c r="AV390" s="5" t="s">
        <v>77</v>
      </c>
      <c r="AW390" s="5" t="s">
        <v>77</v>
      </c>
      <c r="AX390" s="5" t="s">
        <v>76</v>
      </c>
      <c r="AY390" s="5" t="s">
        <v>77</v>
      </c>
      <c r="AZ390" s="5" t="s">
        <v>77</v>
      </c>
      <c r="BA390" s="5" t="s">
        <v>77</v>
      </c>
      <c r="BB390" s="5" t="s">
        <v>77</v>
      </c>
      <c r="BC390" s="5" t="s">
        <v>77</v>
      </c>
      <c r="BD390" s="5" t="s">
        <v>77</v>
      </c>
      <c r="BE390" s="5" t="s">
        <v>77</v>
      </c>
      <c r="BF390" s="6" t="s">
        <v>77</v>
      </c>
      <c r="BG390" s="20"/>
      <c r="BH390" s="21"/>
      <c r="BI390" s="21"/>
      <c r="BJ390" s="21"/>
      <c r="BK390" s="21"/>
      <c r="BL390" s="21"/>
      <c r="BM390" s="21"/>
      <c r="BN390" s="26">
        <f t="shared" si="6"/>
        <v>0</v>
      </c>
      <c r="BO390" s="17"/>
    </row>
    <row r="391" spans="1:67" ht="135" customHeight="1" x14ac:dyDescent="0.2">
      <c r="A391" s="4" t="s">
        <v>7803</v>
      </c>
      <c r="B391" s="6" t="s">
        <v>63</v>
      </c>
      <c r="C391" s="5" t="s">
        <v>7804</v>
      </c>
      <c r="D391" s="5" t="s">
        <v>335</v>
      </c>
      <c r="E391" s="5" t="s">
        <v>336</v>
      </c>
      <c r="F391" s="5">
        <v>2012</v>
      </c>
      <c r="G391" s="5" t="s">
        <v>7805</v>
      </c>
      <c r="H391" s="5" t="s">
        <v>68</v>
      </c>
      <c r="I391" s="5" t="s">
        <v>7806</v>
      </c>
      <c r="J391" s="6" t="s">
        <v>7807</v>
      </c>
      <c r="K391" s="4" t="s">
        <v>7808</v>
      </c>
      <c r="L391" s="5" t="s">
        <v>7809</v>
      </c>
      <c r="M391" s="5" t="s">
        <v>7810</v>
      </c>
      <c r="N391" s="5" t="s">
        <v>7811</v>
      </c>
      <c r="O391" s="5" t="s">
        <v>7812</v>
      </c>
      <c r="P391" s="6" t="s">
        <v>7813</v>
      </c>
      <c r="Q391" s="4" t="s">
        <v>76</v>
      </c>
      <c r="R391" s="5" t="s">
        <v>77</v>
      </c>
      <c r="S391" s="6" t="s">
        <v>77</v>
      </c>
      <c r="T391" s="4" t="s">
        <v>77</v>
      </c>
      <c r="U391" s="5" t="s">
        <v>76</v>
      </c>
      <c r="V391" s="5" t="s">
        <v>76</v>
      </c>
      <c r="W391" s="5" t="s">
        <v>77</v>
      </c>
      <c r="X391" s="5" t="s">
        <v>77</v>
      </c>
      <c r="Y391" s="5" t="s">
        <v>77</v>
      </c>
      <c r="Z391" s="5" t="s">
        <v>77</v>
      </c>
      <c r="AA391" s="5" t="s">
        <v>77</v>
      </c>
      <c r="AB391" s="5" t="s">
        <v>77</v>
      </c>
      <c r="AC391" s="5" t="s">
        <v>77</v>
      </c>
      <c r="AD391" s="5" t="s">
        <v>77</v>
      </c>
      <c r="AE391" s="6" t="s">
        <v>77</v>
      </c>
      <c r="AF391" s="4" t="s">
        <v>76</v>
      </c>
      <c r="AG391" s="5" t="s">
        <v>77</v>
      </c>
      <c r="AH391" s="5" t="s">
        <v>77</v>
      </c>
      <c r="AI391" s="5" t="s">
        <v>77</v>
      </c>
      <c r="AJ391" s="5" t="s">
        <v>77</v>
      </c>
      <c r="AK391" s="5" t="s">
        <v>77</v>
      </c>
      <c r="AL391" s="5" t="s">
        <v>77</v>
      </c>
      <c r="AM391" s="5" t="s">
        <v>77</v>
      </c>
      <c r="AN391" s="5" t="s">
        <v>77</v>
      </c>
      <c r="AO391" s="5" t="s">
        <v>77</v>
      </c>
      <c r="AP391" s="5" t="s">
        <v>77</v>
      </c>
      <c r="AQ391" s="5" t="s">
        <v>77</v>
      </c>
      <c r="AR391" s="5" t="s">
        <v>76</v>
      </c>
      <c r="AS391" s="5" t="s">
        <v>77</v>
      </c>
      <c r="AT391" s="5" t="s">
        <v>77</v>
      </c>
      <c r="AU391" s="5" t="s">
        <v>77</v>
      </c>
      <c r="AV391" s="5" t="s">
        <v>77</v>
      </c>
      <c r="AW391" s="5" t="s">
        <v>77</v>
      </c>
      <c r="AX391" s="5" t="s">
        <v>77</v>
      </c>
      <c r="AY391" s="5" t="s">
        <v>77</v>
      </c>
      <c r="AZ391" s="5" t="s">
        <v>77</v>
      </c>
      <c r="BA391" s="5" t="s">
        <v>77</v>
      </c>
      <c r="BB391" s="5" t="s">
        <v>77</v>
      </c>
      <c r="BC391" s="5" t="s">
        <v>77</v>
      </c>
      <c r="BD391" s="5" t="s">
        <v>77</v>
      </c>
      <c r="BE391" s="5" t="s">
        <v>77</v>
      </c>
      <c r="BF391" s="6" t="s">
        <v>77</v>
      </c>
      <c r="BG391" s="20"/>
      <c r="BH391" s="21"/>
      <c r="BI391" s="21"/>
      <c r="BJ391" s="21"/>
      <c r="BK391" s="21"/>
      <c r="BL391" s="21"/>
      <c r="BM391" s="21"/>
      <c r="BN391" s="26">
        <f t="shared" si="6"/>
        <v>0</v>
      </c>
      <c r="BO391" s="17"/>
    </row>
    <row r="392" spans="1:67" ht="135" customHeight="1" x14ac:dyDescent="0.2">
      <c r="A392" s="4" t="s">
        <v>7814</v>
      </c>
      <c r="B392" s="6" t="s">
        <v>79</v>
      </c>
      <c r="C392" s="5" t="s">
        <v>7815</v>
      </c>
      <c r="D392" s="5" t="s">
        <v>648</v>
      </c>
      <c r="E392" s="5" t="s">
        <v>649</v>
      </c>
      <c r="F392" s="5">
        <v>2015</v>
      </c>
      <c r="G392" s="5" t="s">
        <v>53</v>
      </c>
      <c r="H392" s="5" t="s">
        <v>68</v>
      </c>
      <c r="I392" s="5" t="s">
        <v>7816</v>
      </c>
      <c r="J392" s="6" t="s">
        <v>7817</v>
      </c>
      <c r="K392" s="4" t="s">
        <v>7818</v>
      </c>
      <c r="L392" s="5" t="s">
        <v>7819</v>
      </c>
      <c r="M392" s="5" t="s">
        <v>7820</v>
      </c>
      <c r="N392" s="5" t="s">
        <v>7821</v>
      </c>
      <c r="O392" s="5" t="s">
        <v>7822</v>
      </c>
      <c r="P392" s="6" t="s">
        <v>7823</v>
      </c>
      <c r="Q392" s="4" t="s">
        <v>77</v>
      </c>
      <c r="R392" s="5" t="s">
        <v>76</v>
      </c>
      <c r="S392" s="6" t="s">
        <v>77</v>
      </c>
      <c r="T392" s="4" t="s">
        <v>77</v>
      </c>
      <c r="U392" s="5" t="s">
        <v>76</v>
      </c>
      <c r="V392" s="5" t="s">
        <v>77</v>
      </c>
      <c r="W392" s="5" t="s">
        <v>77</v>
      </c>
      <c r="X392" s="5" t="s">
        <v>77</v>
      </c>
      <c r="Y392" s="5" t="s">
        <v>77</v>
      </c>
      <c r="Z392" s="5" t="s">
        <v>77</v>
      </c>
      <c r="AA392" s="5" t="s">
        <v>76</v>
      </c>
      <c r="AB392" s="5" t="s">
        <v>77</v>
      </c>
      <c r="AC392" s="5" t="s">
        <v>76</v>
      </c>
      <c r="AD392" s="5" t="s">
        <v>77</v>
      </c>
      <c r="AE392" s="6" t="s">
        <v>77</v>
      </c>
      <c r="AF392" s="4" t="s">
        <v>77</v>
      </c>
      <c r="AG392" s="5" t="s">
        <v>77</v>
      </c>
      <c r="AH392" s="5" t="s">
        <v>77</v>
      </c>
      <c r="AI392" s="5" t="s">
        <v>77</v>
      </c>
      <c r="AJ392" s="5" t="s">
        <v>77</v>
      </c>
      <c r="AK392" s="5" t="s">
        <v>77</v>
      </c>
      <c r="AL392" s="5" t="s">
        <v>77</v>
      </c>
      <c r="AM392" s="5" t="s">
        <v>77</v>
      </c>
      <c r="AN392" s="5" t="s">
        <v>77</v>
      </c>
      <c r="AO392" s="5" t="s">
        <v>77</v>
      </c>
      <c r="AP392" s="5" t="s">
        <v>77</v>
      </c>
      <c r="AQ392" s="5" t="s">
        <v>77</v>
      </c>
      <c r="AR392" s="5" t="s">
        <v>77</v>
      </c>
      <c r="AS392" s="5" t="s">
        <v>77</v>
      </c>
      <c r="AT392" s="5" t="s">
        <v>77</v>
      </c>
      <c r="AU392" s="5" t="s">
        <v>77</v>
      </c>
      <c r="AV392" s="5" t="s">
        <v>77</v>
      </c>
      <c r="AW392" s="5" t="s">
        <v>76</v>
      </c>
      <c r="AX392" s="5" t="s">
        <v>77</v>
      </c>
      <c r="AY392" s="5" t="s">
        <v>77</v>
      </c>
      <c r="AZ392" s="5" t="s">
        <v>77</v>
      </c>
      <c r="BA392" s="5" t="s">
        <v>77</v>
      </c>
      <c r="BB392" s="5" t="s">
        <v>77</v>
      </c>
      <c r="BC392" s="5" t="s">
        <v>77</v>
      </c>
      <c r="BD392" s="5" t="s">
        <v>77</v>
      </c>
      <c r="BE392" s="5" t="s">
        <v>77</v>
      </c>
      <c r="BF392" s="6" t="s">
        <v>77</v>
      </c>
      <c r="BG392" s="20"/>
      <c r="BH392" s="21"/>
      <c r="BI392" s="21"/>
      <c r="BJ392" s="21"/>
      <c r="BK392" s="21"/>
      <c r="BL392" s="21"/>
      <c r="BM392" s="21"/>
      <c r="BN392" s="26">
        <f t="shared" si="6"/>
        <v>0</v>
      </c>
      <c r="BO392" s="17"/>
    </row>
    <row r="393" spans="1:67" ht="135" customHeight="1" x14ac:dyDescent="0.2">
      <c r="A393" s="4" t="s">
        <v>7835</v>
      </c>
      <c r="B393" s="6" t="s">
        <v>79</v>
      </c>
      <c r="C393" s="5" t="s">
        <v>7836</v>
      </c>
      <c r="D393" s="5" t="s">
        <v>1027</v>
      </c>
      <c r="E393" s="5" t="s">
        <v>1028</v>
      </c>
      <c r="F393" s="5">
        <v>2015</v>
      </c>
      <c r="G393" s="5" t="s">
        <v>7837</v>
      </c>
      <c r="H393" s="5" t="s">
        <v>68</v>
      </c>
      <c r="I393" s="5" t="s">
        <v>7838</v>
      </c>
      <c r="J393" s="6" t="s">
        <v>7839</v>
      </c>
      <c r="K393" s="4" t="s">
        <v>7840</v>
      </c>
      <c r="L393" s="5" t="s">
        <v>7841</v>
      </c>
      <c r="M393" s="5" t="s">
        <v>7842</v>
      </c>
      <c r="N393" s="5" t="s">
        <v>7843</v>
      </c>
      <c r="O393" s="5" t="s">
        <v>7844</v>
      </c>
      <c r="P393" s="6" t="s">
        <v>7845</v>
      </c>
      <c r="Q393" s="4" t="s">
        <v>76</v>
      </c>
      <c r="R393" s="5" t="s">
        <v>77</v>
      </c>
      <c r="S393" s="6" t="s">
        <v>77</v>
      </c>
      <c r="T393" s="4" t="s">
        <v>77</v>
      </c>
      <c r="U393" s="5" t="s">
        <v>77</v>
      </c>
      <c r="V393" s="5" t="s">
        <v>77</v>
      </c>
      <c r="W393" s="5" t="s">
        <v>77</v>
      </c>
      <c r="X393" s="5" t="s">
        <v>77</v>
      </c>
      <c r="Y393" s="5" t="s">
        <v>77</v>
      </c>
      <c r="Z393" s="5" t="s">
        <v>77</v>
      </c>
      <c r="AA393" s="5" t="s">
        <v>76</v>
      </c>
      <c r="AB393" s="5" t="s">
        <v>77</v>
      </c>
      <c r="AC393" s="5" t="s">
        <v>76</v>
      </c>
      <c r="AD393" s="5" t="s">
        <v>77</v>
      </c>
      <c r="AE393" s="6" t="s">
        <v>77</v>
      </c>
      <c r="AF393" s="4" t="s">
        <v>77</v>
      </c>
      <c r="AG393" s="5" t="s">
        <v>77</v>
      </c>
      <c r="AH393" s="5" t="s">
        <v>77</v>
      </c>
      <c r="AI393" s="5" t="s">
        <v>77</v>
      </c>
      <c r="AJ393" s="5" t="s">
        <v>77</v>
      </c>
      <c r="AK393" s="5" t="s">
        <v>76</v>
      </c>
      <c r="AL393" s="5" t="s">
        <v>77</v>
      </c>
      <c r="AM393" s="5" t="s">
        <v>77</v>
      </c>
      <c r="AN393" s="5" t="s">
        <v>77</v>
      </c>
      <c r="AO393" s="5" t="s">
        <v>77</v>
      </c>
      <c r="AP393" s="5" t="s">
        <v>77</v>
      </c>
      <c r="AQ393" s="5" t="s">
        <v>77</v>
      </c>
      <c r="AR393" s="5" t="s">
        <v>77</v>
      </c>
      <c r="AS393" s="5" t="s">
        <v>77</v>
      </c>
      <c r="AT393" s="5" t="s">
        <v>76</v>
      </c>
      <c r="AU393" s="5" t="s">
        <v>77</v>
      </c>
      <c r="AV393" s="5" t="s">
        <v>77</v>
      </c>
      <c r="AW393" s="5" t="s">
        <v>77</v>
      </c>
      <c r="AX393" s="5" t="s">
        <v>77</v>
      </c>
      <c r="AY393" s="5" t="s">
        <v>77</v>
      </c>
      <c r="AZ393" s="5" t="s">
        <v>77</v>
      </c>
      <c r="BA393" s="5" t="s">
        <v>77</v>
      </c>
      <c r="BB393" s="5" t="s">
        <v>77</v>
      </c>
      <c r="BC393" s="5" t="s">
        <v>77</v>
      </c>
      <c r="BD393" s="5" t="s">
        <v>77</v>
      </c>
      <c r="BE393" s="5" t="s">
        <v>77</v>
      </c>
      <c r="BF393" s="6" t="s">
        <v>77</v>
      </c>
      <c r="BG393" s="20"/>
      <c r="BH393" s="21"/>
      <c r="BI393" s="21"/>
      <c r="BJ393" s="21"/>
      <c r="BK393" s="21"/>
      <c r="BL393" s="21"/>
      <c r="BM393" s="21"/>
      <c r="BN393" s="26">
        <f t="shared" si="6"/>
        <v>0</v>
      </c>
      <c r="BO393" s="17"/>
    </row>
    <row r="394" spans="1:67" ht="135" customHeight="1" x14ac:dyDescent="0.2">
      <c r="A394" s="4" t="s">
        <v>7846</v>
      </c>
      <c r="B394" s="6" t="s">
        <v>63</v>
      </c>
      <c r="C394" s="5" t="s">
        <v>7847</v>
      </c>
      <c r="D394" s="5" t="s">
        <v>1027</v>
      </c>
      <c r="E394" s="5" t="s">
        <v>7848</v>
      </c>
      <c r="F394" s="5">
        <v>2013</v>
      </c>
      <c r="G394" s="5" t="s">
        <v>38</v>
      </c>
      <c r="H394" s="5" t="s">
        <v>68</v>
      </c>
      <c r="I394" s="5" t="s">
        <v>7849</v>
      </c>
      <c r="J394" s="6" t="s">
        <v>7850</v>
      </c>
      <c r="K394" s="4" t="s">
        <v>7851</v>
      </c>
      <c r="L394" s="5" t="s">
        <v>7852</v>
      </c>
      <c r="M394" s="5" t="s">
        <v>7853</v>
      </c>
      <c r="N394" s="5" t="s">
        <v>7854</v>
      </c>
      <c r="O394" s="5" t="s">
        <v>7855</v>
      </c>
      <c r="P394" s="6" t="s">
        <v>7856</v>
      </c>
      <c r="Q394" s="4" t="s">
        <v>76</v>
      </c>
      <c r="R394" s="5" t="s">
        <v>77</v>
      </c>
      <c r="S394" s="6" t="s">
        <v>77</v>
      </c>
      <c r="T394" s="4" t="s">
        <v>77</v>
      </c>
      <c r="U394" s="5" t="s">
        <v>77</v>
      </c>
      <c r="V394" s="5" t="s">
        <v>76</v>
      </c>
      <c r="W394" s="5" t="s">
        <v>77</v>
      </c>
      <c r="X394" s="5" t="s">
        <v>77</v>
      </c>
      <c r="Y394" s="5" t="s">
        <v>77</v>
      </c>
      <c r="Z394" s="5" t="s">
        <v>77</v>
      </c>
      <c r="AA394" s="5" t="s">
        <v>77</v>
      </c>
      <c r="AB394" s="5" t="s">
        <v>77</v>
      </c>
      <c r="AC394" s="5" t="s">
        <v>76</v>
      </c>
      <c r="AD394" s="5" t="s">
        <v>77</v>
      </c>
      <c r="AE394" s="6" t="s">
        <v>77</v>
      </c>
      <c r="AF394" s="4" t="s">
        <v>77</v>
      </c>
      <c r="AG394" s="5" t="s">
        <v>77</v>
      </c>
      <c r="AH394" s="5" t="s">
        <v>76</v>
      </c>
      <c r="AI394" s="5" t="s">
        <v>77</v>
      </c>
      <c r="AJ394" s="5" t="s">
        <v>77</v>
      </c>
      <c r="AK394" s="5" t="s">
        <v>77</v>
      </c>
      <c r="AL394" s="5" t="s">
        <v>77</v>
      </c>
      <c r="AM394" s="5" t="s">
        <v>77</v>
      </c>
      <c r="AN394" s="5" t="s">
        <v>77</v>
      </c>
      <c r="AO394" s="5" t="s">
        <v>77</v>
      </c>
      <c r="AP394" s="5" t="s">
        <v>77</v>
      </c>
      <c r="AQ394" s="5" t="s">
        <v>77</v>
      </c>
      <c r="AR394" s="5" t="s">
        <v>77</v>
      </c>
      <c r="AS394" s="5" t="s">
        <v>77</v>
      </c>
      <c r="AT394" s="5" t="s">
        <v>77</v>
      </c>
      <c r="AU394" s="5" t="s">
        <v>77</v>
      </c>
      <c r="AV394" s="5" t="s">
        <v>77</v>
      </c>
      <c r="AW394" s="5" t="s">
        <v>77</v>
      </c>
      <c r="AX394" s="5" t="s">
        <v>77</v>
      </c>
      <c r="AY394" s="5" t="s">
        <v>77</v>
      </c>
      <c r="AZ394" s="5" t="s">
        <v>77</v>
      </c>
      <c r="BA394" s="5" t="s">
        <v>77</v>
      </c>
      <c r="BB394" s="5" t="s">
        <v>77</v>
      </c>
      <c r="BC394" s="5" t="s">
        <v>77</v>
      </c>
      <c r="BD394" s="5" t="s">
        <v>77</v>
      </c>
      <c r="BE394" s="5" t="s">
        <v>77</v>
      </c>
      <c r="BF394" s="6" t="s">
        <v>77</v>
      </c>
      <c r="BG394" s="20"/>
      <c r="BH394" s="21"/>
      <c r="BI394" s="21"/>
      <c r="BJ394" s="21"/>
      <c r="BK394" s="21"/>
      <c r="BL394" s="21"/>
      <c r="BM394" s="21"/>
      <c r="BN394" s="26">
        <f t="shared" si="6"/>
        <v>0</v>
      </c>
      <c r="BO394" s="17"/>
    </row>
    <row r="395" spans="1:67" ht="135" customHeight="1" x14ac:dyDescent="0.2">
      <c r="A395" s="4" t="s">
        <v>7876</v>
      </c>
      <c r="B395" s="6" t="s">
        <v>63</v>
      </c>
      <c r="C395" s="5" t="s">
        <v>7877</v>
      </c>
      <c r="D395" s="5" t="s">
        <v>141</v>
      </c>
      <c r="E395" s="5" t="s">
        <v>142</v>
      </c>
      <c r="F395" s="5">
        <v>2015</v>
      </c>
      <c r="G395" s="5" t="s">
        <v>46</v>
      </c>
      <c r="H395" s="5" t="s">
        <v>68</v>
      </c>
      <c r="I395" s="5" t="s">
        <v>7878</v>
      </c>
      <c r="J395" s="6" t="s">
        <v>7879</v>
      </c>
      <c r="K395" s="4" t="s">
        <v>7880</v>
      </c>
      <c r="L395" s="5" t="s">
        <v>7881</v>
      </c>
      <c r="M395" s="5" t="s">
        <v>7882</v>
      </c>
      <c r="N395" s="5" t="s">
        <v>7883</v>
      </c>
      <c r="O395" s="5" t="s">
        <v>7884</v>
      </c>
      <c r="P395" s="6" t="s">
        <v>7885</v>
      </c>
      <c r="Q395" s="4" t="s">
        <v>76</v>
      </c>
      <c r="R395" s="5" t="s">
        <v>77</v>
      </c>
      <c r="S395" s="6" t="s">
        <v>77</v>
      </c>
      <c r="T395" s="4" t="s">
        <v>77</v>
      </c>
      <c r="U395" s="5" t="s">
        <v>77</v>
      </c>
      <c r="V395" s="5" t="s">
        <v>77</v>
      </c>
      <c r="W395" s="5" t="s">
        <v>77</v>
      </c>
      <c r="X395" s="5" t="s">
        <v>76</v>
      </c>
      <c r="Y395" s="5" t="s">
        <v>76</v>
      </c>
      <c r="Z395" s="5" t="s">
        <v>77</v>
      </c>
      <c r="AA395" s="5" t="s">
        <v>77</v>
      </c>
      <c r="AB395" s="5" t="s">
        <v>76</v>
      </c>
      <c r="AC395" s="5" t="s">
        <v>77</v>
      </c>
      <c r="AD395" s="5" t="s">
        <v>77</v>
      </c>
      <c r="AE395" s="6" t="s">
        <v>77</v>
      </c>
      <c r="AF395" s="4" t="s">
        <v>77</v>
      </c>
      <c r="AG395" s="5" t="s">
        <v>77</v>
      </c>
      <c r="AH395" s="5" t="s">
        <v>77</v>
      </c>
      <c r="AI395" s="5" t="s">
        <v>77</v>
      </c>
      <c r="AJ395" s="5" t="s">
        <v>77</v>
      </c>
      <c r="AK395" s="5" t="s">
        <v>77</v>
      </c>
      <c r="AL395" s="5" t="s">
        <v>77</v>
      </c>
      <c r="AM395" s="5" t="s">
        <v>77</v>
      </c>
      <c r="AN395" s="5" t="s">
        <v>77</v>
      </c>
      <c r="AO395" s="5" t="s">
        <v>77</v>
      </c>
      <c r="AP395" s="5" t="s">
        <v>76</v>
      </c>
      <c r="AQ395" s="5" t="s">
        <v>77</v>
      </c>
      <c r="AR395" s="5" t="s">
        <v>77</v>
      </c>
      <c r="AS395" s="5" t="s">
        <v>77</v>
      </c>
      <c r="AT395" s="5" t="s">
        <v>77</v>
      </c>
      <c r="AU395" s="5" t="s">
        <v>77</v>
      </c>
      <c r="AV395" s="5" t="s">
        <v>77</v>
      </c>
      <c r="AW395" s="5" t="s">
        <v>77</v>
      </c>
      <c r="AX395" s="5" t="s">
        <v>77</v>
      </c>
      <c r="AY395" s="5" t="s">
        <v>77</v>
      </c>
      <c r="AZ395" s="5" t="s">
        <v>77</v>
      </c>
      <c r="BA395" s="5" t="s">
        <v>77</v>
      </c>
      <c r="BB395" s="5" t="s">
        <v>77</v>
      </c>
      <c r="BC395" s="5" t="s">
        <v>77</v>
      </c>
      <c r="BD395" s="5" t="s">
        <v>77</v>
      </c>
      <c r="BE395" s="5" t="s">
        <v>77</v>
      </c>
      <c r="BF395" s="6" t="s">
        <v>77</v>
      </c>
      <c r="BG395" s="20"/>
      <c r="BH395" s="21"/>
      <c r="BI395" s="21"/>
      <c r="BJ395" s="21"/>
      <c r="BK395" s="21"/>
      <c r="BL395" s="21"/>
      <c r="BM395" s="21"/>
      <c r="BN395" s="26">
        <f t="shared" si="6"/>
        <v>0</v>
      </c>
      <c r="BO395" s="17"/>
    </row>
    <row r="396" spans="1:67" ht="135" customHeight="1" x14ac:dyDescent="0.2">
      <c r="A396" s="4" t="s">
        <v>7947</v>
      </c>
      <c r="B396" s="6" t="s">
        <v>63</v>
      </c>
      <c r="C396" s="5" t="s">
        <v>7948</v>
      </c>
      <c r="D396" s="5" t="s">
        <v>681</v>
      </c>
      <c r="E396" s="5" t="s">
        <v>7949</v>
      </c>
      <c r="F396" s="5">
        <v>2012</v>
      </c>
      <c r="G396" s="5" t="s">
        <v>49</v>
      </c>
      <c r="H396" s="5" t="s">
        <v>68</v>
      </c>
      <c r="I396" s="5" t="s">
        <v>7950</v>
      </c>
      <c r="J396" s="6" t="s">
        <v>7951</v>
      </c>
      <c r="K396" s="4" t="s">
        <v>7952</v>
      </c>
      <c r="L396" s="5" t="s">
        <v>7953</v>
      </c>
      <c r="M396" s="5" t="s">
        <v>7954</v>
      </c>
      <c r="N396" s="5" t="s">
        <v>7955</v>
      </c>
      <c r="O396" s="5" t="s">
        <v>7956</v>
      </c>
      <c r="P396" s="6" t="s">
        <v>7957</v>
      </c>
      <c r="Q396" s="4" t="s">
        <v>77</v>
      </c>
      <c r="R396" s="5" t="s">
        <v>76</v>
      </c>
      <c r="S396" s="6" t="s">
        <v>77</v>
      </c>
      <c r="T396" s="4" t="s">
        <v>77</v>
      </c>
      <c r="U396" s="5" t="s">
        <v>77</v>
      </c>
      <c r="V396" s="5" t="s">
        <v>77</v>
      </c>
      <c r="W396" s="5" t="s">
        <v>77</v>
      </c>
      <c r="X396" s="5" t="s">
        <v>76</v>
      </c>
      <c r="Y396" s="5" t="s">
        <v>77</v>
      </c>
      <c r="Z396" s="5" t="s">
        <v>76</v>
      </c>
      <c r="AA396" s="5" t="s">
        <v>77</v>
      </c>
      <c r="AB396" s="5" t="s">
        <v>77</v>
      </c>
      <c r="AC396" s="5" t="s">
        <v>77</v>
      </c>
      <c r="AD396" s="5" t="s">
        <v>77</v>
      </c>
      <c r="AE396" s="6" t="s">
        <v>77</v>
      </c>
      <c r="AF396" s="4" t="s">
        <v>77</v>
      </c>
      <c r="AG396" s="5" t="s">
        <v>77</v>
      </c>
      <c r="AH396" s="5" t="s">
        <v>77</v>
      </c>
      <c r="AI396" s="5" t="s">
        <v>77</v>
      </c>
      <c r="AJ396" s="5" t="s">
        <v>77</v>
      </c>
      <c r="AK396" s="5" t="s">
        <v>77</v>
      </c>
      <c r="AL396" s="5" t="s">
        <v>77</v>
      </c>
      <c r="AM396" s="5" t="s">
        <v>77</v>
      </c>
      <c r="AN396" s="5" t="s">
        <v>77</v>
      </c>
      <c r="AO396" s="5" t="s">
        <v>77</v>
      </c>
      <c r="AP396" s="5" t="s">
        <v>77</v>
      </c>
      <c r="AQ396" s="5" t="s">
        <v>77</v>
      </c>
      <c r="AR396" s="5" t="s">
        <v>77</v>
      </c>
      <c r="AS396" s="5" t="s">
        <v>76</v>
      </c>
      <c r="AT396" s="5" t="s">
        <v>77</v>
      </c>
      <c r="AU396" s="5" t="s">
        <v>77</v>
      </c>
      <c r="AV396" s="5" t="s">
        <v>77</v>
      </c>
      <c r="AW396" s="5" t="s">
        <v>77</v>
      </c>
      <c r="AX396" s="5" t="s">
        <v>77</v>
      </c>
      <c r="AY396" s="5" t="s">
        <v>77</v>
      </c>
      <c r="AZ396" s="5" t="s">
        <v>77</v>
      </c>
      <c r="BA396" s="5" t="s">
        <v>77</v>
      </c>
      <c r="BB396" s="5" t="s">
        <v>77</v>
      </c>
      <c r="BC396" s="5" t="s">
        <v>77</v>
      </c>
      <c r="BD396" s="5" t="s">
        <v>77</v>
      </c>
      <c r="BE396" s="5" t="s">
        <v>77</v>
      </c>
      <c r="BF396" s="6" t="s">
        <v>77</v>
      </c>
      <c r="BG396" s="20"/>
      <c r="BH396" s="21"/>
      <c r="BI396" s="21"/>
      <c r="BJ396" s="21"/>
      <c r="BK396" s="21"/>
      <c r="BL396" s="21"/>
      <c r="BM396" s="21"/>
      <c r="BN396" s="26">
        <f t="shared" si="6"/>
        <v>0</v>
      </c>
      <c r="BO396" s="17"/>
    </row>
    <row r="397" spans="1:67" ht="135" customHeight="1" x14ac:dyDescent="0.2">
      <c r="A397" s="4" t="s">
        <v>7968</v>
      </c>
      <c r="B397" s="6" t="s">
        <v>79</v>
      </c>
      <c r="C397" s="5" t="s">
        <v>7969</v>
      </c>
      <c r="D397" s="5" t="s">
        <v>648</v>
      </c>
      <c r="E397" s="5" t="s">
        <v>649</v>
      </c>
      <c r="F397" s="5">
        <v>2015</v>
      </c>
      <c r="G397" s="5" t="s">
        <v>49</v>
      </c>
      <c r="H397" s="5" t="s">
        <v>68</v>
      </c>
      <c r="I397" s="5" t="s">
        <v>7970</v>
      </c>
      <c r="J397" s="6" t="s">
        <v>7971</v>
      </c>
      <c r="K397" s="4" t="s">
        <v>7972</v>
      </c>
      <c r="L397" s="5" t="s">
        <v>7973</v>
      </c>
      <c r="M397" s="5" t="s">
        <v>7974</v>
      </c>
      <c r="N397" s="5" t="s">
        <v>7975</v>
      </c>
      <c r="O397" s="5" t="s">
        <v>7976</v>
      </c>
      <c r="P397" s="6" t="s">
        <v>7977</v>
      </c>
      <c r="Q397" s="4" t="s">
        <v>76</v>
      </c>
      <c r="R397" s="5" t="s">
        <v>76</v>
      </c>
      <c r="S397" s="6" t="s">
        <v>77</v>
      </c>
      <c r="T397" s="4" t="s">
        <v>77</v>
      </c>
      <c r="U397" s="5" t="s">
        <v>77</v>
      </c>
      <c r="V397" s="5" t="s">
        <v>77</v>
      </c>
      <c r="W397" s="5" t="s">
        <v>77</v>
      </c>
      <c r="X397" s="5" t="s">
        <v>76</v>
      </c>
      <c r="Y397" s="5" t="s">
        <v>77</v>
      </c>
      <c r="Z397" s="5" t="s">
        <v>76</v>
      </c>
      <c r="AA397" s="5" t="s">
        <v>77</v>
      </c>
      <c r="AB397" s="5" t="s">
        <v>77</v>
      </c>
      <c r="AC397" s="5" t="s">
        <v>77</v>
      </c>
      <c r="AD397" s="5" t="s">
        <v>77</v>
      </c>
      <c r="AE397" s="6" t="s">
        <v>77</v>
      </c>
      <c r="AF397" s="4" t="s">
        <v>77</v>
      </c>
      <c r="AG397" s="5" t="s">
        <v>77</v>
      </c>
      <c r="AH397" s="5" t="s">
        <v>77</v>
      </c>
      <c r="AI397" s="5" t="s">
        <v>77</v>
      </c>
      <c r="AJ397" s="5" t="s">
        <v>77</v>
      </c>
      <c r="AK397" s="5" t="s">
        <v>77</v>
      </c>
      <c r="AL397" s="5" t="s">
        <v>77</v>
      </c>
      <c r="AM397" s="5" t="s">
        <v>77</v>
      </c>
      <c r="AN397" s="5" t="s">
        <v>77</v>
      </c>
      <c r="AO397" s="5" t="s">
        <v>77</v>
      </c>
      <c r="AP397" s="5" t="s">
        <v>77</v>
      </c>
      <c r="AQ397" s="5" t="s">
        <v>77</v>
      </c>
      <c r="AR397" s="5" t="s">
        <v>77</v>
      </c>
      <c r="AS397" s="5" t="s">
        <v>76</v>
      </c>
      <c r="AT397" s="5" t="s">
        <v>77</v>
      </c>
      <c r="AU397" s="5" t="s">
        <v>77</v>
      </c>
      <c r="AV397" s="5" t="s">
        <v>77</v>
      </c>
      <c r="AW397" s="5" t="s">
        <v>77</v>
      </c>
      <c r="AX397" s="5" t="s">
        <v>77</v>
      </c>
      <c r="AY397" s="5" t="s">
        <v>77</v>
      </c>
      <c r="AZ397" s="5" t="s">
        <v>77</v>
      </c>
      <c r="BA397" s="5" t="s">
        <v>77</v>
      </c>
      <c r="BB397" s="5" t="s">
        <v>77</v>
      </c>
      <c r="BC397" s="5" t="s">
        <v>77</v>
      </c>
      <c r="BD397" s="5" t="s">
        <v>77</v>
      </c>
      <c r="BE397" s="5" t="s">
        <v>77</v>
      </c>
      <c r="BF397" s="6" t="s">
        <v>77</v>
      </c>
      <c r="BG397" s="20"/>
      <c r="BH397" s="21"/>
      <c r="BI397" s="21"/>
      <c r="BJ397" s="21"/>
      <c r="BK397" s="21"/>
      <c r="BL397" s="21"/>
      <c r="BM397" s="21"/>
      <c r="BN397" s="26">
        <f t="shared" si="6"/>
        <v>0</v>
      </c>
      <c r="BO397" s="17"/>
    </row>
    <row r="398" spans="1:67" ht="135" customHeight="1" x14ac:dyDescent="0.2">
      <c r="A398" s="4" t="s">
        <v>8007</v>
      </c>
      <c r="B398" s="6" t="s">
        <v>63</v>
      </c>
      <c r="C398" s="5" t="s">
        <v>8008</v>
      </c>
      <c r="D398" s="5" t="s">
        <v>4803</v>
      </c>
      <c r="E398" s="5" t="s">
        <v>8009</v>
      </c>
      <c r="F398" s="5">
        <v>2015</v>
      </c>
      <c r="G398" s="5" t="s">
        <v>52</v>
      </c>
      <c r="H398" s="5" t="s">
        <v>68</v>
      </c>
      <c r="I398" s="5" t="s">
        <v>8010</v>
      </c>
      <c r="J398" s="6" t="s">
        <v>8011</v>
      </c>
      <c r="K398" s="4" t="s">
        <v>8012</v>
      </c>
      <c r="L398" s="5" t="s">
        <v>8013</v>
      </c>
      <c r="M398" s="5" t="s">
        <v>8014</v>
      </c>
      <c r="N398" s="5" t="s">
        <v>8015</v>
      </c>
      <c r="O398" s="5" t="s">
        <v>8016</v>
      </c>
      <c r="P398" s="6" t="s">
        <v>8017</v>
      </c>
      <c r="Q398" s="4" t="s">
        <v>76</v>
      </c>
      <c r="R398" s="5" t="s">
        <v>77</v>
      </c>
      <c r="S398" s="6" t="s">
        <v>77</v>
      </c>
      <c r="T398" s="4" t="s">
        <v>77</v>
      </c>
      <c r="U398" s="5" t="s">
        <v>77</v>
      </c>
      <c r="V398" s="5" t="s">
        <v>77</v>
      </c>
      <c r="W398" s="5" t="s">
        <v>77</v>
      </c>
      <c r="X398" s="5" t="s">
        <v>77</v>
      </c>
      <c r="Y398" s="5" t="s">
        <v>77</v>
      </c>
      <c r="Z398" s="5" t="s">
        <v>77</v>
      </c>
      <c r="AA398" s="5" t="s">
        <v>76</v>
      </c>
      <c r="AB398" s="5" t="s">
        <v>77</v>
      </c>
      <c r="AC398" s="5" t="s">
        <v>77</v>
      </c>
      <c r="AD398" s="5" t="s">
        <v>76</v>
      </c>
      <c r="AE398" s="6" t="s">
        <v>77</v>
      </c>
      <c r="AF398" s="4" t="s">
        <v>77</v>
      </c>
      <c r="AG398" s="5" t="s">
        <v>77</v>
      </c>
      <c r="AH398" s="5" t="s">
        <v>77</v>
      </c>
      <c r="AI398" s="5" t="s">
        <v>77</v>
      </c>
      <c r="AJ398" s="5" t="s">
        <v>77</v>
      </c>
      <c r="AK398" s="5" t="s">
        <v>77</v>
      </c>
      <c r="AL398" s="5" t="s">
        <v>77</v>
      </c>
      <c r="AM398" s="5" t="s">
        <v>77</v>
      </c>
      <c r="AN398" s="5" t="s">
        <v>77</v>
      </c>
      <c r="AO398" s="5" t="s">
        <v>77</v>
      </c>
      <c r="AP398" s="5" t="s">
        <v>77</v>
      </c>
      <c r="AQ398" s="5" t="s">
        <v>77</v>
      </c>
      <c r="AR398" s="5" t="s">
        <v>77</v>
      </c>
      <c r="AS398" s="5" t="s">
        <v>77</v>
      </c>
      <c r="AT398" s="5" t="s">
        <v>77</v>
      </c>
      <c r="AU398" s="5" t="s">
        <v>77</v>
      </c>
      <c r="AV398" s="5" t="s">
        <v>76</v>
      </c>
      <c r="AW398" s="5" t="s">
        <v>77</v>
      </c>
      <c r="AX398" s="5" t="s">
        <v>77</v>
      </c>
      <c r="AY398" s="5" t="s">
        <v>77</v>
      </c>
      <c r="AZ398" s="5" t="s">
        <v>77</v>
      </c>
      <c r="BA398" s="5" t="s">
        <v>77</v>
      </c>
      <c r="BB398" s="5" t="s">
        <v>77</v>
      </c>
      <c r="BC398" s="5" t="s">
        <v>77</v>
      </c>
      <c r="BD398" s="5" t="s">
        <v>77</v>
      </c>
      <c r="BE398" s="5" t="s">
        <v>77</v>
      </c>
      <c r="BF398" s="6" t="s">
        <v>77</v>
      </c>
      <c r="BG398" s="20"/>
      <c r="BH398" s="21"/>
      <c r="BI398" s="21"/>
      <c r="BJ398" s="21"/>
      <c r="BK398" s="21"/>
      <c r="BL398" s="21"/>
      <c r="BM398" s="21"/>
      <c r="BN398" s="26">
        <f t="shared" si="6"/>
        <v>0</v>
      </c>
      <c r="BO398" s="17"/>
    </row>
    <row r="399" spans="1:67" ht="135" customHeight="1" x14ac:dyDescent="0.2">
      <c r="A399" s="4" t="s">
        <v>8018</v>
      </c>
      <c r="B399" s="6" t="s">
        <v>79</v>
      </c>
      <c r="C399" s="5" t="s">
        <v>8019</v>
      </c>
      <c r="D399" s="5" t="s">
        <v>681</v>
      </c>
      <c r="E399" s="5" t="s">
        <v>3715</v>
      </c>
      <c r="F399" s="5">
        <v>2015</v>
      </c>
      <c r="G399" s="5" t="s">
        <v>54</v>
      </c>
      <c r="H399" s="5" t="s">
        <v>68</v>
      </c>
      <c r="I399" s="5" t="s">
        <v>8020</v>
      </c>
      <c r="J399" s="6" t="s">
        <v>8021</v>
      </c>
      <c r="K399" s="4" t="s">
        <v>8022</v>
      </c>
      <c r="L399" s="5" t="s">
        <v>8023</v>
      </c>
      <c r="M399" s="5" t="s">
        <v>8024</v>
      </c>
      <c r="N399" s="5" t="s">
        <v>8025</v>
      </c>
      <c r="O399" s="5" t="s">
        <v>8026</v>
      </c>
      <c r="P399" s="6" t="s">
        <v>8027</v>
      </c>
      <c r="Q399" s="4" t="s">
        <v>76</v>
      </c>
      <c r="R399" s="5" t="s">
        <v>77</v>
      </c>
      <c r="S399" s="6" t="s">
        <v>77</v>
      </c>
      <c r="T399" s="4" t="s">
        <v>77</v>
      </c>
      <c r="U399" s="5" t="s">
        <v>76</v>
      </c>
      <c r="V399" s="5" t="s">
        <v>77</v>
      </c>
      <c r="W399" s="5" t="s">
        <v>77</v>
      </c>
      <c r="X399" s="5" t="s">
        <v>77</v>
      </c>
      <c r="Y399" s="5" t="s">
        <v>76</v>
      </c>
      <c r="Z399" s="5" t="s">
        <v>77</v>
      </c>
      <c r="AA399" s="5" t="s">
        <v>77</v>
      </c>
      <c r="AB399" s="5" t="s">
        <v>77</v>
      </c>
      <c r="AC399" s="5" t="s">
        <v>76</v>
      </c>
      <c r="AD399" s="5" t="s">
        <v>77</v>
      </c>
      <c r="AE399" s="6" t="s">
        <v>77</v>
      </c>
      <c r="AF399" s="4" t="s">
        <v>77</v>
      </c>
      <c r="AG399" s="5" t="s">
        <v>77</v>
      </c>
      <c r="AH399" s="5" t="s">
        <v>77</v>
      </c>
      <c r="AI399" s="5" t="s">
        <v>77</v>
      </c>
      <c r="AJ399" s="5" t="s">
        <v>77</v>
      </c>
      <c r="AK399" s="5" t="s">
        <v>77</v>
      </c>
      <c r="AL399" s="5" t="s">
        <v>77</v>
      </c>
      <c r="AM399" s="5" t="s">
        <v>77</v>
      </c>
      <c r="AN399" s="5" t="s">
        <v>77</v>
      </c>
      <c r="AO399" s="5" t="s">
        <v>77</v>
      </c>
      <c r="AP399" s="5" t="s">
        <v>77</v>
      </c>
      <c r="AQ399" s="5" t="s">
        <v>77</v>
      </c>
      <c r="AR399" s="5" t="s">
        <v>77</v>
      </c>
      <c r="AS399" s="5" t="s">
        <v>77</v>
      </c>
      <c r="AT399" s="5" t="s">
        <v>77</v>
      </c>
      <c r="AU399" s="5" t="s">
        <v>77</v>
      </c>
      <c r="AV399" s="5" t="s">
        <v>77</v>
      </c>
      <c r="AW399" s="5" t="s">
        <v>77</v>
      </c>
      <c r="AX399" s="5" t="s">
        <v>76</v>
      </c>
      <c r="AY399" s="5" t="s">
        <v>77</v>
      </c>
      <c r="AZ399" s="5" t="s">
        <v>77</v>
      </c>
      <c r="BA399" s="5" t="s">
        <v>77</v>
      </c>
      <c r="BB399" s="5" t="s">
        <v>77</v>
      </c>
      <c r="BC399" s="5" t="s">
        <v>77</v>
      </c>
      <c r="BD399" s="5" t="s">
        <v>77</v>
      </c>
      <c r="BE399" s="5" t="s">
        <v>77</v>
      </c>
      <c r="BF399" s="6" t="s">
        <v>77</v>
      </c>
      <c r="BG399" s="20"/>
      <c r="BH399" s="21"/>
      <c r="BI399" s="21"/>
      <c r="BJ399" s="21"/>
      <c r="BK399" s="21"/>
      <c r="BL399" s="21"/>
      <c r="BM399" s="21"/>
      <c r="BN399" s="26">
        <f t="shared" si="6"/>
        <v>0</v>
      </c>
      <c r="BO399" s="17"/>
    </row>
    <row r="400" spans="1:67" ht="135" customHeight="1" x14ac:dyDescent="0.2">
      <c r="A400" s="4" t="s">
        <v>8028</v>
      </c>
      <c r="B400" s="6" t="s">
        <v>79</v>
      </c>
      <c r="C400" s="5" t="s">
        <v>8029</v>
      </c>
      <c r="D400" s="5" t="s">
        <v>66</v>
      </c>
      <c r="E400" s="5" t="s">
        <v>8030</v>
      </c>
      <c r="F400" s="5">
        <v>2015</v>
      </c>
      <c r="G400" s="5" t="s">
        <v>4252</v>
      </c>
      <c r="H400" s="5" t="s">
        <v>68</v>
      </c>
      <c r="I400" s="5" t="s">
        <v>8031</v>
      </c>
      <c r="J400" s="6" t="s">
        <v>8032</v>
      </c>
      <c r="K400" s="4" t="s">
        <v>8033</v>
      </c>
      <c r="L400" s="5" t="s">
        <v>8034</v>
      </c>
      <c r="M400" s="5" t="s">
        <v>8035</v>
      </c>
      <c r="N400" s="5" t="s">
        <v>8036</v>
      </c>
      <c r="O400" s="5" t="s">
        <v>8037</v>
      </c>
      <c r="P400" s="6" t="s">
        <v>8038</v>
      </c>
      <c r="Q400" s="4" t="s">
        <v>76</v>
      </c>
      <c r="R400" s="5" t="s">
        <v>77</v>
      </c>
      <c r="S400" s="6" t="s">
        <v>77</v>
      </c>
      <c r="T400" s="4" t="s">
        <v>77</v>
      </c>
      <c r="U400" s="5" t="s">
        <v>77</v>
      </c>
      <c r="V400" s="5" t="s">
        <v>77</v>
      </c>
      <c r="W400" s="5" t="s">
        <v>77</v>
      </c>
      <c r="X400" s="5" t="s">
        <v>77</v>
      </c>
      <c r="Y400" s="5" t="s">
        <v>77</v>
      </c>
      <c r="Z400" s="5" t="s">
        <v>77</v>
      </c>
      <c r="AA400" s="5" t="s">
        <v>76</v>
      </c>
      <c r="AB400" s="5" t="s">
        <v>77</v>
      </c>
      <c r="AC400" s="5" t="s">
        <v>77</v>
      </c>
      <c r="AD400" s="5" t="s">
        <v>77</v>
      </c>
      <c r="AE400" s="6" t="s">
        <v>77</v>
      </c>
      <c r="AF400" s="4" t="s">
        <v>77</v>
      </c>
      <c r="AG400" s="5" t="s">
        <v>77</v>
      </c>
      <c r="AH400" s="5" t="s">
        <v>77</v>
      </c>
      <c r="AI400" s="5" t="s">
        <v>77</v>
      </c>
      <c r="AJ400" s="5" t="s">
        <v>77</v>
      </c>
      <c r="AK400" s="5" t="s">
        <v>77</v>
      </c>
      <c r="AL400" s="5" t="s">
        <v>77</v>
      </c>
      <c r="AM400" s="5" t="s">
        <v>77</v>
      </c>
      <c r="AN400" s="5" t="s">
        <v>77</v>
      </c>
      <c r="AO400" s="5" t="s">
        <v>77</v>
      </c>
      <c r="AP400" s="5" t="s">
        <v>77</v>
      </c>
      <c r="AQ400" s="5" t="s">
        <v>77</v>
      </c>
      <c r="AR400" s="5" t="s">
        <v>77</v>
      </c>
      <c r="AS400" s="5" t="s">
        <v>77</v>
      </c>
      <c r="AT400" s="5" t="s">
        <v>76</v>
      </c>
      <c r="AU400" s="5" t="s">
        <v>77</v>
      </c>
      <c r="AV400" s="5" t="s">
        <v>77</v>
      </c>
      <c r="AW400" s="5" t="s">
        <v>77</v>
      </c>
      <c r="AX400" s="5" t="s">
        <v>77</v>
      </c>
      <c r="AY400" s="5" t="s">
        <v>77</v>
      </c>
      <c r="AZ400" s="5" t="s">
        <v>77</v>
      </c>
      <c r="BA400" s="5" t="s">
        <v>77</v>
      </c>
      <c r="BB400" s="5" t="s">
        <v>77</v>
      </c>
      <c r="BC400" s="5" t="s">
        <v>77</v>
      </c>
      <c r="BD400" s="5" t="s">
        <v>77</v>
      </c>
      <c r="BE400" s="5" t="s">
        <v>76</v>
      </c>
      <c r="BF400" s="6" t="s">
        <v>77</v>
      </c>
      <c r="BG400" s="20"/>
      <c r="BH400" s="21"/>
      <c r="BI400" s="21"/>
      <c r="BJ400" s="21"/>
      <c r="BK400" s="21"/>
      <c r="BL400" s="21"/>
      <c r="BM400" s="21"/>
      <c r="BN400" s="26">
        <f t="shared" si="6"/>
        <v>0</v>
      </c>
      <c r="BO400" s="17"/>
    </row>
    <row r="401" spans="1:67" ht="135" customHeight="1" x14ac:dyDescent="0.2">
      <c r="A401" s="4" t="s">
        <v>8113</v>
      </c>
      <c r="B401" s="6" t="s">
        <v>63</v>
      </c>
      <c r="C401" s="5" t="s">
        <v>8114</v>
      </c>
      <c r="D401" s="5" t="s">
        <v>335</v>
      </c>
      <c r="E401" s="5" t="s">
        <v>336</v>
      </c>
      <c r="F401" s="5">
        <v>2014</v>
      </c>
      <c r="G401" s="5" t="s">
        <v>2194</v>
      </c>
      <c r="H401" s="5" t="s">
        <v>68</v>
      </c>
      <c r="I401" s="5" t="s">
        <v>8115</v>
      </c>
      <c r="J401" s="6" t="s">
        <v>8116</v>
      </c>
      <c r="K401" s="4" t="s">
        <v>8117</v>
      </c>
      <c r="L401" s="5" t="s">
        <v>8118</v>
      </c>
      <c r="M401" s="5" t="s">
        <v>8119</v>
      </c>
      <c r="N401" s="5" t="s">
        <v>8120</v>
      </c>
      <c r="O401" s="5" t="s">
        <v>8121</v>
      </c>
      <c r="P401" s="6" t="s">
        <v>8122</v>
      </c>
      <c r="Q401" s="4" t="s">
        <v>76</v>
      </c>
      <c r="R401" s="5" t="s">
        <v>77</v>
      </c>
      <c r="S401" s="6" t="s">
        <v>77</v>
      </c>
      <c r="T401" s="4" t="s">
        <v>77</v>
      </c>
      <c r="U401" s="5" t="s">
        <v>76</v>
      </c>
      <c r="V401" s="5" t="s">
        <v>77</v>
      </c>
      <c r="W401" s="5" t="s">
        <v>77</v>
      </c>
      <c r="X401" s="5" t="s">
        <v>76</v>
      </c>
      <c r="Y401" s="5" t="s">
        <v>76</v>
      </c>
      <c r="Z401" s="5" t="s">
        <v>77</v>
      </c>
      <c r="AA401" s="5" t="s">
        <v>77</v>
      </c>
      <c r="AB401" s="5" t="s">
        <v>77</v>
      </c>
      <c r="AC401" s="5" t="s">
        <v>77</v>
      </c>
      <c r="AD401" s="5" t="s">
        <v>77</v>
      </c>
      <c r="AE401" s="6" t="s">
        <v>77</v>
      </c>
      <c r="AF401" s="4" t="s">
        <v>76</v>
      </c>
      <c r="AG401" s="5" t="s">
        <v>77</v>
      </c>
      <c r="AH401" s="5" t="s">
        <v>77</v>
      </c>
      <c r="AI401" s="5" t="s">
        <v>77</v>
      </c>
      <c r="AJ401" s="5" t="s">
        <v>77</v>
      </c>
      <c r="AK401" s="5" t="s">
        <v>77</v>
      </c>
      <c r="AL401" s="5" t="s">
        <v>77</v>
      </c>
      <c r="AM401" s="5" t="s">
        <v>77</v>
      </c>
      <c r="AN401" s="5" t="s">
        <v>77</v>
      </c>
      <c r="AO401" s="5" t="s">
        <v>77</v>
      </c>
      <c r="AP401" s="5" t="s">
        <v>76</v>
      </c>
      <c r="AQ401" s="5" t="s">
        <v>77</v>
      </c>
      <c r="AR401" s="5" t="s">
        <v>77</v>
      </c>
      <c r="AS401" s="5" t="s">
        <v>77</v>
      </c>
      <c r="AT401" s="5" t="s">
        <v>77</v>
      </c>
      <c r="AU401" s="5" t="s">
        <v>77</v>
      </c>
      <c r="AV401" s="5" t="s">
        <v>77</v>
      </c>
      <c r="AW401" s="5" t="s">
        <v>77</v>
      </c>
      <c r="AX401" s="5" t="s">
        <v>77</v>
      </c>
      <c r="AY401" s="5" t="s">
        <v>77</v>
      </c>
      <c r="AZ401" s="5" t="s">
        <v>77</v>
      </c>
      <c r="BA401" s="5" t="s">
        <v>77</v>
      </c>
      <c r="BB401" s="5" t="s">
        <v>77</v>
      </c>
      <c r="BC401" s="5" t="s">
        <v>77</v>
      </c>
      <c r="BD401" s="5" t="s">
        <v>77</v>
      </c>
      <c r="BE401" s="5" t="s">
        <v>77</v>
      </c>
      <c r="BF401" s="6" t="s">
        <v>77</v>
      </c>
      <c r="BG401" s="20"/>
      <c r="BH401" s="21"/>
      <c r="BI401" s="21"/>
      <c r="BJ401" s="21"/>
      <c r="BK401" s="21"/>
      <c r="BL401" s="21"/>
      <c r="BM401" s="21"/>
      <c r="BN401" s="26">
        <f t="shared" si="6"/>
        <v>0</v>
      </c>
      <c r="BO401" s="17"/>
    </row>
    <row r="402" spans="1:67" ht="135" customHeight="1" x14ac:dyDescent="0.2">
      <c r="A402" s="4" t="s">
        <v>8133</v>
      </c>
      <c r="B402" s="6" t="s">
        <v>63</v>
      </c>
      <c r="C402" s="5" t="s">
        <v>8134</v>
      </c>
      <c r="D402" s="5" t="s">
        <v>1735</v>
      </c>
      <c r="E402" s="5" t="s">
        <v>8135</v>
      </c>
      <c r="F402" s="5">
        <v>2007</v>
      </c>
      <c r="G402" s="5" t="s">
        <v>1870</v>
      </c>
      <c r="H402" s="5" t="s">
        <v>68</v>
      </c>
      <c r="I402" s="5" t="s">
        <v>8136</v>
      </c>
      <c r="J402" s="6" t="s">
        <v>8137</v>
      </c>
      <c r="K402" s="4" t="s">
        <v>8138</v>
      </c>
      <c r="L402" s="5" t="s">
        <v>8139</v>
      </c>
      <c r="M402" s="5" t="s">
        <v>8140</v>
      </c>
      <c r="N402" s="5" t="s">
        <v>8141</v>
      </c>
      <c r="O402" s="5" t="s">
        <v>8142</v>
      </c>
      <c r="P402" s="6" t="s">
        <v>8143</v>
      </c>
      <c r="Q402" s="4" t="s">
        <v>76</v>
      </c>
      <c r="R402" s="5" t="s">
        <v>76</v>
      </c>
      <c r="S402" s="6" t="s">
        <v>77</v>
      </c>
      <c r="T402" s="4" t="s">
        <v>77</v>
      </c>
      <c r="U402" s="5" t="s">
        <v>77</v>
      </c>
      <c r="V402" s="5" t="s">
        <v>77</v>
      </c>
      <c r="W402" s="5" t="s">
        <v>76</v>
      </c>
      <c r="X402" s="5" t="s">
        <v>77</v>
      </c>
      <c r="Y402" s="5" t="s">
        <v>77</v>
      </c>
      <c r="Z402" s="5" t="s">
        <v>76</v>
      </c>
      <c r="AA402" s="5" t="s">
        <v>76</v>
      </c>
      <c r="AB402" s="5" t="s">
        <v>77</v>
      </c>
      <c r="AC402" s="5" t="s">
        <v>77</v>
      </c>
      <c r="AD402" s="5" t="s">
        <v>77</v>
      </c>
      <c r="AE402" s="6" t="s">
        <v>77</v>
      </c>
      <c r="AF402" s="4" t="s">
        <v>77</v>
      </c>
      <c r="AG402" s="5" t="s">
        <v>77</v>
      </c>
      <c r="AH402" s="5" t="s">
        <v>77</v>
      </c>
      <c r="AI402" s="5" t="s">
        <v>77</v>
      </c>
      <c r="AJ402" s="5" t="s">
        <v>77</v>
      </c>
      <c r="AK402" s="5" t="s">
        <v>77</v>
      </c>
      <c r="AL402" s="5" t="s">
        <v>77</v>
      </c>
      <c r="AM402" s="5" t="s">
        <v>77</v>
      </c>
      <c r="AN402" s="5" t="s">
        <v>76</v>
      </c>
      <c r="AO402" s="5" t="s">
        <v>77</v>
      </c>
      <c r="AP402" s="5" t="s">
        <v>77</v>
      </c>
      <c r="AQ402" s="5" t="s">
        <v>77</v>
      </c>
      <c r="AR402" s="5" t="s">
        <v>77</v>
      </c>
      <c r="AS402" s="5" t="s">
        <v>77</v>
      </c>
      <c r="AT402" s="5" t="s">
        <v>77</v>
      </c>
      <c r="AU402" s="5" t="s">
        <v>77</v>
      </c>
      <c r="AV402" s="5" t="s">
        <v>77</v>
      </c>
      <c r="AW402" s="5" t="s">
        <v>77</v>
      </c>
      <c r="AX402" s="5" t="s">
        <v>77</v>
      </c>
      <c r="AY402" s="5" t="s">
        <v>77</v>
      </c>
      <c r="AZ402" s="5" t="s">
        <v>77</v>
      </c>
      <c r="BA402" s="5" t="s">
        <v>77</v>
      </c>
      <c r="BB402" s="5" t="s">
        <v>77</v>
      </c>
      <c r="BC402" s="5" t="s">
        <v>77</v>
      </c>
      <c r="BD402" s="5" t="s">
        <v>77</v>
      </c>
      <c r="BE402" s="5" t="s">
        <v>77</v>
      </c>
      <c r="BF402" s="6" t="s">
        <v>76</v>
      </c>
      <c r="BG402" s="20"/>
      <c r="BH402" s="21"/>
      <c r="BI402" s="21"/>
      <c r="BJ402" s="21"/>
      <c r="BK402" s="21"/>
      <c r="BL402" s="21"/>
      <c r="BM402" s="21"/>
      <c r="BN402" s="26">
        <f t="shared" si="6"/>
        <v>0</v>
      </c>
      <c r="BO402" s="17"/>
    </row>
    <row r="403" spans="1:67" ht="135" customHeight="1" x14ac:dyDescent="0.2">
      <c r="A403" s="4" t="s">
        <v>8144</v>
      </c>
      <c r="B403" s="6" t="s">
        <v>63</v>
      </c>
      <c r="C403" s="5" t="s">
        <v>8145</v>
      </c>
      <c r="D403" s="5" t="s">
        <v>3260</v>
      </c>
      <c r="E403" s="5" t="s">
        <v>8146</v>
      </c>
      <c r="F403" s="5">
        <v>2015</v>
      </c>
      <c r="G403" s="5" t="s">
        <v>53</v>
      </c>
      <c r="H403" s="5" t="s">
        <v>68</v>
      </c>
      <c r="I403" s="5" t="s">
        <v>8147</v>
      </c>
      <c r="J403" s="6" t="s">
        <v>8148</v>
      </c>
      <c r="K403" s="4" t="s">
        <v>8149</v>
      </c>
      <c r="L403" s="5" t="s">
        <v>8150</v>
      </c>
      <c r="M403" s="5" t="s">
        <v>8151</v>
      </c>
      <c r="N403" s="5" t="s">
        <v>8152</v>
      </c>
      <c r="O403" s="5" t="s">
        <v>8153</v>
      </c>
      <c r="P403" s="6" t="s">
        <v>8154</v>
      </c>
      <c r="Q403" s="4" t="s">
        <v>76</v>
      </c>
      <c r="R403" s="5" t="s">
        <v>77</v>
      </c>
      <c r="S403" s="6" t="s">
        <v>77</v>
      </c>
      <c r="T403" s="4" t="s">
        <v>77</v>
      </c>
      <c r="U403" s="5" t="s">
        <v>76</v>
      </c>
      <c r="V403" s="5" t="s">
        <v>77</v>
      </c>
      <c r="W403" s="5" t="s">
        <v>77</v>
      </c>
      <c r="X403" s="5" t="s">
        <v>77</v>
      </c>
      <c r="Y403" s="5" t="s">
        <v>77</v>
      </c>
      <c r="Z403" s="5" t="s">
        <v>77</v>
      </c>
      <c r="AA403" s="5" t="s">
        <v>76</v>
      </c>
      <c r="AB403" s="5" t="s">
        <v>77</v>
      </c>
      <c r="AC403" s="5" t="s">
        <v>77</v>
      </c>
      <c r="AD403" s="5" t="s">
        <v>77</v>
      </c>
      <c r="AE403" s="6" t="s">
        <v>76</v>
      </c>
      <c r="AF403" s="4" t="s">
        <v>77</v>
      </c>
      <c r="AG403" s="5" t="s">
        <v>77</v>
      </c>
      <c r="AH403" s="5" t="s">
        <v>77</v>
      </c>
      <c r="AI403" s="5" t="s">
        <v>77</v>
      </c>
      <c r="AJ403" s="5" t="s">
        <v>77</v>
      </c>
      <c r="AK403" s="5" t="s">
        <v>77</v>
      </c>
      <c r="AL403" s="5" t="s">
        <v>77</v>
      </c>
      <c r="AM403" s="5" t="s">
        <v>77</v>
      </c>
      <c r="AN403" s="5" t="s">
        <v>77</v>
      </c>
      <c r="AO403" s="5" t="s">
        <v>77</v>
      </c>
      <c r="AP403" s="5" t="s">
        <v>77</v>
      </c>
      <c r="AQ403" s="5" t="s">
        <v>77</v>
      </c>
      <c r="AR403" s="5" t="s">
        <v>77</v>
      </c>
      <c r="AS403" s="5" t="s">
        <v>77</v>
      </c>
      <c r="AT403" s="5" t="s">
        <v>77</v>
      </c>
      <c r="AU403" s="5" t="s">
        <v>77</v>
      </c>
      <c r="AV403" s="5" t="s">
        <v>77</v>
      </c>
      <c r="AW403" s="5" t="s">
        <v>76</v>
      </c>
      <c r="AX403" s="5" t="s">
        <v>77</v>
      </c>
      <c r="AY403" s="5" t="s">
        <v>77</v>
      </c>
      <c r="AZ403" s="5" t="s">
        <v>77</v>
      </c>
      <c r="BA403" s="5" t="s">
        <v>77</v>
      </c>
      <c r="BB403" s="5" t="s">
        <v>77</v>
      </c>
      <c r="BC403" s="5" t="s">
        <v>77</v>
      </c>
      <c r="BD403" s="5" t="s">
        <v>77</v>
      </c>
      <c r="BE403" s="5" t="s">
        <v>77</v>
      </c>
      <c r="BF403" s="6" t="s">
        <v>77</v>
      </c>
      <c r="BG403" s="20"/>
      <c r="BH403" s="21"/>
      <c r="BI403" s="21"/>
      <c r="BJ403" s="21"/>
      <c r="BK403" s="21"/>
      <c r="BL403" s="21"/>
      <c r="BM403" s="21"/>
      <c r="BN403" s="26">
        <f t="shared" si="6"/>
        <v>0</v>
      </c>
      <c r="BO403" s="17" t="s">
        <v>16365</v>
      </c>
    </row>
    <row r="404" spans="1:67" ht="135" customHeight="1" x14ac:dyDescent="0.2">
      <c r="A404" s="4" t="s">
        <v>8155</v>
      </c>
      <c r="B404" s="6" t="s">
        <v>63</v>
      </c>
      <c r="C404" s="5" t="s">
        <v>8156</v>
      </c>
      <c r="D404" s="5" t="s">
        <v>4240</v>
      </c>
      <c r="E404" s="5" t="s">
        <v>6509</v>
      </c>
      <c r="F404" s="5">
        <v>2015</v>
      </c>
      <c r="G404" s="5" t="s">
        <v>43</v>
      </c>
      <c r="H404" s="5" t="s">
        <v>68</v>
      </c>
      <c r="I404" s="5" t="s">
        <v>8157</v>
      </c>
      <c r="J404" s="6" t="s">
        <v>8158</v>
      </c>
      <c r="K404" s="4" t="s">
        <v>8159</v>
      </c>
      <c r="L404" s="5" t="s">
        <v>8160</v>
      </c>
      <c r="M404" s="5" t="s">
        <v>8161</v>
      </c>
      <c r="N404" s="5" t="s">
        <v>8162</v>
      </c>
      <c r="O404" s="5" t="s">
        <v>8163</v>
      </c>
      <c r="P404" s="6" t="s">
        <v>8164</v>
      </c>
      <c r="Q404" s="4" t="s">
        <v>77</v>
      </c>
      <c r="R404" s="5" t="s">
        <v>76</v>
      </c>
      <c r="S404" s="6" t="s">
        <v>77</v>
      </c>
      <c r="T404" s="4" t="s">
        <v>77</v>
      </c>
      <c r="U404" s="5" t="s">
        <v>76</v>
      </c>
      <c r="V404" s="5" t="s">
        <v>76</v>
      </c>
      <c r="W404" s="5" t="s">
        <v>77</v>
      </c>
      <c r="X404" s="5" t="s">
        <v>77</v>
      </c>
      <c r="Y404" s="5" t="s">
        <v>77</v>
      </c>
      <c r="Z404" s="5" t="s">
        <v>77</v>
      </c>
      <c r="AA404" s="5" t="s">
        <v>77</v>
      </c>
      <c r="AB404" s="5" t="s">
        <v>77</v>
      </c>
      <c r="AC404" s="5" t="s">
        <v>77</v>
      </c>
      <c r="AD404" s="5" t="s">
        <v>76</v>
      </c>
      <c r="AE404" s="6" t="s">
        <v>77</v>
      </c>
      <c r="AF404" s="4" t="s">
        <v>77</v>
      </c>
      <c r="AG404" s="5" t="s">
        <v>77</v>
      </c>
      <c r="AH404" s="5" t="s">
        <v>77</v>
      </c>
      <c r="AI404" s="5" t="s">
        <v>77</v>
      </c>
      <c r="AJ404" s="5" t="s">
        <v>77</v>
      </c>
      <c r="AK404" s="5" t="s">
        <v>77</v>
      </c>
      <c r="AL404" s="5" t="s">
        <v>77</v>
      </c>
      <c r="AM404" s="5" t="s">
        <v>76</v>
      </c>
      <c r="AN404" s="5" t="s">
        <v>77</v>
      </c>
      <c r="AO404" s="5" t="s">
        <v>77</v>
      </c>
      <c r="AP404" s="5" t="s">
        <v>77</v>
      </c>
      <c r="AQ404" s="5" t="s">
        <v>77</v>
      </c>
      <c r="AR404" s="5" t="s">
        <v>77</v>
      </c>
      <c r="AS404" s="5" t="s">
        <v>77</v>
      </c>
      <c r="AT404" s="5" t="s">
        <v>77</v>
      </c>
      <c r="AU404" s="5" t="s">
        <v>77</v>
      </c>
      <c r="AV404" s="5" t="s">
        <v>77</v>
      </c>
      <c r="AW404" s="5" t="s">
        <v>77</v>
      </c>
      <c r="AX404" s="5" t="s">
        <v>77</v>
      </c>
      <c r="AY404" s="5" t="s">
        <v>77</v>
      </c>
      <c r="AZ404" s="5" t="s">
        <v>77</v>
      </c>
      <c r="BA404" s="5" t="s">
        <v>77</v>
      </c>
      <c r="BB404" s="5" t="s">
        <v>77</v>
      </c>
      <c r="BC404" s="5" t="s">
        <v>77</v>
      </c>
      <c r="BD404" s="5" t="s">
        <v>77</v>
      </c>
      <c r="BE404" s="5" t="s">
        <v>77</v>
      </c>
      <c r="BF404" s="6" t="s">
        <v>77</v>
      </c>
      <c r="BG404" s="20"/>
      <c r="BH404" s="21"/>
      <c r="BI404" s="21"/>
      <c r="BJ404" s="21"/>
      <c r="BK404" s="21"/>
      <c r="BL404" s="21"/>
      <c r="BM404" s="21"/>
      <c r="BN404" s="26">
        <f t="shared" si="6"/>
        <v>0</v>
      </c>
      <c r="BO404" s="17"/>
    </row>
    <row r="405" spans="1:67" ht="135" customHeight="1" x14ac:dyDescent="0.2">
      <c r="A405" s="4" t="s">
        <v>8196</v>
      </c>
      <c r="B405" s="6" t="s">
        <v>63</v>
      </c>
      <c r="C405" s="5" t="s">
        <v>8197</v>
      </c>
      <c r="D405" s="5" t="s">
        <v>391</v>
      </c>
      <c r="E405" s="5" t="s">
        <v>392</v>
      </c>
      <c r="F405" s="5">
        <v>2014</v>
      </c>
      <c r="G405" s="5" t="s">
        <v>1923</v>
      </c>
      <c r="H405" s="5" t="s">
        <v>68</v>
      </c>
      <c r="I405" s="5" t="s">
        <v>8198</v>
      </c>
      <c r="J405" s="6" t="s">
        <v>8199</v>
      </c>
      <c r="K405" s="4" t="s">
        <v>8200</v>
      </c>
      <c r="L405" s="5" t="s">
        <v>8201</v>
      </c>
      <c r="M405" s="5" t="s">
        <v>8202</v>
      </c>
      <c r="N405" s="5" t="s">
        <v>8203</v>
      </c>
      <c r="O405" s="5" t="s">
        <v>8204</v>
      </c>
      <c r="P405" s="6" t="s">
        <v>8205</v>
      </c>
      <c r="Q405" s="4" t="s">
        <v>76</v>
      </c>
      <c r="R405" s="5" t="s">
        <v>77</v>
      </c>
      <c r="S405" s="6" t="s">
        <v>77</v>
      </c>
      <c r="T405" s="4" t="s">
        <v>77</v>
      </c>
      <c r="U405" s="5" t="s">
        <v>77</v>
      </c>
      <c r="V405" s="5" t="s">
        <v>77</v>
      </c>
      <c r="W405" s="5" t="s">
        <v>76</v>
      </c>
      <c r="X405" s="5" t="s">
        <v>77</v>
      </c>
      <c r="Y405" s="5" t="s">
        <v>76</v>
      </c>
      <c r="Z405" s="5" t="s">
        <v>77</v>
      </c>
      <c r="AA405" s="5" t="s">
        <v>77</v>
      </c>
      <c r="AB405" s="5" t="s">
        <v>77</v>
      </c>
      <c r="AC405" s="5" t="s">
        <v>77</v>
      </c>
      <c r="AD405" s="5" t="s">
        <v>77</v>
      </c>
      <c r="AE405" s="6" t="s">
        <v>77</v>
      </c>
      <c r="AF405" s="4" t="s">
        <v>77</v>
      </c>
      <c r="AG405" s="5" t="s">
        <v>77</v>
      </c>
      <c r="AH405" s="5" t="s">
        <v>77</v>
      </c>
      <c r="AI405" s="5" t="s">
        <v>77</v>
      </c>
      <c r="AJ405" s="5" t="s">
        <v>77</v>
      </c>
      <c r="AK405" s="5" t="s">
        <v>77</v>
      </c>
      <c r="AL405" s="5" t="s">
        <v>77</v>
      </c>
      <c r="AM405" s="5" t="s">
        <v>77</v>
      </c>
      <c r="AN405" s="5" t="s">
        <v>76</v>
      </c>
      <c r="AO405" s="5" t="s">
        <v>77</v>
      </c>
      <c r="AP405" s="5" t="s">
        <v>76</v>
      </c>
      <c r="AQ405" s="5" t="s">
        <v>77</v>
      </c>
      <c r="AR405" s="5" t="s">
        <v>77</v>
      </c>
      <c r="AS405" s="5" t="s">
        <v>77</v>
      </c>
      <c r="AT405" s="5" t="s">
        <v>77</v>
      </c>
      <c r="AU405" s="5" t="s">
        <v>77</v>
      </c>
      <c r="AV405" s="5" t="s">
        <v>77</v>
      </c>
      <c r="AW405" s="5" t="s">
        <v>77</v>
      </c>
      <c r="AX405" s="5" t="s">
        <v>77</v>
      </c>
      <c r="AY405" s="5" t="s">
        <v>77</v>
      </c>
      <c r="AZ405" s="5" t="s">
        <v>77</v>
      </c>
      <c r="BA405" s="5" t="s">
        <v>77</v>
      </c>
      <c r="BB405" s="5" t="s">
        <v>77</v>
      </c>
      <c r="BC405" s="5" t="s">
        <v>77</v>
      </c>
      <c r="BD405" s="5" t="s">
        <v>77</v>
      </c>
      <c r="BE405" s="5" t="s">
        <v>77</v>
      </c>
      <c r="BF405" s="6" t="s">
        <v>77</v>
      </c>
      <c r="BG405" s="20"/>
      <c r="BH405" s="21"/>
      <c r="BI405" s="21"/>
      <c r="BJ405" s="21"/>
      <c r="BK405" s="21"/>
      <c r="BL405" s="21"/>
      <c r="BM405" s="21"/>
      <c r="BN405" s="26">
        <f t="shared" si="6"/>
        <v>0</v>
      </c>
      <c r="BO405" s="17"/>
    </row>
    <row r="406" spans="1:67" ht="135" customHeight="1" x14ac:dyDescent="0.2">
      <c r="A406" s="4" t="s">
        <v>8206</v>
      </c>
      <c r="B406" s="6" t="s">
        <v>63</v>
      </c>
      <c r="C406" s="5" t="s">
        <v>8207</v>
      </c>
      <c r="D406" s="5" t="s">
        <v>66</v>
      </c>
      <c r="E406" s="5" t="s">
        <v>502</v>
      </c>
      <c r="F406" s="5">
        <v>2015</v>
      </c>
      <c r="G406" s="5" t="s">
        <v>7713</v>
      </c>
      <c r="H406" s="5" t="s">
        <v>68</v>
      </c>
      <c r="I406" s="5" t="s">
        <v>8208</v>
      </c>
      <c r="J406" s="6" t="s">
        <v>8209</v>
      </c>
      <c r="K406" s="4" t="s">
        <v>8210</v>
      </c>
      <c r="L406" s="5" t="s">
        <v>8211</v>
      </c>
      <c r="M406" s="5" t="s">
        <v>8212</v>
      </c>
      <c r="N406" s="5" t="s">
        <v>8213</v>
      </c>
      <c r="O406" s="5" t="s">
        <v>8214</v>
      </c>
      <c r="P406" s="6" t="s">
        <v>8215</v>
      </c>
      <c r="Q406" s="4" t="s">
        <v>76</v>
      </c>
      <c r="R406" s="5" t="s">
        <v>77</v>
      </c>
      <c r="S406" s="6" t="s">
        <v>77</v>
      </c>
      <c r="T406" s="4" t="s">
        <v>77</v>
      </c>
      <c r="U406" s="5" t="s">
        <v>76</v>
      </c>
      <c r="V406" s="5" t="s">
        <v>77</v>
      </c>
      <c r="W406" s="5" t="s">
        <v>77</v>
      </c>
      <c r="X406" s="5" t="s">
        <v>77</v>
      </c>
      <c r="Y406" s="5" t="s">
        <v>77</v>
      </c>
      <c r="Z406" s="5" t="s">
        <v>76</v>
      </c>
      <c r="AA406" s="5" t="s">
        <v>77</v>
      </c>
      <c r="AB406" s="5" t="s">
        <v>76</v>
      </c>
      <c r="AC406" s="5" t="s">
        <v>77</v>
      </c>
      <c r="AD406" s="5" t="s">
        <v>77</v>
      </c>
      <c r="AE406" s="6" t="s">
        <v>77</v>
      </c>
      <c r="AF406" s="4" t="s">
        <v>77</v>
      </c>
      <c r="AG406" s="5" t="s">
        <v>77</v>
      </c>
      <c r="AH406" s="5" t="s">
        <v>77</v>
      </c>
      <c r="AI406" s="5" t="s">
        <v>77</v>
      </c>
      <c r="AJ406" s="5" t="s">
        <v>77</v>
      </c>
      <c r="AK406" s="5" t="s">
        <v>77</v>
      </c>
      <c r="AL406" s="5" t="s">
        <v>77</v>
      </c>
      <c r="AM406" s="5" t="s">
        <v>76</v>
      </c>
      <c r="AN406" s="5" t="s">
        <v>77</v>
      </c>
      <c r="AO406" s="5" t="s">
        <v>77</v>
      </c>
      <c r="AP406" s="5" t="s">
        <v>77</v>
      </c>
      <c r="AQ406" s="5" t="s">
        <v>77</v>
      </c>
      <c r="AR406" s="5" t="s">
        <v>77</v>
      </c>
      <c r="AS406" s="5" t="s">
        <v>76</v>
      </c>
      <c r="AT406" s="5" t="s">
        <v>77</v>
      </c>
      <c r="AU406" s="5" t="s">
        <v>77</v>
      </c>
      <c r="AV406" s="5" t="s">
        <v>77</v>
      </c>
      <c r="AW406" s="5" t="s">
        <v>77</v>
      </c>
      <c r="AX406" s="5" t="s">
        <v>77</v>
      </c>
      <c r="AY406" s="5" t="s">
        <v>77</v>
      </c>
      <c r="AZ406" s="5" t="s">
        <v>77</v>
      </c>
      <c r="BA406" s="5" t="s">
        <v>77</v>
      </c>
      <c r="BB406" s="5" t="s">
        <v>77</v>
      </c>
      <c r="BC406" s="5" t="s">
        <v>77</v>
      </c>
      <c r="BD406" s="5" t="s">
        <v>77</v>
      </c>
      <c r="BE406" s="5" t="s">
        <v>77</v>
      </c>
      <c r="BF406" s="6" t="s">
        <v>77</v>
      </c>
      <c r="BG406" s="20"/>
      <c r="BH406" s="21"/>
      <c r="BI406" s="21"/>
      <c r="BJ406" s="21"/>
      <c r="BK406" s="21"/>
      <c r="BL406" s="21"/>
      <c r="BM406" s="21"/>
      <c r="BN406" s="26">
        <f t="shared" si="6"/>
        <v>0</v>
      </c>
      <c r="BO406" s="17"/>
    </row>
    <row r="407" spans="1:67" ht="135" customHeight="1" x14ac:dyDescent="0.2">
      <c r="A407" s="4" t="s">
        <v>8247</v>
      </c>
      <c r="B407" s="6" t="s">
        <v>79</v>
      </c>
      <c r="C407" s="5" t="s">
        <v>8248</v>
      </c>
      <c r="D407" s="5" t="s">
        <v>1027</v>
      </c>
      <c r="E407" s="5" t="s">
        <v>1028</v>
      </c>
      <c r="F407" s="5">
        <v>2015</v>
      </c>
      <c r="G407" s="5" t="s">
        <v>56</v>
      </c>
      <c r="H407" s="5" t="s">
        <v>68</v>
      </c>
      <c r="I407" s="5" t="s">
        <v>8249</v>
      </c>
      <c r="J407" s="6" t="s">
        <v>8250</v>
      </c>
      <c r="K407" s="4" t="s">
        <v>8251</v>
      </c>
      <c r="L407" s="5" t="s">
        <v>8252</v>
      </c>
      <c r="M407" s="5" t="s">
        <v>8253</v>
      </c>
      <c r="N407" s="5" t="s">
        <v>8254</v>
      </c>
      <c r="O407" s="5" t="s">
        <v>8255</v>
      </c>
      <c r="P407" s="6" t="s">
        <v>8256</v>
      </c>
      <c r="Q407" s="4" t="s">
        <v>76</v>
      </c>
      <c r="R407" s="5" t="s">
        <v>76</v>
      </c>
      <c r="S407" s="6" t="s">
        <v>77</v>
      </c>
      <c r="T407" s="4" t="s">
        <v>77</v>
      </c>
      <c r="U407" s="5" t="s">
        <v>77</v>
      </c>
      <c r="V407" s="5" t="s">
        <v>77</v>
      </c>
      <c r="W407" s="5" t="s">
        <v>77</v>
      </c>
      <c r="X407" s="5" t="s">
        <v>77</v>
      </c>
      <c r="Y407" s="5" t="s">
        <v>77</v>
      </c>
      <c r="Z407" s="5" t="s">
        <v>77</v>
      </c>
      <c r="AA407" s="5" t="s">
        <v>77</v>
      </c>
      <c r="AB407" s="5" t="s">
        <v>77</v>
      </c>
      <c r="AC407" s="5" t="s">
        <v>76</v>
      </c>
      <c r="AD407" s="5" t="s">
        <v>76</v>
      </c>
      <c r="AE407" s="6" t="s">
        <v>77</v>
      </c>
      <c r="AF407" s="4" t="s">
        <v>77</v>
      </c>
      <c r="AG407" s="5" t="s">
        <v>77</v>
      </c>
      <c r="AH407" s="5" t="s">
        <v>77</v>
      </c>
      <c r="AI407" s="5" t="s">
        <v>77</v>
      </c>
      <c r="AJ407" s="5" t="s">
        <v>77</v>
      </c>
      <c r="AK407" s="5" t="s">
        <v>77</v>
      </c>
      <c r="AL407" s="5" t="s">
        <v>77</v>
      </c>
      <c r="AM407" s="5" t="s">
        <v>77</v>
      </c>
      <c r="AN407" s="5" t="s">
        <v>77</v>
      </c>
      <c r="AO407" s="5" t="s">
        <v>77</v>
      </c>
      <c r="AP407" s="5" t="s">
        <v>77</v>
      </c>
      <c r="AQ407" s="5" t="s">
        <v>77</v>
      </c>
      <c r="AR407" s="5" t="s">
        <v>77</v>
      </c>
      <c r="AS407" s="5" t="s">
        <v>77</v>
      </c>
      <c r="AT407" s="5" t="s">
        <v>77</v>
      </c>
      <c r="AU407" s="5" t="s">
        <v>77</v>
      </c>
      <c r="AV407" s="5" t="s">
        <v>77</v>
      </c>
      <c r="AW407" s="5" t="s">
        <v>77</v>
      </c>
      <c r="AX407" s="5" t="s">
        <v>77</v>
      </c>
      <c r="AY407" s="5" t="s">
        <v>77</v>
      </c>
      <c r="AZ407" s="5" t="s">
        <v>76</v>
      </c>
      <c r="BA407" s="5" t="s">
        <v>77</v>
      </c>
      <c r="BB407" s="5" t="s">
        <v>77</v>
      </c>
      <c r="BC407" s="5" t="s">
        <v>77</v>
      </c>
      <c r="BD407" s="5" t="s">
        <v>77</v>
      </c>
      <c r="BE407" s="5" t="s">
        <v>77</v>
      </c>
      <c r="BF407" s="6" t="s">
        <v>77</v>
      </c>
      <c r="BG407" s="20"/>
      <c r="BH407" s="21"/>
      <c r="BI407" s="21"/>
      <c r="BJ407" s="21"/>
      <c r="BK407" s="21"/>
      <c r="BL407" s="21"/>
      <c r="BM407" s="21"/>
      <c r="BN407" s="26">
        <f t="shared" si="6"/>
        <v>0</v>
      </c>
      <c r="BO407" s="17"/>
    </row>
    <row r="408" spans="1:67" ht="135" customHeight="1" x14ac:dyDescent="0.2">
      <c r="A408" s="4" t="s">
        <v>8278</v>
      </c>
      <c r="B408" s="6" t="s">
        <v>79</v>
      </c>
      <c r="C408" s="5" t="s">
        <v>8279</v>
      </c>
      <c r="D408" s="5" t="s">
        <v>128</v>
      </c>
      <c r="E408" s="5" t="s">
        <v>129</v>
      </c>
      <c r="F408" s="5">
        <v>2014</v>
      </c>
      <c r="G408" s="5" t="s">
        <v>1430</v>
      </c>
      <c r="H408" s="5" t="s">
        <v>68</v>
      </c>
      <c r="I408" s="5" t="s">
        <v>8280</v>
      </c>
      <c r="J408" s="6" t="s">
        <v>8281</v>
      </c>
      <c r="K408" s="4" t="s">
        <v>8282</v>
      </c>
      <c r="L408" s="5" t="s">
        <v>8283</v>
      </c>
      <c r="M408" s="5" t="s">
        <v>8284</v>
      </c>
      <c r="N408" s="5" t="s">
        <v>8285</v>
      </c>
      <c r="O408" s="5" t="s">
        <v>8286</v>
      </c>
      <c r="P408" s="6" t="s">
        <v>8287</v>
      </c>
      <c r="Q408" s="4" t="s">
        <v>76</v>
      </c>
      <c r="R408" s="5" t="s">
        <v>77</v>
      </c>
      <c r="S408" s="6" t="s">
        <v>77</v>
      </c>
      <c r="T408" s="4" t="s">
        <v>77</v>
      </c>
      <c r="U408" s="5" t="s">
        <v>76</v>
      </c>
      <c r="V408" s="5" t="s">
        <v>76</v>
      </c>
      <c r="W408" s="5" t="s">
        <v>77</v>
      </c>
      <c r="X408" s="5" t="s">
        <v>77</v>
      </c>
      <c r="Y408" s="5" t="s">
        <v>77</v>
      </c>
      <c r="Z408" s="5" t="s">
        <v>77</v>
      </c>
      <c r="AA408" s="5" t="s">
        <v>77</v>
      </c>
      <c r="AB408" s="5" t="s">
        <v>77</v>
      </c>
      <c r="AC408" s="5" t="s">
        <v>76</v>
      </c>
      <c r="AD408" s="5" t="s">
        <v>77</v>
      </c>
      <c r="AE408" s="6" t="s">
        <v>77</v>
      </c>
      <c r="AF408" s="4" t="s">
        <v>76</v>
      </c>
      <c r="AG408" s="5" t="s">
        <v>77</v>
      </c>
      <c r="AH408" s="5" t="s">
        <v>77</v>
      </c>
      <c r="AI408" s="5" t="s">
        <v>77</v>
      </c>
      <c r="AJ408" s="5" t="s">
        <v>77</v>
      </c>
      <c r="AK408" s="5" t="s">
        <v>77</v>
      </c>
      <c r="AL408" s="5" t="s">
        <v>77</v>
      </c>
      <c r="AM408" s="5" t="s">
        <v>76</v>
      </c>
      <c r="AN408" s="5" t="s">
        <v>77</v>
      </c>
      <c r="AO408" s="5" t="s">
        <v>77</v>
      </c>
      <c r="AP408" s="5" t="s">
        <v>77</v>
      </c>
      <c r="AQ408" s="5" t="s">
        <v>77</v>
      </c>
      <c r="AR408" s="5" t="s">
        <v>77</v>
      </c>
      <c r="AS408" s="5" t="s">
        <v>77</v>
      </c>
      <c r="AT408" s="5" t="s">
        <v>77</v>
      </c>
      <c r="AU408" s="5" t="s">
        <v>77</v>
      </c>
      <c r="AV408" s="5" t="s">
        <v>77</v>
      </c>
      <c r="AW408" s="5" t="s">
        <v>77</v>
      </c>
      <c r="AX408" s="5" t="s">
        <v>77</v>
      </c>
      <c r="AY408" s="5" t="s">
        <v>77</v>
      </c>
      <c r="AZ408" s="5" t="s">
        <v>77</v>
      </c>
      <c r="BA408" s="5" t="s">
        <v>77</v>
      </c>
      <c r="BB408" s="5" t="s">
        <v>77</v>
      </c>
      <c r="BC408" s="5" t="s">
        <v>77</v>
      </c>
      <c r="BD408" s="5" t="s">
        <v>77</v>
      </c>
      <c r="BE408" s="5" t="s">
        <v>77</v>
      </c>
      <c r="BF408" s="6" t="s">
        <v>77</v>
      </c>
      <c r="BG408" s="20"/>
      <c r="BH408" s="21"/>
      <c r="BI408" s="21"/>
      <c r="BJ408" s="21"/>
      <c r="BK408" s="21"/>
      <c r="BL408" s="21"/>
      <c r="BM408" s="21"/>
      <c r="BN408" s="26">
        <f t="shared" si="6"/>
        <v>0</v>
      </c>
      <c r="BO408" s="17"/>
    </row>
    <row r="409" spans="1:67" ht="135" customHeight="1" x14ac:dyDescent="0.2">
      <c r="A409" s="4" t="s">
        <v>8288</v>
      </c>
      <c r="B409" s="6" t="s">
        <v>79</v>
      </c>
      <c r="C409" s="5" t="s">
        <v>8289</v>
      </c>
      <c r="D409" s="5" t="s">
        <v>4240</v>
      </c>
      <c r="E409" s="5" t="s">
        <v>6509</v>
      </c>
      <c r="F409" s="5">
        <v>2006</v>
      </c>
      <c r="G409" s="5" t="s">
        <v>480</v>
      </c>
      <c r="H409" s="5" t="s">
        <v>68</v>
      </c>
      <c r="I409" s="5" t="s">
        <v>8290</v>
      </c>
      <c r="J409" s="6" t="s">
        <v>8291</v>
      </c>
      <c r="K409" s="4" t="s">
        <v>8292</v>
      </c>
      <c r="L409" s="5" t="s">
        <v>8293</v>
      </c>
      <c r="M409" s="5" t="s">
        <v>8294</v>
      </c>
      <c r="N409" s="5" t="s">
        <v>8295</v>
      </c>
      <c r="O409" s="5" t="s">
        <v>8296</v>
      </c>
      <c r="P409" s="6" t="s">
        <v>8297</v>
      </c>
      <c r="Q409" s="4" t="s">
        <v>76</v>
      </c>
      <c r="R409" s="5" t="s">
        <v>76</v>
      </c>
      <c r="S409" s="6" t="s">
        <v>77</v>
      </c>
      <c r="T409" s="4" t="s">
        <v>77</v>
      </c>
      <c r="U409" s="5" t="s">
        <v>76</v>
      </c>
      <c r="V409" s="5" t="s">
        <v>77</v>
      </c>
      <c r="W409" s="5" t="s">
        <v>77</v>
      </c>
      <c r="X409" s="5" t="s">
        <v>77</v>
      </c>
      <c r="Y409" s="5" t="s">
        <v>77</v>
      </c>
      <c r="Z409" s="5" t="s">
        <v>77</v>
      </c>
      <c r="AA409" s="5" t="s">
        <v>77</v>
      </c>
      <c r="AB409" s="5" t="s">
        <v>76</v>
      </c>
      <c r="AC409" s="5" t="s">
        <v>77</v>
      </c>
      <c r="AD409" s="5" t="s">
        <v>77</v>
      </c>
      <c r="AE409" s="6" t="s">
        <v>77</v>
      </c>
      <c r="AF409" s="4" t="s">
        <v>76</v>
      </c>
      <c r="AG409" s="5" t="s">
        <v>77</v>
      </c>
      <c r="AH409" s="5" t="s">
        <v>77</v>
      </c>
      <c r="AI409" s="5" t="s">
        <v>77</v>
      </c>
      <c r="AJ409" s="5" t="s">
        <v>77</v>
      </c>
      <c r="AK409" s="5" t="s">
        <v>77</v>
      </c>
      <c r="AL409" s="5" t="s">
        <v>77</v>
      </c>
      <c r="AM409" s="5" t="s">
        <v>77</v>
      </c>
      <c r="AN409" s="5" t="s">
        <v>77</v>
      </c>
      <c r="AO409" s="5" t="s">
        <v>77</v>
      </c>
      <c r="AP409" s="5" t="s">
        <v>77</v>
      </c>
      <c r="AQ409" s="5" t="s">
        <v>77</v>
      </c>
      <c r="AR409" s="5" t="s">
        <v>77</v>
      </c>
      <c r="AS409" s="5" t="s">
        <v>77</v>
      </c>
      <c r="AT409" s="5" t="s">
        <v>77</v>
      </c>
      <c r="AU409" s="5" t="s">
        <v>77</v>
      </c>
      <c r="AV409" s="5" t="s">
        <v>77</v>
      </c>
      <c r="AW409" s="5" t="s">
        <v>77</v>
      </c>
      <c r="AX409" s="5" t="s">
        <v>76</v>
      </c>
      <c r="AY409" s="5" t="s">
        <v>77</v>
      </c>
      <c r="AZ409" s="5" t="s">
        <v>77</v>
      </c>
      <c r="BA409" s="5" t="s">
        <v>77</v>
      </c>
      <c r="BB409" s="5" t="s">
        <v>77</v>
      </c>
      <c r="BC409" s="5" t="s">
        <v>77</v>
      </c>
      <c r="BD409" s="5" t="s">
        <v>77</v>
      </c>
      <c r="BE409" s="5" t="s">
        <v>77</v>
      </c>
      <c r="BF409" s="6" t="s">
        <v>77</v>
      </c>
      <c r="BG409" s="20"/>
      <c r="BH409" s="21"/>
      <c r="BI409" s="21"/>
      <c r="BJ409" s="21"/>
      <c r="BK409" s="21"/>
      <c r="BL409" s="21"/>
      <c r="BM409" s="21"/>
      <c r="BN409" s="26">
        <f t="shared" si="6"/>
        <v>0</v>
      </c>
      <c r="BO409" s="17"/>
    </row>
    <row r="410" spans="1:67" ht="135" customHeight="1" x14ac:dyDescent="0.2">
      <c r="A410" s="4" t="s">
        <v>8298</v>
      </c>
      <c r="B410" s="6" t="s">
        <v>63</v>
      </c>
      <c r="C410" s="5" t="s">
        <v>8299</v>
      </c>
      <c r="D410" s="5" t="s">
        <v>1246</v>
      </c>
      <c r="E410" s="5" t="s">
        <v>8300</v>
      </c>
      <c r="F410" s="5">
        <v>2015</v>
      </c>
      <c r="G410" s="5" t="s">
        <v>8301</v>
      </c>
      <c r="H410" s="5" t="s">
        <v>68</v>
      </c>
      <c r="I410" s="5" t="s">
        <v>8302</v>
      </c>
      <c r="J410" s="6" t="s">
        <v>8303</v>
      </c>
      <c r="K410" s="4" t="s">
        <v>8304</v>
      </c>
      <c r="L410" s="5" t="s">
        <v>8305</v>
      </c>
      <c r="M410" s="5" t="s">
        <v>8306</v>
      </c>
      <c r="N410" s="5" t="s">
        <v>8307</v>
      </c>
      <c r="O410" s="5" t="s">
        <v>8308</v>
      </c>
      <c r="P410" s="6" t="s">
        <v>8309</v>
      </c>
      <c r="Q410" s="4" t="s">
        <v>76</v>
      </c>
      <c r="R410" s="5" t="s">
        <v>77</v>
      </c>
      <c r="S410" s="6" t="s">
        <v>77</v>
      </c>
      <c r="T410" s="4" t="s">
        <v>77</v>
      </c>
      <c r="U410" s="5" t="s">
        <v>77</v>
      </c>
      <c r="V410" s="5" t="s">
        <v>76</v>
      </c>
      <c r="W410" s="5" t="s">
        <v>77</v>
      </c>
      <c r="X410" s="5" t="s">
        <v>77</v>
      </c>
      <c r="Y410" s="5" t="s">
        <v>77</v>
      </c>
      <c r="Z410" s="5" t="s">
        <v>77</v>
      </c>
      <c r="AA410" s="5" t="s">
        <v>77</v>
      </c>
      <c r="AB410" s="5" t="s">
        <v>77</v>
      </c>
      <c r="AC410" s="5" t="s">
        <v>77</v>
      </c>
      <c r="AD410" s="5" t="s">
        <v>77</v>
      </c>
      <c r="AE410" s="6" t="s">
        <v>77</v>
      </c>
      <c r="AF410" s="4" t="s">
        <v>77</v>
      </c>
      <c r="AG410" s="5" t="s">
        <v>77</v>
      </c>
      <c r="AH410" s="5" t="s">
        <v>77</v>
      </c>
      <c r="AI410" s="5" t="s">
        <v>77</v>
      </c>
      <c r="AJ410" s="5" t="s">
        <v>77</v>
      </c>
      <c r="AK410" s="5" t="s">
        <v>77</v>
      </c>
      <c r="AL410" s="5" t="s">
        <v>76</v>
      </c>
      <c r="AM410" s="5" t="s">
        <v>77</v>
      </c>
      <c r="AN410" s="5" t="s">
        <v>77</v>
      </c>
      <c r="AO410" s="5" t="s">
        <v>77</v>
      </c>
      <c r="AP410" s="5" t="s">
        <v>77</v>
      </c>
      <c r="AQ410" s="5" t="s">
        <v>76</v>
      </c>
      <c r="AR410" s="5" t="s">
        <v>77</v>
      </c>
      <c r="AS410" s="5" t="s">
        <v>77</v>
      </c>
      <c r="AT410" s="5" t="s">
        <v>77</v>
      </c>
      <c r="AU410" s="5" t="s">
        <v>77</v>
      </c>
      <c r="AV410" s="5" t="s">
        <v>77</v>
      </c>
      <c r="AW410" s="5" t="s">
        <v>77</v>
      </c>
      <c r="AX410" s="5" t="s">
        <v>77</v>
      </c>
      <c r="AY410" s="5" t="s">
        <v>77</v>
      </c>
      <c r="AZ410" s="5" t="s">
        <v>77</v>
      </c>
      <c r="BA410" s="5" t="s">
        <v>77</v>
      </c>
      <c r="BB410" s="5" t="s">
        <v>77</v>
      </c>
      <c r="BC410" s="5" t="s">
        <v>77</v>
      </c>
      <c r="BD410" s="5" t="s">
        <v>77</v>
      </c>
      <c r="BE410" s="5" t="s">
        <v>77</v>
      </c>
      <c r="BF410" s="6" t="s">
        <v>77</v>
      </c>
      <c r="BG410" s="20"/>
      <c r="BH410" s="21"/>
      <c r="BI410" s="21"/>
      <c r="BJ410" s="21"/>
      <c r="BK410" s="21"/>
      <c r="BL410" s="21"/>
      <c r="BM410" s="21"/>
      <c r="BN410" s="26">
        <f t="shared" si="6"/>
        <v>0</v>
      </c>
      <c r="BO410" s="17"/>
    </row>
    <row r="411" spans="1:67" ht="135" customHeight="1" x14ac:dyDescent="0.2">
      <c r="A411" s="4" t="s">
        <v>8310</v>
      </c>
      <c r="B411" s="6" t="s">
        <v>63</v>
      </c>
      <c r="C411" s="5" t="s">
        <v>8311</v>
      </c>
      <c r="D411" s="5" t="s">
        <v>141</v>
      </c>
      <c r="E411" s="5" t="s">
        <v>6976</v>
      </c>
      <c r="F411" s="5">
        <v>2015</v>
      </c>
      <c r="G411" s="5" t="s">
        <v>8312</v>
      </c>
      <c r="H411" s="5" t="s">
        <v>68</v>
      </c>
      <c r="I411" s="5" t="s">
        <v>8313</v>
      </c>
      <c r="J411" s="6" t="s">
        <v>8314</v>
      </c>
      <c r="K411" s="4" t="s">
        <v>8315</v>
      </c>
      <c r="L411" s="5" t="s">
        <v>8316</v>
      </c>
      <c r="M411" s="5" t="s">
        <v>8317</v>
      </c>
      <c r="N411" s="5" t="s">
        <v>8318</v>
      </c>
      <c r="O411" s="5" t="s">
        <v>8319</v>
      </c>
      <c r="P411" s="6" t="s">
        <v>8320</v>
      </c>
      <c r="Q411" s="4" t="s">
        <v>77</v>
      </c>
      <c r="R411" s="5" t="s">
        <v>76</v>
      </c>
      <c r="S411" s="6" t="s">
        <v>77</v>
      </c>
      <c r="T411" s="4" t="s">
        <v>77</v>
      </c>
      <c r="U411" s="5" t="s">
        <v>77</v>
      </c>
      <c r="V411" s="5" t="s">
        <v>77</v>
      </c>
      <c r="W411" s="5" t="s">
        <v>76</v>
      </c>
      <c r="X411" s="5" t="s">
        <v>76</v>
      </c>
      <c r="Y411" s="5" t="s">
        <v>77</v>
      </c>
      <c r="Z411" s="5" t="s">
        <v>76</v>
      </c>
      <c r="AA411" s="5" t="s">
        <v>77</v>
      </c>
      <c r="AB411" s="5" t="s">
        <v>77</v>
      </c>
      <c r="AC411" s="5" t="s">
        <v>77</v>
      </c>
      <c r="AD411" s="5" t="s">
        <v>77</v>
      </c>
      <c r="AE411" s="6" t="s">
        <v>77</v>
      </c>
      <c r="AF411" s="4" t="s">
        <v>77</v>
      </c>
      <c r="AG411" s="5" t="s">
        <v>77</v>
      </c>
      <c r="AH411" s="5" t="s">
        <v>77</v>
      </c>
      <c r="AI411" s="5" t="s">
        <v>77</v>
      </c>
      <c r="AJ411" s="5" t="s">
        <v>77</v>
      </c>
      <c r="AK411" s="5" t="s">
        <v>77</v>
      </c>
      <c r="AL411" s="5" t="s">
        <v>77</v>
      </c>
      <c r="AM411" s="5" t="s">
        <v>77</v>
      </c>
      <c r="AN411" s="5" t="s">
        <v>76</v>
      </c>
      <c r="AO411" s="5" t="s">
        <v>77</v>
      </c>
      <c r="AP411" s="5" t="s">
        <v>77</v>
      </c>
      <c r="AQ411" s="5" t="s">
        <v>77</v>
      </c>
      <c r="AR411" s="5" t="s">
        <v>77</v>
      </c>
      <c r="AS411" s="5" t="s">
        <v>77</v>
      </c>
      <c r="AT411" s="5" t="s">
        <v>77</v>
      </c>
      <c r="AU411" s="5" t="s">
        <v>77</v>
      </c>
      <c r="AV411" s="5" t="s">
        <v>77</v>
      </c>
      <c r="AW411" s="5" t="s">
        <v>77</v>
      </c>
      <c r="AX411" s="5" t="s">
        <v>76</v>
      </c>
      <c r="AY411" s="5" t="s">
        <v>77</v>
      </c>
      <c r="AZ411" s="5" t="s">
        <v>77</v>
      </c>
      <c r="BA411" s="5" t="s">
        <v>77</v>
      </c>
      <c r="BB411" s="5" t="s">
        <v>77</v>
      </c>
      <c r="BC411" s="5" t="s">
        <v>77</v>
      </c>
      <c r="BD411" s="5" t="s">
        <v>77</v>
      </c>
      <c r="BE411" s="5" t="s">
        <v>77</v>
      </c>
      <c r="BF411" s="6" t="s">
        <v>77</v>
      </c>
      <c r="BG411" s="20"/>
      <c r="BH411" s="21"/>
      <c r="BI411" s="21"/>
      <c r="BJ411" s="21"/>
      <c r="BK411" s="21"/>
      <c r="BL411" s="21"/>
      <c r="BM411" s="21"/>
      <c r="BN411" s="26">
        <f t="shared" si="6"/>
        <v>0</v>
      </c>
      <c r="BO411" s="17"/>
    </row>
    <row r="412" spans="1:67" ht="135" customHeight="1" x14ac:dyDescent="0.2">
      <c r="A412" s="4" t="s">
        <v>8351</v>
      </c>
      <c r="B412" s="6" t="s">
        <v>63</v>
      </c>
      <c r="C412" s="5" t="s">
        <v>8352</v>
      </c>
      <c r="D412" s="5" t="s">
        <v>141</v>
      </c>
      <c r="E412" s="5" t="s">
        <v>142</v>
      </c>
      <c r="F412" s="5">
        <v>2014</v>
      </c>
      <c r="G412" s="5" t="s">
        <v>8353</v>
      </c>
      <c r="H412" s="5" t="s">
        <v>68</v>
      </c>
      <c r="I412" s="5" t="s">
        <v>8354</v>
      </c>
      <c r="J412" s="6" t="s">
        <v>8355</v>
      </c>
      <c r="K412" s="4" t="s">
        <v>8356</v>
      </c>
      <c r="L412" s="5" t="s">
        <v>8357</v>
      </c>
      <c r="M412" s="5" t="s">
        <v>8358</v>
      </c>
      <c r="N412" s="5" t="s">
        <v>8359</v>
      </c>
      <c r="O412" s="5" t="s">
        <v>8360</v>
      </c>
      <c r="P412" s="6" t="s">
        <v>8361</v>
      </c>
      <c r="Q412" s="4" t="s">
        <v>76</v>
      </c>
      <c r="R412" s="5" t="s">
        <v>77</v>
      </c>
      <c r="S412" s="6" t="s">
        <v>77</v>
      </c>
      <c r="T412" s="4" t="s">
        <v>77</v>
      </c>
      <c r="U412" s="5" t="s">
        <v>77</v>
      </c>
      <c r="V412" s="5" t="s">
        <v>76</v>
      </c>
      <c r="W412" s="5" t="s">
        <v>77</v>
      </c>
      <c r="X412" s="5" t="s">
        <v>77</v>
      </c>
      <c r="Y412" s="5" t="s">
        <v>77</v>
      </c>
      <c r="Z412" s="5" t="s">
        <v>77</v>
      </c>
      <c r="AA412" s="5" t="s">
        <v>77</v>
      </c>
      <c r="AB412" s="5" t="s">
        <v>77</v>
      </c>
      <c r="AC412" s="5" t="s">
        <v>77</v>
      </c>
      <c r="AD412" s="5" t="s">
        <v>77</v>
      </c>
      <c r="AE412" s="6" t="s">
        <v>77</v>
      </c>
      <c r="AF412" s="4" t="s">
        <v>77</v>
      </c>
      <c r="AG412" s="5" t="s">
        <v>77</v>
      </c>
      <c r="AH412" s="5" t="s">
        <v>77</v>
      </c>
      <c r="AI412" s="5" t="s">
        <v>77</v>
      </c>
      <c r="AJ412" s="5" t="s">
        <v>77</v>
      </c>
      <c r="AK412" s="5" t="s">
        <v>77</v>
      </c>
      <c r="AL412" s="5" t="s">
        <v>77</v>
      </c>
      <c r="AM412" s="5" t="s">
        <v>76</v>
      </c>
      <c r="AN412" s="5" t="s">
        <v>77</v>
      </c>
      <c r="AO412" s="5" t="s">
        <v>77</v>
      </c>
      <c r="AP412" s="5" t="s">
        <v>77</v>
      </c>
      <c r="AQ412" s="5" t="s">
        <v>77</v>
      </c>
      <c r="AR412" s="5" t="s">
        <v>77</v>
      </c>
      <c r="AS412" s="5" t="s">
        <v>77</v>
      </c>
      <c r="AT412" s="5" t="s">
        <v>77</v>
      </c>
      <c r="AU412" s="5" t="s">
        <v>77</v>
      </c>
      <c r="AV412" s="5" t="s">
        <v>76</v>
      </c>
      <c r="AW412" s="5" t="s">
        <v>77</v>
      </c>
      <c r="AX412" s="5" t="s">
        <v>77</v>
      </c>
      <c r="AY412" s="5" t="s">
        <v>77</v>
      </c>
      <c r="AZ412" s="5" t="s">
        <v>77</v>
      </c>
      <c r="BA412" s="5" t="s">
        <v>77</v>
      </c>
      <c r="BB412" s="5" t="s">
        <v>77</v>
      </c>
      <c r="BC412" s="5" t="s">
        <v>77</v>
      </c>
      <c r="BD412" s="5" t="s">
        <v>77</v>
      </c>
      <c r="BE412" s="5" t="s">
        <v>77</v>
      </c>
      <c r="BF412" s="6" t="s">
        <v>77</v>
      </c>
      <c r="BG412" s="20"/>
      <c r="BH412" s="21"/>
      <c r="BI412" s="21"/>
      <c r="BJ412" s="21"/>
      <c r="BK412" s="21"/>
      <c r="BL412" s="21"/>
      <c r="BM412" s="21"/>
      <c r="BN412" s="26">
        <f t="shared" si="6"/>
        <v>0</v>
      </c>
      <c r="BO412" s="17"/>
    </row>
    <row r="413" spans="1:67" ht="135" customHeight="1" x14ac:dyDescent="0.2">
      <c r="A413" s="4" t="s">
        <v>8372</v>
      </c>
      <c r="B413" s="6" t="s">
        <v>63</v>
      </c>
      <c r="C413" s="5" t="s">
        <v>8373</v>
      </c>
      <c r="D413" s="5" t="s">
        <v>220</v>
      </c>
      <c r="E413" s="5" t="s">
        <v>221</v>
      </c>
      <c r="F413" s="5">
        <v>2015</v>
      </c>
      <c r="G413" s="5" t="s">
        <v>246</v>
      </c>
      <c r="H413" s="5" t="s">
        <v>68</v>
      </c>
      <c r="I413" s="5" t="s">
        <v>8374</v>
      </c>
      <c r="J413" s="6" t="s">
        <v>8375</v>
      </c>
      <c r="K413" s="4" t="s">
        <v>8376</v>
      </c>
      <c r="L413" s="5" t="s">
        <v>8377</v>
      </c>
      <c r="M413" s="5" t="s">
        <v>8378</v>
      </c>
      <c r="N413" s="5" t="s">
        <v>8379</v>
      </c>
      <c r="O413" s="5" t="s">
        <v>8380</v>
      </c>
      <c r="P413" s="6" t="s">
        <v>8381</v>
      </c>
      <c r="Q413" s="4" t="s">
        <v>76</v>
      </c>
      <c r="R413" s="5" t="s">
        <v>76</v>
      </c>
      <c r="S413" s="6" t="s">
        <v>77</v>
      </c>
      <c r="T413" s="4" t="s">
        <v>77</v>
      </c>
      <c r="U413" s="5" t="s">
        <v>76</v>
      </c>
      <c r="V413" s="5" t="s">
        <v>77</v>
      </c>
      <c r="W413" s="5" t="s">
        <v>77</v>
      </c>
      <c r="X413" s="5" t="s">
        <v>77</v>
      </c>
      <c r="Y413" s="5" t="s">
        <v>76</v>
      </c>
      <c r="Z413" s="5" t="s">
        <v>77</v>
      </c>
      <c r="AA413" s="5" t="s">
        <v>77</v>
      </c>
      <c r="AB413" s="5" t="s">
        <v>77</v>
      </c>
      <c r="AC413" s="5" t="s">
        <v>77</v>
      </c>
      <c r="AD413" s="5" t="s">
        <v>77</v>
      </c>
      <c r="AE413" s="6" t="s">
        <v>77</v>
      </c>
      <c r="AF413" s="4" t="s">
        <v>76</v>
      </c>
      <c r="AG413" s="5" t="s">
        <v>77</v>
      </c>
      <c r="AH413" s="5" t="s">
        <v>77</v>
      </c>
      <c r="AI413" s="5" t="s">
        <v>77</v>
      </c>
      <c r="AJ413" s="5" t="s">
        <v>77</v>
      </c>
      <c r="AK413" s="5" t="s">
        <v>77</v>
      </c>
      <c r="AL413" s="5" t="s">
        <v>77</v>
      </c>
      <c r="AM413" s="5" t="s">
        <v>77</v>
      </c>
      <c r="AN413" s="5" t="s">
        <v>77</v>
      </c>
      <c r="AO413" s="5" t="s">
        <v>77</v>
      </c>
      <c r="AP413" s="5" t="s">
        <v>76</v>
      </c>
      <c r="AQ413" s="5" t="s">
        <v>77</v>
      </c>
      <c r="AR413" s="5" t="s">
        <v>77</v>
      </c>
      <c r="AS413" s="5" t="s">
        <v>77</v>
      </c>
      <c r="AT413" s="5" t="s">
        <v>77</v>
      </c>
      <c r="AU413" s="5" t="s">
        <v>77</v>
      </c>
      <c r="AV413" s="5" t="s">
        <v>77</v>
      </c>
      <c r="AW413" s="5" t="s">
        <v>77</v>
      </c>
      <c r="AX413" s="5" t="s">
        <v>77</v>
      </c>
      <c r="AY413" s="5" t="s">
        <v>77</v>
      </c>
      <c r="AZ413" s="5" t="s">
        <v>77</v>
      </c>
      <c r="BA413" s="5" t="s">
        <v>77</v>
      </c>
      <c r="BB413" s="5" t="s">
        <v>77</v>
      </c>
      <c r="BC413" s="5" t="s">
        <v>77</v>
      </c>
      <c r="BD413" s="5" t="s">
        <v>77</v>
      </c>
      <c r="BE413" s="5" t="s">
        <v>77</v>
      </c>
      <c r="BF413" s="6" t="s">
        <v>77</v>
      </c>
      <c r="BG413" s="20"/>
      <c r="BH413" s="21"/>
      <c r="BI413" s="21"/>
      <c r="BJ413" s="21"/>
      <c r="BK413" s="21"/>
      <c r="BL413" s="21"/>
      <c r="BM413" s="21"/>
      <c r="BN413" s="26">
        <f t="shared" si="6"/>
        <v>0</v>
      </c>
      <c r="BO413" s="17"/>
    </row>
    <row r="414" spans="1:67" ht="135" customHeight="1" x14ac:dyDescent="0.2">
      <c r="A414" s="4" t="s">
        <v>8423</v>
      </c>
      <c r="B414" s="6" t="s">
        <v>63</v>
      </c>
      <c r="C414" s="5" t="s">
        <v>8424</v>
      </c>
      <c r="D414" s="5" t="s">
        <v>8425</v>
      </c>
      <c r="E414" s="5" t="s">
        <v>8426</v>
      </c>
      <c r="F414" s="5">
        <v>2014</v>
      </c>
      <c r="G414" s="5" t="s">
        <v>43</v>
      </c>
      <c r="H414" s="5" t="s">
        <v>68</v>
      </c>
      <c r="I414" s="5" t="s">
        <v>8427</v>
      </c>
      <c r="J414" s="6" t="s">
        <v>8428</v>
      </c>
      <c r="K414" s="4" t="s">
        <v>8429</v>
      </c>
      <c r="L414" s="5" t="s">
        <v>8430</v>
      </c>
      <c r="M414" s="5" t="s">
        <v>8431</v>
      </c>
      <c r="N414" s="5" t="s">
        <v>8432</v>
      </c>
      <c r="O414" s="5" t="s">
        <v>8433</v>
      </c>
      <c r="P414" s="6" t="s">
        <v>8434</v>
      </c>
      <c r="Q414" s="4" t="s">
        <v>76</v>
      </c>
      <c r="R414" s="5" t="s">
        <v>76</v>
      </c>
      <c r="S414" s="6" t="s">
        <v>77</v>
      </c>
      <c r="T414" s="4" t="s">
        <v>77</v>
      </c>
      <c r="U414" s="5" t="s">
        <v>77</v>
      </c>
      <c r="V414" s="5" t="s">
        <v>76</v>
      </c>
      <c r="W414" s="5" t="s">
        <v>77</v>
      </c>
      <c r="X414" s="5" t="s">
        <v>77</v>
      </c>
      <c r="Y414" s="5" t="s">
        <v>77</v>
      </c>
      <c r="Z414" s="5" t="s">
        <v>77</v>
      </c>
      <c r="AA414" s="5" t="s">
        <v>76</v>
      </c>
      <c r="AB414" s="5" t="s">
        <v>76</v>
      </c>
      <c r="AC414" s="5" t="s">
        <v>77</v>
      </c>
      <c r="AD414" s="5" t="s">
        <v>77</v>
      </c>
      <c r="AE414" s="6" t="s">
        <v>77</v>
      </c>
      <c r="AF414" s="4" t="s">
        <v>77</v>
      </c>
      <c r="AG414" s="5" t="s">
        <v>77</v>
      </c>
      <c r="AH414" s="5" t="s">
        <v>77</v>
      </c>
      <c r="AI414" s="5" t="s">
        <v>77</v>
      </c>
      <c r="AJ414" s="5" t="s">
        <v>77</v>
      </c>
      <c r="AK414" s="5" t="s">
        <v>77</v>
      </c>
      <c r="AL414" s="5" t="s">
        <v>77</v>
      </c>
      <c r="AM414" s="5" t="s">
        <v>76</v>
      </c>
      <c r="AN414" s="5" t="s">
        <v>77</v>
      </c>
      <c r="AO414" s="5" t="s">
        <v>77</v>
      </c>
      <c r="AP414" s="5" t="s">
        <v>77</v>
      </c>
      <c r="AQ414" s="5" t="s">
        <v>77</v>
      </c>
      <c r="AR414" s="5" t="s">
        <v>77</v>
      </c>
      <c r="AS414" s="5" t="s">
        <v>77</v>
      </c>
      <c r="AT414" s="5" t="s">
        <v>77</v>
      </c>
      <c r="AU414" s="5" t="s">
        <v>77</v>
      </c>
      <c r="AV414" s="5" t="s">
        <v>77</v>
      </c>
      <c r="AW414" s="5" t="s">
        <v>77</v>
      </c>
      <c r="AX414" s="5" t="s">
        <v>77</v>
      </c>
      <c r="AY414" s="5" t="s">
        <v>77</v>
      </c>
      <c r="AZ414" s="5" t="s">
        <v>77</v>
      </c>
      <c r="BA414" s="5" t="s">
        <v>77</v>
      </c>
      <c r="BB414" s="5" t="s">
        <v>77</v>
      </c>
      <c r="BC414" s="5" t="s">
        <v>77</v>
      </c>
      <c r="BD414" s="5" t="s">
        <v>77</v>
      </c>
      <c r="BE414" s="5" t="s">
        <v>77</v>
      </c>
      <c r="BF414" s="6" t="s">
        <v>77</v>
      </c>
      <c r="BG414" s="20"/>
      <c r="BH414" s="21"/>
      <c r="BI414" s="21"/>
      <c r="BJ414" s="21"/>
      <c r="BK414" s="21"/>
      <c r="BL414" s="21"/>
      <c r="BM414" s="21"/>
      <c r="BN414" s="26">
        <f t="shared" si="6"/>
        <v>0</v>
      </c>
      <c r="BO414" s="17"/>
    </row>
    <row r="415" spans="1:67" ht="135" customHeight="1" x14ac:dyDescent="0.2">
      <c r="A415" s="4" t="s">
        <v>8454</v>
      </c>
      <c r="B415" s="6" t="s">
        <v>63</v>
      </c>
      <c r="C415" s="5" t="s">
        <v>8455</v>
      </c>
      <c r="D415" s="5" t="s">
        <v>66</v>
      </c>
      <c r="E415" s="5" t="s">
        <v>379</v>
      </c>
      <c r="F415" s="5">
        <v>2015</v>
      </c>
      <c r="G415" s="5" t="s">
        <v>40</v>
      </c>
      <c r="H415" s="5" t="s">
        <v>68</v>
      </c>
      <c r="I415" s="5" t="s">
        <v>8456</v>
      </c>
      <c r="J415" s="6" t="s">
        <v>8457</v>
      </c>
      <c r="K415" s="4" t="s">
        <v>8458</v>
      </c>
      <c r="L415" s="5" t="s">
        <v>8459</v>
      </c>
      <c r="M415" s="5" t="s">
        <v>8460</v>
      </c>
      <c r="N415" s="5" t="s">
        <v>8461</v>
      </c>
      <c r="O415" s="5" t="s">
        <v>8462</v>
      </c>
      <c r="P415" s="6" t="s">
        <v>8463</v>
      </c>
      <c r="Q415" s="4" t="s">
        <v>76</v>
      </c>
      <c r="R415" s="5" t="s">
        <v>76</v>
      </c>
      <c r="S415" s="6" t="s">
        <v>77</v>
      </c>
      <c r="T415" s="4" t="s">
        <v>77</v>
      </c>
      <c r="U415" s="5" t="s">
        <v>77</v>
      </c>
      <c r="V415" s="5" t="s">
        <v>77</v>
      </c>
      <c r="W415" s="5" t="s">
        <v>77</v>
      </c>
      <c r="X415" s="5" t="s">
        <v>76</v>
      </c>
      <c r="Y415" s="5" t="s">
        <v>77</v>
      </c>
      <c r="Z415" s="5" t="s">
        <v>76</v>
      </c>
      <c r="AA415" s="5" t="s">
        <v>77</v>
      </c>
      <c r="AB415" s="5" t="s">
        <v>77</v>
      </c>
      <c r="AC415" s="5" t="s">
        <v>76</v>
      </c>
      <c r="AD415" s="5" t="s">
        <v>77</v>
      </c>
      <c r="AE415" s="6" t="s">
        <v>77</v>
      </c>
      <c r="AF415" s="4" t="s">
        <v>77</v>
      </c>
      <c r="AG415" s="5" t="s">
        <v>77</v>
      </c>
      <c r="AH415" s="5" t="s">
        <v>77</v>
      </c>
      <c r="AI415" s="5" t="s">
        <v>77</v>
      </c>
      <c r="AJ415" s="5" t="s">
        <v>76</v>
      </c>
      <c r="AK415" s="5" t="s">
        <v>77</v>
      </c>
      <c r="AL415" s="5" t="s">
        <v>77</v>
      </c>
      <c r="AM415" s="5" t="s">
        <v>77</v>
      </c>
      <c r="AN415" s="5" t="s">
        <v>77</v>
      </c>
      <c r="AO415" s="5" t="s">
        <v>77</v>
      </c>
      <c r="AP415" s="5" t="s">
        <v>77</v>
      </c>
      <c r="AQ415" s="5" t="s">
        <v>77</v>
      </c>
      <c r="AR415" s="5" t="s">
        <v>77</v>
      </c>
      <c r="AS415" s="5" t="s">
        <v>77</v>
      </c>
      <c r="AT415" s="5" t="s">
        <v>77</v>
      </c>
      <c r="AU415" s="5" t="s">
        <v>77</v>
      </c>
      <c r="AV415" s="5" t="s">
        <v>77</v>
      </c>
      <c r="AW415" s="5" t="s">
        <v>77</v>
      </c>
      <c r="AX415" s="5" t="s">
        <v>77</v>
      </c>
      <c r="AY415" s="5" t="s">
        <v>77</v>
      </c>
      <c r="AZ415" s="5" t="s">
        <v>77</v>
      </c>
      <c r="BA415" s="5" t="s">
        <v>77</v>
      </c>
      <c r="BB415" s="5" t="s">
        <v>77</v>
      </c>
      <c r="BC415" s="5" t="s">
        <v>77</v>
      </c>
      <c r="BD415" s="5" t="s">
        <v>77</v>
      </c>
      <c r="BE415" s="5" t="s">
        <v>77</v>
      </c>
      <c r="BF415" s="6" t="s">
        <v>77</v>
      </c>
      <c r="BG415" s="20"/>
      <c r="BH415" s="21"/>
      <c r="BI415" s="21"/>
      <c r="BJ415" s="21"/>
      <c r="BK415" s="21"/>
      <c r="BL415" s="21"/>
      <c r="BM415" s="21"/>
      <c r="BN415" s="26">
        <f t="shared" si="6"/>
        <v>0</v>
      </c>
      <c r="BO415" s="17"/>
    </row>
    <row r="416" spans="1:67" ht="135" customHeight="1" x14ac:dyDescent="0.2">
      <c r="A416" s="4" t="s">
        <v>8488</v>
      </c>
      <c r="B416" s="6" t="s">
        <v>63</v>
      </c>
      <c r="C416" s="5" t="s">
        <v>8489</v>
      </c>
      <c r="D416" s="5" t="s">
        <v>3260</v>
      </c>
      <c r="E416" s="5" t="s">
        <v>8146</v>
      </c>
      <c r="F416" s="5">
        <v>2013</v>
      </c>
      <c r="G416" s="5" t="s">
        <v>1395</v>
      </c>
      <c r="H416" s="5" t="s">
        <v>68</v>
      </c>
      <c r="I416" s="5" t="s">
        <v>8490</v>
      </c>
      <c r="J416" s="6" t="s">
        <v>8491</v>
      </c>
      <c r="K416" s="4" t="s">
        <v>8492</v>
      </c>
      <c r="L416" s="5" t="s">
        <v>8493</v>
      </c>
      <c r="M416" s="5" t="s">
        <v>8494</v>
      </c>
      <c r="N416" s="5" t="s">
        <v>8495</v>
      </c>
      <c r="O416" s="5" t="s">
        <v>8496</v>
      </c>
      <c r="P416" s="6" t="s">
        <v>8497</v>
      </c>
      <c r="Q416" s="4" t="s">
        <v>76</v>
      </c>
      <c r="R416" s="5" t="s">
        <v>77</v>
      </c>
      <c r="S416" s="6" t="s">
        <v>76</v>
      </c>
      <c r="T416" s="4" t="s">
        <v>77</v>
      </c>
      <c r="U416" s="5" t="s">
        <v>77</v>
      </c>
      <c r="V416" s="5" t="s">
        <v>77</v>
      </c>
      <c r="W416" s="5" t="s">
        <v>77</v>
      </c>
      <c r="X416" s="5" t="s">
        <v>77</v>
      </c>
      <c r="Y416" s="5" t="s">
        <v>76</v>
      </c>
      <c r="Z416" s="5" t="s">
        <v>77</v>
      </c>
      <c r="AA416" s="5" t="s">
        <v>76</v>
      </c>
      <c r="AB416" s="5" t="s">
        <v>76</v>
      </c>
      <c r="AC416" s="5" t="s">
        <v>77</v>
      </c>
      <c r="AD416" s="5" t="s">
        <v>77</v>
      </c>
      <c r="AE416" s="6" t="s">
        <v>77</v>
      </c>
      <c r="AF416" s="4" t="s">
        <v>77</v>
      </c>
      <c r="AG416" s="5" t="s">
        <v>77</v>
      </c>
      <c r="AH416" s="5" t="s">
        <v>77</v>
      </c>
      <c r="AI416" s="5" t="s">
        <v>77</v>
      </c>
      <c r="AJ416" s="5" t="s">
        <v>77</v>
      </c>
      <c r="AK416" s="5" t="s">
        <v>77</v>
      </c>
      <c r="AL416" s="5" t="s">
        <v>77</v>
      </c>
      <c r="AM416" s="5" t="s">
        <v>77</v>
      </c>
      <c r="AN416" s="5" t="s">
        <v>77</v>
      </c>
      <c r="AO416" s="5" t="s">
        <v>77</v>
      </c>
      <c r="AP416" s="5" t="s">
        <v>76</v>
      </c>
      <c r="AQ416" s="5" t="s">
        <v>77</v>
      </c>
      <c r="AR416" s="5" t="s">
        <v>77</v>
      </c>
      <c r="AS416" s="5" t="s">
        <v>77</v>
      </c>
      <c r="AT416" s="5" t="s">
        <v>77</v>
      </c>
      <c r="AU416" s="5" t="s">
        <v>76</v>
      </c>
      <c r="AV416" s="5" t="s">
        <v>77</v>
      </c>
      <c r="AW416" s="5" t="s">
        <v>77</v>
      </c>
      <c r="AX416" s="5" t="s">
        <v>77</v>
      </c>
      <c r="AY416" s="5" t="s">
        <v>77</v>
      </c>
      <c r="AZ416" s="5" t="s">
        <v>77</v>
      </c>
      <c r="BA416" s="5" t="s">
        <v>77</v>
      </c>
      <c r="BB416" s="5" t="s">
        <v>77</v>
      </c>
      <c r="BC416" s="5" t="s">
        <v>77</v>
      </c>
      <c r="BD416" s="5" t="s">
        <v>77</v>
      </c>
      <c r="BE416" s="5" t="s">
        <v>77</v>
      </c>
      <c r="BF416" s="6" t="s">
        <v>77</v>
      </c>
      <c r="BG416" s="20"/>
      <c r="BH416" s="21"/>
      <c r="BI416" s="21"/>
      <c r="BJ416" s="21"/>
      <c r="BK416" s="21"/>
      <c r="BL416" s="21"/>
      <c r="BM416" s="21"/>
      <c r="BN416" s="26">
        <f t="shared" si="6"/>
        <v>0</v>
      </c>
      <c r="BO416" s="17"/>
    </row>
    <row r="417" spans="1:67" ht="135" customHeight="1" x14ac:dyDescent="0.2">
      <c r="A417" s="4" t="s">
        <v>8551</v>
      </c>
      <c r="B417" s="6" t="s">
        <v>79</v>
      </c>
      <c r="C417" s="5" t="s">
        <v>8552</v>
      </c>
      <c r="D417" s="5" t="s">
        <v>66</v>
      </c>
      <c r="E417" s="5" t="s">
        <v>93</v>
      </c>
      <c r="F417" s="5">
        <v>2011</v>
      </c>
      <c r="G417" s="5" t="s">
        <v>8553</v>
      </c>
      <c r="H417" s="5" t="s">
        <v>68</v>
      </c>
      <c r="I417" s="5" t="s">
        <v>8554</v>
      </c>
      <c r="J417" s="6" t="s">
        <v>8555</v>
      </c>
      <c r="K417" s="4" t="s">
        <v>8556</v>
      </c>
      <c r="L417" s="5" t="s">
        <v>8557</v>
      </c>
      <c r="M417" s="5" t="s">
        <v>8556</v>
      </c>
      <c r="N417" s="5" t="s">
        <v>8556</v>
      </c>
      <c r="O417" s="5" t="s">
        <v>8556</v>
      </c>
      <c r="P417" s="6" t="s">
        <v>8556</v>
      </c>
      <c r="Q417" s="4" t="s">
        <v>76</v>
      </c>
      <c r="R417" s="5" t="s">
        <v>77</v>
      </c>
      <c r="S417" s="6" t="s">
        <v>77</v>
      </c>
      <c r="T417" s="4" t="s">
        <v>77</v>
      </c>
      <c r="U417" s="5" t="s">
        <v>76</v>
      </c>
      <c r="V417" s="5" t="s">
        <v>77</v>
      </c>
      <c r="W417" s="5" t="s">
        <v>77</v>
      </c>
      <c r="X417" s="5" t="s">
        <v>77</v>
      </c>
      <c r="Y417" s="5" t="s">
        <v>76</v>
      </c>
      <c r="Z417" s="5" t="s">
        <v>77</v>
      </c>
      <c r="AA417" s="5" t="s">
        <v>76</v>
      </c>
      <c r="AB417" s="5" t="s">
        <v>77</v>
      </c>
      <c r="AC417" s="5" t="s">
        <v>77</v>
      </c>
      <c r="AD417" s="5" t="s">
        <v>77</v>
      </c>
      <c r="AE417" s="6" t="s">
        <v>77</v>
      </c>
      <c r="AF417" s="4" t="s">
        <v>77</v>
      </c>
      <c r="AG417" s="5" t="s">
        <v>76</v>
      </c>
      <c r="AH417" s="5" t="s">
        <v>77</v>
      </c>
      <c r="AI417" s="5" t="s">
        <v>77</v>
      </c>
      <c r="AJ417" s="5" t="s">
        <v>77</v>
      </c>
      <c r="AK417" s="5" t="s">
        <v>77</v>
      </c>
      <c r="AL417" s="5" t="s">
        <v>77</v>
      </c>
      <c r="AM417" s="5" t="s">
        <v>77</v>
      </c>
      <c r="AN417" s="5" t="s">
        <v>77</v>
      </c>
      <c r="AO417" s="5" t="s">
        <v>77</v>
      </c>
      <c r="AP417" s="5" t="s">
        <v>77</v>
      </c>
      <c r="AQ417" s="5" t="s">
        <v>77</v>
      </c>
      <c r="AR417" s="5" t="s">
        <v>77</v>
      </c>
      <c r="AS417" s="5" t="s">
        <v>77</v>
      </c>
      <c r="AT417" s="5" t="s">
        <v>76</v>
      </c>
      <c r="AU417" s="5" t="s">
        <v>77</v>
      </c>
      <c r="AV417" s="5" t="s">
        <v>77</v>
      </c>
      <c r="AW417" s="5" t="s">
        <v>77</v>
      </c>
      <c r="AX417" s="5" t="s">
        <v>77</v>
      </c>
      <c r="AY417" s="5" t="s">
        <v>77</v>
      </c>
      <c r="AZ417" s="5" t="s">
        <v>77</v>
      </c>
      <c r="BA417" s="5" t="s">
        <v>77</v>
      </c>
      <c r="BB417" s="5" t="s">
        <v>77</v>
      </c>
      <c r="BC417" s="5" t="s">
        <v>77</v>
      </c>
      <c r="BD417" s="5" t="s">
        <v>77</v>
      </c>
      <c r="BE417" s="5" t="s">
        <v>77</v>
      </c>
      <c r="BF417" s="6" t="s">
        <v>77</v>
      </c>
      <c r="BG417" s="20"/>
      <c r="BH417" s="21"/>
      <c r="BI417" s="21"/>
      <c r="BJ417" s="21"/>
      <c r="BK417" s="21"/>
      <c r="BL417" s="21"/>
      <c r="BM417" s="21"/>
      <c r="BN417" s="26">
        <f t="shared" si="6"/>
        <v>0</v>
      </c>
      <c r="BO417" s="17"/>
    </row>
    <row r="418" spans="1:67" ht="135" customHeight="1" x14ac:dyDescent="0.2">
      <c r="A418" s="4" t="s">
        <v>8568</v>
      </c>
      <c r="B418" s="6" t="s">
        <v>63</v>
      </c>
      <c r="C418" s="5" t="s">
        <v>8569</v>
      </c>
      <c r="D418" s="5" t="s">
        <v>66</v>
      </c>
      <c r="E418" s="5" t="s">
        <v>67</v>
      </c>
      <c r="F418" s="5">
        <v>2015</v>
      </c>
      <c r="G418" s="5" t="s">
        <v>325</v>
      </c>
      <c r="H418" s="5" t="s">
        <v>68</v>
      </c>
      <c r="I418" s="5" t="s">
        <v>8570</v>
      </c>
      <c r="J418" s="6" t="s">
        <v>8571</v>
      </c>
      <c r="K418" s="4" t="s">
        <v>8572</v>
      </c>
      <c r="L418" s="5" t="s">
        <v>8571</v>
      </c>
      <c r="M418" s="5" t="s">
        <v>8573</v>
      </c>
      <c r="N418" s="5" t="s">
        <v>8574</v>
      </c>
      <c r="O418" s="5" t="s">
        <v>8575</v>
      </c>
      <c r="P418" s="6" t="s">
        <v>8576</v>
      </c>
      <c r="Q418" s="4" t="s">
        <v>76</v>
      </c>
      <c r="R418" s="5" t="s">
        <v>76</v>
      </c>
      <c r="S418" s="6" t="s">
        <v>77</v>
      </c>
      <c r="T418" s="4" t="s">
        <v>77</v>
      </c>
      <c r="U418" s="5" t="s">
        <v>77</v>
      </c>
      <c r="V418" s="5" t="s">
        <v>77</v>
      </c>
      <c r="W418" s="5" t="s">
        <v>77</v>
      </c>
      <c r="X418" s="5" t="s">
        <v>76</v>
      </c>
      <c r="Y418" s="5" t="s">
        <v>77</v>
      </c>
      <c r="Z418" s="5" t="s">
        <v>77</v>
      </c>
      <c r="AA418" s="5" t="s">
        <v>77</v>
      </c>
      <c r="AB418" s="5" t="s">
        <v>77</v>
      </c>
      <c r="AC418" s="5" t="s">
        <v>77</v>
      </c>
      <c r="AD418" s="5" t="s">
        <v>77</v>
      </c>
      <c r="AE418" s="6" t="s">
        <v>77</v>
      </c>
      <c r="AF418" s="4" t="s">
        <v>77</v>
      </c>
      <c r="AG418" s="5" t="s">
        <v>77</v>
      </c>
      <c r="AH418" s="5" t="s">
        <v>77</v>
      </c>
      <c r="AI418" s="5" t="s">
        <v>77</v>
      </c>
      <c r="AJ418" s="5" t="s">
        <v>77</v>
      </c>
      <c r="AK418" s="5" t="s">
        <v>77</v>
      </c>
      <c r="AL418" s="5" t="s">
        <v>77</v>
      </c>
      <c r="AM418" s="5" t="s">
        <v>77</v>
      </c>
      <c r="AN418" s="5" t="s">
        <v>77</v>
      </c>
      <c r="AO418" s="5" t="s">
        <v>77</v>
      </c>
      <c r="AP418" s="5" t="s">
        <v>77</v>
      </c>
      <c r="AQ418" s="5" t="s">
        <v>77</v>
      </c>
      <c r="AR418" s="5" t="s">
        <v>77</v>
      </c>
      <c r="AS418" s="5" t="s">
        <v>77</v>
      </c>
      <c r="AT418" s="5" t="s">
        <v>77</v>
      </c>
      <c r="AU418" s="5" t="s">
        <v>77</v>
      </c>
      <c r="AV418" s="5" t="s">
        <v>77</v>
      </c>
      <c r="AW418" s="5" t="s">
        <v>77</v>
      </c>
      <c r="AX418" s="5" t="s">
        <v>76</v>
      </c>
      <c r="AY418" s="5" t="s">
        <v>77</v>
      </c>
      <c r="AZ418" s="5" t="s">
        <v>77</v>
      </c>
      <c r="BA418" s="5" t="s">
        <v>76</v>
      </c>
      <c r="BB418" s="5" t="s">
        <v>77</v>
      </c>
      <c r="BC418" s="5" t="s">
        <v>77</v>
      </c>
      <c r="BD418" s="5" t="s">
        <v>77</v>
      </c>
      <c r="BE418" s="5" t="s">
        <v>77</v>
      </c>
      <c r="BF418" s="6" t="s">
        <v>77</v>
      </c>
      <c r="BG418" s="20"/>
      <c r="BH418" s="21"/>
      <c r="BI418" s="21"/>
      <c r="BJ418" s="21"/>
      <c r="BK418" s="21"/>
      <c r="BL418" s="21"/>
      <c r="BM418" s="21"/>
      <c r="BN418" s="26">
        <f t="shared" si="6"/>
        <v>0</v>
      </c>
      <c r="BO418" s="17"/>
    </row>
    <row r="419" spans="1:67" ht="135" customHeight="1" x14ac:dyDescent="0.2">
      <c r="A419" s="4" t="s">
        <v>8597</v>
      </c>
      <c r="B419" s="6" t="s">
        <v>63</v>
      </c>
      <c r="C419" s="5" t="s">
        <v>8598</v>
      </c>
      <c r="D419" s="5" t="s">
        <v>1027</v>
      </c>
      <c r="E419" s="5" t="s">
        <v>8599</v>
      </c>
      <c r="F419" s="5">
        <v>2014</v>
      </c>
      <c r="G419" s="5" t="s">
        <v>4793</v>
      </c>
      <c r="H419" s="5" t="s">
        <v>68</v>
      </c>
      <c r="I419" s="5" t="s">
        <v>8600</v>
      </c>
      <c r="J419" s="6" t="s">
        <v>8601</v>
      </c>
      <c r="K419" s="4" t="s">
        <v>8602</v>
      </c>
      <c r="L419" s="5" t="s">
        <v>8603</v>
      </c>
      <c r="M419" s="5" t="s">
        <v>8604</v>
      </c>
      <c r="N419" s="5" t="s">
        <v>8605</v>
      </c>
      <c r="O419" s="5" t="s">
        <v>8606</v>
      </c>
      <c r="P419" s="6" t="s">
        <v>8607</v>
      </c>
      <c r="Q419" s="4" t="s">
        <v>76</v>
      </c>
      <c r="R419" s="5" t="s">
        <v>77</v>
      </c>
      <c r="S419" s="6" t="s">
        <v>77</v>
      </c>
      <c r="T419" s="4" t="s">
        <v>76</v>
      </c>
      <c r="U419" s="5" t="s">
        <v>77</v>
      </c>
      <c r="V419" s="5" t="s">
        <v>77</v>
      </c>
      <c r="W419" s="5" t="s">
        <v>77</v>
      </c>
      <c r="X419" s="5" t="s">
        <v>77</v>
      </c>
      <c r="Y419" s="5" t="s">
        <v>77</v>
      </c>
      <c r="Z419" s="5" t="s">
        <v>77</v>
      </c>
      <c r="AA419" s="5" t="s">
        <v>77</v>
      </c>
      <c r="AB419" s="5" t="s">
        <v>77</v>
      </c>
      <c r="AC419" s="5" t="s">
        <v>76</v>
      </c>
      <c r="AD419" s="5" t="s">
        <v>77</v>
      </c>
      <c r="AE419" s="6" t="s">
        <v>76</v>
      </c>
      <c r="AF419" s="4" t="s">
        <v>77</v>
      </c>
      <c r="AG419" s="5" t="s">
        <v>77</v>
      </c>
      <c r="AH419" s="5" t="s">
        <v>77</v>
      </c>
      <c r="AI419" s="5" t="s">
        <v>76</v>
      </c>
      <c r="AJ419" s="5" t="s">
        <v>77</v>
      </c>
      <c r="AK419" s="5" t="s">
        <v>77</v>
      </c>
      <c r="AL419" s="5" t="s">
        <v>77</v>
      </c>
      <c r="AM419" s="5" t="s">
        <v>77</v>
      </c>
      <c r="AN419" s="5" t="s">
        <v>77</v>
      </c>
      <c r="AO419" s="5" t="s">
        <v>76</v>
      </c>
      <c r="AP419" s="5" t="s">
        <v>77</v>
      </c>
      <c r="AQ419" s="5" t="s">
        <v>77</v>
      </c>
      <c r="AR419" s="5" t="s">
        <v>77</v>
      </c>
      <c r="AS419" s="5" t="s">
        <v>77</v>
      </c>
      <c r="AT419" s="5" t="s">
        <v>77</v>
      </c>
      <c r="AU419" s="5" t="s">
        <v>77</v>
      </c>
      <c r="AV419" s="5" t="s">
        <v>77</v>
      </c>
      <c r="AW419" s="5" t="s">
        <v>77</v>
      </c>
      <c r="AX419" s="5" t="s">
        <v>77</v>
      </c>
      <c r="AY419" s="5" t="s">
        <v>77</v>
      </c>
      <c r="AZ419" s="5" t="s">
        <v>77</v>
      </c>
      <c r="BA419" s="5" t="s">
        <v>77</v>
      </c>
      <c r="BB419" s="5" t="s">
        <v>77</v>
      </c>
      <c r="BC419" s="5" t="s">
        <v>77</v>
      </c>
      <c r="BD419" s="5" t="s">
        <v>77</v>
      </c>
      <c r="BE419" s="5" t="s">
        <v>77</v>
      </c>
      <c r="BF419" s="6" t="s">
        <v>77</v>
      </c>
      <c r="BG419" s="20"/>
      <c r="BH419" s="21"/>
      <c r="BI419" s="21"/>
      <c r="BJ419" s="21"/>
      <c r="BK419" s="21"/>
      <c r="BL419" s="21"/>
      <c r="BM419" s="21"/>
      <c r="BN419" s="26">
        <f t="shared" si="6"/>
        <v>0</v>
      </c>
      <c r="BO419" s="17"/>
    </row>
    <row r="420" spans="1:67" ht="135" customHeight="1" x14ac:dyDescent="0.2">
      <c r="A420" s="4" t="s">
        <v>8608</v>
      </c>
      <c r="B420" s="6" t="s">
        <v>63</v>
      </c>
      <c r="C420" s="5" t="s">
        <v>8609</v>
      </c>
      <c r="D420" s="5" t="s">
        <v>3260</v>
      </c>
      <c r="E420" s="5" t="s">
        <v>8146</v>
      </c>
      <c r="F420" s="5">
        <v>2015</v>
      </c>
      <c r="G420" s="5" t="s">
        <v>1352</v>
      </c>
      <c r="H420" s="5" t="s">
        <v>68</v>
      </c>
      <c r="I420" s="5" t="s">
        <v>8610</v>
      </c>
      <c r="J420" s="6" t="s">
        <v>8611</v>
      </c>
      <c r="K420" s="4" t="s">
        <v>8612</v>
      </c>
      <c r="L420" s="5" t="s">
        <v>8613</v>
      </c>
      <c r="M420" s="5" t="s">
        <v>8614</v>
      </c>
      <c r="N420" s="5" t="s">
        <v>8615</v>
      </c>
      <c r="O420" s="5" t="s">
        <v>8616</v>
      </c>
      <c r="P420" s="6" t="s">
        <v>8617</v>
      </c>
      <c r="Q420" s="4" t="s">
        <v>76</v>
      </c>
      <c r="R420" s="5" t="s">
        <v>76</v>
      </c>
      <c r="S420" s="6" t="s">
        <v>77</v>
      </c>
      <c r="T420" s="4" t="s">
        <v>77</v>
      </c>
      <c r="U420" s="5" t="s">
        <v>76</v>
      </c>
      <c r="V420" s="5" t="s">
        <v>76</v>
      </c>
      <c r="W420" s="5" t="s">
        <v>77</v>
      </c>
      <c r="X420" s="5" t="s">
        <v>77</v>
      </c>
      <c r="Y420" s="5" t="s">
        <v>77</v>
      </c>
      <c r="Z420" s="5" t="s">
        <v>77</v>
      </c>
      <c r="AA420" s="5" t="s">
        <v>77</v>
      </c>
      <c r="AB420" s="5" t="s">
        <v>77</v>
      </c>
      <c r="AC420" s="5" t="s">
        <v>77</v>
      </c>
      <c r="AD420" s="5" t="s">
        <v>77</v>
      </c>
      <c r="AE420" s="6" t="s">
        <v>77</v>
      </c>
      <c r="AF420" s="4" t="s">
        <v>77</v>
      </c>
      <c r="AG420" s="5" t="s">
        <v>77</v>
      </c>
      <c r="AH420" s="5" t="s">
        <v>77</v>
      </c>
      <c r="AI420" s="5" t="s">
        <v>77</v>
      </c>
      <c r="AJ420" s="5" t="s">
        <v>77</v>
      </c>
      <c r="AK420" s="5" t="s">
        <v>77</v>
      </c>
      <c r="AL420" s="5" t="s">
        <v>77</v>
      </c>
      <c r="AM420" s="5" t="s">
        <v>76</v>
      </c>
      <c r="AN420" s="5" t="s">
        <v>77</v>
      </c>
      <c r="AO420" s="5" t="s">
        <v>77</v>
      </c>
      <c r="AP420" s="5" t="s">
        <v>77</v>
      </c>
      <c r="AQ420" s="5" t="s">
        <v>76</v>
      </c>
      <c r="AR420" s="5" t="s">
        <v>77</v>
      </c>
      <c r="AS420" s="5" t="s">
        <v>77</v>
      </c>
      <c r="AT420" s="5" t="s">
        <v>77</v>
      </c>
      <c r="AU420" s="5" t="s">
        <v>77</v>
      </c>
      <c r="AV420" s="5" t="s">
        <v>77</v>
      </c>
      <c r="AW420" s="5" t="s">
        <v>77</v>
      </c>
      <c r="AX420" s="5" t="s">
        <v>77</v>
      </c>
      <c r="AY420" s="5" t="s">
        <v>77</v>
      </c>
      <c r="AZ420" s="5" t="s">
        <v>77</v>
      </c>
      <c r="BA420" s="5" t="s">
        <v>77</v>
      </c>
      <c r="BB420" s="5" t="s">
        <v>77</v>
      </c>
      <c r="BC420" s="5" t="s">
        <v>77</v>
      </c>
      <c r="BD420" s="5" t="s">
        <v>77</v>
      </c>
      <c r="BE420" s="5" t="s">
        <v>77</v>
      </c>
      <c r="BF420" s="6" t="s">
        <v>77</v>
      </c>
      <c r="BG420" s="20"/>
      <c r="BH420" s="21"/>
      <c r="BI420" s="21"/>
      <c r="BJ420" s="21"/>
      <c r="BK420" s="21"/>
      <c r="BL420" s="21"/>
      <c r="BM420" s="21"/>
      <c r="BN420" s="26">
        <f t="shared" si="6"/>
        <v>0</v>
      </c>
      <c r="BO420" s="17"/>
    </row>
    <row r="421" spans="1:67" ht="135" customHeight="1" x14ac:dyDescent="0.2">
      <c r="A421" s="4" t="s">
        <v>8639</v>
      </c>
      <c r="B421" s="6" t="s">
        <v>63</v>
      </c>
      <c r="C421" s="5" t="s">
        <v>8640</v>
      </c>
      <c r="D421" s="5" t="s">
        <v>1944</v>
      </c>
      <c r="E421" s="5" t="s">
        <v>4489</v>
      </c>
      <c r="F421" s="5">
        <v>2015</v>
      </c>
      <c r="G421" s="5" t="s">
        <v>503</v>
      </c>
      <c r="H421" s="5" t="s">
        <v>68</v>
      </c>
      <c r="I421" s="5" t="s">
        <v>8641</v>
      </c>
      <c r="J421" s="6" t="s">
        <v>8642</v>
      </c>
      <c r="K421" s="4" t="s">
        <v>8643</v>
      </c>
      <c r="L421" s="5" t="s">
        <v>8644</v>
      </c>
      <c r="M421" s="5" t="s">
        <v>8645</v>
      </c>
      <c r="N421" s="5" t="s">
        <v>8646</v>
      </c>
      <c r="O421" s="5" t="s">
        <v>8647</v>
      </c>
      <c r="P421" s="6" t="s">
        <v>8648</v>
      </c>
      <c r="Q421" s="4" t="s">
        <v>76</v>
      </c>
      <c r="R421" s="5" t="s">
        <v>77</v>
      </c>
      <c r="S421" s="6" t="s">
        <v>77</v>
      </c>
      <c r="T421" s="4" t="s">
        <v>77</v>
      </c>
      <c r="U421" s="5" t="s">
        <v>76</v>
      </c>
      <c r="V421" s="5" t="s">
        <v>76</v>
      </c>
      <c r="W421" s="5" t="s">
        <v>77</v>
      </c>
      <c r="X421" s="5" t="s">
        <v>77</v>
      </c>
      <c r="Y421" s="5" t="s">
        <v>76</v>
      </c>
      <c r="Z421" s="5" t="s">
        <v>77</v>
      </c>
      <c r="AA421" s="5" t="s">
        <v>77</v>
      </c>
      <c r="AB421" s="5" t="s">
        <v>77</v>
      </c>
      <c r="AC421" s="5" t="s">
        <v>77</v>
      </c>
      <c r="AD421" s="5" t="s">
        <v>77</v>
      </c>
      <c r="AE421" s="6" t="s">
        <v>77</v>
      </c>
      <c r="AF421" s="4" t="s">
        <v>77</v>
      </c>
      <c r="AG421" s="5" t="s">
        <v>77</v>
      </c>
      <c r="AH421" s="5" t="s">
        <v>77</v>
      </c>
      <c r="AI421" s="5" t="s">
        <v>77</v>
      </c>
      <c r="AJ421" s="5" t="s">
        <v>77</v>
      </c>
      <c r="AK421" s="5" t="s">
        <v>77</v>
      </c>
      <c r="AL421" s="5" t="s">
        <v>77</v>
      </c>
      <c r="AM421" s="5" t="s">
        <v>76</v>
      </c>
      <c r="AN421" s="5" t="s">
        <v>77</v>
      </c>
      <c r="AO421" s="5" t="s">
        <v>77</v>
      </c>
      <c r="AP421" s="5" t="s">
        <v>76</v>
      </c>
      <c r="AQ421" s="5" t="s">
        <v>77</v>
      </c>
      <c r="AR421" s="5" t="s">
        <v>77</v>
      </c>
      <c r="AS421" s="5" t="s">
        <v>77</v>
      </c>
      <c r="AT421" s="5" t="s">
        <v>77</v>
      </c>
      <c r="AU421" s="5" t="s">
        <v>77</v>
      </c>
      <c r="AV421" s="5" t="s">
        <v>77</v>
      </c>
      <c r="AW421" s="5" t="s">
        <v>77</v>
      </c>
      <c r="AX421" s="5" t="s">
        <v>77</v>
      </c>
      <c r="AY421" s="5" t="s">
        <v>77</v>
      </c>
      <c r="AZ421" s="5" t="s">
        <v>77</v>
      </c>
      <c r="BA421" s="5" t="s">
        <v>77</v>
      </c>
      <c r="BB421" s="5" t="s">
        <v>77</v>
      </c>
      <c r="BC421" s="5" t="s">
        <v>77</v>
      </c>
      <c r="BD421" s="5" t="s">
        <v>77</v>
      </c>
      <c r="BE421" s="5" t="s">
        <v>77</v>
      </c>
      <c r="BF421" s="6" t="s">
        <v>77</v>
      </c>
      <c r="BG421" s="20"/>
      <c r="BH421" s="21"/>
      <c r="BI421" s="21"/>
      <c r="BJ421" s="21"/>
      <c r="BK421" s="21"/>
      <c r="BL421" s="21"/>
      <c r="BM421" s="21"/>
      <c r="BN421" s="26">
        <f t="shared" si="6"/>
        <v>0</v>
      </c>
      <c r="BO421" s="17"/>
    </row>
    <row r="422" spans="1:67" ht="135" customHeight="1" x14ac:dyDescent="0.2">
      <c r="A422" s="4" t="s">
        <v>8649</v>
      </c>
      <c r="B422" s="6" t="s">
        <v>63</v>
      </c>
      <c r="C422" s="5" t="s">
        <v>8650</v>
      </c>
      <c r="D422" s="5" t="s">
        <v>5836</v>
      </c>
      <c r="E422" s="5" t="s">
        <v>8651</v>
      </c>
      <c r="F422" s="5">
        <v>2015</v>
      </c>
      <c r="G422" s="5" t="s">
        <v>6785</v>
      </c>
      <c r="H422" s="5" t="s">
        <v>68</v>
      </c>
      <c r="I422" s="5" t="s">
        <v>8652</v>
      </c>
      <c r="J422" s="6" t="s">
        <v>8653</v>
      </c>
      <c r="K422" s="4" t="s">
        <v>8654</v>
      </c>
      <c r="L422" s="5" t="s">
        <v>8655</v>
      </c>
      <c r="M422" s="5" t="s">
        <v>8656</v>
      </c>
      <c r="N422" s="5" t="s">
        <v>8657</v>
      </c>
      <c r="O422" s="5" t="s">
        <v>8658</v>
      </c>
      <c r="P422" s="6" t="s">
        <v>8659</v>
      </c>
      <c r="Q422" s="4" t="s">
        <v>76</v>
      </c>
      <c r="R422" s="5" t="s">
        <v>76</v>
      </c>
      <c r="S422" s="6" t="s">
        <v>77</v>
      </c>
      <c r="T422" s="4" t="s">
        <v>77</v>
      </c>
      <c r="U422" s="5" t="s">
        <v>77</v>
      </c>
      <c r="V422" s="5" t="s">
        <v>77</v>
      </c>
      <c r="W422" s="5" t="s">
        <v>77</v>
      </c>
      <c r="X422" s="5" t="s">
        <v>77</v>
      </c>
      <c r="Y422" s="5" t="s">
        <v>76</v>
      </c>
      <c r="Z422" s="5" t="s">
        <v>77</v>
      </c>
      <c r="AA422" s="5" t="s">
        <v>77</v>
      </c>
      <c r="AB422" s="5" t="s">
        <v>76</v>
      </c>
      <c r="AC422" s="5" t="s">
        <v>76</v>
      </c>
      <c r="AD422" s="5" t="s">
        <v>77</v>
      </c>
      <c r="AE422" s="6" t="s">
        <v>77</v>
      </c>
      <c r="AF422" s="4" t="s">
        <v>77</v>
      </c>
      <c r="AG422" s="5" t="s">
        <v>77</v>
      </c>
      <c r="AH422" s="5" t="s">
        <v>77</v>
      </c>
      <c r="AI422" s="5" t="s">
        <v>77</v>
      </c>
      <c r="AJ422" s="5" t="s">
        <v>77</v>
      </c>
      <c r="AK422" s="5" t="s">
        <v>77</v>
      </c>
      <c r="AL422" s="5" t="s">
        <v>77</v>
      </c>
      <c r="AM422" s="5" t="s">
        <v>77</v>
      </c>
      <c r="AN422" s="5" t="s">
        <v>77</v>
      </c>
      <c r="AO422" s="5" t="s">
        <v>77</v>
      </c>
      <c r="AP422" s="5" t="s">
        <v>77</v>
      </c>
      <c r="AQ422" s="5" t="s">
        <v>77</v>
      </c>
      <c r="AR422" s="5" t="s">
        <v>77</v>
      </c>
      <c r="AS422" s="5" t="s">
        <v>77</v>
      </c>
      <c r="AT422" s="5" t="s">
        <v>77</v>
      </c>
      <c r="AU422" s="5" t="s">
        <v>76</v>
      </c>
      <c r="AV422" s="5" t="s">
        <v>77</v>
      </c>
      <c r="AW422" s="5" t="s">
        <v>77</v>
      </c>
      <c r="AX422" s="5" t="s">
        <v>76</v>
      </c>
      <c r="AY422" s="5" t="s">
        <v>77</v>
      </c>
      <c r="AZ422" s="5" t="s">
        <v>77</v>
      </c>
      <c r="BA422" s="5" t="s">
        <v>77</v>
      </c>
      <c r="BB422" s="5" t="s">
        <v>77</v>
      </c>
      <c r="BC422" s="5" t="s">
        <v>77</v>
      </c>
      <c r="BD422" s="5" t="s">
        <v>77</v>
      </c>
      <c r="BE422" s="5" t="s">
        <v>77</v>
      </c>
      <c r="BF422" s="6" t="s">
        <v>77</v>
      </c>
      <c r="BG422" s="20"/>
      <c r="BH422" s="21"/>
      <c r="BI422" s="21"/>
      <c r="BJ422" s="21"/>
      <c r="BK422" s="21"/>
      <c r="BL422" s="21"/>
      <c r="BM422" s="21"/>
      <c r="BN422" s="26">
        <f t="shared" si="6"/>
        <v>0</v>
      </c>
      <c r="BO422" s="17"/>
    </row>
    <row r="423" spans="1:67" ht="135" customHeight="1" x14ac:dyDescent="0.2">
      <c r="A423" s="4" t="s">
        <v>8672</v>
      </c>
      <c r="B423" s="6" t="s">
        <v>63</v>
      </c>
      <c r="C423" s="5" t="s">
        <v>8673</v>
      </c>
      <c r="D423" s="5" t="s">
        <v>66</v>
      </c>
      <c r="E423" s="5" t="s">
        <v>3668</v>
      </c>
      <c r="F423" s="5">
        <v>2015</v>
      </c>
      <c r="G423" s="5" t="s">
        <v>8674</v>
      </c>
      <c r="H423" s="5" t="s">
        <v>68</v>
      </c>
      <c r="I423" s="5" t="s">
        <v>8675</v>
      </c>
      <c r="J423" s="6" t="s">
        <v>8676</v>
      </c>
      <c r="K423" s="4" t="s">
        <v>8677</v>
      </c>
      <c r="L423" s="5" t="s">
        <v>8678</v>
      </c>
      <c r="M423" s="5" t="s">
        <v>8679</v>
      </c>
      <c r="N423" s="5" t="s">
        <v>8680</v>
      </c>
      <c r="O423" s="5" t="s">
        <v>8681</v>
      </c>
      <c r="P423" s="6" t="s">
        <v>8682</v>
      </c>
      <c r="Q423" s="4" t="s">
        <v>76</v>
      </c>
      <c r="R423" s="5" t="s">
        <v>76</v>
      </c>
      <c r="S423" s="6" t="s">
        <v>77</v>
      </c>
      <c r="T423" s="4" t="s">
        <v>77</v>
      </c>
      <c r="U423" s="5" t="s">
        <v>76</v>
      </c>
      <c r="V423" s="5" t="s">
        <v>77</v>
      </c>
      <c r="W423" s="5" t="s">
        <v>76</v>
      </c>
      <c r="X423" s="5" t="s">
        <v>77</v>
      </c>
      <c r="Y423" s="5" t="s">
        <v>77</v>
      </c>
      <c r="Z423" s="5" t="s">
        <v>77</v>
      </c>
      <c r="AA423" s="5" t="s">
        <v>76</v>
      </c>
      <c r="AB423" s="5" t="s">
        <v>77</v>
      </c>
      <c r="AC423" s="5" t="s">
        <v>77</v>
      </c>
      <c r="AD423" s="5" t="s">
        <v>77</v>
      </c>
      <c r="AE423" s="6" t="s">
        <v>77</v>
      </c>
      <c r="AF423" s="4" t="s">
        <v>77</v>
      </c>
      <c r="AG423" s="5" t="s">
        <v>77</v>
      </c>
      <c r="AH423" s="5" t="s">
        <v>77</v>
      </c>
      <c r="AI423" s="5" t="s">
        <v>77</v>
      </c>
      <c r="AJ423" s="5" t="s">
        <v>77</v>
      </c>
      <c r="AK423" s="5" t="s">
        <v>77</v>
      </c>
      <c r="AL423" s="5" t="s">
        <v>77</v>
      </c>
      <c r="AM423" s="5" t="s">
        <v>77</v>
      </c>
      <c r="AN423" s="5" t="s">
        <v>77</v>
      </c>
      <c r="AO423" s="5" t="s">
        <v>77</v>
      </c>
      <c r="AP423" s="5" t="s">
        <v>77</v>
      </c>
      <c r="AQ423" s="5" t="s">
        <v>77</v>
      </c>
      <c r="AR423" s="5" t="s">
        <v>76</v>
      </c>
      <c r="AS423" s="5" t="s">
        <v>77</v>
      </c>
      <c r="AT423" s="5" t="s">
        <v>76</v>
      </c>
      <c r="AU423" s="5" t="s">
        <v>77</v>
      </c>
      <c r="AV423" s="5" t="s">
        <v>77</v>
      </c>
      <c r="AW423" s="5" t="s">
        <v>77</v>
      </c>
      <c r="AX423" s="5" t="s">
        <v>77</v>
      </c>
      <c r="AY423" s="5" t="s">
        <v>77</v>
      </c>
      <c r="AZ423" s="5" t="s">
        <v>77</v>
      </c>
      <c r="BA423" s="5" t="s">
        <v>77</v>
      </c>
      <c r="BB423" s="5" t="s">
        <v>77</v>
      </c>
      <c r="BC423" s="5" t="s">
        <v>77</v>
      </c>
      <c r="BD423" s="5" t="s">
        <v>77</v>
      </c>
      <c r="BE423" s="5" t="s">
        <v>77</v>
      </c>
      <c r="BF423" s="6" t="s">
        <v>77</v>
      </c>
      <c r="BG423" s="20"/>
      <c r="BH423" s="21"/>
      <c r="BI423" s="21"/>
      <c r="BJ423" s="21"/>
      <c r="BK423" s="21"/>
      <c r="BL423" s="21"/>
      <c r="BM423" s="21"/>
      <c r="BN423" s="26">
        <f t="shared" si="6"/>
        <v>0</v>
      </c>
      <c r="BO423" s="17"/>
    </row>
    <row r="424" spans="1:67" ht="135" customHeight="1" x14ac:dyDescent="0.2">
      <c r="A424" s="4" t="s">
        <v>8683</v>
      </c>
      <c r="B424" s="6" t="s">
        <v>63</v>
      </c>
      <c r="C424" s="5" t="s">
        <v>8684</v>
      </c>
      <c r="D424" s="5" t="s">
        <v>3260</v>
      </c>
      <c r="E424" s="5" t="s">
        <v>8685</v>
      </c>
      <c r="F424" s="5">
        <v>2014</v>
      </c>
      <c r="G424" s="5" t="s">
        <v>53</v>
      </c>
      <c r="H424" s="5" t="s">
        <v>68</v>
      </c>
      <c r="I424" s="5" t="s">
        <v>8686</v>
      </c>
      <c r="J424" s="6" t="s">
        <v>8687</v>
      </c>
      <c r="K424" s="4" t="s">
        <v>8688</v>
      </c>
      <c r="L424" s="5" t="s">
        <v>8689</v>
      </c>
      <c r="M424" s="5" t="s">
        <v>8690</v>
      </c>
      <c r="N424" s="5" t="s">
        <v>8691</v>
      </c>
      <c r="O424" s="5" t="s">
        <v>8692</v>
      </c>
      <c r="P424" s="6" t="s">
        <v>8693</v>
      </c>
      <c r="Q424" s="4" t="s">
        <v>76</v>
      </c>
      <c r="R424" s="5" t="s">
        <v>77</v>
      </c>
      <c r="S424" s="6" t="s">
        <v>77</v>
      </c>
      <c r="T424" s="4" t="s">
        <v>76</v>
      </c>
      <c r="U424" s="5" t="s">
        <v>77</v>
      </c>
      <c r="V424" s="5" t="s">
        <v>77</v>
      </c>
      <c r="W424" s="5" t="s">
        <v>77</v>
      </c>
      <c r="X424" s="5" t="s">
        <v>77</v>
      </c>
      <c r="Y424" s="5" t="s">
        <v>77</v>
      </c>
      <c r="Z424" s="5" t="s">
        <v>77</v>
      </c>
      <c r="AA424" s="5" t="s">
        <v>77</v>
      </c>
      <c r="AB424" s="5" t="s">
        <v>77</v>
      </c>
      <c r="AC424" s="5" t="s">
        <v>77</v>
      </c>
      <c r="AD424" s="5" t="s">
        <v>77</v>
      </c>
      <c r="AE424" s="6" t="s">
        <v>77</v>
      </c>
      <c r="AF424" s="4" t="s">
        <v>77</v>
      </c>
      <c r="AG424" s="5" t="s">
        <v>77</v>
      </c>
      <c r="AH424" s="5" t="s">
        <v>77</v>
      </c>
      <c r="AI424" s="5" t="s">
        <v>77</v>
      </c>
      <c r="AJ424" s="5" t="s">
        <v>77</v>
      </c>
      <c r="AK424" s="5" t="s">
        <v>77</v>
      </c>
      <c r="AL424" s="5" t="s">
        <v>77</v>
      </c>
      <c r="AM424" s="5" t="s">
        <v>77</v>
      </c>
      <c r="AN424" s="5" t="s">
        <v>77</v>
      </c>
      <c r="AO424" s="5" t="s">
        <v>77</v>
      </c>
      <c r="AP424" s="5" t="s">
        <v>77</v>
      </c>
      <c r="AQ424" s="5" t="s">
        <v>77</v>
      </c>
      <c r="AR424" s="5" t="s">
        <v>77</v>
      </c>
      <c r="AS424" s="5" t="s">
        <v>77</v>
      </c>
      <c r="AT424" s="5" t="s">
        <v>77</v>
      </c>
      <c r="AU424" s="5" t="s">
        <v>77</v>
      </c>
      <c r="AV424" s="5" t="s">
        <v>77</v>
      </c>
      <c r="AW424" s="5" t="s">
        <v>76</v>
      </c>
      <c r="AX424" s="5" t="s">
        <v>77</v>
      </c>
      <c r="AY424" s="5" t="s">
        <v>77</v>
      </c>
      <c r="AZ424" s="5" t="s">
        <v>77</v>
      </c>
      <c r="BA424" s="5" t="s">
        <v>77</v>
      </c>
      <c r="BB424" s="5" t="s">
        <v>77</v>
      </c>
      <c r="BC424" s="5" t="s">
        <v>77</v>
      </c>
      <c r="BD424" s="5" t="s">
        <v>77</v>
      </c>
      <c r="BE424" s="5" t="s">
        <v>77</v>
      </c>
      <c r="BF424" s="6" t="s">
        <v>77</v>
      </c>
      <c r="BG424" s="20"/>
      <c r="BH424" s="21"/>
      <c r="BI424" s="21"/>
      <c r="BJ424" s="21"/>
      <c r="BK424" s="21"/>
      <c r="BL424" s="21"/>
      <c r="BM424" s="21"/>
      <c r="BN424" s="26">
        <f t="shared" si="6"/>
        <v>0</v>
      </c>
      <c r="BO424" s="17"/>
    </row>
    <row r="425" spans="1:67" ht="135" customHeight="1" x14ac:dyDescent="0.2">
      <c r="A425" s="4" t="s">
        <v>8717</v>
      </c>
      <c r="B425" s="6" t="s">
        <v>63</v>
      </c>
      <c r="C425" s="5" t="s">
        <v>8718</v>
      </c>
      <c r="D425" s="5" t="s">
        <v>2329</v>
      </c>
      <c r="E425" s="5" t="s">
        <v>7527</v>
      </c>
      <c r="F425" s="5">
        <v>2014</v>
      </c>
      <c r="G425" s="5" t="s">
        <v>8719</v>
      </c>
      <c r="H425" s="5" t="s">
        <v>68</v>
      </c>
      <c r="I425" s="5" t="s">
        <v>8720</v>
      </c>
      <c r="J425" s="6" t="s">
        <v>8721</v>
      </c>
      <c r="K425" s="4" t="s">
        <v>8722</v>
      </c>
      <c r="L425" s="5" t="s">
        <v>8723</v>
      </c>
      <c r="M425" s="5" t="s">
        <v>8724</v>
      </c>
      <c r="N425" s="5" t="s">
        <v>8725</v>
      </c>
      <c r="O425" s="5" t="s">
        <v>8726</v>
      </c>
      <c r="P425" s="6" t="s">
        <v>8727</v>
      </c>
      <c r="Q425" s="4" t="s">
        <v>77</v>
      </c>
      <c r="R425" s="5" t="s">
        <v>76</v>
      </c>
      <c r="S425" s="6" t="s">
        <v>77</v>
      </c>
      <c r="T425" s="4" t="s">
        <v>77</v>
      </c>
      <c r="U425" s="5" t="s">
        <v>77</v>
      </c>
      <c r="V425" s="5" t="s">
        <v>77</v>
      </c>
      <c r="W425" s="5" t="s">
        <v>77</v>
      </c>
      <c r="X425" s="5" t="s">
        <v>76</v>
      </c>
      <c r="Y425" s="5" t="s">
        <v>77</v>
      </c>
      <c r="Z425" s="5" t="s">
        <v>77</v>
      </c>
      <c r="AA425" s="5" t="s">
        <v>77</v>
      </c>
      <c r="AB425" s="5" t="s">
        <v>77</v>
      </c>
      <c r="AC425" s="5" t="s">
        <v>76</v>
      </c>
      <c r="AD425" s="5" t="s">
        <v>77</v>
      </c>
      <c r="AE425" s="6" t="s">
        <v>76</v>
      </c>
      <c r="AF425" s="4" t="s">
        <v>77</v>
      </c>
      <c r="AG425" s="5" t="s">
        <v>77</v>
      </c>
      <c r="AH425" s="5" t="s">
        <v>77</v>
      </c>
      <c r="AI425" s="5" t="s">
        <v>77</v>
      </c>
      <c r="AJ425" s="5" t="s">
        <v>77</v>
      </c>
      <c r="AK425" s="5" t="s">
        <v>76</v>
      </c>
      <c r="AL425" s="5" t="s">
        <v>77</v>
      </c>
      <c r="AM425" s="5" t="s">
        <v>77</v>
      </c>
      <c r="AN425" s="5" t="s">
        <v>77</v>
      </c>
      <c r="AO425" s="5" t="s">
        <v>77</v>
      </c>
      <c r="AP425" s="5" t="s">
        <v>77</v>
      </c>
      <c r="AQ425" s="5" t="s">
        <v>77</v>
      </c>
      <c r="AR425" s="5" t="s">
        <v>77</v>
      </c>
      <c r="AS425" s="5" t="s">
        <v>77</v>
      </c>
      <c r="AT425" s="5" t="s">
        <v>77</v>
      </c>
      <c r="AU425" s="5" t="s">
        <v>77</v>
      </c>
      <c r="AV425" s="5" t="s">
        <v>77</v>
      </c>
      <c r="AW425" s="5" t="s">
        <v>77</v>
      </c>
      <c r="AX425" s="5" t="s">
        <v>76</v>
      </c>
      <c r="AY425" s="5" t="s">
        <v>77</v>
      </c>
      <c r="AZ425" s="5" t="s">
        <v>77</v>
      </c>
      <c r="BA425" s="5" t="s">
        <v>77</v>
      </c>
      <c r="BB425" s="5" t="s">
        <v>77</v>
      </c>
      <c r="BC425" s="5" t="s">
        <v>77</v>
      </c>
      <c r="BD425" s="5" t="s">
        <v>77</v>
      </c>
      <c r="BE425" s="5" t="s">
        <v>77</v>
      </c>
      <c r="BF425" s="6" t="s">
        <v>77</v>
      </c>
      <c r="BG425" s="20"/>
      <c r="BH425" s="21"/>
      <c r="BI425" s="21"/>
      <c r="BJ425" s="21"/>
      <c r="BK425" s="21"/>
      <c r="BL425" s="21"/>
      <c r="BM425" s="21"/>
      <c r="BN425" s="26">
        <f t="shared" si="6"/>
        <v>0</v>
      </c>
      <c r="BO425" s="17"/>
    </row>
    <row r="426" spans="1:67" ht="135" customHeight="1" x14ac:dyDescent="0.2">
      <c r="A426" s="4" t="s">
        <v>8728</v>
      </c>
      <c r="B426" s="6" t="s">
        <v>63</v>
      </c>
      <c r="C426" s="5" t="s">
        <v>8729</v>
      </c>
      <c r="D426" s="5" t="s">
        <v>8730</v>
      </c>
      <c r="E426" s="5" t="s">
        <v>8731</v>
      </c>
      <c r="F426" s="5">
        <v>2015</v>
      </c>
      <c r="G426" s="5" t="s">
        <v>863</v>
      </c>
      <c r="H426" s="5" t="s">
        <v>68</v>
      </c>
      <c r="I426" s="5" t="s">
        <v>8732</v>
      </c>
      <c r="J426" s="6" t="s">
        <v>8733</v>
      </c>
      <c r="K426" s="4" t="s">
        <v>8734</v>
      </c>
      <c r="L426" s="5" t="s">
        <v>8735</v>
      </c>
      <c r="M426" s="5" t="s">
        <v>8736</v>
      </c>
      <c r="N426" s="5" t="s">
        <v>8737</v>
      </c>
      <c r="O426" s="5" t="s">
        <v>8738</v>
      </c>
      <c r="P426" s="6" t="s">
        <v>8739</v>
      </c>
      <c r="Q426" s="4" t="s">
        <v>76</v>
      </c>
      <c r="R426" s="5" t="s">
        <v>76</v>
      </c>
      <c r="S426" s="6" t="s">
        <v>76</v>
      </c>
      <c r="T426" s="4" t="s">
        <v>77</v>
      </c>
      <c r="U426" s="5" t="s">
        <v>76</v>
      </c>
      <c r="V426" s="5" t="s">
        <v>77</v>
      </c>
      <c r="W426" s="5" t="s">
        <v>76</v>
      </c>
      <c r="X426" s="5" t="s">
        <v>77</v>
      </c>
      <c r="Y426" s="5" t="s">
        <v>77</v>
      </c>
      <c r="Z426" s="5" t="s">
        <v>77</v>
      </c>
      <c r="AA426" s="5" t="s">
        <v>77</v>
      </c>
      <c r="AB426" s="5" t="s">
        <v>76</v>
      </c>
      <c r="AC426" s="5" t="s">
        <v>77</v>
      </c>
      <c r="AD426" s="5" t="s">
        <v>77</v>
      </c>
      <c r="AE426" s="6" t="s">
        <v>77</v>
      </c>
      <c r="AF426" s="4" t="s">
        <v>76</v>
      </c>
      <c r="AG426" s="5" t="s">
        <v>77</v>
      </c>
      <c r="AH426" s="5" t="s">
        <v>77</v>
      </c>
      <c r="AI426" s="5" t="s">
        <v>77</v>
      </c>
      <c r="AJ426" s="5" t="s">
        <v>77</v>
      </c>
      <c r="AK426" s="5" t="s">
        <v>77</v>
      </c>
      <c r="AL426" s="5" t="s">
        <v>77</v>
      </c>
      <c r="AM426" s="5" t="s">
        <v>77</v>
      </c>
      <c r="AN426" s="5" t="s">
        <v>77</v>
      </c>
      <c r="AO426" s="5" t="s">
        <v>77</v>
      </c>
      <c r="AP426" s="5" t="s">
        <v>77</v>
      </c>
      <c r="AQ426" s="5" t="s">
        <v>77</v>
      </c>
      <c r="AR426" s="5" t="s">
        <v>77</v>
      </c>
      <c r="AS426" s="5" t="s">
        <v>77</v>
      </c>
      <c r="AT426" s="5" t="s">
        <v>77</v>
      </c>
      <c r="AU426" s="5" t="s">
        <v>77</v>
      </c>
      <c r="AV426" s="5" t="s">
        <v>77</v>
      </c>
      <c r="AW426" s="5" t="s">
        <v>77</v>
      </c>
      <c r="AX426" s="5" t="s">
        <v>77</v>
      </c>
      <c r="AY426" s="5" t="s">
        <v>77</v>
      </c>
      <c r="AZ426" s="5" t="s">
        <v>77</v>
      </c>
      <c r="BA426" s="5" t="s">
        <v>77</v>
      </c>
      <c r="BB426" s="5" t="s">
        <v>77</v>
      </c>
      <c r="BC426" s="5" t="s">
        <v>77</v>
      </c>
      <c r="BD426" s="5" t="s">
        <v>77</v>
      </c>
      <c r="BE426" s="5" t="s">
        <v>77</v>
      </c>
      <c r="BF426" s="6" t="s">
        <v>76</v>
      </c>
      <c r="BG426" s="20"/>
      <c r="BH426" s="21"/>
      <c r="BI426" s="21"/>
      <c r="BJ426" s="21"/>
      <c r="BK426" s="21"/>
      <c r="BL426" s="21"/>
      <c r="BM426" s="21"/>
      <c r="BN426" s="26">
        <f t="shared" si="6"/>
        <v>0</v>
      </c>
      <c r="BO426" s="17"/>
    </row>
    <row r="427" spans="1:67" ht="135" customHeight="1" x14ac:dyDescent="0.2">
      <c r="A427" s="4" t="s">
        <v>8772</v>
      </c>
      <c r="B427" s="6" t="s">
        <v>63</v>
      </c>
      <c r="C427" s="5" t="s">
        <v>8773</v>
      </c>
      <c r="D427" s="5" t="s">
        <v>66</v>
      </c>
      <c r="E427" s="5" t="s">
        <v>67</v>
      </c>
      <c r="F427" s="5">
        <v>2014</v>
      </c>
      <c r="G427" s="5" t="s">
        <v>54</v>
      </c>
      <c r="H427" s="5" t="s">
        <v>68</v>
      </c>
      <c r="I427" s="5" t="s">
        <v>8774</v>
      </c>
      <c r="J427" s="6" t="s">
        <v>8775</v>
      </c>
      <c r="K427" s="4" t="s">
        <v>8776</v>
      </c>
      <c r="L427" s="5" t="s">
        <v>8777</v>
      </c>
      <c r="M427" s="5" t="s">
        <v>8778</v>
      </c>
      <c r="N427" s="5" t="s">
        <v>8779</v>
      </c>
      <c r="O427" s="5" t="s">
        <v>8780</v>
      </c>
      <c r="P427" s="6" t="s">
        <v>8781</v>
      </c>
      <c r="Q427" s="4" t="s">
        <v>76</v>
      </c>
      <c r="R427" s="5" t="s">
        <v>76</v>
      </c>
      <c r="S427" s="6" t="s">
        <v>77</v>
      </c>
      <c r="T427" s="4" t="s">
        <v>77</v>
      </c>
      <c r="U427" s="5" t="s">
        <v>77</v>
      </c>
      <c r="V427" s="5" t="s">
        <v>77</v>
      </c>
      <c r="W427" s="5" t="s">
        <v>77</v>
      </c>
      <c r="X427" s="5" t="s">
        <v>76</v>
      </c>
      <c r="Y427" s="5" t="s">
        <v>77</v>
      </c>
      <c r="Z427" s="5" t="s">
        <v>77</v>
      </c>
      <c r="AA427" s="5" t="s">
        <v>77</v>
      </c>
      <c r="AB427" s="5" t="s">
        <v>77</v>
      </c>
      <c r="AC427" s="5" t="s">
        <v>77</v>
      </c>
      <c r="AD427" s="5" t="s">
        <v>76</v>
      </c>
      <c r="AE427" s="6" t="s">
        <v>76</v>
      </c>
      <c r="AF427" s="4" t="s">
        <v>77</v>
      </c>
      <c r="AG427" s="5" t="s">
        <v>77</v>
      </c>
      <c r="AH427" s="5" t="s">
        <v>77</v>
      </c>
      <c r="AI427" s="5" t="s">
        <v>77</v>
      </c>
      <c r="AJ427" s="5" t="s">
        <v>77</v>
      </c>
      <c r="AK427" s="5" t="s">
        <v>77</v>
      </c>
      <c r="AL427" s="5" t="s">
        <v>77</v>
      </c>
      <c r="AM427" s="5" t="s">
        <v>77</v>
      </c>
      <c r="AN427" s="5" t="s">
        <v>77</v>
      </c>
      <c r="AO427" s="5" t="s">
        <v>77</v>
      </c>
      <c r="AP427" s="5" t="s">
        <v>77</v>
      </c>
      <c r="AQ427" s="5" t="s">
        <v>77</v>
      </c>
      <c r="AR427" s="5" t="s">
        <v>77</v>
      </c>
      <c r="AS427" s="5" t="s">
        <v>77</v>
      </c>
      <c r="AT427" s="5" t="s">
        <v>77</v>
      </c>
      <c r="AU427" s="5" t="s">
        <v>77</v>
      </c>
      <c r="AV427" s="5" t="s">
        <v>77</v>
      </c>
      <c r="AW427" s="5" t="s">
        <v>77</v>
      </c>
      <c r="AX427" s="5" t="s">
        <v>76</v>
      </c>
      <c r="AY427" s="5" t="s">
        <v>77</v>
      </c>
      <c r="AZ427" s="5" t="s">
        <v>77</v>
      </c>
      <c r="BA427" s="5" t="s">
        <v>77</v>
      </c>
      <c r="BB427" s="5" t="s">
        <v>77</v>
      </c>
      <c r="BC427" s="5" t="s">
        <v>77</v>
      </c>
      <c r="BD427" s="5" t="s">
        <v>77</v>
      </c>
      <c r="BE427" s="5" t="s">
        <v>77</v>
      </c>
      <c r="BF427" s="6" t="s">
        <v>77</v>
      </c>
      <c r="BG427" s="20"/>
      <c r="BH427" s="21"/>
      <c r="BI427" s="21"/>
      <c r="BJ427" s="21"/>
      <c r="BK427" s="21"/>
      <c r="BL427" s="21"/>
      <c r="BM427" s="21"/>
      <c r="BN427" s="26">
        <f t="shared" si="6"/>
        <v>0</v>
      </c>
      <c r="BO427" s="17"/>
    </row>
    <row r="428" spans="1:67" ht="135" customHeight="1" x14ac:dyDescent="0.2">
      <c r="A428" s="4" t="s">
        <v>8824</v>
      </c>
      <c r="B428" s="6" t="s">
        <v>79</v>
      </c>
      <c r="C428" s="5" t="s">
        <v>8825</v>
      </c>
      <c r="D428" s="5" t="s">
        <v>66</v>
      </c>
      <c r="E428" s="5" t="s">
        <v>67</v>
      </c>
      <c r="F428" s="5">
        <v>2010</v>
      </c>
      <c r="G428" s="5" t="s">
        <v>8826</v>
      </c>
      <c r="H428" s="5" t="s">
        <v>68</v>
      </c>
      <c r="I428" s="5" t="s">
        <v>8827</v>
      </c>
      <c r="J428" s="6" t="s">
        <v>8828</v>
      </c>
      <c r="K428" s="4" t="s">
        <v>8829</v>
      </c>
      <c r="L428" s="5" t="s">
        <v>8830</v>
      </c>
      <c r="M428" s="5" t="s">
        <v>8831</v>
      </c>
      <c r="N428" s="5" t="s">
        <v>8832</v>
      </c>
      <c r="O428" s="5" t="s">
        <v>8833</v>
      </c>
      <c r="P428" s="6" t="s">
        <v>8834</v>
      </c>
      <c r="Q428" s="4" t="s">
        <v>76</v>
      </c>
      <c r="R428" s="5" t="s">
        <v>77</v>
      </c>
      <c r="S428" s="6" t="s">
        <v>77</v>
      </c>
      <c r="T428" s="4" t="s">
        <v>77</v>
      </c>
      <c r="U428" s="5" t="s">
        <v>77</v>
      </c>
      <c r="V428" s="5" t="s">
        <v>76</v>
      </c>
      <c r="W428" s="5" t="s">
        <v>77</v>
      </c>
      <c r="X428" s="5" t="s">
        <v>77</v>
      </c>
      <c r="Y428" s="5" t="s">
        <v>77</v>
      </c>
      <c r="Z428" s="5" t="s">
        <v>77</v>
      </c>
      <c r="AA428" s="5" t="s">
        <v>77</v>
      </c>
      <c r="AB428" s="5" t="s">
        <v>77</v>
      </c>
      <c r="AC428" s="5" t="s">
        <v>77</v>
      </c>
      <c r="AD428" s="5" t="s">
        <v>77</v>
      </c>
      <c r="AE428" s="6" t="s">
        <v>77</v>
      </c>
      <c r="AF428" s="4" t="s">
        <v>77</v>
      </c>
      <c r="AG428" s="5" t="s">
        <v>77</v>
      </c>
      <c r="AH428" s="5" t="s">
        <v>77</v>
      </c>
      <c r="AI428" s="5" t="s">
        <v>77</v>
      </c>
      <c r="AJ428" s="5" t="s">
        <v>77</v>
      </c>
      <c r="AK428" s="5" t="s">
        <v>77</v>
      </c>
      <c r="AL428" s="5" t="s">
        <v>77</v>
      </c>
      <c r="AM428" s="5" t="s">
        <v>77</v>
      </c>
      <c r="AN428" s="5" t="s">
        <v>77</v>
      </c>
      <c r="AO428" s="5" t="s">
        <v>77</v>
      </c>
      <c r="AP428" s="5" t="s">
        <v>77</v>
      </c>
      <c r="AQ428" s="5" t="s">
        <v>76</v>
      </c>
      <c r="AR428" s="5" t="s">
        <v>77</v>
      </c>
      <c r="AS428" s="5" t="s">
        <v>76</v>
      </c>
      <c r="AT428" s="5" t="s">
        <v>77</v>
      </c>
      <c r="AU428" s="5" t="s">
        <v>77</v>
      </c>
      <c r="AV428" s="5" t="s">
        <v>77</v>
      </c>
      <c r="AW428" s="5" t="s">
        <v>77</v>
      </c>
      <c r="AX428" s="5" t="s">
        <v>77</v>
      </c>
      <c r="AY428" s="5" t="s">
        <v>77</v>
      </c>
      <c r="AZ428" s="5" t="s">
        <v>77</v>
      </c>
      <c r="BA428" s="5" t="s">
        <v>77</v>
      </c>
      <c r="BB428" s="5" t="s">
        <v>77</v>
      </c>
      <c r="BC428" s="5" t="s">
        <v>77</v>
      </c>
      <c r="BD428" s="5" t="s">
        <v>77</v>
      </c>
      <c r="BE428" s="5" t="s">
        <v>77</v>
      </c>
      <c r="BF428" s="6" t="s">
        <v>77</v>
      </c>
      <c r="BG428" s="20"/>
      <c r="BH428" s="21"/>
      <c r="BI428" s="21"/>
      <c r="BJ428" s="21"/>
      <c r="BK428" s="21"/>
      <c r="BL428" s="21"/>
      <c r="BM428" s="21"/>
      <c r="BN428" s="26">
        <f t="shared" si="6"/>
        <v>0</v>
      </c>
      <c r="BO428" s="17"/>
    </row>
    <row r="429" spans="1:67" ht="135" customHeight="1" x14ac:dyDescent="0.2">
      <c r="A429" s="4" t="s">
        <v>8844</v>
      </c>
      <c r="B429" s="6" t="s">
        <v>63</v>
      </c>
      <c r="C429" s="5" t="s">
        <v>8845</v>
      </c>
      <c r="D429" s="5" t="s">
        <v>915</v>
      </c>
      <c r="E429" s="5" t="s">
        <v>8846</v>
      </c>
      <c r="F429" s="5">
        <v>2014</v>
      </c>
      <c r="G429" s="5" t="s">
        <v>831</v>
      </c>
      <c r="H429" s="5" t="s">
        <v>68</v>
      </c>
      <c r="I429" s="5" t="s">
        <v>8847</v>
      </c>
      <c r="J429" s="6" t="s">
        <v>8848</v>
      </c>
      <c r="K429" s="4" t="s">
        <v>8849</v>
      </c>
      <c r="L429" s="5" t="s">
        <v>8850</v>
      </c>
      <c r="M429" s="5" t="s">
        <v>8851</v>
      </c>
      <c r="N429" s="5" t="s">
        <v>8852</v>
      </c>
      <c r="O429" s="5" t="s">
        <v>8853</v>
      </c>
      <c r="P429" s="6" t="s">
        <v>8854</v>
      </c>
      <c r="Q429" s="4" t="s">
        <v>76</v>
      </c>
      <c r="R429" s="5" t="s">
        <v>76</v>
      </c>
      <c r="S429" s="6" t="s">
        <v>77</v>
      </c>
      <c r="T429" s="4" t="s">
        <v>77</v>
      </c>
      <c r="U429" s="5" t="s">
        <v>77</v>
      </c>
      <c r="V429" s="5" t="s">
        <v>77</v>
      </c>
      <c r="W429" s="5" t="s">
        <v>77</v>
      </c>
      <c r="X429" s="5" t="s">
        <v>77</v>
      </c>
      <c r="Y429" s="5" t="s">
        <v>77</v>
      </c>
      <c r="Z429" s="5" t="s">
        <v>76</v>
      </c>
      <c r="AA429" s="5" t="s">
        <v>77</v>
      </c>
      <c r="AB429" s="5" t="s">
        <v>77</v>
      </c>
      <c r="AC429" s="5" t="s">
        <v>76</v>
      </c>
      <c r="AD429" s="5" t="s">
        <v>77</v>
      </c>
      <c r="AE429" s="6" t="s">
        <v>77</v>
      </c>
      <c r="AF429" s="4" t="s">
        <v>77</v>
      </c>
      <c r="AG429" s="5" t="s">
        <v>77</v>
      </c>
      <c r="AH429" s="5" t="s">
        <v>77</v>
      </c>
      <c r="AI429" s="5" t="s">
        <v>77</v>
      </c>
      <c r="AJ429" s="5" t="s">
        <v>77</v>
      </c>
      <c r="AK429" s="5" t="s">
        <v>77</v>
      </c>
      <c r="AL429" s="5" t="s">
        <v>77</v>
      </c>
      <c r="AM429" s="5" t="s">
        <v>77</v>
      </c>
      <c r="AN429" s="5" t="s">
        <v>77</v>
      </c>
      <c r="AO429" s="5" t="s">
        <v>77</v>
      </c>
      <c r="AP429" s="5" t="s">
        <v>77</v>
      </c>
      <c r="AQ429" s="5" t="s">
        <v>77</v>
      </c>
      <c r="AR429" s="5" t="s">
        <v>77</v>
      </c>
      <c r="AS429" s="5" t="s">
        <v>76</v>
      </c>
      <c r="AT429" s="5" t="s">
        <v>77</v>
      </c>
      <c r="AU429" s="5" t="s">
        <v>77</v>
      </c>
      <c r="AV429" s="5" t="s">
        <v>77</v>
      </c>
      <c r="AW429" s="5" t="s">
        <v>77</v>
      </c>
      <c r="AX429" s="5" t="s">
        <v>77</v>
      </c>
      <c r="AY429" s="5" t="s">
        <v>77</v>
      </c>
      <c r="AZ429" s="5" t="s">
        <v>77</v>
      </c>
      <c r="BA429" s="5" t="s">
        <v>77</v>
      </c>
      <c r="BB429" s="5" t="s">
        <v>77</v>
      </c>
      <c r="BC429" s="5" t="s">
        <v>77</v>
      </c>
      <c r="BD429" s="5" t="s">
        <v>76</v>
      </c>
      <c r="BE429" s="5" t="s">
        <v>77</v>
      </c>
      <c r="BF429" s="6" t="s">
        <v>77</v>
      </c>
      <c r="BG429" s="20"/>
      <c r="BH429" s="21"/>
      <c r="BI429" s="21"/>
      <c r="BJ429" s="21"/>
      <c r="BK429" s="21"/>
      <c r="BL429" s="21"/>
      <c r="BM429" s="21"/>
      <c r="BN429" s="26">
        <f t="shared" si="6"/>
        <v>0</v>
      </c>
      <c r="BO429" s="17"/>
    </row>
    <row r="430" spans="1:67" ht="135" customHeight="1" x14ac:dyDescent="0.2">
      <c r="A430" s="4" t="s">
        <v>8855</v>
      </c>
      <c r="B430" s="6" t="s">
        <v>63</v>
      </c>
      <c r="C430" s="5" t="s">
        <v>8856</v>
      </c>
      <c r="D430" s="5" t="s">
        <v>141</v>
      </c>
      <c r="E430" s="5" t="s">
        <v>142</v>
      </c>
      <c r="F430" s="5">
        <v>2015</v>
      </c>
      <c r="G430" s="5" t="s">
        <v>46</v>
      </c>
      <c r="H430" s="5" t="s">
        <v>68</v>
      </c>
      <c r="I430" s="5" t="s">
        <v>8857</v>
      </c>
      <c r="J430" s="6" t="s">
        <v>8858</v>
      </c>
      <c r="K430" s="4" t="s">
        <v>8859</v>
      </c>
      <c r="L430" s="5" t="s">
        <v>8860</v>
      </c>
      <c r="M430" s="5" t="s">
        <v>8861</v>
      </c>
      <c r="N430" s="5" t="s">
        <v>8862</v>
      </c>
      <c r="O430" s="5" t="s">
        <v>8863</v>
      </c>
      <c r="P430" s="6" t="s">
        <v>8864</v>
      </c>
      <c r="Q430" s="4" t="s">
        <v>76</v>
      </c>
      <c r="R430" s="5" t="s">
        <v>77</v>
      </c>
      <c r="S430" s="6" t="s">
        <v>77</v>
      </c>
      <c r="T430" s="4" t="s">
        <v>77</v>
      </c>
      <c r="U430" s="5" t="s">
        <v>77</v>
      </c>
      <c r="V430" s="5" t="s">
        <v>77</v>
      </c>
      <c r="W430" s="5" t="s">
        <v>77</v>
      </c>
      <c r="X430" s="5" t="s">
        <v>77</v>
      </c>
      <c r="Y430" s="5" t="s">
        <v>76</v>
      </c>
      <c r="Z430" s="5" t="s">
        <v>77</v>
      </c>
      <c r="AA430" s="5" t="s">
        <v>77</v>
      </c>
      <c r="AB430" s="5" t="s">
        <v>77</v>
      </c>
      <c r="AC430" s="5" t="s">
        <v>76</v>
      </c>
      <c r="AD430" s="5" t="s">
        <v>76</v>
      </c>
      <c r="AE430" s="6" t="s">
        <v>77</v>
      </c>
      <c r="AF430" s="4" t="s">
        <v>77</v>
      </c>
      <c r="AG430" s="5" t="s">
        <v>77</v>
      </c>
      <c r="AH430" s="5" t="s">
        <v>77</v>
      </c>
      <c r="AI430" s="5" t="s">
        <v>77</v>
      </c>
      <c r="AJ430" s="5" t="s">
        <v>77</v>
      </c>
      <c r="AK430" s="5" t="s">
        <v>77</v>
      </c>
      <c r="AL430" s="5" t="s">
        <v>77</v>
      </c>
      <c r="AM430" s="5" t="s">
        <v>77</v>
      </c>
      <c r="AN430" s="5" t="s">
        <v>77</v>
      </c>
      <c r="AO430" s="5" t="s">
        <v>77</v>
      </c>
      <c r="AP430" s="5" t="s">
        <v>76</v>
      </c>
      <c r="AQ430" s="5" t="s">
        <v>77</v>
      </c>
      <c r="AR430" s="5" t="s">
        <v>77</v>
      </c>
      <c r="AS430" s="5" t="s">
        <v>77</v>
      </c>
      <c r="AT430" s="5" t="s">
        <v>77</v>
      </c>
      <c r="AU430" s="5" t="s">
        <v>77</v>
      </c>
      <c r="AV430" s="5" t="s">
        <v>77</v>
      </c>
      <c r="AW430" s="5" t="s">
        <v>77</v>
      </c>
      <c r="AX430" s="5" t="s">
        <v>77</v>
      </c>
      <c r="AY430" s="5" t="s">
        <v>77</v>
      </c>
      <c r="AZ430" s="5" t="s">
        <v>77</v>
      </c>
      <c r="BA430" s="5" t="s">
        <v>77</v>
      </c>
      <c r="BB430" s="5" t="s">
        <v>77</v>
      </c>
      <c r="BC430" s="5" t="s">
        <v>77</v>
      </c>
      <c r="BD430" s="5" t="s">
        <v>77</v>
      </c>
      <c r="BE430" s="5" t="s">
        <v>77</v>
      </c>
      <c r="BF430" s="6" t="s">
        <v>77</v>
      </c>
      <c r="BG430" s="20"/>
      <c r="BH430" s="21"/>
      <c r="BI430" s="21"/>
      <c r="BJ430" s="21"/>
      <c r="BK430" s="21"/>
      <c r="BL430" s="21"/>
      <c r="BM430" s="21"/>
      <c r="BN430" s="26">
        <f t="shared" si="6"/>
        <v>0</v>
      </c>
      <c r="BO430" s="17"/>
    </row>
    <row r="431" spans="1:67" ht="135" customHeight="1" x14ac:dyDescent="0.2">
      <c r="A431" s="4" t="s">
        <v>8875</v>
      </c>
      <c r="B431" s="6" t="s">
        <v>63</v>
      </c>
      <c r="C431" s="5" t="s">
        <v>8876</v>
      </c>
      <c r="D431" s="5" t="s">
        <v>141</v>
      </c>
      <c r="E431" s="5" t="s">
        <v>142</v>
      </c>
      <c r="F431" s="5">
        <v>2015</v>
      </c>
      <c r="G431" s="5" t="s">
        <v>3505</v>
      </c>
      <c r="H431" s="5" t="s">
        <v>68</v>
      </c>
      <c r="I431" s="5" t="s">
        <v>8877</v>
      </c>
      <c r="J431" s="6" t="s">
        <v>8878</v>
      </c>
      <c r="K431" s="4" t="s">
        <v>8879</v>
      </c>
      <c r="L431" s="5" t="s">
        <v>8880</v>
      </c>
      <c r="M431" s="5" t="s">
        <v>8881</v>
      </c>
      <c r="N431" s="5" t="s">
        <v>8882</v>
      </c>
      <c r="O431" s="5" t="s">
        <v>8883</v>
      </c>
      <c r="P431" s="6" t="s">
        <v>423</v>
      </c>
      <c r="Q431" s="4" t="s">
        <v>76</v>
      </c>
      <c r="R431" s="5" t="s">
        <v>76</v>
      </c>
      <c r="S431" s="6" t="s">
        <v>77</v>
      </c>
      <c r="T431" s="4" t="s">
        <v>77</v>
      </c>
      <c r="U431" s="5" t="s">
        <v>77</v>
      </c>
      <c r="V431" s="5" t="s">
        <v>77</v>
      </c>
      <c r="W431" s="5" t="s">
        <v>77</v>
      </c>
      <c r="X431" s="5" t="s">
        <v>77</v>
      </c>
      <c r="Y431" s="5" t="s">
        <v>77</v>
      </c>
      <c r="Z431" s="5" t="s">
        <v>76</v>
      </c>
      <c r="AA431" s="5" t="s">
        <v>77</v>
      </c>
      <c r="AB431" s="5" t="s">
        <v>77</v>
      </c>
      <c r="AC431" s="5" t="s">
        <v>77</v>
      </c>
      <c r="AD431" s="5" t="s">
        <v>77</v>
      </c>
      <c r="AE431" s="6" t="s">
        <v>77</v>
      </c>
      <c r="AF431" s="4" t="s">
        <v>77</v>
      </c>
      <c r="AG431" s="5" t="s">
        <v>77</v>
      </c>
      <c r="AH431" s="5" t="s">
        <v>77</v>
      </c>
      <c r="AI431" s="5" t="s">
        <v>77</v>
      </c>
      <c r="AJ431" s="5" t="s">
        <v>77</v>
      </c>
      <c r="AK431" s="5" t="s">
        <v>77</v>
      </c>
      <c r="AL431" s="5" t="s">
        <v>77</v>
      </c>
      <c r="AM431" s="5" t="s">
        <v>77</v>
      </c>
      <c r="AN431" s="5" t="s">
        <v>77</v>
      </c>
      <c r="AO431" s="5" t="s">
        <v>77</v>
      </c>
      <c r="AP431" s="5" t="s">
        <v>77</v>
      </c>
      <c r="AQ431" s="5" t="s">
        <v>77</v>
      </c>
      <c r="AR431" s="5" t="s">
        <v>77</v>
      </c>
      <c r="AS431" s="5" t="s">
        <v>76</v>
      </c>
      <c r="AT431" s="5" t="s">
        <v>77</v>
      </c>
      <c r="AU431" s="5" t="s">
        <v>77</v>
      </c>
      <c r="AV431" s="5" t="s">
        <v>77</v>
      </c>
      <c r="AW431" s="5" t="s">
        <v>77</v>
      </c>
      <c r="AX431" s="5" t="s">
        <v>77</v>
      </c>
      <c r="AY431" s="5" t="s">
        <v>77</v>
      </c>
      <c r="AZ431" s="5" t="s">
        <v>77</v>
      </c>
      <c r="BA431" s="5" t="s">
        <v>77</v>
      </c>
      <c r="BB431" s="5" t="s">
        <v>77</v>
      </c>
      <c r="BC431" s="5" t="s">
        <v>77</v>
      </c>
      <c r="BD431" s="5" t="s">
        <v>76</v>
      </c>
      <c r="BE431" s="5" t="s">
        <v>77</v>
      </c>
      <c r="BF431" s="6" t="s">
        <v>77</v>
      </c>
      <c r="BG431" s="20"/>
      <c r="BH431" s="21"/>
      <c r="BI431" s="21"/>
      <c r="BJ431" s="21"/>
      <c r="BK431" s="21"/>
      <c r="BL431" s="21"/>
      <c r="BM431" s="21"/>
      <c r="BN431" s="26">
        <f t="shared" si="6"/>
        <v>0</v>
      </c>
      <c r="BO431" s="17"/>
    </row>
    <row r="432" spans="1:67" ht="135" customHeight="1" x14ac:dyDescent="0.2">
      <c r="A432" s="4" t="s">
        <v>8894</v>
      </c>
      <c r="B432" s="6" t="s">
        <v>63</v>
      </c>
      <c r="C432" s="5" t="s">
        <v>8895</v>
      </c>
      <c r="D432" s="5" t="s">
        <v>2329</v>
      </c>
      <c r="E432" s="5" t="s">
        <v>8896</v>
      </c>
      <c r="F432" s="5">
        <v>2012</v>
      </c>
      <c r="G432" s="5" t="s">
        <v>82</v>
      </c>
      <c r="H432" s="5" t="s">
        <v>68</v>
      </c>
      <c r="I432" s="5" t="s">
        <v>8897</v>
      </c>
      <c r="J432" s="6" t="s">
        <v>8898</v>
      </c>
      <c r="K432" s="4" t="s">
        <v>8899</v>
      </c>
      <c r="L432" s="5" t="s">
        <v>8900</v>
      </c>
      <c r="M432" s="5" t="s">
        <v>8901</v>
      </c>
      <c r="N432" s="5" t="s">
        <v>8902</v>
      </c>
      <c r="O432" s="5" t="s">
        <v>8903</v>
      </c>
      <c r="P432" s="6" t="s">
        <v>8904</v>
      </c>
      <c r="Q432" s="4" t="s">
        <v>76</v>
      </c>
      <c r="R432" s="5" t="s">
        <v>77</v>
      </c>
      <c r="S432" s="6" t="s">
        <v>77</v>
      </c>
      <c r="T432" s="4" t="s">
        <v>77</v>
      </c>
      <c r="U432" s="5" t="s">
        <v>77</v>
      </c>
      <c r="V432" s="5" t="s">
        <v>77</v>
      </c>
      <c r="W432" s="5" t="s">
        <v>77</v>
      </c>
      <c r="X432" s="5" t="s">
        <v>76</v>
      </c>
      <c r="Y432" s="5" t="s">
        <v>76</v>
      </c>
      <c r="Z432" s="5" t="s">
        <v>77</v>
      </c>
      <c r="AA432" s="5" t="s">
        <v>77</v>
      </c>
      <c r="AB432" s="5" t="s">
        <v>77</v>
      </c>
      <c r="AC432" s="5" t="s">
        <v>76</v>
      </c>
      <c r="AD432" s="5" t="s">
        <v>77</v>
      </c>
      <c r="AE432" s="6" t="s">
        <v>77</v>
      </c>
      <c r="AF432" s="4" t="s">
        <v>77</v>
      </c>
      <c r="AG432" s="5" t="s">
        <v>77</v>
      </c>
      <c r="AH432" s="5" t="s">
        <v>77</v>
      </c>
      <c r="AI432" s="5" t="s">
        <v>77</v>
      </c>
      <c r="AJ432" s="5" t="s">
        <v>76</v>
      </c>
      <c r="AK432" s="5" t="s">
        <v>77</v>
      </c>
      <c r="AL432" s="5" t="s">
        <v>77</v>
      </c>
      <c r="AM432" s="5" t="s">
        <v>77</v>
      </c>
      <c r="AN432" s="5" t="s">
        <v>77</v>
      </c>
      <c r="AO432" s="5" t="s">
        <v>77</v>
      </c>
      <c r="AP432" s="5" t="s">
        <v>77</v>
      </c>
      <c r="AQ432" s="5" t="s">
        <v>77</v>
      </c>
      <c r="AR432" s="5" t="s">
        <v>77</v>
      </c>
      <c r="AS432" s="5" t="s">
        <v>77</v>
      </c>
      <c r="AT432" s="5" t="s">
        <v>77</v>
      </c>
      <c r="AU432" s="5" t="s">
        <v>77</v>
      </c>
      <c r="AV432" s="5" t="s">
        <v>77</v>
      </c>
      <c r="AW432" s="5" t="s">
        <v>77</v>
      </c>
      <c r="AX432" s="5" t="s">
        <v>76</v>
      </c>
      <c r="AY432" s="5" t="s">
        <v>77</v>
      </c>
      <c r="AZ432" s="5" t="s">
        <v>77</v>
      </c>
      <c r="BA432" s="5" t="s">
        <v>77</v>
      </c>
      <c r="BB432" s="5" t="s">
        <v>77</v>
      </c>
      <c r="BC432" s="5" t="s">
        <v>77</v>
      </c>
      <c r="BD432" s="5" t="s">
        <v>77</v>
      </c>
      <c r="BE432" s="5" t="s">
        <v>77</v>
      </c>
      <c r="BF432" s="6" t="s">
        <v>77</v>
      </c>
      <c r="BG432" s="20"/>
      <c r="BH432" s="21"/>
      <c r="BI432" s="21"/>
      <c r="BJ432" s="21"/>
      <c r="BK432" s="21"/>
      <c r="BL432" s="21"/>
      <c r="BM432" s="21"/>
      <c r="BN432" s="26">
        <f t="shared" si="6"/>
        <v>0</v>
      </c>
      <c r="BO432" s="17"/>
    </row>
    <row r="433" spans="1:67" ht="135" customHeight="1" x14ac:dyDescent="0.2">
      <c r="A433" s="4" t="s">
        <v>8915</v>
      </c>
      <c r="B433" s="6" t="s">
        <v>63</v>
      </c>
      <c r="C433" s="5" t="s">
        <v>8916</v>
      </c>
      <c r="D433" s="5" t="s">
        <v>2329</v>
      </c>
      <c r="E433" s="5" t="s">
        <v>7527</v>
      </c>
      <c r="F433" s="5">
        <v>2013</v>
      </c>
      <c r="G433" s="5" t="s">
        <v>48</v>
      </c>
      <c r="H433" s="5" t="s">
        <v>68</v>
      </c>
      <c r="I433" s="5" t="s">
        <v>8917</v>
      </c>
      <c r="J433" s="6" t="s">
        <v>8918</v>
      </c>
      <c r="K433" s="4" t="s">
        <v>8919</v>
      </c>
      <c r="L433" s="5" t="s">
        <v>8920</v>
      </c>
      <c r="M433" s="5" t="s">
        <v>8921</v>
      </c>
      <c r="N433" s="5" t="s">
        <v>8922</v>
      </c>
      <c r="O433" s="5" t="s">
        <v>8923</v>
      </c>
      <c r="P433" s="6" t="s">
        <v>8924</v>
      </c>
      <c r="Q433" s="4" t="s">
        <v>76</v>
      </c>
      <c r="R433" s="5" t="s">
        <v>77</v>
      </c>
      <c r="S433" s="6" t="s">
        <v>77</v>
      </c>
      <c r="T433" s="4" t="s">
        <v>77</v>
      </c>
      <c r="U433" s="5" t="s">
        <v>76</v>
      </c>
      <c r="V433" s="5" t="s">
        <v>77</v>
      </c>
      <c r="W433" s="5" t="s">
        <v>77</v>
      </c>
      <c r="X433" s="5" t="s">
        <v>77</v>
      </c>
      <c r="Y433" s="5" t="s">
        <v>77</v>
      </c>
      <c r="Z433" s="5" t="s">
        <v>77</v>
      </c>
      <c r="AA433" s="5" t="s">
        <v>77</v>
      </c>
      <c r="AB433" s="5" t="s">
        <v>76</v>
      </c>
      <c r="AC433" s="5" t="s">
        <v>77</v>
      </c>
      <c r="AD433" s="5" t="s">
        <v>77</v>
      </c>
      <c r="AE433" s="6" t="s">
        <v>76</v>
      </c>
      <c r="AF433" s="4" t="s">
        <v>77</v>
      </c>
      <c r="AG433" s="5" t="s">
        <v>77</v>
      </c>
      <c r="AH433" s="5" t="s">
        <v>77</v>
      </c>
      <c r="AI433" s="5" t="s">
        <v>77</v>
      </c>
      <c r="AJ433" s="5" t="s">
        <v>77</v>
      </c>
      <c r="AK433" s="5" t="s">
        <v>77</v>
      </c>
      <c r="AL433" s="5" t="s">
        <v>77</v>
      </c>
      <c r="AM433" s="5" t="s">
        <v>77</v>
      </c>
      <c r="AN433" s="5" t="s">
        <v>77</v>
      </c>
      <c r="AO433" s="5" t="s">
        <v>77</v>
      </c>
      <c r="AP433" s="5" t="s">
        <v>77</v>
      </c>
      <c r="AQ433" s="5" t="s">
        <v>77</v>
      </c>
      <c r="AR433" s="5" t="s">
        <v>76</v>
      </c>
      <c r="AS433" s="5" t="s">
        <v>77</v>
      </c>
      <c r="AT433" s="5" t="s">
        <v>77</v>
      </c>
      <c r="AU433" s="5" t="s">
        <v>77</v>
      </c>
      <c r="AV433" s="5" t="s">
        <v>77</v>
      </c>
      <c r="AW433" s="5" t="s">
        <v>77</v>
      </c>
      <c r="AX433" s="5" t="s">
        <v>77</v>
      </c>
      <c r="AY433" s="5" t="s">
        <v>77</v>
      </c>
      <c r="AZ433" s="5" t="s">
        <v>77</v>
      </c>
      <c r="BA433" s="5" t="s">
        <v>77</v>
      </c>
      <c r="BB433" s="5" t="s">
        <v>77</v>
      </c>
      <c r="BC433" s="5" t="s">
        <v>77</v>
      </c>
      <c r="BD433" s="5" t="s">
        <v>77</v>
      </c>
      <c r="BE433" s="5" t="s">
        <v>77</v>
      </c>
      <c r="BF433" s="6" t="s">
        <v>77</v>
      </c>
      <c r="BG433" s="20"/>
      <c r="BH433" s="21"/>
      <c r="BI433" s="21"/>
      <c r="BJ433" s="21"/>
      <c r="BK433" s="21"/>
      <c r="BL433" s="21"/>
      <c r="BM433" s="21"/>
      <c r="BN433" s="26">
        <f t="shared" si="6"/>
        <v>0</v>
      </c>
      <c r="BO433" s="17"/>
    </row>
    <row r="434" spans="1:67" ht="135" customHeight="1" x14ac:dyDescent="0.2">
      <c r="A434" s="4" t="s">
        <v>9009</v>
      </c>
      <c r="B434" s="6" t="s">
        <v>63</v>
      </c>
      <c r="C434" s="5" t="s">
        <v>9010</v>
      </c>
      <c r="D434" s="5" t="s">
        <v>233</v>
      </c>
      <c r="E434" s="5" t="s">
        <v>862</v>
      </c>
      <c r="F434" s="5">
        <v>2015</v>
      </c>
      <c r="G434" s="5" t="s">
        <v>2078</v>
      </c>
      <c r="H434" s="5" t="s">
        <v>68</v>
      </c>
      <c r="I434" s="5" t="s">
        <v>9011</v>
      </c>
      <c r="J434" s="6" t="s">
        <v>9012</v>
      </c>
      <c r="K434" s="4" t="s">
        <v>9013</v>
      </c>
      <c r="L434" s="5" t="s">
        <v>9014</v>
      </c>
      <c r="M434" s="5" t="s">
        <v>9015</v>
      </c>
      <c r="N434" s="5" t="s">
        <v>9016</v>
      </c>
      <c r="O434" s="5" t="s">
        <v>9017</v>
      </c>
      <c r="P434" s="6" t="s">
        <v>9018</v>
      </c>
      <c r="Q434" s="4" t="s">
        <v>77</v>
      </c>
      <c r="R434" s="5" t="s">
        <v>76</v>
      </c>
      <c r="S434" s="6" t="s">
        <v>77</v>
      </c>
      <c r="T434" s="4" t="s">
        <v>77</v>
      </c>
      <c r="U434" s="5" t="s">
        <v>77</v>
      </c>
      <c r="V434" s="5" t="s">
        <v>76</v>
      </c>
      <c r="W434" s="5" t="s">
        <v>77</v>
      </c>
      <c r="X434" s="5" t="s">
        <v>77</v>
      </c>
      <c r="Y434" s="5" t="s">
        <v>77</v>
      </c>
      <c r="Z434" s="5" t="s">
        <v>77</v>
      </c>
      <c r="AA434" s="5" t="s">
        <v>77</v>
      </c>
      <c r="AB434" s="5" t="s">
        <v>77</v>
      </c>
      <c r="AC434" s="5" t="s">
        <v>77</v>
      </c>
      <c r="AD434" s="5" t="s">
        <v>77</v>
      </c>
      <c r="AE434" s="6" t="s">
        <v>77</v>
      </c>
      <c r="AF434" s="4" t="s">
        <v>77</v>
      </c>
      <c r="AG434" s="5" t="s">
        <v>77</v>
      </c>
      <c r="AH434" s="5" t="s">
        <v>77</v>
      </c>
      <c r="AI434" s="5" t="s">
        <v>77</v>
      </c>
      <c r="AJ434" s="5" t="s">
        <v>77</v>
      </c>
      <c r="AK434" s="5" t="s">
        <v>77</v>
      </c>
      <c r="AL434" s="5" t="s">
        <v>77</v>
      </c>
      <c r="AM434" s="5" t="s">
        <v>76</v>
      </c>
      <c r="AN434" s="5" t="s">
        <v>77</v>
      </c>
      <c r="AO434" s="5" t="s">
        <v>77</v>
      </c>
      <c r="AP434" s="5" t="s">
        <v>77</v>
      </c>
      <c r="AQ434" s="5" t="s">
        <v>77</v>
      </c>
      <c r="AR434" s="5" t="s">
        <v>76</v>
      </c>
      <c r="AS434" s="5" t="s">
        <v>77</v>
      </c>
      <c r="AT434" s="5" t="s">
        <v>77</v>
      </c>
      <c r="AU434" s="5" t="s">
        <v>77</v>
      </c>
      <c r="AV434" s="5" t="s">
        <v>77</v>
      </c>
      <c r="AW434" s="5" t="s">
        <v>77</v>
      </c>
      <c r="AX434" s="5" t="s">
        <v>77</v>
      </c>
      <c r="AY434" s="5" t="s">
        <v>77</v>
      </c>
      <c r="AZ434" s="5" t="s">
        <v>77</v>
      </c>
      <c r="BA434" s="5" t="s">
        <v>77</v>
      </c>
      <c r="BB434" s="5" t="s">
        <v>77</v>
      </c>
      <c r="BC434" s="5" t="s">
        <v>77</v>
      </c>
      <c r="BD434" s="5" t="s">
        <v>77</v>
      </c>
      <c r="BE434" s="5" t="s">
        <v>77</v>
      </c>
      <c r="BF434" s="6" t="s">
        <v>77</v>
      </c>
      <c r="BG434" s="20"/>
      <c r="BH434" s="21"/>
      <c r="BI434" s="21"/>
      <c r="BJ434" s="21"/>
      <c r="BK434" s="21"/>
      <c r="BL434" s="21"/>
      <c r="BM434" s="21"/>
      <c r="BN434" s="26">
        <f t="shared" si="6"/>
        <v>0</v>
      </c>
      <c r="BO434" s="17"/>
    </row>
    <row r="435" spans="1:67" ht="135" customHeight="1" x14ac:dyDescent="0.2">
      <c r="A435" s="4" t="s">
        <v>9019</v>
      </c>
      <c r="B435" s="6" t="s">
        <v>79</v>
      </c>
      <c r="C435" s="5" t="s">
        <v>9020</v>
      </c>
      <c r="D435" s="5" t="s">
        <v>66</v>
      </c>
      <c r="E435" s="5" t="s">
        <v>67</v>
      </c>
      <c r="F435" s="5">
        <v>2015</v>
      </c>
      <c r="G435" s="5" t="s">
        <v>1826</v>
      </c>
      <c r="H435" s="5" t="s">
        <v>68</v>
      </c>
      <c r="I435" s="5" t="s">
        <v>9021</v>
      </c>
      <c r="J435" s="6" t="s">
        <v>9022</v>
      </c>
      <c r="K435" s="4" t="s">
        <v>9023</v>
      </c>
      <c r="L435" s="5" t="s">
        <v>9024</v>
      </c>
      <c r="M435" s="5" t="s">
        <v>9025</v>
      </c>
      <c r="N435" s="5" t="s">
        <v>9026</v>
      </c>
      <c r="O435" s="5" t="s">
        <v>9027</v>
      </c>
      <c r="P435" s="6" t="s">
        <v>9028</v>
      </c>
      <c r="Q435" s="4" t="s">
        <v>76</v>
      </c>
      <c r="R435" s="5" t="s">
        <v>76</v>
      </c>
      <c r="S435" s="6" t="s">
        <v>77</v>
      </c>
      <c r="T435" s="4" t="s">
        <v>77</v>
      </c>
      <c r="U435" s="5" t="s">
        <v>76</v>
      </c>
      <c r="V435" s="5" t="s">
        <v>76</v>
      </c>
      <c r="W435" s="5" t="s">
        <v>77</v>
      </c>
      <c r="X435" s="5" t="s">
        <v>77</v>
      </c>
      <c r="Y435" s="5" t="s">
        <v>77</v>
      </c>
      <c r="Z435" s="5" t="s">
        <v>77</v>
      </c>
      <c r="AA435" s="5" t="s">
        <v>77</v>
      </c>
      <c r="AB435" s="5" t="s">
        <v>77</v>
      </c>
      <c r="AC435" s="5" t="s">
        <v>77</v>
      </c>
      <c r="AD435" s="5" t="s">
        <v>77</v>
      </c>
      <c r="AE435" s="6" t="s">
        <v>77</v>
      </c>
      <c r="AF435" s="4" t="s">
        <v>77</v>
      </c>
      <c r="AG435" s="5" t="s">
        <v>77</v>
      </c>
      <c r="AH435" s="5" t="s">
        <v>77</v>
      </c>
      <c r="AI435" s="5" t="s">
        <v>77</v>
      </c>
      <c r="AJ435" s="5" t="s">
        <v>77</v>
      </c>
      <c r="AK435" s="5" t="s">
        <v>77</v>
      </c>
      <c r="AL435" s="5" t="s">
        <v>77</v>
      </c>
      <c r="AM435" s="5" t="s">
        <v>76</v>
      </c>
      <c r="AN435" s="5" t="s">
        <v>77</v>
      </c>
      <c r="AO435" s="5" t="s">
        <v>77</v>
      </c>
      <c r="AP435" s="5" t="s">
        <v>77</v>
      </c>
      <c r="AQ435" s="5" t="s">
        <v>77</v>
      </c>
      <c r="AR435" s="5" t="s">
        <v>77</v>
      </c>
      <c r="AS435" s="5" t="s">
        <v>77</v>
      </c>
      <c r="AT435" s="5" t="s">
        <v>77</v>
      </c>
      <c r="AU435" s="5" t="s">
        <v>77</v>
      </c>
      <c r="AV435" s="5" t="s">
        <v>77</v>
      </c>
      <c r="AW435" s="5" t="s">
        <v>77</v>
      </c>
      <c r="AX435" s="5" t="s">
        <v>76</v>
      </c>
      <c r="AY435" s="5" t="s">
        <v>77</v>
      </c>
      <c r="AZ435" s="5" t="s">
        <v>77</v>
      </c>
      <c r="BA435" s="5" t="s">
        <v>77</v>
      </c>
      <c r="BB435" s="5" t="s">
        <v>77</v>
      </c>
      <c r="BC435" s="5" t="s">
        <v>77</v>
      </c>
      <c r="BD435" s="5" t="s">
        <v>77</v>
      </c>
      <c r="BE435" s="5" t="s">
        <v>77</v>
      </c>
      <c r="BF435" s="6" t="s">
        <v>77</v>
      </c>
      <c r="BG435" s="20"/>
      <c r="BH435" s="21"/>
      <c r="BI435" s="21"/>
      <c r="BJ435" s="21"/>
      <c r="BK435" s="21"/>
      <c r="BL435" s="21"/>
      <c r="BM435" s="21"/>
      <c r="BN435" s="26">
        <f t="shared" si="6"/>
        <v>0</v>
      </c>
      <c r="BO435" s="17"/>
    </row>
    <row r="436" spans="1:67" ht="135" customHeight="1" x14ac:dyDescent="0.2">
      <c r="A436" s="4" t="s">
        <v>9029</v>
      </c>
      <c r="B436" s="6" t="s">
        <v>63</v>
      </c>
      <c r="C436" s="5" t="s">
        <v>9030</v>
      </c>
      <c r="D436" s="5" t="s">
        <v>2491</v>
      </c>
      <c r="E436" s="5" t="s">
        <v>9031</v>
      </c>
      <c r="F436" s="5">
        <v>2015</v>
      </c>
      <c r="G436" s="5" t="s">
        <v>43</v>
      </c>
      <c r="H436" s="5" t="s">
        <v>68</v>
      </c>
      <c r="I436" s="5" t="s">
        <v>9032</v>
      </c>
      <c r="J436" s="6" t="s">
        <v>9033</v>
      </c>
      <c r="K436" s="4" t="s">
        <v>9034</v>
      </c>
      <c r="L436" s="5" t="s">
        <v>9035</v>
      </c>
      <c r="M436" s="5" t="s">
        <v>9036</v>
      </c>
      <c r="N436" s="5" t="s">
        <v>9037</v>
      </c>
      <c r="O436" s="5" t="s">
        <v>9038</v>
      </c>
      <c r="P436" s="6" t="s">
        <v>9039</v>
      </c>
      <c r="Q436" s="4" t="s">
        <v>76</v>
      </c>
      <c r="R436" s="5" t="s">
        <v>76</v>
      </c>
      <c r="S436" s="6" t="s">
        <v>77</v>
      </c>
      <c r="T436" s="4" t="s">
        <v>77</v>
      </c>
      <c r="U436" s="5" t="s">
        <v>77</v>
      </c>
      <c r="V436" s="5" t="s">
        <v>76</v>
      </c>
      <c r="W436" s="5" t="s">
        <v>77</v>
      </c>
      <c r="X436" s="5" t="s">
        <v>76</v>
      </c>
      <c r="Y436" s="5" t="s">
        <v>77</v>
      </c>
      <c r="Z436" s="5" t="s">
        <v>77</v>
      </c>
      <c r="AA436" s="5" t="s">
        <v>77</v>
      </c>
      <c r="AB436" s="5" t="s">
        <v>77</v>
      </c>
      <c r="AC436" s="5" t="s">
        <v>76</v>
      </c>
      <c r="AD436" s="5" t="s">
        <v>77</v>
      </c>
      <c r="AE436" s="6" t="s">
        <v>77</v>
      </c>
      <c r="AF436" s="4" t="s">
        <v>77</v>
      </c>
      <c r="AG436" s="5" t="s">
        <v>77</v>
      </c>
      <c r="AH436" s="5" t="s">
        <v>77</v>
      </c>
      <c r="AI436" s="5" t="s">
        <v>77</v>
      </c>
      <c r="AJ436" s="5" t="s">
        <v>77</v>
      </c>
      <c r="AK436" s="5" t="s">
        <v>77</v>
      </c>
      <c r="AL436" s="5" t="s">
        <v>77</v>
      </c>
      <c r="AM436" s="5" t="s">
        <v>76</v>
      </c>
      <c r="AN436" s="5" t="s">
        <v>77</v>
      </c>
      <c r="AO436" s="5" t="s">
        <v>77</v>
      </c>
      <c r="AP436" s="5" t="s">
        <v>77</v>
      </c>
      <c r="AQ436" s="5" t="s">
        <v>77</v>
      </c>
      <c r="AR436" s="5" t="s">
        <v>77</v>
      </c>
      <c r="AS436" s="5" t="s">
        <v>77</v>
      </c>
      <c r="AT436" s="5" t="s">
        <v>77</v>
      </c>
      <c r="AU436" s="5" t="s">
        <v>77</v>
      </c>
      <c r="AV436" s="5" t="s">
        <v>77</v>
      </c>
      <c r="AW436" s="5" t="s">
        <v>77</v>
      </c>
      <c r="AX436" s="5" t="s">
        <v>77</v>
      </c>
      <c r="AY436" s="5" t="s">
        <v>77</v>
      </c>
      <c r="AZ436" s="5" t="s">
        <v>77</v>
      </c>
      <c r="BA436" s="5" t="s">
        <v>77</v>
      </c>
      <c r="BB436" s="5" t="s">
        <v>77</v>
      </c>
      <c r="BC436" s="5" t="s">
        <v>77</v>
      </c>
      <c r="BD436" s="5" t="s">
        <v>77</v>
      </c>
      <c r="BE436" s="5" t="s">
        <v>77</v>
      </c>
      <c r="BF436" s="6" t="s">
        <v>77</v>
      </c>
      <c r="BG436" s="20"/>
      <c r="BH436" s="21"/>
      <c r="BI436" s="21"/>
      <c r="BJ436" s="21"/>
      <c r="BK436" s="21"/>
      <c r="BL436" s="21"/>
      <c r="BM436" s="21"/>
      <c r="BN436" s="26">
        <f t="shared" si="6"/>
        <v>0</v>
      </c>
      <c r="BO436" s="17"/>
    </row>
    <row r="437" spans="1:67" ht="135" customHeight="1" x14ac:dyDescent="0.2">
      <c r="A437" s="4" t="s">
        <v>9081</v>
      </c>
      <c r="B437" s="6" t="s">
        <v>63</v>
      </c>
      <c r="C437" s="5" t="s">
        <v>9082</v>
      </c>
      <c r="D437" s="5" t="s">
        <v>6540</v>
      </c>
      <c r="E437" s="5" t="s">
        <v>6541</v>
      </c>
      <c r="F437" s="5">
        <v>2015</v>
      </c>
      <c r="G437" s="5" t="s">
        <v>368</v>
      </c>
      <c r="H437" s="5" t="s">
        <v>68</v>
      </c>
      <c r="I437" s="5" t="s">
        <v>9083</v>
      </c>
      <c r="J437" s="6" t="s">
        <v>9084</v>
      </c>
      <c r="K437" s="4" t="s">
        <v>9085</v>
      </c>
      <c r="L437" s="5" t="s">
        <v>9086</v>
      </c>
      <c r="M437" s="5" t="s">
        <v>9087</v>
      </c>
      <c r="N437" s="5" t="s">
        <v>9088</v>
      </c>
      <c r="O437" s="5" t="s">
        <v>9089</v>
      </c>
      <c r="P437" s="6" t="s">
        <v>9090</v>
      </c>
      <c r="Q437" s="4" t="s">
        <v>76</v>
      </c>
      <c r="R437" s="5" t="s">
        <v>76</v>
      </c>
      <c r="S437" s="6" t="s">
        <v>77</v>
      </c>
      <c r="T437" s="4" t="s">
        <v>77</v>
      </c>
      <c r="U437" s="5" t="s">
        <v>77</v>
      </c>
      <c r="V437" s="5" t="s">
        <v>77</v>
      </c>
      <c r="W437" s="5" t="s">
        <v>76</v>
      </c>
      <c r="X437" s="5" t="s">
        <v>77</v>
      </c>
      <c r="Y437" s="5" t="s">
        <v>77</v>
      </c>
      <c r="Z437" s="5" t="s">
        <v>77</v>
      </c>
      <c r="AA437" s="5" t="s">
        <v>77</v>
      </c>
      <c r="AB437" s="5" t="s">
        <v>76</v>
      </c>
      <c r="AC437" s="5" t="s">
        <v>77</v>
      </c>
      <c r="AD437" s="5" t="s">
        <v>76</v>
      </c>
      <c r="AE437" s="6" t="s">
        <v>77</v>
      </c>
      <c r="AF437" s="4" t="s">
        <v>77</v>
      </c>
      <c r="AG437" s="5" t="s">
        <v>77</v>
      </c>
      <c r="AH437" s="5" t="s">
        <v>77</v>
      </c>
      <c r="AI437" s="5" t="s">
        <v>77</v>
      </c>
      <c r="AJ437" s="5" t="s">
        <v>77</v>
      </c>
      <c r="AK437" s="5" t="s">
        <v>77</v>
      </c>
      <c r="AL437" s="5" t="s">
        <v>77</v>
      </c>
      <c r="AM437" s="5" t="s">
        <v>76</v>
      </c>
      <c r="AN437" s="5" t="s">
        <v>76</v>
      </c>
      <c r="AO437" s="5" t="s">
        <v>77</v>
      </c>
      <c r="AP437" s="5" t="s">
        <v>77</v>
      </c>
      <c r="AQ437" s="5" t="s">
        <v>77</v>
      </c>
      <c r="AR437" s="5" t="s">
        <v>77</v>
      </c>
      <c r="AS437" s="5" t="s">
        <v>77</v>
      </c>
      <c r="AT437" s="5" t="s">
        <v>77</v>
      </c>
      <c r="AU437" s="5" t="s">
        <v>77</v>
      </c>
      <c r="AV437" s="5" t="s">
        <v>77</v>
      </c>
      <c r="AW437" s="5" t="s">
        <v>77</v>
      </c>
      <c r="AX437" s="5" t="s">
        <v>77</v>
      </c>
      <c r="AY437" s="5" t="s">
        <v>77</v>
      </c>
      <c r="AZ437" s="5" t="s">
        <v>77</v>
      </c>
      <c r="BA437" s="5" t="s">
        <v>77</v>
      </c>
      <c r="BB437" s="5" t="s">
        <v>77</v>
      </c>
      <c r="BC437" s="5" t="s">
        <v>77</v>
      </c>
      <c r="BD437" s="5" t="s">
        <v>77</v>
      </c>
      <c r="BE437" s="5" t="s">
        <v>77</v>
      </c>
      <c r="BF437" s="6" t="s">
        <v>77</v>
      </c>
      <c r="BG437" s="20"/>
      <c r="BH437" s="21"/>
      <c r="BI437" s="21"/>
      <c r="BJ437" s="21"/>
      <c r="BK437" s="21"/>
      <c r="BL437" s="21"/>
      <c r="BM437" s="21"/>
      <c r="BN437" s="26">
        <f t="shared" si="6"/>
        <v>0</v>
      </c>
      <c r="BO437" s="17"/>
    </row>
    <row r="438" spans="1:67" ht="135" customHeight="1" x14ac:dyDescent="0.2">
      <c r="A438" s="4" t="s">
        <v>8683</v>
      </c>
      <c r="B438" s="6" t="s">
        <v>63</v>
      </c>
      <c r="C438" s="5" t="s">
        <v>8684</v>
      </c>
      <c r="D438" s="5" t="s">
        <v>3260</v>
      </c>
      <c r="E438" s="5" t="s">
        <v>8685</v>
      </c>
      <c r="F438" s="5">
        <v>2015</v>
      </c>
      <c r="G438" s="5" t="s">
        <v>53</v>
      </c>
      <c r="H438" s="5" t="s">
        <v>68</v>
      </c>
      <c r="I438" s="5" t="s">
        <v>8686</v>
      </c>
      <c r="J438" s="6" t="s">
        <v>8687</v>
      </c>
      <c r="K438" s="4" t="s">
        <v>8688</v>
      </c>
      <c r="L438" s="5" t="s">
        <v>8689</v>
      </c>
      <c r="M438" s="5" t="s">
        <v>9112</v>
      </c>
      <c r="N438" s="5" t="s">
        <v>8691</v>
      </c>
      <c r="O438" s="5" t="s">
        <v>8692</v>
      </c>
      <c r="P438" s="6" t="s">
        <v>8693</v>
      </c>
      <c r="Q438" s="4" t="s">
        <v>76</v>
      </c>
      <c r="R438" s="5" t="s">
        <v>77</v>
      </c>
      <c r="S438" s="6" t="s">
        <v>77</v>
      </c>
      <c r="T438" s="4" t="s">
        <v>76</v>
      </c>
      <c r="U438" s="5" t="s">
        <v>77</v>
      </c>
      <c r="V438" s="5" t="s">
        <v>77</v>
      </c>
      <c r="W438" s="5" t="s">
        <v>77</v>
      </c>
      <c r="X438" s="5" t="s">
        <v>77</v>
      </c>
      <c r="Y438" s="5" t="s">
        <v>77</v>
      </c>
      <c r="Z438" s="5" t="s">
        <v>77</v>
      </c>
      <c r="AA438" s="5" t="s">
        <v>76</v>
      </c>
      <c r="AB438" s="5" t="s">
        <v>77</v>
      </c>
      <c r="AC438" s="5" t="s">
        <v>76</v>
      </c>
      <c r="AD438" s="5" t="s">
        <v>77</v>
      </c>
      <c r="AE438" s="6" t="s">
        <v>77</v>
      </c>
      <c r="AF438" s="4" t="s">
        <v>77</v>
      </c>
      <c r="AG438" s="5" t="s">
        <v>77</v>
      </c>
      <c r="AH438" s="5" t="s">
        <v>77</v>
      </c>
      <c r="AI438" s="5" t="s">
        <v>77</v>
      </c>
      <c r="AJ438" s="5" t="s">
        <v>77</v>
      </c>
      <c r="AK438" s="5" t="s">
        <v>77</v>
      </c>
      <c r="AL438" s="5" t="s">
        <v>77</v>
      </c>
      <c r="AM438" s="5" t="s">
        <v>77</v>
      </c>
      <c r="AN438" s="5" t="s">
        <v>77</v>
      </c>
      <c r="AO438" s="5" t="s">
        <v>77</v>
      </c>
      <c r="AP438" s="5" t="s">
        <v>77</v>
      </c>
      <c r="AQ438" s="5" t="s">
        <v>77</v>
      </c>
      <c r="AR438" s="5" t="s">
        <v>77</v>
      </c>
      <c r="AS438" s="5" t="s">
        <v>77</v>
      </c>
      <c r="AT438" s="5" t="s">
        <v>77</v>
      </c>
      <c r="AU438" s="5" t="s">
        <v>77</v>
      </c>
      <c r="AV438" s="5" t="s">
        <v>77</v>
      </c>
      <c r="AW438" s="5" t="s">
        <v>76</v>
      </c>
      <c r="AX438" s="5" t="s">
        <v>77</v>
      </c>
      <c r="AY438" s="5" t="s">
        <v>77</v>
      </c>
      <c r="AZ438" s="5" t="s">
        <v>77</v>
      </c>
      <c r="BA438" s="5" t="s">
        <v>77</v>
      </c>
      <c r="BB438" s="5" t="s">
        <v>77</v>
      </c>
      <c r="BC438" s="5" t="s">
        <v>77</v>
      </c>
      <c r="BD438" s="5" t="s">
        <v>77</v>
      </c>
      <c r="BE438" s="5" t="s">
        <v>77</v>
      </c>
      <c r="BF438" s="6" t="s">
        <v>77</v>
      </c>
      <c r="BG438" s="20"/>
      <c r="BH438" s="21"/>
      <c r="BI438" s="21"/>
      <c r="BJ438" s="21"/>
      <c r="BK438" s="21"/>
      <c r="BL438" s="21"/>
      <c r="BM438" s="21"/>
      <c r="BN438" s="26">
        <f t="shared" si="6"/>
        <v>0</v>
      </c>
      <c r="BO438" s="17"/>
    </row>
    <row r="439" spans="1:67" ht="135" customHeight="1" x14ac:dyDescent="0.2">
      <c r="A439" s="4" t="s">
        <v>9123</v>
      </c>
      <c r="B439" s="6" t="s">
        <v>63</v>
      </c>
      <c r="C439" s="5" t="s">
        <v>9124</v>
      </c>
      <c r="D439" s="5" t="s">
        <v>3260</v>
      </c>
      <c r="E439" s="5" t="s">
        <v>8146</v>
      </c>
      <c r="F439" s="5">
        <v>2013</v>
      </c>
      <c r="G439" s="5" t="s">
        <v>36</v>
      </c>
      <c r="H439" s="5" t="s">
        <v>68</v>
      </c>
      <c r="I439" s="5" t="s">
        <v>9125</v>
      </c>
      <c r="J439" s="6" t="s">
        <v>9126</v>
      </c>
      <c r="K439" s="4" t="s">
        <v>9127</v>
      </c>
      <c r="L439" s="5" t="s">
        <v>9128</v>
      </c>
      <c r="M439" s="5" t="s">
        <v>9129</v>
      </c>
      <c r="N439" s="5" t="s">
        <v>9130</v>
      </c>
      <c r="O439" s="5" t="s">
        <v>9131</v>
      </c>
      <c r="P439" s="6" t="s">
        <v>9132</v>
      </c>
      <c r="Q439" s="4" t="s">
        <v>76</v>
      </c>
      <c r="R439" s="5" t="s">
        <v>77</v>
      </c>
      <c r="S439" s="6" t="s">
        <v>77</v>
      </c>
      <c r="T439" s="4" t="s">
        <v>77</v>
      </c>
      <c r="U439" s="5" t="s">
        <v>76</v>
      </c>
      <c r="V439" s="5" t="s">
        <v>77</v>
      </c>
      <c r="W439" s="5" t="s">
        <v>77</v>
      </c>
      <c r="X439" s="5" t="s">
        <v>77</v>
      </c>
      <c r="Y439" s="5" t="s">
        <v>77</v>
      </c>
      <c r="Z439" s="5" t="s">
        <v>76</v>
      </c>
      <c r="AA439" s="5" t="s">
        <v>77</v>
      </c>
      <c r="AB439" s="5" t="s">
        <v>77</v>
      </c>
      <c r="AC439" s="5" t="s">
        <v>77</v>
      </c>
      <c r="AD439" s="5" t="s">
        <v>77</v>
      </c>
      <c r="AE439" s="6" t="s">
        <v>77</v>
      </c>
      <c r="AF439" s="4" t="s">
        <v>76</v>
      </c>
      <c r="AG439" s="5" t="s">
        <v>77</v>
      </c>
      <c r="AH439" s="5" t="s">
        <v>77</v>
      </c>
      <c r="AI439" s="5" t="s">
        <v>77</v>
      </c>
      <c r="AJ439" s="5" t="s">
        <v>77</v>
      </c>
      <c r="AK439" s="5" t="s">
        <v>77</v>
      </c>
      <c r="AL439" s="5" t="s">
        <v>77</v>
      </c>
      <c r="AM439" s="5" t="s">
        <v>77</v>
      </c>
      <c r="AN439" s="5" t="s">
        <v>77</v>
      </c>
      <c r="AO439" s="5" t="s">
        <v>77</v>
      </c>
      <c r="AP439" s="5" t="s">
        <v>77</v>
      </c>
      <c r="AQ439" s="5" t="s">
        <v>77</v>
      </c>
      <c r="AR439" s="5" t="s">
        <v>77</v>
      </c>
      <c r="AS439" s="5" t="s">
        <v>77</v>
      </c>
      <c r="AT439" s="5" t="s">
        <v>77</v>
      </c>
      <c r="AU439" s="5" t="s">
        <v>77</v>
      </c>
      <c r="AV439" s="5" t="s">
        <v>77</v>
      </c>
      <c r="AW439" s="5" t="s">
        <v>77</v>
      </c>
      <c r="AX439" s="5" t="s">
        <v>77</v>
      </c>
      <c r="AY439" s="5" t="s">
        <v>77</v>
      </c>
      <c r="AZ439" s="5" t="s">
        <v>77</v>
      </c>
      <c r="BA439" s="5" t="s">
        <v>77</v>
      </c>
      <c r="BB439" s="5" t="s">
        <v>77</v>
      </c>
      <c r="BC439" s="5" t="s">
        <v>77</v>
      </c>
      <c r="BD439" s="5" t="s">
        <v>77</v>
      </c>
      <c r="BE439" s="5" t="s">
        <v>77</v>
      </c>
      <c r="BF439" s="6" t="s">
        <v>77</v>
      </c>
      <c r="BG439" s="20"/>
      <c r="BH439" s="21"/>
      <c r="BI439" s="21"/>
      <c r="BJ439" s="21"/>
      <c r="BK439" s="21"/>
      <c r="BL439" s="21"/>
      <c r="BM439" s="21"/>
      <c r="BN439" s="26">
        <f t="shared" si="6"/>
        <v>0</v>
      </c>
      <c r="BO439" s="17"/>
    </row>
    <row r="440" spans="1:67" ht="135" customHeight="1" x14ac:dyDescent="0.2">
      <c r="A440" s="4" t="s">
        <v>9154</v>
      </c>
      <c r="B440" s="6" t="s">
        <v>79</v>
      </c>
      <c r="C440" s="5" t="s">
        <v>9155</v>
      </c>
      <c r="D440" s="5" t="s">
        <v>3260</v>
      </c>
      <c r="E440" s="5" t="s">
        <v>9156</v>
      </c>
      <c r="F440" s="5">
        <v>2010</v>
      </c>
      <c r="G440" s="5" t="s">
        <v>37</v>
      </c>
      <c r="H440" s="5" t="s">
        <v>68</v>
      </c>
      <c r="I440" s="5" t="s">
        <v>9157</v>
      </c>
      <c r="J440" s="6" t="s">
        <v>9158</v>
      </c>
      <c r="K440" s="4" t="s">
        <v>9159</v>
      </c>
      <c r="L440" s="5" t="s">
        <v>9160</v>
      </c>
      <c r="M440" s="5" t="s">
        <v>9161</v>
      </c>
      <c r="N440" s="5" t="s">
        <v>9162</v>
      </c>
      <c r="O440" s="5" t="s">
        <v>9163</v>
      </c>
      <c r="P440" s="6" t="s">
        <v>9164</v>
      </c>
      <c r="Q440" s="4" t="s">
        <v>76</v>
      </c>
      <c r="R440" s="5" t="s">
        <v>77</v>
      </c>
      <c r="S440" s="6" t="s">
        <v>77</v>
      </c>
      <c r="T440" s="4" t="s">
        <v>77</v>
      </c>
      <c r="U440" s="5" t="s">
        <v>77</v>
      </c>
      <c r="V440" s="5" t="s">
        <v>77</v>
      </c>
      <c r="W440" s="5" t="s">
        <v>77</v>
      </c>
      <c r="X440" s="5" t="s">
        <v>77</v>
      </c>
      <c r="Y440" s="5" t="s">
        <v>77</v>
      </c>
      <c r="Z440" s="5" t="s">
        <v>77</v>
      </c>
      <c r="AA440" s="5" t="s">
        <v>77</v>
      </c>
      <c r="AB440" s="5" t="s">
        <v>76</v>
      </c>
      <c r="AC440" s="5" t="s">
        <v>76</v>
      </c>
      <c r="AD440" s="5" t="s">
        <v>76</v>
      </c>
      <c r="AE440" s="6" t="s">
        <v>77</v>
      </c>
      <c r="AF440" s="4" t="s">
        <v>77</v>
      </c>
      <c r="AG440" s="5" t="s">
        <v>76</v>
      </c>
      <c r="AH440" s="5" t="s">
        <v>77</v>
      </c>
      <c r="AI440" s="5" t="s">
        <v>77</v>
      </c>
      <c r="AJ440" s="5" t="s">
        <v>77</v>
      </c>
      <c r="AK440" s="5" t="s">
        <v>77</v>
      </c>
      <c r="AL440" s="5" t="s">
        <v>77</v>
      </c>
      <c r="AM440" s="5" t="s">
        <v>77</v>
      </c>
      <c r="AN440" s="5" t="s">
        <v>77</v>
      </c>
      <c r="AO440" s="5" t="s">
        <v>77</v>
      </c>
      <c r="AP440" s="5" t="s">
        <v>77</v>
      </c>
      <c r="AQ440" s="5" t="s">
        <v>77</v>
      </c>
      <c r="AR440" s="5" t="s">
        <v>77</v>
      </c>
      <c r="AS440" s="5" t="s">
        <v>77</v>
      </c>
      <c r="AT440" s="5" t="s">
        <v>77</v>
      </c>
      <c r="AU440" s="5" t="s">
        <v>77</v>
      </c>
      <c r="AV440" s="5" t="s">
        <v>77</v>
      </c>
      <c r="AW440" s="5" t="s">
        <v>77</v>
      </c>
      <c r="AX440" s="5" t="s">
        <v>77</v>
      </c>
      <c r="AY440" s="5" t="s">
        <v>77</v>
      </c>
      <c r="AZ440" s="5" t="s">
        <v>77</v>
      </c>
      <c r="BA440" s="5" t="s">
        <v>77</v>
      </c>
      <c r="BB440" s="5" t="s">
        <v>77</v>
      </c>
      <c r="BC440" s="5" t="s">
        <v>77</v>
      </c>
      <c r="BD440" s="5" t="s">
        <v>77</v>
      </c>
      <c r="BE440" s="5" t="s">
        <v>77</v>
      </c>
      <c r="BF440" s="6" t="s">
        <v>77</v>
      </c>
      <c r="BG440" s="20"/>
      <c r="BH440" s="21"/>
      <c r="BI440" s="21"/>
      <c r="BJ440" s="21"/>
      <c r="BK440" s="21"/>
      <c r="BL440" s="21"/>
      <c r="BM440" s="21"/>
      <c r="BN440" s="26">
        <f t="shared" si="6"/>
        <v>0</v>
      </c>
      <c r="BO440" s="17"/>
    </row>
    <row r="441" spans="1:67" ht="135" customHeight="1" x14ac:dyDescent="0.2">
      <c r="A441" s="4" t="s">
        <v>9165</v>
      </c>
      <c r="B441" s="6" t="s">
        <v>63</v>
      </c>
      <c r="C441" s="5" t="s">
        <v>9166</v>
      </c>
      <c r="D441" s="5" t="s">
        <v>3260</v>
      </c>
      <c r="E441" s="5" t="s">
        <v>9167</v>
      </c>
      <c r="F441" s="5">
        <v>2015</v>
      </c>
      <c r="G441" s="5" t="s">
        <v>3249</v>
      </c>
      <c r="H441" s="5" t="s">
        <v>68</v>
      </c>
      <c r="I441" s="5" t="s">
        <v>9168</v>
      </c>
      <c r="J441" s="6" t="s">
        <v>9169</v>
      </c>
      <c r="K441" s="4" t="s">
        <v>9170</v>
      </c>
      <c r="L441" s="5" t="s">
        <v>9171</v>
      </c>
      <c r="M441" s="5" t="s">
        <v>9172</v>
      </c>
      <c r="N441" s="5" t="s">
        <v>9173</v>
      </c>
      <c r="O441" s="5" t="s">
        <v>9174</v>
      </c>
      <c r="P441" s="6" t="s">
        <v>9175</v>
      </c>
      <c r="Q441" s="4" t="s">
        <v>77</v>
      </c>
      <c r="R441" s="5" t="s">
        <v>76</v>
      </c>
      <c r="S441" s="6" t="s">
        <v>77</v>
      </c>
      <c r="T441" s="4" t="s">
        <v>77</v>
      </c>
      <c r="U441" s="5" t="s">
        <v>77</v>
      </c>
      <c r="V441" s="5" t="s">
        <v>77</v>
      </c>
      <c r="W441" s="5" t="s">
        <v>77</v>
      </c>
      <c r="X441" s="5" t="s">
        <v>77</v>
      </c>
      <c r="Y441" s="5" t="s">
        <v>77</v>
      </c>
      <c r="Z441" s="5" t="s">
        <v>77</v>
      </c>
      <c r="AA441" s="5" t="s">
        <v>77</v>
      </c>
      <c r="AB441" s="5" t="s">
        <v>76</v>
      </c>
      <c r="AC441" s="5" t="s">
        <v>77</v>
      </c>
      <c r="AD441" s="5" t="s">
        <v>76</v>
      </c>
      <c r="AE441" s="6" t="s">
        <v>77</v>
      </c>
      <c r="AF441" s="4" t="s">
        <v>77</v>
      </c>
      <c r="AG441" s="5" t="s">
        <v>77</v>
      </c>
      <c r="AH441" s="5" t="s">
        <v>77</v>
      </c>
      <c r="AI441" s="5" t="s">
        <v>77</v>
      </c>
      <c r="AJ441" s="5" t="s">
        <v>77</v>
      </c>
      <c r="AK441" s="5" t="s">
        <v>77</v>
      </c>
      <c r="AL441" s="5" t="s">
        <v>77</v>
      </c>
      <c r="AM441" s="5" t="s">
        <v>77</v>
      </c>
      <c r="AN441" s="5" t="s">
        <v>77</v>
      </c>
      <c r="AO441" s="5" t="s">
        <v>77</v>
      </c>
      <c r="AP441" s="5" t="s">
        <v>77</v>
      </c>
      <c r="AQ441" s="5" t="s">
        <v>77</v>
      </c>
      <c r="AR441" s="5" t="s">
        <v>77</v>
      </c>
      <c r="AS441" s="5" t="s">
        <v>77</v>
      </c>
      <c r="AT441" s="5" t="s">
        <v>77</v>
      </c>
      <c r="AU441" s="5" t="s">
        <v>77</v>
      </c>
      <c r="AV441" s="5" t="s">
        <v>77</v>
      </c>
      <c r="AW441" s="5" t="s">
        <v>77</v>
      </c>
      <c r="AX441" s="5" t="s">
        <v>76</v>
      </c>
      <c r="AY441" s="5" t="s">
        <v>77</v>
      </c>
      <c r="AZ441" s="5" t="s">
        <v>77</v>
      </c>
      <c r="BA441" s="5" t="s">
        <v>76</v>
      </c>
      <c r="BB441" s="5" t="s">
        <v>77</v>
      </c>
      <c r="BC441" s="5" t="s">
        <v>77</v>
      </c>
      <c r="BD441" s="5" t="s">
        <v>77</v>
      </c>
      <c r="BE441" s="5" t="s">
        <v>77</v>
      </c>
      <c r="BF441" s="6" t="s">
        <v>77</v>
      </c>
      <c r="BG441" s="20"/>
      <c r="BH441" s="21"/>
      <c r="BI441" s="21"/>
      <c r="BJ441" s="21"/>
      <c r="BK441" s="21"/>
      <c r="BL441" s="21"/>
      <c r="BM441" s="21"/>
      <c r="BN441" s="26">
        <f t="shared" si="6"/>
        <v>0</v>
      </c>
      <c r="BO441" s="17"/>
    </row>
    <row r="442" spans="1:67" ht="135" customHeight="1" x14ac:dyDescent="0.2">
      <c r="A442" s="4" t="s">
        <v>9176</v>
      </c>
      <c r="B442" s="6" t="s">
        <v>63</v>
      </c>
      <c r="C442" s="5" t="s">
        <v>9177</v>
      </c>
      <c r="D442" s="5" t="s">
        <v>3260</v>
      </c>
      <c r="E442" s="5" t="s">
        <v>9178</v>
      </c>
      <c r="F442" s="5">
        <v>2013</v>
      </c>
      <c r="G442" s="5" t="s">
        <v>5636</v>
      </c>
      <c r="H442" s="5" t="s">
        <v>68</v>
      </c>
      <c r="I442" s="5" t="s">
        <v>9179</v>
      </c>
      <c r="J442" s="6" t="s">
        <v>9180</v>
      </c>
      <c r="K442" s="4" t="s">
        <v>9181</v>
      </c>
      <c r="L442" s="5" t="s">
        <v>9182</v>
      </c>
      <c r="M442" s="5" t="s">
        <v>9183</v>
      </c>
      <c r="N442" s="5" t="s">
        <v>9184</v>
      </c>
      <c r="O442" s="5" t="s">
        <v>9185</v>
      </c>
      <c r="P442" s="6" t="s">
        <v>9186</v>
      </c>
      <c r="Q442" s="4" t="s">
        <v>76</v>
      </c>
      <c r="R442" s="5" t="s">
        <v>77</v>
      </c>
      <c r="S442" s="6" t="s">
        <v>77</v>
      </c>
      <c r="T442" s="4" t="s">
        <v>77</v>
      </c>
      <c r="U442" s="5" t="s">
        <v>77</v>
      </c>
      <c r="V442" s="5" t="s">
        <v>77</v>
      </c>
      <c r="W442" s="5" t="s">
        <v>76</v>
      </c>
      <c r="X442" s="5" t="s">
        <v>76</v>
      </c>
      <c r="Y442" s="5" t="s">
        <v>77</v>
      </c>
      <c r="Z442" s="5" t="s">
        <v>77</v>
      </c>
      <c r="AA442" s="5" t="s">
        <v>77</v>
      </c>
      <c r="AB442" s="5" t="s">
        <v>77</v>
      </c>
      <c r="AC442" s="5" t="s">
        <v>77</v>
      </c>
      <c r="AD442" s="5" t="s">
        <v>76</v>
      </c>
      <c r="AE442" s="6" t="s">
        <v>77</v>
      </c>
      <c r="AF442" s="4" t="s">
        <v>77</v>
      </c>
      <c r="AG442" s="5" t="s">
        <v>77</v>
      </c>
      <c r="AH442" s="5" t="s">
        <v>77</v>
      </c>
      <c r="AI442" s="5" t="s">
        <v>77</v>
      </c>
      <c r="AJ442" s="5" t="s">
        <v>76</v>
      </c>
      <c r="AK442" s="5" t="s">
        <v>77</v>
      </c>
      <c r="AL442" s="5" t="s">
        <v>77</v>
      </c>
      <c r="AM442" s="5" t="s">
        <v>77</v>
      </c>
      <c r="AN442" s="5" t="s">
        <v>76</v>
      </c>
      <c r="AO442" s="5" t="s">
        <v>77</v>
      </c>
      <c r="AP442" s="5" t="s">
        <v>77</v>
      </c>
      <c r="AQ442" s="5" t="s">
        <v>77</v>
      </c>
      <c r="AR442" s="5" t="s">
        <v>77</v>
      </c>
      <c r="AS442" s="5" t="s">
        <v>77</v>
      </c>
      <c r="AT442" s="5" t="s">
        <v>77</v>
      </c>
      <c r="AU442" s="5" t="s">
        <v>77</v>
      </c>
      <c r="AV442" s="5" t="s">
        <v>77</v>
      </c>
      <c r="AW442" s="5" t="s">
        <v>77</v>
      </c>
      <c r="AX442" s="5" t="s">
        <v>77</v>
      </c>
      <c r="AY442" s="5" t="s">
        <v>77</v>
      </c>
      <c r="AZ442" s="5" t="s">
        <v>77</v>
      </c>
      <c r="BA442" s="5" t="s">
        <v>77</v>
      </c>
      <c r="BB442" s="5" t="s">
        <v>77</v>
      </c>
      <c r="BC442" s="5" t="s">
        <v>77</v>
      </c>
      <c r="BD442" s="5" t="s">
        <v>77</v>
      </c>
      <c r="BE442" s="5" t="s">
        <v>77</v>
      </c>
      <c r="BF442" s="6" t="s">
        <v>77</v>
      </c>
      <c r="BG442" s="20"/>
      <c r="BH442" s="21"/>
      <c r="BI442" s="21"/>
      <c r="BJ442" s="21"/>
      <c r="BK442" s="21"/>
      <c r="BL442" s="21"/>
      <c r="BM442" s="21"/>
      <c r="BN442" s="26">
        <f t="shared" si="6"/>
        <v>0</v>
      </c>
      <c r="BO442" s="17"/>
    </row>
    <row r="443" spans="1:67" ht="135" customHeight="1" x14ac:dyDescent="0.2">
      <c r="A443" s="4" t="s">
        <v>9187</v>
      </c>
      <c r="B443" s="6" t="s">
        <v>79</v>
      </c>
      <c r="C443" s="5" t="s">
        <v>9188</v>
      </c>
      <c r="D443" s="5" t="s">
        <v>1713</v>
      </c>
      <c r="E443" s="5" t="s">
        <v>9189</v>
      </c>
      <c r="F443" s="5">
        <v>2014</v>
      </c>
      <c r="G443" s="5" t="s">
        <v>9190</v>
      </c>
      <c r="H443" s="5" t="s">
        <v>68</v>
      </c>
      <c r="I443" s="5" t="s">
        <v>9191</v>
      </c>
      <c r="J443" s="6" t="s">
        <v>9192</v>
      </c>
      <c r="K443" s="4" t="s">
        <v>9193</v>
      </c>
      <c r="L443" s="5" t="s">
        <v>9192</v>
      </c>
      <c r="M443" s="5" t="s">
        <v>9194</v>
      </c>
      <c r="N443" s="5" t="s">
        <v>9195</v>
      </c>
      <c r="O443" s="5" t="s">
        <v>9196</v>
      </c>
      <c r="P443" s="6" t="s">
        <v>9197</v>
      </c>
      <c r="Q443" s="4" t="s">
        <v>77</v>
      </c>
      <c r="R443" s="5" t="s">
        <v>76</v>
      </c>
      <c r="S443" s="6" t="s">
        <v>77</v>
      </c>
      <c r="T443" s="4" t="s">
        <v>77</v>
      </c>
      <c r="U443" s="5" t="s">
        <v>77</v>
      </c>
      <c r="V443" s="5" t="s">
        <v>76</v>
      </c>
      <c r="W443" s="5" t="s">
        <v>76</v>
      </c>
      <c r="X443" s="5" t="s">
        <v>77</v>
      </c>
      <c r="Y443" s="5" t="s">
        <v>77</v>
      </c>
      <c r="Z443" s="5" t="s">
        <v>77</v>
      </c>
      <c r="AA443" s="5" t="s">
        <v>77</v>
      </c>
      <c r="AB443" s="5" t="s">
        <v>77</v>
      </c>
      <c r="AC443" s="5" t="s">
        <v>77</v>
      </c>
      <c r="AD443" s="5" t="s">
        <v>77</v>
      </c>
      <c r="AE443" s="6" t="s">
        <v>76</v>
      </c>
      <c r="AF443" s="4" t="s">
        <v>77</v>
      </c>
      <c r="AG443" s="5" t="s">
        <v>77</v>
      </c>
      <c r="AH443" s="5" t="s">
        <v>77</v>
      </c>
      <c r="AI443" s="5" t="s">
        <v>77</v>
      </c>
      <c r="AJ443" s="5" t="s">
        <v>77</v>
      </c>
      <c r="AK443" s="5" t="s">
        <v>77</v>
      </c>
      <c r="AL443" s="5" t="s">
        <v>77</v>
      </c>
      <c r="AM443" s="5" t="s">
        <v>77</v>
      </c>
      <c r="AN443" s="5" t="s">
        <v>76</v>
      </c>
      <c r="AO443" s="5" t="s">
        <v>77</v>
      </c>
      <c r="AP443" s="5" t="s">
        <v>77</v>
      </c>
      <c r="AQ443" s="5" t="s">
        <v>76</v>
      </c>
      <c r="AR443" s="5" t="s">
        <v>77</v>
      </c>
      <c r="AS443" s="5" t="s">
        <v>77</v>
      </c>
      <c r="AT443" s="5" t="s">
        <v>77</v>
      </c>
      <c r="AU443" s="5" t="s">
        <v>77</v>
      </c>
      <c r="AV443" s="5" t="s">
        <v>77</v>
      </c>
      <c r="AW443" s="5" t="s">
        <v>77</v>
      </c>
      <c r="AX443" s="5" t="s">
        <v>77</v>
      </c>
      <c r="AY443" s="5" t="s">
        <v>77</v>
      </c>
      <c r="AZ443" s="5" t="s">
        <v>77</v>
      </c>
      <c r="BA443" s="5" t="s">
        <v>77</v>
      </c>
      <c r="BB443" s="5" t="s">
        <v>77</v>
      </c>
      <c r="BC443" s="5" t="s">
        <v>77</v>
      </c>
      <c r="BD443" s="5" t="s">
        <v>77</v>
      </c>
      <c r="BE443" s="5" t="s">
        <v>77</v>
      </c>
      <c r="BF443" s="6" t="s">
        <v>77</v>
      </c>
      <c r="BG443" s="20"/>
      <c r="BH443" s="21"/>
      <c r="BI443" s="21"/>
      <c r="BJ443" s="21"/>
      <c r="BK443" s="21"/>
      <c r="BL443" s="21"/>
      <c r="BM443" s="21"/>
      <c r="BN443" s="26">
        <f t="shared" si="6"/>
        <v>0</v>
      </c>
      <c r="BO443" s="17"/>
    </row>
    <row r="444" spans="1:67" ht="135" customHeight="1" x14ac:dyDescent="0.2">
      <c r="A444" s="4" t="s">
        <v>9198</v>
      </c>
      <c r="B444" s="6" t="s">
        <v>79</v>
      </c>
      <c r="C444" s="5" t="s">
        <v>9199</v>
      </c>
      <c r="D444" s="5" t="s">
        <v>3260</v>
      </c>
      <c r="E444" s="5" t="s">
        <v>3261</v>
      </c>
      <c r="F444" s="5">
        <v>2013</v>
      </c>
      <c r="G444" s="5" t="s">
        <v>43</v>
      </c>
      <c r="H444" s="5" t="s">
        <v>68</v>
      </c>
      <c r="I444" s="5" t="s">
        <v>9200</v>
      </c>
      <c r="J444" s="6" t="s">
        <v>9201</v>
      </c>
      <c r="K444" s="4" t="s">
        <v>9202</v>
      </c>
      <c r="L444" s="5" t="s">
        <v>9203</v>
      </c>
      <c r="M444" s="5" t="s">
        <v>9204</v>
      </c>
      <c r="N444" s="5" t="s">
        <v>9205</v>
      </c>
      <c r="O444" s="5" t="s">
        <v>9206</v>
      </c>
      <c r="P444" s="6" t="s">
        <v>9207</v>
      </c>
      <c r="Q444" s="4" t="s">
        <v>76</v>
      </c>
      <c r="R444" s="5" t="s">
        <v>76</v>
      </c>
      <c r="S444" s="6" t="s">
        <v>77</v>
      </c>
      <c r="T444" s="4" t="s">
        <v>77</v>
      </c>
      <c r="U444" s="5" t="s">
        <v>76</v>
      </c>
      <c r="V444" s="5" t="s">
        <v>76</v>
      </c>
      <c r="W444" s="5" t="s">
        <v>77</v>
      </c>
      <c r="X444" s="5" t="s">
        <v>77</v>
      </c>
      <c r="Y444" s="5" t="s">
        <v>77</v>
      </c>
      <c r="Z444" s="5" t="s">
        <v>77</v>
      </c>
      <c r="AA444" s="5" t="s">
        <v>77</v>
      </c>
      <c r="AB444" s="5" t="s">
        <v>76</v>
      </c>
      <c r="AC444" s="5" t="s">
        <v>77</v>
      </c>
      <c r="AD444" s="5" t="s">
        <v>77</v>
      </c>
      <c r="AE444" s="6" t="s">
        <v>77</v>
      </c>
      <c r="AF444" s="4" t="s">
        <v>77</v>
      </c>
      <c r="AG444" s="5" t="s">
        <v>77</v>
      </c>
      <c r="AH444" s="5" t="s">
        <v>77</v>
      </c>
      <c r="AI444" s="5" t="s">
        <v>77</v>
      </c>
      <c r="AJ444" s="5" t="s">
        <v>77</v>
      </c>
      <c r="AK444" s="5" t="s">
        <v>77</v>
      </c>
      <c r="AL444" s="5" t="s">
        <v>77</v>
      </c>
      <c r="AM444" s="5" t="s">
        <v>76</v>
      </c>
      <c r="AN444" s="5" t="s">
        <v>77</v>
      </c>
      <c r="AO444" s="5" t="s">
        <v>77</v>
      </c>
      <c r="AP444" s="5" t="s">
        <v>77</v>
      </c>
      <c r="AQ444" s="5" t="s">
        <v>77</v>
      </c>
      <c r="AR444" s="5" t="s">
        <v>77</v>
      </c>
      <c r="AS444" s="5" t="s">
        <v>77</v>
      </c>
      <c r="AT444" s="5" t="s">
        <v>77</v>
      </c>
      <c r="AU444" s="5" t="s">
        <v>77</v>
      </c>
      <c r="AV444" s="5" t="s">
        <v>77</v>
      </c>
      <c r="AW444" s="5" t="s">
        <v>77</v>
      </c>
      <c r="AX444" s="5" t="s">
        <v>77</v>
      </c>
      <c r="AY444" s="5" t="s">
        <v>77</v>
      </c>
      <c r="AZ444" s="5" t="s">
        <v>77</v>
      </c>
      <c r="BA444" s="5" t="s">
        <v>77</v>
      </c>
      <c r="BB444" s="5" t="s">
        <v>77</v>
      </c>
      <c r="BC444" s="5" t="s">
        <v>77</v>
      </c>
      <c r="BD444" s="5" t="s">
        <v>77</v>
      </c>
      <c r="BE444" s="5" t="s">
        <v>77</v>
      </c>
      <c r="BF444" s="6" t="s">
        <v>77</v>
      </c>
      <c r="BG444" s="20"/>
      <c r="BH444" s="21"/>
      <c r="BI444" s="21"/>
      <c r="BJ444" s="21"/>
      <c r="BK444" s="21"/>
      <c r="BL444" s="21"/>
      <c r="BM444" s="21"/>
      <c r="BN444" s="26">
        <f t="shared" si="6"/>
        <v>0</v>
      </c>
      <c r="BO444" s="17"/>
    </row>
    <row r="445" spans="1:67" ht="135" customHeight="1" x14ac:dyDescent="0.2">
      <c r="A445" s="4" t="s">
        <v>9218</v>
      </c>
      <c r="B445" s="6" t="s">
        <v>63</v>
      </c>
      <c r="C445" s="5" t="s">
        <v>9219</v>
      </c>
      <c r="D445" s="5" t="s">
        <v>3260</v>
      </c>
      <c r="E445" s="5" t="s">
        <v>3261</v>
      </c>
      <c r="F445" s="5">
        <v>2015</v>
      </c>
      <c r="G445" s="5" t="s">
        <v>6785</v>
      </c>
      <c r="H445" s="5" t="s">
        <v>68</v>
      </c>
      <c r="I445" s="5" t="s">
        <v>9220</v>
      </c>
      <c r="J445" s="6" t="s">
        <v>9221</v>
      </c>
      <c r="K445" s="4" t="s">
        <v>9222</v>
      </c>
      <c r="L445" s="5" t="s">
        <v>9223</v>
      </c>
      <c r="M445" s="5" t="s">
        <v>9224</v>
      </c>
      <c r="N445" s="5" t="s">
        <v>9225</v>
      </c>
      <c r="O445" s="5" t="s">
        <v>9226</v>
      </c>
      <c r="P445" s="6" t="s">
        <v>9227</v>
      </c>
      <c r="Q445" s="4" t="s">
        <v>76</v>
      </c>
      <c r="R445" s="5" t="s">
        <v>77</v>
      </c>
      <c r="S445" s="6" t="s">
        <v>77</v>
      </c>
      <c r="T445" s="4" t="s">
        <v>77</v>
      </c>
      <c r="U445" s="5" t="s">
        <v>76</v>
      </c>
      <c r="V445" s="5" t="s">
        <v>76</v>
      </c>
      <c r="W445" s="5" t="s">
        <v>77</v>
      </c>
      <c r="X445" s="5" t="s">
        <v>77</v>
      </c>
      <c r="Y445" s="5" t="s">
        <v>77</v>
      </c>
      <c r="Z445" s="5" t="s">
        <v>77</v>
      </c>
      <c r="AA445" s="5" t="s">
        <v>77</v>
      </c>
      <c r="AB445" s="5" t="s">
        <v>77</v>
      </c>
      <c r="AC445" s="5" t="s">
        <v>76</v>
      </c>
      <c r="AD445" s="5" t="s">
        <v>77</v>
      </c>
      <c r="AE445" s="6" t="s">
        <v>77</v>
      </c>
      <c r="AF445" s="4" t="s">
        <v>77</v>
      </c>
      <c r="AG445" s="5" t="s">
        <v>77</v>
      </c>
      <c r="AH445" s="5" t="s">
        <v>77</v>
      </c>
      <c r="AI445" s="5" t="s">
        <v>77</v>
      </c>
      <c r="AJ445" s="5" t="s">
        <v>77</v>
      </c>
      <c r="AK445" s="5" t="s">
        <v>77</v>
      </c>
      <c r="AL445" s="5" t="s">
        <v>77</v>
      </c>
      <c r="AM445" s="5" t="s">
        <v>77</v>
      </c>
      <c r="AN445" s="5" t="s">
        <v>77</v>
      </c>
      <c r="AO445" s="5" t="s">
        <v>77</v>
      </c>
      <c r="AP445" s="5" t="s">
        <v>77</v>
      </c>
      <c r="AQ445" s="5" t="s">
        <v>77</v>
      </c>
      <c r="AR445" s="5" t="s">
        <v>77</v>
      </c>
      <c r="AS445" s="5" t="s">
        <v>77</v>
      </c>
      <c r="AT445" s="5" t="s">
        <v>77</v>
      </c>
      <c r="AU445" s="5" t="s">
        <v>76</v>
      </c>
      <c r="AV445" s="5" t="s">
        <v>77</v>
      </c>
      <c r="AW445" s="5" t="s">
        <v>77</v>
      </c>
      <c r="AX445" s="5" t="s">
        <v>76</v>
      </c>
      <c r="AY445" s="5" t="s">
        <v>77</v>
      </c>
      <c r="AZ445" s="5" t="s">
        <v>77</v>
      </c>
      <c r="BA445" s="5" t="s">
        <v>77</v>
      </c>
      <c r="BB445" s="5" t="s">
        <v>77</v>
      </c>
      <c r="BC445" s="5" t="s">
        <v>77</v>
      </c>
      <c r="BD445" s="5" t="s">
        <v>77</v>
      </c>
      <c r="BE445" s="5" t="s">
        <v>77</v>
      </c>
      <c r="BF445" s="6" t="s">
        <v>77</v>
      </c>
      <c r="BG445" s="20"/>
      <c r="BH445" s="21"/>
      <c r="BI445" s="21"/>
      <c r="BJ445" s="21"/>
      <c r="BK445" s="21"/>
      <c r="BL445" s="21"/>
      <c r="BM445" s="21"/>
      <c r="BN445" s="26">
        <f t="shared" si="6"/>
        <v>0</v>
      </c>
      <c r="BO445" s="17"/>
    </row>
    <row r="446" spans="1:67" ht="135" customHeight="1" x14ac:dyDescent="0.2">
      <c r="A446" s="4" t="s">
        <v>9228</v>
      </c>
      <c r="B446" s="6" t="s">
        <v>63</v>
      </c>
      <c r="C446" s="5" t="s">
        <v>9229</v>
      </c>
      <c r="D446" s="5" t="s">
        <v>3260</v>
      </c>
      <c r="E446" s="5" t="s">
        <v>8146</v>
      </c>
      <c r="F446" s="5">
        <v>2012</v>
      </c>
      <c r="G446" s="5" t="s">
        <v>52</v>
      </c>
      <c r="H446" s="5" t="s">
        <v>68</v>
      </c>
      <c r="I446" s="5" t="s">
        <v>9230</v>
      </c>
      <c r="J446" s="6" t="s">
        <v>9231</v>
      </c>
      <c r="K446" s="4" t="s">
        <v>9232</v>
      </c>
      <c r="L446" s="5" t="s">
        <v>9233</v>
      </c>
      <c r="M446" s="5" t="s">
        <v>9234</v>
      </c>
      <c r="N446" s="5" t="s">
        <v>9235</v>
      </c>
      <c r="O446" s="5" t="s">
        <v>9236</v>
      </c>
      <c r="P446" s="6" t="s">
        <v>9237</v>
      </c>
      <c r="Q446" s="4" t="s">
        <v>76</v>
      </c>
      <c r="R446" s="5" t="s">
        <v>77</v>
      </c>
      <c r="S446" s="6" t="s">
        <v>77</v>
      </c>
      <c r="T446" s="4" t="s">
        <v>77</v>
      </c>
      <c r="U446" s="5" t="s">
        <v>77</v>
      </c>
      <c r="V446" s="5" t="s">
        <v>77</v>
      </c>
      <c r="W446" s="5" t="s">
        <v>77</v>
      </c>
      <c r="X446" s="5" t="s">
        <v>77</v>
      </c>
      <c r="Y446" s="5" t="s">
        <v>77</v>
      </c>
      <c r="Z446" s="5" t="s">
        <v>77</v>
      </c>
      <c r="AA446" s="5" t="s">
        <v>77</v>
      </c>
      <c r="AB446" s="5" t="s">
        <v>76</v>
      </c>
      <c r="AC446" s="5" t="s">
        <v>77</v>
      </c>
      <c r="AD446" s="5" t="s">
        <v>76</v>
      </c>
      <c r="AE446" s="6" t="s">
        <v>77</v>
      </c>
      <c r="AF446" s="4" t="s">
        <v>77</v>
      </c>
      <c r="AG446" s="5" t="s">
        <v>77</v>
      </c>
      <c r="AH446" s="5" t="s">
        <v>77</v>
      </c>
      <c r="AI446" s="5" t="s">
        <v>77</v>
      </c>
      <c r="AJ446" s="5" t="s">
        <v>77</v>
      </c>
      <c r="AK446" s="5" t="s">
        <v>77</v>
      </c>
      <c r="AL446" s="5" t="s">
        <v>77</v>
      </c>
      <c r="AM446" s="5" t="s">
        <v>77</v>
      </c>
      <c r="AN446" s="5" t="s">
        <v>77</v>
      </c>
      <c r="AO446" s="5" t="s">
        <v>77</v>
      </c>
      <c r="AP446" s="5" t="s">
        <v>77</v>
      </c>
      <c r="AQ446" s="5" t="s">
        <v>77</v>
      </c>
      <c r="AR446" s="5" t="s">
        <v>77</v>
      </c>
      <c r="AS446" s="5" t="s">
        <v>77</v>
      </c>
      <c r="AT446" s="5" t="s">
        <v>77</v>
      </c>
      <c r="AU446" s="5" t="s">
        <v>77</v>
      </c>
      <c r="AV446" s="5" t="s">
        <v>76</v>
      </c>
      <c r="AW446" s="5" t="s">
        <v>77</v>
      </c>
      <c r="AX446" s="5" t="s">
        <v>77</v>
      </c>
      <c r="AY446" s="5" t="s">
        <v>77</v>
      </c>
      <c r="AZ446" s="5" t="s">
        <v>77</v>
      </c>
      <c r="BA446" s="5" t="s">
        <v>77</v>
      </c>
      <c r="BB446" s="5" t="s">
        <v>77</v>
      </c>
      <c r="BC446" s="5" t="s">
        <v>77</v>
      </c>
      <c r="BD446" s="5" t="s">
        <v>77</v>
      </c>
      <c r="BE446" s="5" t="s">
        <v>77</v>
      </c>
      <c r="BF446" s="6" t="s">
        <v>77</v>
      </c>
      <c r="BG446" s="20"/>
      <c r="BH446" s="21"/>
      <c r="BI446" s="21"/>
      <c r="BJ446" s="21"/>
      <c r="BK446" s="21"/>
      <c r="BL446" s="21"/>
      <c r="BM446" s="21"/>
      <c r="BN446" s="26">
        <f t="shared" si="6"/>
        <v>0</v>
      </c>
      <c r="BO446" s="17"/>
    </row>
    <row r="447" spans="1:67" ht="135" customHeight="1" x14ac:dyDescent="0.2">
      <c r="A447" s="4" t="s">
        <v>9238</v>
      </c>
      <c r="B447" s="6" t="s">
        <v>63</v>
      </c>
      <c r="C447" s="5" t="s">
        <v>9239</v>
      </c>
      <c r="D447" s="5" t="s">
        <v>233</v>
      </c>
      <c r="E447" s="5" t="s">
        <v>9240</v>
      </c>
      <c r="F447" s="5">
        <v>2014</v>
      </c>
      <c r="G447" s="5" t="s">
        <v>9241</v>
      </c>
      <c r="H447" s="5" t="s">
        <v>68</v>
      </c>
      <c r="I447" s="5" t="s">
        <v>9242</v>
      </c>
      <c r="J447" s="6" t="s">
        <v>9243</v>
      </c>
      <c r="K447" s="4" t="s">
        <v>9244</v>
      </c>
      <c r="L447" s="5" t="s">
        <v>9245</v>
      </c>
      <c r="M447" s="5" t="s">
        <v>9246</v>
      </c>
      <c r="N447" s="5" t="s">
        <v>9247</v>
      </c>
      <c r="O447" s="5" t="s">
        <v>9248</v>
      </c>
      <c r="P447" s="6" t="s">
        <v>9249</v>
      </c>
      <c r="Q447" s="4" t="s">
        <v>77</v>
      </c>
      <c r="R447" s="5" t="s">
        <v>76</v>
      </c>
      <c r="S447" s="6" t="s">
        <v>77</v>
      </c>
      <c r="T447" s="4" t="s">
        <v>77</v>
      </c>
      <c r="U447" s="5" t="s">
        <v>76</v>
      </c>
      <c r="V447" s="5" t="s">
        <v>77</v>
      </c>
      <c r="W447" s="5" t="s">
        <v>77</v>
      </c>
      <c r="X447" s="5" t="s">
        <v>77</v>
      </c>
      <c r="Y447" s="5" t="s">
        <v>77</v>
      </c>
      <c r="Z447" s="5" t="s">
        <v>77</v>
      </c>
      <c r="AA447" s="5" t="s">
        <v>77</v>
      </c>
      <c r="AB447" s="5" t="s">
        <v>77</v>
      </c>
      <c r="AC447" s="5" t="s">
        <v>76</v>
      </c>
      <c r="AD447" s="5" t="s">
        <v>77</v>
      </c>
      <c r="AE447" s="6" t="s">
        <v>76</v>
      </c>
      <c r="AF447" s="4" t="s">
        <v>77</v>
      </c>
      <c r="AG447" s="5" t="s">
        <v>77</v>
      </c>
      <c r="AH447" s="5" t="s">
        <v>77</v>
      </c>
      <c r="AI447" s="5" t="s">
        <v>77</v>
      </c>
      <c r="AJ447" s="5" t="s">
        <v>77</v>
      </c>
      <c r="AK447" s="5" t="s">
        <v>77</v>
      </c>
      <c r="AL447" s="5" t="s">
        <v>77</v>
      </c>
      <c r="AM447" s="5" t="s">
        <v>77</v>
      </c>
      <c r="AN447" s="5" t="s">
        <v>77</v>
      </c>
      <c r="AO447" s="5" t="s">
        <v>77</v>
      </c>
      <c r="AP447" s="5" t="s">
        <v>77</v>
      </c>
      <c r="AQ447" s="5" t="s">
        <v>77</v>
      </c>
      <c r="AR447" s="5" t="s">
        <v>77</v>
      </c>
      <c r="AS447" s="5" t="s">
        <v>77</v>
      </c>
      <c r="AT447" s="5" t="s">
        <v>77</v>
      </c>
      <c r="AU447" s="5" t="s">
        <v>77</v>
      </c>
      <c r="AV447" s="5" t="s">
        <v>77</v>
      </c>
      <c r="AW447" s="5" t="s">
        <v>77</v>
      </c>
      <c r="AX447" s="5" t="s">
        <v>77</v>
      </c>
      <c r="AY447" s="5" t="s">
        <v>77</v>
      </c>
      <c r="AZ447" s="5" t="s">
        <v>77</v>
      </c>
      <c r="BA447" s="5" t="s">
        <v>77</v>
      </c>
      <c r="BB447" s="5" t="s">
        <v>77</v>
      </c>
      <c r="BC447" s="5" t="s">
        <v>76</v>
      </c>
      <c r="BD447" s="5" t="s">
        <v>77</v>
      </c>
      <c r="BE447" s="5" t="s">
        <v>76</v>
      </c>
      <c r="BF447" s="6" t="s">
        <v>77</v>
      </c>
      <c r="BG447" s="20"/>
      <c r="BH447" s="21"/>
      <c r="BI447" s="21"/>
      <c r="BJ447" s="21"/>
      <c r="BK447" s="21"/>
      <c r="BL447" s="21"/>
      <c r="BM447" s="21"/>
      <c r="BN447" s="26">
        <f t="shared" si="6"/>
        <v>0</v>
      </c>
      <c r="BO447" s="17"/>
    </row>
    <row r="448" spans="1:67" ht="135" customHeight="1" x14ac:dyDescent="0.2">
      <c r="A448" s="4" t="s">
        <v>9250</v>
      </c>
      <c r="B448" s="6" t="s">
        <v>79</v>
      </c>
      <c r="C448" s="5" t="s">
        <v>9251</v>
      </c>
      <c r="D448" s="5" t="s">
        <v>233</v>
      </c>
      <c r="E448" s="5" t="s">
        <v>5911</v>
      </c>
      <c r="F448" s="5">
        <v>2014</v>
      </c>
      <c r="G448" s="5" t="s">
        <v>4426</v>
      </c>
      <c r="H448" s="5" t="s">
        <v>68</v>
      </c>
      <c r="I448" s="5" t="s">
        <v>9252</v>
      </c>
      <c r="J448" s="6" t="s">
        <v>9253</v>
      </c>
      <c r="K448" s="4" t="s">
        <v>9254</v>
      </c>
      <c r="L448" s="5" t="s">
        <v>9255</v>
      </c>
      <c r="M448" s="5" t="s">
        <v>9256</v>
      </c>
      <c r="N448" s="5" t="s">
        <v>9257</v>
      </c>
      <c r="O448" s="5" t="s">
        <v>9258</v>
      </c>
      <c r="P448" s="6" t="s">
        <v>9259</v>
      </c>
      <c r="Q448" s="4" t="s">
        <v>76</v>
      </c>
      <c r="R448" s="5" t="s">
        <v>76</v>
      </c>
      <c r="S448" s="6" t="s">
        <v>77</v>
      </c>
      <c r="T448" s="4" t="s">
        <v>77</v>
      </c>
      <c r="U448" s="5" t="s">
        <v>77</v>
      </c>
      <c r="V448" s="5" t="s">
        <v>77</v>
      </c>
      <c r="W448" s="5" t="s">
        <v>77</v>
      </c>
      <c r="X448" s="5" t="s">
        <v>76</v>
      </c>
      <c r="Y448" s="5" t="s">
        <v>77</v>
      </c>
      <c r="Z448" s="5" t="s">
        <v>76</v>
      </c>
      <c r="AA448" s="5" t="s">
        <v>77</v>
      </c>
      <c r="AB448" s="5" t="s">
        <v>77</v>
      </c>
      <c r="AC448" s="5" t="s">
        <v>76</v>
      </c>
      <c r="AD448" s="5" t="s">
        <v>77</v>
      </c>
      <c r="AE448" s="6" t="s">
        <v>77</v>
      </c>
      <c r="AF448" s="4" t="s">
        <v>77</v>
      </c>
      <c r="AG448" s="5" t="s">
        <v>77</v>
      </c>
      <c r="AH448" s="5" t="s">
        <v>77</v>
      </c>
      <c r="AI448" s="5" t="s">
        <v>77</v>
      </c>
      <c r="AJ448" s="5" t="s">
        <v>77</v>
      </c>
      <c r="AK448" s="5" t="s">
        <v>77</v>
      </c>
      <c r="AL448" s="5" t="s">
        <v>77</v>
      </c>
      <c r="AM448" s="5" t="s">
        <v>76</v>
      </c>
      <c r="AN448" s="5" t="s">
        <v>77</v>
      </c>
      <c r="AO448" s="5" t="s">
        <v>77</v>
      </c>
      <c r="AP448" s="5" t="s">
        <v>77</v>
      </c>
      <c r="AQ448" s="5" t="s">
        <v>77</v>
      </c>
      <c r="AR448" s="5" t="s">
        <v>77</v>
      </c>
      <c r="AS448" s="5" t="s">
        <v>77</v>
      </c>
      <c r="AT448" s="5" t="s">
        <v>77</v>
      </c>
      <c r="AU448" s="5" t="s">
        <v>77</v>
      </c>
      <c r="AV448" s="5" t="s">
        <v>77</v>
      </c>
      <c r="AW448" s="5" t="s">
        <v>77</v>
      </c>
      <c r="AX448" s="5" t="s">
        <v>77</v>
      </c>
      <c r="AY448" s="5" t="s">
        <v>77</v>
      </c>
      <c r="AZ448" s="5" t="s">
        <v>77</v>
      </c>
      <c r="BA448" s="5" t="s">
        <v>77</v>
      </c>
      <c r="BB448" s="5" t="s">
        <v>77</v>
      </c>
      <c r="BC448" s="5" t="s">
        <v>77</v>
      </c>
      <c r="BD448" s="5" t="s">
        <v>76</v>
      </c>
      <c r="BE448" s="5" t="s">
        <v>77</v>
      </c>
      <c r="BF448" s="6" t="s">
        <v>77</v>
      </c>
      <c r="BG448" s="20"/>
      <c r="BH448" s="21"/>
      <c r="BI448" s="21"/>
      <c r="BJ448" s="21"/>
      <c r="BK448" s="21"/>
      <c r="BL448" s="21"/>
      <c r="BM448" s="21"/>
      <c r="BN448" s="26">
        <f t="shared" si="6"/>
        <v>0</v>
      </c>
      <c r="BO448" s="17"/>
    </row>
    <row r="449" spans="1:67" ht="135" customHeight="1" x14ac:dyDescent="0.2">
      <c r="A449" s="4" t="s">
        <v>9260</v>
      </c>
      <c r="B449" s="6" t="s">
        <v>63</v>
      </c>
      <c r="C449" s="5" t="s">
        <v>9261</v>
      </c>
      <c r="D449" s="5" t="s">
        <v>3260</v>
      </c>
      <c r="E449" s="5" t="s">
        <v>8146</v>
      </c>
      <c r="F449" s="5">
        <v>2013</v>
      </c>
      <c r="G449" s="5" t="s">
        <v>952</v>
      </c>
      <c r="H449" s="5" t="s">
        <v>68</v>
      </c>
      <c r="I449" s="5" t="s">
        <v>9262</v>
      </c>
      <c r="J449" s="6" t="s">
        <v>9263</v>
      </c>
      <c r="K449" s="4" t="s">
        <v>9264</v>
      </c>
      <c r="L449" s="5" t="s">
        <v>9265</v>
      </c>
      <c r="M449" s="5" t="s">
        <v>9266</v>
      </c>
      <c r="N449" s="5" t="s">
        <v>9267</v>
      </c>
      <c r="O449" s="5" t="s">
        <v>9268</v>
      </c>
      <c r="P449" s="6" t="s">
        <v>9269</v>
      </c>
      <c r="Q449" s="4" t="s">
        <v>76</v>
      </c>
      <c r="R449" s="5" t="s">
        <v>77</v>
      </c>
      <c r="S449" s="6" t="s">
        <v>77</v>
      </c>
      <c r="T449" s="4" t="s">
        <v>77</v>
      </c>
      <c r="U449" s="5" t="s">
        <v>77</v>
      </c>
      <c r="V449" s="5" t="s">
        <v>76</v>
      </c>
      <c r="W449" s="5" t="s">
        <v>77</v>
      </c>
      <c r="X449" s="5" t="s">
        <v>77</v>
      </c>
      <c r="Y449" s="5" t="s">
        <v>77</v>
      </c>
      <c r="Z449" s="5" t="s">
        <v>77</v>
      </c>
      <c r="AA449" s="5" t="s">
        <v>77</v>
      </c>
      <c r="AB449" s="5" t="s">
        <v>76</v>
      </c>
      <c r="AC449" s="5" t="s">
        <v>76</v>
      </c>
      <c r="AD449" s="5" t="s">
        <v>77</v>
      </c>
      <c r="AE449" s="6" t="s">
        <v>77</v>
      </c>
      <c r="AF449" s="4" t="s">
        <v>77</v>
      </c>
      <c r="AG449" s="5" t="s">
        <v>77</v>
      </c>
      <c r="AH449" s="5" t="s">
        <v>77</v>
      </c>
      <c r="AI449" s="5" t="s">
        <v>77</v>
      </c>
      <c r="AJ449" s="5" t="s">
        <v>76</v>
      </c>
      <c r="AK449" s="5" t="s">
        <v>76</v>
      </c>
      <c r="AL449" s="5" t="s">
        <v>77</v>
      </c>
      <c r="AM449" s="5" t="s">
        <v>77</v>
      </c>
      <c r="AN449" s="5" t="s">
        <v>77</v>
      </c>
      <c r="AO449" s="5" t="s">
        <v>77</v>
      </c>
      <c r="AP449" s="5" t="s">
        <v>77</v>
      </c>
      <c r="AQ449" s="5" t="s">
        <v>77</v>
      </c>
      <c r="AR449" s="5" t="s">
        <v>77</v>
      </c>
      <c r="AS449" s="5" t="s">
        <v>77</v>
      </c>
      <c r="AT449" s="5" t="s">
        <v>77</v>
      </c>
      <c r="AU449" s="5" t="s">
        <v>77</v>
      </c>
      <c r="AV449" s="5" t="s">
        <v>77</v>
      </c>
      <c r="AW449" s="5" t="s">
        <v>77</v>
      </c>
      <c r="AX449" s="5" t="s">
        <v>77</v>
      </c>
      <c r="AY449" s="5" t="s">
        <v>77</v>
      </c>
      <c r="AZ449" s="5" t="s">
        <v>77</v>
      </c>
      <c r="BA449" s="5" t="s">
        <v>77</v>
      </c>
      <c r="BB449" s="5" t="s">
        <v>77</v>
      </c>
      <c r="BC449" s="5" t="s">
        <v>77</v>
      </c>
      <c r="BD449" s="5" t="s">
        <v>77</v>
      </c>
      <c r="BE449" s="5" t="s">
        <v>77</v>
      </c>
      <c r="BF449" s="6" t="s">
        <v>77</v>
      </c>
      <c r="BG449" s="20"/>
      <c r="BH449" s="21"/>
      <c r="BI449" s="21"/>
      <c r="BJ449" s="21"/>
      <c r="BK449" s="21"/>
      <c r="BL449" s="21"/>
      <c r="BM449" s="21"/>
      <c r="BN449" s="26">
        <f t="shared" si="6"/>
        <v>0</v>
      </c>
      <c r="BO449" s="17"/>
    </row>
    <row r="450" spans="1:67" ht="135" customHeight="1" x14ac:dyDescent="0.2">
      <c r="A450" s="4" t="s">
        <v>9280</v>
      </c>
      <c r="B450" s="6" t="s">
        <v>63</v>
      </c>
      <c r="C450" s="5" t="s">
        <v>9281</v>
      </c>
      <c r="D450" s="5" t="s">
        <v>66</v>
      </c>
      <c r="E450" s="5" t="s">
        <v>5100</v>
      </c>
      <c r="F450" s="5">
        <v>2015</v>
      </c>
      <c r="G450" s="5" t="s">
        <v>1287</v>
      </c>
      <c r="H450" s="5" t="s">
        <v>68</v>
      </c>
      <c r="I450" s="5" t="s">
        <v>9282</v>
      </c>
      <c r="J450" s="6" t="s">
        <v>9283</v>
      </c>
      <c r="K450" s="4" t="s">
        <v>9284</v>
      </c>
      <c r="L450" s="5" t="s">
        <v>9285</v>
      </c>
      <c r="M450" s="5" t="s">
        <v>9286</v>
      </c>
      <c r="N450" s="5" t="s">
        <v>9287</v>
      </c>
      <c r="O450" s="5" t="s">
        <v>9288</v>
      </c>
      <c r="P450" s="6" t="s">
        <v>9289</v>
      </c>
      <c r="Q450" s="4" t="s">
        <v>76</v>
      </c>
      <c r="R450" s="5" t="s">
        <v>76</v>
      </c>
      <c r="S450" s="6" t="s">
        <v>76</v>
      </c>
      <c r="T450" s="4" t="s">
        <v>76</v>
      </c>
      <c r="U450" s="5" t="s">
        <v>76</v>
      </c>
      <c r="V450" s="5" t="s">
        <v>77</v>
      </c>
      <c r="W450" s="5" t="s">
        <v>77</v>
      </c>
      <c r="X450" s="5" t="s">
        <v>77</v>
      </c>
      <c r="Y450" s="5" t="s">
        <v>77</v>
      </c>
      <c r="Z450" s="5" t="s">
        <v>77</v>
      </c>
      <c r="AA450" s="5" t="s">
        <v>77</v>
      </c>
      <c r="AB450" s="5" t="s">
        <v>77</v>
      </c>
      <c r="AC450" s="5" t="s">
        <v>77</v>
      </c>
      <c r="AD450" s="5" t="s">
        <v>77</v>
      </c>
      <c r="AE450" s="6" t="s">
        <v>76</v>
      </c>
      <c r="AF450" s="4" t="s">
        <v>77</v>
      </c>
      <c r="AG450" s="5" t="s">
        <v>77</v>
      </c>
      <c r="AH450" s="5" t="s">
        <v>77</v>
      </c>
      <c r="AI450" s="5" t="s">
        <v>77</v>
      </c>
      <c r="AJ450" s="5" t="s">
        <v>77</v>
      </c>
      <c r="AK450" s="5" t="s">
        <v>76</v>
      </c>
      <c r="AL450" s="5" t="s">
        <v>77</v>
      </c>
      <c r="AM450" s="5" t="s">
        <v>77</v>
      </c>
      <c r="AN450" s="5" t="s">
        <v>77</v>
      </c>
      <c r="AO450" s="5" t="s">
        <v>77</v>
      </c>
      <c r="AP450" s="5" t="s">
        <v>77</v>
      </c>
      <c r="AQ450" s="5" t="s">
        <v>77</v>
      </c>
      <c r="AR450" s="5" t="s">
        <v>77</v>
      </c>
      <c r="AS450" s="5" t="s">
        <v>77</v>
      </c>
      <c r="AT450" s="5" t="s">
        <v>77</v>
      </c>
      <c r="AU450" s="5" t="s">
        <v>76</v>
      </c>
      <c r="AV450" s="5" t="s">
        <v>77</v>
      </c>
      <c r="AW450" s="5" t="s">
        <v>77</v>
      </c>
      <c r="AX450" s="5" t="s">
        <v>77</v>
      </c>
      <c r="AY450" s="5" t="s">
        <v>77</v>
      </c>
      <c r="AZ450" s="5" t="s">
        <v>77</v>
      </c>
      <c r="BA450" s="5" t="s">
        <v>77</v>
      </c>
      <c r="BB450" s="5" t="s">
        <v>77</v>
      </c>
      <c r="BC450" s="5" t="s">
        <v>77</v>
      </c>
      <c r="BD450" s="5" t="s">
        <v>77</v>
      </c>
      <c r="BE450" s="5" t="s">
        <v>77</v>
      </c>
      <c r="BF450" s="6" t="s">
        <v>77</v>
      </c>
      <c r="BG450" s="20"/>
      <c r="BH450" s="21"/>
      <c r="BI450" s="21"/>
      <c r="BJ450" s="21"/>
      <c r="BK450" s="21"/>
      <c r="BL450" s="21"/>
      <c r="BM450" s="21"/>
      <c r="BN450" s="26">
        <f t="shared" si="6"/>
        <v>0</v>
      </c>
      <c r="BO450" s="17" t="s">
        <v>16371</v>
      </c>
    </row>
    <row r="451" spans="1:67" ht="135" customHeight="1" x14ac:dyDescent="0.2">
      <c r="A451" s="4" t="s">
        <v>8608</v>
      </c>
      <c r="B451" s="6" t="s">
        <v>63</v>
      </c>
      <c r="C451" s="5" t="s">
        <v>8609</v>
      </c>
      <c r="D451" s="5" t="s">
        <v>3260</v>
      </c>
      <c r="E451" s="5" t="s">
        <v>9351</v>
      </c>
      <c r="F451" s="5">
        <v>2015</v>
      </c>
      <c r="G451" s="5" t="s">
        <v>3273</v>
      </c>
      <c r="H451" s="5" t="s">
        <v>68</v>
      </c>
      <c r="I451" s="5" t="s">
        <v>8610</v>
      </c>
      <c r="J451" s="6" t="s">
        <v>9352</v>
      </c>
      <c r="K451" s="4" t="s">
        <v>8612</v>
      </c>
      <c r="L451" s="5" t="s">
        <v>8613</v>
      </c>
      <c r="M451" s="5" t="s">
        <v>8614</v>
      </c>
      <c r="N451" s="5" t="s">
        <v>9353</v>
      </c>
      <c r="O451" s="5" t="s">
        <v>9354</v>
      </c>
      <c r="P451" s="6" t="s">
        <v>8617</v>
      </c>
      <c r="Q451" s="4" t="s">
        <v>76</v>
      </c>
      <c r="R451" s="5" t="s">
        <v>76</v>
      </c>
      <c r="S451" s="6" t="s">
        <v>77</v>
      </c>
      <c r="T451" s="4" t="s">
        <v>77</v>
      </c>
      <c r="U451" s="5" t="s">
        <v>76</v>
      </c>
      <c r="V451" s="5" t="s">
        <v>76</v>
      </c>
      <c r="W451" s="5" t="s">
        <v>77</v>
      </c>
      <c r="X451" s="5" t="s">
        <v>77</v>
      </c>
      <c r="Y451" s="5" t="s">
        <v>77</v>
      </c>
      <c r="Z451" s="5" t="s">
        <v>77</v>
      </c>
      <c r="AA451" s="5" t="s">
        <v>77</v>
      </c>
      <c r="AB451" s="5" t="s">
        <v>77</v>
      </c>
      <c r="AC451" s="5" t="s">
        <v>77</v>
      </c>
      <c r="AD451" s="5" t="s">
        <v>77</v>
      </c>
      <c r="AE451" s="6" t="s">
        <v>77</v>
      </c>
      <c r="AF451" s="4" t="s">
        <v>77</v>
      </c>
      <c r="AG451" s="5" t="s">
        <v>77</v>
      </c>
      <c r="AH451" s="5" t="s">
        <v>77</v>
      </c>
      <c r="AI451" s="5" t="s">
        <v>77</v>
      </c>
      <c r="AJ451" s="5" t="s">
        <v>77</v>
      </c>
      <c r="AK451" s="5" t="s">
        <v>77</v>
      </c>
      <c r="AL451" s="5" t="s">
        <v>77</v>
      </c>
      <c r="AM451" s="5" t="s">
        <v>76</v>
      </c>
      <c r="AN451" s="5" t="s">
        <v>77</v>
      </c>
      <c r="AO451" s="5" t="s">
        <v>77</v>
      </c>
      <c r="AP451" s="5" t="s">
        <v>77</v>
      </c>
      <c r="AQ451" s="5" t="s">
        <v>76</v>
      </c>
      <c r="AR451" s="5" t="s">
        <v>77</v>
      </c>
      <c r="AS451" s="5" t="s">
        <v>77</v>
      </c>
      <c r="AT451" s="5" t="s">
        <v>77</v>
      </c>
      <c r="AU451" s="5" t="s">
        <v>77</v>
      </c>
      <c r="AV451" s="5" t="s">
        <v>77</v>
      </c>
      <c r="AW451" s="5" t="s">
        <v>77</v>
      </c>
      <c r="AX451" s="5" t="s">
        <v>77</v>
      </c>
      <c r="AY451" s="5" t="s">
        <v>77</v>
      </c>
      <c r="AZ451" s="5" t="s">
        <v>77</v>
      </c>
      <c r="BA451" s="5" t="s">
        <v>77</v>
      </c>
      <c r="BB451" s="5" t="s">
        <v>77</v>
      </c>
      <c r="BC451" s="5" t="s">
        <v>77</v>
      </c>
      <c r="BD451" s="5" t="s">
        <v>77</v>
      </c>
      <c r="BE451" s="5" t="s">
        <v>77</v>
      </c>
      <c r="BF451" s="6" t="s">
        <v>77</v>
      </c>
      <c r="BG451" s="20"/>
      <c r="BH451" s="21"/>
      <c r="BI451" s="21"/>
      <c r="BJ451" s="21"/>
      <c r="BK451" s="21"/>
      <c r="BL451" s="21"/>
      <c r="BM451" s="21"/>
      <c r="BN451" s="26">
        <f t="shared" ref="BN451:BN514" si="7">(IF(BG451="x",1,0))+(((IF(BH451="x",1,0)+(1*(OR(BI451="x",BJ451="x",BK451="x")))+(IF(BL451="x",1,0))+(IF(BM451="x",1,0)))*(OR(BG451="x",BH451="x"))))</f>
        <v>0</v>
      </c>
      <c r="BO451" s="17"/>
    </row>
    <row r="452" spans="1:67" ht="135" customHeight="1" x14ac:dyDescent="0.2">
      <c r="A452" s="4" t="s">
        <v>9384</v>
      </c>
      <c r="B452" s="6" t="s">
        <v>63</v>
      </c>
      <c r="C452" s="5" t="s">
        <v>9385</v>
      </c>
      <c r="D452" s="5" t="s">
        <v>6205</v>
      </c>
      <c r="E452" s="5" t="s">
        <v>9386</v>
      </c>
      <c r="F452" s="5">
        <v>2015</v>
      </c>
      <c r="G452" s="5" t="s">
        <v>9387</v>
      </c>
      <c r="H452" s="5" t="s">
        <v>68</v>
      </c>
      <c r="I452" s="5" t="s">
        <v>9388</v>
      </c>
      <c r="J452" s="6" t="s">
        <v>9389</v>
      </c>
      <c r="K452" s="4" t="s">
        <v>9390</v>
      </c>
      <c r="L452" s="5" t="s">
        <v>9391</v>
      </c>
      <c r="M452" s="5" t="s">
        <v>9392</v>
      </c>
      <c r="N452" s="5" t="s">
        <v>9393</v>
      </c>
      <c r="O452" s="5" t="s">
        <v>9394</v>
      </c>
      <c r="P452" s="6" t="s">
        <v>9395</v>
      </c>
      <c r="Q452" s="4" t="s">
        <v>77</v>
      </c>
      <c r="R452" s="5" t="s">
        <v>77</v>
      </c>
      <c r="S452" s="6" t="s">
        <v>76</v>
      </c>
      <c r="T452" s="4" t="s">
        <v>77</v>
      </c>
      <c r="U452" s="5" t="s">
        <v>77</v>
      </c>
      <c r="V452" s="5" t="s">
        <v>77</v>
      </c>
      <c r="W452" s="5" t="s">
        <v>77</v>
      </c>
      <c r="X452" s="5" t="s">
        <v>77</v>
      </c>
      <c r="Y452" s="5" t="s">
        <v>76</v>
      </c>
      <c r="Z452" s="5" t="s">
        <v>77</v>
      </c>
      <c r="AA452" s="5" t="s">
        <v>77</v>
      </c>
      <c r="AB452" s="5" t="s">
        <v>77</v>
      </c>
      <c r="AC452" s="5" t="s">
        <v>77</v>
      </c>
      <c r="AD452" s="5" t="s">
        <v>76</v>
      </c>
      <c r="AE452" s="6" t="s">
        <v>77</v>
      </c>
      <c r="AF452" s="4" t="s">
        <v>77</v>
      </c>
      <c r="AG452" s="5" t="s">
        <v>77</v>
      </c>
      <c r="AH452" s="5" t="s">
        <v>77</v>
      </c>
      <c r="AI452" s="5" t="s">
        <v>77</v>
      </c>
      <c r="AJ452" s="5" t="s">
        <v>77</v>
      </c>
      <c r="AK452" s="5" t="s">
        <v>77</v>
      </c>
      <c r="AL452" s="5" t="s">
        <v>77</v>
      </c>
      <c r="AM452" s="5" t="s">
        <v>77</v>
      </c>
      <c r="AN452" s="5" t="s">
        <v>77</v>
      </c>
      <c r="AO452" s="5" t="s">
        <v>77</v>
      </c>
      <c r="AP452" s="5" t="s">
        <v>76</v>
      </c>
      <c r="AQ452" s="5" t="s">
        <v>77</v>
      </c>
      <c r="AR452" s="5" t="s">
        <v>77</v>
      </c>
      <c r="AS452" s="5" t="s">
        <v>77</v>
      </c>
      <c r="AT452" s="5" t="s">
        <v>77</v>
      </c>
      <c r="AU452" s="5" t="s">
        <v>77</v>
      </c>
      <c r="AV452" s="5" t="s">
        <v>77</v>
      </c>
      <c r="AW452" s="5" t="s">
        <v>77</v>
      </c>
      <c r="AX452" s="5" t="s">
        <v>77</v>
      </c>
      <c r="AY452" s="5" t="s">
        <v>77</v>
      </c>
      <c r="AZ452" s="5" t="s">
        <v>77</v>
      </c>
      <c r="BA452" s="5" t="s">
        <v>77</v>
      </c>
      <c r="BB452" s="5" t="s">
        <v>77</v>
      </c>
      <c r="BC452" s="5" t="s">
        <v>77</v>
      </c>
      <c r="BD452" s="5" t="s">
        <v>77</v>
      </c>
      <c r="BE452" s="5" t="s">
        <v>77</v>
      </c>
      <c r="BF452" s="6" t="s">
        <v>76</v>
      </c>
      <c r="BG452" s="20"/>
      <c r="BH452" s="21"/>
      <c r="BI452" s="21"/>
      <c r="BJ452" s="21"/>
      <c r="BK452" s="21"/>
      <c r="BL452" s="21"/>
      <c r="BM452" s="21"/>
      <c r="BN452" s="26">
        <f t="shared" si="7"/>
        <v>0</v>
      </c>
      <c r="BO452" s="17"/>
    </row>
    <row r="453" spans="1:67" ht="135" customHeight="1" x14ac:dyDescent="0.2">
      <c r="A453" s="4" t="s">
        <v>9396</v>
      </c>
      <c r="B453" s="6" t="s">
        <v>63</v>
      </c>
      <c r="C453" s="5" t="s">
        <v>9397</v>
      </c>
      <c r="D453" s="5" t="s">
        <v>3260</v>
      </c>
      <c r="E453" s="5" t="s">
        <v>9398</v>
      </c>
      <c r="F453" s="5">
        <v>2015</v>
      </c>
      <c r="G453" s="5" t="s">
        <v>46</v>
      </c>
      <c r="H453" s="5" t="s">
        <v>68</v>
      </c>
      <c r="I453" s="5" t="s">
        <v>9399</v>
      </c>
      <c r="J453" s="6" t="s">
        <v>9400</v>
      </c>
      <c r="K453" s="4" t="s">
        <v>9401</v>
      </c>
      <c r="L453" s="5" t="s">
        <v>9402</v>
      </c>
      <c r="M453" s="5" t="s">
        <v>9403</v>
      </c>
      <c r="N453" s="5" t="s">
        <v>9404</v>
      </c>
      <c r="O453" s="5" t="s">
        <v>9405</v>
      </c>
      <c r="P453" s="6" t="s">
        <v>9406</v>
      </c>
      <c r="Q453" s="4" t="s">
        <v>76</v>
      </c>
      <c r="R453" s="5" t="s">
        <v>76</v>
      </c>
      <c r="S453" s="6" t="s">
        <v>77</v>
      </c>
      <c r="T453" s="4" t="s">
        <v>77</v>
      </c>
      <c r="U453" s="5" t="s">
        <v>76</v>
      </c>
      <c r="V453" s="5" t="s">
        <v>77</v>
      </c>
      <c r="W453" s="5" t="s">
        <v>77</v>
      </c>
      <c r="X453" s="5" t="s">
        <v>77</v>
      </c>
      <c r="Y453" s="5" t="s">
        <v>76</v>
      </c>
      <c r="Z453" s="5" t="s">
        <v>77</v>
      </c>
      <c r="AA453" s="5" t="s">
        <v>77</v>
      </c>
      <c r="AB453" s="5" t="s">
        <v>77</v>
      </c>
      <c r="AC453" s="5" t="s">
        <v>76</v>
      </c>
      <c r="AD453" s="5" t="s">
        <v>77</v>
      </c>
      <c r="AE453" s="6" t="s">
        <v>77</v>
      </c>
      <c r="AF453" s="4" t="s">
        <v>77</v>
      </c>
      <c r="AG453" s="5" t="s">
        <v>77</v>
      </c>
      <c r="AH453" s="5" t="s">
        <v>77</v>
      </c>
      <c r="AI453" s="5" t="s">
        <v>77</v>
      </c>
      <c r="AJ453" s="5" t="s">
        <v>77</v>
      </c>
      <c r="AK453" s="5" t="s">
        <v>77</v>
      </c>
      <c r="AL453" s="5" t="s">
        <v>77</v>
      </c>
      <c r="AM453" s="5" t="s">
        <v>77</v>
      </c>
      <c r="AN453" s="5" t="s">
        <v>77</v>
      </c>
      <c r="AO453" s="5" t="s">
        <v>77</v>
      </c>
      <c r="AP453" s="5" t="s">
        <v>76</v>
      </c>
      <c r="AQ453" s="5" t="s">
        <v>77</v>
      </c>
      <c r="AR453" s="5" t="s">
        <v>77</v>
      </c>
      <c r="AS453" s="5" t="s">
        <v>77</v>
      </c>
      <c r="AT453" s="5" t="s">
        <v>77</v>
      </c>
      <c r="AU453" s="5" t="s">
        <v>77</v>
      </c>
      <c r="AV453" s="5" t="s">
        <v>77</v>
      </c>
      <c r="AW453" s="5" t="s">
        <v>77</v>
      </c>
      <c r="AX453" s="5" t="s">
        <v>77</v>
      </c>
      <c r="AY453" s="5" t="s">
        <v>77</v>
      </c>
      <c r="AZ453" s="5" t="s">
        <v>77</v>
      </c>
      <c r="BA453" s="5" t="s">
        <v>77</v>
      </c>
      <c r="BB453" s="5" t="s">
        <v>77</v>
      </c>
      <c r="BC453" s="5" t="s">
        <v>77</v>
      </c>
      <c r="BD453" s="5" t="s">
        <v>77</v>
      </c>
      <c r="BE453" s="5" t="s">
        <v>77</v>
      </c>
      <c r="BF453" s="6" t="s">
        <v>77</v>
      </c>
      <c r="BG453" s="20"/>
      <c r="BH453" s="21"/>
      <c r="BI453" s="21"/>
      <c r="BJ453" s="21"/>
      <c r="BK453" s="21"/>
      <c r="BL453" s="21"/>
      <c r="BM453" s="21"/>
      <c r="BN453" s="26">
        <f t="shared" si="7"/>
        <v>0</v>
      </c>
      <c r="BO453" s="17"/>
    </row>
    <row r="454" spans="1:67" ht="135" customHeight="1" x14ac:dyDescent="0.2">
      <c r="A454" s="4" t="s">
        <v>9407</v>
      </c>
      <c r="B454" s="6" t="s">
        <v>63</v>
      </c>
      <c r="C454" s="5" t="s">
        <v>9408</v>
      </c>
      <c r="D454" s="5" t="s">
        <v>233</v>
      </c>
      <c r="E454" s="5" t="s">
        <v>9409</v>
      </c>
      <c r="F454" s="5">
        <v>2014</v>
      </c>
      <c r="G454" s="5" t="s">
        <v>9410</v>
      </c>
      <c r="H454" s="5" t="s">
        <v>68</v>
      </c>
      <c r="I454" s="5" t="s">
        <v>9411</v>
      </c>
      <c r="J454" s="6" t="s">
        <v>9412</v>
      </c>
      <c r="K454" s="4" t="s">
        <v>9413</v>
      </c>
      <c r="L454" s="5" t="s">
        <v>9414</v>
      </c>
      <c r="M454" s="5" t="s">
        <v>9415</v>
      </c>
      <c r="N454" s="5" t="s">
        <v>9416</v>
      </c>
      <c r="O454" s="5" t="s">
        <v>9417</v>
      </c>
      <c r="P454" s="6" t="s">
        <v>9418</v>
      </c>
      <c r="Q454" s="4" t="s">
        <v>76</v>
      </c>
      <c r="R454" s="5" t="s">
        <v>76</v>
      </c>
      <c r="S454" s="6" t="s">
        <v>77</v>
      </c>
      <c r="T454" s="4" t="s">
        <v>77</v>
      </c>
      <c r="U454" s="5" t="s">
        <v>77</v>
      </c>
      <c r="V454" s="5" t="s">
        <v>77</v>
      </c>
      <c r="W454" s="5" t="s">
        <v>77</v>
      </c>
      <c r="X454" s="5" t="s">
        <v>77</v>
      </c>
      <c r="Y454" s="5" t="s">
        <v>77</v>
      </c>
      <c r="Z454" s="5" t="s">
        <v>77</v>
      </c>
      <c r="AA454" s="5" t="s">
        <v>77</v>
      </c>
      <c r="AB454" s="5" t="s">
        <v>76</v>
      </c>
      <c r="AC454" s="5" t="s">
        <v>76</v>
      </c>
      <c r="AD454" s="5" t="s">
        <v>77</v>
      </c>
      <c r="AE454" s="6" t="s">
        <v>76</v>
      </c>
      <c r="AF454" s="4" t="s">
        <v>77</v>
      </c>
      <c r="AG454" s="5" t="s">
        <v>77</v>
      </c>
      <c r="AH454" s="5" t="s">
        <v>76</v>
      </c>
      <c r="AI454" s="5" t="s">
        <v>77</v>
      </c>
      <c r="AJ454" s="5" t="s">
        <v>77</v>
      </c>
      <c r="AK454" s="5" t="s">
        <v>77</v>
      </c>
      <c r="AL454" s="5" t="s">
        <v>77</v>
      </c>
      <c r="AM454" s="5" t="s">
        <v>77</v>
      </c>
      <c r="AN454" s="5" t="s">
        <v>77</v>
      </c>
      <c r="AO454" s="5" t="s">
        <v>77</v>
      </c>
      <c r="AP454" s="5" t="s">
        <v>77</v>
      </c>
      <c r="AQ454" s="5" t="s">
        <v>77</v>
      </c>
      <c r="AR454" s="5" t="s">
        <v>77</v>
      </c>
      <c r="AS454" s="5" t="s">
        <v>77</v>
      </c>
      <c r="AT454" s="5" t="s">
        <v>77</v>
      </c>
      <c r="AU454" s="5" t="s">
        <v>77</v>
      </c>
      <c r="AV454" s="5" t="s">
        <v>77</v>
      </c>
      <c r="AW454" s="5" t="s">
        <v>77</v>
      </c>
      <c r="AX454" s="5" t="s">
        <v>77</v>
      </c>
      <c r="AY454" s="5" t="s">
        <v>77</v>
      </c>
      <c r="AZ454" s="5" t="s">
        <v>77</v>
      </c>
      <c r="BA454" s="5" t="s">
        <v>76</v>
      </c>
      <c r="BB454" s="5" t="s">
        <v>77</v>
      </c>
      <c r="BC454" s="5" t="s">
        <v>77</v>
      </c>
      <c r="BD454" s="5" t="s">
        <v>77</v>
      </c>
      <c r="BE454" s="5" t="s">
        <v>77</v>
      </c>
      <c r="BF454" s="6" t="s">
        <v>77</v>
      </c>
      <c r="BG454" s="20"/>
      <c r="BH454" s="21"/>
      <c r="BI454" s="21"/>
      <c r="BJ454" s="21"/>
      <c r="BK454" s="21"/>
      <c r="BL454" s="21"/>
      <c r="BM454" s="21"/>
      <c r="BN454" s="26">
        <f t="shared" si="7"/>
        <v>0</v>
      </c>
      <c r="BO454" s="17"/>
    </row>
    <row r="455" spans="1:67" ht="135" customHeight="1" x14ac:dyDescent="0.2">
      <c r="A455" s="4" t="s">
        <v>9429</v>
      </c>
      <c r="B455" s="6" t="s">
        <v>63</v>
      </c>
      <c r="C455" s="5" t="s">
        <v>9430</v>
      </c>
      <c r="D455" s="5" t="s">
        <v>66</v>
      </c>
      <c r="E455" s="5" t="s">
        <v>67</v>
      </c>
      <c r="F455" s="5">
        <v>2015</v>
      </c>
      <c r="G455" s="5" t="s">
        <v>44</v>
      </c>
      <c r="H455" s="5" t="s">
        <v>68</v>
      </c>
      <c r="I455" s="5" t="s">
        <v>9431</v>
      </c>
      <c r="J455" s="6" t="s">
        <v>9432</v>
      </c>
      <c r="K455" s="4" t="s">
        <v>9433</v>
      </c>
      <c r="L455" s="5" t="s">
        <v>9434</v>
      </c>
      <c r="M455" s="5" t="s">
        <v>9435</v>
      </c>
      <c r="N455" s="5" t="s">
        <v>9436</v>
      </c>
      <c r="O455" s="5" t="s">
        <v>9437</v>
      </c>
      <c r="P455" s="6" t="s">
        <v>9438</v>
      </c>
      <c r="Q455" s="4" t="s">
        <v>76</v>
      </c>
      <c r="R455" s="5" t="s">
        <v>77</v>
      </c>
      <c r="S455" s="6" t="s">
        <v>77</v>
      </c>
      <c r="T455" s="4" t="s">
        <v>77</v>
      </c>
      <c r="U455" s="5" t="s">
        <v>76</v>
      </c>
      <c r="V455" s="5" t="s">
        <v>77</v>
      </c>
      <c r="W455" s="5" t="s">
        <v>76</v>
      </c>
      <c r="X455" s="5" t="s">
        <v>77</v>
      </c>
      <c r="Y455" s="5" t="s">
        <v>77</v>
      </c>
      <c r="Z455" s="5" t="s">
        <v>77</v>
      </c>
      <c r="AA455" s="5" t="s">
        <v>77</v>
      </c>
      <c r="AB455" s="5" t="s">
        <v>77</v>
      </c>
      <c r="AC455" s="5" t="s">
        <v>77</v>
      </c>
      <c r="AD455" s="5" t="s">
        <v>77</v>
      </c>
      <c r="AE455" s="6" t="s">
        <v>77</v>
      </c>
      <c r="AF455" s="4" t="s">
        <v>77</v>
      </c>
      <c r="AG455" s="5" t="s">
        <v>77</v>
      </c>
      <c r="AH455" s="5" t="s">
        <v>77</v>
      </c>
      <c r="AI455" s="5" t="s">
        <v>77</v>
      </c>
      <c r="AJ455" s="5" t="s">
        <v>77</v>
      </c>
      <c r="AK455" s="5" t="s">
        <v>77</v>
      </c>
      <c r="AL455" s="5" t="s">
        <v>77</v>
      </c>
      <c r="AM455" s="5" t="s">
        <v>77</v>
      </c>
      <c r="AN455" s="5" t="s">
        <v>76</v>
      </c>
      <c r="AO455" s="5" t="s">
        <v>77</v>
      </c>
      <c r="AP455" s="5" t="s">
        <v>77</v>
      </c>
      <c r="AQ455" s="5" t="s">
        <v>77</v>
      </c>
      <c r="AR455" s="5" t="s">
        <v>77</v>
      </c>
      <c r="AS455" s="5" t="s">
        <v>77</v>
      </c>
      <c r="AT455" s="5" t="s">
        <v>77</v>
      </c>
      <c r="AU455" s="5" t="s">
        <v>77</v>
      </c>
      <c r="AV455" s="5" t="s">
        <v>77</v>
      </c>
      <c r="AW455" s="5" t="s">
        <v>77</v>
      </c>
      <c r="AX455" s="5" t="s">
        <v>77</v>
      </c>
      <c r="AY455" s="5" t="s">
        <v>77</v>
      </c>
      <c r="AZ455" s="5" t="s">
        <v>77</v>
      </c>
      <c r="BA455" s="5" t="s">
        <v>77</v>
      </c>
      <c r="BB455" s="5" t="s">
        <v>77</v>
      </c>
      <c r="BC455" s="5" t="s">
        <v>77</v>
      </c>
      <c r="BD455" s="5" t="s">
        <v>77</v>
      </c>
      <c r="BE455" s="5" t="s">
        <v>77</v>
      </c>
      <c r="BF455" s="6" t="s">
        <v>77</v>
      </c>
      <c r="BG455" s="20"/>
      <c r="BH455" s="21"/>
      <c r="BI455" s="21"/>
      <c r="BJ455" s="21"/>
      <c r="BK455" s="21"/>
      <c r="BL455" s="21"/>
      <c r="BM455" s="21"/>
      <c r="BN455" s="26">
        <f t="shared" si="7"/>
        <v>0</v>
      </c>
      <c r="BO455" s="17"/>
    </row>
    <row r="456" spans="1:67" ht="135" customHeight="1" x14ac:dyDescent="0.2">
      <c r="A456" s="4" t="s">
        <v>9510</v>
      </c>
      <c r="B456" s="6" t="s">
        <v>63</v>
      </c>
      <c r="C456" s="5" t="s">
        <v>9511</v>
      </c>
      <c r="D456" s="5" t="s">
        <v>66</v>
      </c>
      <c r="E456" s="5" t="s">
        <v>502</v>
      </c>
      <c r="F456" s="5">
        <v>2014</v>
      </c>
      <c r="G456" s="5" t="s">
        <v>9512</v>
      </c>
      <c r="H456" s="5" t="s">
        <v>68</v>
      </c>
      <c r="I456" s="5" t="s">
        <v>9513</v>
      </c>
      <c r="J456" s="6" t="s">
        <v>9514</v>
      </c>
      <c r="K456" s="4" t="s">
        <v>9514</v>
      </c>
      <c r="L456" s="5" t="s">
        <v>9515</v>
      </c>
      <c r="M456" s="5" t="s">
        <v>9516</v>
      </c>
      <c r="N456" s="5" t="s">
        <v>9517</v>
      </c>
      <c r="O456" s="5" t="s">
        <v>9518</v>
      </c>
      <c r="P456" s="6" t="s">
        <v>9519</v>
      </c>
      <c r="Q456" s="4" t="s">
        <v>76</v>
      </c>
      <c r="R456" s="5" t="s">
        <v>77</v>
      </c>
      <c r="S456" s="6" t="s">
        <v>77</v>
      </c>
      <c r="T456" s="4" t="s">
        <v>77</v>
      </c>
      <c r="U456" s="5" t="s">
        <v>77</v>
      </c>
      <c r="V456" s="5" t="s">
        <v>77</v>
      </c>
      <c r="W456" s="5" t="s">
        <v>77</v>
      </c>
      <c r="X456" s="5" t="s">
        <v>77</v>
      </c>
      <c r="Y456" s="5" t="s">
        <v>76</v>
      </c>
      <c r="Z456" s="5" t="s">
        <v>77</v>
      </c>
      <c r="AA456" s="5" t="s">
        <v>77</v>
      </c>
      <c r="AB456" s="5" t="s">
        <v>77</v>
      </c>
      <c r="AC456" s="5" t="s">
        <v>77</v>
      </c>
      <c r="AD456" s="5" t="s">
        <v>77</v>
      </c>
      <c r="AE456" s="6" t="s">
        <v>76</v>
      </c>
      <c r="AF456" s="4" t="s">
        <v>77</v>
      </c>
      <c r="AG456" s="5" t="s">
        <v>77</v>
      </c>
      <c r="AH456" s="5" t="s">
        <v>77</v>
      </c>
      <c r="AI456" s="5" t="s">
        <v>77</v>
      </c>
      <c r="AJ456" s="5" t="s">
        <v>77</v>
      </c>
      <c r="AK456" s="5" t="s">
        <v>77</v>
      </c>
      <c r="AL456" s="5" t="s">
        <v>77</v>
      </c>
      <c r="AM456" s="5" t="s">
        <v>77</v>
      </c>
      <c r="AN456" s="5" t="s">
        <v>77</v>
      </c>
      <c r="AO456" s="5" t="s">
        <v>77</v>
      </c>
      <c r="AP456" s="5" t="s">
        <v>76</v>
      </c>
      <c r="AQ456" s="5" t="s">
        <v>77</v>
      </c>
      <c r="AR456" s="5" t="s">
        <v>77</v>
      </c>
      <c r="AS456" s="5" t="s">
        <v>76</v>
      </c>
      <c r="AT456" s="5" t="s">
        <v>77</v>
      </c>
      <c r="AU456" s="5" t="s">
        <v>77</v>
      </c>
      <c r="AV456" s="5" t="s">
        <v>77</v>
      </c>
      <c r="AW456" s="5" t="s">
        <v>77</v>
      </c>
      <c r="AX456" s="5" t="s">
        <v>77</v>
      </c>
      <c r="AY456" s="5" t="s">
        <v>77</v>
      </c>
      <c r="AZ456" s="5" t="s">
        <v>77</v>
      </c>
      <c r="BA456" s="5" t="s">
        <v>77</v>
      </c>
      <c r="BB456" s="5" t="s">
        <v>77</v>
      </c>
      <c r="BC456" s="5" t="s">
        <v>77</v>
      </c>
      <c r="BD456" s="5" t="s">
        <v>77</v>
      </c>
      <c r="BE456" s="5" t="s">
        <v>77</v>
      </c>
      <c r="BF456" s="6" t="s">
        <v>77</v>
      </c>
      <c r="BG456" s="20"/>
      <c r="BH456" s="21"/>
      <c r="BI456" s="21"/>
      <c r="BJ456" s="21"/>
      <c r="BK456" s="21"/>
      <c r="BL456" s="21"/>
      <c r="BM456" s="21"/>
      <c r="BN456" s="26">
        <f t="shared" si="7"/>
        <v>0</v>
      </c>
      <c r="BO456" s="17"/>
    </row>
    <row r="457" spans="1:67" ht="135" customHeight="1" x14ac:dyDescent="0.2">
      <c r="A457" s="4" t="s">
        <v>9560</v>
      </c>
      <c r="B457" s="6" t="s">
        <v>79</v>
      </c>
      <c r="C457" s="5" t="s">
        <v>9561</v>
      </c>
      <c r="D457" s="5" t="s">
        <v>66</v>
      </c>
      <c r="E457" s="5" t="s">
        <v>67</v>
      </c>
      <c r="F457" s="5">
        <v>2011</v>
      </c>
      <c r="G457" s="5" t="s">
        <v>9562</v>
      </c>
      <c r="H457" s="5" t="s">
        <v>68</v>
      </c>
      <c r="I457" s="5" t="s">
        <v>9563</v>
      </c>
      <c r="J457" s="6" t="s">
        <v>9564</v>
      </c>
      <c r="K457" s="4" t="s">
        <v>9565</v>
      </c>
      <c r="L457" s="5" t="s">
        <v>9566</v>
      </c>
      <c r="M457" s="5" t="s">
        <v>9567</v>
      </c>
      <c r="N457" s="5" t="s">
        <v>9568</v>
      </c>
      <c r="O457" s="5" t="s">
        <v>9569</v>
      </c>
      <c r="P457" s="6" t="s">
        <v>9570</v>
      </c>
      <c r="Q457" s="4" t="s">
        <v>76</v>
      </c>
      <c r="R457" s="5" t="s">
        <v>77</v>
      </c>
      <c r="S457" s="6" t="s">
        <v>77</v>
      </c>
      <c r="T457" s="4" t="s">
        <v>77</v>
      </c>
      <c r="U457" s="5" t="s">
        <v>77</v>
      </c>
      <c r="V457" s="5" t="s">
        <v>77</v>
      </c>
      <c r="W457" s="5" t="s">
        <v>77</v>
      </c>
      <c r="X457" s="5" t="s">
        <v>76</v>
      </c>
      <c r="Y457" s="5" t="s">
        <v>77</v>
      </c>
      <c r="Z457" s="5" t="s">
        <v>77</v>
      </c>
      <c r="AA457" s="5" t="s">
        <v>76</v>
      </c>
      <c r="AB457" s="5" t="s">
        <v>77</v>
      </c>
      <c r="AC457" s="5" t="s">
        <v>77</v>
      </c>
      <c r="AD457" s="5" t="s">
        <v>77</v>
      </c>
      <c r="AE457" s="6" t="s">
        <v>77</v>
      </c>
      <c r="AF457" s="4" t="s">
        <v>77</v>
      </c>
      <c r="AG457" s="5" t="s">
        <v>77</v>
      </c>
      <c r="AH457" s="5" t="s">
        <v>77</v>
      </c>
      <c r="AI457" s="5" t="s">
        <v>77</v>
      </c>
      <c r="AJ457" s="5" t="s">
        <v>76</v>
      </c>
      <c r="AK457" s="5" t="s">
        <v>77</v>
      </c>
      <c r="AL457" s="5" t="s">
        <v>77</v>
      </c>
      <c r="AM457" s="5" t="s">
        <v>77</v>
      </c>
      <c r="AN457" s="5" t="s">
        <v>77</v>
      </c>
      <c r="AO457" s="5" t="s">
        <v>77</v>
      </c>
      <c r="AP457" s="5" t="s">
        <v>77</v>
      </c>
      <c r="AQ457" s="5" t="s">
        <v>77</v>
      </c>
      <c r="AR457" s="5" t="s">
        <v>77</v>
      </c>
      <c r="AS457" s="5" t="s">
        <v>77</v>
      </c>
      <c r="AT457" s="5" t="s">
        <v>77</v>
      </c>
      <c r="AU457" s="5" t="s">
        <v>77</v>
      </c>
      <c r="AV457" s="5" t="s">
        <v>77</v>
      </c>
      <c r="AW457" s="5" t="s">
        <v>77</v>
      </c>
      <c r="AX457" s="5" t="s">
        <v>77</v>
      </c>
      <c r="AY457" s="5" t="s">
        <v>77</v>
      </c>
      <c r="AZ457" s="5" t="s">
        <v>77</v>
      </c>
      <c r="BA457" s="5" t="s">
        <v>76</v>
      </c>
      <c r="BB457" s="5" t="s">
        <v>77</v>
      </c>
      <c r="BC457" s="5" t="s">
        <v>77</v>
      </c>
      <c r="BD457" s="5" t="s">
        <v>77</v>
      </c>
      <c r="BE457" s="5" t="s">
        <v>77</v>
      </c>
      <c r="BF457" s="6" t="s">
        <v>77</v>
      </c>
      <c r="BG457" s="20"/>
      <c r="BH457" s="21"/>
      <c r="BI457" s="21"/>
      <c r="BJ457" s="21"/>
      <c r="BK457" s="21"/>
      <c r="BL457" s="21"/>
      <c r="BM457" s="21"/>
      <c r="BN457" s="26">
        <f t="shared" si="7"/>
        <v>0</v>
      </c>
      <c r="BO457" s="17"/>
    </row>
    <row r="458" spans="1:67" ht="135" customHeight="1" x14ac:dyDescent="0.2">
      <c r="A458" s="4" t="s">
        <v>9582</v>
      </c>
      <c r="B458" s="6" t="s">
        <v>63</v>
      </c>
      <c r="C458" s="5" t="s">
        <v>9583</v>
      </c>
      <c r="D458" s="5" t="s">
        <v>66</v>
      </c>
      <c r="E458" s="5" t="s">
        <v>67</v>
      </c>
      <c r="F458" s="5">
        <v>2012</v>
      </c>
      <c r="G458" s="5" t="s">
        <v>46</v>
      </c>
      <c r="H458" s="5" t="s">
        <v>68</v>
      </c>
      <c r="I458" s="5" t="s">
        <v>9584</v>
      </c>
      <c r="J458" s="6" t="s">
        <v>9585</v>
      </c>
      <c r="K458" s="4" t="s">
        <v>9586</v>
      </c>
      <c r="L458" s="5" t="s">
        <v>9587</v>
      </c>
      <c r="M458" s="5" t="s">
        <v>9588</v>
      </c>
      <c r="N458" s="5" t="s">
        <v>9589</v>
      </c>
      <c r="O458" s="5" t="s">
        <v>9590</v>
      </c>
      <c r="P458" s="6" t="s">
        <v>9591</v>
      </c>
      <c r="Q458" s="4" t="s">
        <v>76</v>
      </c>
      <c r="R458" s="5" t="s">
        <v>77</v>
      </c>
      <c r="S458" s="6" t="s">
        <v>77</v>
      </c>
      <c r="T458" s="4" t="s">
        <v>77</v>
      </c>
      <c r="U458" s="5" t="s">
        <v>76</v>
      </c>
      <c r="V458" s="5" t="s">
        <v>77</v>
      </c>
      <c r="W458" s="5" t="s">
        <v>77</v>
      </c>
      <c r="X458" s="5" t="s">
        <v>77</v>
      </c>
      <c r="Y458" s="5" t="s">
        <v>76</v>
      </c>
      <c r="Z458" s="5" t="s">
        <v>77</v>
      </c>
      <c r="AA458" s="5" t="s">
        <v>77</v>
      </c>
      <c r="AB458" s="5" t="s">
        <v>77</v>
      </c>
      <c r="AC458" s="5" t="s">
        <v>77</v>
      </c>
      <c r="AD458" s="5" t="s">
        <v>76</v>
      </c>
      <c r="AE458" s="6" t="s">
        <v>77</v>
      </c>
      <c r="AF458" s="4" t="s">
        <v>77</v>
      </c>
      <c r="AG458" s="5" t="s">
        <v>77</v>
      </c>
      <c r="AH458" s="5" t="s">
        <v>77</v>
      </c>
      <c r="AI458" s="5" t="s">
        <v>77</v>
      </c>
      <c r="AJ458" s="5" t="s">
        <v>77</v>
      </c>
      <c r="AK458" s="5" t="s">
        <v>77</v>
      </c>
      <c r="AL458" s="5" t="s">
        <v>77</v>
      </c>
      <c r="AM458" s="5" t="s">
        <v>77</v>
      </c>
      <c r="AN458" s="5" t="s">
        <v>77</v>
      </c>
      <c r="AO458" s="5" t="s">
        <v>77</v>
      </c>
      <c r="AP458" s="5" t="s">
        <v>76</v>
      </c>
      <c r="AQ458" s="5" t="s">
        <v>77</v>
      </c>
      <c r="AR458" s="5" t="s">
        <v>77</v>
      </c>
      <c r="AS458" s="5" t="s">
        <v>77</v>
      </c>
      <c r="AT458" s="5" t="s">
        <v>77</v>
      </c>
      <c r="AU458" s="5" t="s">
        <v>77</v>
      </c>
      <c r="AV458" s="5" t="s">
        <v>77</v>
      </c>
      <c r="AW458" s="5" t="s">
        <v>77</v>
      </c>
      <c r="AX458" s="5" t="s">
        <v>77</v>
      </c>
      <c r="AY458" s="5" t="s">
        <v>77</v>
      </c>
      <c r="AZ458" s="5" t="s">
        <v>77</v>
      </c>
      <c r="BA458" s="5" t="s">
        <v>77</v>
      </c>
      <c r="BB458" s="5" t="s">
        <v>77</v>
      </c>
      <c r="BC458" s="5" t="s">
        <v>77</v>
      </c>
      <c r="BD458" s="5" t="s">
        <v>77</v>
      </c>
      <c r="BE458" s="5" t="s">
        <v>77</v>
      </c>
      <c r="BF458" s="6" t="s">
        <v>77</v>
      </c>
      <c r="BG458" s="20"/>
      <c r="BH458" s="21"/>
      <c r="BI458" s="21"/>
      <c r="BJ458" s="21"/>
      <c r="BK458" s="21"/>
      <c r="BL458" s="21"/>
      <c r="BM458" s="21"/>
      <c r="BN458" s="26">
        <f t="shared" si="7"/>
        <v>0</v>
      </c>
      <c r="BO458" s="17"/>
    </row>
    <row r="459" spans="1:67" ht="135" customHeight="1" x14ac:dyDescent="0.2">
      <c r="A459" s="4" t="s">
        <v>9592</v>
      </c>
      <c r="B459" s="6" t="s">
        <v>79</v>
      </c>
      <c r="C459" s="5" t="s">
        <v>9593</v>
      </c>
      <c r="D459" s="5" t="s">
        <v>66</v>
      </c>
      <c r="E459" s="5" t="s">
        <v>93</v>
      </c>
      <c r="F459" s="5">
        <v>2015</v>
      </c>
      <c r="G459" s="5" t="s">
        <v>9594</v>
      </c>
      <c r="H459" s="5" t="s">
        <v>68</v>
      </c>
      <c r="I459" s="5" t="s">
        <v>9595</v>
      </c>
      <c r="J459" s="6" t="s">
        <v>9596</v>
      </c>
      <c r="K459" s="4" t="s">
        <v>9597</v>
      </c>
      <c r="L459" s="5" t="s">
        <v>9598</v>
      </c>
      <c r="M459" s="5" t="s">
        <v>9599</v>
      </c>
      <c r="N459" s="5" t="s">
        <v>9600</v>
      </c>
      <c r="O459" s="5" t="s">
        <v>9601</v>
      </c>
      <c r="P459" s="6" t="s">
        <v>9602</v>
      </c>
      <c r="Q459" s="4" t="s">
        <v>76</v>
      </c>
      <c r="R459" s="5" t="s">
        <v>77</v>
      </c>
      <c r="S459" s="6" t="s">
        <v>77</v>
      </c>
      <c r="T459" s="4" t="s">
        <v>76</v>
      </c>
      <c r="U459" s="5" t="s">
        <v>77</v>
      </c>
      <c r="V459" s="5" t="s">
        <v>77</v>
      </c>
      <c r="W459" s="5" t="s">
        <v>77</v>
      </c>
      <c r="X459" s="5" t="s">
        <v>77</v>
      </c>
      <c r="Y459" s="5" t="s">
        <v>77</v>
      </c>
      <c r="Z459" s="5" t="s">
        <v>77</v>
      </c>
      <c r="AA459" s="5" t="s">
        <v>77</v>
      </c>
      <c r="AB459" s="5" t="s">
        <v>76</v>
      </c>
      <c r="AC459" s="5" t="s">
        <v>76</v>
      </c>
      <c r="AD459" s="5" t="s">
        <v>77</v>
      </c>
      <c r="AE459" s="6" t="s">
        <v>77</v>
      </c>
      <c r="AF459" s="4" t="s">
        <v>77</v>
      </c>
      <c r="AG459" s="5" t="s">
        <v>77</v>
      </c>
      <c r="AH459" s="5" t="s">
        <v>77</v>
      </c>
      <c r="AI459" s="5" t="s">
        <v>76</v>
      </c>
      <c r="AJ459" s="5" t="s">
        <v>77</v>
      </c>
      <c r="AK459" s="5" t="s">
        <v>77</v>
      </c>
      <c r="AL459" s="5" t="s">
        <v>77</v>
      </c>
      <c r="AM459" s="5" t="s">
        <v>77</v>
      </c>
      <c r="AN459" s="5" t="s">
        <v>77</v>
      </c>
      <c r="AO459" s="5" t="s">
        <v>77</v>
      </c>
      <c r="AP459" s="5" t="s">
        <v>77</v>
      </c>
      <c r="AQ459" s="5" t="s">
        <v>77</v>
      </c>
      <c r="AR459" s="5" t="s">
        <v>77</v>
      </c>
      <c r="AS459" s="5" t="s">
        <v>77</v>
      </c>
      <c r="AT459" s="5" t="s">
        <v>77</v>
      </c>
      <c r="AU459" s="5" t="s">
        <v>77</v>
      </c>
      <c r="AV459" s="5" t="s">
        <v>76</v>
      </c>
      <c r="AW459" s="5" t="s">
        <v>77</v>
      </c>
      <c r="AX459" s="5" t="s">
        <v>77</v>
      </c>
      <c r="AY459" s="5" t="s">
        <v>77</v>
      </c>
      <c r="AZ459" s="5" t="s">
        <v>77</v>
      </c>
      <c r="BA459" s="5" t="s">
        <v>77</v>
      </c>
      <c r="BB459" s="5" t="s">
        <v>77</v>
      </c>
      <c r="BC459" s="5" t="s">
        <v>77</v>
      </c>
      <c r="BD459" s="5" t="s">
        <v>77</v>
      </c>
      <c r="BE459" s="5" t="s">
        <v>77</v>
      </c>
      <c r="BF459" s="6" t="s">
        <v>77</v>
      </c>
      <c r="BG459" s="20"/>
      <c r="BH459" s="21"/>
      <c r="BI459" s="21"/>
      <c r="BJ459" s="21"/>
      <c r="BK459" s="21"/>
      <c r="BL459" s="21"/>
      <c r="BM459" s="21"/>
      <c r="BN459" s="26">
        <f t="shared" si="7"/>
        <v>0</v>
      </c>
      <c r="BO459" s="17"/>
    </row>
    <row r="460" spans="1:67" ht="135" customHeight="1" x14ac:dyDescent="0.2">
      <c r="A460" s="4" t="s">
        <v>9603</v>
      </c>
      <c r="B460" s="6" t="s">
        <v>79</v>
      </c>
      <c r="C460" s="5" t="s">
        <v>9604</v>
      </c>
      <c r="D460" s="5" t="s">
        <v>66</v>
      </c>
      <c r="E460" s="5" t="s">
        <v>502</v>
      </c>
      <c r="F460" s="5">
        <v>2015</v>
      </c>
      <c r="G460" s="5" t="s">
        <v>8125</v>
      </c>
      <c r="H460" s="5" t="s">
        <v>68</v>
      </c>
      <c r="I460" s="5" t="s">
        <v>9605</v>
      </c>
      <c r="J460" s="6" t="s">
        <v>9606</v>
      </c>
      <c r="K460" s="4" t="s">
        <v>9607</v>
      </c>
      <c r="L460" s="5" t="s">
        <v>9608</v>
      </c>
      <c r="M460" s="5" t="s">
        <v>9609</v>
      </c>
      <c r="N460" s="5" t="s">
        <v>9610</v>
      </c>
      <c r="O460" s="5" t="s">
        <v>9611</v>
      </c>
      <c r="P460" s="6" t="s">
        <v>9612</v>
      </c>
      <c r="Q460" s="4" t="s">
        <v>76</v>
      </c>
      <c r="R460" s="5" t="s">
        <v>77</v>
      </c>
      <c r="S460" s="6" t="s">
        <v>77</v>
      </c>
      <c r="T460" s="4" t="s">
        <v>77</v>
      </c>
      <c r="U460" s="5" t="s">
        <v>77</v>
      </c>
      <c r="V460" s="5" t="s">
        <v>77</v>
      </c>
      <c r="W460" s="5" t="s">
        <v>77</v>
      </c>
      <c r="X460" s="5" t="s">
        <v>77</v>
      </c>
      <c r="Y460" s="5" t="s">
        <v>76</v>
      </c>
      <c r="Z460" s="5" t="s">
        <v>77</v>
      </c>
      <c r="AA460" s="5" t="s">
        <v>77</v>
      </c>
      <c r="AB460" s="5" t="s">
        <v>77</v>
      </c>
      <c r="AC460" s="5" t="s">
        <v>76</v>
      </c>
      <c r="AD460" s="5" t="s">
        <v>77</v>
      </c>
      <c r="AE460" s="6" t="s">
        <v>76</v>
      </c>
      <c r="AF460" s="4" t="s">
        <v>76</v>
      </c>
      <c r="AG460" s="5" t="s">
        <v>77</v>
      </c>
      <c r="AH460" s="5" t="s">
        <v>77</v>
      </c>
      <c r="AI460" s="5" t="s">
        <v>77</v>
      </c>
      <c r="AJ460" s="5" t="s">
        <v>77</v>
      </c>
      <c r="AK460" s="5" t="s">
        <v>77</v>
      </c>
      <c r="AL460" s="5" t="s">
        <v>77</v>
      </c>
      <c r="AM460" s="5" t="s">
        <v>77</v>
      </c>
      <c r="AN460" s="5" t="s">
        <v>77</v>
      </c>
      <c r="AO460" s="5" t="s">
        <v>77</v>
      </c>
      <c r="AP460" s="5" t="s">
        <v>77</v>
      </c>
      <c r="AQ460" s="5" t="s">
        <v>76</v>
      </c>
      <c r="AR460" s="5" t="s">
        <v>77</v>
      </c>
      <c r="AS460" s="5" t="s">
        <v>77</v>
      </c>
      <c r="AT460" s="5" t="s">
        <v>77</v>
      </c>
      <c r="AU460" s="5" t="s">
        <v>77</v>
      </c>
      <c r="AV460" s="5" t="s">
        <v>77</v>
      </c>
      <c r="AW460" s="5" t="s">
        <v>77</v>
      </c>
      <c r="AX460" s="5" t="s">
        <v>77</v>
      </c>
      <c r="AY460" s="5" t="s">
        <v>77</v>
      </c>
      <c r="AZ460" s="5" t="s">
        <v>77</v>
      </c>
      <c r="BA460" s="5" t="s">
        <v>77</v>
      </c>
      <c r="BB460" s="5" t="s">
        <v>77</v>
      </c>
      <c r="BC460" s="5" t="s">
        <v>77</v>
      </c>
      <c r="BD460" s="5" t="s">
        <v>77</v>
      </c>
      <c r="BE460" s="5" t="s">
        <v>77</v>
      </c>
      <c r="BF460" s="6" t="s">
        <v>77</v>
      </c>
      <c r="BG460" s="20"/>
      <c r="BH460" s="21"/>
      <c r="BI460" s="21"/>
      <c r="BJ460" s="21"/>
      <c r="BK460" s="21"/>
      <c r="BL460" s="21"/>
      <c r="BM460" s="21"/>
      <c r="BN460" s="26">
        <f t="shared" si="7"/>
        <v>0</v>
      </c>
      <c r="BO460" s="17"/>
    </row>
    <row r="461" spans="1:67" ht="135" customHeight="1" x14ac:dyDescent="0.2">
      <c r="A461" s="4" t="s">
        <v>9623</v>
      </c>
      <c r="B461" s="6" t="s">
        <v>63</v>
      </c>
      <c r="C461" s="5" t="s">
        <v>9624</v>
      </c>
      <c r="D461" s="5" t="s">
        <v>66</v>
      </c>
      <c r="E461" s="5" t="s">
        <v>67</v>
      </c>
      <c r="F461" s="5">
        <v>2015</v>
      </c>
      <c r="G461" s="5" t="s">
        <v>59</v>
      </c>
      <c r="H461" s="5" t="s">
        <v>68</v>
      </c>
      <c r="I461" s="5" t="s">
        <v>9625</v>
      </c>
      <c r="J461" s="6" t="s">
        <v>9626</v>
      </c>
      <c r="K461" s="4" t="s">
        <v>9627</v>
      </c>
      <c r="L461" s="5" t="s">
        <v>9628</v>
      </c>
      <c r="M461" s="5" t="s">
        <v>9629</v>
      </c>
      <c r="N461" s="5" t="s">
        <v>9630</v>
      </c>
      <c r="O461" s="5" t="s">
        <v>9631</v>
      </c>
      <c r="P461" s="6" t="s">
        <v>9632</v>
      </c>
      <c r="Q461" s="4" t="s">
        <v>76</v>
      </c>
      <c r="R461" s="5" t="s">
        <v>76</v>
      </c>
      <c r="S461" s="6" t="s">
        <v>77</v>
      </c>
      <c r="T461" s="4" t="s">
        <v>77</v>
      </c>
      <c r="U461" s="5" t="s">
        <v>77</v>
      </c>
      <c r="V461" s="5" t="s">
        <v>77</v>
      </c>
      <c r="W461" s="5" t="s">
        <v>77</v>
      </c>
      <c r="X461" s="5" t="s">
        <v>77</v>
      </c>
      <c r="Y461" s="5" t="s">
        <v>76</v>
      </c>
      <c r="Z461" s="5" t="s">
        <v>77</v>
      </c>
      <c r="AA461" s="5" t="s">
        <v>77</v>
      </c>
      <c r="AB461" s="5" t="s">
        <v>76</v>
      </c>
      <c r="AC461" s="5" t="s">
        <v>77</v>
      </c>
      <c r="AD461" s="5" t="s">
        <v>77</v>
      </c>
      <c r="AE461" s="6" t="s">
        <v>76</v>
      </c>
      <c r="AF461" s="4" t="s">
        <v>77</v>
      </c>
      <c r="AG461" s="5" t="s">
        <v>77</v>
      </c>
      <c r="AH461" s="5" t="s">
        <v>77</v>
      </c>
      <c r="AI461" s="5" t="s">
        <v>77</v>
      </c>
      <c r="AJ461" s="5" t="s">
        <v>77</v>
      </c>
      <c r="AK461" s="5" t="s">
        <v>77</v>
      </c>
      <c r="AL461" s="5" t="s">
        <v>77</v>
      </c>
      <c r="AM461" s="5" t="s">
        <v>77</v>
      </c>
      <c r="AN461" s="5" t="s">
        <v>77</v>
      </c>
      <c r="AO461" s="5" t="s">
        <v>77</v>
      </c>
      <c r="AP461" s="5" t="s">
        <v>77</v>
      </c>
      <c r="AQ461" s="5" t="s">
        <v>77</v>
      </c>
      <c r="AR461" s="5" t="s">
        <v>77</v>
      </c>
      <c r="AS461" s="5" t="s">
        <v>77</v>
      </c>
      <c r="AT461" s="5" t="s">
        <v>77</v>
      </c>
      <c r="AU461" s="5" t="s">
        <v>77</v>
      </c>
      <c r="AV461" s="5" t="s">
        <v>77</v>
      </c>
      <c r="AW461" s="5" t="s">
        <v>77</v>
      </c>
      <c r="AX461" s="5" t="s">
        <v>77</v>
      </c>
      <c r="AY461" s="5" t="s">
        <v>77</v>
      </c>
      <c r="AZ461" s="5" t="s">
        <v>77</v>
      </c>
      <c r="BA461" s="5" t="s">
        <v>77</v>
      </c>
      <c r="BB461" s="5" t="s">
        <v>77</v>
      </c>
      <c r="BC461" s="5" t="s">
        <v>76</v>
      </c>
      <c r="BD461" s="5" t="s">
        <v>77</v>
      </c>
      <c r="BE461" s="5" t="s">
        <v>77</v>
      </c>
      <c r="BF461" s="6" t="s">
        <v>77</v>
      </c>
      <c r="BG461" s="20"/>
      <c r="BH461" s="21"/>
      <c r="BI461" s="21"/>
      <c r="BJ461" s="21"/>
      <c r="BK461" s="21"/>
      <c r="BL461" s="21"/>
      <c r="BM461" s="21"/>
      <c r="BN461" s="26">
        <f t="shared" si="7"/>
        <v>0</v>
      </c>
      <c r="BO461" s="17"/>
    </row>
    <row r="462" spans="1:67" ht="135" customHeight="1" x14ac:dyDescent="0.2">
      <c r="A462" s="4" t="s">
        <v>9644</v>
      </c>
      <c r="B462" s="6" t="s">
        <v>63</v>
      </c>
      <c r="C462" s="5" t="s">
        <v>9645</v>
      </c>
      <c r="D462" s="5" t="s">
        <v>545</v>
      </c>
      <c r="E462" s="5" t="s">
        <v>546</v>
      </c>
      <c r="F462" s="5">
        <v>2015</v>
      </c>
      <c r="G462" s="5" t="s">
        <v>54</v>
      </c>
      <c r="H462" s="5" t="s">
        <v>68</v>
      </c>
      <c r="I462" s="5" t="s">
        <v>9646</v>
      </c>
      <c r="J462" s="6" t="s">
        <v>9647</v>
      </c>
      <c r="K462" s="4" t="s">
        <v>9648</v>
      </c>
      <c r="L462" s="5" t="s">
        <v>9647</v>
      </c>
      <c r="M462" s="5" t="s">
        <v>9649</v>
      </c>
      <c r="N462" s="5" t="s">
        <v>9650</v>
      </c>
      <c r="O462" s="5" t="s">
        <v>9651</v>
      </c>
      <c r="P462" s="6" t="s">
        <v>2728</v>
      </c>
      <c r="Q462" s="4" t="s">
        <v>77</v>
      </c>
      <c r="R462" s="5" t="s">
        <v>76</v>
      </c>
      <c r="S462" s="6" t="s">
        <v>77</v>
      </c>
      <c r="T462" s="4" t="s">
        <v>77</v>
      </c>
      <c r="U462" s="5" t="s">
        <v>76</v>
      </c>
      <c r="V462" s="5" t="s">
        <v>76</v>
      </c>
      <c r="W462" s="5" t="s">
        <v>77</v>
      </c>
      <c r="X462" s="5" t="s">
        <v>77</v>
      </c>
      <c r="Y462" s="5" t="s">
        <v>77</v>
      </c>
      <c r="Z462" s="5" t="s">
        <v>77</v>
      </c>
      <c r="AA462" s="5" t="s">
        <v>77</v>
      </c>
      <c r="AB462" s="5" t="s">
        <v>77</v>
      </c>
      <c r="AC462" s="5" t="s">
        <v>77</v>
      </c>
      <c r="AD462" s="5" t="s">
        <v>76</v>
      </c>
      <c r="AE462" s="6" t="s">
        <v>77</v>
      </c>
      <c r="AF462" s="4" t="s">
        <v>77</v>
      </c>
      <c r="AG462" s="5" t="s">
        <v>77</v>
      </c>
      <c r="AH462" s="5" t="s">
        <v>77</v>
      </c>
      <c r="AI462" s="5" t="s">
        <v>77</v>
      </c>
      <c r="AJ462" s="5" t="s">
        <v>77</v>
      </c>
      <c r="AK462" s="5" t="s">
        <v>77</v>
      </c>
      <c r="AL462" s="5" t="s">
        <v>77</v>
      </c>
      <c r="AM462" s="5" t="s">
        <v>77</v>
      </c>
      <c r="AN462" s="5" t="s">
        <v>77</v>
      </c>
      <c r="AO462" s="5" t="s">
        <v>77</v>
      </c>
      <c r="AP462" s="5" t="s">
        <v>77</v>
      </c>
      <c r="AQ462" s="5" t="s">
        <v>77</v>
      </c>
      <c r="AR462" s="5" t="s">
        <v>77</v>
      </c>
      <c r="AS462" s="5" t="s">
        <v>77</v>
      </c>
      <c r="AT462" s="5" t="s">
        <v>77</v>
      </c>
      <c r="AU462" s="5" t="s">
        <v>77</v>
      </c>
      <c r="AV462" s="5" t="s">
        <v>77</v>
      </c>
      <c r="AW462" s="5" t="s">
        <v>77</v>
      </c>
      <c r="AX462" s="5" t="s">
        <v>76</v>
      </c>
      <c r="AY462" s="5" t="s">
        <v>77</v>
      </c>
      <c r="AZ462" s="5" t="s">
        <v>77</v>
      </c>
      <c r="BA462" s="5" t="s">
        <v>77</v>
      </c>
      <c r="BB462" s="5" t="s">
        <v>77</v>
      </c>
      <c r="BC462" s="5" t="s">
        <v>77</v>
      </c>
      <c r="BD462" s="5" t="s">
        <v>77</v>
      </c>
      <c r="BE462" s="5" t="s">
        <v>77</v>
      </c>
      <c r="BF462" s="6" t="s">
        <v>77</v>
      </c>
      <c r="BG462" s="20"/>
      <c r="BH462" s="21"/>
      <c r="BI462" s="21"/>
      <c r="BJ462" s="21"/>
      <c r="BK462" s="21"/>
      <c r="BL462" s="21"/>
      <c r="BM462" s="21"/>
      <c r="BN462" s="26">
        <f t="shared" si="7"/>
        <v>0</v>
      </c>
      <c r="BO462" s="17"/>
    </row>
    <row r="463" spans="1:67" ht="135" customHeight="1" x14ac:dyDescent="0.2">
      <c r="A463" s="4" t="s">
        <v>9652</v>
      </c>
      <c r="B463" s="6" t="s">
        <v>63</v>
      </c>
      <c r="C463" s="5" t="s">
        <v>9653</v>
      </c>
      <c r="D463" s="5" t="s">
        <v>2329</v>
      </c>
      <c r="E463" s="5" t="s">
        <v>8896</v>
      </c>
      <c r="F463" s="5">
        <v>2014</v>
      </c>
      <c r="G463" s="5" t="s">
        <v>40</v>
      </c>
      <c r="H463" s="5" t="s">
        <v>68</v>
      </c>
      <c r="I463" s="5" t="s">
        <v>9654</v>
      </c>
      <c r="J463" s="6" t="s">
        <v>9655</v>
      </c>
      <c r="K463" s="4" t="s">
        <v>9656</v>
      </c>
      <c r="L463" s="5" t="s">
        <v>9657</v>
      </c>
      <c r="M463" s="5" t="s">
        <v>9658</v>
      </c>
      <c r="N463" s="5" t="s">
        <v>9659</v>
      </c>
      <c r="O463" s="5" t="s">
        <v>9660</v>
      </c>
      <c r="P463" s="6" t="s">
        <v>9661</v>
      </c>
      <c r="Q463" s="4" t="s">
        <v>76</v>
      </c>
      <c r="R463" s="5" t="s">
        <v>77</v>
      </c>
      <c r="S463" s="6" t="s">
        <v>77</v>
      </c>
      <c r="T463" s="4" t="s">
        <v>77</v>
      </c>
      <c r="U463" s="5" t="s">
        <v>77</v>
      </c>
      <c r="V463" s="5" t="s">
        <v>77</v>
      </c>
      <c r="W463" s="5" t="s">
        <v>77</v>
      </c>
      <c r="X463" s="5" t="s">
        <v>76</v>
      </c>
      <c r="Y463" s="5" t="s">
        <v>77</v>
      </c>
      <c r="Z463" s="5" t="s">
        <v>77</v>
      </c>
      <c r="AA463" s="5" t="s">
        <v>77</v>
      </c>
      <c r="AB463" s="5" t="s">
        <v>76</v>
      </c>
      <c r="AC463" s="5" t="s">
        <v>77</v>
      </c>
      <c r="AD463" s="5" t="s">
        <v>76</v>
      </c>
      <c r="AE463" s="6" t="s">
        <v>77</v>
      </c>
      <c r="AF463" s="4" t="s">
        <v>77</v>
      </c>
      <c r="AG463" s="5" t="s">
        <v>77</v>
      </c>
      <c r="AH463" s="5" t="s">
        <v>77</v>
      </c>
      <c r="AI463" s="5" t="s">
        <v>77</v>
      </c>
      <c r="AJ463" s="5" t="s">
        <v>76</v>
      </c>
      <c r="AK463" s="5" t="s">
        <v>77</v>
      </c>
      <c r="AL463" s="5" t="s">
        <v>77</v>
      </c>
      <c r="AM463" s="5" t="s">
        <v>77</v>
      </c>
      <c r="AN463" s="5" t="s">
        <v>77</v>
      </c>
      <c r="AO463" s="5" t="s">
        <v>77</v>
      </c>
      <c r="AP463" s="5" t="s">
        <v>77</v>
      </c>
      <c r="AQ463" s="5" t="s">
        <v>77</v>
      </c>
      <c r="AR463" s="5" t="s">
        <v>77</v>
      </c>
      <c r="AS463" s="5" t="s">
        <v>77</v>
      </c>
      <c r="AT463" s="5" t="s">
        <v>77</v>
      </c>
      <c r="AU463" s="5" t="s">
        <v>77</v>
      </c>
      <c r="AV463" s="5" t="s">
        <v>77</v>
      </c>
      <c r="AW463" s="5" t="s">
        <v>77</v>
      </c>
      <c r="AX463" s="5" t="s">
        <v>77</v>
      </c>
      <c r="AY463" s="5" t="s">
        <v>77</v>
      </c>
      <c r="AZ463" s="5" t="s">
        <v>77</v>
      </c>
      <c r="BA463" s="5" t="s">
        <v>77</v>
      </c>
      <c r="BB463" s="5" t="s">
        <v>77</v>
      </c>
      <c r="BC463" s="5" t="s">
        <v>77</v>
      </c>
      <c r="BD463" s="5" t="s">
        <v>77</v>
      </c>
      <c r="BE463" s="5" t="s">
        <v>77</v>
      </c>
      <c r="BF463" s="6" t="s">
        <v>77</v>
      </c>
      <c r="BG463" s="20"/>
      <c r="BH463" s="21"/>
      <c r="BI463" s="21"/>
      <c r="BJ463" s="21"/>
      <c r="BK463" s="21"/>
      <c r="BL463" s="21"/>
      <c r="BM463" s="21"/>
      <c r="BN463" s="26">
        <f t="shared" si="7"/>
        <v>0</v>
      </c>
      <c r="BO463" s="17"/>
    </row>
    <row r="464" spans="1:67" ht="135" customHeight="1" x14ac:dyDescent="0.2">
      <c r="A464" s="4" t="s">
        <v>9671</v>
      </c>
      <c r="B464" s="6" t="s">
        <v>79</v>
      </c>
      <c r="C464" s="5" t="s">
        <v>9672</v>
      </c>
      <c r="D464" s="5" t="s">
        <v>66</v>
      </c>
      <c r="E464" s="5" t="s">
        <v>93</v>
      </c>
      <c r="F464" s="5">
        <v>2009</v>
      </c>
      <c r="G464" s="5" t="s">
        <v>46</v>
      </c>
      <c r="H464" s="5" t="s">
        <v>68</v>
      </c>
      <c r="I464" s="5" t="s">
        <v>9673</v>
      </c>
      <c r="J464" s="6" t="s">
        <v>9674</v>
      </c>
      <c r="K464" s="4" t="s">
        <v>9675</v>
      </c>
      <c r="L464" s="5" t="s">
        <v>9676</v>
      </c>
      <c r="M464" s="5" t="s">
        <v>9677</v>
      </c>
      <c r="N464" s="5" t="s">
        <v>9678</v>
      </c>
      <c r="O464" s="5" t="s">
        <v>9679</v>
      </c>
      <c r="P464" s="6" t="s">
        <v>9680</v>
      </c>
      <c r="Q464" s="4" t="s">
        <v>76</v>
      </c>
      <c r="R464" s="5" t="s">
        <v>77</v>
      </c>
      <c r="S464" s="6" t="s">
        <v>77</v>
      </c>
      <c r="T464" s="4" t="s">
        <v>77</v>
      </c>
      <c r="U464" s="5" t="s">
        <v>76</v>
      </c>
      <c r="V464" s="5" t="s">
        <v>77</v>
      </c>
      <c r="W464" s="5" t="s">
        <v>77</v>
      </c>
      <c r="X464" s="5" t="s">
        <v>77</v>
      </c>
      <c r="Y464" s="5" t="s">
        <v>76</v>
      </c>
      <c r="Z464" s="5" t="s">
        <v>77</v>
      </c>
      <c r="AA464" s="5" t="s">
        <v>77</v>
      </c>
      <c r="AB464" s="5" t="s">
        <v>77</v>
      </c>
      <c r="AC464" s="5" t="s">
        <v>77</v>
      </c>
      <c r="AD464" s="5" t="s">
        <v>77</v>
      </c>
      <c r="AE464" s="6" t="s">
        <v>77</v>
      </c>
      <c r="AF464" s="4" t="s">
        <v>77</v>
      </c>
      <c r="AG464" s="5" t="s">
        <v>77</v>
      </c>
      <c r="AH464" s="5" t="s">
        <v>77</v>
      </c>
      <c r="AI464" s="5" t="s">
        <v>77</v>
      </c>
      <c r="AJ464" s="5" t="s">
        <v>77</v>
      </c>
      <c r="AK464" s="5" t="s">
        <v>77</v>
      </c>
      <c r="AL464" s="5" t="s">
        <v>77</v>
      </c>
      <c r="AM464" s="5" t="s">
        <v>77</v>
      </c>
      <c r="AN464" s="5" t="s">
        <v>77</v>
      </c>
      <c r="AO464" s="5" t="s">
        <v>77</v>
      </c>
      <c r="AP464" s="5" t="s">
        <v>76</v>
      </c>
      <c r="AQ464" s="5" t="s">
        <v>77</v>
      </c>
      <c r="AR464" s="5" t="s">
        <v>77</v>
      </c>
      <c r="AS464" s="5" t="s">
        <v>77</v>
      </c>
      <c r="AT464" s="5" t="s">
        <v>77</v>
      </c>
      <c r="AU464" s="5" t="s">
        <v>77</v>
      </c>
      <c r="AV464" s="5" t="s">
        <v>77</v>
      </c>
      <c r="AW464" s="5" t="s">
        <v>77</v>
      </c>
      <c r="AX464" s="5" t="s">
        <v>77</v>
      </c>
      <c r="AY464" s="5" t="s">
        <v>77</v>
      </c>
      <c r="AZ464" s="5" t="s">
        <v>77</v>
      </c>
      <c r="BA464" s="5" t="s">
        <v>77</v>
      </c>
      <c r="BB464" s="5" t="s">
        <v>77</v>
      </c>
      <c r="BC464" s="5" t="s">
        <v>77</v>
      </c>
      <c r="BD464" s="5" t="s">
        <v>77</v>
      </c>
      <c r="BE464" s="5" t="s">
        <v>77</v>
      </c>
      <c r="BF464" s="6" t="s">
        <v>77</v>
      </c>
      <c r="BG464" s="20"/>
      <c r="BH464" s="21"/>
      <c r="BI464" s="21"/>
      <c r="BJ464" s="21"/>
      <c r="BK464" s="21"/>
      <c r="BL464" s="21"/>
      <c r="BM464" s="21"/>
      <c r="BN464" s="26">
        <f t="shared" si="7"/>
        <v>0</v>
      </c>
      <c r="BO464" s="17"/>
    </row>
    <row r="465" spans="1:67" ht="135" customHeight="1" x14ac:dyDescent="0.2">
      <c r="A465" s="4" t="s">
        <v>9702</v>
      </c>
      <c r="B465" s="6" t="s">
        <v>63</v>
      </c>
      <c r="C465" s="5" t="s">
        <v>9703</v>
      </c>
      <c r="D465" s="5" t="s">
        <v>1027</v>
      </c>
      <c r="E465" s="5" t="s">
        <v>1496</v>
      </c>
      <c r="F465" s="5">
        <v>2015</v>
      </c>
      <c r="G465" s="5" t="s">
        <v>3206</v>
      </c>
      <c r="H465" s="5" t="s">
        <v>68</v>
      </c>
      <c r="I465" s="5" t="s">
        <v>9704</v>
      </c>
      <c r="J465" s="6" t="s">
        <v>9705</v>
      </c>
      <c r="K465" s="4" t="s">
        <v>9706</v>
      </c>
      <c r="L465" s="5" t="s">
        <v>9707</v>
      </c>
      <c r="M465" s="5" t="s">
        <v>9708</v>
      </c>
      <c r="N465" s="5" t="s">
        <v>9709</v>
      </c>
      <c r="O465" s="5" t="s">
        <v>9710</v>
      </c>
      <c r="P465" s="6" t="s">
        <v>9711</v>
      </c>
      <c r="Q465" s="4" t="s">
        <v>76</v>
      </c>
      <c r="R465" s="5" t="s">
        <v>77</v>
      </c>
      <c r="S465" s="6" t="s">
        <v>76</v>
      </c>
      <c r="T465" s="4" t="s">
        <v>77</v>
      </c>
      <c r="U465" s="5" t="s">
        <v>77</v>
      </c>
      <c r="V465" s="5" t="s">
        <v>77</v>
      </c>
      <c r="W465" s="5" t="s">
        <v>77</v>
      </c>
      <c r="X465" s="5" t="s">
        <v>77</v>
      </c>
      <c r="Y465" s="5" t="s">
        <v>76</v>
      </c>
      <c r="Z465" s="5" t="s">
        <v>77</v>
      </c>
      <c r="AA465" s="5" t="s">
        <v>77</v>
      </c>
      <c r="AB465" s="5" t="s">
        <v>77</v>
      </c>
      <c r="AC465" s="5" t="s">
        <v>76</v>
      </c>
      <c r="AD465" s="5" t="s">
        <v>77</v>
      </c>
      <c r="AE465" s="6" t="s">
        <v>76</v>
      </c>
      <c r="AF465" s="4" t="s">
        <v>77</v>
      </c>
      <c r="AG465" s="5" t="s">
        <v>77</v>
      </c>
      <c r="AH465" s="5" t="s">
        <v>77</v>
      </c>
      <c r="AI465" s="5" t="s">
        <v>77</v>
      </c>
      <c r="AJ465" s="5" t="s">
        <v>77</v>
      </c>
      <c r="AK465" s="5" t="s">
        <v>76</v>
      </c>
      <c r="AL465" s="5" t="s">
        <v>77</v>
      </c>
      <c r="AM465" s="5" t="s">
        <v>77</v>
      </c>
      <c r="AN465" s="5" t="s">
        <v>77</v>
      </c>
      <c r="AO465" s="5" t="s">
        <v>77</v>
      </c>
      <c r="AP465" s="5" t="s">
        <v>77</v>
      </c>
      <c r="AQ465" s="5" t="s">
        <v>77</v>
      </c>
      <c r="AR465" s="5" t="s">
        <v>77</v>
      </c>
      <c r="AS465" s="5" t="s">
        <v>77</v>
      </c>
      <c r="AT465" s="5" t="s">
        <v>77</v>
      </c>
      <c r="AU465" s="5" t="s">
        <v>77</v>
      </c>
      <c r="AV465" s="5" t="s">
        <v>76</v>
      </c>
      <c r="AW465" s="5" t="s">
        <v>77</v>
      </c>
      <c r="AX465" s="5" t="s">
        <v>77</v>
      </c>
      <c r="AY465" s="5" t="s">
        <v>77</v>
      </c>
      <c r="AZ465" s="5" t="s">
        <v>77</v>
      </c>
      <c r="BA465" s="5" t="s">
        <v>77</v>
      </c>
      <c r="BB465" s="5" t="s">
        <v>77</v>
      </c>
      <c r="BC465" s="5" t="s">
        <v>77</v>
      </c>
      <c r="BD465" s="5" t="s">
        <v>77</v>
      </c>
      <c r="BE465" s="5" t="s">
        <v>77</v>
      </c>
      <c r="BF465" s="6" t="s">
        <v>77</v>
      </c>
      <c r="BG465" s="20"/>
      <c r="BH465" s="21"/>
      <c r="BI465" s="21"/>
      <c r="BJ465" s="21"/>
      <c r="BK465" s="21"/>
      <c r="BL465" s="21"/>
      <c r="BM465" s="21"/>
      <c r="BN465" s="26">
        <f t="shared" si="7"/>
        <v>0</v>
      </c>
      <c r="BO465" s="17"/>
    </row>
    <row r="466" spans="1:67" ht="135" customHeight="1" x14ac:dyDescent="0.2">
      <c r="A466" s="4" t="s">
        <v>9744</v>
      </c>
      <c r="B466" s="6" t="s">
        <v>79</v>
      </c>
      <c r="C466" s="5" t="s">
        <v>9745</v>
      </c>
      <c r="D466" s="5" t="s">
        <v>1027</v>
      </c>
      <c r="E466" s="5" t="s">
        <v>9746</v>
      </c>
      <c r="F466" s="5">
        <v>2011</v>
      </c>
      <c r="G466" s="5" t="s">
        <v>2614</v>
      </c>
      <c r="H466" s="5" t="s">
        <v>68</v>
      </c>
      <c r="I466" s="5" t="s">
        <v>9747</v>
      </c>
      <c r="J466" s="6" t="s">
        <v>9748</v>
      </c>
      <c r="K466" s="4" t="s">
        <v>9749</v>
      </c>
      <c r="L466" s="5" t="s">
        <v>9750</v>
      </c>
      <c r="M466" s="5" t="s">
        <v>9751</v>
      </c>
      <c r="N466" s="5" t="s">
        <v>9752</v>
      </c>
      <c r="O466" s="5" t="s">
        <v>9753</v>
      </c>
      <c r="P466" s="6" t="s">
        <v>9754</v>
      </c>
      <c r="Q466" s="4" t="s">
        <v>76</v>
      </c>
      <c r="R466" s="5" t="s">
        <v>76</v>
      </c>
      <c r="S466" s="6" t="s">
        <v>77</v>
      </c>
      <c r="T466" s="4" t="s">
        <v>77</v>
      </c>
      <c r="U466" s="5" t="s">
        <v>77</v>
      </c>
      <c r="V466" s="5" t="s">
        <v>77</v>
      </c>
      <c r="W466" s="5" t="s">
        <v>77</v>
      </c>
      <c r="X466" s="5" t="s">
        <v>76</v>
      </c>
      <c r="Y466" s="5" t="s">
        <v>77</v>
      </c>
      <c r="Z466" s="5" t="s">
        <v>76</v>
      </c>
      <c r="AA466" s="5" t="s">
        <v>77</v>
      </c>
      <c r="AB466" s="5" t="s">
        <v>77</v>
      </c>
      <c r="AC466" s="5" t="s">
        <v>76</v>
      </c>
      <c r="AD466" s="5" t="s">
        <v>77</v>
      </c>
      <c r="AE466" s="6" t="s">
        <v>77</v>
      </c>
      <c r="AF466" s="4" t="s">
        <v>77</v>
      </c>
      <c r="AG466" s="5" t="s">
        <v>77</v>
      </c>
      <c r="AH466" s="5" t="s">
        <v>77</v>
      </c>
      <c r="AI466" s="5" t="s">
        <v>77</v>
      </c>
      <c r="AJ466" s="5" t="s">
        <v>77</v>
      </c>
      <c r="AK466" s="5" t="s">
        <v>76</v>
      </c>
      <c r="AL466" s="5" t="s">
        <v>77</v>
      </c>
      <c r="AM466" s="5" t="s">
        <v>77</v>
      </c>
      <c r="AN466" s="5" t="s">
        <v>77</v>
      </c>
      <c r="AO466" s="5" t="s">
        <v>77</v>
      </c>
      <c r="AP466" s="5" t="s">
        <v>77</v>
      </c>
      <c r="AQ466" s="5" t="s">
        <v>77</v>
      </c>
      <c r="AR466" s="5" t="s">
        <v>77</v>
      </c>
      <c r="AS466" s="5" t="s">
        <v>77</v>
      </c>
      <c r="AT466" s="5" t="s">
        <v>77</v>
      </c>
      <c r="AU466" s="5" t="s">
        <v>77</v>
      </c>
      <c r="AV466" s="5" t="s">
        <v>77</v>
      </c>
      <c r="AW466" s="5" t="s">
        <v>77</v>
      </c>
      <c r="AX466" s="5" t="s">
        <v>77</v>
      </c>
      <c r="AY466" s="5" t="s">
        <v>77</v>
      </c>
      <c r="AZ466" s="5" t="s">
        <v>77</v>
      </c>
      <c r="BA466" s="5" t="s">
        <v>77</v>
      </c>
      <c r="BB466" s="5" t="s">
        <v>77</v>
      </c>
      <c r="BC466" s="5" t="s">
        <v>77</v>
      </c>
      <c r="BD466" s="5" t="s">
        <v>76</v>
      </c>
      <c r="BE466" s="5" t="s">
        <v>77</v>
      </c>
      <c r="BF466" s="6" t="s">
        <v>77</v>
      </c>
      <c r="BG466" s="20"/>
      <c r="BH466" s="21"/>
      <c r="BI466" s="21"/>
      <c r="BJ466" s="21"/>
      <c r="BK466" s="21"/>
      <c r="BL466" s="21"/>
      <c r="BM466" s="21"/>
      <c r="BN466" s="26">
        <f t="shared" si="7"/>
        <v>0</v>
      </c>
      <c r="BO466" s="17"/>
    </row>
    <row r="467" spans="1:67" ht="135" customHeight="1" x14ac:dyDescent="0.2">
      <c r="A467" s="4" t="s">
        <v>9764</v>
      </c>
      <c r="B467" s="6" t="s">
        <v>63</v>
      </c>
      <c r="C467" s="5" t="s">
        <v>9765</v>
      </c>
      <c r="D467" s="5" t="s">
        <v>66</v>
      </c>
      <c r="E467" s="5" t="s">
        <v>67</v>
      </c>
      <c r="F467" s="5">
        <v>2013</v>
      </c>
      <c r="G467" s="5" t="s">
        <v>3050</v>
      </c>
      <c r="H467" s="5" t="s">
        <v>68</v>
      </c>
      <c r="I467" s="5" t="s">
        <v>9766</v>
      </c>
      <c r="J467" s="6" t="s">
        <v>9767</v>
      </c>
      <c r="K467" s="4" t="s">
        <v>9768</v>
      </c>
      <c r="L467" s="5" t="s">
        <v>9769</v>
      </c>
      <c r="M467" s="5" t="s">
        <v>9770</v>
      </c>
      <c r="N467" s="5" t="s">
        <v>9771</v>
      </c>
      <c r="O467" s="5" t="s">
        <v>9772</v>
      </c>
      <c r="P467" s="6" t="s">
        <v>9773</v>
      </c>
      <c r="Q467" s="4" t="s">
        <v>76</v>
      </c>
      <c r="R467" s="5" t="s">
        <v>76</v>
      </c>
      <c r="S467" s="6" t="s">
        <v>77</v>
      </c>
      <c r="T467" s="4" t="s">
        <v>77</v>
      </c>
      <c r="U467" s="5" t="s">
        <v>77</v>
      </c>
      <c r="V467" s="5" t="s">
        <v>77</v>
      </c>
      <c r="W467" s="5" t="s">
        <v>76</v>
      </c>
      <c r="X467" s="5" t="s">
        <v>76</v>
      </c>
      <c r="Y467" s="5" t="s">
        <v>77</v>
      </c>
      <c r="Z467" s="5" t="s">
        <v>76</v>
      </c>
      <c r="AA467" s="5" t="s">
        <v>77</v>
      </c>
      <c r="AB467" s="5" t="s">
        <v>77</v>
      </c>
      <c r="AC467" s="5" t="s">
        <v>77</v>
      </c>
      <c r="AD467" s="5" t="s">
        <v>77</v>
      </c>
      <c r="AE467" s="6" t="s">
        <v>77</v>
      </c>
      <c r="AF467" s="4" t="s">
        <v>77</v>
      </c>
      <c r="AG467" s="5" t="s">
        <v>77</v>
      </c>
      <c r="AH467" s="5" t="s">
        <v>77</v>
      </c>
      <c r="AI467" s="5" t="s">
        <v>77</v>
      </c>
      <c r="AJ467" s="5" t="s">
        <v>76</v>
      </c>
      <c r="AK467" s="5" t="s">
        <v>77</v>
      </c>
      <c r="AL467" s="5" t="s">
        <v>77</v>
      </c>
      <c r="AM467" s="5" t="s">
        <v>77</v>
      </c>
      <c r="AN467" s="5" t="s">
        <v>77</v>
      </c>
      <c r="AO467" s="5" t="s">
        <v>77</v>
      </c>
      <c r="AP467" s="5" t="s">
        <v>77</v>
      </c>
      <c r="AQ467" s="5" t="s">
        <v>77</v>
      </c>
      <c r="AR467" s="5" t="s">
        <v>77</v>
      </c>
      <c r="AS467" s="5" t="s">
        <v>77</v>
      </c>
      <c r="AT467" s="5" t="s">
        <v>77</v>
      </c>
      <c r="AU467" s="5" t="s">
        <v>77</v>
      </c>
      <c r="AV467" s="5" t="s">
        <v>77</v>
      </c>
      <c r="AW467" s="5" t="s">
        <v>77</v>
      </c>
      <c r="AX467" s="5" t="s">
        <v>76</v>
      </c>
      <c r="AY467" s="5" t="s">
        <v>77</v>
      </c>
      <c r="AZ467" s="5" t="s">
        <v>77</v>
      </c>
      <c r="BA467" s="5" t="s">
        <v>77</v>
      </c>
      <c r="BB467" s="5" t="s">
        <v>77</v>
      </c>
      <c r="BC467" s="5" t="s">
        <v>77</v>
      </c>
      <c r="BD467" s="5" t="s">
        <v>77</v>
      </c>
      <c r="BE467" s="5" t="s">
        <v>77</v>
      </c>
      <c r="BF467" s="6" t="s">
        <v>77</v>
      </c>
      <c r="BG467" s="20"/>
      <c r="BH467" s="21"/>
      <c r="BI467" s="21"/>
      <c r="BJ467" s="21"/>
      <c r="BK467" s="21"/>
      <c r="BL467" s="21"/>
      <c r="BM467" s="21"/>
      <c r="BN467" s="26">
        <f t="shared" si="7"/>
        <v>0</v>
      </c>
      <c r="BO467" s="17"/>
    </row>
    <row r="468" spans="1:67" ht="135" customHeight="1" x14ac:dyDescent="0.2">
      <c r="A468" s="4" t="s">
        <v>9835</v>
      </c>
      <c r="B468" s="6" t="s">
        <v>63</v>
      </c>
      <c r="C468" s="5" t="s">
        <v>9836</v>
      </c>
      <c r="D468" s="5" t="s">
        <v>335</v>
      </c>
      <c r="E468" s="5" t="s">
        <v>336</v>
      </c>
      <c r="F468" s="5">
        <v>2015</v>
      </c>
      <c r="G468" s="5" t="s">
        <v>9837</v>
      </c>
      <c r="H468" s="5" t="s">
        <v>68</v>
      </c>
      <c r="I468" s="5" t="s">
        <v>9838</v>
      </c>
      <c r="J468" s="6" t="s">
        <v>9839</v>
      </c>
      <c r="K468" s="4" t="s">
        <v>9840</v>
      </c>
      <c r="L468" s="5" t="s">
        <v>9841</v>
      </c>
      <c r="M468" s="5" t="s">
        <v>9842</v>
      </c>
      <c r="N468" s="5" t="s">
        <v>9843</v>
      </c>
      <c r="O468" s="5" t="s">
        <v>9844</v>
      </c>
      <c r="P468" s="6" t="s">
        <v>9845</v>
      </c>
      <c r="Q468" s="4" t="s">
        <v>76</v>
      </c>
      <c r="R468" s="5" t="s">
        <v>76</v>
      </c>
      <c r="S468" s="6" t="s">
        <v>77</v>
      </c>
      <c r="T468" s="4" t="s">
        <v>77</v>
      </c>
      <c r="U468" s="5" t="s">
        <v>77</v>
      </c>
      <c r="V468" s="5" t="s">
        <v>76</v>
      </c>
      <c r="W468" s="5" t="s">
        <v>77</v>
      </c>
      <c r="X468" s="5" t="s">
        <v>77</v>
      </c>
      <c r="Y468" s="5" t="s">
        <v>77</v>
      </c>
      <c r="Z468" s="5" t="s">
        <v>77</v>
      </c>
      <c r="AA468" s="5" t="s">
        <v>77</v>
      </c>
      <c r="AB468" s="5" t="s">
        <v>77</v>
      </c>
      <c r="AC468" s="5" t="s">
        <v>77</v>
      </c>
      <c r="AD468" s="5" t="s">
        <v>77</v>
      </c>
      <c r="AE468" s="6" t="s">
        <v>77</v>
      </c>
      <c r="AF468" s="4" t="s">
        <v>77</v>
      </c>
      <c r="AG468" s="5" t="s">
        <v>77</v>
      </c>
      <c r="AH468" s="5" t="s">
        <v>77</v>
      </c>
      <c r="AI468" s="5" t="s">
        <v>77</v>
      </c>
      <c r="AJ468" s="5" t="s">
        <v>77</v>
      </c>
      <c r="AK468" s="5" t="s">
        <v>77</v>
      </c>
      <c r="AL468" s="5" t="s">
        <v>77</v>
      </c>
      <c r="AM468" s="5" t="s">
        <v>77</v>
      </c>
      <c r="AN468" s="5" t="s">
        <v>77</v>
      </c>
      <c r="AO468" s="5" t="s">
        <v>77</v>
      </c>
      <c r="AP468" s="5" t="s">
        <v>77</v>
      </c>
      <c r="AQ468" s="5" t="s">
        <v>76</v>
      </c>
      <c r="AR468" s="5" t="s">
        <v>77</v>
      </c>
      <c r="AS468" s="5" t="s">
        <v>77</v>
      </c>
      <c r="AT468" s="5" t="s">
        <v>77</v>
      </c>
      <c r="AU468" s="5" t="s">
        <v>77</v>
      </c>
      <c r="AV468" s="5" t="s">
        <v>77</v>
      </c>
      <c r="AW468" s="5" t="s">
        <v>77</v>
      </c>
      <c r="AX468" s="5" t="s">
        <v>77</v>
      </c>
      <c r="AY468" s="5" t="s">
        <v>77</v>
      </c>
      <c r="AZ468" s="5" t="s">
        <v>77</v>
      </c>
      <c r="BA468" s="5" t="s">
        <v>77</v>
      </c>
      <c r="BB468" s="5" t="s">
        <v>77</v>
      </c>
      <c r="BC468" s="5" t="s">
        <v>76</v>
      </c>
      <c r="BD468" s="5" t="s">
        <v>77</v>
      </c>
      <c r="BE468" s="5" t="s">
        <v>77</v>
      </c>
      <c r="BF468" s="6" t="s">
        <v>77</v>
      </c>
      <c r="BG468" s="20"/>
      <c r="BH468" s="21"/>
      <c r="BI468" s="21"/>
      <c r="BJ468" s="21"/>
      <c r="BK468" s="21"/>
      <c r="BL468" s="21"/>
      <c r="BM468" s="21"/>
      <c r="BN468" s="26">
        <f t="shared" si="7"/>
        <v>0</v>
      </c>
      <c r="BO468" s="17"/>
    </row>
    <row r="469" spans="1:67" ht="135" customHeight="1" x14ac:dyDescent="0.2">
      <c r="A469" s="4" t="s">
        <v>9846</v>
      </c>
      <c r="B469" s="6" t="s">
        <v>63</v>
      </c>
      <c r="C469" s="5" t="s">
        <v>9847</v>
      </c>
      <c r="D469" s="5" t="s">
        <v>950</v>
      </c>
      <c r="E469" s="5" t="s">
        <v>9848</v>
      </c>
      <c r="F469" s="5">
        <v>2015</v>
      </c>
      <c r="G469" s="5" t="s">
        <v>9849</v>
      </c>
      <c r="H469" s="5" t="s">
        <v>68</v>
      </c>
      <c r="I469" s="5" t="s">
        <v>9850</v>
      </c>
      <c r="J469" s="6" t="s">
        <v>9851</v>
      </c>
      <c r="K469" s="4" t="s">
        <v>9852</v>
      </c>
      <c r="L469" s="5" t="s">
        <v>9853</v>
      </c>
      <c r="M469" s="5" t="s">
        <v>9854</v>
      </c>
      <c r="N469" s="5" t="s">
        <v>9855</v>
      </c>
      <c r="O469" s="5" t="s">
        <v>9856</v>
      </c>
      <c r="P469" s="6" t="s">
        <v>9857</v>
      </c>
      <c r="Q469" s="4" t="s">
        <v>76</v>
      </c>
      <c r="R469" s="5" t="s">
        <v>76</v>
      </c>
      <c r="S469" s="6" t="s">
        <v>77</v>
      </c>
      <c r="T469" s="4" t="s">
        <v>77</v>
      </c>
      <c r="U469" s="5" t="s">
        <v>77</v>
      </c>
      <c r="V469" s="5" t="s">
        <v>77</v>
      </c>
      <c r="W469" s="5" t="s">
        <v>77</v>
      </c>
      <c r="X469" s="5" t="s">
        <v>77</v>
      </c>
      <c r="Y469" s="5" t="s">
        <v>77</v>
      </c>
      <c r="Z469" s="5" t="s">
        <v>77</v>
      </c>
      <c r="AA469" s="5" t="s">
        <v>77</v>
      </c>
      <c r="AB469" s="5" t="s">
        <v>76</v>
      </c>
      <c r="AC469" s="5" t="s">
        <v>76</v>
      </c>
      <c r="AD469" s="5" t="s">
        <v>77</v>
      </c>
      <c r="AE469" s="6" t="s">
        <v>76</v>
      </c>
      <c r="AF469" s="4" t="s">
        <v>77</v>
      </c>
      <c r="AG469" s="5" t="s">
        <v>77</v>
      </c>
      <c r="AH469" s="5" t="s">
        <v>77</v>
      </c>
      <c r="AI469" s="5" t="s">
        <v>77</v>
      </c>
      <c r="AJ469" s="5" t="s">
        <v>77</v>
      </c>
      <c r="AK469" s="5" t="s">
        <v>77</v>
      </c>
      <c r="AL469" s="5" t="s">
        <v>77</v>
      </c>
      <c r="AM469" s="5" t="s">
        <v>77</v>
      </c>
      <c r="AN469" s="5" t="s">
        <v>77</v>
      </c>
      <c r="AO469" s="5" t="s">
        <v>77</v>
      </c>
      <c r="AP469" s="5" t="s">
        <v>77</v>
      </c>
      <c r="AQ469" s="5" t="s">
        <v>77</v>
      </c>
      <c r="AR469" s="5" t="s">
        <v>76</v>
      </c>
      <c r="AS469" s="5" t="s">
        <v>77</v>
      </c>
      <c r="AT469" s="5" t="s">
        <v>77</v>
      </c>
      <c r="AU469" s="5" t="s">
        <v>77</v>
      </c>
      <c r="AV469" s="5" t="s">
        <v>77</v>
      </c>
      <c r="AW469" s="5" t="s">
        <v>77</v>
      </c>
      <c r="AX469" s="5" t="s">
        <v>77</v>
      </c>
      <c r="AY469" s="5" t="s">
        <v>77</v>
      </c>
      <c r="AZ469" s="5" t="s">
        <v>77</v>
      </c>
      <c r="BA469" s="5" t="s">
        <v>77</v>
      </c>
      <c r="BB469" s="5" t="s">
        <v>77</v>
      </c>
      <c r="BC469" s="5" t="s">
        <v>77</v>
      </c>
      <c r="BD469" s="5" t="s">
        <v>77</v>
      </c>
      <c r="BE469" s="5" t="s">
        <v>77</v>
      </c>
      <c r="BF469" s="6" t="s">
        <v>76</v>
      </c>
      <c r="BG469" s="20"/>
      <c r="BH469" s="21"/>
      <c r="BI469" s="21"/>
      <c r="BJ469" s="21"/>
      <c r="BK469" s="21"/>
      <c r="BL469" s="21"/>
      <c r="BM469" s="21"/>
      <c r="BN469" s="26">
        <f t="shared" si="7"/>
        <v>0</v>
      </c>
      <c r="BO469" s="17"/>
    </row>
    <row r="470" spans="1:67" ht="135" customHeight="1" x14ac:dyDescent="0.2">
      <c r="A470" s="4" t="s">
        <v>9912</v>
      </c>
      <c r="B470" s="6" t="s">
        <v>63</v>
      </c>
      <c r="C470" s="5" t="s">
        <v>9913</v>
      </c>
      <c r="D470" s="5" t="s">
        <v>9914</v>
      </c>
      <c r="E470" s="5" t="s">
        <v>9915</v>
      </c>
      <c r="F470" s="5">
        <v>2015</v>
      </c>
      <c r="G470" s="5" t="s">
        <v>745</v>
      </c>
      <c r="H470" s="5" t="s">
        <v>68</v>
      </c>
      <c r="I470" s="5" t="s">
        <v>9916</v>
      </c>
      <c r="J470" s="6" t="s">
        <v>9917</v>
      </c>
      <c r="K470" s="4" t="s">
        <v>9918</v>
      </c>
      <c r="L470" s="5" t="s">
        <v>9919</v>
      </c>
      <c r="M470" s="5" t="s">
        <v>9920</v>
      </c>
      <c r="N470" s="5" t="s">
        <v>9921</v>
      </c>
      <c r="O470" s="5" t="s">
        <v>9922</v>
      </c>
      <c r="P470" s="6" t="s">
        <v>9923</v>
      </c>
      <c r="Q470" s="4" t="s">
        <v>77</v>
      </c>
      <c r="R470" s="5" t="s">
        <v>76</v>
      </c>
      <c r="S470" s="6" t="s">
        <v>77</v>
      </c>
      <c r="T470" s="4" t="s">
        <v>76</v>
      </c>
      <c r="U470" s="5" t="s">
        <v>77</v>
      </c>
      <c r="V470" s="5" t="s">
        <v>77</v>
      </c>
      <c r="W470" s="5" t="s">
        <v>77</v>
      </c>
      <c r="X470" s="5" t="s">
        <v>77</v>
      </c>
      <c r="Y470" s="5" t="s">
        <v>77</v>
      </c>
      <c r="Z470" s="5" t="s">
        <v>77</v>
      </c>
      <c r="AA470" s="5" t="s">
        <v>76</v>
      </c>
      <c r="AB470" s="5" t="s">
        <v>76</v>
      </c>
      <c r="AC470" s="5" t="s">
        <v>77</v>
      </c>
      <c r="AD470" s="5" t="s">
        <v>77</v>
      </c>
      <c r="AE470" s="6" t="s">
        <v>77</v>
      </c>
      <c r="AF470" s="4" t="s">
        <v>77</v>
      </c>
      <c r="AG470" s="5" t="s">
        <v>77</v>
      </c>
      <c r="AH470" s="5" t="s">
        <v>77</v>
      </c>
      <c r="AI470" s="5" t="s">
        <v>77</v>
      </c>
      <c r="AJ470" s="5" t="s">
        <v>77</v>
      </c>
      <c r="AK470" s="5" t="s">
        <v>77</v>
      </c>
      <c r="AL470" s="5" t="s">
        <v>77</v>
      </c>
      <c r="AM470" s="5" t="s">
        <v>77</v>
      </c>
      <c r="AN470" s="5" t="s">
        <v>77</v>
      </c>
      <c r="AO470" s="5" t="s">
        <v>77</v>
      </c>
      <c r="AP470" s="5" t="s">
        <v>77</v>
      </c>
      <c r="AQ470" s="5" t="s">
        <v>77</v>
      </c>
      <c r="AR470" s="5" t="s">
        <v>77</v>
      </c>
      <c r="AS470" s="5" t="s">
        <v>77</v>
      </c>
      <c r="AT470" s="5" t="s">
        <v>76</v>
      </c>
      <c r="AU470" s="5" t="s">
        <v>77</v>
      </c>
      <c r="AV470" s="5" t="s">
        <v>77</v>
      </c>
      <c r="AW470" s="5" t="s">
        <v>77</v>
      </c>
      <c r="AX470" s="5" t="s">
        <v>76</v>
      </c>
      <c r="AY470" s="5" t="s">
        <v>77</v>
      </c>
      <c r="AZ470" s="5" t="s">
        <v>77</v>
      </c>
      <c r="BA470" s="5" t="s">
        <v>77</v>
      </c>
      <c r="BB470" s="5" t="s">
        <v>77</v>
      </c>
      <c r="BC470" s="5" t="s">
        <v>77</v>
      </c>
      <c r="BD470" s="5" t="s">
        <v>77</v>
      </c>
      <c r="BE470" s="5" t="s">
        <v>77</v>
      </c>
      <c r="BF470" s="6" t="s">
        <v>77</v>
      </c>
      <c r="BG470" s="20"/>
      <c r="BH470" s="21"/>
      <c r="BI470" s="21"/>
      <c r="BJ470" s="21"/>
      <c r="BK470" s="21"/>
      <c r="BL470" s="21"/>
      <c r="BM470" s="21"/>
      <c r="BN470" s="26">
        <f t="shared" si="7"/>
        <v>0</v>
      </c>
      <c r="BO470" s="17"/>
    </row>
    <row r="471" spans="1:67" ht="135" customHeight="1" x14ac:dyDescent="0.2">
      <c r="A471" s="4" t="s">
        <v>9944</v>
      </c>
      <c r="B471" s="6" t="s">
        <v>63</v>
      </c>
      <c r="C471" s="5" t="s">
        <v>9945</v>
      </c>
      <c r="D471" s="5" t="s">
        <v>335</v>
      </c>
      <c r="E471" s="5" t="s">
        <v>336</v>
      </c>
      <c r="F471" s="5">
        <v>2015</v>
      </c>
      <c r="G471" s="5" t="s">
        <v>1048</v>
      </c>
      <c r="H471" s="5" t="s">
        <v>68</v>
      </c>
      <c r="I471" s="5" t="s">
        <v>9946</v>
      </c>
      <c r="J471" s="6" t="s">
        <v>9947</v>
      </c>
      <c r="K471" s="4" t="s">
        <v>9948</v>
      </c>
      <c r="L471" s="5" t="s">
        <v>9949</v>
      </c>
      <c r="M471" s="5" t="s">
        <v>9950</v>
      </c>
      <c r="N471" s="5" t="s">
        <v>9951</v>
      </c>
      <c r="O471" s="5" t="s">
        <v>9952</v>
      </c>
      <c r="P471" s="6" t="s">
        <v>9953</v>
      </c>
      <c r="Q471" s="4" t="s">
        <v>77</v>
      </c>
      <c r="R471" s="5" t="s">
        <v>76</v>
      </c>
      <c r="S471" s="6" t="s">
        <v>77</v>
      </c>
      <c r="T471" s="4" t="s">
        <v>77</v>
      </c>
      <c r="U471" s="5" t="s">
        <v>77</v>
      </c>
      <c r="V471" s="5" t="s">
        <v>76</v>
      </c>
      <c r="W471" s="5" t="s">
        <v>77</v>
      </c>
      <c r="X471" s="5" t="s">
        <v>77</v>
      </c>
      <c r="Y471" s="5" t="s">
        <v>77</v>
      </c>
      <c r="Z471" s="5" t="s">
        <v>77</v>
      </c>
      <c r="AA471" s="5" t="s">
        <v>77</v>
      </c>
      <c r="AB471" s="5" t="s">
        <v>77</v>
      </c>
      <c r="AC471" s="5" t="s">
        <v>77</v>
      </c>
      <c r="AD471" s="5" t="s">
        <v>76</v>
      </c>
      <c r="AE471" s="6" t="s">
        <v>76</v>
      </c>
      <c r="AF471" s="4" t="s">
        <v>77</v>
      </c>
      <c r="AG471" s="5" t="s">
        <v>77</v>
      </c>
      <c r="AH471" s="5" t="s">
        <v>77</v>
      </c>
      <c r="AI471" s="5" t="s">
        <v>77</v>
      </c>
      <c r="AJ471" s="5" t="s">
        <v>77</v>
      </c>
      <c r="AK471" s="5" t="s">
        <v>77</v>
      </c>
      <c r="AL471" s="5" t="s">
        <v>77</v>
      </c>
      <c r="AM471" s="5" t="s">
        <v>77</v>
      </c>
      <c r="AN471" s="5" t="s">
        <v>77</v>
      </c>
      <c r="AO471" s="5" t="s">
        <v>77</v>
      </c>
      <c r="AP471" s="5" t="s">
        <v>77</v>
      </c>
      <c r="AQ471" s="5" t="s">
        <v>76</v>
      </c>
      <c r="AR471" s="5" t="s">
        <v>77</v>
      </c>
      <c r="AS471" s="5" t="s">
        <v>77</v>
      </c>
      <c r="AT471" s="5" t="s">
        <v>77</v>
      </c>
      <c r="AU471" s="5" t="s">
        <v>77</v>
      </c>
      <c r="AV471" s="5" t="s">
        <v>77</v>
      </c>
      <c r="AW471" s="5" t="s">
        <v>77</v>
      </c>
      <c r="AX471" s="5" t="s">
        <v>76</v>
      </c>
      <c r="AY471" s="5" t="s">
        <v>77</v>
      </c>
      <c r="AZ471" s="5" t="s">
        <v>77</v>
      </c>
      <c r="BA471" s="5" t="s">
        <v>77</v>
      </c>
      <c r="BB471" s="5" t="s">
        <v>77</v>
      </c>
      <c r="BC471" s="5" t="s">
        <v>77</v>
      </c>
      <c r="BD471" s="5" t="s">
        <v>77</v>
      </c>
      <c r="BE471" s="5" t="s">
        <v>77</v>
      </c>
      <c r="BF471" s="6" t="s">
        <v>77</v>
      </c>
      <c r="BG471" s="20"/>
      <c r="BH471" s="21"/>
      <c r="BI471" s="21"/>
      <c r="BJ471" s="21"/>
      <c r="BK471" s="21"/>
      <c r="BL471" s="21"/>
      <c r="BM471" s="21"/>
      <c r="BN471" s="26">
        <f t="shared" si="7"/>
        <v>0</v>
      </c>
      <c r="BO471" s="17"/>
    </row>
    <row r="472" spans="1:67" ht="135" customHeight="1" x14ac:dyDescent="0.2">
      <c r="A472" s="4" t="s">
        <v>9954</v>
      </c>
      <c r="B472" s="6" t="s">
        <v>63</v>
      </c>
      <c r="C472" s="5" t="s">
        <v>9955</v>
      </c>
      <c r="D472" s="5" t="s">
        <v>66</v>
      </c>
      <c r="E472" s="5" t="s">
        <v>324</v>
      </c>
      <c r="F472" s="5">
        <v>2015</v>
      </c>
      <c r="G472" s="5" t="s">
        <v>9562</v>
      </c>
      <c r="H472" s="5" t="s">
        <v>68</v>
      </c>
      <c r="I472" s="5" t="s">
        <v>9956</v>
      </c>
      <c r="J472" s="6" t="s">
        <v>9957</v>
      </c>
      <c r="K472" s="4" t="s">
        <v>9958</v>
      </c>
      <c r="L472" s="5" t="s">
        <v>9959</v>
      </c>
      <c r="M472" s="5" t="s">
        <v>9960</v>
      </c>
      <c r="N472" s="5" t="s">
        <v>9961</v>
      </c>
      <c r="O472" s="5" t="s">
        <v>9962</v>
      </c>
      <c r="P472" s="6" t="s">
        <v>9963</v>
      </c>
      <c r="Q472" s="4" t="s">
        <v>76</v>
      </c>
      <c r="R472" s="5" t="s">
        <v>77</v>
      </c>
      <c r="S472" s="6" t="s">
        <v>77</v>
      </c>
      <c r="T472" s="4" t="s">
        <v>77</v>
      </c>
      <c r="U472" s="5" t="s">
        <v>76</v>
      </c>
      <c r="V472" s="5" t="s">
        <v>77</v>
      </c>
      <c r="W472" s="5" t="s">
        <v>77</v>
      </c>
      <c r="X472" s="5" t="s">
        <v>76</v>
      </c>
      <c r="Y472" s="5" t="s">
        <v>77</v>
      </c>
      <c r="Z472" s="5" t="s">
        <v>77</v>
      </c>
      <c r="AA472" s="5" t="s">
        <v>77</v>
      </c>
      <c r="AB472" s="5" t="s">
        <v>77</v>
      </c>
      <c r="AC472" s="5" t="s">
        <v>77</v>
      </c>
      <c r="AD472" s="5" t="s">
        <v>77</v>
      </c>
      <c r="AE472" s="6" t="s">
        <v>77</v>
      </c>
      <c r="AF472" s="4" t="s">
        <v>77</v>
      </c>
      <c r="AG472" s="5" t="s">
        <v>77</v>
      </c>
      <c r="AH472" s="5" t="s">
        <v>77</v>
      </c>
      <c r="AI472" s="5" t="s">
        <v>77</v>
      </c>
      <c r="AJ472" s="5" t="s">
        <v>76</v>
      </c>
      <c r="AK472" s="5" t="s">
        <v>77</v>
      </c>
      <c r="AL472" s="5" t="s">
        <v>77</v>
      </c>
      <c r="AM472" s="5" t="s">
        <v>77</v>
      </c>
      <c r="AN472" s="5" t="s">
        <v>77</v>
      </c>
      <c r="AO472" s="5" t="s">
        <v>77</v>
      </c>
      <c r="AP472" s="5" t="s">
        <v>77</v>
      </c>
      <c r="AQ472" s="5" t="s">
        <v>77</v>
      </c>
      <c r="AR472" s="5" t="s">
        <v>77</v>
      </c>
      <c r="AS472" s="5" t="s">
        <v>77</v>
      </c>
      <c r="AT472" s="5" t="s">
        <v>77</v>
      </c>
      <c r="AU472" s="5" t="s">
        <v>77</v>
      </c>
      <c r="AV472" s="5" t="s">
        <v>77</v>
      </c>
      <c r="AW472" s="5" t="s">
        <v>77</v>
      </c>
      <c r="AX472" s="5" t="s">
        <v>77</v>
      </c>
      <c r="AY472" s="5" t="s">
        <v>77</v>
      </c>
      <c r="AZ472" s="5" t="s">
        <v>77</v>
      </c>
      <c r="BA472" s="5" t="s">
        <v>76</v>
      </c>
      <c r="BB472" s="5" t="s">
        <v>77</v>
      </c>
      <c r="BC472" s="5" t="s">
        <v>77</v>
      </c>
      <c r="BD472" s="5" t="s">
        <v>77</v>
      </c>
      <c r="BE472" s="5" t="s">
        <v>77</v>
      </c>
      <c r="BF472" s="6" t="s">
        <v>77</v>
      </c>
      <c r="BG472" s="20"/>
      <c r="BH472" s="21"/>
      <c r="BI472" s="21"/>
      <c r="BJ472" s="21"/>
      <c r="BK472" s="21"/>
      <c r="BL472" s="21"/>
      <c r="BM472" s="21"/>
      <c r="BN472" s="26">
        <f t="shared" si="7"/>
        <v>0</v>
      </c>
      <c r="BO472" s="17"/>
    </row>
    <row r="473" spans="1:67" ht="135" customHeight="1" x14ac:dyDescent="0.2">
      <c r="A473" s="4" t="s">
        <v>9976</v>
      </c>
      <c r="B473" s="6" t="s">
        <v>63</v>
      </c>
      <c r="C473" s="5" t="s">
        <v>9977</v>
      </c>
      <c r="D473" s="5" t="s">
        <v>1027</v>
      </c>
      <c r="E473" s="5" t="s">
        <v>1028</v>
      </c>
      <c r="F473" s="5">
        <v>2015</v>
      </c>
      <c r="G473" s="5" t="s">
        <v>547</v>
      </c>
      <c r="H473" s="5" t="s">
        <v>68</v>
      </c>
      <c r="I473" s="5" t="s">
        <v>9978</v>
      </c>
      <c r="J473" s="6" t="s">
        <v>9979</v>
      </c>
      <c r="K473" s="4" t="s">
        <v>9980</v>
      </c>
      <c r="L473" s="5" t="s">
        <v>9981</v>
      </c>
      <c r="M473" s="5" t="s">
        <v>9982</v>
      </c>
      <c r="N473" s="5" t="s">
        <v>9983</v>
      </c>
      <c r="O473" s="5" t="s">
        <v>9984</v>
      </c>
      <c r="P473" s="6" t="s">
        <v>9985</v>
      </c>
      <c r="Q473" s="4" t="s">
        <v>76</v>
      </c>
      <c r="R473" s="5" t="s">
        <v>76</v>
      </c>
      <c r="S473" s="6" t="s">
        <v>77</v>
      </c>
      <c r="T473" s="4" t="s">
        <v>77</v>
      </c>
      <c r="U473" s="5" t="s">
        <v>76</v>
      </c>
      <c r="V473" s="5" t="s">
        <v>77</v>
      </c>
      <c r="W473" s="5" t="s">
        <v>77</v>
      </c>
      <c r="X473" s="5" t="s">
        <v>77</v>
      </c>
      <c r="Y473" s="5" t="s">
        <v>77</v>
      </c>
      <c r="Z473" s="5" t="s">
        <v>77</v>
      </c>
      <c r="AA473" s="5" t="s">
        <v>77</v>
      </c>
      <c r="AB473" s="5" t="s">
        <v>77</v>
      </c>
      <c r="AC473" s="5" t="s">
        <v>77</v>
      </c>
      <c r="AD473" s="5" t="s">
        <v>76</v>
      </c>
      <c r="AE473" s="6" t="s">
        <v>76</v>
      </c>
      <c r="AF473" s="4" t="s">
        <v>76</v>
      </c>
      <c r="AG473" s="5" t="s">
        <v>77</v>
      </c>
      <c r="AH473" s="5" t="s">
        <v>77</v>
      </c>
      <c r="AI473" s="5" t="s">
        <v>77</v>
      </c>
      <c r="AJ473" s="5" t="s">
        <v>77</v>
      </c>
      <c r="AK473" s="5" t="s">
        <v>77</v>
      </c>
      <c r="AL473" s="5" t="s">
        <v>77</v>
      </c>
      <c r="AM473" s="5" t="s">
        <v>77</v>
      </c>
      <c r="AN473" s="5" t="s">
        <v>77</v>
      </c>
      <c r="AO473" s="5" t="s">
        <v>77</v>
      </c>
      <c r="AP473" s="5" t="s">
        <v>77</v>
      </c>
      <c r="AQ473" s="5" t="s">
        <v>77</v>
      </c>
      <c r="AR473" s="5" t="s">
        <v>77</v>
      </c>
      <c r="AS473" s="5" t="s">
        <v>77</v>
      </c>
      <c r="AT473" s="5" t="s">
        <v>77</v>
      </c>
      <c r="AU473" s="5" t="s">
        <v>77</v>
      </c>
      <c r="AV473" s="5" t="s">
        <v>77</v>
      </c>
      <c r="AW473" s="5" t="s">
        <v>77</v>
      </c>
      <c r="AX473" s="5" t="s">
        <v>76</v>
      </c>
      <c r="AY473" s="5" t="s">
        <v>77</v>
      </c>
      <c r="AZ473" s="5" t="s">
        <v>77</v>
      </c>
      <c r="BA473" s="5" t="s">
        <v>77</v>
      </c>
      <c r="BB473" s="5" t="s">
        <v>77</v>
      </c>
      <c r="BC473" s="5" t="s">
        <v>77</v>
      </c>
      <c r="BD473" s="5" t="s">
        <v>77</v>
      </c>
      <c r="BE473" s="5" t="s">
        <v>77</v>
      </c>
      <c r="BF473" s="6" t="s">
        <v>77</v>
      </c>
      <c r="BG473" s="20"/>
      <c r="BH473" s="21"/>
      <c r="BI473" s="21"/>
      <c r="BJ473" s="21"/>
      <c r="BK473" s="21"/>
      <c r="BL473" s="21"/>
      <c r="BM473" s="21"/>
      <c r="BN473" s="26">
        <f t="shared" si="7"/>
        <v>0</v>
      </c>
      <c r="BO473" s="17"/>
    </row>
    <row r="474" spans="1:67" ht="135" customHeight="1" x14ac:dyDescent="0.2">
      <c r="A474" s="4" t="s">
        <v>9986</v>
      </c>
      <c r="B474" s="6" t="s">
        <v>63</v>
      </c>
      <c r="C474" s="5" t="s">
        <v>9987</v>
      </c>
      <c r="D474" s="5" t="s">
        <v>9988</v>
      </c>
      <c r="E474" s="5" t="s">
        <v>9989</v>
      </c>
      <c r="F474" s="5">
        <v>2013</v>
      </c>
      <c r="G474" s="5" t="s">
        <v>592</v>
      </c>
      <c r="H474" s="5" t="s">
        <v>68</v>
      </c>
      <c r="I474" s="5" t="s">
        <v>9990</v>
      </c>
      <c r="J474" s="6" t="s">
        <v>9991</v>
      </c>
      <c r="K474" s="4" t="s">
        <v>9992</v>
      </c>
      <c r="L474" s="5" t="s">
        <v>9993</v>
      </c>
      <c r="M474" s="5" t="s">
        <v>9994</v>
      </c>
      <c r="N474" s="5" t="s">
        <v>9995</v>
      </c>
      <c r="O474" s="5" t="s">
        <v>9996</v>
      </c>
      <c r="P474" s="6" t="s">
        <v>9997</v>
      </c>
      <c r="Q474" s="4" t="s">
        <v>76</v>
      </c>
      <c r="R474" s="5" t="s">
        <v>77</v>
      </c>
      <c r="S474" s="6" t="s">
        <v>77</v>
      </c>
      <c r="T474" s="4" t="s">
        <v>77</v>
      </c>
      <c r="U474" s="5" t="s">
        <v>77</v>
      </c>
      <c r="V474" s="5" t="s">
        <v>76</v>
      </c>
      <c r="W474" s="5" t="s">
        <v>77</v>
      </c>
      <c r="X474" s="5" t="s">
        <v>76</v>
      </c>
      <c r="Y474" s="5" t="s">
        <v>77</v>
      </c>
      <c r="Z474" s="5" t="s">
        <v>77</v>
      </c>
      <c r="AA474" s="5" t="s">
        <v>77</v>
      </c>
      <c r="AB474" s="5" t="s">
        <v>77</v>
      </c>
      <c r="AC474" s="5" t="s">
        <v>77</v>
      </c>
      <c r="AD474" s="5" t="s">
        <v>76</v>
      </c>
      <c r="AE474" s="6" t="s">
        <v>77</v>
      </c>
      <c r="AF474" s="4" t="s">
        <v>77</v>
      </c>
      <c r="AG474" s="5" t="s">
        <v>77</v>
      </c>
      <c r="AH474" s="5" t="s">
        <v>77</v>
      </c>
      <c r="AI474" s="5" t="s">
        <v>77</v>
      </c>
      <c r="AJ474" s="5" t="s">
        <v>76</v>
      </c>
      <c r="AK474" s="5" t="s">
        <v>77</v>
      </c>
      <c r="AL474" s="5" t="s">
        <v>77</v>
      </c>
      <c r="AM474" s="5" t="s">
        <v>76</v>
      </c>
      <c r="AN474" s="5" t="s">
        <v>77</v>
      </c>
      <c r="AO474" s="5" t="s">
        <v>77</v>
      </c>
      <c r="AP474" s="5" t="s">
        <v>77</v>
      </c>
      <c r="AQ474" s="5" t="s">
        <v>77</v>
      </c>
      <c r="AR474" s="5" t="s">
        <v>77</v>
      </c>
      <c r="AS474" s="5" t="s">
        <v>77</v>
      </c>
      <c r="AT474" s="5" t="s">
        <v>77</v>
      </c>
      <c r="AU474" s="5" t="s">
        <v>77</v>
      </c>
      <c r="AV474" s="5" t="s">
        <v>77</v>
      </c>
      <c r="AW474" s="5" t="s">
        <v>77</v>
      </c>
      <c r="AX474" s="5" t="s">
        <v>77</v>
      </c>
      <c r="AY474" s="5" t="s">
        <v>77</v>
      </c>
      <c r="AZ474" s="5" t="s">
        <v>77</v>
      </c>
      <c r="BA474" s="5" t="s">
        <v>77</v>
      </c>
      <c r="BB474" s="5" t="s">
        <v>77</v>
      </c>
      <c r="BC474" s="5" t="s">
        <v>77</v>
      </c>
      <c r="BD474" s="5" t="s">
        <v>77</v>
      </c>
      <c r="BE474" s="5" t="s">
        <v>77</v>
      </c>
      <c r="BF474" s="6" t="s">
        <v>77</v>
      </c>
      <c r="BG474" s="20"/>
      <c r="BH474" s="21"/>
      <c r="BI474" s="21"/>
      <c r="BJ474" s="21"/>
      <c r="BK474" s="21"/>
      <c r="BL474" s="21"/>
      <c r="BM474" s="21"/>
      <c r="BN474" s="26">
        <f t="shared" si="7"/>
        <v>0</v>
      </c>
      <c r="BO474" s="17"/>
    </row>
    <row r="475" spans="1:67" ht="135" customHeight="1" x14ac:dyDescent="0.2">
      <c r="A475" s="4" t="s">
        <v>9998</v>
      </c>
      <c r="B475" s="6" t="s">
        <v>63</v>
      </c>
      <c r="C475" s="5" t="s">
        <v>9999</v>
      </c>
      <c r="D475" s="5" t="s">
        <v>648</v>
      </c>
      <c r="E475" s="5" t="s">
        <v>649</v>
      </c>
      <c r="F475" s="5">
        <v>2015</v>
      </c>
      <c r="G475" s="5" t="s">
        <v>10000</v>
      </c>
      <c r="H475" s="5" t="s">
        <v>68</v>
      </c>
      <c r="I475" s="5" t="s">
        <v>10001</v>
      </c>
      <c r="J475" s="6" t="s">
        <v>10002</v>
      </c>
      <c r="K475" s="4" t="s">
        <v>10003</v>
      </c>
      <c r="L475" s="5" t="s">
        <v>10004</v>
      </c>
      <c r="M475" s="5" t="s">
        <v>10005</v>
      </c>
      <c r="N475" s="5" t="s">
        <v>10006</v>
      </c>
      <c r="O475" s="5" t="s">
        <v>10007</v>
      </c>
      <c r="P475" s="6" t="s">
        <v>10008</v>
      </c>
      <c r="Q475" s="4" t="s">
        <v>76</v>
      </c>
      <c r="R475" s="5" t="s">
        <v>76</v>
      </c>
      <c r="S475" s="6" t="s">
        <v>77</v>
      </c>
      <c r="T475" s="4" t="s">
        <v>77</v>
      </c>
      <c r="U475" s="5" t="s">
        <v>77</v>
      </c>
      <c r="V475" s="5" t="s">
        <v>76</v>
      </c>
      <c r="W475" s="5" t="s">
        <v>77</v>
      </c>
      <c r="X475" s="5" t="s">
        <v>77</v>
      </c>
      <c r="Y475" s="5" t="s">
        <v>77</v>
      </c>
      <c r="Z475" s="5" t="s">
        <v>77</v>
      </c>
      <c r="AA475" s="5" t="s">
        <v>77</v>
      </c>
      <c r="AB475" s="5" t="s">
        <v>77</v>
      </c>
      <c r="AC475" s="5" t="s">
        <v>76</v>
      </c>
      <c r="AD475" s="5" t="s">
        <v>76</v>
      </c>
      <c r="AE475" s="6" t="s">
        <v>77</v>
      </c>
      <c r="AF475" s="4" t="s">
        <v>77</v>
      </c>
      <c r="AG475" s="5" t="s">
        <v>77</v>
      </c>
      <c r="AH475" s="5" t="s">
        <v>77</v>
      </c>
      <c r="AI475" s="5" t="s">
        <v>77</v>
      </c>
      <c r="AJ475" s="5" t="s">
        <v>77</v>
      </c>
      <c r="AK475" s="5" t="s">
        <v>77</v>
      </c>
      <c r="AL475" s="5" t="s">
        <v>77</v>
      </c>
      <c r="AM475" s="5" t="s">
        <v>77</v>
      </c>
      <c r="AN475" s="5" t="s">
        <v>77</v>
      </c>
      <c r="AO475" s="5" t="s">
        <v>77</v>
      </c>
      <c r="AP475" s="5" t="s">
        <v>77</v>
      </c>
      <c r="AQ475" s="5" t="s">
        <v>76</v>
      </c>
      <c r="AR475" s="5" t="s">
        <v>77</v>
      </c>
      <c r="AS475" s="5" t="s">
        <v>77</v>
      </c>
      <c r="AT475" s="5" t="s">
        <v>77</v>
      </c>
      <c r="AU475" s="5" t="s">
        <v>77</v>
      </c>
      <c r="AV475" s="5" t="s">
        <v>77</v>
      </c>
      <c r="AW475" s="5" t="s">
        <v>77</v>
      </c>
      <c r="AX475" s="5" t="s">
        <v>77</v>
      </c>
      <c r="AY475" s="5" t="s">
        <v>77</v>
      </c>
      <c r="AZ475" s="5" t="s">
        <v>77</v>
      </c>
      <c r="BA475" s="5" t="s">
        <v>76</v>
      </c>
      <c r="BB475" s="5" t="s">
        <v>77</v>
      </c>
      <c r="BC475" s="5" t="s">
        <v>77</v>
      </c>
      <c r="BD475" s="5" t="s">
        <v>77</v>
      </c>
      <c r="BE475" s="5" t="s">
        <v>77</v>
      </c>
      <c r="BF475" s="6" t="s">
        <v>77</v>
      </c>
      <c r="BG475" s="20"/>
      <c r="BH475" s="21"/>
      <c r="BI475" s="21"/>
      <c r="BJ475" s="21"/>
      <c r="BK475" s="21"/>
      <c r="BL475" s="21"/>
      <c r="BM475" s="21"/>
      <c r="BN475" s="26">
        <f t="shared" si="7"/>
        <v>0</v>
      </c>
      <c r="BO475" s="17"/>
    </row>
    <row r="476" spans="1:67" ht="135" customHeight="1" x14ac:dyDescent="0.2">
      <c r="A476" s="4" t="s">
        <v>10019</v>
      </c>
      <c r="B476" s="6" t="s">
        <v>63</v>
      </c>
      <c r="C476" s="5" t="s">
        <v>10020</v>
      </c>
      <c r="D476" s="5" t="s">
        <v>233</v>
      </c>
      <c r="E476" s="5" t="s">
        <v>10021</v>
      </c>
      <c r="F476" s="5">
        <v>2015</v>
      </c>
      <c r="G476" s="5" t="s">
        <v>9387</v>
      </c>
      <c r="H476" s="5" t="s">
        <v>68</v>
      </c>
      <c r="I476" s="5" t="s">
        <v>10022</v>
      </c>
      <c r="J476" s="6" t="s">
        <v>10023</v>
      </c>
      <c r="K476" s="4" t="s">
        <v>10024</v>
      </c>
      <c r="L476" s="5" t="s">
        <v>10025</v>
      </c>
      <c r="M476" s="5" t="s">
        <v>10026</v>
      </c>
      <c r="N476" s="5" t="s">
        <v>10027</v>
      </c>
      <c r="O476" s="5" t="s">
        <v>10028</v>
      </c>
      <c r="P476" s="6" t="s">
        <v>10029</v>
      </c>
      <c r="Q476" s="4" t="s">
        <v>76</v>
      </c>
      <c r="R476" s="5" t="s">
        <v>77</v>
      </c>
      <c r="S476" s="6" t="s">
        <v>77</v>
      </c>
      <c r="T476" s="4" t="s">
        <v>77</v>
      </c>
      <c r="U476" s="5" t="s">
        <v>77</v>
      </c>
      <c r="V476" s="5" t="s">
        <v>77</v>
      </c>
      <c r="W476" s="5" t="s">
        <v>77</v>
      </c>
      <c r="X476" s="5" t="s">
        <v>77</v>
      </c>
      <c r="Y476" s="5" t="s">
        <v>76</v>
      </c>
      <c r="Z476" s="5" t="s">
        <v>76</v>
      </c>
      <c r="AA476" s="5" t="s">
        <v>77</v>
      </c>
      <c r="AB476" s="5" t="s">
        <v>76</v>
      </c>
      <c r="AC476" s="5" t="s">
        <v>77</v>
      </c>
      <c r="AD476" s="5" t="s">
        <v>77</v>
      </c>
      <c r="AE476" s="6" t="s">
        <v>77</v>
      </c>
      <c r="AF476" s="4" t="s">
        <v>77</v>
      </c>
      <c r="AG476" s="5" t="s">
        <v>77</v>
      </c>
      <c r="AH476" s="5" t="s">
        <v>77</v>
      </c>
      <c r="AI476" s="5" t="s">
        <v>77</v>
      </c>
      <c r="AJ476" s="5" t="s">
        <v>77</v>
      </c>
      <c r="AK476" s="5" t="s">
        <v>77</v>
      </c>
      <c r="AL476" s="5" t="s">
        <v>77</v>
      </c>
      <c r="AM476" s="5" t="s">
        <v>77</v>
      </c>
      <c r="AN476" s="5" t="s">
        <v>77</v>
      </c>
      <c r="AO476" s="5" t="s">
        <v>77</v>
      </c>
      <c r="AP476" s="5" t="s">
        <v>76</v>
      </c>
      <c r="AQ476" s="5" t="s">
        <v>77</v>
      </c>
      <c r="AR476" s="5" t="s">
        <v>77</v>
      </c>
      <c r="AS476" s="5" t="s">
        <v>77</v>
      </c>
      <c r="AT476" s="5" t="s">
        <v>77</v>
      </c>
      <c r="AU476" s="5" t="s">
        <v>77</v>
      </c>
      <c r="AV476" s="5" t="s">
        <v>77</v>
      </c>
      <c r="AW476" s="5" t="s">
        <v>77</v>
      </c>
      <c r="AX476" s="5" t="s">
        <v>77</v>
      </c>
      <c r="AY476" s="5" t="s">
        <v>77</v>
      </c>
      <c r="AZ476" s="5" t="s">
        <v>77</v>
      </c>
      <c r="BA476" s="5" t="s">
        <v>77</v>
      </c>
      <c r="BB476" s="5" t="s">
        <v>77</v>
      </c>
      <c r="BC476" s="5" t="s">
        <v>77</v>
      </c>
      <c r="BD476" s="5" t="s">
        <v>77</v>
      </c>
      <c r="BE476" s="5" t="s">
        <v>77</v>
      </c>
      <c r="BF476" s="6" t="s">
        <v>76</v>
      </c>
      <c r="BG476" s="20"/>
      <c r="BH476" s="21"/>
      <c r="BI476" s="21"/>
      <c r="BJ476" s="21"/>
      <c r="BK476" s="21"/>
      <c r="BL476" s="21"/>
      <c r="BM476" s="21"/>
      <c r="BN476" s="26">
        <f t="shared" si="7"/>
        <v>0</v>
      </c>
      <c r="BO476" s="17"/>
    </row>
    <row r="477" spans="1:67" ht="135" customHeight="1" x14ac:dyDescent="0.2">
      <c r="A477" s="4" t="s">
        <v>10030</v>
      </c>
      <c r="B477" s="6" t="s">
        <v>63</v>
      </c>
      <c r="C477" s="5" t="s">
        <v>10031</v>
      </c>
      <c r="D477" s="5" t="s">
        <v>10032</v>
      </c>
      <c r="E477" s="5" t="s">
        <v>10033</v>
      </c>
      <c r="F477" s="5">
        <v>2015</v>
      </c>
      <c r="G477" s="5" t="s">
        <v>592</v>
      </c>
      <c r="H477" s="5" t="s">
        <v>68</v>
      </c>
      <c r="I477" s="5" t="s">
        <v>10034</v>
      </c>
      <c r="J477" s="6" t="s">
        <v>10035</v>
      </c>
      <c r="K477" s="4" t="s">
        <v>10036</v>
      </c>
      <c r="L477" s="5" t="s">
        <v>10037</v>
      </c>
      <c r="M477" s="5" t="s">
        <v>10038</v>
      </c>
      <c r="N477" s="5" t="s">
        <v>10039</v>
      </c>
      <c r="O477" s="5" t="s">
        <v>10040</v>
      </c>
      <c r="P477" s="6" t="s">
        <v>10041</v>
      </c>
      <c r="Q477" s="4" t="s">
        <v>76</v>
      </c>
      <c r="R477" s="5" t="s">
        <v>77</v>
      </c>
      <c r="S477" s="6" t="s">
        <v>77</v>
      </c>
      <c r="T477" s="4" t="s">
        <v>77</v>
      </c>
      <c r="U477" s="5" t="s">
        <v>77</v>
      </c>
      <c r="V477" s="5" t="s">
        <v>77</v>
      </c>
      <c r="W477" s="5" t="s">
        <v>77</v>
      </c>
      <c r="X477" s="5" t="s">
        <v>77</v>
      </c>
      <c r="Y477" s="5" t="s">
        <v>77</v>
      </c>
      <c r="Z477" s="5" t="s">
        <v>77</v>
      </c>
      <c r="AA477" s="5" t="s">
        <v>77</v>
      </c>
      <c r="AB477" s="5" t="s">
        <v>76</v>
      </c>
      <c r="AC477" s="5" t="s">
        <v>77</v>
      </c>
      <c r="AD477" s="5" t="s">
        <v>76</v>
      </c>
      <c r="AE477" s="6" t="s">
        <v>76</v>
      </c>
      <c r="AF477" s="4" t="s">
        <v>77</v>
      </c>
      <c r="AG477" s="5" t="s">
        <v>77</v>
      </c>
      <c r="AH477" s="5" t="s">
        <v>77</v>
      </c>
      <c r="AI477" s="5" t="s">
        <v>77</v>
      </c>
      <c r="AJ477" s="5" t="s">
        <v>76</v>
      </c>
      <c r="AK477" s="5" t="s">
        <v>77</v>
      </c>
      <c r="AL477" s="5" t="s">
        <v>77</v>
      </c>
      <c r="AM477" s="5" t="s">
        <v>76</v>
      </c>
      <c r="AN477" s="5" t="s">
        <v>77</v>
      </c>
      <c r="AO477" s="5" t="s">
        <v>77</v>
      </c>
      <c r="AP477" s="5" t="s">
        <v>77</v>
      </c>
      <c r="AQ477" s="5" t="s">
        <v>77</v>
      </c>
      <c r="AR477" s="5" t="s">
        <v>77</v>
      </c>
      <c r="AS477" s="5" t="s">
        <v>77</v>
      </c>
      <c r="AT477" s="5" t="s">
        <v>77</v>
      </c>
      <c r="AU477" s="5" t="s">
        <v>77</v>
      </c>
      <c r="AV477" s="5" t="s">
        <v>77</v>
      </c>
      <c r="AW477" s="5" t="s">
        <v>77</v>
      </c>
      <c r="AX477" s="5" t="s">
        <v>77</v>
      </c>
      <c r="AY477" s="5" t="s">
        <v>77</v>
      </c>
      <c r="AZ477" s="5" t="s">
        <v>77</v>
      </c>
      <c r="BA477" s="5" t="s">
        <v>77</v>
      </c>
      <c r="BB477" s="5" t="s">
        <v>77</v>
      </c>
      <c r="BC477" s="5" t="s">
        <v>77</v>
      </c>
      <c r="BD477" s="5" t="s">
        <v>77</v>
      </c>
      <c r="BE477" s="5" t="s">
        <v>77</v>
      </c>
      <c r="BF477" s="6" t="s">
        <v>77</v>
      </c>
      <c r="BG477" s="20"/>
      <c r="BH477" s="21"/>
      <c r="BI477" s="21"/>
      <c r="BJ477" s="21"/>
      <c r="BK477" s="21"/>
      <c r="BL477" s="21"/>
      <c r="BM477" s="21"/>
      <c r="BN477" s="26">
        <f t="shared" si="7"/>
        <v>0</v>
      </c>
      <c r="BO477" s="17"/>
    </row>
    <row r="478" spans="1:67" ht="135" customHeight="1" x14ac:dyDescent="0.2">
      <c r="A478" s="4" t="s">
        <v>10042</v>
      </c>
      <c r="B478" s="6" t="s">
        <v>63</v>
      </c>
      <c r="C478" s="5" t="s">
        <v>10043</v>
      </c>
      <c r="D478" s="5" t="s">
        <v>1027</v>
      </c>
      <c r="E478" s="5" t="s">
        <v>10044</v>
      </c>
      <c r="F478" s="5">
        <v>1985</v>
      </c>
      <c r="G478" s="5" t="s">
        <v>10045</v>
      </c>
      <c r="H478" s="5" t="s">
        <v>68</v>
      </c>
      <c r="I478" s="5" t="s">
        <v>10046</v>
      </c>
      <c r="J478" s="6" t="s">
        <v>10047</v>
      </c>
      <c r="K478" s="4" t="s">
        <v>10048</v>
      </c>
      <c r="L478" s="5" t="s">
        <v>10049</v>
      </c>
      <c r="M478" s="5" t="s">
        <v>10050</v>
      </c>
      <c r="N478" s="5" t="s">
        <v>10051</v>
      </c>
      <c r="O478" s="5" t="s">
        <v>10052</v>
      </c>
      <c r="P478" s="6" t="s">
        <v>10053</v>
      </c>
      <c r="Q478" s="4" t="s">
        <v>76</v>
      </c>
      <c r="R478" s="5" t="s">
        <v>76</v>
      </c>
      <c r="S478" s="6" t="s">
        <v>77</v>
      </c>
      <c r="T478" s="4" t="s">
        <v>76</v>
      </c>
      <c r="U478" s="5" t="s">
        <v>77</v>
      </c>
      <c r="V478" s="5" t="s">
        <v>77</v>
      </c>
      <c r="W478" s="5" t="s">
        <v>77</v>
      </c>
      <c r="X478" s="5" t="s">
        <v>77</v>
      </c>
      <c r="Y478" s="5" t="s">
        <v>76</v>
      </c>
      <c r="Z478" s="5" t="s">
        <v>77</v>
      </c>
      <c r="AA478" s="5" t="s">
        <v>77</v>
      </c>
      <c r="AB478" s="5" t="s">
        <v>77</v>
      </c>
      <c r="AC478" s="5" t="s">
        <v>76</v>
      </c>
      <c r="AD478" s="5" t="s">
        <v>77</v>
      </c>
      <c r="AE478" s="6" t="s">
        <v>77</v>
      </c>
      <c r="AF478" s="4" t="s">
        <v>77</v>
      </c>
      <c r="AG478" s="5" t="s">
        <v>77</v>
      </c>
      <c r="AH478" s="5" t="s">
        <v>77</v>
      </c>
      <c r="AI478" s="5" t="s">
        <v>77</v>
      </c>
      <c r="AJ478" s="5" t="s">
        <v>77</v>
      </c>
      <c r="AK478" s="5" t="s">
        <v>77</v>
      </c>
      <c r="AL478" s="5" t="s">
        <v>77</v>
      </c>
      <c r="AM478" s="5" t="s">
        <v>77</v>
      </c>
      <c r="AN478" s="5" t="s">
        <v>77</v>
      </c>
      <c r="AO478" s="5" t="s">
        <v>76</v>
      </c>
      <c r="AP478" s="5" t="s">
        <v>77</v>
      </c>
      <c r="AQ478" s="5" t="s">
        <v>77</v>
      </c>
      <c r="AR478" s="5" t="s">
        <v>77</v>
      </c>
      <c r="AS478" s="5" t="s">
        <v>77</v>
      </c>
      <c r="AT478" s="5" t="s">
        <v>77</v>
      </c>
      <c r="AU478" s="5" t="s">
        <v>77</v>
      </c>
      <c r="AV478" s="5" t="s">
        <v>77</v>
      </c>
      <c r="AW478" s="5" t="s">
        <v>77</v>
      </c>
      <c r="AX478" s="5" t="s">
        <v>77</v>
      </c>
      <c r="AY478" s="5" t="s">
        <v>77</v>
      </c>
      <c r="AZ478" s="5" t="s">
        <v>77</v>
      </c>
      <c r="BA478" s="5" t="s">
        <v>77</v>
      </c>
      <c r="BB478" s="5" t="s">
        <v>77</v>
      </c>
      <c r="BC478" s="5" t="s">
        <v>76</v>
      </c>
      <c r="BD478" s="5" t="s">
        <v>77</v>
      </c>
      <c r="BE478" s="5" t="s">
        <v>77</v>
      </c>
      <c r="BF478" s="6" t="s">
        <v>77</v>
      </c>
      <c r="BG478" s="20"/>
      <c r="BH478" s="21"/>
      <c r="BI478" s="21"/>
      <c r="BJ478" s="21"/>
      <c r="BK478" s="21"/>
      <c r="BL478" s="21"/>
      <c r="BM478" s="21"/>
      <c r="BN478" s="26">
        <f t="shared" si="7"/>
        <v>0</v>
      </c>
      <c r="BO478" s="17"/>
    </row>
    <row r="479" spans="1:67" ht="135" customHeight="1" x14ac:dyDescent="0.2">
      <c r="A479" s="4" t="s">
        <v>10106</v>
      </c>
      <c r="B479" s="6" t="s">
        <v>63</v>
      </c>
      <c r="C479" s="5" t="s">
        <v>10107</v>
      </c>
      <c r="D479" s="5" t="s">
        <v>2329</v>
      </c>
      <c r="E479" s="5" t="s">
        <v>2330</v>
      </c>
      <c r="F479" s="5">
        <v>2014</v>
      </c>
      <c r="G479" s="5" t="s">
        <v>1870</v>
      </c>
      <c r="H479" s="5" t="s">
        <v>68</v>
      </c>
      <c r="I479" s="5" t="s">
        <v>10108</v>
      </c>
      <c r="J479" s="6" t="s">
        <v>10109</v>
      </c>
      <c r="K479" s="4" t="s">
        <v>10110</v>
      </c>
      <c r="L479" s="5" t="s">
        <v>10111</v>
      </c>
      <c r="M479" s="5" t="s">
        <v>10112</v>
      </c>
      <c r="N479" s="5" t="s">
        <v>10113</v>
      </c>
      <c r="O479" s="5" t="s">
        <v>10114</v>
      </c>
      <c r="P479" s="6" t="s">
        <v>10115</v>
      </c>
      <c r="Q479" s="4" t="s">
        <v>77</v>
      </c>
      <c r="R479" s="5" t="s">
        <v>77</v>
      </c>
      <c r="S479" s="6" t="s">
        <v>76</v>
      </c>
      <c r="T479" s="4" t="s">
        <v>77</v>
      </c>
      <c r="U479" s="5" t="s">
        <v>77</v>
      </c>
      <c r="V479" s="5" t="s">
        <v>77</v>
      </c>
      <c r="W479" s="5" t="s">
        <v>77</v>
      </c>
      <c r="X479" s="5" t="s">
        <v>77</v>
      </c>
      <c r="Y479" s="5" t="s">
        <v>76</v>
      </c>
      <c r="Z479" s="5" t="s">
        <v>77</v>
      </c>
      <c r="AA479" s="5" t="s">
        <v>77</v>
      </c>
      <c r="AB479" s="5" t="s">
        <v>76</v>
      </c>
      <c r="AC479" s="5" t="s">
        <v>77</v>
      </c>
      <c r="AD479" s="5" t="s">
        <v>77</v>
      </c>
      <c r="AE479" s="6" t="s">
        <v>76</v>
      </c>
      <c r="AF479" s="4" t="s">
        <v>77</v>
      </c>
      <c r="AG479" s="5" t="s">
        <v>77</v>
      </c>
      <c r="AH479" s="5" t="s">
        <v>77</v>
      </c>
      <c r="AI479" s="5" t="s">
        <v>77</v>
      </c>
      <c r="AJ479" s="5" t="s">
        <v>77</v>
      </c>
      <c r="AK479" s="5" t="s">
        <v>77</v>
      </c>
      <c r="AL479" s="5" t="s">
        <v>77</v>
      </c>
      <c r="AM479" s="5" t="s">
        <v>77</v>
      </c>
      <c r="AN479" s="5" t="s">
        <v>76</v>
      </c>
      <c r="AO479" s="5" t="s">
        <v>77</v>
      </c>
      <c r="AP479" s="5" t="s">
        <v>77</v>
      </c>
      <c r="AQ479" s="5" t="s">
        <v>77</v>
      </c>
      <c r="AR479" s="5" t="s">
        <v>77</v>
      </c>
      <c r="AS479" s="5" t="s">
        <v>77</v>
      </c>
      <c r="AT479" s="5" t="s">
        <v>77</v>
      </c>
      <c r="AU479" s="5" t="s">
        <v>77</v>
      </c>
      <c r="AV479" s="5" t="s">
        <v>77</v>
      </c>
      <c r="AW479" s="5" t="s">
        <v>77</v>
      </c>
      <c r="AX479" s="5" t="s">
        <v>77</v>
      </c>
      <c r="AY479" s="5" t="s">
        <v>77</v>
      </c>
      <c r="AZ479" s="5" t="s">
        <v>77</v>
      </c>
      <c r="BA479" s="5" t="s">
        <v>77</v>
      </c>
      <c r="BB479" s="5" t="s">
        <v>77</v>
      </c>
      <c r="BC479" s="5" t="s">
        <v>77</v>
      </c>
      <c r="BD479" s="5" t="s">
        <v>77</v>
      </c>
      <c r="BE479" s="5" t="s">
        <v>77</v>
      </c>
      <c r="BF479" s="6" t="s">
        <v>76</v>
      </c>
      <c r="BG479" s="20"/>
      <c r="BH479" s="21"/>
      <c r="BI479" s="21"/>
      <c r="BJ479" s="21"/>
      <c r="BK479" s="21"/>
      <c r="BL479" s="21"/>
      <c r="BM479" s="21"/>
      <c r="BN479" s="26">
        <f t="shared" si="7"/>
        <v>0</v>
      </c>
      <c r="BO479" s="17"/>
    </row>
    <row r="480" spans="1:67" ht="135" customHeight="1" x14ac:dyDescent="0.2">
      <c r="A480" s="4" t="s">
        <v>10116</v>
      </c>
      <c r="B480" s="6" t="s">
        <v>79</v>
      </c>
      <c r="C480" s="5" t="s">
        <v>10117</v>
      </c>
      <c r="D480" s="5" t="s">
        <v>66</v>
      </c>
      <c r="E480" s="5" t="s">
        <v>379</v>
      </c>
      <c r="F480" s="5">
        <v>2015</v>
      </c>
      <c r="G480" s="5" t="s">
        <v>177</v>
      </c>
      <c r="H480" s="5" t="s">
        <v>68</v>
      </c>
      <c r="I480" s="5" t="s">
        <v>10118</v>
      </c>
      <c r="J480" s="6" t="s">
        <v>10119</v>
      </c>
      <c r="K480" s="4" t="s">
        <v>10120</v>
      </c>
      <c r="L480" s="5" t="s">
        <v>10121</v>
      </c>
      <c r="M480" s="5" t="s">
        <v>10122</v>
      </c>
      <c r="N480" s="5" t="s">
        <v>10123</v>
      </c>
      <c r="O480" s="5" t="s">
        <v>10124</v>
      </c>
      <c r="P480" s="6" t="s">
        <v>10125</v>
      </c>
      <c r="Q480" s="4" t="s">
        <v>77</v>
      </c>
      <c r="R480" s="5" t="s">
        <v>76</v>
      </c>
      <c r="S480" s="6" t="s">
        <v>77</v>
      </c>
      <c r="T480" s="4" t="s">
        <v>77</v>
      </c>
      <c r="U480" s="5" t="s">
        <v>77</v>
      </c>
      <c r="V480" s="5" t="s">
        <v>77</v>
      </c>
      <c r="W480" s="5" t="s">
        <v>77</v>
      </c>
      <c r="X480" s="5" t="s">
        <v>77</v>
      </c>
      <c r="Y480" s="5" t="s">
        <v>77</v>
      </c>
      <c r="Z480" s="5" t="s">
        <v>76</v>
      </c>
      <c r="AA480" s="5" t="s">
        <v>77</v>
      </c>
      <c r="AB480" s="5" t="s">
        <v>77</v>
      </c>
      <c r="AC480" s="5" t="s">
        <v>77</v>
      </c>
      <c r="AD480" s="5" t="s">
        <v>77</v>
      </c>
      <c r="AE480" s="6" t="s">
        <v>77</v>
      </c>
      <c r="AF480" s="4" t="s">
        <v>77</v>
      </c>
      <c r="AG480" s="5" t="s">
        <v>77</v>
      </c>
      <c r="AH480" s="5" t="s">
        <v>77</v>
      </c>
      <c r="AI480" s="5" t="s">
        <v>77</v>
      </c>
      <c r="AJ480" s="5" t="s">
        <v>77</v>
      </c>
      <c r="AK480" s="5" t="s">
        <v>77</v>
      </c>
      <c r="AL480" s="5" t="s">
        <v>77</v>
      </c>
      <c r="AM480" s="5" t="s">
        <v>77</v>
      </c>
      <c r="AN480" s="5" t="s">
        <v>77</v>
      </c>
      <c r="AO480" s="5" t="s">
        <v>77</v>
      </c>
      <c r="AP480" s="5" t="s">
        <v>77</v>
      </c>
      <c r="AQ480" s="5" t="s">
        <v>77</v>
      </c>
      <c r="AR480" s="5" t="s">
        <v>77</v>
      </c>
      <c r="AS480" s="5" t="s">
        <v>76</v>
      </c>
      <c r="AT480" s="5" t="s">
        <v>77</v>
      </c>
      <c r="AU480" s="5" t="s">
        <v>77</v>
      </c>
      <c r="AV480" s="5" t="s">
        <v>77</v>
      </c>
      <c r="AW480" s="5" t="s">
        <v>77</v>
      </c>
      <c r="AX480" s="5" t="s">
        <v>76</v>
      </c>
      <c r="AY480" s="5" t="s">
        <v>77</v>
      </c>
      <c r="AZ480" s="5" t="s">
        <v>77</v>
      </c>
      <c r="BA480" s="5" t="s">
        <v>77</v>
      </c>
      <c r="BB480" s="5" t="s">
        <v>77</v>
      </c>
      <c r="BC480" s="5" t="s">
        <v>77</v>
      </c>
      <c r="BD480" s="5" t="s">
        <v>77</v>
      </c>
      <c r="BE480" s="5" t="s">
        <v>77</v>
      </c>
      <c r="BF480" s="6" t="s">
        <v>77</v>
      </c>
      <c r="BG480" s="20"/>
      <c r="BH480" s="21"/>
      <c r="BI480" s="21"/>
      <c r="BJ480" s="21"/>
      <c r="BK480" s="21"/>
      <c r="BL480" s="21"/>
      <c r="BM480" s="21"/>
      <c r="BN480" s="26">
        <f t="shared" si="7"/>
        <v>0</v>
      </c>
      <c r="BO480" s="17"/>
    </row>
    <row r="481" spans="1:67" ht="135" customHeight="1" x14ac:dyDescent="0.2">
      <c r="A481" s="4" t="s">
        <v>10146</v>
      </c>
      <c r="B481" s="6" t="s">
        <v>79</v>
      </c>
      <c r="C481" s="5" t="s">
        <v>10147</v>
      </c>
      <c r="D481" s="5" t="s">
        <v>66</v>
      </c>
      <c r="E481" s="5" t="s">
        <v>67</v>
      </c>
      <c r="F481" s="5">
        <v>2015</v>
      </c>
      <c r="G481" s="5" t="s">
        <v>10148</v>
      </c>
      <c r="H481" s="5" t="s">
        <v>68</v>
      </c>
      <c r="I481" s="5" t="s">
        <v>10149</v>
      </c>
      <c r="J481" s="6" t="s">
        <v>10150</v>
      </c>
      <c r="K481" s="4" t="s">
        <v>10151</v>
      </c>
      <c r="L481" s="5" t="s">
        <v>10152</v>
      </c>
      <c r="M481" s="5" t="s">
        <v>10153</v>
      </c>
      <c r="N481" s="5" t="s">
        <v>10154</v>
      </c>
      <c r="O481" s="5" t="s">
        <v>10155</v>
      </c>
      <c r="P481" s="6" t="s">
        <v>10156</v>
      </c>
      <c r="Q481" s="4" t="s">
        <v>76</v>
      </c>
      <c r="R481" s="5" t="s">
        <v>77</v>
      </c>
      <c r="S481" s="6" t="s">
        <v>77</v>
      </c>
      <c r="T481" s="4" t="s">
        <v>76</v>
      </c>
      <c r="U481" s="5" t="s">
        <v>77</v>
      </c>
      <c r="V481" s="5" t="s">
        <v>77</v>
      </c>
      <c r="W481" s="5" t="s">
        <v>77</v>
      </c>
      <c r="X481" s="5" t="s">
        <v>77</v>
      </c>
      <c r="Y481" s="5" t="s">
        <v>77</v>
      </c>
      <c r="Z481" s="5" t="s">
        <v>77</v>
      </c>
      <c r="AA481" s="5" t="s">
        <v>77</v>
      </c>
      <c r="AB481" s="5" t="s">
        <v>77</v>
      </c>
      <c r="AC481" s="5" t="s">
        <v>77</v>
      </c>
      <c r="AD481" s="5" t="s">
        <v>76</v>
      </c>
      <c r="AE481" s="6" t="s">
        <v>77</v>
      </c>
      <c r="AF481" s="4" t="s">
        <v>77</v>
      </c>
      <c r="AG481" s="5" t="s">
        <v>76</v>
      </c>
      <c r="AH481" s="5" t="s">
        <v>77</v>
      </c>
      <c r="AI481" s="5" t="s">
        <v>76</v>
      </c>
      <c r="AJ481" s="5" t="s">
        <v>77</v>
      </c>
      <c r="AK481" s="5" t="s">
        <v>77</v>
      </c>
      <c r="AL481" s="5" t="s">
        <v>77</v>
      </c>
      <c r="AM481" s="5" t="s">
        <v>77</v>
      </c>
      <c r="AN481" s="5" t="s">
        <v>77</v>
      </c>
      <c r="AO481" s="5" t="s">
        <v>77</v>
      </c>
      <c r="AP481" s="5" t="s">
        <v>77</v>
      </c>
      <c r="AQ481" s="5" t="s">
        <v>77</v>
      </c>
      <c r="AR481" s="5" t="s">
        <v>77</v>
      </c>
      <c r="AS481" s="5" t="s">
        <v>77</v>
      </c>
      <c r="AT481" s="5" t="s">
        <v>77</v>
      </c>
      <c r="AU481" s="5" t="s">
        <v>77</v>
      </c>
      <c r="AV481" s="5" t="s">
        <v>77</v>
      </c>
      <c r="AW481" s="5" t="s">
        <v>77</v>
      </c>
      <c r="AX481" s="5" t="s">
        <v>77</v>
      </c>
      <c r="AY481" s="5" t="s">
        <v>77</v>
      </c>
      <c r="AZ481" s="5" t="s">
        <v>77</v>
      </c>
      <c r="BA481" s="5" t="s">
        <v>77</v>
      </c>
      <c r="BB481" s="5" t="s">
        <v>77</v>
      </c>
      <c r="BC481" s="5" t="s">
        <v>77</v>
      </c>
      <c r="BD481" s="5" t="s">
        <v>77</v>
      </c>
      <c r="BE481" s="5" t="s">
        <v>77</v>
      </c>
      <c r="BF481" s="6" t="s">
        <v>77</v>
      </c>
      <c r="BG481" s="20"/>
      <c r="BH481" s="21"/>
      <c r="BI481" s="21"/>
      <c r="BJ481" s="21"/>
      <c r="BK481" s="21"/>
      <c r="BL481" s="21"/>
      <c r="BM481" s="21"/>
      <c r="BN481" s="26">
        <f t="shared" si="7"/>
        <v>0</v>
      </c>
      <c r="BO481" s="17"/>
    </row>
    <row r="482" spans="1:67" ht="135" customHeight="1" x14ac:dyDescent="0.2">
      <c r="A482" s="4" t="s">
        <v>10323</v>
      </c>
      <c r="B482" s="6" t="s">
        <v>63</v>
      </c>
      <c r="C482" s="5" t="s">
        <v>10324</v>
      </c>
      <c r="D482" s="5" t="s">
        <v>1027</v>
      </c>
      <c r="E482" s="5" t="s">
        <v>1028</v>
      </c>
      <c r="F482" s="5">
        <v>2015</v>
      </c>
      <c r="G482" s="5" t="s">
        <v>246</v>
      </c>
      <c r="H482" s="5" t="s">
        <v>68</v>
      </c>
      <c r="I482" s="5" t="s">
        <v>10325</v>
      </c>
      <c r="J482" s="6" t="s">
        <v>10326</v>
      </c>
      <c r="K482" s="4" t="s">
        <v>10327</v>
      </c>
      <c r="L482" s="5" t="s">
        <v>10328</v>
      </c>
      <c r="M482" s="5" t="s">
        <v>10329</v>
      </c>
      <c r="N482" s="5" t="s">
        <v>10330</v>
      </c>
      <c r="O482" s="5" t="s">
        <v>10331</v>
      </c>
      <c r="P482" s="6" t="s">
        <v>10332</v>
      </c>
      <c r="Q482" s="4" t="s">
        <v>76</v>
      </c>
      <c r="R482" s="5" t="s">
        <v>77</v>
      </c>
      <c r="S482" s="6" t="s">
        <v>77</v>
      </c>
      <c r="T482" s="4" t="s">
        <v>77</v>
      </c>
      <c r="U482" s="5" t="s">
        <v>76</v>
      </c>
      <c r="V482" s="5" t="s">
        <v>77</v>
      </c>
      <c r="W482" s="5" t="s">
        <v>77</v>
      </c>
      <c r="X482" s="5" t="s">
        <v>77</v>
      </c>
      <c r="Y482" s="5" t="s">
        <v>76</v>
      </c>
      <c r="Z482" s="5" t="s">
        <v>77</v>
      </c>
      <c r="AA482" s="5" t="s">
        <v>77</v>
      </c>
      <c r="AB482" s="5" t="s">
        <v>77</v>
      </c>
      <c r="AC482" s="5" t="s">
        <v>76</v>
      </c>
      <c r="AD482" s="5" t="s">
        <v>77</v>
      </c>
      <c r="AE482" s="6" t="s">
        <v>77</v>
      </c>
      <c r="AF482" s="4" t="s">
        <v>76</v>
      </c>
      <c r="AG482" s="5" t="s">
        <v>77</v>
      </c>
      <c r="AH482" s="5" t="s">
        <v>77</v>
      </c>
      <c r="AI482" s="5" t="s">
        <v>77</v>
      </c>
      <c r="AJ482" s="5" t="s">
        <v>77</v>
      </c>
      <c r="AK482" s="5" t="s">
        <v>77</v>
      </c>
      <c r="AL482" s="5" t="s">
        <v>77</v>
      </c>
      <c r="AM482" s="5" t="s">
        <v>77</v>
      </c>
      <c r="AN482" s="5" t="s">
        <v>77</v>
      </c>
      <c r="AO482" s="5" t="s">
        <v>77</v>
      </c>
      <c r="AP482" s="5" t="s">
        <v>76</v>
      </c>
      <c r="AQ482" s="5" t="s">
        <v>77</v>
      </c>
      <c r="AR482" s="5" t="s">
        <v>77</v>
      </c>
      <c r="AS482" s="5" t="s">
        <v>77</v>
      </c>
      <c r="AT482" s="5" t="s">
        <v>77</v>
      </c>
      <c r="AU482" s="5" t="s">
        <v>77</v>
      </c>
      <c r="AV482" s="5" t="s">
        <v>77</v>
      </c>
      <c r="AW482" s="5" t="s">
        <v>77</v>
      </c>
      <c r="AX482" s="5" t="s">
        <v>77</v>
      </c>
      <c r="AY482" s="5" t="s">
        <v>77</v>
      </c>
      <c r="AZ482" s="5" t="s">
        <v>77</v>
      </c>
      <c r="BA482" s="5" t="s">
        <v>77</v>
      </c>
      <c r="BB482" s="5" t="s">
        <v>77</v>
      </c>
      <c r="BC482" s="5" t="s">
        <v>77</v>
      </c>
      <c r="BD482" s="5" t="s">
        <v>77</v>
      </c>
      <c r="BE482" s="5" t="s">
        <v>77</v>
      </c>
      <c r="BF482" s="6" t="s">
        <v>77</v>
      </c>
      <c r="BG482" s="20"/>
      <c r="BH482" s="21"/>
      <c r="BI482" s="21"/>
      <c r="BJ482" s="21"/>
      <c r="BK482" s="21"/>
      <c r="BL482" s="21"/>
      <c r="BM482" s="21"/>
      <c r="BN482" s="26">
        <f t="shared" si="7"/>
        <v>0</v>
      </c>
      <c r="BO482" s="17"/>
    </row>
    <row r="483" spans="1:67" ht="135" customHeight="1" x14ac:dyDescent="0.2">
      <c r="A483" s="4" t="s">
        <v>10333</v>
      </c>
      <c r="B483" s="6" t="s">
        <v>63</v>
      </c>
      <c r="C483" s="5" t="s">
        <v>10334</v>
      </c>
      <c r="D483" s="5" t="s">
        <v>6205</v>
      </c>
      <c r="E483" s="5" t="s">
        <v>9386</v>
      </c>
      <c r="F483" s="5">
        <v>2014</v>
      </c>
      <c r="G483" s="5" t="s">
        <v>10335</v>
      </c>
      <c r="H483" s="5" t="s">
        <v>68</v>
      </c>
      <c r="I483" s="5" t="s">
        <v>10336</v>
      </c>
      <c r="J483" s="6" t="s">
        <v>10337</v>
      </c>
      <c r="K483" s="4" t="s">
        <v>10338</v>
      </c>
      <c r="L483" s="5" t="s">
        <v>10339</v>
      </c>
      <c r="M483" s="5" t="s">
        <v>10340</v>
      </c>
      <c r="N483" s="5" t="s">
        <v>10341</v>
      </c>
      <c r="O483" s="5" t="s">
        <v>423</v>
      </c>
      <c r="P483" s="6" t="s">
        <v>10342</v>
      </c>
      <c r="Q483" s="4" t="s">
        <v>77</v>
      </c>
      <c r="R483" s="5" t="s">
        <v>76</v>
      </c>
      <c r="S483" s="6" t="s">
        <v>77</v>
      </c>
      <c r="T483" s="4" t="s">
        <v>77</v>
      </c>
      <c r="U483" s="5" t="s">
        <v>77</v>
      </c>
      <c r="V483" s="5" t="s">
        <v>76</v>
      </c>
      <c r="W483" s="5" t="s">
        <v>77</v>
      </c>
      <c r="X483" s="5" t="s">
        <v>77</v>
      </c>
      <c r="Y483" s="5" t="s">
        <v>76</v>
      </c>
      <c r="Z483" s="5" t="s">
        <v>77</v>
      </c>
      <c r="AA483" s="5" t="s">
        <v>77</v>
      </c>
      <c r="AB483" s="5" t="s">
        <v>77</v>
      </c>
      <c r="AC483" s="5" t="s">
        <v>77</v>
      </c>
      <c r="AD483" s="5" t="s">
        <v>77</v>
      </c>
      <c r="AE483" s="6" t="s">
        <v>77</v>
      </c>
      <c r="AF483" s="4" t="s">
        <v>77</v>
      </c>
      <c r="AG483" s="5" t="s">
        <v>77</v>
      </c>
      <c r="AH483" s="5" t="s">
        <v>77</v>
      </c>
      <c r="AI483" s="5" t="s">
        <v>77</v>
      </c>
      <c r="AJ483" s="5" t="s">
        <v>77</v>
      </c>
      <c r="AK483" s="5" t="s">
        <v>77</v>
      </c>
      <c r="AL483" s="5" t="s">
        <v>77</v>
      </c>
      <c r="AM483" s="5" t="s">
        <v>77</v>
      </c>
      <c r="AN483" s="5" t="s">
        <v>77</v>
      </c>
      <c r="AO483" s="5" t="s">
        <v>77</v>
      </c>
      <c r="AP483" s="5" t="s">
        <v>77</v>
      </c>
      <c r="AQ483" s="5" t="s">
        <v>76</v>
      </c>
      <c r="AR483" s="5" t="s">
        <v>77</v>
      </c>
      <c r="AS483" s="5" t="s">
        <v>77</v>
      </c>
      <c r="AT483" s="5" t="s">
        <v>77</v>
      </c>
      <c r="AU483" s="5" t="s">
        <v>77</v>
      </c>
      <c r="AV483" s="5" t="s">
        <v>77</v>
      </c>
      <c r="AW483" s="5" t="s">
        <v>77</v>
      </c>
      <c r="AX483" s="5" t="s">
        <v>77</v>
      </c>
      <c r="AY483" s="5" t="s">
        <v>77</v>
      </c>
      <c r="AZ483" s="5" t="s">
        <v>77</v>
      </c>
      <c r="BA483" s="5" t="s">
        <v>77</v>
      </c>
      <c r="BB483" s="5" t="s">
        <v>77</v>
      </c>
      <c r="BC483" s="5" t="s">
        <v>77</v>
      </c>
      <c r="BD483" s="5" t="s">
        <v>77</v>
      </c>
      <c r="BE483" s="5" t="s">
        <v>77</v>
      </c>
      <c r="BF483" s="6" t="s">
        <v>76</v>
      </c>
      <c r="BG483" s="20"/>
      <c r="BH483" s="21"/>
      <c r="BI483" s="21"/>
      <c r="BJ483" s="21"/>
      <c r="BK483" s="21"/>
      <c r="BL483" s="21"/>
      <c r="BM483" s="21"/>
      <c r="BN483" s="26">
        <f t="shared" si="7"/>
        <v>0</v>
      </c>
      <c r="BO483" s="17"/>
    </row>
    <row r="484" spans="1:67" ht="135" customHeight="1" x14ac:dyDescent="0.2">
      <c r="A484" s="4" t="s">
        <v>10343</v>
      </c>
      <c r="B484" s="6" t="s">
        <v>79</v>
      </c>
      <c r="C484" s="5" t="s">
        <v>10344</v>
      </c>
      <c r="D484" s="5" t="s">
        <v>6205</v>
      </c>
      <c r="E484" s="5" t="s">
        <v>9386</v>
      </c>
      <c r="F484" s="5">
        <v>2014</v>
      </c>
      <c r="G484" s="5" t="s">
        <v>10345</v>
      </c>
      <c r="H484" s="5" t="s">
        <v>68</v>
      </c>
      <c r="I484" s="5" t="s">
        <v>10346</v>
      </c>
      <c r="J484" s="6" t="s">
        <v>10347</v>
      </c>
      <c r="K484" s="4" t="s">
        <v>10348</v>
      </c>
      <c r="L484" s="5" t="s">
        <v>10349</v>
      </c>
      <c r="M484" s="5" t="s">
        <v>10350</v>
      </c>
      <c r="N484" s="5" t="s">
        <v>10351</v>
      </c>
      <c r="O484" s="5" t="s">
        <v>10352</v>
      </c>
      <c r="P484" s="6" t="s">
        <v>10353</v>
      </c>
      <c r="Q484" s="4" t="s">
        <v>76</v>
      </c>
      <c r="R484" s="5" t="s">
        <v>77</v>
      </c>
      <c r="S484" s="6" t="s">
        <v>77</v>
      </c>
      <c r="T484" s="4" t="s">
        <v>77</v>
      </c>
      <c r="U484" s="5" t="s">
        <v>76</v>
      </c>
      <c r="V484" s="5" t="s">
        <v>77</v>
      </c>
      <c r="W484" s="5" t="s">
        <v>77</v>
      </c>
      <c r="X484" s="5" t="s">
        <v>76</v>
      </c>
      <c r="Y484" s="5" t="s">
        <v>77</v>
      </c>
      <c r="Z484" s="5" t="s">
        <v>77</v>
      </c>
      <c r="AA484" s="5" t="s">
        <v>77</v>
      </c>
      <c r="AB484" s="5" t="s">
        <v>77</v>
      </c>
      <c r="AC484" s="5" t="s">
        <v>76</v>
      </c>
      <c r="AD484" s="5" t="s">
        <v>77</v>
      </c>
      <c r="AE484" s="6" t="s">
        <v>77</v>
      </c>
      <c r="AF484" s="4" t="s">
        <v>76</v>
      </c>
      <c r="AG484" s="5" t="s">
        <v>77</v>
      </c>
      <c r="AH484" s="5" t="s">
        <v>77</v>
      </c>
      <c r="AI484" s="5" t="s">
        <v>77</v>
      </c>
      <c r="AJ484" s="5" t="s">
        <v>77</v>
      </c>
      <c r="AK484" s="5" t="s">
        <v>77</v>
      </c>
      <c r="AL484" s="5" t="s">
        <v>77</v>
      </c>
      <c r="AM484" s="5" t="s">
        <v>77</v>
      </c>
      <c r="AN484" s="5" t="s">
        <v>77</v>
      </c>
      <c r="AO484" s="5" t="s">
        <v>77</v>
      </c>
      <c r="AP484" s="5" t="s">
        <v>77</v>
      </c>
      <c r="AQ484" s="5" t="s">
        <v>77</v>
      </c>
      <c r="AR484" s="5" t="s">
        <v>77</v>
      </c>
      <c r="AS484" s="5" t="s">
        <v>77</v>
      </c>
      <c r="AT484" s="5" t="s">
        <v>77</v>
      </c>
      <c r="AU484" s="5" t="s">
        <v>77</v>
      </c>
      <c r="AV484" s="5" t="s">
        <v>77</v>
      </c>
      <c r="AW484" s="5" t="s">
        <v>77</v>
      </c>
      <c r="AX484" s="5" t="s">
        <v>77</v>
      </c>
      <c r="AY484" s="5" t="s">
        <v>76</v>
      </c>
      <c r="AZ484" s="5" t="s">
        <v>77</v>
      </c>
      <c r="BA484" s="5" t="s">
        <v>77</v>
      </c>
      <c r="BB484" s="5" t="s">
        <v>77</v>
      </c>
      <c r="BC484" s="5" t="s">
        <v>77</v>
      </c>
      <c r="BD484" s="5" t="s">
        <v>77</v>
      </c>
      <c r="BE484" s="5" t="s">
        <v>77</v>
      </c>
      <c r="BF484" s="6" t="s">
        <v>77</v>
      </c>
      <c r="BG484" s="20"/>
      <c r="BH484" s="21"/>
      <c r="BI484" s="21"/>
      <c r="BJ484" s="21"/>
      <c r="BK484" s="21"/>
      <c r="BL484" s="21"/>
      <c r="BM484" s="21"/>
      <c r="BN484" s="26">
        <f t="shared" si="7"/>
        <v>0</v>
      </c>
      <c r="BO484" s="17"/>
    </row>
    <row r="485" spans="1:67" ht="135" customHeight="1" x14ac:dyDescent="0.2">
      <c r="A485" s="4" t="s">
        <v>10354</v>
      </c>
      <c r="B485" s="6" t="s">
        <v>63</v>
      </c>
      <c r="C485" s="5" t="s">
        <v>10355</v>
      </c>
      <c r="D485" s="5" t="s">
        <v>1027</v>
      </c>
      <c r="E485" s="5" t="s">
        <v>5773</v>
      </c>
      <c r="F485" s="5">
        <v>2015</v>
      </c>
      <c r="G485" s="5" t="s">
        <v>52</v>
      </c>
      <c r="H485" s="5" t="s">
        <v>68</v>
      </c>
      <c r="I485" s="5" t="s">
        <v>10356</v>
      </c>
      <c r="J485" s="6" t="s">
        <v>10357</v>
      </c>
      <c r="K485" s="4" t="s">
        <v>10358</v>
      </c>
      <c r="L485" s="5" t="s">
        <v>10359</v>
      </c>
      <c r="M485" s="5" t="s">
        <v>10360</v>
      </c>
      <c r="N485" s="5" t="s">
        <v>10361</v>
      </c>
      <c r="O485" s="5" t="s">
        <v>10362</v>
      </c>
      <c r="P485" s="6" t="s">
        <v>10363</v>
      </c>
      <c r="Q485" s="4" t="s">
        <v>76</v>
      </c>
      <c r="R485" s="5" t="s">
        <v>77</v>
      </c>
      <c r="S485" s="6" t="s">
        <v>77</v>
      </c>
      <c r="T485" s="4" t="s">
        <v>76</v>
      </c>
      <c r="U485" s="5" t="s">
        <v>77</v>
      </c>
      <c r="V485" s="5" t="s">
        <v>77</v>
      </c>
      <c r="W485" s="5" t="s">
        <v>77</v>
      </c>
      <c r="X485" s="5" t="s">
        <v>77</v>
      </c>
      <c r="Y485" s="5" t="s">
        <v>77</v>
      </c>
      <c r="Z485" s="5" t="s">
        <v>77</v>
      </c>
      <c r="AA485" s="5" t="s">
        <v>77</v>
      </c>
      <c r="AB485" s="5" t="s">
        <v>77</v>
      </c>
      <c r="AC485" s="5" t="s">
        <v>77</v>
      </c>
      <c r="AD485" s="5" t="s">
        <v>76</v>
      </c>
      <c r="AE485" s="6" t="s">
        <v>76</v>
      </c>
      <c r="AF485" s="4" t="s">
        <v>77</v>
      </c>
      <c r="AG485" s="5" t="s">
        <v>77</v>
      </c>
      <c r="AH485" s="5" t="s">
        <v>77</v>
      </c>
      <c r="AI485" s="5" t="s">
        <v>77</v>
      </c>
      <c r="AJ485" s="5" t="s">
        <v>77</v>
      </c>
      <c r="AK485" s="5" t="s">
        <v>77</v>
      </c>
      <c r="AL485" s="5" t="s">
        <v>77</v>
      </c>
      <c r="AM485" s="5" t="s">
        <v>77</v>
      </c>
      <c r="AN485" s="5" t="s">
        <v>77</v>
      </c>
      <c r="AO485" s="5" t="s">
        <v>77</v>
      </c>
      <c r="AP485" s="5" t="s">
        <v>77</v>
      </c>
      <c r="AQ485" s="5" t="s">
        <v>77</v>
      </c>
      <c r="AR485" s="5" t="s">
        <v>77</v>
      </c>
      <c r="AS485" s="5" t="s">
        <v>77</v>
      </c>
      <c r="AT485" s="5" t="s">
        <v>77</v>
      </c>
      <c r="AU485" s="5" t="s">
        <v>77</v>
      </c>
      <c r="AV485" s="5" t="s">
        <v>76</v>
      </c>
      <c r="AW485" s="5" t="s">
        <v>77</v>
      </c>
      <c r="AX485" s="5" t="s">
        <v>77</v>
      </c>
      <c r="AY485" s="5" t="s">
        <v>77</v>
      </c>
      <c r="AZ485" s="5" t="s">
        <v>77</v>
      </c>
      <c r="BA485" s="5" t="s">
        <v>77</v>
      </c>
      <c r="BB485" s="5" t="s">
        <v>77</v>
      </c>
      <c r="BC485" s="5" t="s">
        <v>77</v>
      </c>
      <c r="BD485" s="5" t="s">
        <v>77</v>
      </c>
      <c r="BE485" s="5" t="s">
        <v>77</v>
      </c>
      <c r="BF485" s="6" t="s">
        <v>77</v>
      </c>
      <c r="BG485" s="20"/>
      <c r="BH485" s="21"/>
      <c r="BI485" s="21"/>
      <c r="BJ485" s="21"/>
      <c r="BK485" s="21"/>
      <c r="BL485" s="21"/>
      <c r="BM485" s="21"/>
      <c r="BN485" s="26">
        <f t="shared" si="7"/>
        <v>0</v>
      </c>
      <c r="BO485" s="17"/>
    </row>
    <row r="486" spans="1:67" ht="135" customHeight="1" x14ac:dyDescent="0.2">
      <c r="A486" s="4" t="s">
        <v>10395</v>
      </c>
      <c r="B486" s="6" t="s">
        <v>63</v>
      </c>
      <c r="C486" s="5" t="s">
        <v>10396</v>
      </c>
      <c r="D486" s="5" t="s">
        <v>233</v>
      </c>
      <c r="E486" s="5" t="s">
        <v>10397</v>
      </c>
      <c r="F486" s="5">
        <v>2015</v>
      </c>
      <c r="G486" s="5" t="s">
        <v>1168</v>
      </c>
      <c r="H486" s="5" t="s">
        <v>68</v>
      </c>
      <c r="I486" s="5" t="s">
        <v>10398</v>
      </c>
      <c r="J486" s="6" t="s">
        <v>10399</v>
      </c>
      <c r="K486" s="4" t="s">
        <v>10400</v>
      </c>
      <c r="L486" s="5" t="s">
        <v>10401</v>
      </c>
      <c r="M486" s="5" t="s">
        <v>10402</v>
      </c>
      <c r="N486" s="5" t="s">
        <v>10403</v>
      </c>
      <c r="O486" s="5" t="s">
        <v>10404</v>
      </c>
      <c r="P486" s="6" t="s">
        <v>10405</v>
      </c>
      <c r="Q486" s="4" t="s">
        <v>76</v>
      </c>
      <c r="R486" s="5" t="s">
        <v>76</v>
      </c>
      <c r="S486" s="6" t="s">
        <v>77</v>
      </c>
      <c r="T486" s="4" t="s">
        <v>77</v>
      </c>
      <c r="U486" s="5" t="s">
        <v>77</v>
      </c>
      <c r="V486" s="5" t="s">
        <v>76</v>
      </c>
      <c r="W486" s="5" t="s">
        <v>77</v>
      </c>
      <c r="X486" s="5" t="s">
        <v>76</v>
      </c>
      <c r="Y486" s="5" t="s">
        <v>77</v>
      </c>
      <c r="Z486" s="5" t="s">
        <v>77</v>
      </c>
      <c r="AA486" s="5" t="s">
        <v>77</v>
      </c>
      <c r="AB486" s="5" t="s">
        <v>76</v>
      </c>
      <c r="AC486" s="5" t="s">
        <v>77</v>
      </c>
      <c r="AD486" s="5" t="s">
        <v>77</v>
      </c>
      <c r="AE486" s="6" t="s">
        <v>77</v>
      </c>
      <c r="AF486" s="4" t="s">
        <v>77</v>
      </c>
      <c r="AG486" s="5" t="s">
        <v>77</v>
      </c>
      <c r="AH486" s="5" t="s">
        <v>77</v>
      </c>
      <c r="AI486" s="5" t="s">
        <v>77</v>
      </c>
      <c r="AJ486" s="5" t="s">
        <v>77</v>
      </c>
      <c r="AK486" s="5" t="s">
        <v>77</v>
      </c>
      <c r="AL486" s="5" t="s">
        <v>77</v>
      </c>
      <c r="AM486" s="5" t="s">
        <v>77</v>
      </c>
      <c r="AN486" s="5" t="s">
        <v>77</v>
      </c>
      <c r="AO486" s="5" t="s">
        <v>77</v>
      </c>
      <c r="AP486" s="5" t="s">
        <v>77</v>
      </c>
      <c r="AQ486" s="5" t="s">
        <v>77</v>
      </c>
      <c r="AR486" s="5" t="s">
        <v>77</v>
      </c>
      <c r="AS486" s="5" t="s">
        <v>77</v>
      </c>
      <c r="AT486" s="5" t="s">
        <v>77</v>
      </c>
      <c r="AU486" s="5" t="s">
        <v>77</v>
      </c>
      <c r="AV486" s="5" t="s">
        <v>77</v>
      </c>
      <c r="AW486" s="5" t="s">
        <v>77</v>
      </c>
      <c r="AX486" s="5" t="s">
        <v>76</v>
      </c>
      <c r="AY486" s="5" t="s">
        <v>77</v>
      </c>
      <c r="AZ486" s="5" t="s">
        <v>77</v>
      </c>
      <c r="BA486" s="5" t="s">
        <v>77</v>
      </c>
      <c r="BB486" s="5" t="s">
        <v>77</v>
      </c>
      <c r="BC486" s="5" t="s">
        <v>77</v>
      </c>
      <c r="BD486" s="5" t="s">
        <v>77</v>
      </c>
      <c r="BE486" s="5" t="s">
        <v>77</v>
      </c>
      <c r="BF486" s="6" t="s">
        <v>76</v>
      </c>
      <c r="BG486" s="20"/>
      <c r="BH486" s="21"/>
      <c r="BI486" s="21"/>
      <c r="BJ486" s="21"/>
      <c r="BK486" s="21"/>
      <c r="BL486" s="21"/>
      <c r="BM486" s="21"/>
      <c r="BN486" s="26">
        <f t="shared" si="7"/>
        <v>0</v>
      </c>
      <c r="BO486" s="17"/>
    </row>
    <row r="487" spans="1:67" ht="135" customHeight="1" x14ac:dyDescent="0.2">
      <c r="A487" s="4" t="s">
        <v>10417</v>
      </c>
      <c r="B487" s="6" t="s">
        <v>23</v>
      </c>
      <c r="C487" s="5" t="s">
        <v>10418</v>
      </c>
      <c r="D487" s="5" t="s">
        <v>950</v>
      </c>
      <c r="E487" s="5" t="s">
        <v>951</v>
      </c>
      <c r="F487" s="5">
        <v>2015</v>
      </c>
      <c r="G487" s="5" t="s">
        <v>53</v>
      </c>
      <c r="H487" s="5" t="s">
        <v>68</v>
      </c>
      <c r="I487" s="5" t="s">
        <v>10419</v>
      </c>
      <c r="J487" s="6" t="s">
        <v>10420</v>
      </c>
      <c r="K487" s="4" t="s">
        <v>10421</v>
      </c>
      <c r="L487" s="5" t="s">
        <v>10422</v>
      </c>
      <c r="M487" s="5" t="s">
        <v>10423</v>
      </c>
      <c r="N487" s="5" t="s">
        <v>10424</v>
      </c>
      <c r="O487" s="5" t="s">
        <v>10425</v>
      </c>
      <c r="P487" s="6" t="s">
        <v>10426</v>
      </c>
      <c r="Q487" s="4" t="s">
        <v>77</v>
      </c>
      <c r="R487" s="5" t="s">
        <v>76</v>
      </c>
      <c r="S487" s="6" t="s">
        <v>77</v>
      </c>
      <c r="T487" s="4" t="s">
        <v>77</v>
      </c>
      <c r="U487" s="5" t="s">
        <v>76</v>
      </c>
      <c r="V487" s="5" t="s">
        <v>77</v>
      </c>
      <c r="W487" s="5" t="s">
        <v>77</v>
      </c>
      <c r="X487" s="5" t="s">
        <v>77</v>
      </c>
      <c r="Y487" s="5" t="s">
        <v>77</v>
      </c>
      <c r="Z487" s="5" t="s">
        <v>77</v>
      </c>
      <c r="AA487" s="5" t="s">
        <v>76</v>
      </c>
      <c r="AB487" s="5" t="s">
        <v>77</v>
      </c>
      <c r="AC487" s="5" t="s">
        <v>76</v>
      </c>
      <c r="AD487" s="5" t="s">
        <v>77</v>
      </c>
      <c r="AE487" s="6" t="s">
        <v>77</v>
      </c>
      <c r="AF487" s="4" t="s">
        <v>77</v>
      </c>
      <c r="AG487" s="5" t="s">
        <v>77</v>
      </c>
      <c r="AH487" s="5" t="s">
        <v>77</v>
      </c>
      <c r="AI487" s="5" t="s">
        <v>77</v>
      </c>
      <c r="AJ487" s="5" t="s">
        <v>77</v>
      </c>
      <c r="AK487" s="5" t="s">
        <v>77</v>
      </c>
      <c r="AL487" s="5" t="s">
        <v>77</v>
      </c>
      <c r="AM487" s="5" t="s">
        <v>77</v>
      </c>
      <c r="AN487" s="5" t="s">
        <v>77</v>
      </c>
      <c r="AO487" s="5" t="s">
        <v>77</v>
      </c>
      <c r="AP487" s="5" t="s">
        <v>77</v>
      </c>
      <c r="AQ487" s="5" t="s">
        <v>77</v>
      </c>
      <c r="AR487" s="5" t="s">
        <v>77</v>
      </c>
      <c r="AS487" s="5" t="s">
        <v>77</v>
      </c>
      <c r="AT487" s="5" t="s">
        <v>77</v>
      </c>
      <c r="AU487" s="5" t="s">
        <v>77</v>
      </c>
      <c r="AV487" s="5" t="s">
        <v>77</v>
      </c>
      <c r="AW487" s="5" t="s">
        <v>76</v>
      </c>
      <c r="AX487" s="5" t="s">
        <v>77</v>
      </c>
      <c r="AY487" s="5" t="s">
        <v>77</v>
      </c>
      <c r="AZ487" s="5" t="s">
        <v>77</v>
      </c>
      <c r="BA487" s="5" t="s">
        <v>77</v>
      </c>
      <c r="BB487" s="5" t="s">
        <v>77</v>
      </c>
      <c r="BC487" s="5" t="s">
        <v>77</v>
      </c>
      <c r="BD487" s="5" t="s">
        <v>77</v>
      </c>
      <c r="BE487" s="5" t="s">
        <v>77</v>
      </c>
      <c r="BF487" s="6" t="s">
        <v>77</v>
      </c>
      <c r="BG487" s="20"/>
      <c r="BH487" s="21"/>
      <c r="BI487" s="21"/>
      <c r="BJ487" s="21"/>
      <c r="BK487" s="21"/>
      <c r="BL487" s="21"/>
      <c r="BM487" s="21"/>
      <c r="BN487" s="26">
        <f t="shared" si="7"/>
        <v>0</v>
      </c>
      <c r="BO487" s="17"/>
    </row>
    <row r="488" spans="1:67" ht="135" customHeight="1" x14ac:dyDescent="0.2">
      <c r="A488" s="4" t="s">
        <v>10439</v>
      </c>
      <c r="B488" s="6" t="s">
        <v>79</v>
      </c>
      <c r="C488" s="5" t="s">
        <v>10440</v>
      </c>
      <c r="D488" s="5" t="s">
        <v>950</v>
      </c>
      <c r="E488" s="5" t="s">
        <v>10441</v>
      </c>
      <c r="F488" s="5">
        <v>2015</v>
      </c>
      <c r="G488" s="5" t="s">
        <v>43</v>
      </c>
      <c r="H488" s="5" t="s">
        <v>68</v>
      </c>
      <c r="I488" s="5" t="s">
        <v>10442</v>
      </c>
      <c r="J488" s="6" t="s">
        <v>10443</v>
      </c>
      <c r="K488" s="4" t="s">
        <v>10444</v>
      </c>
      <c r="L488" s="5" t="s">
        <v>10445</v>
      </c>
      <c r="M488" s="5" t="s">
        <v>10446</v>
      </c>
      <c r="N488" s="5" t="s">
        <v>10447</v>
      </c>
      <c r="O488" s="5" t="s">
        <v>10448</v>
      </c>
      <c r="P488" s="6" t="s">
        <v>10449</v>
      </c>
      <c r="Q488" s="4" t="s">
        <v>76</v>
      </c>
      <c r="R488" s="5" t="s">
        <v>77</v>
      </c>
      <c r="S488" s="6" t="s">
        <v>77</v>
      </c>
      <c r="T488" s="4" t="s">
        <v>77</v>
      </c>
      <c r="U488" s="5" t="s">
        <v>77</v>
      </c>
      <c r="V488" s="5" t="s">
        <v>77</v>
      </c>
      <c r="W488" s="5" t="s">
        <v>77</v>
      </c>
      <c r="X488" s="5" t="s">
        <v>76</v>
      </c>
      <c r="Y488" s="5" t="s">
        <v>77</v>
      </c>
      <c r="Z488" s="5" t="s">
        <v>77</v>
      </c>
      <c r="AA488" s="5" t="s">
        <v>77</v>
      </c>
      <c r="AB488" s="5" t="s">
        <v>77</v>
      </c>
      <c r="AC488" s="5" t="s">
        <v>77</v>
      </c>
      <c r="AD488" s="5" t="s">
        <v>76</v>
      </c>
      <c r="AE488" s="6" t="s">
        <v>77</v>
      </c>
      <c r="AF488" s="4" t="s">
        <v>77</v>
      </c>
      <c r="AG488" s="5" t="s">
        <v>77</v>
      </c>
      <c r="AH488" s="5" t="s">
        <v>77</v>
      </c>
      <c r="AI488" s="5" t="s">
        <v>77</v>
      </c>
      <c r="AJ488" s="5" t="s">
        <v>77</v>
      </c>
      <c r="AK488" s="5" t="s">
        <v>77</v>
      </c>
      <c r="AL488" s="5" t="s">
        <v>77</v>
      </c>
      <c r="AM488" s="5" t="s">
        <v>76</v>
      </c>
      <c r="AN488" s="5" t="s">
        <v>77</v>
      </c>
      <c r="AO488" s="5" t="s">
        <v>77</v>
      </c>
      <c r="AP488" s="5" t="s">
        <v>77</v>
      </c>
      <c r="AQ488" s="5" t="s">
        <v>77</v>
      </c>
      <c r="AR488" s="5" t="s">
        <v>77</v>
      </c>
      <c r="AS488" s="5" t="s">
        <v>77</v>
      </c>
      <c r="AT488" s="5" t="s">
        <v>77</v>
      </c>
      <c r="AU488" s="5" t="s">
        <v>77</v>
      </c>
      <c r="AV488" s="5" t="s">
        <v>77</v>
      </c>
      <c r="AW488" s="5" t="s">
        <v>77</v>
      </c>
      <c r="AX488" s="5" t="s">
        <v>77</v>
      </c>
      <c r="AY488" s="5" t="s">
        <v>77</v>
      </c>
      <c r="AZ488" s="5" t="s">
        <v>77</v>
      </c>
      <c r="BA488" s="5" t="s">
        <v>77</v>
      </c>
      <c r="BB488" s="5" t="s">
        <v>77</v>
      </c>
      <c r="BC488" s="5" t="s">
        <v>77</v>
      </c>
      <c r="BD488" s="5" t="s">
        <v>77</v>
      </c>
      <c r="BE488" s="5" t="s">
        <v>77</v>
      </c>
      <c r="BF488" s="6" t="s">
        <v>77</v>
      </c>
      <c r="BG488" s="20"/>
      <c r="BH488" s="21"/>
      <c r="BI488" s="21"/>
      <c r="BJ488" s="21"/>
      <c r="BK488" s="21"/>
      <c r="BL488" s="21"/>
      <c r="BM488" s="21"/>
      <c r="BN488" s="26">
        <f t="shared" si="7"/>
        <v>0</v>
      </c>
      <c r="BO488" s="17"/>
    </row>
    <row r="489" spans="1:67" ht="135" customHeight="1" x14ac:dyDescent="0.2">
      <c r="A489" s="4" t="s">
        <v>10450</v>
      </c>
      <c r="B489" s="6" t="s">
        <v>63</v>
      </c>
      <c r="C489" s="5" t="s">
        <v>10451</v>
      </c>
      <c r="D489" s="5" t="s">
        <v>3260</v>
      </c>
      <c r="E489" s="5" t="s">
        <v>10452</v>
      </c>
      <c r="F489" s="5">
        <v>2015</v>
      </c>
      <c r="G489" s="5" t="s">
        <v>4760</v>
      </c>
      <c r="H489" s="5" t="s">
        <v>68</v>
      </c>
      <c r="I489" s="5" t="s">
        <v>10453</v>
      </c>
      <c r="J489" s="6" t="s">
        <v>10454</v>
      </c>
      <c r="K489" s="4" t="s">
        <v>10455</v>
      </c>
      <c r="L489" s="5" t="s">
        <v>10456</v>
      </c>
      <c r="M489" s="5" t="s">
        <v>10457</v>
      </c>
      <c r="N489" s="5" t="s">
        <v>10458</v>
      </c>
      <c r="O489" s="5" t="s">
        <v>10459</v>
      </c>
      <c r="P489" s="6" t="s">
        <v>10460</v>
      </c>
      <c r="Q489" s="4" t="s">
        <v>76</v>
      </c>
      <c r="R489" s="5" t="s">
        <v>76</v>
      </c>
      <c r="S489" s="6" t="s">
        <v>77</v>
      </c>
      <c r="T489" s="4" t="s">
        <v>76</v>
      </c>
      <c r="U489" s="5" t="s">
        <v>77</v>
      </c>
      <c r="V489" s="5" t="s">
        <v>77</v>
      </c>
      <c r="W489" s="5" t="s">
        <v>77</v>
      </c>
      <c r="X489" s="5" t="s">
        <v>77</v>
      </c>
      <c r="Y489" s="5" t="s">
        <v>77</v>
      </c>
      <c r="Z489" s="5" t="s">
        <v>77</v>
      </c>
      <c r="AA489" s="5" t="s">
        <v>77</v>
      </c>
      <c r="AB489" s="5" t="s">
        <v>76</v>
      </c>
      <c r="AC489" s="5" t="s">
        <v>76</v>
      </c>
      <c r="AD489" s="5" t="s">
        <v>77</v>
      </c>
      <c r="AE489" s="6" t="s">
        <v>77</v>
      </c>
      <c r="AF489" s="4" t="s">
        <v>77</v>
      </c>
      <c r="AG489" s="5" t="s">
        <v>77</v>
      </c>
      <c r="AH489" s="5" t="s">
        <v>77</v>
      </c>
      <c r="AI489" s="5" t="s">
        <v>76</v>
      </c>
      <c r="AJ489" s="5" t="s">
        <v>77</v>
      </c>
      <c r="AK489" s="5" t="s">
        <v>77</v>
      </c>
      <c r="AL489" s="5" t="s">
        <v>77</v>
      </c>
      <c r="AM489" s="5" t="s">
        <v>77</v>
      </c>
      <c r="AN489" s="5" t="s">
        <v>77</v>
      </c>
      <c r="AO489" s="5" t="s">
        <v>76</v>
      </c>
      <c r="AP489" s="5" t="s">
        <v>77</v>
      </c>
      <c r="AQ489" s="5" t="s">
        <v>77</v>
      </c>
      <c r="AR489" s="5" t="s">
        <v>77</v>
      </c>
      <c r="AS489" s="5" t="s">
        <v>77</v>
      </c>
      <c r="AT489" s="5" t="s">
        <v>77</v>
      </c>
      <c r="AU489" s="5" t="s">
        <v>77</v>
      </c>
      <c r="AV489" s="5" t="s">
        <v>77</v>
      </c>
      <c r="AW489" s="5" t="s">
        <v>77</v>
      </c>
      <c r="AX489" s="5" t="s">
        <v>77</v>
      </c>
      <c r="AY489" s="5" t="s">
        <v>77</v>
      </c>
      <c r="AZ489" s="5" t="s">
        <v>77</v>
      </c>
      <c r="BA489" s="5" t="s">
        <v>77</v>
      </c>
      <c r="BB489" s="5" t="s">
        <v>77</v>
      </c>
      <c r="BC489" s="5" t="s">
        <v>77</v>
      </c>
      <c r="BD489" s="5" t="s">
        <v>77</v>
      </c>
      <c r="BE489" s="5" t="s">
        <v>77</v>
      </c>
      <c r="BF489" s="6" t="s">
        <v>77</v>
      </c>
      <c r="BG489" s="20"/>
      <c r="BH489" s="21"/>
      <c r="BI489" s="21"/>
      <c r="BJ489" s="21"/>
      <c r="BK489" s="21"/>
      <c r="BL489" s="21"/>
      <c r="BM489" s="21"/>
      <c r="BN489" s="26">
        <f t="shared" si="7"/>
        <v>0</v>
      </c>
      <c r="BO489" s="17"/>
    </row>
    <row r="490" spans="1:67" ht="135" customHeight="1" x14ac:dyDescent="0.2">
      <c r="A490" s="4" t="s">
        <v>10461</v>
      </c>
      <c r="B490" s="6" t="s">
        <v>63</v>
      </c>
      <c r="C490" s="5" t="s">
        <v>10462</v>
      </c>
      <c r="D490" s="5" t="s">
        <v>6868</v>
      </c>
      <c r="E490" s="5" t="s">
        <v>6869</v>
      </c>
      <c r="F490" s="5">
        <v>2015</v>
      </c>
      <c r="G490" s="5" t="s">
        <v>9594</v>
      </c>
      <c r="H490" s="5" t="s">
        <v>68</v>
      </c>
      <c r="I490" s="5" t="s">
        <v>10463</v>
      </c>
      <c r="J490" s="6" t="s">
        <v>10464</v>
      </c>
      <c r="K490" s="4" t="s">
        <v>10465</v>
      </c>
      <c r="L490" s="5" t="s">
        <v>10466</v>
      </c>
      <c r="M490" s="5" t="s">
        <v>10467</v>
      </c>
      <c r="N490" s="5" t="s">
        <v>10468</v>
      </c>
      <c r="O490" s="5" t="s">
        <v>10469</v>
      </c>
      <c r="P490" s="6" t="s">
        <v>10470</v>
      </c>
      <c r="Q490" s="4" t="s">
        <v>76</v>
      </c>
      <c r="R490" s="5" t="s">
        <v>77</v>
      </c>
      <c r="S490" s="6" t="s">
        <v>77</v>
      </c>
      <c r="T490" s="4" t="s">
        <v>76</v>
      </c>
      <c r="U490" s="5" t="s">
        <v>77</v>
      </c>
      <c r="V490" s="5" t="s">
        <v>77</v>
      </c>
      <c r="W490" s="5" t="s">
        <v>77</v>
      </c>
      <c r="X490" s="5" t="s">
        <v>77</v>
      </c>
      <c r="Y490" s="5" t="s">
        <v>77</v>
      </c>
      <c r="Z490" s="5" t="s">
        <v>77</v>
      </c>
      <c r="AA490" s="5" t="s">
        <v>77</v>
      </c>
      <c r="AB490" s="5" t="s">
        <v>77</v>
      </c>
      <c r="AC490" s="5" t="s">
        <v>77</v>
      </c>
      <c r="AD490" s="5" t="s">
        <v>76</v>
      </c>
      <c r="AE490" s="6" t="s">
        <v>77</v>
      </c>
      <c r="AF490" s="4" t="s">
        <v>77</v>
      </c>
      <c r="AG490" s="5" t="s">
        <v>77</v>
      </c>
      <c r="AH490" s="5" t="s">
        <v>77</v>
      </c>
      <c r="AI490" s="5" t="s">
        <v>76</v>
      </c>
      <c r="AJ490" s="5" t="s">
        <v>77</v>
      </c>
      <c r="AK490" s="5" t="s">
        <v>77</v>
      </c>
      <c r="AL490" s="5" t="s">
        <v>77</v>
      </c>
      <c r="AM490" s="5" t="s">
        <v>77</v>
      </c>
      <c r="AN490" s="5" t="s">
        <v>77</v>
      </c>
      <c r="AO490" s="5" t="s">
        <v>77</v>
      </c>
      <c r="AP490" s="5" t="s">
        <v>77</v>
      </c>
      <c r="AQ490" s="5" t="s">
        <v>77</v>
      </c>
      <c r="AR490" s="5" t="s">
        <v>77</v>
      </c>
      <c r="AS490" s="5" t="s">
        <v>77</v>
      </c>
      <c r="AT490" s="5" t="s">
        <v>77</v>
      </c>
      <c r="AU490" s="5" t="s">
        <v>77</v>
      </c>
      <c r="AV490" s="5" t="s">
        <v>76</v>
      </c>
      <c r="AW490" s="5" t="s">
        <v>77</v>
      </c>
      <c r="AX490" s="5" t="s">
        <v>77</v>
      </c>
      <c r="AY490" s="5" t="s">
        <v>77</v>
      </c>
      <c r="AZ490" s="5" t="s">
        <v>77</v>
      </c>
      <c r="BA490" s="5" t="s">
        <v>77</v>
      </c>
      <c r="BB490" s="5" t="s">
        <v>77</v>
      </c>
      <c r="BC490" s="5" t="s">
        <v>77</v>
      </c>
      <c r="BD490" s="5" t="s">
        <v>77</v>
      </c>
      <c r="BE490" s="5" t="s">
        <v>77</v>
      </c>
      <c r="BF490" s="6" t="s">
        <v>77</v>
      </c>
      <c r="BG490" s="20"/>
      <c r="BH490" s="21"/>
      <c r="BI490" s="21"/>
      <c r="BJ490" s="21"/>
      <c r="BK490" s="21"/>
      <c r="BL490" s="21"/>
      <c r="BM490" s="21"/>
      <c r="BN490" s="26">
        <f t="shared" si="7"/>
        <v>0</v>
      </c>
      <c r="BO490" s="17"/>
    </row>
    <row r="491" spans="1:67" ht="135" customHeight="1" x14ac:dyDescent="0.2">
      <c r="A491" s="4" t="s">
        <v>10564</v>
      </c>
      <c r="B491" s="6" t="s">
        <v>63</v>
      </c>
      <c r="C491" s="5" t="s">
        <v>10565</v>
      </c>
      <c r="D491" s="5" t="s">
        <v>3260</v>
      </c>
      <c r="E491" s="5" t="s">
        <v>10452</v>
      </c>
      <c r="F491" s="5">
        <v>2014</v>
      </c>
      <c r="G491" s="5" t="s">
        <v>1815</v>
      </c>
      <c r="H491" s="5" t="s">
        <v>68</v>
      </c>
      <c r="I491" s="5" t="s">
        <v>10566</v>
      </c>
      <c r="J491" s="6" t="s">
        <v>10567</v>
      </c>
      <c r="K491" s="4" t="s">
        <v>10568</v>
      </c>
      <c r="L491" s="5" t="s">
        <v>10569</v>
      </c>
      <c r="M491" s="5" t="s">
        <v>10570</v>
      </c>
      <c r="N491" s="5" t="s">
        <v>10571</v>
      </c>
      <c r="O491" s="5" t="s">
        <v>10572</v>
      </c>
      <c r="P491" s="6" t="s">
        <v>10573</v>
      </c>
      <c r="Q491" s="4" t="s">
        <v>76</v>
      </c>
      <c r="R491" s="5" t="s">
        <v>76</v>
      </c>
      <c r="S491" s="6" t="s">
        <v>77</v>
      </c>
      <c r="T491" s="4" t="s">
        <v>77</v>
      </c>
      <c r="U491" s="5" t="s">
        <v>76</v>
      </c>
      <c r="V491" s="5" t="s">
        <v>77</v>
      </c>
      <c r="W491" s="5" t="s">
        <v>77</v>
      </c>
      <c r="X491" s="5" t="s">
        <v>77</v>
      </c>
      <c r="Y491" s="5" t="s">
        <v>77</v>
      </c>
      <c r="Z491" s="5" t="s">
        <v>77</v>
      </c>
      <c r="AA491" s="5" t="s">
        <v>76</v>
      </c>
      <c r="AB491" s="5" t="s">
        <v>76</v>
      </c>
      <c r="AC491" s="5" t="s">
        <v>77</v>
      </c>
      <c r="AD491" s="5" t="s">
        <v>77</v>
      </c>
      <c r="AE491" s="6" t="s">
        <v>77</v>
      </c>
      <c r="AF491" s="4" t="s">
        <v>77</v>
      </c>
      <c r="AG491" s="5" t="s">
        <v>76</v>
      </c>
      <c r="AH491" s="5" t="s">
        <v>77</v>
      </c>
      <c r="AI491" s="5" t="s">
        <v>77</v>
      </c>
      <c r="AJ491" s="5" t="s">
        <v>77</v>
      </c>
      <c r="AK491" s="5" t="s">
        <v>77</v>
      </c>
      <c r="AL491" s="5" t="s">
        <v>77</v>
      </c>
      <c r="AM491" s="5" t="s">
        <v>77</v>
      </c>
      <c r="AN491" s="5" t="s">
        <v>77</v>
      </c>
      <c r="AO491" s="5" t="s">
        <v>77</v>
      </c>
      <c r="AP491" s="5" t="s">
        <v>77</v>
      </c>
      <c r="AQ491" s="5" t="s">
        <v>77</v>
      </c>
      <c r="AR491" s="5" t="s">
        <v>77</v>
      </c>
      <c r="AS491" s="5" t="s">
        <v>77</v>
      </c>
      <c r="AT491" s="5" t="s">
        <v>77</v>
      </c>
      <c r="AU491" s="5" t="s">
        <v>77</v>
      </c>
      <c r="AV491" s="5" t="s">
        <v>77</v>
      </c>
      <c r="AW491" s="5" t="s">
        <v>76</v>
      </c>
      <c r="AX491" s="5" t="s">
        <v>77</v>
      </c>
      <c r="AY491" s="5" t="s">
        <v>77</v>
      </c>
      <c r="AZ491" s="5" t="s">
        <v>77</v>
      </c>
      <c r="BA491" s="5" t="s">
        <v>77</v>
      </c>
      <c r="BB491" s="5" t="s">
        <v>77</v>
      </c>
      <c r="BC491" s="5" t="s">
        <v>77</v>
      </c>
      <c r="BD491" s="5" t="s">
        <v>77</v>
      </c>
      <c r="BE491" s="5" t="s">
        <v>77</v>
      </c>
      <c r="BF491" s="6" t="s">
        <v>77</v>
      </c>
      <c r="BG491" s="20"/>
      <c r="BH491" s="21"/>
      <c r="BI491" s="21"/>
      <c r="BJ491" s="21"/>
      <c r="BK491" s="21"/>
      <c r="BL491" s="21"/>
      <c r="BM491" s="21"/>
      <c r="BN491" s="26">
        <f t="shared" si="7"/>
        <v>0</v>
      </c>
      <c r="BO491" s="17"/>
    </row>
    <row r="492" spans="1:67" ht="135" customHeight="1" x14ac:dyDescent="0.2">
      <c r="A492" s="4" t="s">
        <v>10584</v>
      </c>
      <c r="B492" s="6" t="s">
        <v>63</v>
      </c>
      <c r="C492" s="5" t="s">
        <v>10585</v>
      </c>
      <c r="D492" s="5" t="s">
        <v>3260</v>
      </c>
      <c r="E492" s="5" t="s">
        <v>10586</v>
      </c>
      <c r="F492" s="5">
        <v>2015</v>
      </c>
      <c r="G492" s="5" t="s">
        <v>10587</v>
      </c>
      <c r="H492" s="5" t="s">
        <v>68</v>
      </c>
      <c r="I492" s="5" t="s">
        <v>10588</v>
      </c>
      <c r="J492" s="6" t="s">
        <v>10589</v>
      </c>
      <c r="K492" s="4" t="s">
        <v>10590</v>
      </c>
      <c r="L492" s="5" t="s">
        <v>10591</v>
      </c>
      <c r="M492" s="5" t="s">
        <v>10592</v>
      </c>
      <c r="N492" s="5" t="s">
        <v>10593</v>
      </c>
      <c r="O492" s="5" t="s">
        <v>10594</v>
      </c>
      <c r="P492" s="6" t="s">
        <v>10595</v>
      </c>
      <c r="Q492" s="4" t="s">
        <v>76</v>
      </c>
      <c r="R492" s="5" t="s">
        <v>76</v>
      </c>
      <c r="S492" s="6" t="s">
        <v>76</v>
      </c>
      <c r="T492" s="4" t="s">
        <v>77</v>
      </c>
      <c r="U492" s="5" t="s">
        <v>77</v>
      </c>
      <c r="V492" s="5" t="s">
        <v>77</v>
      </c>
      <c r="W492" s="5" t="s">
        <v>76</v>
      </c>
      <c r="X492" s="5" t="s">
        <v>77</v>
      </c>
      <c r="Y492" s="5" t="s">
        <v>77</v>
      </c>
      <c r="Z492" s="5" t="s">
        <v>77</v>
      </c>
      <c r="AA492" s="5" t="s">
        <v>77</v>
      </c>
      <c r="AB492" s="5" t="s">
        <v>76</v>
      </c>
      <c r="AC492" s="5" t="s">
        <v>77</v>
      </c>
      <c r="AD492" s="5" t="s">
        <v>76</v>
      </c>
      <c r="AE492" s="6" t="s">
        <v>77</v>
      </c>
      <c r="AF492" s="4" t="s">
        <v>77</v>
      </c>
      <c r="AG492" s="5" t="s">
        <v>77</v>
      </c>
      <c r="AH492" s="5" t="s">
        <v>77</v>
      </c>
      <c r="AI492" s="5" t="s">
        <v>77</v>
      </c>
      <c r="AJ492" s="5" t="s">
        <v>77</v>
      </c>
      <c r="AK492" s="5" t="s">
        <v>77</v>
      </c>
      <c r="AL492" s="5" t="s">
        <v>77</v>
      </c>
      <c r="AM492" s="5" t="s">
        <v>77</v>
      </c>
      <c r="AN492" s="5" t="s">
        <v>76</v>
      </c>
      <c r="AO492" s="5" t="s">
        <v>77</v>
      </c>
      <c r="AP492" s="5" t="s">
        <v>77</v>
      </c>
      <c r="AQ492" s="5" t="s">
        <v>77</v>
      </c>
      <c r="AR492" s="5" t="s">
        <v>77</v>
      </c>
      <c r="AS492" s="5" t="s">
        <v>77</v>
      </c>
      <c r="AT492" s="5" t="s">
        <v>77</v>
      </c>
      <c r="AU492" s="5" t="s">
        <v>76</v>
      </c>
      <c r="AV492" s="5" t="s">
        <v>77</v>
      </c>
      <c r="AW492" s="5" t="s">
        <v>77</v>
      </c>
      <c r="AX492" s="5" t="s">
        <v>77</v>
      </c>
      <c r="AY492" s="5" t="s">
        <v>77</v>
      </c>
      <c r="AZ492" s="5" t="s">
        <v>77</v>
      </c>
      <c r="BA492" s="5" t="s">
        <v>77</v>
      </c>
      <c r="BB492" s="5" t="s">
        <v>77</v>
      </c>
      <c r="BC492" s="5" t="s">
        <v>77</v>
      </c>
      <c r="BD492" s="5" t="s">
        <v>77</v>
      </c>
      <c r="BE492" s="5" t="s">
        <v>77</v>
      </c>
      <c r="BF492" s="6" t="s">
        <v>77</v>
      </c>
      <c r="BG492" s="20"/>
      <c r="BH492" s="21"/>
      <c r="BI492" s="21"/>
      <c r="BJ492" s="21"/>
      <c r="BK492" s="21"/>
      <c r="BL492" s="21"/>
      <c r="BM492" s="21"/>
      <c r="BN492" s="26">
        <f t="shared" si="7"/>
        <v>0</v>
      </c>
      <c r="BO492" s="17"/>
    </row>
    <row r="493" spans="1:67" ht="135" customHeight="1" x14ac:dyDescent="0.2">
      <c r="A493" s="4" t="s">
        <v>10639</v>
      </c>
      <c r="B493" s="6" t="s">
        <v>79</v>
      </c>
      <c r="C493" s="5" t="s">
        <v>10640</v>
      </c>
      <c r="D493" s="5" t="s">
        <v>4803</v>
      </c>
      <c r="E493" s="5" t="s">
        <v>10641</v>
      </c>
      <c r="F493" s="5">
        <v>2015</v>
      </c>
      <c r="G493" s="5" t="s">
        <v>44</v>
      </c>
      <c r="H493" s="5" t="s">
        <v>68</v>
      </c>
      <c r="I493" s="5" t="s">
        <v>10642</v>
      </c>
      <c r="J493" s="6" t="s">
        <v>10643</v>
      </c>
      <c r="K493" s="4" t="s">
        <v>10644</v>
      </c>
      <c r="L493" s="5" t="s">
        <v>10645</v>
      </c>
      <c r="M493" s="5" t="s">
        <v>10646</v>
      </c>
      <c r="N493" s="5" t="s">
        <v>10647</v>
      </c>
      <c r="O493" s="5" t="s">
        <v>10648</v>
      </c>
      <c r="P493" s="6" t="s">
        <v>10649</v>
      </c>
      <c r="Q493" s="4" t="s">
        <v>76</v>
      </c>
      <c r="R493" s="5" t="s">
        <v>76</v>
      </c>
      <c r="S493" s="6" t="s">
        <v>77</v>
      </c>
      <c r="T493" s="4" t="s">
        <v>77</v>
      </c>
      <c r="U493" s="5" t="s">
        <v>76</v>
      </c>
      <c r="V493" s="5" t="s">
        <v>77</v>
      </c>
      <c r="W493" s="5" t="s">
        <v>76</v>
      </c>
      <c r="X493" s="5" t="s">
        <v>77</v>
      </c>
      <c r="Y493" s="5" t="s">
        <v>77</v>
      </c>
      <c r="Z493" s="5" t="s">
        <v>77</v>
      </c>
      <c r="AA493" s="5" t="s">
        <v>77</v>
      </c>
      <c r="AB493" s="5" t="s">
        <v>77</v>
      </c>
      <c r="AC493" s="5" t="s">
        <v>77</v>
      </c>
      <c r="AD493" s="5" t="s">
        <v>77</v>
      </c>
      <c r="AE493" s="6" t="s">
        <v>77</v>
      </c>
      <c r="AF493" s="4" t="s">
        <v>77</v>
      </c>
      <c r="AG493" s="5" t="s">
        <v>77</v>
      </c>
      <c r="AH493" s="5" t="s">
        <v>77</v>
      </c>
      <c r="AI493" s="5" t="s">
        <v>77</v>
      </c>
      <c r="AJ493" s="5" t="s">
        <v>77</v>
      </c>
      <c r="AK493" s="5" t="s">
        <v>77</v>
      </c>
      <c r="AL493" s="5" t="s">
        <v>77</v>
      </c>
      <c r="AM493" s="5" t="s">
        <v>77</v>
      </c>
      <c r="AN493" s="5" t="s">
        <v>76</v>
      </c>
      <c r="AO493" s="5" t="s">
        <v>77</v>
      </c>
      <c r="AP493" s="5" t="s">
        <v>77</v>
      </c>
      <c r="AQ493" s="5" t="s">
        <v>77</v>
      </c>
      <c r="AR493" s="5" t="s">
        <v>77</v>
      </c>
      <c r="AS493" s="5" t="s">
        <v>77</v>
      </c>
      <c r="AT493" s="5" t="s">
        <v>77</v>
      </c>
      <c r="AU493" s="5" t="s">
        <v>77</v>
      </c>
      <c r="AV493" s="5" t="s">
        <v>77</v>
      </c>
      <c r="AW493" s="5" t="s">
        <v>77</v>
      </c>
      <c r="AX493" s="5" t="s">
        <v>77</v>
      </c>
      <c r="AY493" s="5" t="s">
        <v>77</v>
      </c>
      <c r="AZ493" s="5" t="s">
        <v>77</v>
      </c>
      <c r="BA493" s="5" t="s">
        <v>77</v>
      </c>
      <c r="BB493" s="5" t="s">
        <v>77</v>
      </c>
      <c r="BC493" s="5" t="s">
        <v>77</v>
      </c>
      <c r="BD493" s="5" t="s">
        <v>77</v>
      </c>
      <c r="BE493" s="5" t="s">
        <v>77</v>
      </c>
      <c r="BF493" s="6" t="s">
        <v>77</v>
      </c>
      <c r="BG493" s="20"/>
      <c r="BH493" s="21"/>
      <c r="BI493" s="21"/>
      <c r="BJ493" s="21"/>
      <c r="BK493" s="21"/>
      <c r="BL493" s="21"/>
      <c r="BM493" s="21"/>
      <c r="BN493" s="26">
        <f t="shared" si="7"/>
        <v>0</v>
      </c>
      <c r="BO493" s="17"/>
    </row>
    <row r="494" spans="1:67" ht="135" customHeight="1" x14ac:dyDescent="0.2">
      <c r="A494" s="4" t="s">
        <v>10681</v>
      </c>
      <c r="B494" s="6" t="s">
        <v>63</v>
      </c>
      <c r="C494" s="5" t="s">
        <v>10682</v>
      </c>
      <c r="D494" s="5" t="s">
        <v>141</v>
      </c>
      <c r="E494" s="5" t="s">
        <v>142</v>
      </c>
      <c r="F494" s="5">
        <v>2015</v>
      </c>
      <c r="G494" s="5" t="s">
        <v>4189</v>
      </c>
      <c r="H494" s="5" t="s">
        <v>68</v>
      </c>
      <c r="I494" s="5" t="s">
        <v>10683</v>
      </c>
      <c r="J494" s="6" t="s">
        <v>10684</v>
      </c>
      <c r="K494" s="4" t="s">
        <v>10685</v>
      </c>
      <c r="L494" s="5" t="s">
        <v>10686</v>
      </c>
      <c r="M494" s="5" t="s">
        <v>10687</v>
      </c>
      <c r="N494" s="5" t="s">
        <v>10688</v>
      </c>
      <c r="O494" s="5" t="s">
        <v>10689</v>
      </c>
      <c r="P494" s="6" t="s">
        <v>10690</v>
      </c>
      <c r="Q494" s="4" t="s">
        <v>76</v>
      </c>
      <c r="R494" s="5" t="s">
        <v>76</v>
      </c>
      <c r="S494" s="6" t="s">
        <v>77</v>
      </c>
      <c r="T494" s="4" t="s">
        <v>77</v>
      </c>
      <c r="U494" s="5" t="s">
        <v>77</v>
      </c>
      <c r="V494" s="5" t="s">
        <v>77</v>
      </c>
      <c r="W494" s="5" t="s">
        <v>77</v>
      </c>
      <c r="X494" s="5" t="s">
        <v>77</v>
      </c>
      <c r="Y494" s="5" t="s">
        <v>77</v>
      </c>
      <c r="Z494" s="5" t="s">
        <v>77</v>
      </c>
      <c r="AA494" s="5" t="s">
        <v>76</v>
      </c>
      <c r="AB494" s="5" t="s">
        <v>77</v>
      </c>
      <c r="AC494" s="5" t="s">
        <v>76</v>
      </c>
      <c r="AD494" s="5" t="s">
        <v>76</v>
      </c>
      <c r="AE494" s="6" t="s">
        <v>77</v>
      </c>
      <c r="AF494" s="4" t="s">
        <v>77</v>
      </c>
      <c r="AG494" s="5" t="s">
        <v>77</v>
      </c>
      <c r="AH494" s="5" t="s">
        <v>77</v>
      </c>
      <c r="AI494" s="5" t="s">
        <v>77</v>
      </c>
      <c r="AJ494" s="5" t="s">
        <v>77</v>
      </c>
      <c r="AK494" s="5" t="s">
        <v>77</v>
      </c>
      <c r="AL494" s="5" t="s">
        <v>77</v>
      </c>
      <c r="AM494" s="5" t="s">
        <v>77</v>
      </c>
      <c r="AN494" s="5" t="s">
        <v>77</v>
      </c>
      <c r="AO494" s="5" t="s">
        <v>77</v>
      </c>
      <c r="AP494" s="5" t="s">
        <v>77</v>
      </c>
      <c r="AQ494" s="5" t="s">
        <v>77</v>
      </c>
      <c r="AR494" s="5" t="s">
        <v>77</v>
      </c>
      <c r="AS494" s="5" t="s">
        <v>77</v>
      </c>
      <c r="AT494" s="5" t="s">
        <v>77</v>
      </c>
      <c r="AU494" s="5" t="s">
        <v>76</v>
      </c>
      <c r="AV494" s="5" t="s">
        <v>77</v>
      </c>
      <c r="AW494" s="5" t="s">
        <v>77</v>
      </c>
      <c r="AX494" s="5" t="s">
        <v>77</v>
      </c>
      <c r="AY494" s="5" t="s">
        <v>77</v>
      </c>
      <c r="AZ494" s="5" t="s">
        <v>77</v>
      </c>
      <c r="BA494" s="5" t="s">
        <v>77</v>
      </c>
      <c r="BB494" s="5" t="s">
        <v>77</v>
      </c>
      <c r="BC494" s="5" t="s">
        <v>77</v>
      </c>
      <c r="BD494" s="5" t="s">
        <v>77</v>
      </c>
      <c r="BE494" s="5" t="s">
        <v>76</v>
      </c>
      <c r="BF494" s="6" t="s">
        <v>77</v>
      </c>
      <c r="BG494" s="20"/>
      <c r="BH494" s="21"/>
      <c r="BI494" s="21"/>
      <c r="BJ494" s="21"/>
      <c r="BK494" s="21"/>
      <c r="BL494" s="21"/>
      <c r="BM494" s="21"/>
      <c r="BN494" s="26">
        <f t="shared" si="7"/>
        <v>0</v>
      </c>
      <c r="BO494" s="17"/>
    </row>
    <row r="495" spans="1:67" ht="135" customHeight="1" x14ac:dyDescent="0.2">
      <c r="A495" s="4" t="s">
        <v>10701</v>
      </c>
      <c r="B495" s="6" t="s">
        <v>63</v>
      </c>
      <c r="C495" s="5" t="s">
        <v>10702</v>
      </c>
      <c r="D495" s="5" t="s">
        <v>66</v>
      </c>
      <c r="E495" s="5" t="s">
        <v>67</v>
      </c>
      <c r="F495" s="5">
        <v>2014</v>
      </c>
      <c r="G495" s="5" t="s">
        <v>48</v>
      </c>
      <c r="H495" s="5" t="s">
        <v>68</v>
      </c>
      <c r="I495" s="5" t="s">
        <v>10703</v>
      </c>
      <c r="J495" s="6" t="s">
        <v>10704</v>
      </c>
      <c r="K495" s="4" t="s">
        <v>10705</v>
      </c>
      <c r="L495" s="5" t="s">
        <v>10706</v>
      </c>
      <c r="M495" s="5" t="s">
        <v>10707</v>
      </c>
      <c r="N495" s="5" t="s">
        <v>10708</v>
      </c>
      <c r="O495" s="5" t="s">
        <v>10709</v>
      </c>
      <c r="P495" s="6" t="s">
        <v>10710</v>
      </c>
      <c r="Q495" s="4" t="s">
        <v>76</v>
      </c>
      <c r="R495" s="5" t="s">
        <v>76</v>
      </c>
      <c r="S495" s="6" t="s">
        <v>77</v>
      </c>
      <c r="T495" s="4" t="s">
        <v>77</v>
      </c>
      <c r="U495" s="5" t="s">
        <v>76</v>
      </c>
      <c r="V495" s="5" t="s">
        <v>76</v>
      </c>
      <c r="W495" s="5" t="s">
        <v>77</v>
      </c>
      <c r="X495" s="5" t="s">
        <v>77</v>
      </c>
      <c r="Y495" s="5" t="s">
        <v>77</v>
      </c>
      <c r="Z495" s="5" t="s">
        <v>77</v>
      </c>
      <c r="AA495" s="5" t="s">
        <v>76</v>
      </c>
      <c r="AB495" s="5" t="s">
        <v>77</v>
      </c>
      <c r="AC495" s="5" t="s">
        <v>77</v>
      </c>
      <c r="AD495" s="5" t="s">
        <v>77</v>
      </c>
      <c r="AE495" s="6" t="s">
        <v>77</v>
      </c>
      <c r="AF495" s="4" t="s">
        <v>77</v>
      </c>
      <c r="AG495" s="5" t="s">
        <v>77</v>
      </c>
      <c r="AH495" s="5" t="s">
        <v>77</v>
      </c>
      <c r="AI495" s="5" t="s">
        <v>77</v>
      </c>
      <c r="AJ495" s="5" t="s">
        <v>77</v>
      </c>
      <c r="AK495" s="5" t="s">
        <v>77</v>
      </c>
      <c r="AL495" s="5" t="s">
        <v>77</v>
      </c>
      <c r="AM495" s="5" t="s">
        <v>77</v>
      </c>
      <c r="AN495" s="5" t="s">
        <v>77</v>
      </c>
      <c r="AO495" s="5" t="s">
        <v>77</v>
      </c>
      <c r="AP495" s="5" t="s">
        <v>77</v>
      </c>
      <c r="AQ495" s="5" t="s">
        <v>77</v>
      </c>
      <c r="AR495" s="5" t="s">
        <v>76</v>
      </c>
      <c r="AS495" s="5" t="s">
        <v>77</v>
      </c>
      <c r="AT495" s="5" t="s">
        <v>77</v>
      </c>
      <c r="AU495" s="5" t="s">
        <v>77</v>
      </c>
      <c r="AV495" s="5" t="s">
        <v>77</v>
      </c>
      <c r="AW495" s="5" t="s">
        <v>77</v>
      </c>
      <c r="AX495" s="5" t="s">
        <v>77</v>
      </c>
      <c r="AY495" s="5" t="s">
        <v>77</v>
      </c>
      <c r="AZ495" s="5" t="s">
        <v>77</v>
      </c>
      <c r="BA495" s="5" t="s">
        <v>77</v>
      </c>
      <c r="BB495" s="5" t="s">
        <v>77</v>
      </c>
      <c r="BC495" s="5" t="s">
        <v>77</v>
      </c>
      <c r="BD495" s="5" t="s">
        <v>77</v>
      </c>
      <c r="BE495" s="5" t="s">
        <v>77</v>
      </c>
      <c r="BF495" s="6" t="s">
        <v>77</v>
      </c>
      <c r="BG495" s="20"/>
      <c r="BH495" s="21"/>
      <c r="BI495" s="21"/>
      <c r="BJ495" s="21"/>
      <c r="BK495" s="21"/>
      <c r="BL495" s="21"/>
      <c r="BM495" s="21"/>
      <c r="BN495" s="26">
        <f t="shared" si="7"/>
        <v>0</v>
      </c>
      <c r="BO495" s="17"/>
    </row>
    <row r="496" spans="1:67" ht="135" customHeight="1" x14ac:dyDescent="0.2">
      <c r="A496" s="4" t="s">
        <v>10733</v>
      </c>
      <c r="B496" s="6" t="s">
        <v>63</v>
      </c>
      <c r="C496" s="5" t="s">
        <v>10734</v>
      </c>
      <c r="D496" s="5" t="s">
        <v>66</v>
      </c>
      <c r="E496" s="5" t="s">
        <v>10735</v>
      </c>
      <c r="F496" s="5">
        <v>2013</v>
      </c>
      <c r="G496" s="5" t="s">
        <v>929</v>
      </c>
      <c r="H496" s="5" t="s">
        <v>68</v>
      </c>
      <c r="I496" s="5" t="s">
        <v>10736</v>
      </c>
      <c r="J496" s="6" t="s">
        <v>10737</v>
      </c>
      <c r="K496" s="4" t="s">
        <v>10738</v>
      </c>
      <c r="L496" s="5" t="s">
        <v>10739</v>
      </c>
      <c r="M496" s="5" t="s">
        <v>10740</v>
      </c>
      <c r="N496" s="5" t="s">
        <v>10741</v>
      </c>
      <c r="O496" s="5" t="s">
        <v>10742</v>
      </c>
      <c r="P496" s="6" t="s">
        <v>10743</v>
      </c>
      <c r="Q496" s="4" t="s">
        <v>76</v>
      </c>
      <c r="R496" s="5" t="s">
        <v>76</v>
      </c>
      <c r="S496" s="6" t="s">
        <v>77</v>
      </c>
      <c r="T496" s="4" t="s">
        <v>77</v>
      </c>
      <c r="U496" s="5" t="s">
        <v>76</v>
      </c>
      <c r="V496" s="5" t="s">
        <v>76</v>
      </c>
      <c r="W496" s="5" t="s">
        <v>77</v>
      </c>
      <c r="X496" s="5" t="s">
        <v>77</v>
      </c>
      <c r="Y496" s="5" t="s">
        <v>77</v>
      </c>
      <c r="Z496" s="5" t="s">
        <v>77</v>
      </c>
      <c r="AA496" s="5" t="s">
        <v>77</v>
      </c>
      <c r="AB496" s="5" t="s">
        <v>77</v>
      </c>
      <c r="AC496" s="5" t="s">
        <v>76</v>
      </c>
      <c r="AD496" s="5" t="s">
        <v>77</v>
      </c>
      <c r="AE496" s="6" t="s">
        <v>77</v>
      </c>
      <c r="AF496" s="4" t="s">
        <v>77</v>
      </c>
      <c r="AG496" s="5" t="s">
        <v>77</v>
      </c>
      <c r="AH496" s="5" t="s">
        <v>77</v>
      </c>
      <c r="AI496" s="5" t="s">
        <v>77</v>
      </c>
      <c r="AJ496" s="5" t="s">
        <v>77</v>
      </c>
      <c r="AK496" s="5" t="s">
        <v>77</v>
      </c>
      <c r="AL496" s="5" t="s">
        <v>77</v>
      </c>
      <c r="AM496" s="5" t="s">
        <v>76</v>
      </c>
      <c r="AN496" s="5" t="s">
        <v>77</v>
      </c>
      <c r="AO496" s="5" t="s">
        <v>77</v>
      </c>
      <c r="AP496" s="5" t="s">
        <v>77</v>
      </c>
      <c r="AQ496" s="5" t="s">
        <v>77</v>
      </c>
      <c r="AR496" s="5" t="s">
        <v>77</v>
      </c>
      <c r="AS496" s="5" t="s">
        <v>77</v>
      </c>
      <c r="AT496" s="5" t="s">
        <v>77</v>
      </c>
      <c r="AU496" s="5" t="s">
        <v>77</v>
      </c>
      <c r="AV496" s="5" t="s">
        <v>77</v>
      </c>
      <c r="AW496" s="5" t="s">
        <v>77</v>
      </c>
      <c r="AX496" s="5" t="s">
        <v>77</v>
      </c>
      <c r="AY496" s="5" t="s">
        <v>77</v>
      </c>
      <c r="AZ496" s="5" t="s">
        <v>77</v>
      </c>
      <c r="BA496" s="5" t="s">
        <v>76</v>
      </c>
      <c r="BB496" s="5" t="s">
        <v>77</v>
      </c>
      <c r="BC496" s="5" t="s">
        <v>77</v>
      </c>
      <c r="BD496" s="5" t="s">
        <v>77</v>
      </c>
      <c r="BE496" s="5" t="s">
        <v>77</v>
      </c>
      <c r="BF496" s="6" t="s">
        <v>77</v>
      </c>
      <c r="BG496" s="20"/>
      <c r="BH496" s="21"/>
      <c r="BI496" s="21"/>
      <c r="BJ496" s="21"/>
      <c r="BK496" s="21"/>
      <c r="BL496" s="21"/>
      <c r="BM496" s="21"/>
      <c r="BN496" s="26">
        <f t="shared" si="7"/>
        <v>0</v>
      </c>
      <c r="BO496" s="17"/>
    </row>
    <row r="497" spans="1:67" ht="135" customHeight="1" x14ac:dyDescent="0.2">
      <c r="A497" s="4" t="s">
        <v>10784</v>
      </c>
      <c r="B497" s="6" t="s">
        <v>63</v>
      </c>
      <c r="C497" s="5" t="s">
        <v>10785</v>
      </c>
      <c r="D497" s="5" t="s">
        <v>3260</v>
      </c>
      <c r="E497" s="5" t="s">
        <v>3261</v>
      </c>
      <c r="F497" s="5">
        <v>2014</v>
      </c>
      <c r="G497" s="5" t="s">
        <v>42</v>
      </c>
      <c r="H497" s="5" t="s">
        <v>68</v>
      </c>
      <c r="I497" s="5" t="s">
        <v>10786</v>
      </c>
      <c r="J497" s="6" t="s">
        <v>10787</v>
      </c>
      <c r="K497" s="4" t="s">
        <v>10788</v>
      </c>
      <c r="L497" s="5" t="s">
        <v>10789</v>
      </c>
      <c r="M497" s="5" t="s">
        <v>10790</v>
      </c>
      <c r="N497" s="5" t="s">
        <v>10791</v>
      </c>
      <c r="O497" s="5" t="s">
        <v>10792</v>
      </c>
      <c r="P497" s="6" t="s">
        <v>10793</v>
      </c>
      <c r="Q497" s="4" t="s">
        <v>77</v>
      </c>
      <c r="R497" s="5" t="s">
        <v>76</v>
      </c>
      <c r="S497" s="6" t="s">
        <v>77</v>
      </c>
      <c r="T497" s="4" t="s">
        <v>77</v>
      </c>
      <c r="U497" s="5" t="s">
        <v>76</v>
      </c>
      <c r="V497" s="5" t="s">
        <v>77</v>
      </c>
      <c r="W497" s="5" t="s">
        <v>77</v>
      </c>
      <c r="X497" s="5" t="s">
        <v>77</v>
      </c>
      <c r="Y497" s="5" t="s">
        <v>77</v>
      </c>
      <c r="Z497" s="5" t="s">
        <v>77</v>
      </c>
      <c r="AA497" s="5" t="s">
        <v>77</v>
      </c>
      <c r="AB497" s="5" t="s">
        <v>76</v>
      </c>
      <c r="AC497" s="5" t="s">
        <v>77</v>
      </c>
      <c r="AD497" s="5" t="s">
        <v>76</v>
      </c>
      <c r="AE497" s="6" t="s">
        <v>77</v>
      </c>
      <c r="AF497" s="4" t="s">
        <v>77</v>
      </c>
      <c r="AG497" s="5" t="s">
        <v>77</v>
      </c>
      <c r="AH497" s="5" t="s">
        <v>77</v>
      </c>
      <c r="AI497" s="5" t="s">
        <v>77</v>
      </c>
      <c r="AJ497" s="5" t="s">
        <v>77</v>
      </c>
      <c r="AK497" s="5" t="s">
        <v>77</v>
      </c>
      <c r="AL497" s="5" t="s">
        <v>76</v>
      </c>
      <c r="AM497" s="5" t="s">
        <v>77</v>
      </c>
      <c r="AN497" s="5" t="s">
        <v>77</v>
      </c>
      <c r="AO497" s="5" t="s">
        <v>77</v>
      </c>
      <c r="AP497" s="5" t="s">
        <v>77</v>
      </c>
      <c r="AQ497" s="5" t="s">
        <v>77</v>
      </c>
      <c r="AR497" s="5" t="s">
        <v>77</v>
      </c>
      <c r="AS497" s="5" t="s">
        <v>77</v>
      </c>
      <c r="AT497" s="5" t="s">
        <v>77</v>
      </c>
      <c r="AU497" s="5" t="s">
        <v>77</v>
      </c>
      <c r="AV497" s="5" t="s">
        <v>77</v>
      </c>
      <c r="AW497" s="5" t="s">
        <v>77</v>
      </c>
      <c r="AX497" s="5" t="s">
        <v>77</v>
      </c>
      <c r="AY497" s="5" t="s">
        <v>77</v>
      </c>
      <c r="AZ497" s="5" t="s">
        <v>77</v>
      </c>
      <c r="BA497" s="5" t="s">
        <v>77</v>
      </c>
      <c r="BB497" s="5" t="s">
        <v>77</v>
      </c>
      <c r="BC497" s="5" t="s">
        <v>77</v>
      </c>
      <c r="BD497" s="5" t="s">
        <v>77</v>
      </c>
      <c r="BE497" s="5" t="s">
        <v>77</v>
      </c>
      <c r="BF497" s="6" t="s">
        <v>77</v>
      </c>
      <c r="BG497" s="20"/>
      <c r="BH497" s="21"/>
      <c r="BI497" s="21"/>
      <c r="BJ497" s="21"/>
      <c r="BK497" s="21"/>
      <c r="BL497" s="21"/>
      <c r="BM497" s="21"/>
      <c r="BN497" s="26">
        <f t="shared" si="7"/>
        <v>0</v>
      </c>
      <c r="BO497" s="17"/>
    </row>
    <row r="498" spans="1:67" ht="135" customHeight="1" x14ac:dyDescent="0.2">
      <c r="A498" s="4" t="s">
        <v>10794</v>
      </c>
      <c r="B498" s="6" t="s">
        <v>79</v>
      </c>
      <c r="C498" s="5" t="s">
        <v>10795</v>
      </c>
      <c r="D498" s="5" t="s">
        <v>6890</v>
      </c>
      <c r="E498" s="5" t="s">
        <v>10796</v>
      </c>
      <c r="F498" s="5">
        <v>2015</v>
      </c>
      <c r="G498" s="5" t="s">
        <v>791</v>
      </c>
      <c r="H498" s="5" t="s">
        <v>68</v>
      </c>
      <c r="I498" s="5" t="s">
        <v>10797</v>
      </c>
      <c r="J498" s="6" t="s">
        <v>10798</v>
      </c>
      <c r="K498" s="4" t="s">
        <v>10799</v>
      </c>
      <c r="L498" s="5" t="s">
        <v>10800</v>
      </c>
      <c r="M498" s="5" t="s">
        <v>10801</v>
      </c>
      <c r="N498" s="5" t="s">
        <v>10802</v>
      </c>
      <c r="O498" s="5" t="s">
        <v>10803</v>
      </c>
      <c r="P498" s="6" t="s">
        <v>10804</v>
      </c>
      <c r="Q498" s="4" t="s">
        <v>76</v>
      </c>
      <c r="R498" s="5" t="s">
        <v>76</v>
      </c>
      <c r="S498" s="6" t="s">
        <v>77</v>
      </c>
      <c r="T498" s="4" t="s">
        <v>77</v>
      </c>
      <c r="U498" s="5" t="s">
        <v>76</v>
      </c>
      <c r="V498" s="5" t="s">
        <v>76</v>
      </c>
      <c r="W498" s="5" t="s">
        <v>77</v>
      </c>
      <c r="X498" s="5" t="s">
        <v>77</v>
      </c>
      <c r="Y498" s="5" t="s">
        <v>77</v>
      </c>
      <c r="Z498" s="5" t="s">
        <v>77</v>
      </c>
      <c r="AA498" s="5" t="s">
        <v>77</v>
      </c>
      <c r="AB498" s="5" t="s">
        <v>76</v>
      </c>
      <c r="AC498" s="5" t="s">
        <v>77</v>
      </c>
      <c r="AD498" s="5" t="s">
        <v>77</v>
      </c>
      <c r="AE498" s="6" t="s">
        <v>77</v>
      </c>
      <c r="AF498" s="4" t="s">
        <v>77</v>
      </c>
      <c r="AG498" s="5" t="s">
        <v>77</v>
      </c>
      <c r="AH498" s="5" t="s">
        <v>77</v>
      </c>
      <c r="AI498" s="5" t="s">
        <v>77</v>
      </c>
      <c r="AJ498" s="5" t="s">
        <v>77</v>
      </c>
      <c r="AK498" s="5" t="s">
        <v>77</v>
      </c>
      <c r="AL498" s="5" t="s">
        <v>77</v>
      </c>
      <c r="AM498" s="5" t="s">
        <v>77</v>
      </c>
      <c r="AN498" s="5" t="s">
        <v>77</v>
      </c>
      <c r="AO498" s="5" t="s">
        <v>77</v>
      </c>
      <c r="AP498" s="5" t="s">
        <v>76</v>
      </c>
      <c r="AQ498" s="5" t="s">
        <v>77</v>
      </c>
      <c r="AR498" s="5" t="s">
        <v>77</v>
      </c>
      <c r="AS498" s="5" t="s">
        <v>77</v>
      </c>
      <c r="AT498" s="5" t="s">
        <v>77</v>
      </c>
      <c r="AU498" s="5" t="s">
        <v>77</v>
      </c>
      <c r="AV498" s="5" t="s">
        <v>77</v>
      </c>
      <c r="AW498" s="5" t="s">
        <v>77</v>
      </c>
      <c r="AX498" s="5" t="s">
        <v>76</v>
      </c>
      <c r="AY498" s="5" t="s">
        <v>77</v>
      </c>
      <c r="AZ498" s="5" t="s">
        <v>77</v>
      </c>
      <c r="BA498" s="5" t="s">
        <v>77</v>
      </c>
      <c r="BB498" s="5" t="s">
        <v>77</v>
      </c>
      <c r="BC498" s="5" t="s">
        <v>77</v>
      </c>
      <c r="BD498" s="5" t="s">
        <v>77</v>
      </c>
      <c r="BE498" s="5" t="s">
        <v>77</v>
      </c>
      <c r="BF498" s="6" t="s">
        <v>77</v>
      </c>
      <c r="BG498" s="20"/>
      <c r="BH498" s="21"/>
      <c r="BI498" s="21"/>
      <c r="BJ498" s="21"/>
      <c r="BK498" s="21"/>
      <c r="BL498" s="21"/>
      <c r="BM498" s="21"/>
      <c r="BN498" s="26">
        <f t="shared" si="7"/>
        <v>0</v>
      </c>
      <c r="BO498" s="17"/>
    </row>
    <row r="499" spans="1:67" ht="135" customHeight="1" x14ac:dyDescent="0.2">
      <c r="A499" s="4" t="s">
        <v>10827</v>
      </c>
      <c r="B499" s="6" t="s">
        <v>63</v>
      </c>
      <c r="C499" s="5" t="s">
        <v>10828</v>
      </c>
      <c r="D499" s="5" t="s">
        <v>9988</v>
      </c>
      <c r="E499" s="5" t="s">
        <v>10829</v>
      </c>
      <c r="F499" s="5">
        <v>2015</v>
      </c>
      <c r="G499" s="5" t="s">
        <v>50</v>
      </c>
      <c r="H499" s="5" t="s">
        <v>68</v>
      </c>
      <c r="I499" s="5" t="s">
        <v>10830</v>
      </c>
      <c r="J499" s="6" t="s">
        <v>10831</v>
      </c>
      <c r="K499" s="4" t="s">
        <v>10832</v>
      </c>
      <c r="L499" s="5" t="s">
        <v>10833</v>
      </c>
      <c r="M499" s="5" t="s">
        <v>10834</v>
      </c>
      <c r="N499" s="5" t="s">
        <v>10835</v>
      </c>
      <c r="O499" s="5" t="s">
        <v>10836</v>
      </c>
      <c r="P499" s="6" t="s">
        <v>10837</v>
      </c>
      <c r="Q499" s="4" t="s">
        <v>77</v>
      </c>
      <c r="R499" s="5" t="s">
        <v>76</v>
      </c>
      <c r="S499" s="6" t="s">
        <v>77</v>
      </c>
      <c r="T499" s="4" t="s">
        <v>77</v>
      </c>
      <c r="U499" s="5" t="s">
        <v>77</v>
      </c>
      <c r="V499" s="5" t="s">
        <v>76</v>
      </c>
      <c r="W499" s="5" t="s">
        <v>77</v>
      </c>
      <c r="X499" s="5" t="s">
        <v>77</v>
      </c>
      <c r="Y499" s="5" t="s">
        <v>77</v>
      </c>
      <c r="Z499" s="5" t="s">
        <v>77</v>
      </c>
      <c r="AA499" s="5" t="s">
        <v>76</v>
      </c>
      <c r="AB499" s="5" t="s">
        <v>77</v>
      </c>
      <c r="AC499" s="5" t="s">
        <v>77</v>
      </c>
      <c r="AD499" s="5" t="s">
        <v>77</v>
      </c>
      <c r="AE499" s="6" t="s">
        <v>76</v>
      </c>
      <c r="AF499" s="4" t="s">
        <v>77</v>
      </c>
      <c r="AG499" s="5" t="s">
        <v>77</v>
      </c>
      <c r="AH499" s="5" t="s">
        <v>77</v>
      </c>
      <c r="AI499" s="5" t="s">
        <v>77</v>
      </c>
      <c r="AJ499" s="5" t="s">
        <v>77</v>
      </c>
      <c r="AK499" s="5" t="s">
        <v>77</v>
      </c>
      <c r="AL499" s="5" t="s">
        <v>77</v>
      </c>
      <c r="AM499" s="5" t="s">
        <v>77</v>
      </c>
      <c r="AN499" s="5" t="s">
        <v>77</v>
      </c>
      <c r="AO499" s="5" t="s">
        <v>77</v>
      </c>
      <c r="AP499" s="5" t="s">
        <v>77</v>
      </c>
      <c r="AQ499" s="5" t="s">
        <v>77</v>
      </c>
      <c r="AR499" s="5" t="s">
        <v>77</v>
      </c>
      <c r="AS499" s="5" t="s">
        <v>77</v>
      </c>
      <c r="AT499" s="5" t="s">
        <v>76</v>
      </c>
      <c r="AU499" s="5" t="s">
        <v>77</v>
      </c>
      <c r="AV499" s="5" t="s">
        <v>77</v>
      </c>
      <c r="AW499" s="5" t="s">
        <v>77</v>
      </c>
      <c r="AX499" s="5" t="s">
        <v>77</v>
      </c>
      <c r="AY499" s="5" t="s">
        <v>77</v>
      </c>
      <c r="AZ499" s="5" t="s">
        <v>77</v>
      </c>
      <c r="BA499" s="5" t="s">
        <v>77</v>
      </c>
      <c r="BB499" s="5" t="s">
        <v>77</v>
      </c>
      <c r="BC499" s="5" t="s">
        <v>77</v>
      </c>
      <c r="BD499" s="5" t="s">
        <v>77</v>
      </c>
      <c r="BE499" s="5" t="s">
        <v>77</v>
      </c>
      <c r="BF499" s="6" t="s">
        <v>77</v>
      </c>
      <c r="BG499" s="20"/>
      <c r="BH499" s="21"/>
      <c r="BI499" s="21"/>
      <c r="BJ499" s="21"/>
      <c r="BK499" s="21"/>
      <c r="BL499" s="21"/>
      <c r="BM499" s="21"/>
      <c r="BN499" s="26">
        <f t="shared" si="7"/>
        <v>0</v>
      </c>
      <c r="BO499" s="17"/>
    </row>
    <row r="500" spans="1:67" ht="135" customHeight="1" x14ac:dyDescent="0.2">
      <c r="A500" s="4" t="s">
        <v>10880</v>
      </c>
      <c r="B500" s="6" t="s">
        <v>63</v>
      </c>
      <c r="C500" s="5" t="s">
        <v>10881</v>
      </c>
      <c r="D500" s="5" t="s">
        <v>66</v>
      </c>
      <c r="E500" s="5" t="s">
        <v>67</v>
      </c>
      <c r="F500" s="5">
        <v>2015</v>
      </c>
      <c r="G500" s="5" t="s">
        <v>6089</v>
      </c>
      <c r="H500" s="5" t="s">
        <v>68</v>
      </c>
      <c r="I500" s="5" t="s">
        <v>10882</v>
      </c>
      <c r="J500" s="6" t="s">
        <v>10883</v>
      </c>
      <c r="K500" s="4" t="s">
        <v>10884</v>
      </c>
      <c r="L500" s="5" t="s">
        <v>10885</v>
      </c>
      <c r="M500" s="5" t="s">
        <v>10886</v>
      </c>
      <c r="N500" s="5" t="s">
        <v>10887</v>
      </c>
      <c r="O500" s="5" t="s">
        <v>10888</v>
      </c>
      <c r="P500" s="6" t="s">
        <v>10889</v>
      </c>
      <c r="Q500" s="4" t="s">
        <v>77</v>
      </c>
      <c r="R500" s="5" t="s">
        <v>76</v>
      </c>
      <c r="S500" s="6" t="s">
        <v>77</v>
      </c>
      <c r="T500" s="4" t="s">
        <v>77</v>
      </c>
      <c r="U500" s="5" t="s">
        <v>77</v>
      </c>
      <c r="V500" s="5" t="s">
        <v>76</v>
      </c>
      <c r="W500" s="5" t="s">
        <v>77</v>
      </c>
      <c r="X500" s="5" t="s">
        <v>76</v>
      </c>
      <c r="Y500" s="5" t="s">
        <v>77</v>
      </c>
      <c r="Z500" s="5" t="s">
        <v>77</v>
      </c>
      <c r="AA500" s="5" t="s">
        <v>77</v>
      </c>
      <c r="AB500" s="5" t="s">
        <v>77</v>
      </c>
      <c r="AC500" s="5" t="s">
        <v>77</v>
      </c>
      <c r="AD500" s="5" t="s">
        <v>76</v>
      </c>
      <c r="AE500" s="6" t="s">
        <v>77</v>
      </c>
      <c r="AF500" s="4" t="s">
        <v>77</v>
      </c>
      <c r="AG500" s="5" t="s">
        <v>77</v>
      </c>
      <c r="AH500" s="5" t="s">
        <v>77</v>
      </c>
      <c r="AI500" s="5" t="s">
        <v>77</v>
      </c>
      <c r="AJ500" s="5" t="s">
        <v>77</v>
      </c>
      <c r="AK500" s="5" t="s">
        <v>77</v>
      </c>
      <c r="AL500" s="5" t="s">
        <v>77</v>
      </c>
      <c r="AM500" s="5" t="s">
        <v>76</v>
      </c>
      <c r="AN500" s="5" t="s">
        <v>77</v>
      </c>
      <c r="AO500" s="5" t="s">
        <v>77</v>
      </c>
      <c r="AP500" s="5" t="s">
        <v>77</v>
      </c>
      <c r="AQ500" s="5" t="s">
        <v>77</v>
      </c>
      <c r="AR500" s="5" t="s">
        <v>77</v>
      </c>
      <c r="AS500" s="5" t="s">
        <v>77</v>
      </c>
      <c r="AT500" s="5" t="s">
        <v>77</v>
      </c>
      <c r="AU500" s="5" t="s">
        <v>77</v>
      </c>
      <c r="AV500" s="5" t="s">
        <v>77</v>
      </c>
      <c r="AW500" s="5" t="s">
        <v>77</v>
      </c>
      <c r="AX500" s="5" t="s">
        <v>77</v>
      </c>
      <c r="AY500" s="5" t="s">
        <v>76</v>
      </c>
      <c r="AZ500" s="5" t="s">
        <v>77</v>
      </c>
      <c r="BA500" s="5" t="s">
        <v>77</v>
      </c>
      <c r="BB500" s="5" t="s">
        <v>77</v>
      </c>
      <c r="BC500" s="5" t="s">
        <v>77</v>
      </c>
      <c r="BD500" s="5" t="s">
        <v>77</v>
      </c>
      <c r="BE500" s="5" t="s">
        <v>77</v>
      </c>
      <c r="BF500" s="6" t="s">
        <v>77</v>
      </c>
      <c r="BG500" s="20"/>
      <c r="BH500" s="21"/>
      <c r="BI500" s="21"/>
      <c r="BJ500" s="21"/>
      <c r="BK500" s="21"/>
      <c r="BL500" s="21"/>
      <c r="BM500" s="21"/>
      <c r="BN500" s="26">
        <f t="shared" si="7"/>
        <v>0</v>
      </c>
      <c r="BO500" s="17"/>
    </row>
    <row r="501" spans="1:67" ht="135" customHeight="1" x14ac:dyDescent="0.2">
      <c r="A501" s="4" t="s">
        <v>10901</v>
      </c>
      <c r="B501" s="6" t="s">
        <v>79</v>
      </c>
      <c r="C501" s="5" t="s">
        <v>10902</v>
      </c>
      <c r="D501" s="5" t="s">
        <v>648</v>
      </c>
      <c r="E501" s="5" t="s">
        <v>649</v>
      </c>
      <c r="F501" s="5">
        <v>2009</v>
      </c>
      <c r="G501" s="5" t="s">
        <v>117</v>
      </c>
      <c r="H501" s="5" t="s">
        <v>68</v>
      </c>
      <c r="I501" s="5" t="s">
        <v>10903</v>
      </c>
      <c r="J501" s="6" t="s">
        <v>10904</v>
      </c>
      <c r="K501" s="4" t="s">
        <v>10905</v>
      </c>
      <c r="L501" s="5" t="s">
        <v>10906</v>
      </c>
      <c r="M501" s="5" t="s">
        <v>10907</v>
      </c>
      <c r="N501" s="5" t="s">
        <v>10908</v>
      </c>
      <c r="O501" s="5" t="s">
        <v>10909</v>
      </c>
      <c r="P501" s="6" t="s">
        <v>10910</v>
      </c>
      <c r="Q501" s="4" t="s">
        <v>76</v>
      </c>
      <c r="R501" s="5" t="s">
        <v>77</v>
      </c>
      <c r="S501" s="6" t="s">
        <v>77</v>
      </c>
      <c r="T501" s="4" t="s">
        <v>77</v>
      </c>
      <c r="U501" s="5" t="s">
        <v>76</v>
      </c>
      <c r="V501" s="5" t="s">
        <v>77</v>
      </c>
      <c r="W501" s="5" t="s">
        <v>77</v>
      </c>
      <c r="X501" s="5" t="s">
        <v>77</v>
      </c>
      <c r="Y501" s="5" t="s">
        <v>77</v>
      </c>
      <c r="Z501" s="5" t="s">
        <v>77</v>
      </c>
      <c r="AA501" s="5" t="s">
        <v>76</v>
      </c>
      <c r="AB501" s="5" t="s">
        <v>77</v>
      </c>
      <c r="AC501" s="5" t="s">
        <v>77</v>
      </c>
      <c r="AD501" s="5" t="s">
        <v>77</v>
      </c>
      <c r="AE501" s="6" t="s">
        <v>76</v>
      </c>
      <c r="AF501" s="4" t="s">
        <v>76</v>
      </c>
      <c r="AG501" s="5" t="s">
        <v>77</v>
      </c>
      <c r="AH501" s="5" t="s">
        <v>77</v>
      </c>
      <c r="AI501" s="5" t="s">
        <v>77</v>
      </c>
      <c r="AJ501" s="5" t="s">
        <v>77</v>
      </c>
      <c r="AK501" s="5" t="s">
        <v>77</v>
      </c>
      <c r="AL501" s="5" t="s">
        <v>77</v>
      </c>
      <c r="AM501" s="5" t="s">
        <v>77</v>
      </c>
      <c r="AN501" s="5" t="s">
        <v>77</v>
      </c>
      <c r="AO501" s="5" t="s">
        <v>77</v>
      </c>
      <c r="AP501" s="5" t="s">
        <v>77</v>
      </c>
      <c r="AQ501" s="5" t="s">
        <v>77</v>
      </c>
      <c r="AR501" s="5" t="s">
        <v>77</v>
      </c>
      <c r="AS501" s="5" t="s">
        <v>77</v>
      </c>
      <c r="AT501" s="5" t="s">
        <v>76</v>
      </c>
      <c r="AU501" s="5" t="s">
        <v>77</v>
      </c>
      <c r="AV501" s="5" t="s">
        <v>77</v>
      </c>
      <c r="AW501" s="5" t="s">
        <v>77</v>
      </c>
      <c r="AX501" s="5" t="s">
        <v>77</v>
      </c>
      <c r="AY501" s="5" t="s">
        <v>77</v>
      </c>
      <c r="AZ501" s="5" t="s">
        <v>77</v>
      </c>
      <c r="BA501" s="5" t="s">
        <v>77</v>
      </c>
      <c r="BB501" s="5" t="s">
        <v>77</v>
      </c>
      <c r="BC501" s="5" t="s">
        <v>77</v>
      </c>
      <c r="BD501" s="5" t="s">
        <v>77</v>
      </c>
      <c r="BE501" s="5" t="s">
        <v>77</v>
      </c>
      <c r="BF501" s="6" t="s">
        <v>77</v>
      </c>
      <c r="BG501" s="20"/>
      <c r="BH501" s="21"/>
      <c r="BI501" s="21"/>
      <c r="BJ501" s="21"/>
      <c r="BK501" s="21"/>
      <c r="BL501" s="21"/>
      <c r="BM501" s="21"/>
      <c r="BN501" s="26">
        <f t="shared" si="7"/>
        <v>0</v>
      </c>
      <c r="BO501" s="17"/>
    </row>
    <row r="502" spans="1:67" ht="135" customHeight="1" x14ac:dyDescent="0.2">
      <c r="A502" s="4" t="s">
        <v>10951</v>
      </c>
      <c r="B502" s="6" t="s">
        <v>63</v>
      </c>
      <c r="C502" s="5" t="s">
        <v>10952</v>
      </c>
      <c r="D502" s="5" t="s">
        <v>335</v>
      </c>
      <c r="E502" s="5" t="s">
        <v>336</v>
      </c>
      <c r="F502" s="5">
        <v>2014</v>
      </c>
      <c r="G502" s="5" t="s">
        <v>55</v>
      </c>
      <c r="H502" s="5" t="s">
        <v>68</v>
      </c>
      <c r="I502" s="5" t="s">
        <v>10953</v>
      </c>
      <c r="J502" s="6" t="s">
        <v>10954</v>
      </c>
      <c r="K502" s="4" t="s">
        <v>10955</v>
      </c>
      <c r="L502" s="5" t="s">
        <v>10956</v>
      </c>
      <c r="M502" s="5" t="s">
        <v>10957</v>
      </c>
      <c r="N502" s="5" t="s">
        <v>10958</v>
      </c>
      <c r="O502" s="5" t="s">
        <v>10959</v>
      </c>
      <c r="P502" s="6" t="s">
        <v>10960</v>
      </c>
      <c r="Q502" s="4" t="s">
        <v>76</v>
      </c>
      <c r="R502" s="5" t="s">
        <v>76</v>
      </c>
      <c r="S502" s="6" t="s">
        <v>77</v>
      </c>
      <c r="T502" s="4" t="s">
        <v>77</v>
      </c>
      <c r="U502" s="5" t="s">
        <v>77</v>
      </c>
      <c r="V502" s="5" t="s">
        <v>77</v>
      </c>
      <c r="W502" s="5" t="s">
        <v>77</v>
      </c>
      <c r="X502" s="5" t="s">
        <v>76</v>
      </c>
      <c r="Y502" s="5" t="s">
        <v>77</v>
      </c>
      <c r="Z502" s="5" t="s">
        <v>76</v>
      </c>
      <c r="AA502" s="5" t="s">
        <v>77</v>
      </c>
      <c r="AB502" s="5" t="s">
        <v>77</v>
      </c>
      <c r="AC502" s="5" t="s">
        <v>77</v>
      </c>
      <c r="AD502" s="5" t="s">
        <v>77</v>
      </c>
      <c r="AE502" s="6" t="s">
        <v>76</v>
      </c>
      <c r="AF502" s="4" t="s">
        <v>77</v>
      </c>
      <c r="AG502" s="5" t="s">
        <v>77</v>
      </c>
      <c r="AH502" s="5" t="s">
        <v>77</v>
      </c>
      <c r="AI502" s="5" t="s">
        <v>77</v>
      </c>
      <c r="AJ502" s="5" t="s">
        <v>77</v>
      </c>
      <c r="AK502" s="5" t="s">
        <v>77</v>
      </c>
      <c r="AL502" s="5" t="s">
        <v>77</v>
      </c>
      <c r="AM502" s="5" t="s">
        <v>77</v>
      </c>
      <c r="AN502" s="5" t="s">
        <v>77</v>
      </c>
      <c r="AO502" s="5" t="s">
        <v>77</v>
      </c>
      <c r="AP502" s="5" t="s">
        <v>77</v>
      </c>
      <c r="AQ502" s="5" t="s">
        <v>77</v>
      </c>
      <c r="AR502" s="5" t="s">
        <v>77</v>
      </c>
      <c r="AS502" s="5" t="s">
        <v>77</v>
      </c>
      <c r="AT502" s="5" t="s">
        <v>77</v>
      </c>
      <c r="AU502" s="5" t="s">
        <v>77</v>
      </c>
      <c r="AV502" s="5" t="s">
        <v>77</v>
      </c>
      <c r="AW502" s="5" t="s">
        <v>77</v>
      </c>
      <c r="AX502" s="5" t="s">
        <v>77</v>
      </c>
      <c r="AY502" s="5" t="s">
        <v>76</v>
      </c>
      <c r="AZ502" s="5" t="s">
        <v>77</v>
      </c>
      <c r="BA502" s="5" t="s">
        <v>77</v>
      </c>
      <c r="BB502" s="5" t="s">
        <v>77</v>
      </c>
      <c r="BC502" s="5" t="s">
        <v>77</v>
      </c>
      <c r="BD502" s="5" t="s">
        <v>77</v>
      </c>
      <c r="BE502" s="5" t="s">
        <v>77</v>
      </c>
      <c r="BF502" s="6" t="s">
        <v>77</v>
      </c>
      <c r="BG502" s="20"/>
      <c r="BH502" s="21"/>
      <c r="BI502" s="21"/>
      <c r="BJ502" s="21"/>
      <c r="BK502" s="21"/>
      <c r="BL502" s="21"/>
      <c r="BM502" s="21"/>
      <c r="BN502" s="26">
        <f t="shared" si="7"/>
        <v>0</v>
      </c>
      <c r="BO502" s="17"/>
    </row>
    <row r="503" spans="1:67" ht="135" customHeight="1" x14ac:dyDescent="0.2">
      <c r="A503" s="4" t="s">
        <v>10981</v>
      </c>
      <c r="B503" s="6" t="s">
        <v>63</v>
      </c>
      <c r="C503" s="5" t="s">
        <v>10982</v>
      </c>
      <c r="D503" s="5" t="s">
        <v>6890</v>
      </c>
      <c r="E503" s="5" t="s">
        <v>10796</v>
      </c>
      <c r="F503" s="5">
        <v>2015</v>
      </c>
      <c r="G503" s="5" t="s">
        <v>2268</v>
      </c>
      <c r="H503" s="5" t="s">
        <v>68</v>
      </c>
      <c r="I503" s="5" t="s">
        <v>10983</v>
      </c>
      <c r="J503" s="6" t="s">
        <v>10984</v>
      </c>
      <c r="K503" s="4" t="s">
        <v>10985</v>
      </c>
      <c r="L503" s="5" t="s">
        <v>10986</v>
      </c>
      <c r="M503" s="5" t="s">
        <v>10987</v>
      </c>
      <c r="N503" s="5" t="s">
        <v>10988</v>
      </c>
      <c r="O503" s="5" t="s">
        <v>10989</v>
      </c>
      <c r="P503" s="6" t="s">
        <v>10990</v>
      </c>
      <c r="Q503" s="4" t="s">
        <v>76</v>
      </c>
      <c r="R503" s="5" t="s">
        <v>76</v>
      </c>
      <c r="S503" s="6" t="s">
        <v>77</v>
      </c>
      <c r="T503" s="4" t="s">
        <v>77</v>
      </c>
      <c r="U503" s="5" t="s">
        <v>76</v>
      </c>
      <c r="V503" s="5" t="s">
        <v>77</v>
      </c>
      <c r="W503" s="5" t="s">
        <v>77</v>
      </c>
      <c r="X503" s="5" t="s">
        <v>76</v>
      </c>
      <c r="Y503" s="5" t="s">
        <v>77</v>
      </c>
      <c r="Z503" s="5" t="s">
        <v>77</v>
      </c>
      <c r="AA503" s="5" t="s">
        <v>77</v>
      </c>
      <c r="AB503" s="5" t="s">
        <v>77</v>
      </c>
      <c r="AC503" s="5" t="s">
        <v>77</v>
      </c>
      <c r="AD503" s="5" t="s">
        <v>77</v>
      </c>
      <c r="AE503" s="6" t="s">
        <v>76</v>
      </c>
      <c r="AF503" s="4" t="s">
        <v>76</v>
      </c>
      <c r="AG503" s="5" t="s">
        <v>77</v>
      </c>
      <c r="AH503" s="5" t="s">
        <v>77</v>
      </c>
      <c r="AI503" s="5" t="s">
        <v>77</v>
      </c>
      <c r="AJ503" s="5" t="s">
        <v>76</v>
      </c>
      <c r="AK503" s="5" t="s">
        <v>77</v>
      </c>
      <c r="AL503" s="5" t="s">
        <v>77</v>
      </c>
      <c r="AM503" s="5" t="s">
        <v>77</v>
      </c>
      <c r="AN503" s="5" t="s">
        <v>77</v>
      </c>
      <c r="AO503" s="5" t="s">
        <v>77</v>
      </c>
      <c r="AP503" s="5" t="s">
        <v>77</v>
      </c>
      <c r="AQ503" s="5" t="s">
        <v>77</v>
      </c>
      <c r="AR503" s="5" t="s">
        <v>77</v>
      </c>
      <c r="AS503" s="5" t="s">
        <v>77</v>
      </c>
      <c r="AT503" s="5" t="s">
        <v>77</v>
      </c>
      <c r="AU503" s="5" t="s">
        <v>77</v>
      </c>
      <c r="AV503" s="5" t="s">
        <v>77</v>
      </c>
      <c r="AW503" s="5" t="s">
        <v>77</v>
      </c>
      <c r="AX503" s="5" t="s">
        <v>77</v>
      </c>
      <c r="AY503" s="5" t="s">
        <v>77</v>
      </c>
      <c r="AZ503" s="5" t="s">
        <v>77</v>
      </c>
      <c r="BA503" s="5" t="s">
        <v>77</v>
      </c>
      <c r="BB503" s="5" t="s">
        <v>77</v>
      </c>
      <c r="BC503" s="5" t="s">
        <v>77</v>
      </c>
      <c r="BD503" s="5" t="s">
        <v>77</v>
      </c>
      <c r="BE503" s="5" t="s">
        <v>77</v>
      </c>
      <c r="BF503" s="6" t="s">
        <v>77</v>
      </c>
      <c r="BG503" s="20"/>
      <c r="BH503" s="21"/>
      <c r="BI503" s="21"/>
      <c r="BJ503" s="21"/>
      <c r="BK503" s="21"/>
      <c r="BL503" s="21"/>
      <c r="BM503" s="21"/>
      <c r="BN503" s="26">
        <f t="shared" si="7"/>
        <v>0</v>
      </c>
      <c r="BO503" s="17"/>
    </row>
    <row r="504" spans="1:67" ht="135" customHeight="1" x14ac:dyDescent="0.2">
      <c r="A504" s="4" t="s">
        <v>11022</v>
      </c>
      <c r="B504" s="6" t="s">
        <v>79</v>
      </c>
      <c r="C504" s="5" t="s">
        <v>11023</v>
      </c>
      <c r="D504" s="5" t="s">
        <v>1027</v>
      </c>
      <c r="E504" s="5" t="s">
        <v>11024</v>
      </c>
      <c r="F504" s="5">
        <v>2015</v>
      </c>
      <c r="G504" s="5" t="s">
        <v>50</v>
      </c>
      <c r="H504" s="5" t="s">
        <v>68</v>
      </c>
      <c r="I504" s="5" t="s">
        <v>11025</v>
      </c>
      <c r="J504" s="6" t="s">
        <v>11026</v>
      </c>
      <c r="K504" s="4" t="s">
        <v>11027</v>
      </c>
      <c r="L504" s="5" t="s">
        <v>11028</v>
      </c>
      <c r="M504" s="5" t="s">
        <v>11029</v>
      </c>
      <c r="N504" s="5" t="s">
        <v>11030</v>
      </c>
      <c r="O504" s="5" t="s">
        <v>11031</v>
      </c>
      <c r="P504" s="6" t="s">
        <v>11032</v>
      </c>
      <c r="Q504" s="4" t="s">
        <v>77</v>
      </c>
      <c r="R504" s="5" t="s">
        <v>76</v>
      </c>
      <c r="S504" s="6" t="s">
        <v>77</v>
      </c>
      <c r="T504" s="4" t="s">
        <v>77</v>
      </c>
      <c r="U504" s="5" t="s">
        <v>77</v>
      </c>
      <c r="V504" s="5" t="s">
        <v>77</v>
      </c>
      <c r="W504" s="5" t="s">
        <v>77</v>
      </c>
      <c r="X504" s="5" t="s">
        <v>76</v>
      </c>
      <c r="Y504" s="5" t="s">
        <v>77</v>
      </c>
      <c r="Z504" s="5" t="s">
        <v>77</v>
      </c>
      <c r="AA504" s="5" t="s">
        <v>77</v>
      </c>
      <c r="AB504" s="5" t="s">
        <v>77</v>
      </c>
      <c r="AC504" s="5" t="s">
        <v>77</v>
      </c>
      <c r="AD504" s="5" t="s">
        <v>77</v>
      </c>
      <c r="AE504" s="6" t="s">
        <v>77</v>
      </c>
      <c r="AF504" s="4" t="s">
        <v>77</v>
      </c>
      <c r="AG504" s="5" t="s">
        <v>77</v>
      </c>
      <c r="AH504" s="5" t="s">
        <v>77</v>
      </c>
      <c r="AI504" s="5" t="s">
        <v>77</v>
      </c>
      <c r="AJ504" s="5" t="s">
        <v>77</v>
      </c>
      <c r="AK504" s="5" t="s">
        <v>77</v>
      </c>
      <c r="AL504" s="5" t="s">
        <v>77</v>
      </c>
      <c r="AM504" s="5" t="s">
        <v>77</v>
      </c>
      <c r="AN504" s="5" t="s">
        <v>77</v>
      </c>
      <c r="AO504" s="5" t="s">
        <v>77</v>
      </c>
      <c r="AP504" s="5" t="s">
        <v>77</v>
      </c>
      <c r="AQ504" s="5" t="s">
        <v>77</v>
      </c>
      <c r="AR504" s="5" t="s">
        <v>77</v>
      </c>
      <c r="AS504" s="5" t="s">
        <v>77</v>
      </c>
      <c r="AT504" s="5" t="s">
        <v>76</v>
      </c>
      <c r="AU504" s="5" t="s">
        <v>77</v>
      </c>
      <c r="AV504" s="5" t="s">
        <v>77</v>
      </c>
      <c r="AW504" s="5" t="s">
        <v>77</v>
      </c>
      <c r="AX504" s="5" t="s">
        <v>77</v>
      </c>
      <c r="AY504" s="5" t="s">
        <v>77</v>
      </c>
      <c r="AZ504" s="5" t="s">
        <v>77</v>
      </c>
      <c r="BA504" s="5" t="s">
        <v>77</v>
      </c>
      <c r="BB504" s="5" t="s">
        <v>77</v>
      </c>
      <c r="BC504" s="5" t="s">
        <v>77</v>
      </c>
      <c r="BD504" s="5" t="s">
        <v>77</v>
      </c>
      <c r="BE504" s="5" t="s">
        <v>77</v>
      </c>
      <c r="BF504" s="6" t="s">
        <v>77</v>
      </c>
      <c r="BG504" s="20"/>
      <c r="BH504" s="21"/>
      <c r="BI504" s="21"/>
      <c r="BJ504" s="21"/>
      <c r="BK504" s="21"/>
      <c r="BL504" s="21"/>
      <c r="BM504" s="21"/>
      <c r="BN504" s="26">
        <f t="shared" si="7"/>
        <v>0</v>
      </c>
      <c r="BO504" s="17"/>
    </row>
    <row r="505" spans="1:67" ht="135" customHeight="1" x14ac:dyDescent="0.2">
      <c r="A505" s="4" t="s">
        <v>11033</v>
      </c>
      <c r="B505" s="6" t="s">
        <v>63</v>
      </c>
      <c r="C505" s="5" t="s">
        <v>11034</v>
      </c>
      <c r="D505" s="5" t="s">
        <v>6890</v>
      </c>
      <c r="E505" s="5" t="s">
        <v>11035</v>
      </c>
      <c r="F505" s="5">
        <v>2015</v>
      </c>
      <c r="G505" s="5" t="s">
        <v>11036</v>
      </c>
      <c r="H505" s="5" t="s">
        <v>68</v>
      </c>
      <c r="I505" s="5" t="s">
        <v>11037</v>
      </c>
      <c r="J505" s="6" t="s">
        <v>11038</v>
      </c>
      <c r="K505" s="4" t="s">
        <v>11039</v>
      </c>
      <c r="L505" s="5" t="s">
        <v>11040</v>
      </c>
      <c r="M505" s="5" t="s">
        <v>11041</v>
      </c>
      <c r="N505" s="5" t="s">
        <v>11042</v>
      </c>
      <c r="O505" s="5" t="s">
        <v>11043</v>
      </c>
      <c r="P505" s="6" t="s">
        <v>11044</v>
      </c>
      <c r="Q505" s="4" t="s">
        <v>76</v>
      </c>
      <c r="R505" s="5" t="s">
        <v>77</v>
      </c>
      <c r="S505" s="6" t="s">
        <v>77</v>
      </c>
      <c r="T505" s="4" t="s">
        <v>77</v>
      </c>
      <c r="U505" s="5" t="s">
        <v>77</v>
      </c>
      <c r="V505" s="5" t="s">
        <v>77</v>
      </c>
      <c r="W505" s="5" t="s">
        <v>77</v>
      </c>
      <c r="X505" s="5" t="s">
        <v>76</v>
      </c>
      <c r="Y505" s="5" t="s">
        <v>77</v>
      </c>
      <c r="Z505" s="5" t="s">
        <v>76</v>
      </c>
      <c r="AA505" s="5" t="s">
        <v>77</v>
      </c>
      <c r="AB505" s="5" t="s">
        <v>77</v>
      </c>
      <c r="AC505" s="5" t="s">
        <v>77</v>
      </c>
      <c r="AD505" s="5" t="s">
        <v>77</v>
      </c>
      <c r="AE505" s="6" t="s">
        <v>77</v>
      </c>
      <c r="AF505" s="4" t="s">
        <v>77</v>
      </c>
      <c r="AG505" s="5" t="s">
        <v>77</v>
      </c>
      <c r="AH505" s="5" t="s">
        <v>77</v>
      </c>
      <c r="AI505" s="5" t="s">
        <v>77</v>
      </c>
      <c r="AJ505" s="5" t="s">
        <v>76</v>
      </c>
      <c r="AK505" s="5" t="s">
        <v>77</v>
      </c>
      <c r="AL505" s="5" t="s">
        <v>77</v>
      </c>
      <c r="AM505" s="5" t="s">
        <v>77</v>
      </c>
      <c r="AN505" s="5" t="s">
        <v>77</v>
      </c>
      <c r="AO505" s="5" t="s">
        <v>77</v>
      </c>
      <c r="AP505" s="5" t="s">
        <v>77</v>
      </c>
      <c r="AQ505" s="5" t="s">
        <v>77</v>
      </c>
      <c r="AR505" s="5" t="s">
        <v>77</v>
      </c>
      <c r="AS505" s="5" t="s">
        <v>76</v>
      </c>
      <c r="AT505" s="5" t="s">
        <v>77</v>
      </c>
      <c r="AU505" s="5" t="s">
        <v>77</v>
      </c>
      <c r="AV505" s="5" t="s">
        <v>77</v>
      </c>
      <c r="AW505" s="5" t="s">
        <v>77</v>
      </c>
      <c r="AX505" s="5" t="s">
        <v>77</v>
      </c>
      <c r="AY505" s="5" t="s">
        <v>77</v>
      </c>
      <c r="AZ505" s="5" t="s">
        <v>77</v>
      </c>
      <c r="BA505" s="5" t="s">
        <v>77</v>
      </c>
      <c r="BB505" s="5" t="s">
        <v>77</v>
      </c>
      <c r="BC505" s="5" t="s">
        <v>77</v>
      </c>
      <c r="BD505" s="5" t="s">
        <v>77</v>
      </c>
      <c r="BE505" s="5" t="s">
        <v>77</v>
      </c>
      <c r="BF505" s="6" t="s">
        <v>77</v>
      </c>
      <c r="BG505" s="20"/>
      <c r="BH505" s="21"/>
      <c r="BI505" s="21"/>
      <c r="BJ505" s="21"/>
      <c r="BK505" s="21"/>
      <c r="BL505" s="21"/>
      <c r="BM505" s="21"/>
      <c r="BN505" s="26">
        <f t="shared" si="7"/>
        <v>0</v>
      </c>
      <c r="BO505" s="17"/>
    </row>
    <row r="506" spans="1:67" ht="135" customHeight="1" x14ac:dyDescent="0.2">
      <c r="A506" s="4" t="s">
        <v>11055</v>
      </c>
      <c r="B506" s="6" t="s">
        <v>79</v>
      </c>
      <c r="C506" s="5" t="s">
        <v>11056</v>
      </c>
      <c r="D506" s="5" t="s">
        <v>1027</v>
      </c>
      <c r="E506" s="5" t="s">
        <v>11057</v>
      </c>
      <c r="F506" s="5">
        <v>2015</v>
      </c>
      <c r="G506" s="5" t="s">
        <v>48</v>
      </c>
      <c r="H506" s="5" t="s">
        <v>68</v>
      </c>
      <c r="I506" s="5" t="s">
        <v>11058</v>
      </c>
      <c r="J506" s="6" t="s">
        <v>11059</v>
      </c>
      <c r="K506" s="4" t="s">
        <v>11060</v>
      </c>
      <c r="L506" s="5" t="s">
        <v>11061</v>
      </c>
      <c r="M506" s="5" t="s">
        <v>11062</v>
      </c>
      <c r="N506" s="5" t="s">
        <v>11063</v>
      </c>
      <c r="O506" s="5" t="s">
        <v>11064</v>
      </c>
      <c r="P506" s="6" t="s">
        <v>11065</v>
      </c>
      <c r="Q506" s="4" t="s">
        <v>77</v>
      </c>
      <c r="R506" s="5" t="s">
        <v>76</v>
      </c>
      <c r="S506" s="6" t="s">
        <v>77</v>
      </c>
      <c r="T506" s="4" t="s">
        <v>77</v>
      </c>
      <c r="U506" s="5" t="s">
        <v>77</v>
      </c>
      <c r="V506" s="5" t="s">
        <v>77</v>
      </c>
      <c r="W506" s="5" t="s">
        <v>77</v>
      </c>
      <c r="X506" s="5" t="s">
        <v>77</v>
      </c>
      <c r="Y506" s="5" t="s">
        <v>77</v>
      </c>
      <c r="Z506" s="5" t="s">
        <v>77</v>
      </c>
      <c r="AA506" s="5" t="s">
        <v>76</v>
      </c>
      <c r="AB506" s="5" t="s">
        <v>77</v>
      </c>
      <c r="AC506" s="5" t="s">
        <v>77</v>
      </c>
      <c r="AD506" s="5" t="s">
        <v>77</v>
      </c>
      <c r="AE506" s="6" t="s">
        <v>77</v>
      </c>
      <c r="AF506" s="4" t="s">
        <v>77</v>
      </c>
      <c r="AG506" s="5" t="s">
        <v>77</v>
      </c>
      <c r="AH506" s="5" t="s">
        <v>77</v>
      </c>
      <c r="AI506" s="5" t="s">
        <v>77</v>
      </c>
      <c r="AJ506" s="5" t="s">
        <v>77</v>
      </c>
      <c r="AK506" s="5" t="s">
        <v>77</v>
      </c>
      <c r="AL506" s="5" t="s">
        <v>77</v>
      </c>
      <c r="AM506" s="5" t="s">
        <v>77</v>
      </c>
      <c r="AN506" s="5" t="s">
        <v>77</v>
      </c>
      <c r="AO506" s="5" t="s">
        <v>77</v>
      </c>
      <c r="AP506" s="5" t="s">
        <v>77</v>
      </c>
      <c r="AQ506" s="5" t="s">
        <v>77</v>
      </c>
      <c r="AR506" s="5" t="s">
        <v>76</v>
      </c>
      <c r="AS506" s="5" t="s">
        <v>77</v>
      </c>
      <c r="AT506" s="5" t="s">
        <v>77</v>
      </c>
      <c r="AU506" s="5" t="s">
        <v>77</v>
      </c>
      <c r="AV506" s="5" t="s">
        <v>77</v>
      </c>
      <c r="AW506" s="5" t="s">
        <v>77</v>
      </c>
      <c r="AX506" s="5" t="s">
        <v>77</v>
      </c>
      <c r="AY506" s="5" t="s">
        <v>77</v>
      </c>
      <c r="AZ506" s="5" t="s">
        <v>77</v>
      </c>
      <c r="BA506" s="5" t="s">
        <v>77</v>
      </c>
      <c r="BB506" s="5" t="s">
        <v>77</v>
      </c>
      <c r="BC506" s="5" t="s">
        <v>77</v>
      </c>
      <c r="BD506" s="5" t="s">
        <v>77</v>
      </c>
      <c r="BE506" s="5" t="s">
        <v>77</v>
      </c>
      <c r="BF506" s="6" t="s">
        <v>77</v>
      </c>
      <c r="BG506" s="20"/>
      <c r="BH506" s="21"/>
      <c r="BI506" s="21"/>
      <c r="BJ506" s="21"/>
      <c r="BK506" s="21"/>
      <c r="BL506" s="21"/>
      <c r="BM506" s="21"/>
      <c r="BN506" s="26">
        <f t="shared" si="7"/>
        <v>0</v>
      </c>
      <c r="BO506" s="17" t="s">
        <v>16372</v>
      </c>
    </row>
    <row r="507" spans="1:67" ht="135" customHeight="1" x14ac:dyDescent="0.2">
      <c r="A507" s="4" t="s">
        <v>11116</v>
      </c>
      <c r="B507" s="6" t="s">
        <v>63</v>
      </c>
      <c r="C507" s="5" t="s">
        <v>11117</v>
      </c>
      <c r="D507" s="5" t="s">
        <v>66</v>
      </c>
      <c r="E507" s="5" t="s">
        <v>502</v>
      </c>
      <c r="F507" s="5">
        <v>2015</v>
      </c>
      <c r="G507" s="5" t="s">
        <v>9594</v>
      </c>
      <c r="H507" s="5" t="s">
        <v>68</v>
      </c>
      <c r="I507" s="5" t="s">
        <v>11118</v>
      </c>
      <c r="J507" s="6" t="s">
        <v>11119</v>
      </c>
      <c r="K507" s="4" t="s">
        <v>11120</v>
      </c>
      <c r="L507" s="5" t="s">
        <v>11121</v>
      </c>
      <c r="M507" s="5" t="s">
        <v>11122</v>
      </c>
      <c r="N507" s="5" t="s">
        <v>11123</v>
      </c>
      <c r="O507" s="5" t="s">
        <v>11124</v>
      </c>
      <c r="P507" s="6" t="s">
        <v>11125</v>
      </c>
      <c r="Q507" s="4" t="s">
        <v>76</v>
      </c>
      <c r="R507" s="5" t="s">
        <v>76</v>
      </c>
      <c r="S507" s="6" t="s">
        <v>77</v>
      </c>
      <c r="T507" s="4" t="s">
        <v>76</v>
      </c>
      <c r="U507" s="5" t="s">
        <v>77</v>
      </c>
      <c r="V507" s="5" t="s">
        <v>77</v>
      </c>
      <c r="W507" s="5" t="s">
        <v>77</v>
      </c>
      <c r="X507" s="5" t="s">
        <v>77</v>
      </c>
      <c r="Y507" s="5" t="s">
        <v>77</v>
      </c>
      <c r="Z507" s="5" t="s">
        <v>77</v>
      </c>
      <c r="AA507" s="5" t="s">
        <v>76</v>
      </c>
      <c r="AB507" s="5" t="s">
        <v>77</v>
      </c>
      <c r="AC507" s="5" t="s">
        <v>77</v>
      </c>
      <c r="AD507" s="5" t="s">
        <v>77</v>
      </c>
      <c r="AE507" s="6" t="s">
        <v>77</v>
      </c>
      <c r="AF507" s="4" t="s">
        <v>77</v>
      </c>
      <c r="AG507" s="5" t="s">
        <v>77</v>
      </c>
      <c r="AH507" s="5" t="s">
        <v>77</v>
      </c>
      <c r="AI507" s="5" t="s">
        <v>76</v>
      </c>
      <c r="AJ507" s="5" t="s">
        <v>77</v>
      </c>
      <c r="AK507" s="5" t="s">
        <v>77</v>
      </c>
      <c r="AL507" s="5" t="s">
        <v>77</v>
      </c>
      <c r="AM507" s="5" t="s">
        <v>77</v>
      </c>
      <c r="AN507" s="5" t="s">
        <v>77</v>
      </c>
      <c r="AO507" s="5" t="s">
        <v>77</v>
      </c>
      <c r="AP507" s="5" t="s">
        <v>77</v>
      </c>
      <c r="AQ507" s="5" t="s">
        <v>77</v>
      </c>
      <c r="AR507" s="5" t="s">
        <v>77</v>
      </c>
      <c r="AS507" s="5" t="s">
        <v>77</v>
      </c>
      <c r="AT507" s="5" t="s">
        <v>77</v>
      </c>
      <c r="AU507" s="5" t="s">
        <v>77</v>
      </c>
      <c r="AV507" s="5" t="s">
        <v>76</v>
      </c>
      <c r="AW507" s="5" t="s">
        <v>77</v>
      </c>
      <c r="AX507" s="5" t="s">
        <v>77</v>
      </c>
      <c r="AY507" s="5" t="s">
        <v>77</v>
      </c>
      <c r="AZ507" s="5" t="s">
        <v>77</v>
      </c>
      <c r="BA507" s="5" t="s">
        <v>77</v>
      </c>
      <c r="BB507" s="5" t="s">
        <v>77</v>
      </c>
      <c r="BC507" s="5" t="s">
        <v>77</v>
      </c>
      <c r="BD507" s="5" t="s">
        <v>77</v>
      </c>
      <c r="BE507" s="5" t="s">
        <v>77</v>
      </c>
      <c r="BF507" s="6" t="s">
        <v>77</v>
      </c>
      <c r="BG507" s="20"/>
      <c r="BH507" s="21"/>
      <c r="BI507" s="21"/>
      <c r="BJ507" s="21"/>
      <c r="BK507" s="21"/>
      <c r="BL507" s="21"/>
      <c r="BM507" s="21"/>
      <c r="BN507" s="26">
        <f t="shared" si="7"/>
        <v>0</v>
      </c>
      <c r="BO507" s="17"/>
    </row>
    <row r="508" spans="1:67" ht="135" customHeight="1" x14ac:dyDescent="0.2">
      <c r="A508" s="4" t="s">
        <v>11166</v>
      </c>
      <c r="B508" s="6" t="s">
        <v>63</v>
      </c>
      <c r="C508" s="5" t="s">
        <v>11167</v>
      </c>
      <c r="D508" s="5" t="s">
        <v>915</v>
      </c>
      <c r="E508" s="5" t="s">
        <v>6006</v>
      </c>
      <c r="F508" s="5">
        <v>2014</v>
      </c>
      <c r="G508" s="5" t="s">
        <v>4805</v>
      </c>
      <c r="H508" s="5" t="s">
        <v>68</v>
      </c>
      <c r="I508" s="5" t="s">
        <v>11168</v>
      </c>
      <c r="J508" s="6" t="s">
        <v>11169</v>
      </c>
      <c r="K508" s="4" t="s">
        <v>11170</v>
      </c>
      <c r="L508" s="5" t="s">
        <v>11171</v>
      </c>
      <c r="M508" s="5" t="s">
        <v>11172</v>
      </c>
      <c r="N508" s="5" t="s">
        <v>11173</v>
      </c>
      <c r="O508" s="5" t="s">
        <v>11174</v>
      </c>
      <c r="P508" s="6" t="s">
        <v>11175</v>
      </c>
      <c r="Q508" s="4" t="s">
        <v>77</v>
      </c>
      <c r="R508" s="5" t="s">
        <v>76</v>
      </c>
      <c r="S508" s="6" t="s">
        <v>77</v>
      </c>
      <c r="T508" s="4" t="s">
        <v>77</v>
      </c>
      <c r="U508" s="5" t="s">
        <v>77</v>
      </c>
      <c r="V508" s="5" t="s">
        <v>77</v>
      </c>
      <c r="W508" s="5" t="s">
        <v>77</v>
      </c>
      <c r="X508" s="5" t="s">
        <v>77</v>
      </c>
      <c r="Y508" s="5" t="s">
        <v>77</v>
      </c>
      <c r="Z508" s="5" t="s">
        <v>77</v>
      </c>
      <c r="AA508" s="5" t="s">
        <v>76</v>
      </c>
      <c r="AB508" s="5" t="s">
        <v>76</v>
      </c>
      <c r="AC508" s="5" t="s">
        <v>77</v>
      </c>
      <c r="AD508" s="5" t="s">
        <v>77</v>
      </c>
      <c r="AE508" s="6" t="s">
        <v>77</v>
      </c>
      <c r="AF508" s="4" t="s">
        <v>77</v>
      </c>
      <c r="AG508" s="5" t="s">
        <v>77</v>
      </c>
      <c r="AH508" s="5" t="s">
        <v>77</v>
      </c>
      <c r="AI508" s="5" t="s">
        <v>77</v>
      </c>
      <c r="AJ508" s="5" t="s">
        <v>77</v>
      </c>
      <c r="AK508" s="5" t="s">
        <v>77</v>
      </c>
      <c r="AL508" s="5" t="s">
        <v>77</v>
      </c>
      <c r="AM508" s="5" t="s">
        <v>77</v>
      </c>
      <c r="AN508" s="5" t="s">
        <v>77</v>
      </c>
      <c r="AO508" s="5" t="s">
        <v>77</v>
      </c>
      <c r="AP508" s="5" t="s">
        <v>77</v>
      </c>
      <c r="AQ508" s="5" t="s">
        <v>77</v>
      </c>
      <c r="AR508" s="5" t="s">
        <v>77</v>
      </c>
      <c r="AS508" s="5" t="s">
        <v>77</v>
      </c>
      <c r="AT508" s="5" t="s">
        <v>76</v>
      </c>
      <c r="AU508" s="5" t="s">
        <v>77</v>
      </c>
      <c r="AV508" s="5" t="s">
        <v>77</v>
      </c>
      <c r="AW508" s="5" t="s">
        <v>77</v>
      </c>
      <c r="AX508" s="5" t="s">
        <v>77</v>
      </c>
      <c r="AY508" s="5" t="s">
        <v>77</v>
      </c>
      <c r="AZ508" s="5" t="s">
        <v>77</v>
      </c>
      <c r="BA508" s="5" t="s">
        <v>77</v>
      </c>
      <c r="BB508" s="5" t="s">
        <v>77</v>
      </c>
      <c r="BC508" s="5" t="s">
        <v>77</v>
      </c>
      <c r="BD508" s="5" t="s">
        <v>77</v>
      </c>
      <c r="BE508" s="5" t="s">
        <v>77</v>
      </c>
      <c r="BF508" s="6" t="s">
        <v>76</v>
      </c>
      <c r="BG508" s="20"/>
      <c r="BH508" s="21"/>
      <c r="BI508" s="21"/>
      <c r="BJ508" s="21"/>
      <c r="BK508" s="21"/>
      <c r="BL508" s="21"/>
      <c r="BM508" s="21"/>
      <c r="BN508" s="26">
        <f t="shared" si="7"/>
        <v>0</v>
      </c>
      <c r="BO508" s="17"/>
    </row>
    <row r="509" spans="1:67" ht="135" customHeight="1" x14ac:dyDescent="0.2">
      <c r="A509" s="4" t="s">
        <v>11186</v>
      </c>
      <c r="B509" s="6" t="s">
        <v>63</v>
      </c>
      <c r="C509" s="5" t="s">
        <v>11187</v>
      </c>
      <c r="D509" s="5" t="s">
        <v>4803</v>
      </c>
      <c r="E509" s="5" t="s">
        <v>5089</v>
      </c>
      <c r="F509" s="5">
        <v>2015</v>
      </c>
      <c r="G509" s="5" t="s">
        <v>4886</v>
      </c>
      <c r="H509" s="5" t="s">
        <v>68</v>
      </c>
      <c r="I509" s="5" t="s">
        <v>11188</v>
      </c>
      <c r="J509" s="6" t="s">
        <v>11189</v>
      </c>
      <c r="K509" s="4" t="s">
        <v>11190</v>
      </c>
      <c r="L509" s="5" t="s">
        <v>11191</v>
      </c>
      <c r="M509" s="5" t="s">
        <v>11192</v>
      </c>
      <c r="N509" s="5" t="s">
        <v>11193</v>
      </c>
      <c r="O509" s="5" t="s">
        <v>11194</v>
      </c>
      <c r="P509" s="6" t="s">
        <v>11195</v>
      </c>
      <c r="Q509" s="4" t="s">
        <v>77</v>
      </c>
      <c r="R509" s="5" t="s">
        <v>76</v>
      </c>
      <c r="S509" s="6" t="s">
        <v>77</v>
      </c>
      <c r="T509" s="4" t="s">
        <v>77</v>
      </c>
      <c r="U509" s="5" t="s">
        <v>77</v>
      </c>
      <c r="V509" s="5" t="s">
        <v>77</v>
      </c>
      <c r="W509" s="5" t="s">
        <v>77</v>
      </c>
      <c r="X509" s="5" t="s">
        <v>77</v>
      </c>
      <c r="Y509" s="5" t="s">
        <v>77</v>
      </c>
      <c r="Z509" s="5" t="s">
        <v>77</v>
      </c>
      <c r="AA509" s="5" t="s">
        <v>77</v>
      </c>
      <c r="AB509" s="5" t="s">
        <v>77</v>
      </c>
      <c r="AC509" s="5" t="s">
        <v>77</v>
      </c>
      <c r="AD509" s="5" t="s">
        <v>77</v>
      </c>
      <c r="AE509" s="6" t="s">
        <v>77</v>
      </c>
      <c r="AF509" s="4" t="s">
        <v>77</v>
      </c>
      <c r="AG509" s="5" t="s">
        <v>77</v>
      </c>
      <c r="AH509" s="5" t="s">
        <v>77</v>
      </c>
      <c r="AI509" s="5" t="s">
        <v>77</v>
      </c>
      <c r="AJ509" s="5" t="s">
        <v>77</v>
      </c>
      <c r="AK509" s="5" t="s">
        <v>77</v>
      </c>
      <c r="AL509" s="5" t="s">
        <v>77</v>
      </c>
      <c r="AM509" s="5" t="s">
        <v>77</v>
      </c>
      <c r="AN509" s="5" t="s">
        <v>77</v>
      </c>
      <c r="AO509" s="5" t="s">
        <v>77</v>
      </c>
      <c r="AP509" s="5" t="s">
        <v>77</v>
      </c>
      <c r="AQ509" s="5" t="s">
        <v>77</v>
      </c>
      <c r="AR509" s="5" t="s">
        <v>77</v>
      </c>
      <c r="AS509" s="5" t="s">
        <v>77</v>
      </c>
      <c r="AT509" s="5" t="s">
        <v>76</v>
      </c>
      <c r="AU509" s="5" t="s">
        <v>77</v>
      </c>
      <c r="AV509" s="5" t="s">
        <v>77</v>
      </c>
      <c r="AW509" s="5" t="s">
        <v>77</v>
      </c>
      <c r="AX509" s="5" t="s">
        <v>77</v>
      </c>
      <c r="AY509" s="5" t="s">
        <v>77</v>
      </c>
      <c r="AZ509" s="5" t="s">
        <v>77</v>
      </c>
      <c r="BA509" s="5" t="s">
        <v>77</v>
      </c>
      <c r="BB509" s="5" t="s">
        <v>77</v>
      </c>
      <c r="BC509" s="5" t="s">
        <v>77</v>
      </c>
      <c r="BD509" s="5" t="s">
        <v>77</v>
      </c>
      <c r="BE509" s="5" t="s">
        <v>76</v>
      </c>
      <c r="BF509" s="6" t="s">
        <v>77</v>
      </c>
      <c r="BG509" s="20"/>
      <c r="BH509" s="21"/>
      <c r="BI509" s="21"/>
      <c r="BJ509" s="21"/>
      <c r="BK509" s="21"/>
      <c r="BL509" s="21"/>
      <c r="BM509" s="21"/>
      <c r="BN509" s="26">
        <f t="shared" si="7"/>
        <v>0</v>
      </c>
      <c r="BO509" s="17"/>
    </row>
    <row r="510" spans="1:67" ht="135" customHeight="1" x14ac:dyDescent="0.2">
      <c r="A510" s="4" t="s">
        <v>11196</v>
      </c>
      <c r="B510" s="6" t="s">
        <v>23</v>
      </c>
      <c r="C510" s="5" t="s">
        <v>11197</v>
      </c>
      <c r="D510" s="5" t="s">
        <v>66</v>
      </c>
      <c r="E510" s="5" t="s">
        <v>67</v>
      </c>
      <c r="F510" s="5">
        <v>2015</v>
      </c>
      <c r="G510" s="5" t="s">
        <v>50</v>
      </c>
      <c r="H510" s="5" t="s">
        <v>68</v>
      </c>
      <c r="I510" s="5" t="s">
        <v>11198</v>
      </c>
      <c r="J510" s="6" t="s">
        <v>11199</v>
      </c>
      <c r="K510" s="4" t="s">
        <v>11200</v>
      </c>
      <c r="L510" s="5" t="s">
        <v>11201</v>
      </c>
      <c r="M510" s="5" t="s">
        <v>11202</v>
      </c>
      <c r="N510" s="5" t="s">
        <v>11203</v>
      </c>
      <c r="O510" s="5" t="s">
        <v>11204</v>
      </c>
      <c r="P510" s="6" t="s">
        <v>11205</v>
      </c>
      <c r="Q510" s="4" t="s">
        <v>76</v>
      </c>
      <c r="R510" s="5" t="s">
        <v>76</v>
      </c>
      <c r="S510" s="6" t="s">
        <v>77</v>
      </c>
      <c r="T510" s="4" t="s">
        <v>77</v>
      </c>
      <c r="U510" s="5" t="s">
        <v>77</v>
      </c>
      <c r="V510" s="5" t="s">
        <v>77</v>
      </c>
      <c r="W510" s="5" t="s">
        <v>77</v>
      </c>
      <c r="X510" s="5" t="s">
        <v>77</v>
      </c>
      <c r="Y510" s="5" t="s">
        <v>77</v>
      </c>
      <c r="Z510" s="5" t="s">
        <v>77</v>
      </c>
      <c r="AA510" s="5" t="s">
        <v>76</v>
      </c>
      <c r="AB510" s="5" t="s">
        <v>76</v>
      </c>
      <c r="AC510" s="5" t="s">
        <v>77</v>
      </c>
      <c r="AD510" s="5" t="s">
        <v>77</v>
      </c>
      <c r="AE510" s="6" t="s">
        <v>77</v>
      </c>
      <c r="AF510" s="4" t="s">
        <v>77</v>
      </c>
      <c r="AG510" s="5" t="s">
        <v>77</v>
      </c>
      <c r="AH510" s="5" t="s">
        <v>77</v>
      </c>
      <c r="AI510" s="5" t="s">
        <v>77</v>
      </c>
      <c r="AJ510" s="5" t="s">
        <v>77</v>
      </c>
      <c r="AK510" s="5" t="s">
        <v>77</v>
      </c>
      <c r="AL510" s="5" t="s">
        <v>77</v>
      </c>
      <c r="AM510" s="5" t="s">
        <v>77</v>
      </c>
      <c r="AN510" s="5" t="s">
        <v>77</v>
      </c>
      <c r="AO510" s="5" t="s">
        <v>77</v>
      </c>
      <c r="AP510" s="5" t="s">
        <v>77</v>
      </c>
      <c r="AQ510" s="5" t="s">
        <v>77</v>
      </c>
      <c r="AR510" s="5" t="s">
        <v>77</v>
      </c>
      <c r="AS510" s="5" t="s">
        <v>77</v>
      </c>
      <c r="AT510" s="5" t="s">
        <v>76</v>
      </c>
      <c r="AU510" s="5" t="s">
        <v>77</v>
      </c>
      <c r="AV510" s="5" t="s">
        <v>77</v>
      </c>
      <c r="AW510" s="5" t="s">
        <v>77</v>
      </c>
      <c r="AX510" s="5" t="s">
        <v>77</v>
      </c>
      <c r="AY510" s="5" t="s">
        <v>77</v>
      </c>
      <c r="AZ510" s="5" t="s">
        <v>77</v>
      </c>
      <c r="BA510" s="5" t="s">
        <v>77</v>
      </c>
      <c r="BB510" s="5" t="s">
        <v>77</v>
      </c>
      <c r="BC510" s="5" t="s">
        <v>77</v>
      </c>
      <c r="BD510" s="5" t="s">
        <v>77</v>
      </c>
      <c r="BE510" s="5" t="s">
        <v>77</v>
      </c>
      <c r="BF510" s="6" t="s">
        <v>77</v>
      </c>
      <c r="BG510" s="20"/>
      <c r="BH510" s="21"/>
      <c r="BI510" s="21"/>
      <c r="BJ510" s="21"/>
      <c r="BK510" s="21"/>
      <c r="BL510" s="21"/>
      <c r="BM510" s="21"/>
      <c r="BN510" s="26">
        <f t="shared" si="7"/>
        <v>0</v>
      </c>
      <c r="BO510" s="17"/>
    </row>
    <row r="511" spans="1:67" ht="135" customHeight="1" x14ac:dyDescent="0.2">
      <c r="A511" s="4" t="s">
        <v>11226</v>
      </c>
      <c r="B511" s="6" t="s">
        <v>63</v>
      </c>
      <c r="C511" s="5" t="s">
        <v>11227</v>
      </c>
      <c r="D511" s="5" t="s">
        <v>66</v>
      </c>
      <c r="E511" s="5" t="s">
        <v>67</v>
      </c>
      <c r="F511" s="5">
        <v>2015</v>
      </c>
      <c r="G511" s="5" t="s">
        <v>3050</v>
      </c>
      <c r="H511" s="5" t="s">
        <v>68</v>
      </c>
      <c r="I511" s="5" t="s">
        <v>11228</v>
      </c>
      <c r="J511" s="6" t="s">
        <v>11229</v>
      </c>
      <c r="K511" s="4" t="s">
        <v>11230</v>
      </c>
      <c r="L511" s="5" t="s">
        <v>11231</v>
      </c>
      <c r="M511" s="5" t="s">
        <v>11232</v>
      </c>
      <c r="N511" s="5" t="s">
        <v>11233</v>
      </c>
      <c r="O511" s="5" t="s">
        <v>11234</v>
      </c>
      <c r="P511" s="6" t="s">
        <v>11235</v>
      </c>
      <c r="Q511" s="4" t="s">
        <v>77</v>
      </c>
      <c r="R511" s="5" t="s">
        <v>76</v>
      </c>
      <c r="S511" s="6" t="s">
        <v>77</v>
      </c>
      <c r="T511" s="4" t="s">
        <v>77</v>
      </c>
      <c r="U511" s="5" t="s">
        <v>77</v>
      </c>
      <c r="V511" s="5" t="s">
        <v>77</v>
      </c>
      <c r="W511" s="5" t="s">
        <v>77</v>
      </c>
      <c r="X511" s="5" t="s">
        <v>76</v>
      </c>
      <c r="Y511" s="5" t="s">
        <v>77</v>
      </c>
      <c r="Z511" s="5" t="s">
        <v>77</v>
      </c>
      <c r="AA511" s="5" t="s">
        <v>77</v>
      </c>
      <c r="AB511" s="5" t="s">
        <v>77</v>
      </c>
      <c r="AC511" s="5" t="s">
        <v>77</v>
      </c>
      <c r="AD511" s="5" t="s">
        <v>76</v>
      </c>
      <c r="AE511" s="6" t="s">
        <v>76</v>
      </c>
      <c r="AF511" s="4" t="s">
        <v>77</v>
      </c>
      <c r="AG511" s="5" t="s">
        <v>77</v>
      </c>
      <c r="AH511" s="5" t="s">
        <v>77</v>
      </c>
      <c r="AI511" s="5" t="s">
        <v>77</v>
      </c>
      <c r="AJ511" s="5" t="s">
        <v>76</v>
      </c>
      <c r="AK511" s="5" t="s">
        <v>77</v>
      </c>
      <c r="AL511" s="5" t="s">
        <v>77</v>
      </c>
      <c r="AM511" s="5" t="s">
        <v>77</v>
      </c>
      <c r="AN511" s="5" t="s">
        <v>77</v>
      </c>
      <c r="AO511" s="5" t="s">
        <v>77</v>
      </c>
      <c r="AP511" s="5" t="s">
        <v>77</v>
      </c>
      <c r="AQ511" s="5" t="s">
        <v>77</v>
      </c>
      <c r="AR511" s="5" t="s">
        <v>77</v>
      </c>
      <c r="AS511" s="5" t="s">
        <v>77</v>
      </c>
      <c r="AT511" s="5" t="s">
        <v>77</v>
      </c>
      <c r="AU511" s="5" t="s">
        <v>77</v>
      </c>
      <c r="AV511" s="5" t="s">
        <v>77</v>
      </c>
      <c r="AW511" s="5" t="s">
        <v>77</v>
      </c>
      <c r="AX511" s="5" t="s">
        <v>76</v>
      </c>
      <c r="AY511" s="5" t="s">
        <v>77</v>
      </c>
      <c r="AZ511" s="5" t="s">
        <v>77</v>
      </c>
      <c r="BA511" s="5" t="s">
        <v>77</v>
      </c>
      <c r="BB511" s="5" t="s">
        <v>77</v>
      </c>
      <c r="BC511" s="5" t="s">
        <v>77</v>
      </c>
      <c r="BD511" s="5" t="s">
        <v>77</v>
      </c>
      <c r="BE511" s="5" t="s">
        <v>77</v>
      </c>
      <c r="BF511" s="6" t="s">
        <v>77</v>
      </c>
      <c r="BG511" s="20"/>
      <c r="BH511" s="21"/>
      <c r="BI511" s="21"/>
      <c r="BJ511" s="21"/>
      <c r="BK511" s="21"/>
      <c r="BL511" s="21"/>
      <c r="BM511" s="21"/>
      <c r="BN511" s="26">
        <f t="shared" si="7"/>
        <v>0</v>
      </c>
      <c r="BO511" s="17"/>
    </row>
    <row r="512" spans="1:67" ht="135" customHeight="1" x14ac:dyDescent="0.2">
      <c r="A512" s="4" t="s">
        <v>11246</v>
      </c>
      <c r="B512" s="6" t="s">
        <v>63</v>
      </c>
      <c r="C512" s="5" t="s">
        <v>11247</v>
      </c>
      <c r="D512" s="5" t="s">
        <v>1027</v>
      </c>
      <c r="E512" s="5" t="s">
        <v>1028</v>
      </c>
      <c r="F512" s="5">
        <v>2015</v>
      </c>
      <c r="G512" s="5" t="s">
        <v>36</v>
      </c>
      <c r="H512" s="5" t="s">
        <v>68</v>
      </c>
      <c r="I512" s="5" t="s">
        <v>11248</v>
      </c>
      <c r="J512" s="6" t="s">
        <v>11249</v>
      </c>
      <c r="K512" s="4" t="s">
        <v>11250</v>
      </c>
      <c r="L512" s="5" t="s">
        <v>11251</v>
      </c>
      <c r="M512" s="5" t="s">
        <v>11252</v>
      </c>
      <c r="N512" s="5" t="s">
        <v>11253</v>
      </c>
      <c r="O512" s="5" t="s">
        <v>11254</v>
      </c>
      <c r="P512" s="6" t="s">
        <v>11255</v>
      </c>
      <c r="Q512" s="4" t="s">
        <v>76</v>
      </c>
      <c r="R512" s="5" t="s">
        <v>77</v>
      </c>
      <c r="S512" s="6" t="s">
        <v>77</v>
      </c>
      <c r="T512" s="4" t="s">
        <v>77</v>
      </c>
      <c r="U512" s="5" t="s">
        <v>76</v>
      </c>
      <c r="V512" s="5" t="s">
        <v>77</v>
      </c>
      <c r="W512" s="5" t="s">
        <v>77</v>
      </c>
      <c r="X512" s="5" t="s">
        <v>77</v>
      </c>
      <c r="Y512" s="5" t="s">
        <v>76</v>
      </c>
      <c r="Z512" s="5" t="s">
        <v>77</v>
      </c>
      <c r="AA512" s="5" t="s">
        <v>77</v>
      </c>
      <c r="AB512" s="5" t="s">
        <v>77</v>
      </c>
      <c r="AC512" s="5" t="s">
        <v>77</v>
      </c>
      <c r="AD512" s="5" t="s">
        <v>77</v>
      </c>
      <c r="AE512" s="6" t="s">
        <v>77</v>
      </c>
      <c r="AF512" s="4" t="s">
        <v>76</v>
      </c>
      <c r="AG512" s="5" t="s">
        <v>77</v>
      </c>
      <c r="AH512" s="5" t="s">
        <v>77</v>
      </c>
      <c r="AI512" s="5" t="s">
        <v>77</v>
      </c>
      <c r="AJ512" s="5" t="s">
        <v>77</v>
      </c>
      <c r="AK512" s="5" t="s">
        <v>77</v>
      </c>
      <c r="AL512" s="5" t="s">
        <v>77</v>
      </c>
      <c r="AM512" s="5" t="s">
        <v>77</v>
      </c>
      <c r="AN512" s="5" t="s">
        <v>77</v>
      </c>
      <c r="AO512" s="5" t="s">
        <v>77</v>
      </c>
      <c r="AP512" s="5" t="s">
        <v>77</v>
      </c>
      <c r="AQ512" s="5" t="s">
        <v>77</v>
      </c>
      <c r="AR512" s="5" t="s">
        <v>77</v>
      </c>
      <c r="AS512" s="5" t="s">
        <v>77</v>
      </c>
      <c r="AT512" s="5" t="s">
        <v>77</v>
      </c>
      <c r="AU512" s="5" t="s">
        <v>77</v>
      </c>
      <c r="AV512" s="5" t="s">
        <v>77</v>
      </c>
      <c r="AW512" s="5" t="s">
        <v>77</v>
      </c>
      <c r="AX512" s="5" t="s">
        <v>77</v>
      </c>
      <c r="AY512" s="5" t="s">
        <v>77</v>
      </c>
      <c r="AZ512" s="5" t="s">
        <v>77</v>
      </c>
      <c r="BA512" s="5" t="s">
        <v>77</v>
      </c>
      <c r="BB512" s="5" t="s">
        <v>77</v>
      </c>
      <c r="BC512" s="5" t="s">
        <v>77</v>
      </c>
      <c r="BD512" s="5" t="s">
        <v>77</v>
      </c>
      <c r="BE512" s="5" t="s">
        <v>77</v>
      </c>
      <c r="BF512" s="6" t="s">
        <v>77</v>
      </c>
      <c r="BG512" s="20"/>
      <c r="BH512" s="21"/>
      <c r="BI512" s="21"/>
      <c r="BJ512" s="21"/>
      <c r="BK512" s="21"/>
      <c r="BL512" s="21"/>
      <c r="BM512" s="21"/>
      <c r="BN512" s="26">
        <f t="shared" si="7"/>
        <v>0</v>
      </c>
      <c r="BO512" s="17"/>
    </row>
    <row r="513" spans="1:67" ht="135" customHeight="1" x14ac:dyDescent="0.2">
      <c r="A513" s="4" t="s">
        <v>11256</v>
      </c>
      <c r="B513" s="6" t="s">
        <v>63</v>
      </c>
      <c r="C513" s="5" t="s">
        <v>11257</v>
      </c>
      <c r="D513" s="5" t="s">
        <v>66</v>
      </c>
      <c r="E513" s="5" t="s">
        <v>379</v>
      </c>
      <c r="F513" s="5">
        <v>2014</v>
      </c>
      <c r="G513" s="5" t="s">
        <v>268</v>
      </c>
      <c r="H513" s="5" t="s">
        <v>68</v>
      </c>
      <c r="I513" s="5" t="s">
        <v>11258</v>
      </c>
      <c r="J513" s="6" t="s">
        <v>11259</v>
      </c>
      <c r="K513" s="4" t="s">
        <v>11260</v>
      </c>
      <c r="L513" s="5" t="s">
        <v>11261</v>
      </c>
      <c r="M513" s="5" t="s">
        <v>11262</v>
      </c>
      <c r="N513" s="5" t="s">
        <v>11263</v>
      </c>
      <c r="O513" s="5" t="s">
        <v>11264</v>
      </c>
      <c r="P513" s="6" t="s">
        <v>11265</v>
      </c>
      <c r="Q513" s="4" t="s">
        <v>76</v>
      </c>
      <c r="R513" s="5" t="s">
        <v>77</v>
      </c>
      <c r="S513" s="6" t="s">
        <v>76</v>
      </c>
      <c r="T513" s="4" t="s">
        <v>77</v>
      </c>
      <c r="U513" s="5" t="s">
        <v>76</v>
      </c>
      <c r="V513" s="5" t="s">
        <v>76</v>
      </c>
      <c r="W513" s="5" t="s">
        <v>77</v>
      </c>
      <c r="X513" s="5" t="s">
        <v>77</v>
      </c>
      <c r="Y513" s="5" t="s">
        <v>77</v>
      </c>
      <c r="Z513" s="5" t="s">
        <v>77</v>
      </c>
      <c r="AA513" s="5" t="s">
        <v>77</v>
      </c>
      <c r="AB513" s="5" t="s">
        <v>77</v>
      </c>
      <c r="AC513" s="5" t="s">
        <v>77</v>
      </c>
      <c r="AD513" s="5" t="s">
        <v>76</v>
      </c>
      <c r="AE513" s="6" t="s">
        <v>77</v>
      </c>
      <c r="AF513" s="4" t="s">
        <v>77</v>
      </c>
      <c r="AG513" s="5" t="s">
        <v>77</v>
      </c>
      <c r="AH513" s="5" t="s">
        <v>77</v>
      </c>
      <c r="AI513" s="5" t="s">
        <v>77</v>
      </c>
      <c r="AJ513" s="5" t="s">
        <v>77</v>
      </c>
      <c r="AK513" s="5" t="s">
        <v>77</v>
      </c>
      <c r="AL513" s="5" t="s">
        <v>77</v>
      </c>
      <c r="AM513" s="5" t="s">
        <v>77</v>
      </c>
      <c r="AN513" s="5" t="s">
        <v>77</v>
      </c>
      <c r="AO513" s="5" t="s">
        <v>77</v>
      </c>
      <c r="AP513" s="5" t="s">
        <v>76</v>
      </c>
      <c r="AQ513" s="5" t="s">
        <v>77</v>
      </c>
      <c r="AR513" s="5" t="s">
        <v>77</v>
      </c>
      <c r="AS513" s="5" t="s">
        <v>77</v>
      </c>
      <c r="AT513" s="5" t="s">
        <v>77</v>
      </c>
      <c r="AU513" s="5" t="s">
        <v>77</v>
      </c>
      <c r="AV513" s="5" t="s">
        <v>77</v>
      </c>
      <c r="AW513" s="5" t="s">
        <v>77</v>
      </c>
      <c r="AX513" s="5" t="s">
        <v>76</v>
      </c>
      <c r="AY513" s="5" t="s">
        <v>77</v>
      </c>
      <c r="AZ513" s="5" t="s">
        <v>77</v>
      </c>
      <c r="BA513" s="5" t="s">
        <v>77</v>
      </c>
      <c r="BB513" s="5" t="s">
        <v>77</v>
      </c>
      <c r="BC513" s="5" t="s">
        <v>77</v>
      </c>
      <c r="BD513" s="5" t="s">
        <v>77</v>
      </c>
      <c r="BE513" s="5" t="s">
        <v>77</v>
      </c>
      <c r="BF513" s="6" t="s">
        <v>77</v>
      </c>
      <c r="BG513" s="20"/>
      <c r="BH513" s="21"/>
      <c r="BI513" s="21"/>
      <c r="BJ513" s="21"/>
      <c r="BK513" s="21"/>
      <c r="BL513" s="21"/>
      <c r="BM513" s="21"/>
      <c r="BN513" s="26">
        <f t="shared" si="7"/>
        <v>0</v>
      </c>
      <c r="BO513" s="17"/>
    </row>
    <row r="514" spans="1:67" ht="135" customHeight="1" x14ac:dyDescent="0.2">
      <c r="A514" s="4" t="s">
        <v>11266</v>
      </c>
      <c r="B514" s="6" t="s">
        <v>63</v>
      </c>
      <c r="C514" s="5" t="s">
        <v>11267</v>
      </c>
      <c r="D514" s="5" t="s">
        <v>8784</v>
      </c>
      <c r="E514" s="5" t="s">
        <v>11268</v>
      </c>
      <c r="F514" s="5">
        <v>2015</v>
      </c>
      <c r="G514" s="5" t="s">
        <v>2226</v>
      </c>
      <c r="H514" s="5" t="s">
        <v>68</v>
      </c>
      <c r="I514" s="5" t="s">
        <v>11269</v>
      </c>
      <c r="J514" s="6" t="s">
        <v>11270</v>
      </c>
      <c r="K514" s="4" t="s">
        <v>11271</v>
      </c>
      <c r="L514" s="5" t="s">
        <v>11272</v>
      </c>
      <c r="M514" s="5" t="s">
        <v>11273</v>
      </c>
      <c r="N514" s="5" t="s">
        <v>11274</v>
      </c>
      <c r="O514" s="5" t="s">
        <v>11275</v>
      </c>
      <c r="P514" s="6" t="s">
        <v>11276</v>
      </c>
      <c r="Q514" s="4" t="s">
        <v>76</v>
      </c>
      <c r="R514" s="5" t="s">
        <v>77</v>
      </c>
      <c r="S514" s="6" t="s">
        <v>76</v>
      </c>
      <c r="T514" s="4" t="s">
        <v>77</v>
      </c>
      <c r="U514" s="5" t="s">
        <v>76</v>
      </c>
      <c r="V514" s="5" t="s">
        <v>77</v>
      </c>
      <c r="W514" s="5" t="s">
        <v>77</v>
      </c>
      <c r="X514" s="5" t="s">
        <v>77</v>
      </c>
      <c r="Y514" s="5" t="s">
        <v>77</v>
      </c>
      <c r="Z514" s="5" t="s">
        <v>77</v>
      </c>
      <c r="AA514" s="5" t="s">
        <v>76</v>
      </c>
      <c r="AB514" s="5" t="s">
        <v>76</v>
      </c>
      <c r="AC514" s="5" t="s">
        <v>77</v>
      </c>
      <c r="AD514" s="5" t="s">
        <v>77</v>
      </c>
      <c r="AE514" s="6" t="s">
        <v>77</v>
      </c>
      <c r="AF514" s="4" t="s">
        <v>77</v>
      </c>
      <c r="AG514" s="5" t="s">
        <v>77</v>
      </c>
      <c r="AH514" s="5" t="s">
        <v>77</v>
      </c>
      <c r="AI514" s="5" t="s">
        <v>77</v>
      </c>
      <c r="AJ514" s="5" t="s">
        <v>77</v>
      </c>
      <c r="AK514" s="5" t="s">
        <v>77</v>
      </c>
      <c r="AL514" s="5" t="s">
        <v>77</v>
      </c>
      <c r="AM514" s="5" t="s">
        <v>77</v>
      </c>
      <c r="AN514" s="5" t="s">
        <v>76</v>
      </c>
      <c r="AO514" s="5" t="s">
        <v>77</v>
      </c>
      <c r="AP514" s="5" t="s">
        <v>77</v>
      </c>
      <c r="AQ514" s="5" t="s">
        <v>77</v>
      </c>
      <c r="AR514" s="5" t="s">
        <v>77</v>
      </c>
      <c r="AS514" s="5" t="s">
        <v>77</v>
      </c>
      <c r="AT514" s="5" t="s">
        <v>76</v>
      </c>
      <c r="AU514" s="5" t="s">
        <v>77</v>
      </c>
      <c r="AV514" s="5" t="s">
        <v>77</v>
      </c>
      <c r="AW514" s="5" t="s">
        <v>77</v>
      </c>
      <c r="AX514" s="5" t="s">
        <v>77</v>
      </c>
      <c r="AY514" s="5" t="s">
        <v>77</v>
      </c>
      <c r="AZ514" s="5" t="s">
        <v>77</v>
      </c>
      <c r="BA514" s="5" t="s">
        <v>77</v>
      </c>
      <c r="BB514" s="5" t="s">
        <v>77</v>
      </c>
      <c r="BC514" s="5" t="s">
        <v>77</v>
      </c>
      <c r="BD514" s="5" t="s">
        <v>77</v>
      </c>
      <c r="BE514" s="5" t="s">
        <v>77</v>
      </c>
      <c r="BF514" s="6" t="s">
        <v>77</v>
      </c>
      <c r="BG514" s="20"/>
      <c r="BH514" s="21"/>
      <c r="BI514" s="21"/>
      <c r="BJ514" s="21"/>
      <c r="BK514" s="21"/>
      <c r="BL514" s="21"/>
      <c r="BM514" s="21"/>
      <c r="BN514" s="26">
        <f t="shared" si="7"/>
        <v>0</v>
      </c>
      <c r="BO514" s="17"/>
    </row>
    <row r="515" spans="1:67" ht="135" customHeight="1" x14ac:dyDescent="0.2">
      <c r="A515" s="4" t="s">
        <v>11288</v>
      </c>
      <c r="B515" s="6" t="s">
        <v>63</v>
      </c>
      <c r="C515" s="5" t="s">
        <v>11289</v>
      </c>
      <c r="D515" s="5" t="s">
        <v>950</v>
      </c>
      <c r="E515" s="5" t="s">
        <v>9891</v>
      </c>
      <c r="F515" s="5">
        <v>2015</v>
      </c>
      <c r="G515" s="5" t="s">
        <v>11290</v>
      </c>
      <c r="H515" s="5" t="s">
        <v>68</v>
      </c>
      <c r="I515" s="5" t="s">
        <v>11291</v>
      </c>
      <c r="J515" s="6" t="s">
        <v>11292</v>
      </c>
      <c r="K515" s="4" t="s">
        <v>11293</v>
      </c>
      <c r="L515" s="5" t="s">
        <v>11294</v>
      </c>
      <c r="M515" s="5" t="s">
        <v>11295</v>
      </c>
      <c r="N515" s="5" t="s">
        <v>11296</v>
      </c>
      <c r="O515" s="5" t="s">
        <v>11297</v>
      </c>
      <c r="P515" s="6" t="s">
        <v>11298</v>
      </c>
      <c r="Q515" s="4" t="s">
        <v>76</v>
      </c>
      <c r="R515" s="5" t="s">
        <v>76</v>
      </c>
      <c r="S515" s="6" t="s">
        <v>77</v>
      </c>
      <c r="T515" s="4" t="s">
        <v>77</v>
      </c>
      <c r="U515" s="5" t="s">
        <v>77</v>
      </c>
      <c r="V515" s="5" t="s">
        <v>77</v>
      </c>
      <c r="W515" s="5" t="s">
        <v>77</v>
      </c>
      <c r="X515" s="5" t="s">
        <v>77</v>
      </c>
      <c r="Y515" s="5" t="s">
        <v>76</v>
      </c>
      <c r="Z515" s="5" t="s">
        <v>77</v>
      </c>
      <c r="AA515" s="5" t="s">
        <v>77</v>
      </c>
      <c r="AB515" s="5" t="s">
        <v>76</v>
      </c>
      <c r="AC515" s="5" t="s">
        <v>77</v>
      </c>
      <c r="AD515" s="5" t="s">
        <v>77</v>
      </c>
      <c r="AE515" s="6" t="s">
        <v>76</v>
      </c>
      <c r="AF515" s="4" t="s">
        <v>77</v>
      </c>
      <c r="AG515" s="5" t="s">
        <v>77</v>
      </c>
      <c r="AH515" s="5" t="s">
        <v>77</v>
      </c>
      <c r="AI515" s="5" t="s">
        <v>77</v>
      </c>
      <c r="AJ515" s="5" t="s">
        <v>77</v>
      </c>
      <c r="AK515" s="5" t="s">
        <v>77</v>
      </c>
      <c r="AL515" s="5" t="s">
        <v>77</v>
      </c>
      <c r="AM515" s="5" t="s">
        <v>77</v>
      </c>
      <c r="AN515" s="5" t="s">
        <v>77</v>
      </c>
      <c r="AO515" s="5" t="s">
        <v>77</v>
      </c>
      <c r="AP515" s="5" t="s">
        <v>77</v>
      </c>
      <c r="AQ515" s="5" t="s">
        <v>77</v>
      </c>
      <c r="AR515" s="5" t="s">
        <v>77</v>
      </c>
      <c r="AS515" s="5" t="s">
        <v>77</v>
      </c>
      <c r="AT515" s="5" t="s">
        <v>77</v>
      </c>
      <c r="AU515" s="5" t="s">
        <v>76</v>
      </c>
      <c r="AV515" s="5" t="s">
        <v>77</v>
      </c>
      <c r="AW515" s="5" t="s">
        <v>77</v>
      </c>
      <c r="AX515" s="5" t="s">
        <v>77</v>
      </c>
      <c r="AY515" s="5" t="s">
        <v>77</v>
      </c>
      <c r="AZ515" s="5" t="s">
        <v>77</v>
      </c>
      <c r="BA515" s="5" t="s">
        <v>77</v>
      </c>
      <c r="BB515" s="5" t="s">
        <v>77</v>
      </c>
      <c r="BC515" s="5" t="s">
        <v>77</v>
      </c>
      <c r="BD515" s="5" t="s">
        <v>77</v>
      </c>
      <c r="BE515" s="5" t="s">
        <v>77</v>
      </c>
      <c r="BF515" s="6" t="s">
        <v>76</v>
      </c>
      <c r="BG515" s="20"/>
      <c r="BH515" s="21"/>
      <c r="BI515" s="21"/>
      <c r="BJ515" s="21"/>
      <c r="BK515" s="21"/>
      <c r="BL515" s="21"/>
      <c r="BM515" s="21"/>
      <c r="BN515" s="26">
        <f t="shared" ref="BN515:BN578" si="8">(IF(BG515="x",1,0))+(((IF(BH515="x",1,0)+(1*(OR(BI515="x",BJ515="x",BK515="x")))+(IF(BL515="x",1,0))+(IF(BM515="x",1,0)))*(OR(BG515="x",BH515="x"))))</f>
        <v>0</v>
      </c>
      <c r="BO515" s="17"/>
    </row>
    <row r="516" spans="1:67" ht="135" customHeight="1" x14ac:dyDescent="0.2">
      <c r="A516" s="4" t="s">
        <v>11329</v>
      </c>
      <c r="B516" s="6" t="s">
        <v>63</v>
      </c>
      <c r="C516" s="5" t="s">
        <v>11330</v>
      </c>
      <c r="D516" s="5" t="s">
        <v>6868</v>
      </c>
      <c r="E516" s="5" t="s">
        <v>6869</v>
      </c>
      <c r="F516" s="5">
        <v>2015</v>
      </c>
      <c r="G516" s="5" t="s">
        <v>1826</v>
      </c>
      <c r="H516" s="5" t="s">
        <v>68</v>
      </c>
      <c r="I516" s="5" t="s">
        <v>11331</v>
      </c>
      <c r="J516" s="6" t="s">
        <v>11332</v>
      </c>
      <c r="K516" s="4" t="s">
        <v>11333</v>
      </c>
      <c r="L516" s="5" t="s">
        <v>11334</v>
      </c>
      <c r="M516" s="5" t="s">
        <v>11335</v>
      </c>
      <c r="N516" s="5" t="s">
        <v>11336</v>
      </c>
      <c r="O516" s="5" t="s">
        <v>11337</v>
      </c>
      <c r="P516" s="6" t="s">
        <v>11338</v>
      </c>
      <c r="Q516" s="4" t="s">
        <v>76</v>
      </c>
      <c r="R516" s="5" t="s">
        <v>76</v>
      </c>
      <c r="S516" s="6" t="s">
        <v>77</v>
      </c>
      <c r="T516" s="4" t="s">
        <v>77</v>
      </c>
      <c r="U516" s="5" t="s">
        <v>76</v>
      </c>
      <c r="V516" s="5" t="s">
        <v>77</v>
      </c>
      <c r="W516" s="5" t="s">
        <v>77</v>
      </c>
      <c r="X516" s="5" t="s">
        <v>77</v>
      </c>
      <c r="Y516" s="5" t="s">
        <v>76</v>
      </c>
      <c r="Z516" s="5" t="s">
        <v>77</v>
      </c>
      <c r="AA516" s="5" t="s">
        <v>77</v>
      </c>
      <c r="AB516" s="5" t="s">
        <v>76</v>
      </c>
      <c r="AC516" s="5" t="s">
        <v>77</v>
      </c>
      <c r="AD516" s="5" t="s">
        <v>77</v>
      </c>
      <c r="AE516" s="6" t="s">
        <v>77</v>
      </c>
      <c r="AF516" s="4" t="s">
        <v>77</v>
      </c>
      <c r="AG516" s="5" t="s">
        <v>77</v>
      </c>
      <c r="AH516" s="5" t="s">
        <v>77</v>
      </c>
      <c r="AI516" s="5" t="s">
        <v>77</v>
      </c>
      <c r="AJ516" s="5" t="s">
        <v>77</v>
      </c>
      <c r="AK516" s="5" t="s">
        <v>77</v>
      </c>
      <c r="AL516" s="5" t="s">
        <v>77</v>
      </c>
      <c r="AM516" s="5" t="s">
        <v>76</v>
      </c>
      <c r="AN516" s="5" t="s">
        <v>77</v>
      </c>
      <c r="AO516" s="5" t="s">
        <v>77</v>
      </c>
      <c r="AP516" s="5" t="s">
        <v>77</v>
      </c>
      <c r="AQ516" s="5" t="s">
        <v>77</v>
      </c>
      <c r="AR516" s="5" t="s">
        <v>77</v>
      </c>
      <c r="AS516" s="5" t="s">
        <v>77</v>
      </c>
      <c r="AT516" s="5" t="s">
        <v>77</v>
      </c>
      <c r="AU516" s="5" t="s">
        <v>77</v>
      </c>
      <c r="AV516" s="5" t="s">
        <v>77</v>
      </c>
      <c r="AW516" s="5" t="s">
        <v>77</v>
      </c>
      <c r="AX516" s="5" t="s">
        <v>76</v>
      </c>
      <c r="AY516" s="5" t="s">
        <v>77</v>
      </c>
      <c r="AZ516" s="5" t="s">
        <v>77</v>
      </c>
      <c r="BA516" s="5" t="s">
        <v>77</v>
      </c>
      <c r="BB516" s="5" t="s">
        <v>77</v>
      </c>
      <c r="BC516" s="5" t="s">
        <v>77</v>
      </c>
      <c r="BD516" s="5" t="s">
        <v>77</v>
      </c>
      <c r="BE516" s="5" t="s">
        <v>77</v>
      </c>
      <c r="BF516" s="6" t="s">
        <v>77</v>
      </c>
      <c r="BG516" s="20"/>
      <c r="BH516" s="21"/>
      <c r="BI516" s="21"/>
      <c r="BJ516" s="21"/>
      <c r="BK516" s="21"/>
      <c r="BL516" s="21"/>
      <c r="BM516" s="21"/>
      <c r="BN516" s="26">
        <f t="shared" si="8"/>
        <v>0</v>
      </c>
      <c r="BO516" s="17"/>
    </row>
    <row r="517" spans="1:67" ht="135" customHeight="1" x14ac:dyDescent="0.2">
      <c r="A517" s="4" t="s">
        <v>11388</v>
      </c>
      <c r="B517" s="6" t="s">
        <v>63</v>
      </c>
      <c r="C517" s="5" t="s">
        <v>11389</v>
      </c>
      <c r="D517" s="5" t="s">
        <v>335</v>
      </c>
      <c r="E517" s="5" t="s">
        <v>336</v>
      </c>
      <c r="F517" s="5">
        <v>2014</v>
      </c>
      <c r="G517" s="5" t="s">
        <v>1988</v>
      </c>
      <c r="H517" s="5" t="s">
        <v>68</v>
      </c>
      <c r="I517" s="5" t="s">
        <v>11390</v>
      </c>
      <c r="J517" s="6" t="s">
        <v>11391</v>
      </c>
      <c r="K517" s="4" t="s">
        <v>11392</v>
      </c>
      <c r="L517" s="5" t="s">
        <v>11393</v>
      </c>
      <c r="M517" s="5" t="s">
        <v>11394</v>
      </c>
      <c r="N517" s="5" t="s">
        <v>11395</v>
      </c>
      <c r="O517" s="5" t="s">
        <v>11396</v>
      </c>
      <c r="P517" s="6" t="s">
        <v>11397</v>
      </c>
      <c r="Q517" s="4" t="s">
        <v>76</v>
      </c>
      <c r="R517" s="5" t="s">
        <v>76</v>
      </c>
      <c r="S517" s="6" t="s">
        <v>77</v>
      </c>
      <c r="T517" s="4" t="s">
        <v>77</v>
      </c>
      <c r="U517" s="5" t="s">
        <v>77</v>
      </c>
      <c r="V517" s="5" t="s">
        <v>77</v>
      </c>
      <c r="W517" s="5" t="s">
        <v>77</v>
      </c>
      <c r="X517" s="5" t="s">
        <v>77</v>
      </c>
      <c r="Y517" s="5" t="s">
        <v>76</v>
      </c>
      <c r="Z517" s="5" t="s">
        <v>77</v>
      </c>
      <c r="AA517" s="5" t="s">
        <v>76</v>
      </c>
      <c r="AB517" s="5" t="s">
        <v>77</v>
      </c>
      <c r="AC517" s="5" t="s">
        <v>77</v>
      </c>
      <c r="AD517" s="5" t="s">
        <v>76</v>
      </c>
      <c r="AE517" s="6" t="s">
        <v>77</v>
      </c>
      <c r="AF517" s="4" t="s">
        <v>77</v>
      </c>
      <c r="AG517" s="5" t="s">
        <v>77</v>
      </c>
      <c r="AH517" s="5" t="s">
        <v>77</v>
      </c>
      <c r="AI517" s="5" t="s">
        <v>77</v>
      </c>
      <c r="AJ517" s="5" t="s">
        <v>77</v>
      </c>
      <c r="AK517" s="5" t="s">
        <v>77</v>
      </c>
      <c r="AL517" s="5" t="s">
        <v>77</v>
      </c>
      <c r="AM517" s="5" t="s">
        <v>77</v>
      </c>
      <c r="AN517" s="5" t="s">
        <v>77</v>
      </c>
      <c r="AO517" s="5" t="s">
        <v>77</v>
      </c>
      <c r="AP517" s="5" t="s">
        <v>77</v>
      </c>
      <c r="AQ517" s="5" t="s">
        <v>77</v>
      </c>
      <c r="AR517" s="5" t="s">
        <v>77</v>
      </c>
      <c r="AS517" s="5" t="s">
        <v>77</v>
      </c>
      <c r="AT517" s="5" t="s">
        <v>76</v>
      </c>
      <c r="AU517" s="5" t="s">
        <v>77</v>
      </c>
      <c r="AV517" s="5" t="s">
        <v>77</v>
      </c>
      <c r="AW517" s="5" t="s">
        <v>76</v>
      </c>
      <c r="AX517" s="5" t="s">
        <v>77</v>
      </c>
      <c r="AY517" s="5" t="s">
        <v>77</v>
      </c>
      <c r="AZ517" s="5" t="s">
        <v>77</v>
      </c>
      <c r="BA517" s="5" t="s">
        <v>77</v>
      </c>
      <c r="BB517" s="5" t="s">
        <v>77</v>
      </c>
      <c r="BC517" s="5" t="s">
        <v>77</v>
      </c>
      <c r="BD517" s="5" t="s">
        <v>77</v>
      </c>
      <c r="BE517" s="5" t="s">
        <v>77</v>
      </c>
      <c r="BF517" s="6" t="s">
        <v>77</v>
      </c>
      <c r="BG517" s="20"/>
      <c r="BH517" s="21"/>
      <c r="BI517" s="21"/>
      <c r="BJ517" s="21"/>
      <c r="BK517" s="21"/>
      <c r="BL517" s="21"/>
      <c r="BM517" s="21"/>
      <c r="BN517" s="26">
        <f t="shared" si="8"/>
        <v>0</v>
      </c>
      <c r="BO517" s="17"/>
    </row>
    <row r="518" spans="1:67" ht="135" customHeight="1" x14ac:dyDescent="0.2">
      <c r="A518" s="4" t="s">
        <v>11446</v>
      </c>
      <c r="B518" s="6" t="s">
        <v>63</v>
      </c>
      <c r="C518" s="5" t="s">
        <v>11447</v>
      </c>
      <c r="D518" s="5" t="s">
        <v>6868</v>
      </c>
      <c r="E518" s="5" t="s">
        <v>6869</v>
      </c>
      <c r="F518" s="5">
        <v>2015</v>
      </c>
      <c r="G518" s="5" t="s">
        <v>1016</v>
      </c>
      <c r="H518" s="5" t="s">
        <v>68</v>
      </c>
      <c r="I518" s="5" t="s">
        <v>11448</v>
      </c>
      <c r="J518" s="6" t="s">
        <v>11449</v>
      </c>
      <c r="K518" s="4" t="s">
        <v>11450</v>
      </c>
      <c r="L518" s="5" t="s">
        <v>11451</v>
      </c>
      <c r="M518" s="5" t="s">
        <v>11452</v>
      </c>
      <c r="N518" s="5" t="s">
        <v>11453</v>
      </c>
      <c r="O518" s="5" t="s">
        <v>11454</v>
      </c>
      <c r="P518" s="6" t="s">
        <v>11455</v>
      </c>
      <c r="Q518" s="4" t="s">
        <v>76</v>
      </c>
      <c r="R518" s="5" t="s">
        <v>76</v>
      </c>
      <c r="S518" s="6" t="s">
        <v>77</v>
      </c>
      <c r="T518" s="4" t="s">
        <v>77</v>
      </c>
      <c r="U518" s="5" t="s">
        <v>77</v>
      </c>
      <c r="V518" s="5" t="s">
        <v>76</v>
      </c>
      <c r="W518" s="5" t="s">
        <v>76</v>
      </c>
      <c r="X518" s="5" t="s">
        <v>76</v>
      </c>
      <c r="Y518" s="5" t="s">
        <v>77</v>
      </c>
      <c r="Z518" s="5" t="s">
        <v>77</v>
      </c>
      <c r="AA518" s="5" t="s">
        <v>77</v>
      </c>
      <c r="AB518" s="5" t="s">
        <v>77</v>
      </c>
      <c r="AC518" s="5" t="s">
        <v>77</v>
      </c>
      <c r="AD518" s="5" t="s">
        <v>77</v>
      </c>
      <c r="AE518" s="6" t="s">
        <v>77</v>
      </c>
      <c r="AF518" s="4" t="s">
        <v>77</v>
      </c>
      <c r="AG518" s="5" t="s">
        <v>77</v>
      </c>
      <c r="AH518" s="5" t="s">
        <v>77</v>
      </c>
      <c r="AI518" s="5" t="s">
        <v>77</v>
      </c>
      <c r="AJ518" s="5" t="s">
        <v>76</v>
      </c>
      <c r="AK518" s="5" t="s">
        <v>77</v>
      </c>
      <c r="AL518" s="5" t="s">
        <v>77</v>
      </c>
      <c r="AM518" s="5" t="s">
        <v>76</v>
      </c>
      <c r="AN518" s="5" t="s">
        <v>77</v>
      </c>
      <c r="AO518" s="5" t="s">
        <v>77</v>
      </c>
      <c r="AP518" s="5" t="s">
        <v>77</v>
      </c>
      <c r="AQ518" s="5" t="s">
        <v>77</v>
      </c>
      <c r="AR518" s="5" t="s">
        <v>77</v>
      </c>
      <c r="AS518" s="5" t="s">
        <v>77</v>
      </c>
      <c r="AT518" s="5" t="s">
        <v>77</v>
      </c>
      <c r="AU518" s="5" t="s">
        <v>77</v>
      </c>
      <c r="AV518" s="5" t="s">
        <v>77</v>
      </c>
      <c r="AW518" s="5" t="s">
        <v>77</v>
      </c>
      <c r="AX518" s="5" t="s">
        <v>77</v>
      </c>
      <c r="AY518" s="5" t="s">
        <v>77</v>
      </c>
      <c r="AZ518" s="5" t="s">
        <v>77</v>
      </c>
      <c r="BA518" s="5" t="s">
        <v>77</v>
      </c>
      <c r="BB518" s="5" t="s">
        <v>77</v>
      </c>
      <c r="BC518" s="5" t="s">
        <v>77</v>
      </c>
      <c r="BD518" s="5" t="s">
        <v>77</v>
      </c>
      <c r="BE518" s="5" t="s">
        <v>77</v>
      </c>
      <c r="BF518" s="6" t="s">
        <v>77</v>
      </c>
      <c r="BG518" s="20"/>
      <c r="BH518" s="21"/>
      <c r="BI518" s="21"/>
      <c r="BJ518" s="21"/>
      <c r="BK518" s="21"/>
      <c r="BL518" s="21"/>
      <c r="BM518" s="21"/>
      <c r="BN518" s="26">
        <f t="shared" si="8"/>
        <v>0</v>
      </c>
      <c r="BO518" s="17"/>
    </row>
    <row r="519" spans="1:67" ht="135" customHeight="1" x14ac:dyDescent="0.2">
      <c r="A519" s="4" t="s">
        <v>11474</v>
      </c>
      <c r="B519" s="6" t="s">
        <v>63</v>
      </c>
      <c r="C519" s="5" t="s">
        <v>11475</v>
      </c>
      <c r="D519" s="5" t="s">
        <v>1999</v>
      </c>
      <c r="E519" s="5" t="s">
        <v>2504</v>
      </c>
      <c r="F519" s="5">
        <v>2015</v>
      </c>
      <c r="G519" s="5" t="s">
        <v>7516</v>
      </c>
      <c r="H519" s="5" t="s">
        <v>68</v>
      </c>
      <c r="I519" s="5" t="s">
        <v>11476</v>
      </c>
      <c r="J519" s="6" t="s">
        <v>11477</v>
      </c>
      <c r="K519" s="4" t="s">
        <v>11478</v>
      </c>
      <c r="L519" s="5" t="s">
        <v>11479</v>
      </c>
      <c r="M519" s="5" t="s">
        <v>11480</v>
      </c>
      <c r="N519" s="5" t="s">
        <v>11481</v>
      </c>
      <c r="O519" s="5" t="s">
        <v>11482</v>
      </c>
      <c r="P519" s="6" t="s">
        <v>11483</v>
      </c>
      <c r="Q519" s="4" t="s">
        <v>77</v>
      </c>
      <c r="R519" s="5" t="s">
        <v>76</v>
      </c>
      <c r="S519" s="6" t="s">
        <v>77</v>
      </c>
      <c r="T519" s="4" t="s">
        <v>77</v>
      </c>
      <c r="U519" s="5" t="s">
        <v>77</v>
      </c>
      <c r="V519" s="5" t="s">
        <v>77</v>
      </c>
      <c r="W519" s="5" t="s">
        <v>76</v>
      </c>
      <c r="X519" s="5" t="s">
        <v>77</v>
      </c>
      <c r="Y519" s="5" t="s">
        <v>77</v>
      </c>
      <c r="Z519" s="5" t="s">
        <v>76</v>
      </c>
      <c r="AA519" s="5" t="s">
        <v>77</v>
      </c>
      <c r="AB519" s="5" t="s">
        <v>77</v>
      </c>
      <c r="AC519" s="5" t="s">
        <v>77</v>
      </c>
      <c r="AD519" s="5" t="s">
        <v>76</v>
      </c>
      <c r="AE519" s="6" t="s">
        <v>77</v>
      </c>
      <c r="AF519" s="4" t="s">
        <v>77</v>
      </c>
      <c r="AG519" s="5" t="s">
        <v>77</v>
      </c>
      <c r="AH519" s="5" t="s">
        <v>77</v>
      </c>
      <c r="AI519" s="5" t="s">
        <v>77</v>
      </c>
      <c r="AJ519" s="5" t="s">
        <v>77</v>
      </c>
      <c r="AK519" s="5" t="s">
        <v>77</v>
      </c>
      <c r="AL519" s="5" t="s">
        <v>77</v>
      </c>
      <c r="AM519" s="5" t="s">
        <v>77</v>
      </c>
      <c r="AN519" s="5" t="s">
        <v>77</v>
      </c>
      <c r="AO519" s="5" t="s">
        <v>77</v>
      </c>
      <c r="AP519" s="5" t="s">
        <v>77</v>
      </c>
      <c r="AQ519" s="5" t="s">
        <v>77</v>
      </c>
      <c r="AR519" s="5" t="s">
        <v>77</v>
      </c>
      <c r="AS519" s="5" t="s">
        <v>76</v>
      </c>
      <c r="AT519" s="5" t="s">
        <v>77</v>
      </c>
      <c r="AU519" s="5" t="s">
        <v>77</v>
      </c>
      <c r="AV519" s="5" t="s">
        <v>77</v>
      </c>
      <c r="AW519" s="5" t="s">
        <v>77</v>
      </c>
      <c r="AX519" s="5" t="s">
        <v>77</v>
      </c>
      <c r="AY519" s="5" t="s">
        <v>77</v>
      </c>
      <c r="AZ519" s="5" t="s">
        <v>77</v>
      </c>
      <c r="BA519" s="5" t="s">
        <v>77</v>
      </c>
      <c r="BB519" s="5" t="s">
        <v>77</v>
      </c>
      <c r="BC519" s="5" t="s">
        <v>77</v>
      </c>
      <c r="BD519" s="5" t="s">
        <v>77</v>
      </c>
      <c r="BE519" s="5" t="s">
        <v>77</v>
      </c>
      <c r="BF519" s="6" t="s">
        <v>76</v>
      </c>
      <c r="BG519" s="20"/>
      <c r="BH519" s="21"/>
      <c r="BI519" s="21"/>
      <c r="BJ519" s="21"/>
      <c r="BK519" s="21"/>
      <c r="BL519" s="21"/>
      <c r="BM519" s="21"/>
      <c r="BN519" s="26">
        <f t="shared" si="8"/>
        <v>0</v>
      </c>
      <c r="BO519" s="17"/>
    </row>
    <row r="520" spans="1:67" ht="135" customHeight="1" x14ac:dyDescent="0.2">
      <c r="A520" s="4" t="s">
        <v>11494</v>
      </c>
      <c r="B520" s="6" t="s">
        <v>63</v>
      </c>
      <c r="C520" s="5" t="s">
        <v>11495</v>
      </c>
      <c r="D520" s="5" t="s">
        <v>141</v>
      </c>
      <c r="E520" s="5" t="s">
        <v>142</v>
      </c>
      <c r="F520" s="5">
        <v>2013</v>
      </c>
      <c r="G520" s="5" t="s">
        <v>6785</v>
      </c>
      <c r="H520" s="5" t="s">
        <v>68</v>
      </c>
      <c r="I520" s="5" t="s">
        <v>11496</v>
      </c>
      <c r="J520" s="6" t="s">
        <v>11497</v>
      </c>
      <c r="K520" s="4" t="s">
        <v>11498</v>
      </c>
      <c r="L520" s="5" t="s">
        <v>15</v>
      </c>
      <c r="M520" s="5" t="s">
        <v>16</v>
      </c>
      <c r="N520" s="5" t="s">
        <v>11499</v>
      </c>
      <c r="O520" s="5" t="s">
        <v>11500</v>
      </c>
      <c r="P520" s="6" t="s">
        <v>11500</v>
      </c>
      <c r="Q520" s="4" t="s">
        <v>76</v>
      </c>
      <c r="R520" s="5" t="s">
        <v>77</v>
      </c>
      <c r="S520" s="6" t="s">
        <v>77</v>
      </c>
      <c r="T520" s="4" t="s">
        <v>77</v>
      </c>
      <c r="U520" s="5" t="s">
        <v>77</v>
      </c>
      <c r="V520" s="5" t="s">
        <v>77</v>
      </c>
      <c r="W520" s="5" t="s">
        <v>77</v>
      </c>
      <c r="X520" s="5" t="s">
        <v>77</v>
      </c>
      <c r="Y520" s="5" t="s">
        <v>76</v>
      </c>
      <c r="Z520" s="5" t="s">
        <v>77</v>
      </c>
      <c r="AA520" s="5" t="s">
        <v>77</v>
      </c>
      <c r="AB520" s="5" t="s">
        <v>77</v>
      </c>
      <c r="AC520" s="5" t="s">
        <v>76</v>
      </c>
      <c r="AD520" s="5" t="s">
        <v>77</v>
      </c>
      <c r="AE520" s="6" t="s">
        <v>77</v>
      </c>
      <c r="AF520" s="4" t="s">
        <v>77</v>
      </c>
      <c r="AG520" s="5" t="s">
        <v>77</v>
      </c>
      <c r="AH520" s="5" t="s">
        <v>77</v>
      </c>
      <c r="AI520" s="5" t="s">
        <v>77</v>
      </c>
      <c r="AJ520" s="5" t="s">
        <v>77</v>
      </c>
      <c r="AK520" s="5" t="s">
        <v>77</v>
      </c>
      <c r="AL520" s="5" t="s">
        <v>77</v>
      </c>
      <c r="AM520" s="5" t="s">
        <v>77</v>
      </c>
      <c r="AN520" s="5" t="s">
        <v>77</v>
      </c>
      <c r="AO520" s="5" t="s">
        <v>77</v>
      </c>
      <c r="AP520" s="5" t="s">
        <v>77</v>
      </c>
      <c r="AQ520" s="5" t="s">
        <v>77</v>
      </c>
      <c r="AR520" s="5" t="s">
        <v>77</v>
      </c>
      <c r="AS520" s="5" t="s">
        <v>77</v>
      </c>
      <c r="AT520" s="5" t="s">
        <v>77</v>
      </c>
      <c r="AU520" s="5" t="s">
        <v>76</v>
      </c>
      <c r="AV520" s="5" t="s">
        <v>77</v>
      </c>
      <c r="AW520" s="5" t="s">
        <v>77</v>
      </c>
      <c r="AX520" s="5" t="s">
        <v>76</v>
      </c>
      <c r="AY520" s="5" t="s">
        <v>77</v>
      </c>
      <c r="AZ520" s="5" t="s">
        <v>77</v>
      </c>
      <c r="BA520" s="5" t="s">
        <v>77</v>
      </c>
      <c r="BB520" s="5" t="s">
        <v>77</v>
      </c>
      <c r="BC520" s="5" t="s">
        <v>77</v>
      </c>
      <c r="BD520" s="5" t="s">
        <v>77</v>
      </c>
      <c r="BE520" s="5" t="s">
        <v>77</v>
      </c>
      <c r="BF520" s="6" t="s">
        <v>77</v>
      </c>
      <c r="BG520" s="20"/>
      <c r="BH520" s="21"/>
      <c r="BI520" s="21"/>
      <c r="BJ520" s="21"/>
      <c r="BK520" s="21"/>
      <c r="BL520" s="21"/>
      <c r="BM520" s="21"/>
      <c r="BN520" s="26">
        <f t="shared" si="8"/>
        <v>0</v>
      </c>
      <c r="BO520" s="17"/>
    </row>
    <row r="521" spans="1:67" ht="135" customHeight="1" x14ac:dyDescent="0.2">
      <c r="A521" s="4" t="s">
        <v>11522</v>
      </c>
      <c r="B521" s="6" t="s">
        <v>79</v>
      </c>
      <c r="C521" s="5" t="s">
        <v>11523</v>
      </c>
      <c r="D521" s="5" t="s">
        <v>1059</v>
      </c>
      <c r="E521" s="5" t="s">
        <v>1060</v>
      </c>
      <c r="F521" s="5">
        <v>2013</v>
      </c>
      <c r="G521" s="5" t="s">
        <v>54</v>
      </c>
      <c r="H521" s="5" t="s">
        <v>68</v>
      </c>
      <c r="I521" s="5" t="s">
        <v>11524</v>
      </c>
      <c r="J521" s="6" t="s">
        <v>11525</v>
      </c>
      <c r="K521" s="4" t="s">
        <v>11526</v>
      </c>
      <c r="L521" s="5" t="s">
        <v>11527</v>
      </c>
      <c r="M521" s="5" t="s">
        <v>11528</v>
      </c>
      <c r="N521" s="5" t="s">
        <v>11529</v>
      </c>
      <c r="O521" s="5" t="s">
        <v>11530</v>
      </c>
      <c r="P521" s="6" t="s">
        <v>11531</v>
      </c>
      <c r="Q521" s="4" t="s">
        <v>76</v>
      </c>
      <c r="R521" s="5" t="s">
        <v>76</v>
      </c>
      <c r="S521" s="6" t="s">
        <v>77</v>
      </c>
      <c r="T521" s="4" t="s">
        <v>77</v>
      </c>
      <c r="U521" s="5" t="s">
        <v>76</v>
      </c>
      <c r="V521" s="5" t="s">
        <v>77</v>
      </c>
      <c r="W521" s="5" t="s">
        <v>77</v>
      </c>
      <c r="X521" s="5" t="s">
        <v>77</v>
      </c>
      <c r="Y521" s="5" t="s">
        <v>76</v>
      </c>
      <c r="Z521" s="5" t="s">
        <v>77</v>
      </c>
      <c r="AA521" s="5" t="s">
        <v>77</v>
      </c>
      <c r="AB521" s="5" t="s">
        <v>77</v>
      </c>
      <c r="AC521" s="5" t="s">
        <v>77</v>
      </c>
      <c r="AD521" s="5" t="s">
        <v>76</v>
      </c>
      <c r="AE521" s="6" t="s">
        <v>77</v>
      </c>
      <c r="AF521" s="4" t="s">
        <v>77</v>
      </c>
      <c r="AG521" s="5" t="s">
        <v>77</v>
      </c>
      <c r="AH521" s="5" t="s">
        <v>77</v>
      </c>
      <c r="AI521" s="5" t="s">
        <v>77</v>
      </c>
      <c r="AJ521" s="5" t="s">
        <v>77</v>
      </c>
      <c r="AK521" s="5" t="s">
        <v>77</v>
      </c>
      <c r="AL521" s="5" t="s">
        <v>77</v>
      </c>
      <c r="AM521" s="5" t="s">
        <v>77</v>
      </c>
      <c r="AN521" s="5" t="s">
        <v>77</v>
      </c>
      <c r="AO521" s="5" t="s">
        <v>77</v>
      </c>
      <c r="AP521" s="5" t="s">
        <v>77</v>
      </c>
      <c r="AQ521" s="5" t="s">
        <v>77</v>
      </c>
      <c r="AR521" s="5" t="s">
        <v>77</v>
      </c>
      <c r="AS521" s="5" t="s">
        <v>77</v>
      </c>
      <c r="AT521" s="5" t="s">
        <v>77</v>
      </c>
      <c r="AU521" s="5" t="s">
        <v>77</v>
      </c>
      <c r="AV521" s="5" t="s">
        <v>77</v>
      </c>
      <c r="AW521" s="5" t="s">
        <v>77</v>
      </c>
      <c r="AX521" s="5" t="s">
        <v>76</v>
      </c>
      <c r="AY521" s="5" t="s">
        <v>77</v>
      </c>
      <c r="AZ521" s="5" t="s">
        <v>77</v>
      </c>
      <c r="BA521" s="5" t="s">
        <v>77</v>
      </c>
      <c r="BB521" s="5" t="s">
        <v>77</v>
      </c>
      <c r="BC521" s="5" t="s">
        <v>77</v>
      </c>
      <c r="BD521" s="5" t="s">
        <v>77</v>
      </c>
      <c r="BE521" s="5" t="s">
        <v>77</v>
      </c>
      <c r="BF521" s="6" t="s">
        <v>77</v>
      </c>
      <c r="BG521" s="20"/>
      <c r="BH521" s="21"/>
      <c r="BI521" s="21"/>
      <c r="BJ521" s="21"/>
      <c r="BK521" s="21"/>
      <c r="BL521" s="21"/>
      <c r="BM521" s="21"/>
      <c r="BN521" s="26">
        <f t="shared" si="8"/>
        <v>0</v>
      </c>
      <c r="BO521" s="17"/>
    </row>
    <row r="522" spans="1:67" ht="135" customHeight="1" x14ac:dyDescent="0.2">
      <c r="A522" s="4" t="s">
        <v>11532</v>
      </c>
      <c r="B522" s="6" t="s">
        <v>79</v>
      </c>
      <c r="C522" s="5" t="s">
        <v>11533</v>
      </c>
      <c r="D522" s="5" t="s">
        <v>141</v>
      </c>
      <c r="E522" s="5" t="s">
        <v>11534</v>
      </c>
      <c r="F522" s="5">
        <v>2013</v>
      </c>
      <c r="G522" s="5" t="s">
        <v>2194</v>
      </c>
      <c r="H522" s="5" t="s">
        <v>68</v>
      </c>
      <c r="I522" s="5" t="s">
        <v>11535</v>
      </c>
      <c r="J522" s="6" t="s">
        <v>11536</v>
      </c>
      <c r="K522" s="4" t="s">
        <v>11537</v>
      </c>
      <c r="L522" s="5" t="s">
        <v>11538</v>
      </c>
      <c r="M522" s="5" t="s">
        <v>11539</v>
      </c>
      <c r="N522" s="5" t="s">
        <v>11540</v>
      </c>
      <c r="O522" s="5" t="s">
        <v>11541</v>
      </c>
      <c r="P522" s="6" t="s">
        <v>11542</v>
      </c>
      <c r="Q522" s="4" t="s">
        <v>76</v>
      </c>
      <c r="R522" s="5" t="s">
        <v>77</v>
      </c>
      <c r="S522" s="6" t="s">
        <v>77</v>
      </c>
      <c r="T522" s="4" t="s">
        <v>77</v>
      </c>
      <c r="U522" s="5" t="s">
        <v>76</v>
      </c>
      <c r="V522" s="5" t="s">
        <v>77</v>
      </c>
      <c r="W522" s="5" t="s">
        <v>77</v>
      </c>
      <c r="X522" s="5" t="s">
        <v>77</v>
      </c>
      <c r="Y522" s="5" t="s">
        <v>76</v>
      </c>
      <c r="Z522" s="5" t="s">
        <v>77</v>
      </c>
      <c r="AA522" s="5" t="s">
        <v>77</v>
      </c>
      <c r="AB522" s="5" t="s">
        <v>77</v>
      </c>
      <c r="AC522" s="5" t="s">
        <v>76</v>
      </c>
      <c r="AD522" s="5" t="s">
        <v>77</v>
      </c>
      <c r="AE522" s="6" t="s">
        <v>77</v>
      </c>
      <c r="AF522" s="4" t="s">
        <v>76</v>
      </c>
      <c r="AG522" s="5" t="s">
        <v>77</v>
      </c>
      <c r="AH522" s="5" t="s">
        <v>77</v>
      </c>
      <c r="AI522" s="5" t="s">
        <v>77</v>
      </c>
      <c r="AJ522" s="5" t="s">
        <v>77</v>
      </c>
      <c r="AK522" s="5" t="s">
        <v>77</v>
      </c>
      <c r="AL522" s="5" t="s">
        <v>77</v>
      </c>
      <c r="AM522" s="5" t="s">
        <v>77</v>
      </c>
      <c r="AN522" s="5" t="s">
        <v>77</v>
      </c>
      <c r="AO522" s="5" t="s">
        <v>77</v>
      </c>
      <c r="AP522" s="5" t="s">
        <v>76</v>
      </c>
      <c r="AQ522" s="5" t="s">
        <v>77</v>
      </c>
      <c r="AR522" s="5" t="s">
        <v>77</v>
      </c>
      <c r="AS522" s="5" t="s">
        <v>77</v>
      </c>
      <c r="AT522" s="5" t="s">
        <v>77</v>
      </c>
      <c r="AU522" s="5" t="s">
        <v>77</v>
      </c>
      <c r="AV522" s="5" t="s">
        <v>77</v>
      </c>
      <c r="AW522" s="5" t="s">
        <v>77</v>
      </c>
      <c r="AX522" s="5" t="s">
        <v>77</v>
      </c>
      <c r="AY522" s="5" t="s">
        <v>77</v>
      </c>
      <c r="AZ522" s="5" t="s">
        <v>77</v>
      </c>
      <c r="BA522" s="5" t="s">
        <v>77</v>
      </c>
      <c r="BB522" s="5" t="s">
        <v>77</v>
      </c>
      <c r="BC522" s="5" t="s">
        <v>77</v>
      </c>
      <c r="BD522" s="5" t="s">
        <v>77</v>
      </c>
      <c r="BE522" s="5" t="s">
        <v>77</v>
      </c>
      <c r="BF522" s="6" t="s">
        <v>77</v>
      </c>
      <c r="BG522" s="20"/>
      <c r="BH522" s="21"/>
      <c r="BI522" s="21"/>
      <c r="BJ522" s="21"/>
      <c r="BK522" s="21"/>
      <c r="BL522" s="21"/>
      <c r="BM522" s="21"/>
      <c r="BN522" s="26">
        <f t="shared" si="8"/>
        <v>0</v>
      </c>
      <c r="BO522" s="17"/>
    </row>
    <row r="523" spans="1:67" ht="135" customHeight="1" x14ac:dyDescent="0.2">
      <c r="A523" s="4" t="s">
        <v>11543</v>
      </c>
      <c r="B523" s="6" t="s">
        <v>63</v>
      </c>
      <c r="C523" s="5" t="s">
        <v>11544</v>
      </c>
      <c r="D523" s="5" t="s">
        <v>545</v>
      </c>
      <c r="E523" s="5" t="s">
        <v>11545</v>
      </c>
      <c r="F523" s="5">
        <v>2015</v>
      </c>
      <c r="G523" s="5" t="s">
        <v>863</v>
      </c>
      <c r="H523" s="5" t="s">
        <v>68</v>
      </c>
      <c r="I523" s="5" t="s">
        <v>11546</v>
      </c>
      <c r="J523" s="6" t="s">
        <v>11547</v>
      </c>
      <c r="K523" s="4" t="s">
        <v>11548</v>
      </c>
      <c r="L523" s="5" t="s">
        <v>11549</v>
      </c>
      <c r="M523" s="5" t="s">
        <v>11550</v>
      </c>
      <c r="N523" s="5" t="s">
        <v>11551</v>
      </c>
      <c r="O523" s="5" t="s">
        <v>11552</v>
      </c>
      <c r="P523" s="6" t="s">
        <v>11553</v>
      </c>
      <c r="Q523" s="4" t="s">
        <v>76</v>
      </c>
      <c r="R523" s="5" t="s">
        <v>76</v>
      </c>
      <c r="S523" s="6" t="s">
        <v>76</v>
      </c>
      <c r="T523" s="4" t="s">
        <v>77</v>
      </c>
      <c r="U523" s="5" t="s">
        <v>76</v>
      </c>
      <c r="V523" s="5" t="s">
        <v>77</v>
      </c>
      <c r="W523" s="5" t="s">
        <v>77</v>
      </c>
      <c r="X523" s="5" t="s">
        <v>77</v>
      </c>
      <c r="Y523" s="5" t="s">
        <v>77</v>
      </c>
      <c r="Z523" s="5" t="s">
        <v>77</v>
      </c>
      <c r="AA523" s="5" t="s">
        <v>77</v>
      </c>
      <c r="AB523" s="5" t="s">
        <v>76</v>
      </c>
      <c r="AC523" s="5" t="s">
        <v>77</v>
      </c>
      <c r="AD523" s="5" t="s">
        <v>77</v>
      </c>
      <c r="AE523" s="6" t="s">
        <v>77</v>
      </c>
      <c r="AF523" s="4" t="s">
        <v>76</v>
      </c>
      <c r="AG523" s="5" t="s">
        <v>77</v>
      </c>
      <c r="AH523" s="5" t="s">
        <v>77</v>
      </c>
      <c r="AI523" s="5" t="s">
        <v>77</v>
      </c>
      <c r="AJ523" s="5" t="s">
        <v>77</v>
      </c>
      <c r="AK523" s="5" t="s">
        <v>77</v>
      </c>
      <c r="AL523" s="5" t="s">
        <v>77</v>
      </c>
      <c r="AM523" s="5" t="s">
        <v>77</v>
      </c>
      <c r="AN523" s="5" t="s">
        <v>77</v>
      </c>
      <c r="AO523" s="5" t="s">
        <v>77</v>
      </c>
      <c r="AP523" s="5" t="s">
        <v>77</v>
      </c>
      <c r="AQ523" s="5" t="s">
        <v>77</v>
      </c>
      <c r="AR523" s="5" t="s">
        <v>77</v>
      </c>
      <c r="AS523" s="5" t="s">
        <v>77</v>
      </c>
      <c r="AT523" s="5" t="s">
        <v>77</v>
      </c>
      <c r="AU523" s="5" t="s">
        <v>77</v>
      </c>
      <c r="AV523" s="5" t="s">
        <v>77</v>
      </c>
      <c r="AW523" s="5" t="s">
        <v>77</v>
      </c>
      <c r="AX523" s="5" t="s">
        <v>77</v>
      </c>
      <c r="AY523" s="5" t="s">
        <v>77</v>
      </c>
      <c r="AZ523" s="5" t="s">
        <v>77</v>
      </c>
      <c r="BA523" s="5" t="s">
        <v>77</v>
      </c>
      <c r="BB523" s="5" t="s">
        <v>77</v>
      </c>
      <c r="BC523" s="5" t="s">
        <v>77</v>
      </c>
      <c r="BD523" s="5" t="s">
        <v>77</v>
      </c>
      <c r="BE523" s="5" t="s">
        <v>77</v>
      </c>
      <c r="BF523" s="6" t="s">
        <v>76</v>
      </c>
      <c r="BG523" s="20"/>
      <c r="BH523" s="21"/>
      <c r="BI523" s="21"/>
      <c r="BJ523" s="21"/>
      <c r="BK523" s="21"/>
      <c r="BL523" s="21"/>
      <c r="BM523" s="21"/>
      <c r="BN523" s="26">
        <f t="shared" si="8"/>
        <v>0</v>
      </c>
      <c r="BO523" s="17"/>
    </row>
    <row r="524" spans="1:67" ht="135" customHeight="1" x14ac:dyDescent="0.2">
      <c r="A524" s="4" t="s">
        <v>11584</v>
      </c>
      <c r="B524" s="6" t="s">
        <v>63</v>
      </c>
      <c r="C524" s="5" t="s">
        <v>11585</v>
      </c>
      <c r="D524" s="5" t="s">
        <v>1027</v>
      </c>
      <c r="E524" s="5" t="s">
        <v>1028</v>
      </c>
      <c r="F524" s="5">
        <v>2015</v>
      </c>
      <c r="G524" s="5" t="s">
        <v>43</v>
      </c>
      <c r="H524" s="5" t="s">
        <v>68</v>
      </c>
      <c r="I524" s="5" t="s">
        <v>11586</v>
      </c>
      <c r="J524" s="6" t="s">
        <v>11587</v>
      </c>
      <c r="K524" s="4" t="s">
        <v>11588</v>
      </c>
      <c r="L524" s="5" t="s">
        <v>11589</v>
      </c>
      <c r="M524" s="5" t="s">
        <v>11590</v>
      </c>
      <c r="N524" s="5" t="s">
        <v>11591</v>
      </c>
      <c r="O524" s="5" t="s">
        <v>11592</v>
      </c>
      <c r="P524" s="6" t="s">
        <v>11593</v>
      </c>
      <c r="Q524" s="4" t="s">
        <v>76</v>
      </c>
      <c r="R524" s="5" t="s">
        <v>76</v>
      </c>
      <c r="S524" s="6" t="s">
        <v>76</v>
      </c>
      <c r="T524" s="4" t="s">
        <v>77</v>
      </c>
      <c r="U524" s="5" t="s">
        <v>77</v>
      </c>
      <c r="V524" s="5" t="s">
        <v>76</v>
      </c>
      <c r="W524" s="5" t="s">
        <v>77</v>
      </c>
      <c r="X524" s="5" t="s">
        <v>77</v>
      </c>
      <c r="Y524" s="5" t="s">
        <v>77</v>
      </c>
      <c r="Z524" s="5" t="s">
        <v>77</v>
      </c>
      <c r="AA524" s="5" t="s">
        <v>77</v>
      </c>
      <c r="AB524" s="5" t="s">
        <v>76</v>
      </c>
      <c r="AC524" s="5" t="s">
        <v>77</v>
      </c>
      <c r="AD524" s="5" t="s">
        <v>77</v>
      </c>
      <c r="AE524" s="6" t="s">
        <v>76</v>
      </c>
      <c r="AF524" s="4" t="s">
        <v>77</v>
      </c>
      <c r="AG524" s="5" t="s">
        <v>77</v>
      </c>
      <c r="AH524" s="5" t="s">
        <v>77</v>
      </c>
      <c r="AI524" s="5" t="s">
        <v>77</v>
      </c>
      <c r="AJ524" s="5" t="s">
        <v>77</v>
      </c>
      <c r="AK524" s="5" t="s">
        <v>77</v>
      </c>
      <c r="AL524" s="5" t="s">
        <v>77</v>
      </c>
      <c r="AM524" s="5" t="s">
        <v>76</v>
      </c>
      <c r="AN524" s="5" t="s">
        <v>77</v>
      </c>
      <c r="AO524" s="5" t="s">
        <v>77</v>
      </c>
      <c r="AP524" s="5" t="s">
        <v>77</v>
      </c>
      <c r="AQ524" s="5" t="s">
        <v>77</v>
      </c>
      <c r="AR524" s="5" t="s">
        <v>77</v>
      </c>
      <c r="AS524" s="5" t="s">
        <v>77</v>
      </c>
      <c r="AT524" s="5" t="s">
        <v>77</v>
      </c>
      <c r="AU524" s="5" t="s">
        <v>77</v>
      </c>
      <c r="AV524" s="5" t="s">
        <v>77</v>
      </c>
      <c r="AW524" s="5" t="s">
        <v>77</v>
      </c>
      <c r="AX524" s="5" t="s">
        <v>77</v>
      </c>
      <c r="AY524" s="5" t="s">
        <v>77</v>
      </c>
      <c r="AZ524" s="5" t="s">
        <v>77</v>
      </c>
      <c r="BA524" s="5" t="s">
        <v>77</v>
      </c>
      <c r="BB524" s="5" t="s">
        <v>77</v>
      </c>
      <c r="BC524" s="5" t="s">
        <v>77</v>
      </c>
      <c r="BD524" s="5" t="s">
        <v>77</v>
      </c>
      <c r="BE524" s="5" t="s">
        <v>77</v>
      </c>
      <c r="BF524" s="6" t="s">
        <v>77</v>
      </c>
      <c r="BG524" s="20"/>
      <c r="BH524" s="21"/>
      <c r="BI524" s="21"/>
      <c r="BJ524" s="21"/>
      <c r="BK524" s="21"/>
      <c r="BL524" s="21"/>
      <c r="BM524" s="21"/>
      <c r="BN524" s="26">
        <f t="shared" si="8"/>
        <v>0</v>
      </c>
      <c r="BO524" s="17"/>
    </row>
    <row r="525" spans="1:67" ht="135" customHeight="1" x14ac:dyDescent="0.2">
      <c r="A525" s="4" t="s">
        <v>11635</v>
      </c>
      <c r="B525" s="6" t="s">
        <v>63</v>
      </c>
      <c r="C525" s="5" t="s">
        <v>11636</v>
      </c>
      <c r="D525" s="5" t="s">
        <v>3260</v>
      </c>
      <c r="E525" s="5" t="s">
        <v>3261</v>
      </c>
      <c r="F525" s="5">
        <v>2011</v>
      </c>
      <c r="G525" s="5" t="s">
        <v>44</v>
      </c>
      <c r="H525" s="5" t="s">
        <v>68</v>
      </c>
      <c r="I525" s="5" t="s">
        <v>11637</v>
      </c>
      <c r="J525" s="6" t="s">
        <v>11638</v>
      </c>
      <c r="K525" s="4" t="s">
        <v>11639</v>
      </c>
      <c r="L525" s="5" t="s">
        <v>11640</v>
      </c>
      <c r="M525" s="5" t="s">
        <v>11641</v>
      </c>
      <c r="N525" s="5" t="s">
        <v>8556</v>
      </c>
      <c r="O525" s="5" t="s">
        <v>8556</v>
      </c>
      <c r="P525" s="6" t="s">
        <v>8556</v>
      </c>
      <c r="Q525" s="4" t="s">
        <v>77</v>
      </c>
      <c r="R525" s="5" t="s">
        <v>76</v>
      </c>
      <c r="S525" s="6" t="s">
        <v>77</v>
      </c>
      <c r="T525" s="4" t="s">
        <v>77</v>
      </c>
      <c r="U525" s="5" t="s">
        <v>77</v>
      </c>
      <c r="V525" s="5" t="s">
        <v>77</v>
      </c>
      <c r="W525" s="5" t="s">
        <v>76</v>
      </c>
      <c r="X525" s="5" t="s">
        <v>76</v>
      </c>
      <c r="Y525" s="5" t="s">
        <v>77</v>
      </c>
      <c r="Z525" s="5" t="s">
        <v>77</v>
      </c>
      <c r="AA525" s="5" t="s">
        <v>77</v>
      </c>
      <c r="AB525" s="5" t="s">
        <v>77</v>
      </c>
      <c r="AC525" s="5" t="s">
        <v>77</v>
      </c>
      <c r="AD525" s="5" t="s">
        <v>77</v>
      </c>
      <c r="AE525" s="6" t="s">
        <v>77</v>
      </c>
      <c r="AF525" s="4" t="s">
        <v>77</v>
      </c>
      <c r="AG525" s="5" t="s">
        <v>77</v>
      </c>
      <c r="AH525" s="5" t="s">
        <v>77</v>
      </c>
      <c r="AI525" s="5" t="s">
        <v>77</v>
      </c>
      <c r="AJ525" s="5" t="s">
        <v>77</v>
      </c>
      <c r="AK525" s="5" t="s">
        <v>77</v>
      </c>
      <c r="AL525" s="5" t="s">
        <v>77</v>
      </c>
      <c r="AM525" s="5" t="s">
        <v>77</v>
      </c>
      <c r="AN525" s="5" t="s">
        <v>76</v>
      </c>
      <c r="AO525" s="5" t="s">
        <v>77</v>
      </c>
      <c r="AP525" s="5" t="s">
        <v>77</v>
      </c>
      <c r="AQ525" s="5" t="s">
        <v>77</v>
      </c>
      <c r="AR525" s="5" t="s">
        <v>77</v>
      </c>
      <c r="AS525" s="5" t="s">
        <v>77</v>
      </c>
      <c r="AT525" s="5" t="s">
        <v>77</v>
      </c>
      <c r="AU525" s="5" t="s">
        <v>77</v>
      </c>
      <c r="AV525" s="5" t="s">
        <v>77</v>
      </c>
      <c r="AW525" s="5" t="s">
        <v>77</v>
      </c>
      <c r="AX525" s="5" t="s">
        <v>77</v>
      </c>
      <c r="AY525" s="5" t="s">
        <v>77</v>
      </c>
      <c r="AZ525" s="5" t="s">
        <v>77</v>
      </c>
      <c r="BA525" s="5" t="s">
        <v>77</v>
      </c>
      <c r="BB525" s="5" t="s">
        <v>77</v>
      </c>
      <c r="BC525" s="5" t="s">
        <v>77</v>
      </c>
      <c r="BD525" s="5" t="s">
        <v>77</v>
      </c>
      <c r="BE525" s="5" t="s">
        <v>77</v>
      </c>
      <c r="BF525" s="6" t="s">
        <v>77</v>
      </c>
      <c r="BG525" s="20"/>
      <c r="BH525" s="21"/>
      <c r="BI525" s="21"/>
      <c r="BJ525" s="21"/>
      <c r="BK525" s="21"/>
      <c r="BL525" s="21"/>
      <c r="BM525" s="21"/>
      <c r="BN525" s="26">
        <f t="shared" si="8"/>
        <v>0</v>
      </c>
      <c r="BO525" s="17"/>
    </row>
    <row r="526" spans="1:67" ht="135" customHeight="1" x14ac:dyDescent="0.2">
      <c r="A526" s="4" t="s">
        <v>11642</v>
      </c>
      <c r="B526" s="6" t="s">
        <v>63</v>
      </c>
      <c r="C526" s="5" t="s">
        <v>11643</v>
      </c>
      <c r="D526" s="5" t="s">
        <v>66</v>
      </c>
      <c r="E526" s="5" t="s">
        <v>67</v>
      </c>
      <c r="F526" s="5">
        <v>2015</v>
      </c>
      <c r="G526" s="5" t="s">
        <v>11644</v>
      </c>
      <c r="H526" s="5" t="s">
        <v>68</v>
      </c>
      <c r="I526" s="5" t="s">
        <v>11645</v>
      </c>
      <c r="J526" s="6" t="s">
        <v>11646</v>
      </c>
      <c r="K526" s="4" t="s">
        <v>11647</v>
      </c>
      <c r="L526" s="5" t="s">
        <v>11648</v>
      </c>
      <c r="M526" s="5" t="s">
        <v>11649</v>
      </c>
      <c r="N526" s="5" t="s">
        <v>11650</v>
      </c>
      <c r="O526" s="5" t="s">
        <v>11651</v>
      </c>
      <c r="P526" s="6" t="s">
        <v>11652</v>
      </c>
      <c r="Q526" s="4" t="s">
        <v>76</v>
      </c>
      <c r="R526" s="5" t="s">
        <v>76</v>
      </c>
      <c r="S526" s="6" t="s">
        <v>76</v>
      </c>
      <c r="T526" s="4" t="s">
        <v>76</v>
      </c>
      <c r="U526" s="5" t="s">
        <v>77</v>
      </c>
      <c r="V526" s="5" t="s">
        <v>77</v>
      </c>
      <c r="W526" s="5" t="s">
        <v>77</v>
      </c>
      <c r="X526" s="5" t="s">
        <v>77</v>
      </c>
      <c r="Y526" s="5" t="s">
        <v>77</v>
      </c>
      <c r="Z526" s="5" t="s">
        <v>77</v>
      </c>
      <c r="AA526" s="5" t="s">
        <v>77</v>
      </c>
      <c r="AB526" s="5" t="s">
        <v>76</v>
      </c>
      <c r="AC526" s="5" t="s">
        <v>77</v>
      </c>
      <c r="AD526" s="5" t="s">
        <v>76</v>
      </c>
      <c r="AE526" s="6" t="s">
        <v>77</v>
      </c>
      <c r="AF526" s="4" t="s">
        <v>77</v>
      </c>
      <c r="AG526" s="5" t="s">
        <v>77</v>
      </c>
      <c r="AH526" s="5" t="s">
        <v>77</v>
      </c>
      <c r="AI526" s="5" t="s">
        <v>76</v>
      </c>
      <c r="AJ526" s="5" t="s">
        <v>77</v>
      </c>
      <c r="AK526" s="5" t="s">
        <v>77</v>
      </c>
      <c r="AL526" s="5" t="s">
        <v>77</v>
      </c>
      <c r="AM526" s="5" t="s">
        <v>76</v>
      </c>
      <c r="AN526" s="5" t="s">
        <v>77</v>
      </c>
      <c r="AO526" s="5" t="s">
        <v>77</v>
      </c>
      <c r="AP526" s="5" t="s">
        <v>77</v>
      </c>
      <c r="AQ526" s="5" t="s">
        <v>77</v>
      </c>
      <c r="AR526" s="5" t="s">
        <v>77</v>
      </c>
      <c r="AS526" s="5" t="s">
        <v>77</v>
      </c>
      <c r="AT526" s="5" t="s">
        <v>77</v>
      </c>
      <c r="AU526" s="5" t="s">
        <v>77</v>
      </c>
      <c r="AV526" s="5" t="s">
        <v>77</v>
      </c>
      <c r="AW526" s="5" t="s">
        <v>77</v>
      </c>
      <c r="AX526" s="5" t="s">
        <v>77</v>
      </c>
      <c r="AY526" s="5" t="s">
        <v>77</v>
      </c>
      <c r="AZ526" s="5" t="s">
        <v>77</v>
      </c>
      <c r="BA526" s="5" t="s">
        <v>77</v>
      </c>
      <c r="BB526" s="5" t="s">
        <v>77</v>
      </c>
      <c r="BC526" s="5" t="s">
        <v>77</v>
      </c>
      <c r="BD526" s="5" t="s">
        <v>77</v>
      </c>
      <c r="BE526" s="5" t="s">
        <v>77</v>
      </c>
      <c r="BF526" s="6" t="s">
        <v>77</v>
      </c>
      <c r="BG526" s="20"/>
      <c r="BH526" s="21"/>
      <c r="BI526" s="21"/>
      <c r="BJ526" s="21"/>
      <c r="BK526" s="21"/>
      <c r="BL526" s="21"/>
      <c r="BM526" s="21"/>
      <c r="BN526" s="26">
        <f t="shared" si="8"/>
        <v>0</v>
      </c>
      <c r="BO526" s="17"/>
    </row>
    <row r="527" spans="1:67" ht="135" customHeight="1" x14ac:dyDescent="0.2">
      <c r="A527" s="4" t="s">
        <v>11653</v>
      </c>
      <c r="B527" s="6" t="s">
        <v>63</v>
      </c>
      <c r="C527" s="5" t="s">
        <v>11654</v>
      </c>
      <c r="D527" s="5" t="s">
        <v>1154</v>
      </c>
      <c r="E527" s="5" t="s">
        <v>1222</v>
      </c>
      <c r="F527" s="5">
        <v>2015</v>
      </c>
      <c r="G527" s="5" t="s">
        <v>1430</v>
      </c>
      <c r="H527" s="5" t="s">
        <v>68</v>
      </c>
      <c r="I527" s="5" t="s">
        <v>11655</v>
      </c>
      <c r="J527" s="6" t="s">
        <v>11656</v>
      </c>
      <c r="K527" s="4" t="s">
        <v>11657</v>
      </c>
      <c r="L527" s="5" t="s">
        <v>11658</v>
      </c>
      <c r="M527" s="5" t="s">
        <v>11659</v>
      </c>
      <c r="N527" s="5" t="s">
        <v>11660</v>
      </c>
      <c r="O527" s="5" t="s">
        <v>11661</v>
      </c>
      <c r="P527" s="6" t="s">
        <v>11662</v>
      </c>
      <c r="Q527" s="4" t="s">
        <v>76</v>
      </c>
      <c r="R527" s="5" t="s">
        <v>77</v>
      </c>
      <c r="S527" s="6" t="s">
        <v>77</v>
      </c>
      <c r="T527" s="4" t="s">
        <v>77</v>
      </c>
      <c r="U527" s="5" t="s">
        <v>76</v>
      </c>
      <c r="V527" s="5" t="s">
        <v>76</v>
      </c>
      <c r="W527" s="5" t="s">
        <v>77</v>
      </c>
      <c r="X527" s="5" t="s">
        <v>77</v>
      </c>
      <c r="Y527" s="5" t="s">
        <v>76</v>
      </c>
      <c r="Z527" s="5" t="s">
        <v>77</v>
      </c>
      <c r="AA527" s="5" t="s">
        <v>77</v>
      </c>
      <c r="AB527" s="5" t="s">
        <v>77</v>
      </c>
      <c r="AC527" s="5" t="s">
        <v>77</v>
      </c>
      <c r="AD527" s="5" t="s">
        <v>77</v>
      </c>
      <c r="AE527" s="6" t="s">
        <v>77</v>
      </c>
      <c r="AF527" s="4" t="s">
        <v>76</v>
      </c>
      <c r="AG527" s="5" t="s">
        <v>77</v>
      </c>
      <c r="AH527" s="5" t="s">
        <v>77</v>
      </c>
      <c r="AI527" s="5" t="s">
        <v>77</v>
      </c>
      <c r="AJ527" s="5" t="s">
        <v>77</v>
      </c>
      <c r="AK527" s="5" t="s">
        <v>77</v>
      </c>
      <c r="AL527" s="5" t="s">
        <v>77</v>
      </c>
      <c r="AM527" s="5" t="s">
        <v>76</v>
      </c>
      <c r="AN527" s="5" t="s">
        <v>77</v>
      </c>
      <c r="AO527" s="5" t="s">
        <v>77</v>
      </c>
      <c r="AP527" s="5" t="s">
        <v>77</v>
      </c>
      <c r="AQ527" s="5" t="s">
        <v>77</v>
      </c>
      <c r="AR527" s="5" t="s">
        <v>77</v>
      </c>
      <c r="AS527" s="5" t="s">
        <v>77</v>
      </c>
      <c r="AT527" s="5" t="s">
        <v>77</v>
      </c>
      <c r="AU527" s="5" t="s">
        <v>77</v>
      </c>
      <c r="AV527" s="5" t="s">
        <v>77</v>
      </c>
      <c r="AW527" s="5" t="s">
        <v>77</v>
      </c>
      <c r="AX527" s="5" t="s">
        <v>77</v>
      </c>
      <c r="AY527" s="5" t="s">
        <v>77</v>
      </c>
      <c r="AZ527" s="5" t="s">
        <v>77</v>
      </c>
      <c r="BA527" s="5" t="s">
        <v>77</v>
      </c>
      <c r="BB527" s="5" t="s">
        <v>77</v>
      </c>
      <c r="BC527" s="5" t="s">
        <v>77</v>
      </c>
      <c r="BD527" s="5" t="s">
        <v>77</v>
      </c>
      <c r="BE527" s="5" t="s">
        <v>77</v>
      </c>
      <c r="BF527" s="6" t="s">
        <v>77</v>
      </c>
      <c r="BG527" s="20"/>
      <c r="BH527" s="21"/>
      <c r="BI527" s="21"/>
      <c r="BJ527" s="21"/>
      <c r="BK527" s="21"/>
      <c r="BL527" s="21"/>
      <c r="BM527" s="21"/>
      <c r="BN527" s="26">
        <f t="shared" si="8"/>
        <v>0</v>
      </c>
      <c r="BO527" s="17"/>
    </row>
    <row r="528" spans="1:67" ht="135" customHeight="1" x14ac:dyDescent="0.2">
      <c r="A528" s="4" t="s">
        <v>11663</v>
      </c>
      <c r="B528" s="6" t="s">
        <v>63</v>
      </c>
      <c r="C528" s="5" t="s">
        <v>11664</v>
      </c>
      <c r="D528" s="5" t="s">
        <v>66</v>
      </c>
      <c r="E528" s="5" t="s">
        <v>67</v>
      </c>
      <c r="F528" s="5">
        <v>2015</v>
      </c>
      <c r="G528" s="5" t="s">
        <v>3050</v>
      </c>
      <c r="H528" s="5" t="s">
        <v>68</v>
      </c>
      <c r="I528" s="5" t="s">
        <v>11665</v>
      </c>
      <c r="J528" s="6" t="s">
        <v>11666</v>
      </c>
      <c r="K528" s="4" t="s">
        <v>11667</v>
      </c>
      <c r="L528" s="5" t="s">
        <v>11668</v>
      </c>
      <c r="M528" s="5" t="s">
        <v>11669</v>
      </c>
      <c r="N528" s="5" t="s">
        <v>11670</v>
      </c>
      <c r="O528" s="5" t="s">
        <v>11671</v>
      </c>
      <c r="P528" s="6" t="s">
        <v>11672</v>
      </c>
      <c r="Q528" s="4" t="s">
        <v>77</v>
      </c>
      <c r="R528" s="5" t="s">
        <v>76</v>
      </c>
      <c r="S528" s="6" t="s">
        <v>77</v>
      </c>
      <c r="T528" s="4" t="s">
        <v>77</v>
      </c>
      <c r="U528" s="5" t="s">
        <v>77</v>
      </c>
      <c r="V528" s="5" t="s">
        <v>77</v>
      </c>
      <c r="W528" s="5" t="s">
        <v>77</v>
      </c>
      <c r="X528" s="5" t="s">
        <v>76</v>
      </c>
      <c r="Y528" s="5" t="s">
        <v>77</v>
      </c>
      <c r="Z528" s="5" t="s">
        <v>77</v>
      </c>
      <c r="AA528" s="5" t="s">
        <v>77</v>
      </c>
      <c r="AB528" s="5" t="s">
        <v>77</v>
      </c>
      <c r="AC528" s="5" t="s">
        <v>77</v>
      </c>
      <c r="AD528" s="5" t="s">
        <v>77</v>
      </c>
      <c r="AE528" s="6" t="s">
        <v>77</v>
      </c>
      <c r="AF528" s="4" t="s">
        <v>77</v>
      </c>
      <c r="AG528" s="5" t="s">
        <v>77</v>
      </c>
      <c r="AH528" s="5" t="s">
        <v>77</v>
      </c>
      <c r="AI528" s="5" t="s">
        <v>77</v>
      </c>
      <c r="AJ528" s="5" t="s">
        <v>76</v>
      </c>
      <c r="AK528" s="5" t="s">
        <v>77</v>
      </c>
      <c r="AL528" s="5" t="s">
        <v>77</v>
      </c>
      <c r="AM528" s="5" t="s">
        <v>77</v>
      </c>
      <c r="AN528" s="5" t="s">
        <v>77</v>
      </c>
      <c r="AO528" s="5" t="s">
        <v>77</v>
      </c>
      <c r="AP528" s="5" t="s">
        <v>77</v>
      </c>
      <c r="AQ528" s="5" t="s">
        <v>77</v>
      </c>
      <c r="AR528" s="5" t="s">
        <v>77</v>
      </c>
      <c r="AS528" s="5" t="s">
        <v>77</v>
      </c>
      <c r="AT528" s="5" t="s">
        <v>77</v>
      </c>
      <c r="AU528" s="5" t="s">
        <v>77</v>
      </c>
      <c r="AV528" s="5" t="s">
        <v>77</v>
      </c>
      <c r="AW528" s="5" t="s">
        <v>77</v>
      </c>
      <c r="AX528" s="5" t="s">
        <v>76</v>
      </c>
      <c r="AY528" s="5" t="s">
        <v>77</v>
      </c>
      <c r="AZ528" s="5" t="s">
        <v>77</v>
      </c>
      <c r="BA528" s="5" t="s">
        <v>77</v>
      </c>
      <c r="BB528" s="5" t="s">
        <v>77</v>
      </c>
      <c r="BC528" s="5" t="s">
        <v>77</v>
      </c>
      <c r="BD528" s="5" t="s">
        <v>77</v>
      </c>
      <c r="BE528" s="5" t="s">
        <v>77</v>
      </c>
      <c r="BF528" s="6" t="s">
        <v>77</v>
      </c>
      <c r="BG528" s="20"/>
      <c r="BH528" s="21"/>
      <c r="BI528" s="21"/>
      <c r="BJ528" s="21"/>
      <c r="BK528" s="21"/>
      <c r="BL528" s="21"/>
      <c r="BM528" s="21"/>
      <c r="BN528" s="26">
        <f t="shared" si="8"/>
        <v>0</v>
      </c>
      <c r="BO528" s="17"/>
    </row>
    <row r="529" spans="1:67" ht="135" customHeight="1" x14ac:dyDescent="0.2">
      <c r="A529" s="4" t="s">
        <v>11704</v>
      </c>
      <c r="B529" s="6" t="s">
        <v>63</v>
      </c>
      <c r="C529" s="5" t="s">
        <v>11705</v>
      </c>
      <c r="D529" s="5" t="s">
        <v>391</v>
      </c>
      <c r="E529" s="5" t="s">
        <v>392</v>
      </c>
      <c r="F529" s="5">
        <v>2015</v>
      </c>
      <c r="G529" s="5" t="s">
        <v>1016</v>
      </c>
      <c r="H529" s="5" t="s">
        <v>68</v>
      </c>
      <c r="I529" s="5" t="s">
        <v>11706</v>
      </c>
      <c r="J529" s="6" t="s">
        <v>11707</v>
      </c>
      <c r="K529" s="4" t="s">
        <v>11708</v>
      </c>
      <c r="L529" s="5" t="s">
        <v>11709</v>
      </c>
      <c r="M529" s="5" t="s">
        <v>11710</v>
      </c>
      <c r="N529" s="5" t="s">
        <v>11711</v>
      </c>
      <c r="O529" s="5" t="s">
        <v>11712</v>
      </c>
      <c r="P529" s="6" t="s">
        <v>11713</v>
      </c>
      <c r="Q529" s="4" t="s">
        <v>76</v>
      </c>
      <c r="R529" s="5" t="s">
        <v>76</v>
      </c>
      <c r="S529" s="6" t="s">
        <v>77</v>
      </c>
      <c r="T529" s="4" t="s">
        <v>77</v>
      </c>
      <c r="U529" s="5" t="s">
        <v>77</v>
      </c>
      <c r="V529" s="5" t="s">
        <v>76</v>
      </c>
      <c r="W529" s="5" t="s">
        <v>77</v>
      </c>
      <c r="X529" s="5" t="s">
        <v>77</v>
      </c>
      <c r="Y529" s="5" t="s">
        <v>77</v>
      </c>
      <c r="Z529" s="5" t="s">
        <v>77</v>
      </c>
      <c r="AA529" s="5" t="s">
        <v>77</v>
      </c>
      <c r="AB529" s="5" t="s">
        <v>76</v>
      </c>
      <c r="AC529" s="5" t="s">
        <v>77</v>
      </c>
      <c r="AD529" s="5" t="s">
        <v>77</v>
      </c>
      <c r="AE529" s="6" t="s">
        <v>76</v>
      </c>
      <c r="AF529" s="4" t="s">
        <v>77</v>
      </c>
      <c r="AG529" s="5" t="s">
        <v>77</v>
      </c>
      <c r="AH529" s="5" t="s">
        <v>77</v>
      </c>
      <c r="AI529" s="5" t="s">
        <v>77</v>
      </c>
      <c r="AJ529" s="5" t="s">
        <v>76</v>
      </c>
      <c r="AK529" s="5" t="s">
        <v>77</v>
      </c>
      <c r="AL529" s="5" t="s">
        <v>77</v>
      </c>
      <c r="AM529" s="5" t="s">
        <v>76</v>
      </c>
      <c r="AN529" s="5" t="s">
        <v>77</v>
      </c>
      <c r="AO529" s="5" t="s">
        <v>77</v>
      </c>
      <c r="AP529" s="5" t="s">
        <v>77</v>
      </c>
      <c r="AQ529" s="5" t="s">
        <v>77</v>
      </c>
      <c r="AR529" s="5" t="s">
        <v>77</v>
      </c>
      <c r="AS529" s="5" t="s">
        <v>77</v>
      </c>
      <c r="AT529" s="5" t="s">
        <v>77</v>
      </c>
      <c r="AU529" s="5" t="s">
        <v>77</v>
      </c>
      <c r="AV529" s="5" t="s">
        <v>77</v>
      </c>
      <c r="AW529" s="5" t="s">
        <v>77</v>
      </c>
      <c r="AX529" s="5" t="s">
        <v>77</v>
      </c>
      <c r="AY529" s="5" t="s">
        <v>77</v>
      </c>
      <c r="AZ529" s="5" t="s">
        <v>77</v>
      </c>
      <c r="BA529" s="5" t="s">
        <v>77</v>
      </c>
      <c r="BB529" s="5" t="s">
        <v>77</v>
      </c>
      <c r="BC529" s="5" t="s">
        <v>77</v>
      </c>
      <c r="BD529" s="5" t="s">
        <v>77</v>
      </c>
      <c r="BE529" s="5" t="s">
        <v>77</v>
      </c>
      <c r="BF529" s="6" t="s">
        <v>77</v>
      </c>
      <c r="BG529" s="20"/>
      <c r="BH529" s="21"/>
      <c r="BI529" s="21"/>
      <c r="BJ529" s="21"/>
      <c r="BK529" s="21"/>
      <c r="BL529" s="21"/>
      <c r="BM529" s="21"/>
      <c r="BN529" s="26">
        <f t="shared" si="8"/>
        <v>0</v>
      </c>
      <c r="BO529" s="17"/>
    </row>
    <row r="530" spans="1:67" ht="135" customHeight="1" x14ac:dyDescent="0.2">
      <c r="A530" s="4" t="s">
        <v>11734</v>
      </c>
      <c r="B530" s="6" t="s">
        <v>79</v>
      </c>
      <c r="C530" s="5" t="s">
        <v>11735</v>
      </c>
      <c r="D530" s="5" t="s">
        <v>141</v>
      </c>
      <c r="E530" s="5" t="s">
        <v>279</v>
      </c>
      <c r="F530" s="5">
        <v>2014</v>
      </c>
      <c r="G530" s="5" t="s">
        <v>40</v>
      </c>
      <c r="H530" s="5" t="s">
        <v>68</v>
      </c>
      <c r="I530" s="5" t="s">
        <v>11736</v>
      </c>
      <c r="J530" s="6" t="s">
        <v>11737</v>
      </c>
      <c r="K530" s="4" t="s">
        <v>11738</v>
      </c>
      <c r="L530" s="5" t="s">
        <v>11739</v>
      </c>
      <c r="M530" s="5" t="s">
        <v>11740</v>
      </c>
      <c r="N530" s="5" t="s">
        <v>11741</v>
      </c>
      <c r="O530" s="5" t="s">
        <v>11742</v>
      </c>
      <c r="P530" s="6" t="s">
        <v>11743</v>
      </c>
      <c r="Q530" s="4" t="s">
        <v>76</v>
      </c>
      <c r="R530" s="5" t="s">
        <v>77</v>
      </c>
      <c r="S530" s="6" t="s">
        <v>77</v>
      </c>
      <c r="T530" s="4" t="s">
        <v>77</v>
      </c>
      <c r="U530" s="5" t="s">
        <v>76</v>
      </c>
      <c r="V530" s="5" t="s">
        <v>77</v>
      </c>
      <c r="W530" s="5" t="s">
        <v>77</v>
      </c>
      <c r="X530" s="5" t="s">
        <v>77</v>
      </c>
      <c r="Y530" s="5" t="s">
        <v>77</v>
      </c>
      <c r="Z530" s="5" t="s">
        <v>77</v>
      </c>
      <c r="AA530" s="5" t="s">
        <v>77</v>
      </c>
      <c r="AB530" s="5" t="s">
        <v>77</v>
      </c>
      <c r="AC530" s="5" t="s">
        <v>77</v>
      </c>
      <c r="AD530" s="5" t="s">
        <v>77</v>
      </c>
      <c r="AE530" s="6" t="s">
        <v>77</v>
      </c>
      <c r="AF530" s="4" t="s">
        <v>77</v>
      </c>
      <c r="AG530" s="5" t="s">
        <v>77</v>
      </c>
      <c r="AH530" s="5" t="s">
        <v>77</v>
      </c>
      <c r="AI530" s="5" t="s">
        <v>77</v>
      </c>
      <c r="AJ530" s="5" t="s">
        <v>76</v>
      </c>
      <c r="AK530" s="5" t="s">
        <v>77</v>
      </c>
      <c r="AL530" s="5" t="s">
        <v>77</v>
      </c>
      <c r="AM530" s="5" t="s">
        <v>77</v>
      </c>
      <c r="AN530" s="5" t="s">
        <v>77</v>
      </c>
      <c r="AO530" s="5" t="s">
        <v>77</v>
      </c>
      <c r="AP530" s="5" t="s">
        <v>77</v>
      </c>
      <c r="AQ530" s="5" t="s">
        <v>77</v>
      </c>
      <c r="AR530" s="5" t="s">
        <v>77</v>
      </c>
      <c r="AS530" s="5" t="s">
        <v>77</v>
      </c>
      <c r="AT530" s="5" t="s">
        <v>77</v>
      </c>
      <c r="AU530" s="5" t="s">
        <v>77</v>
      </c>
      <c r="AV530" s="5" t="s">
        <v>77</v>
      </c>
      <c r="AW530" s="5" t="s">
        <v>77</v>
      </c>
      <c r="AX530" s="5" t="s">
        <v>77</v>
      </c>
      <c r="AY530" s="5" t="s">
        <v>77</v>
      </c>
      <c r="AZ530" s="5" t="s">
        <v>77</v>
      </c>
      <c r="BA530" s="5" t="s">
        <v>77</v>
      </c>
      <c r="BB530" s="5" t="s">
        <v>77</v>
      </c>
      <c r="BC530" s="5" t="s">
        <v>77</v>
      </c>
      <c r="BD530" s="5" t="s">
        <v>77</v>
      </c>
      <c r="BE530" s="5" t="s">
        <v>77</v>
      </c>
      <c r="BF530" s="6" t="s">
        <v>77</v>
      </c>
      <c r="BG530" s="20"/>
      <c r="BH530" s="21"/>
      <c r="BI530" s="21"/>
      <c r="BJ530" s="21"/>
      <c r="BK530" s="21"/>
      <c r="BL530" s="21"/>
      <c r="BM530" s="21"/>
      <c r="BN530" s="26">
        <f t="shared" si="8"/>
        <v>0</v>
      </c>
      <c r="BO530" s="17"/>
    </row>
    <row r="531" spans="1:67" ht="135" customHeight="1" x14ac:dyDescent="0.2">
      <c r="A531" s="4" t="s">
        <v>11744</v>
      </c>
      <c r="B531" s="6" t="s">
        <v>63</v>
      </c>
      <c r="C531" s="5" t="s">
        <v>11745</v>
      </c>
      <c r="D531" s="5" t="s">
        <v>950</v>
      </c>
      <c r="E531" s="5" t="s">
        <v>10441</v>
      </c>
      <c r="F531" s="5">
        <v>2015</v>
      </c>
      <c r="G531" s="5" t="s">
        <v>1200</v>
      </c>
      <c r="H531" s="5" t="s">
        <v>68</v>
      </c>
      <c r="I531" s="5" t="s">
        <v>11746</v>
      </c>
      <c r="J531" s="6" t="s">
        <v>11747</v>
      </c>
      <c r="K531" s="4" t="s">
        <v>11748</v>
      </c>
      <c r="L531" s="5" t="s">
        <v>11749</v>
      </c>
      <c r="M531" s="5" t="s">
        <v>11750</v>
      </c>
      <c r="N531" s="5" t="s">
        <v>11751</v>
      </c>
      <c r="O531" s="5" t="s">
        <v>11752</v>
      </c>
      <c r="P531" s="6" t="s">
        <v>11753</v>
      </c>
      <c r="Q531" s="4" t="s">
        <v>76</v>
      </c>
      <c r="R531" s="5" t="s">
        <v>77</v>
      </c>
      <c r="S531" s="6" t="s">
        <v>77</v>
      </c>
      <c r="T531" s="4" t="s">
        <v>77</v>
      </c>
      <c r="U531" s="5" t="s">
        <v>77</v>
      </c>
      <c r="V531" s="5" t="s">
        <v>76</v>
      </c>
      <c r="W531" s="5" t="s">
        <v>77</v>
      </c>
      <c r="X531" s="5" t="s">
        <v>76</v>
      </c>
      <c r="Y531" s="5" t="s">
        <v>77</v>
      </c>
      <c r="Z531" s="5" t="s">
        <v>77</v>
      </c>
      <c r="AA531" s="5" t="s">
        <v>77</v>
      </c>
      <c r="AB531" s="5" t="s">
        <v>76</v>
      </c>
      <c r="AC531" s="5" t="s">
        <v>77</v>
      </c>
      <c r="AD531" s="5" t="s">
        <v>77</v>
      </c>
      <c r="AE531" s="6" t="s">
        <v>77</v>
      </c>
      <c r="AF531" s="4" t="s">
        <v>77</v>
      </c>
      <c r="AG531" s="5" t="s">
        <v>77</v>
      </c>
      <c r="AH531" s="5" t="s">
        <v>77</v>
      </c>
      <c r="AI531" s="5" t="s">
        <v>77</v>
      </c>
      <c r="AJ531" s="5" t="s">
        <v>77</v>
      </c>
      <c r="AK531" s="5" t="s">
        <v>77</v>
      </c>
      <c r="AL531" s="5" t="s">
        <v>77</v>
      </c>
      <c r="AM531" s="5" t="s">
        <v>76</v>
      </c>
      <c r="AN531" s="5" t="s">
        <v>77</v>
      </c>
      <c r="AO531" s="5" t="s">
        <v>77</v>
      </c>
      <c r="AP531" s="5" t="s">
        <v>77</v>
      </c>
      <c r="AQ531" s="5" t="s">
        <v>77</v>
      </c>
      <c r="AR531" s="5" t="s">
        <v>77</v>
      </c>
      <c r="AS531" s="5" t="s">
        <v>77</v>
      </c>
      <c r="AT531" s="5" t="s">
        <v>77</v>
      </c>
      <c r="AU531" s="5" t="s">
        <v>77</v>
      </c>
      <c r="AV531" s="5" t="s">
        <v>77</v>
      </c>
      <c r="AW531" s="5" t="s">
        <v>77</v>
      </c>
      <c r="AX531" s="5" t="s">
        <v>77</v>
      </c>
      <c r="AY531" s="5" t="s">
        <v>76</v>
      </c>
      <c r="AZ531" s="5" t="s">
        <v>77</v>
      </c>
      <c r="BA531" s="5" t="s">
        <v>77</v>
      </c>
      <c r="BB531" s="5" t="s">
        <v>77</v>
      </c>
      <c r="BC531" s="5" t="s">
        <v>77</v>
      </c>
      <c r="BD531" s="5" t="s">
        <v>77</v>
      </c>
      <c r="BE531" s="5" t="s">
        <v>77</v>
      </c>
      <c r="BF531" s="6" t="s">
        <v>77</v>
      </c>
      <c r="BG531" s="20"/>
      <c r="BH531" s="21"/>
      <c r="BI531" s="21"/>
      <c r="BJ531" s="21"/>
      <c r="BK531" s="21"/>
      <c r="BL531" s="21"/>
      <c r="BM531" s="21"/>
      <c r="BN531" s="26">
        <f t="shared" si="8"/>
        <v>0</v>
      </c>
      <c r="BO531" s="17"/>
    </row>
    <row r="532" spans="1:67" ht="135" customHeight="1" x14ac:dyDescent="0.2">
      <c r="A532" s="4" t="s">
        <v>11786</v>
      </c>
      <c r="B532" s="6" t="s">
        <v>63</v>
      </c>
      <c r="C532" s="5" t="s">
        <v>11787</v>
      </c>
      <c r="D532" s="5" t="s">
        <v>1246</v>
      </c>
      <c r="E532" s="5" t="s">
        <v>11788</v>
      </c>
      <c r="F532" s="5">
        <v>2015</v>
      </c>
      <c r="G532" s="5" t="s">
        <v>52</v>
      </c>
      <c r="H532" s="5" t="s">
        <v>68</v>
      </c>
      <c r="I532" s="5" t="s">
        <v>11789</v>
      </c>
      <c r="J532" s="6" t="s">
        <v>11790</v>
      </c>
      <c r="K532" s="4" t="s">
        <v>11791</v>
      </c>
      <c r="L532" s="5" t="s">
        <v>11792</v>
      </c>
      <c r="M532" s="5" t="s">
        <v>11793</v>
      </c>
      <c r="N532" s="5" t="s">
        <v>11794</v>
      </c>
      <c r="O532" s="5" t="s">
        <v>11795</v>
      </c>
      <c r="P532" s="6" t="s">
        <v>11796</v>
      </c>
      <c r="Q532" s="4" t="s">
        <v>77</v>
      </c>
      <c r="R532" s="5" t="s">
        <v>76</v>
      </c>
      <c r="S532" s="6" t="s">
        <v>77</v>
      </c>
      <c r="T532" s="4" t="s">
        <v>76</v>
      </c>
      <c r="U532" s="5" t="s">
        <v>77</v>
      </c>
      <c r="V532" s="5" t="s">
        <v>77</v>
      </c>
      <c r="W532" s="5" t="s">
        <v>77</v>
      </c>
      <c r="X532" s="5" t="s">
        <v>77</v>
      </c>
      <c r="Y532" s="5" t="s">
        <v>77</v>
      </c>
      <c r="Z532" s="5" t="s">
        <v>77</v>
      </c>
      <c r="AA532" s="5" t="s">
        <v>77</v>
      </c>
      <c r="AB532" s="5" t="s">
        <v>77</v>
      </c>
      <c r="AC532" s="5" t="s">
        <v>76</v>
      </c>
      <c r="AD532" s="5" t="s">
        <v>76</v>
      </c>
      <c r="AE532" s="6" t="s">
        <v>77</v>
      </c>
      <c r="AF532" s="4" t="s">
        <v>77</v>
      </c>
      <c r="AG532" s="5" t="s">
        <v>77</v>
      </c>
      <c r="AH532" s="5" t="s">
        <v>77</v>
      </c>
      <c r="AI532" s="5" t="s">
        <v>77</v>
      </c>
      <c r="AJ532" s="5" t="s">
        <v>77</v>
      </c>
      <c r="AK532" s="5" t="s">
        <v>77</v>
      </c>
      <c r="AL532" s="5" t="s">
        <v>77</v>
      </c>
      <c r="AM532" s="5" t="s">
        <v>77</v>
      </c>
      <c r="AN532" s="5" t="s">
        <v>77</v>
      </c>
      <c r="AO532" s="5" t="s">
        <v>77</v>
      </c>
      <c r="AP532" s="5" t="s">
        <v>77</v>
      </c>
      <c r="AQ532" s="5" t="s">
        <v>77</v>
      </c>
      <c r="AR532" s="5" t="s">
        <v>77</v>
      </c>
      <c r="AS532" s="5" t="s">
        <v>77</v>
      </c>
      <c r="AT532" s="5" t="s">
        <v>77</v>
      </c>
      <c r="AU532" s="5" t="s">
        <v>77</v>
      </c>
      <c r="AV532" s="5" t="s">
        <v>76</v>
      </c>
      <c r="AW532" s="5" t="s">
        <v>77</v>
      </c>
      <c r="AX532" s="5" t="s">
        <v>77</v>
      </c>
      <c r="AY532" s="5" t="s">
        <v>77</v>
      </c>
      <c r="AZ532" s="5" t="s">
        <v>77</v>
      </c>
      <c r="BA532" s="5" t="s">
        <v>77</v>
      </c>
      <c r="BB532" s="5" t="s">
        <v>77</v>
      </c>
      <c r="BC532" s="5" t="s">
        <v>77</v>
      </c>
      <c r="BD532" s="5" t="s">
        <v>77</v>
      </c>
      <c r="BE532" s="5" t="s">
        <v>77</v>
      </c>
      <c r="BF532" s="6" t="s">
        <v>77</v>
      </c>
      <c r="BG532" s="20"/>
      <c r="BH532" s="21"/>
      <c r="BI532" s="21"/>
      <c r="BJ532" s="21"/>
      <c r="BK532" s="21"/>
      <c r="BL532" s="21"/>
      <c r="BM532" s="21"/>
      <c r="BN532" s="26">
        <f t="shared" si="8"/>
        <v>0</v>
      </c>
      <c r="BO532" s="17"/>
    </row>
    <row r="533" spans="1:67" ht="135" customHeight="1" x14ac:dyDescent="0.2">
      <c r="A533" s="4" t="s">
        <v>11797</v>
      </c>
      <c r="B533" s="6" t="s">
        <v>63</v>
      </c>
      <c r="C533" s="5" t="s">
        <v>11798</v>
      </c>
      <c r="D533" s="5" t="s">
        <v>1027</v>
      </c>
      <c r="E533" s="5" t="s">
        <v>2710</v>
      </c>
      <c r="F533" s="5">
        <v>2015</v>
      </c>
      <c r="G533" s="5" t="s">
        <v>54</v>
      </c>
      <c r="H533" s="5" t="s">
        <v>68</v>
      </c>
      <c r="I533" s="5" t="s">
        <v>11799</v>
      </c>
      <c r="J533" s="6" t="s">
        <v>11800</v>
      </c>
      <c r="K533" s="4" t="s">
        <v>11801</v>
      </c>
      <c r="L533" s="5" t="s">
        <v>11802</v>
      </c>
      <c r="M533" s="5" t="s">
        <v>11803</v>
      </c>
      <c r="N533" s="5" t="s">
        <v>11804</v>
      </c>
      <c r="O533" s="5" t="s">
        <v>11805</v>
      </c>
      <c r="P533" s="6" t="s">
        <v>11806</v>
      </c>
      <c r="Q533" s="4" t="s">
        <v>77</v>
      </c>
      <c r="R533" s="5" t="s">
        <v>76</v>
      </c>
      <c r="S533" s="6" t="s">
        <v>77</v>
      </c>
      <c r="T533" s="4" t="s">
        <v>77</v>
      </c>
      <c r="U533" s="5" t="s">
        <v>77</v>
      </c>
      <c r="V533" s="5" t="s">
        <v>77</v>
      </c>
      <c r="W533" s="5" t="s">
        <v>77</v>
      </c>
      <c r="X533" s="5" t="s">
        <v>77</v>
      </c>
      <c r="Y533" s="5" t="s">
        <v>77</v>
      </c>
      <c r="Z533" s="5" t="s">
        <v>77</v>
      </c>
      <c r="AA533" s="5" t="s">
        <v>77</v>
      </c>
      <c r="AB533" s="5" t="s">
        <v>77</v>
      </c>
      <c r="AC533" s="5" t="s">
        <v>77</v>
      </c>
      <c r="AD533" s="5" t="s">
        <v>76</v>
      </c>
      <c r="AE533" s="6" t="s">
        <v>76</v>
      </c>
      <c r="AF533" s="4" t="s">
        <v>77</v>
      </c>
      <c r="AG533" s="5" t="s">
        <v>77</v>
      </c>
      <c r="AH533" s="5" t="s">
        <v>77</v>
      </c>
      <c r="AI533" s="5" t="s">
        <v>77</v>
      </c>
      <c r="AJ533" s="5" t="s">
        <v>77</v>
      </c>
      <c r="AK533" s="5" t="s">
        <v>77</v>
      </c>
      <c r="AL533" s="5" t="s">
        <v>77</v>
      </c>
      <c r="AM533" s="5" t="s">
        <v>77</v>
      </c>
      <c r="AN533" s="5" t="s">
        <v>77</v>
      </c>
      <c r="AO533" s="5" t="s">
        <v>77</v>
      </c>
      <c r="AP533" s="5" t="s">
        <v>77</v>
      </c>
      <c r="AQ533" s="5" t="s">
        <v>77</v>
      </c>
      <c r="AR533" s="5" t="s">
        <v>77</v>
      </c>
      <c r="AS533" s="5" t="s">
        <v>77</v>
      </c>
      <c r="AT533" s="5" t="s">
        <v>77</v>
      </c>
      <c r="AU533" s="5" t="s">
        <v>77</v>
      </c>
      <c r="AV533" s="5" t="s">
        <v>77</v>
      </c>
      <c r="AW533" s="5" t="s">
        <v>77</v>
      </c>
      <c r="AX533" s="5" t="s">
        <v>76</v>
      </c>
      <c r="AY533" s="5" t="s">
        <v>77</v>
      </c>
      <c r="AZ533" s="5" t="s">
        <v>77</v>
      </c>
      <c r="BA533" s="5" t="s">
        <v>77</v>
      </c>
      <c r="BB533" s="5" t="s">
        <v>77</v>
      </c>
      <c r="BC533" s="5" t="s">
        <v>77</v>
      </c>
      <c r="BD533" s="5" t="s">
        <v>77</v>
      </c>
      <c r="BE533" s="5" t="s">
        <v>77</v>
      </c>
      <c r="BF533" s="6" t="s">
        <v>77</v>
      </c>
      <c r="BG533" s="20"/>
      <c r="BH533" s="21"/>
      <c r="BI533" s="21"/>
      <c r="BJ533" s="21"/>
      <c r="BK533" s="21"/>
      <c r="BL533" s="21"/>
      <c r="BM533" s="21"/>
      <c r="BN533" s="26">
        <f t="shared" si="8"/>
        <v>0</v>
      </c>
      <c r="BO533" s="17"/>
    </row>
    <row r="534" spans="1:67" ht="135" customHeight="1" x14ac:dyDescent="0.2">
      <c r="A534" s="4" t="s">
        <v>11817</v>
      </c>
      <c r="B534" s="6" t="s">
        <v>79</v>
      </c>
      <c r="C534" s="5" t="s">
        <v>11818</v>
      </c>
      <c r="D534" s="5" t="s">
        <v>2329</v>
      </c>
      <c r="E534" s="5" t="s">
        <v>11819</v>
      </c>
      <c r="F534" s="5">
        <v>2015</v>
      </c>
      <c r="G534" s="5" t="s">
        <v>56</v>
      </c>
      <c r="H534" s="5" t="s">
        <v>68</v>
      </c>
      <c r="I534" s="5" t="s">
        <v>11820</v>
      </c>
      <c r="J534" s="6" t="s">
        <v>11821</v>
      </c>
      <c r="K534" s="4" t="s">
        <v>11822</v>
      </c>
      <c r="L534" s="5" t="s">
        <v>11823</v>
      </c>
      <c r="M534" s="5" t="s">
        <v>11824</v>
      </c>
      <c r="N534" s="5" t="s">
        <v>11825</v>
      </c>
      <c r="O534" s="5" t="s">
        <v>11826</v>
      </c>
      <c r="P534" s="6" t="s">
        <v>11827</v>
      </c>
      <c r="Q534" s="4" t="s">
        <v>77</v>
      </c>
      <c r="R534" s="5" t="s">
        <v>76</v>
      </c>
      <c r="S534" s="6" t="s">
        <v>77</v>
      </c>
      <c r="T534" s="4" t="s">
        <v>77</v>
      </c>
      <c r="U534" s="5" t="s">
        <v>77</v>
      </c>
      <c r="V534" s="5" t="s">
        <v>77</v>
      </c>
      <c r="W534" s="5" t="s">
        <v>76</v>
      </c>
      <c r="X534" s="5" t="s">
        <v>77</v>
      </c>
      <c r="Y534" s="5" t="s">
        <v>77</v>
      </c>
      <c r="Z534" s="5" t="s">
        <v>77</v>
      </c>
      <c r="AA534" s="5" t="s">
        <v>77</v>
      </c>
      <c r="AB534" s="5" t="s">
        <v>77</v>
      </c>
      <c r="AC534" s="5" t="s">
        <v>76</v>
      </c>
      <c r="AD534" s="5" t="s">
        <v>76</v>
      </c>
      <c r="AE534" s="6" t="s">
        <v>77</v>
      </c>
      <c r="AF534" s="4" t="s">
        <v>77</v>
      </c>
      <c r="AG534" s="5" t="s">
        <v>77</v>
      </c>
      <c r="AH534" s="5" t="s">
        <v>77</v>
      </c>
      <c r="AI534" s="5" t="s">
        <v>77</v>
      </c>
      <c r="AJ534" s="5" t="s">
        <v>77</v>
      </c>
      <c r="AK534" s="5" t="s">
        <v>77</v>
      </c>
      <c r="AL534" s="5" t="s">
        <v>77</v>
      </c>
      <c r="AM534" s="5" t="s">
        <v>77</v>
      </c>
      <c r="AN534" s="5" t="s">
        <v>77</v>
      </c>
      <c r="AO534" s="5" t="s">
        <v>77</v>
      </c>
      <c r="AP534" s="5" t="s">
        <v>77</v>
      </c>
      <c r="AQ534" s="5" t="s">
        <v>77</v>
      </c>
      <c r="AR534" s="5" t="s">
        <v>77</v>
      </c>
      <c r="AS534" s="5" t="s">
        <v>77</v>
      </c>
      <c r="AT534" s="5" t="s">
        <v>77</v>
      </c>
      <c r="AU534" s="5" t="s">
        <v>77</v>
      </c>
      <c r="AV534" s="5" t="s">
        <v>77</v>
      </c>
      <c r="AW534" s="5" t="s">
        <v>77</v>
      </c>
      <c r="AX534" s="5" t="s">
        <v>77</v>
      </c>
      <c r="AY534" s="5" t="s">
        <v>77</v>
      </c>
      <c r="AZ534" s="5" t="s">
        <v>76</v>
      </c>
      <c r="BA534" s="5" t="s">
        <v>77</v>
      </c>
      <c r="BB534" s="5" t="s">
        <v>77</v>
      </c>
      <c r="BC534" s="5" t="s">
        <v>77</v>
      </c>
      <c r="BD534" s="5" t="s">
        <v>77</v>
      </c>
      <c r="BE534" s="5" t="s">
        <v>77</v>
      </c>
      <c r="BF534" s="6" t="s">
        <v>77</v>
      </c>
      <c r="BG534" s="20"/>
      <c r="BH534" s="21"/>
      <c r="BI534" s="21"/>
      <c r="BJ534" s="21"/>
      <c r="BK534" s="21"/>
      <c r="BL534" s="21"/>
      <c r="BM534" s="21"/>
      <c r="BN534" s="26">
        <f t="shared" si="8"/>
        <v>0</v>
      </c>
      <c r="BO534" s="17"/>
    </row>
    <row r="535" spans="1:67" ht="135" customHeight="1" x14ac:dyDescent="0.2">
      <c r="A535" s="4" t="s">
        <v>11858</v>
      </c>
      <c r="B535" s="6" t="s">
        <v>63</v>
      </c>
      <c r="C535" s="5" t="s">
        <v>11859</v>
      </c>
      <c r="D535" s="5" t="s">
        <v>851</v>
      </c>
      <c r="E535" s="5" t="s">
        <v>11860</v>
      </c>
      <c r="F535" s="5">
        <v>2015</v>
      </c>
      <c r="G535" s="5" t="s">
        <v>2761</v>
      </c>
      <c r="H535" s="5" t="s">
        <v>68</v>
      </c>
      <c r="I535" s="5" t="s">
        <v>11861</v>
      </c>
      <c r="J535" s="6" t="s">
        <v>11862</v>
      </c>
      <c r="K535" s="4" t="s">
        <v>11863</v>
      </c>
      <c r="L535" s="5" t="s">
        <v>11864</v>
      </c>
      <c r="M535" s="5" t="s">
        <v>11865</v>
      </c>
      <c r="N535" s="5" t="s">
        <v>11866</v>
      </c>
      <c r="O535" s="5" t="s">
        <v>11867</v>
      </c>
      <c r="P535" s="6" t="s">
        <v>11868</v>
      </c>
      <c r="Q535" s="4" t="s">
        <v>77</v>
      </c>
      <c r="R535" s="5" t="s">
        <v>76</v>
      </c>
      <c r="S535" s="6" t="s">
        <v>77</v>
      </c>
      <c r="T535" s="4" t="s">
        <v>77</v>
      </c>
      <c r="U535" s="5" t="s">
        <v>77</v>
      </c>
      <c r="V535" s="5" t="s">
        <v>77</v>
      </c>
      <c r="W535" s="5" t="s">
        <v>77</v>
      </c>
      <c r="X535" s="5" t="s">
        <v>76</v>
      </c>
      <c r="Y535" s="5" t="s">
        <v>77</v>
      </c>
      <c r="Z535" s="5" t="s">
        <v>77</v>
      </c>
      <c r="AA535" s="5" t="s">
        <v>77</v>
      </c>
      <c r="AB535" s="5" t="s">
        <v>76</v>
      </c>
      <c r="AC535" s="5" t="s">
        <v>77</v>
      </c>
      <c r="AD535" s="5" t="s">
        <v>76</v>
      </c>
      <c r="AE535" s="6" t="s">
        <v>77</v>
      </c>
      <c r="AF535" s="4" t="s">
        <v>77</v>
      </c>
      <c r="AG535" s="5" t="s">
        <v>77</v>
      </c>
      <c r="AH535" s="5" t="s">
        <v>77</v>
      </c>
      <c r="AI535" s="5" t="s">
        <v>77</v>
      </c>
      <c r="AJ535" s="5" t="s">
        <v>77</v>
      </c>
      <c r="AK535" s="5" t="s">
        <v>76</v>
      </c>
      <c r="AL535" s="5" t="s">
        <v>77</v>
      </c>
      <c r="AM535" s="5" t="s">
        <v>77</v>
      </c>
      <c r="AN535" s="5" t="s">
        <v>77</v>
      </c>
      <c r="AO535" s="5" t="s">
        <v>77</v>
      </c>
      <c r="AP535" s="5" t="s">
        <v>77</v>
      </c>
      <c r="AQ535" s="5" t="s">
        <v>77</v>
      </c>
      <c r="AR535" s="5" t="s">
        <v>77</v>
      </c>
      <c r="AS535" s="5" t="s">
        <v>77</v>
      </c>
      <c r="AT535" s="5" t="s">
        <v>77</v>
      </c>
      <c r="AU535" s="5" t="s">
        <v>77</v>
      </c>
      <c r="AV535" s="5" t="s">
        <v>77</v>
      </c>
      <c r="AW535" s="5" t="s">
        <v>77</v>
      </c>
      <c r="AX535" s="5" t="s">
        <v>77</v>
      </c>
      <c r="AY535" s="5" t="s">
        <v>76</v>
      </c>
      <c r="AZ535" s="5" t="s">
        <v>77</v>
      </c>
      <c r="BA535" s="5" t="s">
        <v>77</v>
      </c>
      <c r="BB535" s="5" t="s">
        <v>77</v>
      </c>
      <c r="BC535" s="5" t="s">
        <v>77</v>
      </c>
      <c r="BD535" s="5" t="s">
        <v>77</v>
      </c>
      <c r="BE535" s="5" t="s">
        <v>77</v>
      </c>
      <c r="BF535" s="6" t="s">
        <v>77</v>
      </c>
      <c r="BG535" s="20"/>
      <c r="BH535" s="21"/>
      <c r="BI535" s="21"/>
      <c r="BJ535" s="21"/>
      <c r="BK535" s="21"/>
      <c r="BL535" s="21"/>
      <c r="BM535" s="21"/>
      <c r="BN535" s="26">
        <f t="shared" si="8"/>
        <v>0</v>
      </c>
      <c r="BO535" s="17"/>
    </row>
    <row r="536" spans="1:67" ht="135" customHeight="1" x14ac:dyDescent="0.2">
      <c r="A536" s="4" t="s">
        <v>11944</v>
      </c>
      <c r="B536" s="6" t="s">
        <v>63</v>
      </c>
      <c r="C536" s="5" t="s">
        <v>11945</v>
      </c>
      <c r="D536" s="5" t="s">
        <v>8730</v>
      </c>
      <c r="E536" s="5" t="s">
        <v>8731</v>
      </c>
      <c r="F536" s="5">
        <v>2015</v>
      </c>
      <c r="G536" s="5" t="s">
        <v>44</v>
      </c>
      <c r="H536" s="5" t="s">
        <v>68</v>
      </c>
      <c r="I536" s="5" t="s">
        <v>11946</v>
      </c>
      <c r="J536" s="6" t="s">
        <v>11947</v>
      </c>
      <c r="K536" s="4" t="s">
        <v>11948</v>
      </c>
      <c r="L536" s="5" t="s">
        <v>11949</v>
      </c>
      <c r="M536" s="5" t="s">
        <v>11950</v>
      </c>
      <c r="N536" s="5" t="s">
        <v>11951</v>
      </c>
      <c r="O536" s="5" t="s">
        <v>11952</v>
      </c>
      <c r="P536" s="6" t="s">
        <v>11953</v>
      </c>
      <c r="Q536" s="4" t="s">
        <v>77</v>
      </c>
      <c r="R536" s="5" t="s">
        <v>76</v>
      </c>
      <c r="S536" s="6" t="s">
        <v>77</v>
      </c>
      <c r="T536" s="4" t="s">
        <v>77</v>
      </c>
      <c r="U536" s="5" t="s">
        <v>77</v>
      </c>
      <c r="V536" s="5" t="s">
        <v>77</v>
      </c>
      <c r="W536" s="5" t="s">
        <v>76</v>
      </c>
      <c r="X536" s="5" t="s">
        <v>77</v>
      </c>
      <c r="Y536" s="5" t="s">
        <v>77</v>
      </c>
      <c r="Z536" s="5" t="s">
        <v>77</v>
      </c>
      <c r="AA536" s="5" t="s">
        <v>77</v>
      </c>
      <c r="AB536" s="5" t="s">
        <v>76</v>
      </c>
      <c r="AC536" s="5" t="s">
        <v>77</v>
      </c>
      <c r="AD536" s="5" t="s">
        <v>77</v>
      </c>
      <c r="AE536" s="6" t="s">
        <v>76</v>
      </c>
      <c r="AF536" s="4" t="s">
        <v>77</v>
      </c>
      <c r="AG536" s="5" t="s">
        <v>77</v>
      </c>
      <c r="AH536" s="5" t="s">
        <v>77</v>
      </c>
      <c r="AI536" s="5" t="s">
        <v>77</v>
      </c>
      <c r="AJ536" s="5" t="s">
        <v>77</v>
      </c>
      <c r="AK536" s="5" t="s">
        <v>77</v>
      </c>
      <c r="AL536" s="5" t="s">
        <v>77</v>
      </c>
      <c r="AM536" s="5" t="s">
        <v>77</v>
      </c>
      <c r="AN536" s="5" t="s">
        <v>76</v>
      </c>
      <c r="AO536" s="5" t="s">
        <v>77</v>
      </c>
      <c r="AP536" s="5" t="s">
        <v>77</v>
      </c>
      <c r="AQ536" s="5" t="s">
        <v>77</v>
      </c>
      <c r="AR536" s="5" t="s">
        <v>77</v>
      </c>
      <c r="AS536" s="5" t="s">
        <v>77</v>
      </c>
      <c r="AT536" s="5" t="s">
        <v>77</v>
      </c>
      <c r="AU536" s="5" t="s">
        <v>77</v>
      </c>
      <c r="AV536" s="5" t="s">
        <v>77</v>
      </c>
      <c r="AW536" s="5" t="s">
        <v>77</v>
      </c>
      <c r="AX536" s="5" t="s">
        <v>77</v>
      </c>
      <c r="AY536" s="5" t="s">
        <v>77</v>
      </c>
      <c r="AZ536" s="5" t="s">
        <v>77</v>
      </c>
      <c r="BA536" s="5" t="s">
        <v>77</v>
      </c>
      <c r="BB536" s="5" t="s">
        <v>77</v>
      </c>
      <c r="BC536" s="5" t="s">
        <v>77</v>
      </c>
      <c r="BD536" s="5" t="s">
        <v>77</v>
      </c>
      <c r="BE536" s="5" t="s">
        <v>77</v>
      </c>
      <c r="BF536" s="6" t="s">
        <v>77</v>
      </c>
      <c r="BG536" s="20"/>
      <c r="BH536" s="21"/>
      <c r="BI536" s="21"/>
      <c r="BJ536" s="21"/>
      <c r="BK536" s="21"/>
      <c r="BL536" s="21"/>
      <c r="BM536" s="21"/>
      <c r="BN536" s="26">
        <f t="shared" si="8"/>
        <v>0</v>
      </c>
      <c r="BO536" s="17"/>
    </row>
    <row r="537" spans="1:67" ht="135" customHeight="1" x14ac:dyDescent="0.2">
      <c r="A537" s="4" t="s">
        <v>11964</v>
      </c>
      <c r="B537" s="6" t="s">
        <v>63</v>
      </c>
      <c r="C537" s="5" t="s">
        <v>11965</v>
      </c>
      <c r="D537" s="5" t="s">
        <v>66</v>
      </c>
      <c r="E537" s="5" t="s">
        <v>67</v>
      </c>
      <c r="F537" s="5">
        <v>2015</v>
      </c>
      <c r="G537" s="5" t="s">
        <v>50</v>
      </c>
      <c r="H537" s="5" t="s">
        <v>68</v>
      </c>
      <c r="I537" s="5" t="s">
        <v>11966</v>
      </c>
      <c r="J537" s="6" t="s">
        <v>11967</v>
      </c>
      <c r="K537" s="4" t="s">
        <v>11968</v>
      </c>
      <c r="L537" s="5" t="s">
        <v>11969</v>
      </c>
      <c r="M537" s="5" t="s">
        <v>11970</v>
      </c>
      <c r="N537" s="5" t="s">
        <v>11971</v>
      </c>
      <c r="O537" s="5" t="s">
        <v>11972</v>
      </c>
      <c r="P537" s="6" t="s">
        <v>11973</v>
      </c>
      <c r="Q537" s="4" t="s">
        <v>76</v>
      </c>
      <c r="R537" s="5" t="s">
        <v>76</v>
      </c>
      <c r="S537" s="6" t="s">
        <v>77</v>
      </c>
      <c r="T537" s="4" t="s">
        <v>77</v>
      </c>
      <c r="U537" s="5" t="s">
        <v>77</v>
      </c>
      <c r="V537" s="5" t="s">
        <v>77</v>
      </c>
      <c r="W537" s="5" t="s">
        <v>77</v>
      </c>
      <c r="X537" s="5" t="s">
        <v>77</v>
      </c>
      <c r="Y537" s="5" t="s">
        <v>77</v>
      </c>
      <c r="Z537" s="5" t="s">
        <v>77</v>
      </c>
      <c r="AA537" s="5" t="s">
        <v>76</v>
      </c>
      <c r="AB537" s="5" t="s">
        <v>77</v>
      </c>
      <c r="AC537" s="5" t="s">
        <v>77</v>
      </c>
      <c r="AD537" s="5" t="s">
        <v>77</v>
      </c>
      <c r="AE537" s="6" t="s">
        <v>76</v>
      </c>
      <c r="AF537" s="4" t="s">
        <v>77</v>
      </c>
      <c r="AG537" s="5" t="s">
        <v>77</v>
      </c>
      <c r="AH537" s="5" t="s">
        <v>77</v>
      </c>
      <c r="AI537" s="5" t="s">
        <v>77</v>
      </c>
      <c r="AJ537" s="5" t="s">
        <v>77</v>
      </c>
      <c r="AK537" s="5" t="s">
        <v>77</v>
      </c>
      <c r="AL537" s="5" t="s">
        <v>77</v>
      </c>
      <c r="AM537" s="5" t="s">
        <v>77</v>
      </c>
      <c r="AN537" s="5" t="s">
        <v>77</v>
      </c>
      <c r="AO537" s="5" t="s">
        <v>77</v>
      </c>
      <c r="AP537" s="5" t="s">
        <v>77</v>
      </c>
      <c r="AQ537" s="5" t="s">
        <v>77</v>
      </c>
      <c r="AR537" s="5" t="s">
        <v>77</v>
      </c>
      <c r="AS537" s="5" t="s">
        <v>77</v>
      </c>
      <c r="AT537" s="5" t="s">
        <v>76</v>
      </c>
      <c r="AU537" s="5" t="s">
        <v>77</v>
      </c>
      <c r="AV537" s="5" t="s">
        <v>77</v>
      </c>
      <c r="AW537" s="5" t="s">
        <v>77</v>
      </c>
      <c r="AX537" s="5" t="s">
        <v>77</v>
      </c>
      <c r="AY537" s="5" t="s">
        <v>77</v>
      </c>
      <c r="AZ537" s="5" t="s">
        <v>77</v>
      </c>
      <c r="BA537" s="5" t="s">
        <v>77</v>
      </c>
      <c r="BB537" s="5" t="s">
        <v>77</v>
      </c>
      <c r="BC537" s="5" t="s">
        <v>77</v>
      </c>
      <c r="BD537" s="5" t="s">
        <v>77</v>
      </c>
      <c r="BE537" s="5" t="s">
        <v>77</v>
      </c>
      <c r="BF537" s="6" t="s">
        <v>77</v>
      </c>
      <c r="BG537" s="20"/>
      <c r="BH537" s="21"/>
      <c r="BI537" s="21"/>
      <c r="BJ537" s="21"/>
      <c r="BK537" s="21"/>
      <c r="BL537" s="21"/>
      <c r="BM537" s="21"/>
      <c r="BN537" s="26">
        <f t="shared" si="8"/>
        <v>0</v>
      </c>
      <c r="BO537" s="17"/>
    </row>
    <row r="538" spans="1:67" ht="135" customHeight="1" x14ac:dyDescent="0.2">
      <c r="A538" s="4" t="s">
        <v>11994</v>
      </c>
      <c r="B538" s="6" t="s">
        <v>63</v>
      </c>
      <c r="C538" s="5" t="s">
        <v>11995</v>
      </c>
      <c r="D538" s="5" t="s">
        <v>10429</v>
      </c>
      <c r="E538" s="5" t="s">
        <v>10430</v>
      </c>
      <c r="F538" s="5">
        <v>2010</v>
      </c>
      <c r="G538" s="5" t="s">
        <v>1341</v>
      </c>
      <c r="H538" s="5" t="s">
        <v>68</v>
      </c>
      <c r="I538" s="5" t="s">
        <v>11996</v>
      </c>
      <c r="J538" s="6" t="s">
        <v>11997</v>
      </c>
      <c r="K538" s="4" t="s">
        <v>11998</v>
      </c>
      <c r="L538" s="5" t="s">
        <v>11999</v>
      </c>
      <c r="M538" s="5" t="s">
        <v>12000</v>
      </c>
      <c r="N538" s="5" t="s">
        <v>12001</v>
      </c>
      <c r="O538" s="5" t="s">
        <v>12002</v>
      </c>
      <c r="P538" s="6" t="s">
        <v>12003</v>
      </c>
      <c r="Q538" s="4" t="s">
        <v>76</v>
      </c>
      <c r="R538" s="5" t="s">
        <v>76</v>
      </c>
      <c r="S538" s="6" t="s">
        <v>76</v>
      </c>
      <c r="T538" s="4" t="s">
        <v>77</v>
      </c>
      <c r="U538" s="5" t="s">
        <v>77</v>
      </c>
      <c r="V538" s="5" t="s">
        <v>77</v>
      </c>
      <c r="W538" s="5" t="s">
        <v>77</v>
      </c>
      <c r="X538" s="5" t="s">
        <v>77</v>
      </c>
      <c r="Y538" s="5" t="s">
        <v>77</v>
      </c>
      <c r="Z538" s="5" t="s">
        <v>77</v>
      </c>
      <c r="AA538" s="5" t="s">
        <v>77</v>
      </c>
      <c r="AB538" s="5" t="s">
        <v>77</v>
      </c>
      <c r="AC538" s="5" t="s">
        <v>76</v>
      </c>
      <c r="AD538" s="5" t="s">
        <v>76</v>
      </c>
      <c r="AE538" s="6" t="s">
        <v>76</v>
      </c>
      <c r="AF538" s="4" t="s">
        <v>77</v>
      </c>
      <c r="AG538" s="5" t="s">
        <v>77</v>
      </c>
      <c r="AH538" s="5" t="s">
        <v>77</v>
      </c>
      <c r="AI538" s="5" t="s">
        <v>77</v>
      </c>
      <c r="AJ538" s="5" t="s">
        <v>77</v>
      </c>
      <c r="AK538" s="5" t="s">
        <v>77</v>
      </c>
      <c r="AL538" s="5" t="s">
        <v>77</v>
      </c>
      <c r="AM538" s="5" t="s">
        <v>77</v>
      </c>
      <c r="AN538" s="5" t="s">
        <v>77</v>
      </c>
      <c r="AO538" s="5" t="s">
        <v>77</v>
      </c>
      <c r="AP538" s="5" t="s">
        <v>77</v>
      </c>
      <c r="AQ538" s="5" t="s">
        <v>76</v>
      </c>
      <c r="AR538" s="5" t="s">
        <v>77</v>
      </c>
      <c r="AS538" s="5" t="s">
        <v>77</v>
      </c>
      <c r="AT538" s="5" t="s">
        <v>77</v>
      </c>
      <c r="AU538" s="5" t="s">
        <v>77</v>
      </c>
      <c r="AV538" s="5" t="s">
        <v>77</v>
      </c>
      <c r="AW538" s="5" t="s">
        <v>77</v>
      </c>
      <c r="AX538" s="5" t="s">
        <v>76</v>
      </c>
      <c r="AY538" s="5" t="s">
        <v>77</v>
      </c>
      <c r="AZ538" s="5" t="s">
        <v>77</v>
      </c>
      <c r="BA538" s="5" t="s">
        <v>77</v>
      </c>
      <c r="BB538" s="5" t="s">
        <v>77</v>
      </c>
      <c r="BC538" s="5" t="s">
        <v>77</v>
      </c>
      <c r="BD538" s="5" t="s">
        <v>77</v>
      </c>
      <c r="BE538" s="5" t="s">
        <v>77</v>
      </c>
      <c r="BF538" s="6" t="s">
        <v>77</v>
      </c>
      <c r="BG538" s="20"/>
      <c r="BH538" s="21"/>
      <c r="BI538" s="21"/>
      <c r="BJ538" s="21"/>
      <c r="BK538" s="21"/>
      <c r="BL538" s="21"/>
      <c r="BM538" s="21"/>
      <c r="BN538" s="26">
        <f t="shared" si="8"/>
        <v>0</v>
      </c>
      <c r="BO538" s="17"/>
    </row>
    <row r="539" spans="1:67" ht="135" customHeight="1" x14ac:dyDescent="0.2">
      <c r="A539" s="4" t="s">
        <v>12028</v>
      </c>
      <c r="B539" s="6" t="s">
        <v>63</v>
      </c>
      <c r="C539" s="5" t="s">
        <v>12029</v>
      </c>
      <c r="D539" s="5" t="s">
        <v>66</v>
      </c>
      <c r="E539" s="5" t="s">
        <v>153</v>
      </c>
      <c r="F539" s="5">
        <v>2014</v>
      </c>
      <c r="G539" s="5" t="s">
        <v>48</v>
      </c>
      <c r="H539" s="5" t="s">
        <v>68</v>
      </c>
      <c r="I539" s="5" t="s">
        <v>12030</v>
      </c>
      <c r="J539" s="6" t="s">
        <v>12031</v>
      </c>
      <c r="K539" s="4" t="s">
        <v>12032</v>
      </c>
      <c r="L539" s="5" t="s">
        <v>12033</v>
      </c>
      <c r="M539" s="5" t="s">
        <v>12034</v>
      </c>
      <c r="N539" s="5" t="s">
        <v>12035</v>
      </c>
      <c r="O539" s="5" t="s">
        <v>12036</v>
      </c>
      <c r="P539" s="6" t="s">
        <v>12037</v>
      </c>
      <c r="Q539" s="4" t="s">
        <v>77</v>
      </c>
      <c r="R539" s="5" t="s">
        <v>76</v>
      </c>
      <c r="S539" s="6" t="s">
        <v>77</v>
      </c>
      <c r="T539" s="4" t="s">
        <v>77</v>
      </c>
      <c r="U539" s="5" t="s">
        <v>77</v>
      </c>
      <c r="V539" s="5" t="s">
        <v>77</v>
      </c>
      <c r="W539" s="5" t="s">
        <v>77</v>
      </c>
      <c r="X539" s="5" t="s">
        <v>77</v>
      </c>
      <c r="Y539" s="5" t="s">
        <v>77</v>
      </c>
      <c r="Z539" s="5" t="s">
        <v>77</v>
      </c>
      <c r="AA539" s="5" t="s">
        <v>76</v>
      </c>
      <c r="AB539" s="5" t="s">
        <v>77</v>
      </c>
      <c r="AC539" s="5" t="s">
        <v>77</v>
      </c>
      <c r="AD539" s="5" t="s">
        <v>77</v>
      </c>
      <c r="AE539" s="6" t="s">
        <v>76</v>
      </c>
      <c r="AF539" s="4" t="s">
        <v>77</v>
      </c>
      <c r="AG539" s="5" t="s">
        <v>77</v>
      </c>
      <c r="AH539" s="5" t="s">
        <v>77</v>
      </c>
      <c r="AI539" s="5" t="s">
        <v>77</v>
      </c>
      <c r="AJ539" s="5" t="s">
        <v>77</v>
      </c>
      <c r="AK539" s="5" t="s">
        <v>77</v>
      </c>
      <c r="AL539" s="5" t="s">
        <v>77</v>
      </c>
      <c r="AM539" s="5" t="s">
        <v>77</v>
      </c>
      <c r="AN539" s="5" t="s">
        <v>77</v>
      </c>
      <c r="AO539" s="5" t="s">
        <v>77</v>
      </c>
      <c r="AP539" s="5" t="s">
        <v>77</v>
      </c>
      <c r="AQ539" s="5" t="s">
        <v>77</v>
      </c>
      <c r="AR539" s="5" t="s">
        <v>76</v>
      </c>
      <c r="AS539" s="5" t="s">
        <v>77</v>
      </c>
      <c r="AT539" s="5" t="s">
        <v>77</v>
      </c>
      <c r="AU539" s="5" t="s">
        <v>77</v>
      </c>
      <c r="AV539" s="5" t="s">
        <v>77</v>
      </c>
      <c r="AW539" s="5" t="s">
        <v>77</v>
      </c>
      <c r="AX539" s="5" t="s">
        <v>77</v>
      </c>
      <c r="AY539" s="5" t="s">
        <v>77</v>
      </c>
      <c r="AZ539" s="5" t="s">
        <v>77</v>
      </c>
      <c r="BA539" s="5" t="s">
        <v>77</v>
      </c>
      <c r="BB539" s="5" t="s">
        <v>77</v>
      </c>
      <c r="BC539" s="5" t="s">
        <v>77</v>
      </c>
      <c r="BD539" s="5" t="s">
        <v>77</v>
      </c>
      <c r="BE539" s="5" t="s">
        <v>77</v>
      </c>
      <c r="BF539" s="6" t="s">
        <v>77</v>
      </c>
      <c r="BG539" s="20"/>
      <c r="BH539" s="21"/>
      <c r="BI539" s="21"/>
      <c r="BJ539" s="21"/>
      <c r="BK539" s="21"/>
      <c r="BL539" s="21"/>
      <c r="BM539" s="21"/>
      <c r="BN539" s="26">
        <f t="shared" si="8"/>
        <v>0</v>
      </c>
      <c r="BO539" s="17"/>
    </row>
    <row r="540" spans="1:67" ht="135" customHeight="1" x14ac:dyDescent="0.2">
      <c r="A540" s="4" t="s">
        <v>12049</v>
      </c>
      <c r="B540" s="6" t="s">
        <v>63</v>
      </c>
      <c r="C540" s="5" t="s">
        <v>12050</v>
      </c>
      <c r="D540" s="5" t="s">
        <v>66</v>
      </c>
      <c r="E540" s="5" t="s">
        <v>426</v>
      </c>
      <c r="F540" s="5">
        <v>2015</v>
      </c>
      <c r="G540" s="5" t="s">
        <v>7562</v>
      </c>
      <c r="H540" s="5" t="s">
        <v>68</v>
      </c>
      <c r="I540" s="5" t="s">
        <v>12051</v>
      </c>
      <c r="J540" s="6" t="s">
        <v>12052</v>
      </c>
      <c r="K540" s="4" t="s">
        <v>12053</v>
      </c>
      <c r="L540" s="5" t="s">
        <v>12054</v>
      </c>
      <c r="M540" s="5" t="s">
        <v>12055</v>
      </c>
      <c r="N540" s="5" t="s">
        <v>12056</v>
      </c>
      <c r="O540" s="5" t="s">
        <v>12057</v>
      </c>
      <c r="P540" s="6" t="s">
        <v>12058</v>
      </c>
      <c r="Q540" s="4" t="s">
        <v>76</v>
      </c>
      <c r="R540" s="5" t="s">
        <v>77</v>
      </c>
      <c r="S540" s="6" t="s">
        <v>77</v>
      </c>
      <c r="T540" s="4" t="s">
        <v>76</v>
      </c>
      <c r="U540" s="5" t="s">
        <v>77</v>
      </c>
      <c r="V540" s="5" t="s">
        <v>77</v>
      </c>
      <c r="W540" s="5" t="s">
        <v>77</v>
      </c>
      <c r="X540" s="5" t="s">
        <v>77</v>
      </c>
      <c r="Y540" s="5" t="s">
        <v>77</v>
      </c>
      <c r="Z540" s="5" t="s">
        <v>77</v>
      </c>
      <c r="AA540" s="5" t="s">
        <v>77</v>
      </c>
      <c r="AB540" s="5" t="s">
        <v>77</v>
      </c>
      <c r="AC540" s="5" t="s">
        <v>77</v>
      </c>
      <c r="AD540" s="5" t="s">
        <v>77</v>
      </c>
      <c r="AE540" s="6" t="s">
        <v>77</v>
      </c>
      <c r="AF540" s="4" t="s">
        <v>77</v>
      </c>
      <c r="AG540" s="5" t="s">
        <v>76</v>
      </c>
      <c r="AH540" s="5" t="s">
        <v>77</v>
      </c>
      <c r="AI540" s="5" t="s">
        <v>76</v>
      </c>
      <c r="AJ540" s="5" t="s">
        <v>77</v>
      </c>
      <c r="AK540" s="5" t="s">
        <v>77</v>
      </c>
      <c r="AL540" s="5" t="s">
        <v>77</v>
      </c>
      <c r="AM540" s="5" t="s">
        <v>77</v>
      </c>
      <c r="AN540" s="5" t="s">
        <v>77</v>
      </c>
      <c r="AO540" s="5" t="s">
        <v>77</v>
      </c>
      <c r="AP540" s="5" t="s">
        <v>77</v>
      </c>
      <c r="AQ540" s="5" t="s">
        <v>77</v>
      </c>
      <c r="AR540" s="5" t="s">
        <v>77</v>
      </c>
      <c r="AS540" s="5" t="s">
        <v>77</v>
      </c>
      <c r="AT540" s="5" t="s">
        <v>77</v>
      </c>
      <c r="AU540" s="5" t="s">
        <v>77</v>
      </c>
      <c r="AV540" s="5" t="s">
        <v>77</v>
      </c>
      <c r="AW540" s="5" t="s">
        <v>77</v>
      </c>
      <c r="AX540" s="5" t="s">
        <v>77</v>
      </c>
      <c r="AY540" s="5" t="s">
        <v>77</v>
      </c>
      <c r="AZ540" s="5" t="s">
        <v>77</v>
      </c>
      <c r="BA540" s="5" t="s">
        <v>77</v>
      </c>
      <c r="BB540" s="5" t="s">
        <v>77</v>
      </c>
      <c r="BC540" s="5" t="s">
        <v>77</v>
      </c>
      <c r="BD540" s="5" t="s">
        <v>77</v>
      </c>
      <c r="BE540" s="5" t="s">
        <v>77</v>
      </c>
      <c r="BF540" s="6" t="s">
        <v>77</v>
      </c>
      <c r="BG540" s="20"/>
      <c r="BH540" s="21"/>
      <c r="BI540" s="21"/>
      <c r="BJ540" s="21"/>
      <c r="BK540" s="21"/>
      <c r="BL540" s="21"/>
      <c r="BM540" s="21"/>
      <c r="BN540" s="26">
        <f t="shared" si="8"/>
        <v>0</v>
      </c>
      <c r="BO540" s="17"/>
    </row>
    <row r="541" spans="1:67" ht="135" customHeight="1" x14ac:dyDescent="0.2">
      <c r="A541" s="4" t="s">
        <v>12059</v>
      </c>
      <c r="B541" s="6" t="s">
        <v>63</v>
      </c>
      <c r="C541" s="5" t="s">
        <v>12060</v>
      </c>
      <c r="D541" s="5" t="s">
        <v>545</v>
      </c>
      <c r="E541" s="5" t="s">
        <v>12061</v>
      </c>
      <c r="F541" s="5">
        <v>2015</v>
      </c>
      <c r="G541" s="5" t="s">
        <v>1645</v>
      </c>
      <c r="H541" s="5" t="s">
        <v>68</v>
      </c>
      <c r="I541" s="5" t="s">
        <v>12062</v>
      </c>
      <c r="J541" s="6" t="s">
        <v>12063</v>
      </c>
      <c r="K541" s="4" t="s">
        <v>12064</v>
      </c>
      <c r="L541" s="5" t="s">
        <v>12065</v>
      </c>
      <c r="M541" s="5" t="s">
        <v>12066</v>
      </c>
      <c r="N541" s="5" t="s">
        <v>12067</v>
      </c>
      <c r="O541" s="5" t="s">
        <v>12068</v>
      </c>
      <c r="P541" s="6" t="s">
        <v>12069</v>
      </c>
      <c r="Q541" s="4" t="s">
        <v>76</v>
      </c>
      <c r="R541" s="5" t="s">
        <v>76</v>
      </c>
      <c r="S541" s="6" t="s">
        <v>77</v>
      </c>
      <c r="T541" s="4" t="s">
        <v>77</v>
      </c>
      <c r="U541" s="5" t="s">
        <v>77</v>
      </c>
      <c r="V541" s="5" t="s">
        <v>77</v>
      </c>
      <c r="W541" s="5" t="s">
        <v>77</v>
      </c>
      <c r="X541" s="5" t="s">
        <v>77</v>
      </c>
      <c r="Y541" s="5" t="s">
        <v>76</v>
      </c>
      <c r="Z541" s="5" t="s">
        <v>77</v>
      </c>
      <c r="AA541" s="5" t="s">
        <v>77</v>
      </c>
      <c r="AB541" s="5" t="s">
        <v>76</v>
      </c>
      <c r="AC541" s="5" t="s">
        <v>77</v>
      </c>
      <c r="AD541" s="5" t="s">
        <v>77</v>
      </c>
      <c r="AE541" s="6" t="s">
        <v>76</v>
      </c>
      <c r="AF541" s="4" t="s">
        <v>77</v>
      </c>
      <c r="AG541" s="5" t="s">
        <v>77</v>
      </c>
      <c r="AH541" s="5" t="s">
        <v>77</v>
      </c>
      <c r="AI541" s="5" t="s">
        <v>77</v>
      </c>
      <c r="AJ541" s="5" t="s">
        <v>77</v>
      </c>
      <c r="AK541" s="5" t="s">
        <v>77</v>
      </c>
      <c r="AL541" s="5" t="s">
        <v>77</v>
      </c>
      <c r="AM541" s="5" t="s">
        <v>77</v>
      </c>
      <c r="AN541" s="5" t="s">
        <v>77</v>
      </c>
      <c r="AO541" s="5" t="s">
        <v>77</v>
      </c>
      <c r="AP541" s="5" t="s">
        <v>77</v>
      </c>
      <c r="AQ541" s="5" t="s">
        <v>77</v>
      </c>
      <c r="AR541" s="5" t="s">
        <v>77</v>
      </c>
      <c r="AS541" s="5" t="s">
        <v>77</v>
      </c>
      <c r="AT541" s="5" t="s">
        <v>77</v>
      </c>
      <c r="AU541" s="5" t="s">
        <v>76</v>
      </c>
      <c r="AV541" s="5" t="s">
        <v>76</v>
      </c>
      <c r="AW541" s="5" t="s">
        <v>77</v>
      </c>
      <c r="AX541" s="5" t="s">
        <v>77</v>
      </c>
      <c r="AY541" s="5" t="s">
        <v>77</v>
      </c>
      <c r="AZ541" s="5" t="s">
        <v>77</v>
      </c>
      <c r="BA541" s="5" t="s">
        <v>77</v>
      </c>
      <c r="BB541" s="5" t="s">
        <v>77</v>
      </c>
      <c r="BC541" s="5" t="s">
        <v>77</v>
      </c>
      <c r="BD541" s="5" t="s">
        <v>77</v>
      </c>
      <c r="BE541" s="5" t="s">
        <v>77</v>
      </c>
      <c r="BF541" s="6" t="s">
        <v>77</v>
      </c>
      <c r="BG541" s="20"/>
      <c r="BH541" s="21"/>
      <c r="BI541" s="21"/>
      <c r="BJ541" s="21"/>
      <c r="BK541" s="21"/>
      <c r="BL541" s="21"/>
      <c r="BM541" s="21"/>
      <c r="BN541" s="26">
        <f t="shared" si="8"/>
        <v>0</v>
      </c>
      <c r="BO541" s="17"/>
    </row>
    <row r="542" spans="1:67" ht="135" customHeight="1" x14ac:dyDescent="0.2">
      <c r="A542" s="4" t="s">
        <v>12100</v>
      </c>
      <c r="B542" s="6" t="s">
        <v>63</v>
      </c>
      <c r="C542" s="5" t="s">
        <v>12101</v>
      </c>
      <c r="D542" s="5" t="s">
        <v>66</v>
      </c>
      <c r="E542" s="5" t="s">
        <v>67</v>
      </c>
      <c r="F542" s="5">
        <v>2015</v>
      </c>
      <c r="G542" s="5" t="s">
        <v>49</v>
      </c>
      <c r="H542" s="5" t="s">
        <v>68</v>
      </c>
      <c r="I542" s="5" t="s">
        <v>12102</v>
      </c>
      <c r="J542" s="6" t="s">
        <v>12103</v>
      </c>
      <c r="K542" s="4" t="s">
        <v>12104</v>
      </c>
      <c r="L542" s="5" t="s">
        <v>12105</v>
      </c>
      <c r="M542" s="5" t="s">
        <v>12106</v>
      </c>
      <c r="N542" s="5" t="s">
        <v>12107</v>
      </c>
      <c r="O542" s="5" t="s">
        <v>12108</v>
      </c>
      <c r="P542" s="6" t="s">
        <v>12108</v>
      </c>
      <c r="Q542" s="4" t="s">
        <v>77</v>
      </c>
      <c r="R542" s="5" t="s">
        <v>76</v>
      </c>
      <c r="S542" s="6" t="s">
        <v>77</v>
      </c>
      <c r="T542" s="4" t="s">
        <v>77</v>
      </c>
      <c r="U542" s="5" t="s">
        <v>76</v>
      </c>
      <c r="V542" s="5" t="s">
        <v>77</v>
      </c>
      <c r="W542" s="5" t="s">
        <v>77</v>
      </c>
      <c r="X542" s="5" t="s">
        <v>77</v>
      </c>
      <c r="Y542" s="5" t="s">
        <v>77</v>
      </c>
      <c r="Z542" s="5" t="s">
        <v>76</v>
      </c>
      <c r="AA542" s="5" t="s">
        <v>77</v>
      </c>
      <c r="AB542" s="5" t="s">
        <v>77</v>
      </c>
      <c r="AC542" s="5" t="s">
        <v>76</v>
      </c>
      <c r="AD542" s="5" t="s">
        <v>77</v>
      </c>
      <c r="AE542" s="6" t="s">
        <v>77</v>
      </c>
      <c r="AF542" s="4" t="s">
        <v>77</v>
      </c>
      <c r="AG542" s="5" t="s">
        <v>77</v>
      </c>
      <c r="AH542" s="5" t="s">
        <v>77</v>
      </c>
      <c r="AI542" s="5" t="s">
        <v>77</v>
      </c>
      <c r="AJ542" s="5" t="s">
        <v>77</v>
      </c>
      <c r="AK542" s="5" t="s">
        <v>77</v>
      </c>
      <c r="AL542" s="5" t="s">
        <v>77</v>
      </c>
      <c r="AM542" s="5" t="s">
        <v>77</v>
      </c>
      <c r="AN542" s="5" t="s">
        <v>77</v>
      </c>
      <c r="AO542" s="5" t="s">
        <v>77</v>
      </c>
      <c r="AP542" s="5" t="s">
        <v>77</v>
      </c>
      <c r="AQ542" s="5" t="s">
        <v>77</v>
      </c>
      <c r="AR542" s="5" t="s">
        <v>77</v>
      </c>
      <c r="AS542" s="5" t="s">
        <v>76</v>
      </c>
      <c r="AT542" s="5" t="s">
        <v>77</v>
      </c>
      <c r="AU542" s="5" t="s">
        <v>77</v>
      </c>
      <c r="AV542" s="5" t="s">
        <v>77</v>
      </c>
      <c r="AW542" s="5" t="s">
        <v>77</v>
      </c>
      <c r="AX542" s="5" t="s">
        <v>77</v>
      </c>
      <c r="AY542" s="5" t="s">
        <v>77</v>
      </c>
      <c r="AZ542" s="5" t="s">
        <v>77</v>
      </c>
      <c r="BA542" s="5" t="s">
        <v>77</v>
      </c>
      <c r="BB542" s="5" t="s">
        <v>77</v>
      </c>
      <c r="BC542" s="5" t="s">
        <v>77</v>
      </c>
      <c r="BD542" s="5" t="s">
        <v>77</v>
      </c>
      <c r="BE542" s="5" t="s">
        <v>77</v>
      </c>
      <c r="BF542" s="6" t="s">
        <v>77</v>
      </c>
      <c r="BG542" s="14">
        <v>0</v>
      </c>
      <c r="BH542" s="10"/>
      <c r="BI542" s="10"/>
      <c r="BJ542" s="10"/>
      <c r="BK542" s="10"/>
      <c r="BL542" s="10"/>
      <c r="BM542" s="10"/>
      <c r="BN542" s="26">
        <f t="shared" si="8"/>
        <v>0</v>
      </c>
    </row>
    <row r="543" spans="1:67" ht="135" customHeight="1" x14ac:dyDescent="0.2">
      <c r="A543" s="4" t="s">
        <v>12112</v>
      </c>
      <c r="B543" s="6" t="s">
        <v>63</v>
      </c>
      <c r="C543" s="5" t="s">
        <v>12113</v>
      </c>
      <c r="D543" s="5" t="s">
        <v>1027</v>
      </c>
      <c r="E543" s="5" t="s">
        <v>1028</v>
      </c>
      <c r="F543" s="5">
        <v>2014</v>
      </c>
      <c r="G543" s="5" t="s">
        <v>12114</v>
      </c>
      <c r="H543" s="5" t="s">
        <v>68</v>
      </c>
      <c r="I543" s="5" t="s">
        <v>12115</v>
      </c>
      <c r="J543" s="6" t="s">
        <v>12116</v>
      </c>
      <c r="K543" s="4" t="s">
        <v>12117</v>
      </c>
      <c r="L543" s="5" t="s">
        <v>12118</v>
      </c>
      <c r="M543" s="5" t="s">
        <v>12119</v>
      </c>
      <c r="N543" s="5" t="s">
        <v>12120</v>
      </c>
      <c r="O543" s="5" t="s">
        <v>12121</v>
      </c>
      <c r="P543" s="6" t="s">
        <v>12122</v>
      </c>
      <c r="Q543" s="4" t="s">
        <v>76</v>
      </c>
      <c r="R543" s="5" t="s">
        <v>76</v>
      </c>
      <c r="S543" s="6" t="s">
        <v>77</v>
      </c>
      <c r="T543" s="4" t="s">
        <v>77</v>
      </c>
      <c r="U543" s="5" t="s">
        <v>77</v>
      </c>
      <c r="V543" s="5" t="s">
        <v>77</v>
      </c>
      <c r="W543" s="5" t="s">
        <v>77</v>
      </c>
      <c r="X543" s="5" t="s">
        <v>77</v>
      </c>
      <c r="Y543" s="5" t="s">
        <v>77</v>
      </c>
      <c r="Z543" s="5" t="s">
        <v>77</v>
      </c>
      <c r="AA543" s="5" t="s">
        <v>77</v>
      </c>
      <c r="AB543" s="5" t="s">
        <v>77</v>
      </c>
      <c r="AC543" s="5" t="s">
        <v>77</v>
      </c>
      <c r="AD543" s="5" t="s">
        <v>77</v>
      </c>
      <c r="AE543" s="6" t="s">
        <v>77</v>
      </c>
      <c r="AF543" s="4" t="s">
        <v>77</v>
      </c>
      <c r="AG543" s="5" t="s">
        <v>77</v>
      </c>
      <c r="AH543" s="5" t="s">
        <v>77</v>
      </c>
      <c r="AI543" s="5" t="s">
        <v>77</v>
      </c>
      <c r="AJ543" s="5" t="s">
        <v>77</v>
      </c>
      <c r="AK543" s="5" t="s">
        <v>76</v>
      </c>
      <c r="AL543" s="5" t="s">
        <v>77</v>
      </c>
      <c r="AM543" s="5" t="s">
        <v>76</v>
      </c>
      <c r="AN543" s="5" t="s">
        <v>77</v>
      </c>
      <c r="AO543" s="5" t="s">
        <v>77</v>
      </c>
      <c r="AP543" s="5" t="s">
        <v>77</v>
      </c>
      <c r="AQ543" s="5" t="s">
        <v>77</v>
      </c>
      <c r="AR543" s="5" t="s">
        <v>77</v>
      </c>
      <c r="AS543" s="5" t="s">
        <v>77</v>
      </c>
      <c r="AT543" s="5" t="s">
        <v>77</v>
      </c>
      <c r="AU543" s="5" t="s">
        <v>77</v>
      </c>
      <c r="AV543" s="5" t="s">
        <v>77</v>
      </c>
      <c r="AW543" s="5" t="s">
        <v>77</v>
      </c>
      <c r="AX543" s="5" t="s">
        <v>77</v>
      </c>
      <c r="AY543" s="5" t="s">
        <v>77</v>
      </c>
      <c r="AZ543" s="5" t="s">
        <v>77</v>
      </c>
      <c r="BA543" s="5" t="s">
        <v>77</v>
      </c>
      <c r="BB543" s="5" t="s">
        <v>77</v>
      </c>
      <c r="BC543" s="5" t="s">
        <v>77</v>
      </c>
      <c r="BD543" s="5" t="s">
        <v>77</v>
      </c>
      <c r="BE543" s="5" t="s">
        <v>77</v>
      </c>
      <c r="BF543" s="6" t="s">
        <v>77</v>
      </c>
      <c r="BG543" s="14">
        <v>0</v>
      </c>
      <c r="BH543" s="10"/>
      <c r="BI543" s="10"/>
      <c r="BJ543" s="10"/>
      <c r="BK543" s="10"/>
      <c r="BL543" s="10"/>
      <c r="BM543" s="10"/>
      <c r="BN543" s="26">
        <f t="shared" si="8"/>
        <v>0</v>
      </c>
    </row>
    <row r="544" spans="1:67" ht="135" customHeight="1" x14ac:dyDescent="0.2">
      <c r="A544" s="4" t="s">
        <v>12123</v>
      </c>
      <c r="B544" s="6" t="s">
        <v>23</v>
      </c>
      <c r="C544" s="5" t="s">
        <v>12124</v>
      </c>
      <c r="D544" s="5" t="s">
        <v>335</v>
      </c>
      <c r="E544" s="5" t="s">
        <v>336</v>
      </c>
      <c r="F544" s="5">
        <v>2015</v>
      </c>
      <c r="G544" s="5" t="s">
        <v>2493</v>
      </c>
      <c r="H544" s="5" t="s">
        <v>68</v>
      </c>
      <c r="I544" s="5" t="s">
        <v>12125</v>
      </c>
      <c r="J544" s="6" t="s">
        <v>12126</v>
      </c>
      <c r="K544" s="4" t="s">
        <v>12127</v>
      </c>
      <c r="L544" s="5" t="s">
        <v>12128</v>
      </c>
      <c r="M544" s="5" t="s">
        <v>12129</v>
      </c>
      <c r="N544" s="5" t="s">
        <v>12130</v>
      </c>
      <c r="O544" s="5" t="s">
        <v>12131</v>
      </c>
      <c r="P544" s="6" t="s">
        <v>12132</v>
      </c>
      <c r="Q544" s="4" t="s">
        <v>76</v>
      </c>
      <c r="R544" s="5" t="s">
        <v>77</v>
      </c>
      <c r="S544" s="6" t="s">
        <v>77</v>
      </c>
      <c r="T544" s="4" t="s">
        <v>77</v>
      </c>
      <c r="U544" s="5" t="s">
        <v>77</v>
      </c>
      <c r="V544" s="5" t="s">
        <v>76</v>
      </c>
      <c r="W544" s="5" t="s">
        <v>77</v>
      </c>
      <c r="X544" s="5" t="s">
        <v>77</v>
      </c>
      <c r="Y544" s="5" t="s">
        <v>76</v>
      </c>
      <c r="Z544" s="5" t="s">
        <v>77</v>
      </c>
      <c r="AA544" s="5" t="s">
        <v>76</v>
      </c>
      <c r="AB544" s="5" t="s">
        <v>77</v>
      </c>
      <c r="AC544" s="5" t="s">
        <v>77</v>
      </c>
      <c r="AD544" s="5" t="s">
        <v>77</v>
      </c>
      <c r="AE544" s="6" t="s">
        <v>77</v>
      </c>
      <c r="AF544" s="4" t="s">
        <v>77</v>
      </c>
      <c r="AG544" s="5" t="s">
        <v>77</v>
      </c>
      <c r="AH544" s="5" t="s">
        <v>77</v>
      </c>
      <c r="AI544" s="5" t="s">
        <v>77</v>
      </c>
      <c r="AJ544" s="5" t="s">
        <v>77</v>
      </c>
      <c r="AK544" s="5" t="s">
        <v>77</v>
      </c>
      <c r="AL544" s="5" t="s">
        <v>77</v>
      </c>
      <c r="AM544" s="5" t="s">
        <v>76</v>
      </c>
      <c r="AN544" s="5" t="s">
        <v>77</v>
      </c>
      <c r="AO544" s="5" t="s">
        <v>77</v>
      </c>
      <c r="AP544" s="5" t="s">
        <v>77</v>
      </c>
      <c r="AQ544" s="5" t="s">
        <v>77</v>
      </c>
      <c r="AR544" s="5" t="s">
        <v>77</v>
      </c>
      <c r="AS544" s="5" t="s">
        <v>77</v>
      </c>
      <c r="AT544" s="5" t="s">
        <v>77</v>
      </c>
      <c r="AU544" s="5" t="s">
        <v>77</v>
      </c>
      <c r="AV544" s="5" t="s">
        <v>77</v>
      </c>
      <c r="AW544" s="5" t="s">
        <v>77</v>
      </c>
      <c r="AX544" s="5" t="s">
        <v>77</v>
      </c>
      <c r="AY544" s="5" t="s">
        <v>77</v>
      </c>
      <c r="AZ544" s="5" t="s">
        <v>77</v>
      </c>
      <c r="BA544" s="5" t="s">
        <v>77</v>
      </c>
      <c r="BB544" s="5" t="s">
        <v>77</v>
      </c>
      <c r="BC544" s="5" t="s">
        <v>77</v>
      </c>
      <c r="BD544" s="5" t="s">
        <v>77</v>
      </c>
      <c r="BE544" s="5" t="s">
        <v>77</v>
      </c>
      <c r="BF544" s="6" t="s">
        <v>76</v>
      </c>
      <c r="BG544" s="14">
        <v>0</v>
      </c>
      <c r="BH544" s="10"/>
      <c r="BI544" s="10"/>
      <c r="BJ544" s="10"/>
      <c r="BK544" s="10"/>
      <c r="BL544" s="10"/>
      <c r="BM544" s="10"/>
      <c r="BN544" s="26">
        <f t="shared" si="8"/>
        <v>0</v>
      </c>
    </row>
    <row r="545" spans="1:66" ht="135" customHeight="1" x14ac:dyDescent="0.2">
      <c r="A545" s="4" t="s">
        <v>12133</v>
      </c>
      <c r="B545" s="6" t="s">
        <v>63</v>
      </c>
      <c r="C545" s="5" t="s">
        <v>12134</v>
      </c>
      <c r="D545" s="5" t="s">
        <v>66</v>
      </c>
      <c r="E545" s="5" t="s">
        <v>426</v>
      </c>
      <c r="F545" s="5">
        <v>2015</v>
      </c>
      <c r="G545" s="5" t="s">
        <v>6857</v>
      </c>
      <c r="H545" s="5" t="s">
        <v>68</v>
      </c>
      <c r="I545" s="5" t="s">
        <v>12135</v>
      </c>
      <c r="J545" s="6" t="s">
        <v>12136</v>
      </c>
      <c r="K545" s="4" t="s">
        <v>12137</v>
      </c>
      <c r="L545" s="5" t="s">
        <v>12138</v>
      </c>
      <c r="M545" s="5" t="s">
        <v>12139</v>
      </c>
      <c r="N545" s="5" t="s">
        <v>12140</v>
      </c>
      <c r="O545" s="5" t="s">
        <v>12141</v>
      </c>
      <c r="P545" s="6" t="s">
        <v>12142</v>
      </c>
      <c r="Q545" s="4" t="s">
        <v>76</v>
      </c>
      <c r="R545" s="5" t="s">
        <v>77</v>
      </c>
      <c r="S545" s="6" t="s">
        <v>77</v>
      </c>
      <c r="T545" s="4" t="s">
        <v>76</v>
      </c>
      <c r="U545" s="5" t="s">
        <v>76</v>
      </c>
      <c r="V545" s="5" t="s">
        <v>77</v>
      </c>
      <c r="W545" s="5" t="s">
        <v>77</v>
      </c>
      <c r="X545" s="5" t="s">
        <v>77</v>
      </c>
      <c r="Y545" s="5" t="s">
        <v>76</v>
      </c>
      <c r="Z545" s="5" t="s">
        <v>77</v>
      </c>
      <c r="AA545" s="5" t="s">
        <v>77</v>
      </c>
      <c r="AB545" s="5" t="s">
        <v>77</v>
      </c>
      <c r="AC545" s="5" t="s">
        <v>77</v>
      </c>
      <c r="AD545" s="5" t="s">
        <v>77</v>
      </c>
      <c r="AE545" s="6" t="s">
        <v>77</v>
      </c>
      <c r="AF545" s="4" t="s">
        <v>77</v>
      </c>
      <c r="AG545" s="5" t="s">
        <v>77</v>
      </c>
      <c r="AH545" s="5" t="s">
        <v>77</v>
      </c>
      <c r="AI545" s="5" t="s">
        <v>76</v>
      </c>
      <c r="AJ545" s="5" t="s">
        <v>77</v>
      </c>
      <c r="AK545" s="5" t="s">
        <v>77</v>
      </c>
      <c r="AL545" s="5" t="s">
        <v>77</v>
      </c>
      <c r="AM545" s="5" t="s">
        <v>77</v>
      </c>
      <c r="AN545" s="5" t="s">
        <v>77</v>
      </c>
      <c r="AO545" s="5" t="s">
        <v>77</v>
      </c>
      <c r="AP545" s="5" t="s">
        <v>77</v>
      </c>
      <c r="AQ545" s="5" t="s">
        <v>77</v>
      </c>
      <c r="AR545" s="5" t="s">
        <v>77</v>
      </c>
      <c r="AS545" s="5" t="s">
        <v>77</v>
      </c>
      <c r="AT545" s="5" t="s">
        <v>77</v>
      </c>
      <c r="AU545" s="5" t="s">
        <v>77</v>
      </c>
      <c r="AV545" s="5" t="s">
        <v>77</v>
      </c>
      <c r="AW545" s="5" t="s">
        <v>77</v>
      </c>
      <c r="AX545" s="5" t="s">
        <v>77</v>
      </c>
      <c r="AY545" s="5" t="s">
        <v>77</v>
      </c>
      <c r="AZ545" s="5" t="s">
        <v>77</v>
      </c>
      <c r="BA545" s="5" t="s">
        <v>77</v>
      </c>
      <c r="BB545" s="5" t="s">
        <v>77</v>
      </c>
      <c r="BC545" s="5" t="s">
        <v>76</v>
      </c>
      <c r="BD545" s="5" t="s">
        <v>77</v>
      </c>
      <c r="BE545" s="5" t="s">
        <v>77</v>
      </c>
      <c r="BF545" s="6" t="s">
        <v>77</v>
      </c>
      <c r="BG545" s="14">
        <v>0</v>
      </c>
      <c r="BH545" s="10"/>
      <c r="BI545" s="10"/>
      <c r="BJ545" s="10"/>
      <c r="BK545" s="10"/>
      <c r="BL545" s="10"/>
      <c r="BM545" s="10"/>
      <c r="BN545" s="26">
        <f t="shared" si="8"/>
        <v>0</v>
      </c>
    </row>
    <row r="546" spans="1:66" ht="135" customHeight="1" x14ac:dyDescent="0.2">
      <c r="A546" s="4" t="s">
        <v>12162</v>
      </c>
      <c r="B546" s="6" t="s">
        <v>63</v>
      </c>
      <c r="C546" s="5" t="s">
        <v>12163</v>
      </c>
      <c r="D546" s="5" t="s">
        <v>66</v>
      </c>
      <c r="E546" s="5" t="s">
        <v>67</v>
      </c>
      <c r="F546" s="5">
        <v>2014</v>
      </c>
      <c r="G546" s="5" t="s">
        <v>50</v>
      </c>
      <c r="H546" s="5" t="s">
        <v>68</v>
      </c>
      <c r="I546" s="5" t="s">
        <v>12164</v>
      </c>
      <c r="J546" s="6" t="s">
        <v>12165</v>
      </c>
      <c r="K546" s="4" t="s">
        <v>12166</v>
      </c>
      <c r="L546" s="5" t="s">
        <v>12167</v>
      </c>
      <c r="M546" s="5" t="s">
        <v>12168</v>
      </c>
      <c r="N546" s="5" t="s">
        <v>12169</v>
      </c>
      <c r="O546" s="5" t="s">
        <v>12170</v>
      </c>
      <c r="P546" s="6" t="s">
        <v>12171</v>
      </c>
      <c r="Q546" s="4" t="s">
        <v>76</v>
      </c>
      <c r="R546" s="5" t="s">
        <v>77</v>
      </c>
      <c r="S546" s="6" t="s">
        <v>77</v>
      </c>
      <c r="T546" s="4" t="s">
        <v>77</v>
      </c>
      <c r="U546" s="5" t="s">
        <v>77</v>
      </c>
      <c r="V546" s="5" t="s">
        <v>77</v>
      </c>
      <c r="W546" s="5" t="s">
        <v>77</v>
      </c>
      <c r="X546" s="5" t="s">
        <v>77</v>
      </c>
      <c r="Y546" s="5" t="s">
        <v>77</v>
      </c>
      <c r="Z546" s="5" t="s">
        <v>77</v>
      </c>
      <c r="AA546" s="5" t="s">
        <v>76</v>
      </c>
      <c r="AB546" s="5" t="s">
        <v>77</v>
      </c>
      <c r="AC546" s="5" t="s">
        <v>77</v>
      </c>
      <c r="AD546" s="5" t="s">
        <v>77</v>
      </c>
      <c r="AE546" s="6" t="s">
        <v>77</v>
      </c>
      <c r="AF546" s="4" t="s">
        <v>77</v>
      </c>
      <c r="AG546" s="5" t="s">
        <v>77</v>
      </c>
      <c r="AH546" s="5" t="s">
        <v>77</v>
      </c>
      <c r="AI546" s="5" t="s">
        <v>77</v>
      </c>
      <c r="AJ546" s="5" t="s">
        <v>77</v>
      </c>
      <c r="AK546" s="5" t="s">
        <v>77</v>
      </c>
      <c r="AL546" s="5" t="s">
        <v>77</v>
      </c>
      <c r="AM546" s="5" t="s">
        <v>77</v>
      </c>
      <c r="AN546" s="5" t="s">
        <v>77</v>
      </c>
      <c r="AO546" s="5" t="s">
        <v>77</v>
      </c>
      <c r="AP546" s="5" t="s">
        <v>77</v>
      </c>
      <c r="AQ546" s="5" t="s">
        <v>77</v>
      </c>
      <c r="AR546" s="5" t="s">
        <v>77</v>
      </c>
      <c r="AS546" s="5" t="s">
        <v>77</v>
      </c>
      <c r="AT546" s="5" t="s">
        <v>76</v>
      </c>
      <c r="AU546" s="5" t="s">
        <v>77</v>
      </c>
      <c r="AV546" s="5" t="s">
        <v>77</v>
      </c>
      <c r="AW546" s="5" t="s">
        <v>77</v>
      </c>
      <c r="AX546" s="5" t="s">
        <v>77</v>
      </c>
      <c r="AY546" s="5" t="s">
        <v>77</v>
      </c>
      <c r="AZ546" s="5" t="s">
        <v>77</v>
      </c>
      <c r="BA546" s="5" t="s">
        <v>77</v>
      </c>
      <c r="BB546" s="5" t="s">
        <v>77</v>
      </c>
      <c r="BC546" s="5" t="s">
        <v>77</v>
      </c>
      <c r="BD546" s="5" t="s">
        <v>77</v>
      </c>
      <c r="BE546" s="5" t="s">
        <v>77</v>
      </c>
      <c r="BF546" s="6" t="s">
        <v>77</v>
      </c>
      <c r="BG546" s="14">
        <v>0</v>
      </c>
      <c r="BH546" s="10"/>
      <c r="BI546" s="10"/>
      <c r="BJ546" s="10"/>
      <c r="BK546" s="10"/>
      <c r="BL546" s="10"/>
      <c r="BM546" s="10"/>
      <c r="BN546" s="26">
        <f t="shared" si="8"/>
        <v>0</v>
      </c>
    </row>
    <row r="547" spans="1:66" ht="135" customHeight="1" x14ac:dyDescent="0.2">
      <c r="A547" s="4" t="s">
        <v>12182</v>
      </c>
      <c r="B547" s="6" t="s">
        <v>63</v>
      </c>
      <c r="C547" s="5" t="s">
        <v>12183</v>
      </c>
      <c r="D547" s="5" t="s">
        <v>66</v>
      </c>
      <c r="E547" s="5" t="s">
        <v>12184</v>
      </c>
      <c r="F547" s="5">
        <v>2015</v>
      </c>
      <c r="G547" s="5" t="s">
        <v>581</v>
      </c>
      <c r="H547" s="5" t="s">
        <v>68</v>
      </c>
      <c r="I547" s="5" t="s">
        <v>12185</v>
      </c>
      <c r="J547" s="6" t="s">
        <v>12186</v>
      </c>
      <c r="K547" s="4" t="s">
        <v>12187</v>
      </c>
      <c r="L547" s="5" t="s">
        <v>12188</v>
      </c>
      <c r="M547" s="5" t="s">
        <v>12189</v>
      </c>
      <c r="N547" s="5" t="s">
        <v>12190</v>
      </c>
      <c r="O547" s="5" t="s">
        <v>12191</v>
      </c>
      <c r="P547" s="6" t="s">
        <v>12192</v>
      </c>
      <c r="Q547" s="4" t="s">
        <v>76</v>
      </c>
      <c r="R547" s="5" t="s">
        <v>77</v>
      </c>
      <c r="S547" s="6" t="s">
        <v>76</v>
      </c>
      <c r="T547" s="4" t="s">
        <v>77</v>
      </c>
      <c r="U547" s="5" t="s">
        <v>77</v>
      </c>
      <c r="V547" s="5" t="s">
        <v>77</v>
      </c>
      <c r="W547" s="5" t="s">
        <v>77</v>
      </c>
      <c r="X547" s="5" t="s">
        <v>77</v>
      </c>
      <c r="Y547" s="5" t="s">
        <v>76</v>
      </c>
      <c r="Z547" s="5" t="s">
        <v>77</v>
      </c>
      <c r="AA547" s="5" t="s">
        <v>77</v>
      </c>
      <c r="AB547" s="5" t="s">
        <v>76</v>
      </c>
      <c r="AC547" s="5" t="s">
        <v>76</v>
      </c>
      <c r="AD547" s="5" t="s">
        <v>77</v>
      </c>
      <c r="AE547" s="6" t="s">
        <v>77</v>
      </c>
      <c r="AF547" s="4" t="s">
        <v>77</v>
      </c>
      <c r="AG547" s="5" t="s">
        <v>77</v>
      </c>
      <c r="AH547" s="5" t="s">
        <v>77</v>
      </c>
      <c r="AI547" s="5" t="s">
        <v>77</v>
      </c>
      <c r="AJ547" s="5" t="s">
        <v>76</v>
      </c>
      <c r="AK547" s="5" t="s">
        <v>77</v>
      </c>
      <c r="AL547" s="5" t="s">
        <v>77</v>
      </c>
      <c r="AM547" s="5" t="s">
        <v>77</v>
      </c>
      <c r="AN547" s="5" t="s">
        <v>77</v>
      </c>
      <c r="AO547" s="5" t="s">
        <v>77</v>
      </c>
      <c r="AP547" s="5" t="s">
        <v>76</v>
      </c>
      <c r="AQ547" s="5" t="s">
        <v>77</v>
      </c>
      <c r="AR547" s="5" t="s">
        <v>77</v>
      </c>
      <c r="AS547" s="5" t="s">
        <v>77</v>
      </c>
      <c r="AT547" s="5" t="s">
        <v>77</v>
      </c>
      <c r="AU547" s="5" t="s">
        <v>77</v>
      </c>
      <c r="AV547" s="5" t="s">
        <v>77</v>
      </c>
      <c r="AW547" s="5" t="s">
        <v>77</v>
      </c>
      <c r="AX547" s="5" t="s">
        <v>77</v>
      </c>
      <c r="AY547" s="5" t="s">
        <v>77</v>
      </c>
      <c r="AZ547" s="5" t="s">
        <v>77</v>
      </c>
      <c r="BA547" s="5" t="s">
        <v>77</v>
      </c>
      <c r="BB547" s="5" t="s">
        <v>77</v>
      </c>
      <c r="BC547" s="5" t="s">
        <v>77</v>
      </c>
      <c r="BD547" s="5" t="s">
        <v>77</v>
      </c>
      <c r="BE547" s="5" t="s">
        <v>77</v>
      </c>
      <c r="BF547" s="6" t="s">
        <v>77</v>
      </c>
      <c r="BG547" s="14">
        <v>0</v>
      </c>
      <c r="BH547" s="10"/>
      <c r="BI547" s="10"/>
      <c r="BJ547" s="10"/>
      <c r="BK547" s="10"/>
      <c r="BL547" s="10"/>
      <c r="BM547" s="10"/>
      <c r="BN547" s="26">
        <f t="shared" si="8"/>
        <v>0</v>
      </c>
    </row>
    <row r="548" spans="1:66" ht="135" customHeight="1" x14ac:dyDescent="0.2">
      <c r="A548" s="4" t="s">
        <v>12212</v>
      </c>
      <c r="B548" s="6" t="s">
        <v>79</v>
      </c>
      <c r="C548" s="5" t="s">
        <v>12213</v>
      </c>
      <c r="D548" s="5" t="s">
        <v>66</v>
      </c>
      <c r="E548" s="5" t="s">
        <v>2309</v>
      </c>
      <c r="F548" s="5">
        <v>2013</v>
      </c>
      <c r="G548" s="5" t="s">
        <v>11881</v>
      </c>
      <c r="H548" s="5" t="s">
        <v>68</v>
      </c>
      <c r="I548" s="5" t="s">
        <v>12214</v>
      </c>
      <c r="J548" s="6" t="s">
        <v>12215</v>
      </c>
      <c r="K548" s="4" t="s">
        <v>12216</v>
      </c>
      <c r="L548" s="5" t="s">
        <v>12217</v>
      </c>
      <c r="M548" s="5" t="s">
        <v>12218</v>
      </c>
      <c r="N548" s="5" t="s">
        <v>12219</v>
      </c>
      <c r="O548" s="5" t="s">
        <v>12220</v>
      </c>
      <c r="P548" s="6" t="s">
        <v>12221</v>
      </c>
      <c r="Q548" s="4" t="s">
        <v>77</v>
      </c>
      <c r="R548" s="5" t="s">
        <v>76</v>
      </c>
      <c r="S548" s="6" t="s">
        <v>77</v>
      </c>
      <c r="T548" s="4" t="s">
        <v>77</v>
      </c>
      <c r="U548" s="5" t="s">
        <v>77</v>
      </c>
      <c r="V548" s="5" t="s">
        <v>77</v>
      </c>
      <c r="W548" s="5" t="s">
        <v>77</v>
      </c>
      <c r="X548" s="5" t="s">
        <v>77</v>
      </c>
      <c r="Y548" s="5" t="s">
        <v>77</v>
      </c>
      <c r="Z548" s="5" t="s">
        <v>77</v>
      </c>
      <c r="AA548" s="5" t="s">
        <v>76</v>
      </c>
      <c r="AB548" s="5" t="s">
        <v>77</v>
      </c>
      <c r="AC548" s="5" t="s">
        <v>77</v>
      </c>
      <c r="AD548" s="5" t="s">
        <v>77</v>
      </c>
      <c r="AE548" s="6" t="s">
        <v>77</v>
      </c>
      <c r="AF548" s="4" t="s">
        <v>77</v>
      </c>
      <c r="AG548" s="5" t="s">
        <v>77</v>
      </c>
      <c r="AH548" s="5" t="s">
        <v>77</v>
      </c>
      <c r="AI548" s="5" t="s">
        <v>77</v>
      </c>
      <c r="AJ548" s="5" t="s">
        <v>77</v>
      </c>
      <c r="AK548" s="5" t="s">
        <v>77</v>
      </c>
      <c r="AL548" s="5" t="s">
        <v>77</v>
      </c>
      <c r="AM548" s="5" t="s">
        <v>77</v>
      </c>
      <c r="AN548" s="5" t="s">
        <v>77</v>
      </c>
      <c r="AO548" s="5" t="s">
        <v>77</v>
      </c>
      <c r="AP548" s="5" t="s">
        <v>77</v>
      </c>
      <c r="AQ548" s="5" t="s">
        <v>77</v>
      </c>
      <c r="AR548" s="5" t="s">
        <v>76</v>
      </c>
      <c r="AS548" s="5" t="s">
        <v>77</v>
      </c>
      <c r="AT548" s="5" t="s">
        <v>76</v>
      </c>
      <c r="AU548" s="5" t="s">
        <v>77</v>
      </c>
      <c r="AV548" s="5" t="s">
        <v>77</v>
      </c>
      <c r="AW548" s="5" t="s">
        <v>77</v>
      </c>
      <c r="AX548" s="5" t="s">
        <v>77</v>
      </c>
      <c r="AY548" s="5" t="s">
        <v>77</v>
      </c>
      <c r="AZ548" s="5" t="s">
        <v>77</v>
      </c>
      <c r="BA548" s="5" t="s">
        <v>77</v>
      </c>
      <c r="BB548" s="5" t="s">
        <v>77</v>
      </c>
      <c r="BC548" s="5" t="s">
        <v>77</v>
      </c>
      <c r="BD548" s="5" t="s">
        <v>77</v>
      </c>
      <c r="BE548" s="5" t="s">
        <v>77</v>
      </c>
      <c r="BF548" s="6" t="s">
        <v>77</v>
      </c>
      <c r="BG548" s="14">
        <v>0</v>
      </c>
      <c r="BH548" s="10"/>
      <c r="BI548" s="10"/>
      <c r="BJ548" s="10"/>
      <c r="BK548" s="10"/>
      <c r="BL548" s="10"/>
      <c r="BM548" s="10"/>
      <c r="BN548" s="26">
        <f t="shared" si="8"/>
        <v>0</v>
      </c>
    </row>
    <row r="549" spans="1:66" ht="135" customHeight="1" x14ac:dyDescent="0.2">
      <c r="A549" s="4" t="s">
        <v>12222</v>
      </c>
      <c r="B549" s="6" t="s">
        <v>63</v>
      </c>
      <c r="C549" s="5" t="s">
        <v>12223</v>
      </c>
      <c r="D549" s="5" t="s">
        <v>66</v>
      </c>
      <c r="E549" s="5" t="s">
        <v>12224</v>
      </c>
      <c r="F549" s="5">
        <v>2015</v>
      </c>
      <c r="G549" s="5" t="s">
        <v>44</v>
      </c>
      <c r="H549" s="5" t="s">
        <v>68</v>
      </c>
      <c r="I549" s="5" t="s">
        <v>12225</v>
      </c>
      <c r="J549" s="6" t="s">
        <v>12226</v>
      </c>
      <c r="K549" s="4" t="s">
        <v>12227</v>
      </c>
      <c r="L549" s="5" t="s">
        <v>12228</v>
      </c>
      <c r="M549" s="5" t="s">
        <v>12229</v>
      </c>
      <c r="N549" s="5" t="s">
        <v>12230</v>
      </c>
      <c r="O549" s="5" t="s">
        <v>12231</v>
      </c>
      <c r="P549" s="6" t="s">
        <v>12232</v>
      </c>
      <c r="Q549" s="4" t="s">
        <v>76</v>
      </c>
      <c r="R549" s="5" t="s">
        <v>77</v>
      </c>
      <c r="S549" s="6" t="s">
        <v>77</v>
      </c>
      <c r="T549" s="4" t="s">
        <v>77</v>
      </c>
      <c r="U549" s="5" t="s">
        <v>77</v>
      </c>
      <c r="V549" s="5" t="s">
        <v>77</v>
      </c>
      <c r="W549" s="5" t="s">
        <v>76</v>
      </c>
      <c r="X549" s="5" t="s">
        <v>77</v>
      </c>
      <c r="Y549" s="5" t="s">
        <v>77</v>
      </c>
      <c r="Z549" s="5" t="s">
        <v>77</v>
      </c>
      <c r="AA549" s="5" t="s">
        <v>77</v>
      </c>
      <c r="AB549" s="5" t="s">
        <v>77</v>
      </c>
      <c r="AC549" s="5" t="s">
        <v>77</v>
      </c>
      <c r="AD549" s="5" t="s">
        <v>77</v>
      </c>
      <c r="AE549" s="6" t="s">
        <v>77</v>
      </c>
      <c r="AF549" s="4" t="s">
        <v>77</v>
      </c>
      <c r="AG549" s="5" t="s">
        <v>77</v>
      </c>
      <c r="AH549" s="5" t="s">
        <v>77</v>
      </c>
      <c r="AI549" s="5" t="s">
        <v>77</v>
      </c>
      <c r="AJ549" s="5" t="s">
        <v>77</v>
      </c>
      <c r="AK549" s="5" t="s">
        <v>77</v>
      </c>
      <c r="AL549" s="5" t="s">
        <v>77</v>
      </c>
      <c r="AM549" s="5" t="s">
        <v>77</v>
      </c>
      <c r="AN549" s="5" t="s">
        <v>76</v>
      </c>
      <c r="AO549" s="5" t="s">
        <v>77</v>
      </c>
      <c r="AP549" s="5" t="s">
        <v>77</v>
      </c>
      <c r="AQ549" s="5" t="s">
        <v>77</v>
      </c>
      <c r="AR549" s="5" t="s">
        <v>77</v>
      </c>
      <c r="AS549" s="5" t="s">
        <v>77</v>
      </c>
      <c r="AT549" s="5" t="s">
        <v>77</v>
      </c>
      <c r="AU549" s="5" t="s">
        <v>77</v>
      </c>
      <c r="AV549" s="5" t="s">
        <v>77</v>
      </c>
      <c r="AW549" s="5" t="s">
        <v>77</v>
      </c>
      <c r="AX549" s="5" t="s">
        <v>77</v>
      </c>
      <c r="AY549" s="5" t="s">
        <v>77</v>
      </c>
      <c r="AZ549" s="5" t="s">
        <v>77</v>
      </c>
      <c r="BA549" s="5" t="s">
        <v>77</v>
      </c>
      <c r="BB549" s="5" t="s">
        <v>77</v>
      </c>
      <c r="BC549" s="5" t="s">
        <v>77</v>
      </c>
      <c r="BD549" s="5" t="s">
        <v>77</v>
      </c>
      <c r="BE549" s="5" t="s">
        <v>77</v>
      </c>
      <c r="BF549" s="6" t="s">
        <v>77</v>
      </c>
      <c r="BG549" s="14">
        <v>0</v>
      </c>
      <c r="BH549" s="10"/>
      <c r="BI549" s="10"/>
      <c r="BJ549" s="10"/>
      <c r="BK549" s="10"/>
      <c r="BL549" s="10"/>
      <c r="BM549" s="10"/>
      <c r="BN549" s="26">
        <f t="shared" si="8"/>
        <v>0</v>
      </c>
    </row>
    <row r="550" spans="1:66" ht="135" customHeight="1" x14ac:dyDescent="0.2">
      <c r="A550" s="4" t="s">
        <v>12233</v>
      </c>
      <c r="B550" s="6" t="s">
        <v>63</v>
      </c>
      <c r="C550" s="5" t="s">
        <v>12234</v>
      </c>
      <c r="D550" s="5" t="s">
        <v>1059</v>
      </c>
      <c r="E550" s="5" t="s">
        <v>12235</v>
      </c>
      <c r="F550" s="5">
        <v>2015</v>
      </c>
      <c r="G550" s="5" t="s">
        <v>8312</v>
      </c>
      <c r="H550" s="5" t="s">
        <v>68</v>
      </c>
      <c r="I550" s="5" t="s">
        <v>12236</v>
      </c>
      <c r="J550" s="6" t="s">
        <v>12237</v>
      </c>
      <c r="K550" s="4" t="s">
        <v>12238</v>
      </c>
      <c r="L550" s="5" t="s">
        <v>12239</v>
      </c>
      <c r="M550" s="5" t="s">
        <v>12240</v>
      </c>
      <c r="N550" s="5" t="s">
        <v>12241</v>
      </c>
      <c r="O550" s="5" t="s">
        <v>12242</v>
      </c>
      <c r="P550" s="6" t="s">
        <v>12243</v>
      </c>
      <c r="Q550" s="4" t="s">
        <v>76</v>
      </c>
      <c r="R550" s="5" t="s">
        <v>76</v>
      </c>
      <c r="S550" s="6" t="s">
        <v>76</v>
      </c>
      <c r="T550" s="4" t="s">
        <v>77</v>
      </c>
      <c r="U550" s="5" t="s">
        <v>77</v>
      </c>
      <c r="V550" s="5" t="s">
        <v>77</v>
      </c>
      <c r="W550" s="5" t="s">
        <v>76</v>
      </c>
      <c r="X550" s="5" t="s">
        <v>77</v>
      </c>
      <c r="Y550" s="5" t="s">
        <v>77</v>
      </c>
      <c r="Z550" s="5" t="s">
        <v>77</v>
      </c>
      <c r="AA550" s="5" t="s">
        <v>77</v>
      </c>
      <c r="AB550" s="5" t="s">
        <v>76</v>
      </c>
      <c r="AC550" s="5" t="s">
        <v>76</v>
      </c>
      <c r="AD550" s="5" t="s">
        <v>77</v>
      </c>
      <c r="AE550" s="6" t="s">
        <v>77</v>
      </c>
      <c r="AF550" s="4" t="s">
        <v>77</v>
      </c>
      <c r="AG550" s="5" t="s">
        <v>77</v>
      </c>
      <c r="AH550" s="5" t="s">
        <v>77</v>
      </c>
      <c r="AI550" s="5" t="s">
        <v>77</v>
      </c>
      <c r="AJ550" s="5" t="s">
        <v>77</v>
      </c>
      <c r="AK550" s="5" t="s">
        <v>77</v>
      </c>
      <c r="AL550" s="5" t="s">
        <v>77</v>
      </c>
      <c r="AM550" s="5" t="s">
        <v>77</v>
      </c>
      <c r="AN550" s="5" t="s">
        <v>76</v>
      </c>
      <c r="AO550" s="5" t="s">
        <v>77</v>
      </c>
      <c r="AP550" s="5" t="s">
        <v>77</v>
      </c>
      <c r="AQ550" s="5" t="s">
        <v>77</v>
      </c>
      <c r="AR550" s="5" t="s">
        <v>77</v>
      </c>
      <c r="AS550" s="5" t="s">
        <v>77</v>
      </c>
      <c r="AT550" s="5" t="s">
        <v>77</v>
      </c>
      <c r="AU550" s="5" t="s">
        <v>77</v>
      </c>
      <c r="AV550" s="5" t="s">
        <v>77</v>
      </c>
      <c r="AW550" s="5" t="s">
        <v>77</v>
      </c>
      <c r="AX550" s="5" t="s">
        <v>76</v>
      </c>
      <c r="AY550" s="5" t="s">
        <v>77</v>
      </c>
      <c r="AZ550" s="5" t="s">
        <v>77</v>
      </c>
      <c r="BA550" s="5" t="s">
        <v>77</v>
      </c>
      <c r="BB550" s="5" t="s">
        <v>77</v>
      </c>
      <c r="BC550" s="5" t="s">
        <v>77</v>
      </c>
      <c r="BD550" s="5" t="s">
        <v>77</v>
      </c>
      <c r="BE550" s="5" t="s">
        <v>77</v>
      </c>
      <c r="BF550" s="6" t="s">
        <v>77</v>
      </c>
      <c r="BG550" s="14">
        <v>0</v>
      </c>
      <c r="BH550" s="10"/>
      <c r="BI550" s="10"/>
      <c r="BJ550" s="10"/>
      <c r="BK550" s="10"/>
      <c r="BL550" s="10"/>
      <c r="BM550" s="10"/>
      <c r="BN550" s="26">
        <f t="shared" si="8"/>
        <v>0</v>
      </c>
    </row>
    <row r="551" spans="1:66" ht="135" customHeight="1" x14ac:dyDescent="0.2">
      <c r="A551" s="4" t="s">
        <v>12244</v>
      </c>
      <c r="B551" s="6" t="s">
        <v>63</v>
      </c>
      <c r="C551" s="5" t="s">
        <v>12245</v>
      </c>
      <c r="D551" s="5" t="s">
        <v>66</v>
      </c>
      <c r="E551" s="5" t="s">
        <v>93</v>
      </c>
      <c r="F551" s="5">
        <v>2015</v>
      </c>
      <c r="G551" s="5" t="s">
        <v>10161</v>
      </c>
      <c r="H551" s="5" t="s">
        <v>68</v>
      </c>
      <c r="I551" s="5" t="s">
        <v>12246</v>
      </c>
      <c r="J551" s="6" t="s">
        <v>12247</v>
      </c>
      <c r="K551" s="4" t="s">
        <v>12248</v>
      </c>
      <c r="L551" s="5" t="s">
        <v>12249</v>
      </c>
      <c r="M551" s="5" t="s">
        <v>12250</v>
      </c>
      <c r="N551" s="5" t="s">
        <v>12251</v>
      </c>
      <c r="O551" s="5" t="s">
        <v>12252</v>
      </c>
      <c r="P551" s="6" t="s">
        <v>12253</v>
      </c>
      <c r="Q551" s="4" t="s">
        <v>76</v>
      </c>
      <c r="R551" s="5" t="s">
        <v>77</v>
      </c>
      <c r="S551" s="6" t="s">
        <v>76</v>
      </c>
      <c r="T551" s="4" t="s">
        <v>77</v>
      </c>
      <c r="U551" s="5" t="s">
        <v>76</v>
      </c>
      <c r="V551" s="5" t="s">
        <v>77</v>
      </c>
      <c r="W551" s="5" t="s">
        <v>76</v>
      </c>
      <c r="X551" s="5" t="s">
        <v>77</v>
      </c>
      <c r="Y551" s="5" t="s">
        <v>76</v>
      </c>
      <c r="Z551" s="5" t="s">
        <v>77</v>
      </c>
      <c r="AA551" s="5" t="s">
        <v>77</v>
      </c>
      <c r="AB551" s="5" t="s">
        <v>77</v>
      </c>
      <c r="AC551" s="5" t="s">
        <v>77</v>
      </c>
      <c r="AD551" s="5" t="s">
        <v>77</v>
      </c>
      <c r="AE551" s="6" t="s">
        <v>77</v>
      </c>
      <c r="AF551" s="4" t="s">
        <v>76</v>
      </c>
      <c r="AG551" s="5" t="s">
        <v>77</v>
      </c>
      <c r="AH551" s="5" t="s">
        <v>77</v>
      </c>
      <c r="AI551" s="5" t="s">
        <v>77</v>
      </c>
      <c r="AJ551" s="5" t="s">
        <v>77</v>
      </c>
      <c r="AK551" s="5" t="s">
        <v>77</v>
      </c>
      <c r="AL551" s="5" t="s">
        <v>77</v>
      </c>
      <c r="AM551" s="5" t="s">
        <v>77</v>
      </c>
      <c r="AN551" s="5" t="s">
        <v>76</v>
      </c>
      <c r="AO551" s="5" t="s">
        <v>77</v>
      </c>
      <c r="AP551" s="5" t="s">
        <v>77</v>
      </c>
      <c r="AQ551" s="5" t="s">
        <v>77</v>
      </c>
      <c r="AR551" s="5" t="s">
        <v>77</v>
      </c>
      <c r="AS551" s="5" t="s">
        <v>77</v>
      </c>
      <c r="AT551" s="5" t="s">
        <v>77</v>
      </c>
      <c r="AU551" s="5" t="s">
        <v>77</v>
      </c>
      <c r="AV551" s="5" t="s">
        <v>77</v>
      </c>
      <c r="AW551" s="5" t="s">
        <v>77</v>
      </c>
      <c r="AX551" s="5" t="s">
        <v>77</v>
      </c>
      <c r="AY551" s="5" t="s">
        <v>77</v>
      </c>
      <c r="AZ551" s="5" t="s">
        <v>77</v>
      </c>
      <c r="BA551" s="5" t="s">
        <v>77</v>
      </c>
      <c r="BB551" s="5" t="s">
        <v>77</v>
      </c>
      <c r="BC551" s="5" t="s">
        <v>77</v>
      </c>
      <c r="BD551" s="5" t="s">
        <v>77</v>
      </c>
      <c r="BE551" s="5" t="s">
        <v>77</v>
      </c>
      <c r="BF551" s="6" t="s">
        <v>77</v>
      </c>
      <c r="BG551" s="14">
        <v>0</v>
      </c>
      <c r="BH551" s="10"/>
      <c r="BI551" s="10"/>
      <c r="BJ551" s="10"/>
      <c r="BK551" s="10"/>
      <c r="BL551" s="10"/>
      <c r="BM551" s="10"/>
      <c r="BN551" s="26">
        <f t="shared" si="8"/>
        <v>0</v>
      </c>
    </row>
    <row r="552" spans="1:66" ht="135" customHeight="1" x14ac:dyDescent="0.2">
      <c r="A552" s="4" t="s">
        <v>12254</v>
      </c>
      <c r="B552" s="6" t="s">
        <v>79</v>
      </c>
      <c r="C552" s="5" t="s">
        <v>12255</v>
      </c>
      <c r="D552" s="5" t="s">
        <v>851</v>
      </c>
      <c r="E552" s="5" t="s">
        <v>12256</v>
      </c>
      <c r="F552" s="5">
        <v>2015</v>
      </c>
      <c r="G552" s="5" t="s">
        <v>40</v>
      </c>
      <c r="H552" s="5" t="s">
        <v>68</v>
      </c>
      <c r="I552" s="5" t="s">
        <v>12257</v>
      </c>
      <c r="J552" s="6" t="s">
        <v>12258</v>
      </c>
      <c r="K552" s="4" t="s">
        <v>12259</v>
      </c>
      <c r="L552" s="5" t="s">
        <v>12260</v>
      </c>
      <c r="M552" s="5" t="s">
        <v>12261</v>
      </c>
      <c r="N552" s="5" t="s">
        <v>12262</v>
      </c>
      <c r="O552" s="5" t="s">
        <v>12263</v>
      </c>
      <c r="P552" s="6" t="s">
        <v>12264</v>
      </c>
      <c r="Q552" s="4" t="s">
        <v>76</v>
      </c>
      <c r="R552" s="5" t="s">
        <v>77</v>
      </c>
      <c r="S552" s="6" t="s">
        <v>77</v>
      </c>
      <c r="T552" s="4" t="s">
        <v>77</v>
      </c>
      <c r="U552" s="5" t="s">
        <v>77</v>
      </c>
      <c r="V552" s="5" t="s">
        <v>77</v>
      </c>
      <c r="W552" s="5" t="s">
        <v>77</v>
      </c>
      <c r="X552" s="5" t="s">
        <v>77</v>
      </c>
      <c r="Y552" s="5" t="s">
        <v>77</v>
      </c>
      <c r="Z552" s="5" t="s">
        <v>77</v>
      </c>
      <c r="AA552" s="5" t="s">
        <v>77</v>
      </c>
      <c r="AB552" s="5" t="s">
        <v>77</v>
      </c>
      <c r="AC552" s="5" t="s">
        <v>77</v>
      </c>
      <c r="AD552" s="5" t="s">
        <v>77</v>
      </c>
      <c r="AE552" s="6" t="s">
        <v>77</v>
      </c>
      <c r="AF552" s="4" t="s">
        <v>77</v>
      </c>
      <c r="AG552" s="5" t="s">
        <v>77</v>
      </c>
      <c r="AH552" s="5" t="s">
        <v>77</v>
      </c>
      <c r="AI552" s="5" t="s">
        <v>77</v>
      </c>
      <c r="AJ552" s="5" t="s">
        <v>76</v>
      </c>
      <c r="AK552" s="5" t="s">
        <v>77</v>
      </c>
      <c r="AL552" s="5" t="s">
        <v>77</v>
      </c>
      <c r="AM552" s="5" t="s">
        <v>77</v>
      </c>
      <c r="AN552" s="5" t="s">
        <v>77</v>
      </c>
      <c r="AO552" s="5" t="s">
        <v>77</v>
      </c>
      <c r="AP552" s="5" t="s">
        <v>77</v>
      </c>
      <c r="AQ552" s="5" t="s">
        <v>77</v>
      </c>
      <c r="AR552" s="5" t="s">
        <v>77</v>
      </c>
      <c r="AS552" s="5" t="s">
        <v>77</v>
      </c>
      <c r="AT552" s="5" t="s">
        <v>77</v>
      </c>
      <c r="AU552" s="5" t="s">
        <v>77</v>
      </c>
      <c r="AV552" s="5" t="s">
        <v>77</v>
      </c>
      <c r="AW552" s="5" t="s">
        <v>77</v>
      </c>
      <c r="AX552" s="5" t="s">
        <v>77</v>
      </c>
      <c r="AY552" s="5" t="s">
        <v>77</v>
      </c>
      <c r="AZ552" s="5" t="s">
        <v>77</v>
      </c>
      <c r="BA552" s="5" t="s">
        <v>77</v>
      </c>
      <c r="BB552" s="5" t="s">
        <v>77</v>
      </c>
      <c r="BC552" s="5" t="s">
        <v>77</v>
      </c>
      <c r="BD552" s="5" t="s">
        <v>77</v>
      </c>
      <c r="BE552" s="5" t="s">
        <v>77</v>
      </c>
      <c r="BF552" s="6" t="s">
        <v>77</v>
      </c>
      <c r="BG552" s="14">
        <v>0</v>
      </c>
      <c r="BH552" s="10"/>
      <c r="BI552" s="10"/>
      <c r="BJ552" s="10"/>
      <c r="BK552" s="10"/>
      <c r="BL552" s="10"/>
      <c r="BM552" s="10"/>
      <c r="BN552" s="26">
        <f t="shared" si="8"/>
        <v>0</v>
      </c>
    </row>
    <row r="553" spans="1:66" ht="135" customHeight="1" x14ac:dyDescent="0.2">
      <c r="A553" s="4" t="s">
        <v>12285</v>
      </c>
      <c r="B553" s="6" t="s">
        <v>63</v>
      </c>
      <c r="C553" s="5" t="s">
        <v>12286</v>
      </c>
      <c r="D553" s="5" t="s">
        <v>141</v>
      </c>
      <c r="E553" s="5" t="s">
        <v>279</v>
      </c>
      <c r="F553" s="5">
        <v>2014</v>
      </c>
      <c r="G553" s="5" t="s">
        <v>117</v>
      </c>
      <c r="H553" s="5" t="s">
        <v>68</v>
      </c>
      <c r="I553" s="5" t="s">
        <v>12287</v>
      </c>
      <c r="J553" s="6" t="s">
        <v>12288</v>
      </c>
      <c r="K553" s="4" t="s">
        <v>12289</v>
      </c>
      <c r="L553" s="5" t="s">
        <v>12290</v>
      </c>
      <c r="M553" s="5" t="s">
        <v>12291</v>
      </c>
      <c r="N553" s="5" t="s">
        <v>12292</v>
      </c>
      <c r="O553" s="5" t="s">
        <v>12293</v>
      </c>
      <c r="P553" s="6" t="s">
        <v>12294</v>
      </c>
      <c r="Q553" s="4" t="s">
        <v>76</v>
      </c>
      <c r="R553" s="5" t="s">
        <v>77</v>
      </c>
      <c r="S553" s="6" t="s">
        <v>77</v>
      </c>
      <c r="T553" s="4" t="s">
        <v>77</v>
      </c>
      <c r="U553" s="5" t="s">
        <v>76</v>
      </c>
      <c r="V553" s="5" t="s">
        <v>77</v>
      </c>
      <c r="W553" s="5" t="s">
        <v>77</v>
      </c>
      <c r="X553" s="5" t="s">
        <v>77</v>
      </c>
      <c r="Y553" s="5" t="s">
        <v>76</v>
      </c>
      <c r="Z553" s="5" t="s">
        <v>77</v>
      </c>
      <c r="AA553" s="5" t="s">
        <v>77</v>
      </c>
      <c r="AB553" s="5" t="s">
        <v>77</v>
      </c>
      <c r="AC553" s="5" t="s">
        <v>77</v>
      </c>
      <c r="AD553" s="5" t="s">
        <v>76</v>
      </c>
      <c r="AE553" s="6" t="s">
        <v>77</v>
      </c>
      <c r="AF553" s="4" t="s">
        <v>76</v>
      </c>
      <c r="AG553" s="5" t="s">
        <v>77</v>
      </c>
      <c r="AH553" s="5" t="s">
        <v>77</v>
      </c>
      <c r="AI553" s="5" t="s">
        <v>77</v>
      </c>
      <c r="AJ553" s="5" t="s">
        <v>77</v>
      </c>
      <c r="AK553" s="5" t="s">
        <v>77</v>
      </c>
      <c r="AL553" s="5" t="s">
        <v>77</v>
      </c>
      <c r="AM553" s="5" t="s">
        <v>77</v>
      </c>
      <c r="AN553" s="5" t="s">
        <v>77</v>
      </c>
      <c r="AO553" s="5" t="s">
        <v>77</v>
      </c>
      <c r="AP553" s="5" t="s">
        <v>77</v>
      </c>
      <c r="AQ553" s="5" t="s">
        <v>77</v>
      </c>
      <c r="AR553" s="5" t="s">
        <v>77</v>
      </c>
      <c r="AS553" s="5" t="s">
        <v>77</v>
      </c>
      <c r="AT553" s="5" t="s">
        <v>76</v>
      </c>
      <c r="AU553" s="5" t="s">
        <v>77</v>
      </c>
      <c r="AV553" s="5" t="s">
        <v>77</v>
      </c>
      <c r="AW553" s="5" t="s">
        <v>77</v>
      </c>
      <c r="AX553" s="5" t="s">
        <v>77</v>
      </c>
      <c r="AY553" s="5" t="s">
        <v>77</v>
      </c>
      <c r="AZ553" s="5" t="s">
        <v>77</v>
      </c>
      <c r="BA553" s="5" t="s">
        <v>77</v>
      </c>
      <c r="BB553" s="5" t="s">
        <v>77</v>
      </c>
      <c r="BC553" s="5" t="s">
        <v>77</v>
      </c>
      <c r="BD553" s="5" t="s">
        <v>77</v>
      </c>
      <c r="BE553" s="5" t="s">
        <v>77</v>
      </c>
      <c r="BF553" s="6" t="s">
        <v>77</v>
      </c>
      <c r="BG553" s="14">
        <v>0</v>
      </c>
      <c r="BH553" s="10"/>
      <c r="BI553" s="10"/>
      <c r="BJ553" s="10"/>
      <c r="BK553" s="10"/>
      <c r="BL553" s="10"/>
      <c r="BM553" s="10"/>
      <c r="BN553" s="26">
        <f t="shared" si="8"/>
        <v>0</v>
      </c>
    </row>
    <row r="554" spans="1:66" ht="135" customHeight="1" x14ac:dyDescent="0.2">
      <c r="A554" s="4" t="s">
        <v>12295</v>
      </c>
      <c r="B554" s="6" t="s">
        <v>63</v>
      </c>
      <c r="C554" s="5" t="s">
        <v>12296</v>
      </c>
      <c r="D554" s="5" t="s">
        <v>335</v>
      </c>
      <c r="E554" s="5" t="s">
        <v>12297</v>
      </c>
      <c r="F554" s="5">
        <v>2013</v>
      </c>
      <c r="G554" s="5" t="s">
        <v>1383</v>
      </c>
      <c r="H554" s="5" t="s">
        <v>68</v>
      </c>
      <c r="I554" s="5" t="s">
        <v>12298</v>
      </c>
      <c r="J554" s="6" t="s">
        <v>12299</v>
      </c>
      <c r="K554" s="4" t="s">
        <v>12300</v>
      </c>
      <c r="L554" s="5" t="s">
        <v>12301</v>
      </c>
      <c r="M554" s="5" t="s">
        <v>12302</v>
      </c>
      <c r="N554" s="5" t="s">
        <v>12303</v>
      </c>
      <c r="O554" s="5" t="s">
        <v>12304</v>
      </c>
      <c r="P554" s="6" t="s">
        <v>12305</v>
      </c>
      <c r="Q554" s="4" t="s">
        <v>76</v>
      </c>
      <c r="R554" s="5" t="s">
        <v>77</v>
      </c>
      <c r="S554" s="6" t="s">
        <v>77</v>
      </c>
      <c r="T554" s="4" t="s">
        <v>77</v>
      </c>
      <c r="U554" s="5" t="s">
        <v>77</v>
      </c>
      <c r="V554" s="5" t="s">
        <v>77</v>
      </c>
      <c r="W554" s="5" t="s">
        <v>77</v>
      </c>
      <c r="X554" s="5" t="s">
        <v>77</v>
      </c>
      <c r="Y554" s="5" t="s">
        <v>76</v>
      </c>
      <c r="Z554" s="5" t="s">
        <v>77</v>
      </c>
      <c r="AA554" s="5" t="s">
        <v>77</v>
      </c>
      <c r="AB554" s="5" t="s">
        <v>76</v>
      </c>
      <c r="AC554" s="5" t="s">
        <v>76</v>
      </c>
      <c r="AD554" s="5" t="s">
        <v>77</v>
      </c>
      <c r="AE554" s="6" t="s">
        <v>77</v>
      </c>
      <c r="AF554" s="4" t="s">
        <v>77</v>
      </c>
      <c r="AG554" s="5" t="s">
        <v>77</v>
      </c>
      <c r="AH554" s="5" t="s">
        <v>77</v>
      </c>
      <c r="AI554" s="5" t="s">
        <v>77</v>
      </c>
      <c r="AJ554" s="5" t="s">
        <v>77</v>
      </c>
      <c r="AK554" s="5" t="s">
        <v>77</v>
      </c>
      <c r="AL554" s="5" t="s">
        <v>77</v>
      </c>
      <c r="AM554" s="5" t="s">
        <v>77</v>
      </c>
      <c r="AN554" s="5" t="s">
        <v>77</v>
      </c>
      <c r="AO554" s="5" t="s">
        <v>77</v>
      </c>
      <c r="AP554" s="5" t="s">
        <v>77</v>
      </c>
      <c r="AQ554" s="5" t="s">
        <v>77</v>
      </c>
      <c r="AR554" s="5" t="s">
        <v>77</v>
      </c>
      <c r="AS554" s="5" t="s">
        <v>77</v>
      </c>
      <c r="AT554" s="5" t="s">
        <v>77</v>
      </c>
      <c r="AU554" s="5" t="s">
        <v>76</v>
      </c>
      <c r="AV554" s="5" t="s">
        <v>77</v>
      </c>
      <c r="AW554" s="5" t="s">
        <v>77</v>
      </c>
      <c r="AX554" s="5" t="s">
        <v>76</v>
      </c>
      <c r="AY554" s="5" t="s">
        <v>77</v>
      </c>
      <c r="AZ554" s="5" t="s">
        <v>77</v>
      </c>
      <c r="BA554" s="5" t="s">
        <v>77</v>
      </c>
      <c r="BB554" s="5" t="s">
        <v>77</v>
      </c>
      <c r="BC554" s="5" t="s">
        <v>77</v>
      </c>
      <c r="BD554" s="5" t="s">
        <v>77</v>
      </c>
      <c r="BE554" s="5" t="s">
        <v>77</v>
      </c>
      <c r="BF554" s="6" t="s">
        <v>77</v>
      </c>
      <c r="BG554" s="14">
        <v>0</v>
      </c>
      <c r="BH554" s="10"/>
      <c r="BI554" s="10"/>
      <c r="BJ554" s="10"/>
      <c r="BK554" s="10"/>
      <c r="BL554" s="10"/>
      <c r="BM554" s="10"/>
      <c r="BN554" s="26">
        <f t="shared" si="8"/>
        <v>0</v>
      </c>
    </row>
    <row r="555" spans="1:66" ht="135" customHeight="1" x14ac:dyDescent="0.2">
      <c r="A555" s="4" t="s">
        <v>12314</v>
      </c>
      <c r="B555" s="6" t="s">
        <v>63</v>
      </c>
      <c r="C555" s="5" t="s">
        <v>12315</v>
      </c>
      <c r="D555" s="5" t="s">
        <v>648</v>
      </c>
      <c r="E555" s="5" t="s">
        <v>649</v>
      </c>
      <c r="F555" s="5">
        <v>2015</v>
      </c>
      <c r="G555" s="5" t="s">
        <v>2368</v>
      </c>
      <c r="H555" s="5" t="s">
        <v>68</v>
      </c>
      <c r="I555" s="5" t="s">
        <v>12316</v>
      </c>
      <c r="J555" s="6" t="s">
        <v>12317</v>
      </c>
      <c r="K555" s="4" t="s">
        <v>12318</v>
      </c>
      <c r="L555" s="5" t="s">
        <v>12319</v>
      </c>
      <c r="M555" s="5" t="s">
        <v>12320</v>
      </c>
      <c r="N555" s="5" t="s">
        <v>12321</v>
      </c>
      <c r="O555" s="5" t="s">
        <v>12322</v>
      </c>
      <c r="P555" s="6" t="s">
        <v>12323</v>
      </c>
      <c r="Q555" s="4" t="s">
        <v>77</v>
      </c>
      <c r="R555" s="5" t="s">
        <v>76</v>
      </c>
      <c r="S555" s="6" t="s">
        <v>77</v>
      </c>
      <c r="T555" s="4" t="s">
        <v>77</v>
      </c>
      <c r="U555" s="5" t="s">
        <v>77</v>
      </c>
      <c r="V555" s="5" t="s">
        <v>77</v>
      </c>
      <c r="W555" s="5" t="s">
        <v>76</v>
      </c>
      <c r="X555" s="5" t="s">
        <v>76</v>
      </c>
      <c r="Y555" s="5" t="s">
        <v>77</v>
      </c>
      <c r="Z555" s="5" t="s">
        <v>76</v>
      </c>
      <c r="AA555" s="5" t="s">
        <v>77</v>
      </c>
      <c r="AB555" s="5" t="s">
        <v>77</v>
      </c>
      <c r="AC555" s="5" t="s">
        <v>77</v>
      </c>
      <c r="AD555" s="5" t="s">
        <v>77</v>
      </c>
      <c r="AE555" s="6" t="s">
        <v>77</v>
      </c>
      <c r="AF555" s="4" t="s">
        <v>77</v>
      </c>
      <c r="AG555" s="5" t="s">
        <v>77</v>
      </c>
      <c r="AH555" s="5" t="s">
        <v>77</v>
      </c>
      <c r="AI555" s="5" t="s">
        <v>77</v>
      </c>
      <c r="AJ555" s="5" t="s">
        <v>77</v>
      </c>
      <c r="AK555" s="5" t="s">
        <v>77</v>
      </c>
      <c r="AL555" s="5" t="s">
        <v>77</v>
      </c>
      <c r="AM555" s="5" t="s">
        <v>77</v>
      </c>
      <c r="AN555" s="5" t="s">
        <v>77</v>
      </c>
      <c r="AO555" s="5" t="s">
        <v>77</v>
      </c>
      <c r="AP555" s="5" t="s">
        <v>77</v>
      </c>
      <c r="AQ555" s="5" t="s">
        <v>77</v>
      </c>
      <c r="AR555" s="5" t="s">
        <v>77</v>
      </c>
      <c r="AS555" s="5" t="s">
        <v>76</v>
      </c>
      <c r="AT555" s="5" t="s">
        <v>77</v>
      </c>
      <c r="AU555" s="5" t="s">
        <v>77</v>
      </c>
      <c r="AV555" s="5" t="s">
        <v>77</v>
      </c>
      <c r="AW555" s="5" t="s">
        <v>77</v>
      </c>
      <c r="AX555" s="5" t="s">
        <v>77</v>
      </c>
      <c r="AY555" s="5" t="s">
        <v>76</v>
      </c>
      <c r="AZ555" s="5" t="s">
        <v>77</v>
      </c>
      <c r="BA555" s="5" t="s">
        <v>77</v>
      </c>
      <c r="BB555" s="5" t="s">
        <v>77</v>
      </c>
      <c r="BC555" s="5" t="s">
        <v>77</v>
      </c>
      <c r="BD555" s="5" t="s">
        <v>77</v>
      </c>
      <c r="BE555" s="5" t="s">
        <v>77</v>
      </c>
      <c r="BF555" s="6" t="s">
        <v>77</v>
      </c>
      <c r="BG555" s="14">
        <v>0</v>
      </c>
      <c r="BH555" s="10"/>
      <c r="BI555" s="10"/>
      <c r="BJ555" s="10"/>
      <c r="BK555" s="10"/>
      <c r="BL555" s="10"/>
      <c r="BM555" s="10"/>
      <c r="BN555" s="26">
        <f t="shared" si="8"/>
        <v>0</v>
      </c>
    </row>
    <row r="556" spans="1:66" ht="135" customHeight="1" x14ac:dyDescent="0.2">
      <c r="A556" s="4" t="s">
        <v>12346</v>
      </c>
      <c r="B556" s="6" t="s">
        <v>63</v>
      </c>
      <c r="C556" s="5" t="s">
        <v>12347</v>
      </c>
      <c r="D556" s="5" t="s">
        <v>2171</v>
      </c>
      <c r="E556" s="5" t="s">
        <v>12348</v>
      </c>
      <c r="F556" s="5">
        <v>2015</v>
      </c>
      <c r="G556" s="5" t="s">
        <v>734</v>
      </c>
      <c r="H556" s="5" t="s">
        <v>68</v>
      </c>
      <c r="I556" s="5" t="s">
        <v>12349</v>
      </c>
      <c r="J556" s="6" t="s">
        <v>12350</v>
      </c>
      <c r="K556" s="4" t="s">
        <v>12351</v>
      </c>
      <c r="L556" s="5" t="s">
        <v>12352</v>
      </c>
      <c r="M556" s="5" t="s">
        <v>12353</v>
      </c>
      <c r="N556" s="5" t="s">
        <v>12354</v>
      </c>
      <c r="O556" s="5" t="s">
        <v>12355</v>
      </c>
      <c r="P556" s="6" t="s">
        <v>12356</v>
      </c>
      <c r="Q556" s="4" t="s">
        <v>76</v>
      </c>
      <c r="R556" s="5" t="s">
        <v>77</v>
      </c>
      <c r="S556" s="6" t="s">
        <v>77</v>
      </c>
      <c r="T556" s="4" t="s">
        <v>77</v>
      </c>
      <c r="U556" s="5" t="s">
        <v>77</v>
      </c>
      <c r="V556" s="5" t="s">
        <v>77</v>
      </c>
      <c r="W556" s="5" t="s">
        <v>77</v>
      </c>
      <c r="X556" s="5" t="s">
        <v>76</v>
      </c>
      <c r="Y556" s="5" t="s">
        <v>77</v>
      </c>
      <c r="Z556" s="5" t="s">
        <v>76</v>
      </c>
      <c r="AA556" s="5" t="s">
        <v>77</v>
      </c>
      <c r="AB556" s="5" t="s">
        <v>77</v>
      </c>
      <c r="AC556" s="5" t="s">
        <v>77</v>
      </c>
      <c r="AD556" s="5" t="s">
        <v>77</v>
      </c>
      <c r="AE556" s="6" t="s">
        <v>76</v>
      </c>
      <c r="AF556" s="4" t="s">
        <v>77</v>
      </c>
      <c r="AG556" s="5" t="s">
        <v>77</v>
      </c>
      <c r="AH556" s="5" t="s">
        <v>77</v>
      </c>
      <c r="AI556" s="5" t="s">
        <v>77</v>
      </c>
      <c r="AJ556" s="5" t="s">
        <v>77</v>
      </c>
      <c r="AK556" s="5" t="s">
        <v>77</v>
      </c>
      <c r="AL556" s="5" t="s">
        <v>77</v>
      </c>
      <c r="AM556" s="5" t="s">
        <v>77</v>
      </c>
      <c r="AN556" s="5" t="s">
        <v>77</v>
      </c>
      <c r="AO556" s="5" t="s">
        <v>77</v>
      </c>
      <c r="AP556" s="5" t="s">
        <v>77</v>
      </c>
      <c r="AQ556" s="5" t="s">
        <v>77</v>
      </c>
      <c r="AR556" s="5" t="s">
        <v>77</v>
      </c>
      <c r="AS556" s="5" t="s">
        <v>76</v>
      </c>
      <c r="AT556" s="5" t="s">
        <v>77</v>
      </c>
      <c r="AU556" s="5" t="s">
        <v>77</v>
      </c>
      <c r="AV556" s="5" t="s">
        <v>77</v>
      </c>
      <c r="AW556" s="5" t="s">
        <v>77</v>
      </c>
      <c r="AX556" s="5" t="s">
        <v>76</v>
      </c>
      <c r="AY556" s="5" t="s">
        <v>77</v>
      </c>
      <c r="AZ556" s="5" t="s">
        <v>77</v>
      </c>
      <c r="BA556" s="5" t="s">
        <v>77</v>
      </c>
      <c r="BB556" s="5" t="s">
        <v>77</v>
      </c>
      <c r="BC556" s="5" t="s">
        <v>77</v>
      </c>
      <c r="BD556" s="5" t="s">
        <v>77</v>
      </c>
      <c r="BE556" s="5" t="s">
        <v>77</v>
      </c>
      <c r="BF556" s="6" t="s">
        <v>77</v>
      </c>
      <c r="BG556" s="14">
        <v>0</v>
      </c>
      <c r="BH556" s="10"/>
      <c r="BI556" s="10"/>
      <c r="BJ556" s="10"/>
      <c r="BK556" s="10"/>
      <c r="BL556" s="10"/>
      <c r="BM556" s="10"/>
      <c r="BN556" s="26">
        <f t="shared" si="8"/>
        <v>0</v>
      </c>
    </row>
    <row r="557" spans="1:66" ht="135" customHeight="1" x14ac:dyDescent="0.2">
      <c r="A557" s="4" t="s">
        <v>12409</v>
      </c>
      <c r="B557" s="6" t="s">
        <v>63</v>
      </c>
      <c r="C557" s="5" t="s">
        <v>12410</v>
      </c>
      <c r="D557" s="5" t="s">
        <v>8520</v>
      </c>
      <c r="E557" s="5" t="s">
        <v>8521</v>
      </c>
      <c r="F557" s="5">
        <v>2015</v>
      </c>
      <c r="G557" s="5" t="s">
        <v>8312</v>
      </c>
      <c r="H557" s="5" t="s">
        <v>68</v>
      </c>
      <c r="I557" s="5" t="s">
        <v>12411</v>
      </c>
      <c r="J557" s="6" t="s">
        <v>12412</v>
      </c>
      <c r="K557" s="4" t="s">
        <v>12413</v>
      </c>
      <c r="L557" s="5" t="s">
        <v>12414</v>
      </c>
      <c r="M557" s="5" t="s">
        <v>12415</v>
      </c>
      <c r="N557" s="5" t="s">
        <v>12416</v>
      </c>
      <c r="O557" s="5" t="s">
        <v>12417</v>
      </c>
      <c r="P557" s="6" t="s">
        <v>12418</v>
      </c>
      <c r="Q557" s="4" t="s">
        <v>76</v>
      </c>
      <c r="R557" s="5" t="s">
        <v>76</v>
      </c>
      <c r="S557" s="6" t="s">
        <v>77</v>
      </c>
      <c r="T557" s="4" t="s">
        <v>77</v>
      </c>
      <c r="U557" s="5" t="s">
        <v>77</v>
      </c>
      <c r="V557" s="5" t="s">
        <v>77</v>
      </c>
      <c r="W557" s="5" t="s">
        <v>76</v>
      </c>
      <c r="X557" s="5" t="s">
        <v>77</v>
      </c>
      <c r="Y557" s="5" t="s">
        <v>76</v>
      </c>
      <c r="Z557" s="5" t="s">
        <v>77</v>
      </c>
      <c r="AA557" s="5" t="s">
        <v>77</v>
      </c>
      <c r="AB557" s="5" t="s">
        <v>76</v>
      </c>
      <c r="AC557" s="5" t="s">
        <v>77</v>
      </c>
      <c r="AD557" s="5" t="s">
        <v>77</v>
      </c>
      <c r="AE557" s="6" t="s">
        <v>77</v>
      </c>
      <c r="AF557" s="4" t="s">
        <v>77</v>
      </c>
      <c r="AG557" s="5" t="s">
        <v>77</v>
      </c>
      <c r="AH557" s="5" t="s">
        <v>77</v>
      </c>
      <c r="AI557" s="5" t="s">
        <v>77</v>
      </c>
      <c r="AJ557" s="5" t="s">
        <v>77</v>
      </c>
      <c r="AK557" s="5" t="s">
        <v>77</v>
      </c>
      <c r="AL557" s="5" t="s">
        <v>77</v>
      </c>
      <c r="AM557" s="5" t="s">
        <v>77</v>
      </c>
      <c r="AN557" s="5" t="s">
        <v>76</v>
      </c>
      <c r="AO557" s="5" t="s">
        <v>77</v>
      </c>
      <c r="AP557" s="5" t="s">
        <v>77</v>
      </c>
      <c r="AQ557" s="5" t="s">
        <v>77</v>
      </c>
      <c r="AR557" s="5" t="s">
        <v>77</v>
      </c>
      <c r="AS557" s="5" t="s">
        <v>77</v>
      </c>
      <c r="AT557" s="5" t="s">
        <v>77</v>
      </c>
      <c r="AU557" s="5" t="s">
        <v>77</v>
      </c>
      <c r="AV557" s="5" t="s">
        <v>77</v>
      </c>
      <c r="AW557" s="5" t="s">
        <v>77</v>
      </c>
      <c r="AX557" s="5" t="s">
        <v>76</v>
      </c>
      <c r="AY557" s="5" t="s">
        <v>77</v>
      </c>
      <c r="AZ557" s="5" t="s">
        <v>77</v>
      </c>
      <c r="BA557" s="5" t="s">
        <v>77</v>
      </c>
      <c r="BB557" s="5" t="s">
        <v>77</v>
      </c>
      <c r="BC557" s="5" t="s">
        <v>77</v>
      </c>
      <c r="BD557" s="5" t="s">
        <v>77</v>
      </c>
      <c r="BE557" s="5" t="s">
        <v>77</v>
      </c>
      <c r="BF557" s="6" t="s">
        <v>77</v>
      </c>
      <c r="BG557" s="14">
        <v>0</v>
      </c>
      <c r="BH557" s="10"/>
      <c r="BI557" s="10"/>
      <c r="BJ557" s="10"/>
      <c r="BK557" s="10"/>
      <c r="BL557" s="10"/>
      <c r="BM557" s="10"/>
      <c r="BN557" s="26">
        <f t="shared" si="8"/>
        <v>0</v>
      </c>
    </row>
    <row r="558" spans="1:66" ht="135" customHeight="1" x14ac:dyDescent="0.2">
      <c r="A558" s="4" t="s">
        <v>12440</v>
      </c>
      <c r="B558" s="6" t="s">
        <v>63</v>
      </c>
      <c r="C558" s="5" t="s">
        <v>12441</v>
      </c>
      <c r="D558" s="5" t="s">
        <v>141</v>
      </c>
      <c r="E558" s="5" t="s">
        <v>142</v>
      </c>
      <c r="F558" s="5">
        <v>2015</v>
      </c>
      <c r="G558" s="5" t="s">
        <v>1235</v>
      </c>
      <c r="H558" s="5" t="s">
        <v>68</v>
      </c>
      <c r="I558" s="5" t="s">
        <v>12442</v>
      </c>
      <c r="J558" s="6" t="s">
        <v>12443</v>
      </c>
      <c r="K558" s="4" t="s">
        <v>12444</v>
      </c>
      <c r="L558" s="5" t="s">
        <v>12445</v>
      </c>
      <c r="M558" s="5" t="s">
        <v>12446</v>
      </c>
      <c r="N558" s="5" t="s">
        <v>12447</v>
      </c>
      <c r="O558" s="5" t="s">
        <v>12448</v>
      </c>
      <c r="P558" s="6" t="s">
        <v>12449</v>
      </c>
      <c r="Q558" s="4" t="s">
        <v>76</v>
      </c>
      <c r="R558" s="5" t="s">
        <v>77</v>
      </c>
      <c r="S558" s="6" t="s">
        <v>77</v>
      </c>
      <c r="T558" s="4" t="s">
        <v>77</v>
      </c>
      <c r="U558" s="5" t="s">
        <v>76</v>
      </c>
      <c r="V558" s="5" t="s">
        <v>77</v>
      </c>
      <c r="W558" s="5" t="s">
        <v>77</v>
      </c>
      <c r="X558" s="5" t="s">
        <v>77</v>
      </c>
      <c r="Y558" s="5" t="s">
        <v>76</v>
      </c>
      <c r="Z558" s="5" t="s">
        <v>77</v>
      </c>
      <c r="AA558" s="5" t="s">
        <v>77</v>
      </c>
      <c r="AB558" s="5" t="s">
        <v>76</v>
      </c>
      <c r="AC558" s="5" t="s">
        <v>77</v>
      </c>
      <c r="AD558" s="5" t="s">
        <v>77</v>
      </c>
      <c r="AE558" s="6" t="s">
        <v>77</v>
      </c>
      <c r="AF558" s="4" t="s">
        <v>77</v>
      </c>
      <c r="AG558" s="5" t="s">
        <v>77</v>
      </c>
      <c r="AH558" s="5" t="s">
        <v>77</v>
      </c>
      <c r="AI558" s="5" t="s">
        <v>77</v>
      </c>
      <c r="AJ558" s="5" t="s">
        <v>77</v>
      </c>
      <c r="AK558" s="5" t="s">
        <v>77</v>
      </c>
      <c r="AL558" s="5" t="s">
        <v>77</v>
      </c>
      <c r="AM558" s="5" t="s">
        <v>77</v>
      </c>
      <c r="AN558" s="5" t="s">
        <v>77</v>
      </c>
      <c r="AO558" s="5" t="s">
        <v>77</v>
      </c>
      <c r="AP558" s="5" t="s">
        <v>76</v>
      </c>
      <c r="AQ558" s="5" t="s">
        <v>76</v>
      </c>
      <c r="AR558" s="5" t="s">
        <v>77</v>
      </c>
      <c r="AS558" s="5" t="s">
        <v>77</v>
      </c>
      <c r="AT558" s="5" t="s">
        <v>77</v>
      </c>
      <c r="AU558" s="5" t="s">
        <v>77</v>
      </c>
      <c r="AV558" s="5" t="s">
        <v>77</v>
      </c>
      <c r="AW558" s="5" t="s">
        <v>77</v>
      </c>
      <c r="AX558" s="5" t="s">
        <v>77</v>
      </c>
      <c r="AY558" s="5" t="s">
        <v>77</v>
      </c>
      <c r="AZ558" s="5" t="s">
        <v>77</v>
      </c>
      <c r="BA558" s="5" t="s">
        <v>77</v>
      </c>
      <c r="BB558" s="5" t="s">
        <v>77</v>
      </c>
      <c r="BC558" s="5" t="s">
        <v>77</v>
      </c>
      <c r="BD558" s="5" t="s">
        <v>77</v>
      </c>
      <c r="BE558" s="5" t="s">
        <v>77</v>
      </c>
      <c r="BF558" s="6" t="s">
        <v>77</v>
      </c>
      <c r="BG558" s="14">
        <v>0</v>
      </c>
      <c r="BH558" s="10"/>
      <c r="BI558" s="10"/>
      <c r="BJ558" s="10"/>
      <c r="BK558" s="10"/>
      <c r="BL558" s="10"/>
      <c r="BM558" s="10"/>
      <c r="BN558" s="26">
        <f t="shared" si="8"/>
        <v>0</v>
      </c>
    </row>
    <row r="559" spans="1:66" ht="135" customHeight="1" x14ac:dyDescent="0.2">
      <c r="A559" s="4" t="s">
        <v>12450</v>
      </c>
      <c r="B559" s="6" t="s">
        <v>63</v>
      </c>
      <c r="C559" s="5" t="s">
        <v>12451</v>
      </c>
      <c r="D559" s="5" t="s">
        <v>66</v>
      </c>
      <c r="E559" s="5" t="s">
        <v>166</v>
      </c>
      <c r="F559" s="5">
        <v>2014</v>
      </c>
      <c r="G559" s="5" t="s">
        <v>39</v>
      </c>
      <c r="H559" s="5" t="s">
        <v>68</v>
      </c>
      <c r="I559" s="5" t="s">
        <v>12452</v>
      </c>
      <c r="J559" s="6" t="s">
        <v>12453</v>
      </c>
      <c r="K559" s="4" t="s">
        <v>12454</v>
      </c>
      <c r="L559" s="5" t="s">
        <v>12455</v>
      </c>
      <c r="M559" s="5" t="s">
        <v>12456</v>
      </c>
      <c r="N559" s="5" t="s">
        <v>12457</v>
      </c>
      <c r="O559" s="5" t="s">
        <v>12458</v>
      </c>
      <c r="P559" s="6" t="s">
        <v>12459</v>
      </c>
      <c r="Q559" s="4" t="s">
        <v>76</v>
      </c>
      <c r="R559" s="5" t="s">
        <v>77</v>
      </c>
      <c r="S559" s="6" t="s">
        <v>77</v>
      </c>
      <c r="T559" s="4" t="s">
        <v>76</v>
      </c>
      <c r="U559" s="5" t="s">
        <v>77</v>
      </c>
      <c r="V559" s="5" t="s">
        <v>77</v>
      </c>
      <c r="W559" s="5" t="s">
        <v>77</v>
      </c>
      <c r="X559" s="5" t="s">
        <v>77</v>
      </c>
      <c r="Y559" s="5" t="s">
        <v>77</v>
      </c>
      <c r="Z559" s="5" t="s">
        <v>77</v>
      </c>
      <c r="AA559" s="5" t="s">
        <v>77</v>
      </c>
      <c r="AB559" s="5" t="s">
        <v>77</v>
      </c>
      <c r="AC559" s="5" t="s">
        <v>77</v>
      </c>
      <c r="AD559" s="5" t="s">
        <v>77</v>
      </c>
      <c r="AE559" s="6" t="s">
        <v>77</v>
      </c>
      <c r="AF559" s="4" t="s">
        <v>77</v>
      </c>
      <c r="AG559" s="5" t="s">
        <v>77</v>
      </c>
      <c r="AH559" s="5" t="s">
        <v>77</v>
      </c>
      <c r="AI559" s="5" t="s">
        <v>76</v>
      </c>
      <c r="AJ559" s="5" t="s">
        <v>77</v>
      </c>
      <c r="AK559" s="5" t="s">
        <v>77</v>
      </c>
      <c r="AL559" s="5" t="s">
        <v>77</v>
      </c>
      <c r="AM559" s="5" t="s">
        <v>77</v>
      </c>
      <c r="AN559" s="5" t="s">
        <v>77</v>
      </c>
      <c r="AO559" s="5" t="s">
        <v>77</v>
      </c>
      <c r="AP559" s="5" t="s">
        <v>77</v>
      </c>
      <c r="AQ559" s="5" t="s">
        <v>77</v>
      </c>
      <c r="AR559" s="5" t="s">
        <v>77</v>
      </c>
      <c r="AS559" s="5" t="s">
        <v>77</v>
      </c>
      <c r="AT559" s="5" t="s">
        <v>77</v>
      </c>
      <c r="AU559" s="5" t="s">
        <v>77</v>
      </c>
      <c r="AV559" s="5" t="s">
        <v>77</v>
      </c>
      <c r="AW559" s="5" t="s">
        <v>77</v>
      </c>
      <c r="AX559" s="5" t="s">
        <v>77</v>
      </c>
      <c r="AY559" s="5" t="s">
        <v>77</v>
      </c>
      <c r="AZ559" s="5" t="s">
        <v>77</v>
      </c>
      <c r="BA559" s="5" t="s">
        <v>77</v>
      </c>
      <c r="BB559" s="5" t="s">
        <v>77</v>
      </c>
      <c r="BC559" s="5" t="s">
        <v>77</v>
      </c>
      <c r="BD559" s="5" t="s">
        <v>77</v>
      </c>
      <c r="BE559" s="5" t="s">
        <v>77</v>
      </c>
      <c r="BF559" s="6" t="s">
        <v>77</v>
      </c>
      <c r="BG559" s="14">
        <v>0</v>
      </c>
      <c r="BH559" s="10"/>
      <c r="BI559" s="10"/>
      <c r="BJ559" s="10"/>
      <c r="BK559" s="10"/>
      <c r="BL559" s="10"/>
      <c r="BM559" s="10"/>
      <c r="BN559" s="26">
        <f t="shared" si="8"/>
        <v>0</v>
      </c>
    </row>
    <row r="560" spans="1:66" ht="135" customHeight="1" x14ac:dyDescent="0.2">
      <c r="A560" s="4" t="s">
        <v>12480</v>
      </c>
      <c r="B560" s="6" t="s">
        <v>63</v>
      </c>
      <c r="C560" s="5" t="s">
        <v>12481</v>
      </c>
      <c r="D560" s="5" t="s">
        <v>1735</v>
      </c>
      <c r="E560" s="5" t="s">
        <v>12482</v>
      </c>
      <c r="F560" s="5">
        <v>2014</v>
      </c>
      <c r="G560" s="5" t="s">
        <v>12483</v>
      </c>
      <c r="H560" s="5" t="s">
        <v>68</v>
      </c>
      <c r="I560" s="5" t="s">
        <v>12484</v>
      </c>
      <c r="J560" s="6" t="s">
        <v>12485</v>
      </c>
      <c r="K560" s="4" t="s">
        <v>12486</v>
      </c>
      <c r="L560" s="5" t="s">
        <v>12487</v>
      </c>
      <c r="M560" s="5" t="s">
        <v>12488</v>
      </c>
      <c r="N560" s="5" t="s">
        <v>12489</v>
      </c>
      <c r="O560" s="5" t="s">
        <v>12490</v>
      </c>
      <c r="P560" s="6" t="s">
        <v>12491</v>
      </c>
      <c r="Q560" s="4" t="s">
        <v>76</v>
      </c>
      <c r="R560" s="5" t="s">
        <v>76</v>
      </c>
      <c r="S560" s="6" t="s">
        <v>76</v>
      </c>
      <c r="T560" s="4" t="s">
        <v>77</v>
      </c>
      <c r="U560" s="5" t="s">
        <v>77</v>
      </c>
      <c r="V560" s="5" t="s">
        <v>77</v>
      </c>
      <c r="W560" s="5" t="s">
        <v>77</v>
      </c>
      <c r="X560" s="5" t="s">
        <v>77</v>
      </c>
      <c r="Y560" s="5" t="s">
        <v>77</v>
      </c>
      <c r="Z560" s="5" t="s">
        <v>77</v>
      </c>
      <c r="AA560" s="5" t="s">
        <v>76</v>
      </c>
      <c r="AB560" s="5" t="s">
        <v>76</v>
      </c>
      <c r="AC560" s="5" t="s">
        <v>77</v>
      </c>
      <c r="AD560" s="5" t="s">
        <v>77</v>
      </c>
      <c r="AE560" s="6" t="s">
        <v>76</v>
      </c>
      <c r="AF560" s="4" t="s">
        <v>77</v>
      </c>
      <c r="AG560" s="5" t="s">
        <v>77</v>
      </c>
      <c r="AH560" s="5" t="s">
        <v>77</v>
      </c>
      <c r="AI560" s="5" t="s">
        <v>77</v>
      </c>
      <c r="AJ560" s="5" t="s">
        <v>77</v>
      </c>
      <c r="AK560" s="5" t="s">
        <v>77</v>
      </c>
      <c r="AL560" s="5" t="s">
        <v>77</v>
      </c>
      <c r="AM560" s="5" t="s">
        <v>77</v>
      </c>
      <c r="AN560" s="5" t="s">
        <v>77</v>
      </c>
      <c r="AO560" s="5" t="s">
        <v>77</v>
      </c>
      <c r="AP560" s="5" t="s">
        <v>77</v>
      </c>
      <c r="AQ560" s="5" t="s">
        <v>77</v>
      </c>
      <c r="AR560" s="5" t="s">
        <v>77</v>
      </c>
      <c r="AS560" s="5" t="s">
        <v>77</v>
      </c>
      <c r="AT560" s="5" t="s">
        <v>77</v>
      </c>
      <c r="AU560" s="5" t="s">
        <v>77</v>
      </c>
      <c r="AV560" s="5" t="s">
        <v>77</v>
      </c>
      <c r="AW560" s="5" t="s">
        <v>77</v>
      </c>
      <c r="AX560" s="5" t="s">
        <v>77</v>
      </c>
      <c r="AY560" s="5" t="s">
        <v>77</v>
      </c>
      <c r="AZ560" s="5" t="s">
        <v>77</v>
      </c>
      <c r="BA560" s="5" t="s">
        <v>77</v>
      </c>
      <c r="BB560" s="5" t="s">
        <v>77</v>
      </c>
      <c r="BC560" s="5" t="s">
        <v>77</v>
      </c>
      <c r="BD560" s="5" t="s">
        <v>77</v>
      </c>
      <c r="BE560" s="5" t="s">
        <v>76</v>
      </c>
      <c r="BF560" s="6" t="s">
        <v>76</v>
      </c>
      <c r="BG560" s="14">
        <v>0</v>
      </c>
      <c r="BH560" s="10"/>
      <c r="BI560" s="10"/>
      <c r="BJ560" s="10"/>
      <c r="BK560" s="10"/>
      <c r="BL560" s="10"/>
      <c r="BM560" s="10"/>
      <c r="BN560" s="26">
        <f t="shared" si="8"/>
        <v>0</v>
      </c>
    </row>
    <row r="561" spans="1:66" ht="135" customHeight="1" x14ac:dyDescent="0.2">
      <c r="A561" s="4" t="s">
        <v>12492</v>
      </c>
      <c r="B561" s="6" t="s">
        <v>79</v>
      </c>
      <c r="C561" s="5" t="s">
        <v>12493</v>
      </c>
      <c r="D561" s="5" t="s">
        <v>220</v>
      </c>
      <c r="E561" s="5" t="s">
        <v>221</v>
      </c>
      <c r="F561" s="5">
        <v>2015</v>
      </c>
      <c r="G561" s="5" t="s">
        <v>41</v>
      </c>
      <c r="H561" s="5" t="s">
        <v>68</v>
      </c>
      <c r="I561" s="5" t="s">
        <v>12494</v>
      </c>
      <c r="J561" s="6" t="s">
        <v>12495</v>
      </c>
      <c r="K561" s="4" t="s">
        <v>12496</v>
      </c>
      <c r="L561" s="5" t="s">
        <v>12497</v>
      </c>
      <c r="M561" s="5" t="s">
        <v>12498</v>
      </c>
      <c r="N561" s="5" t="s">
        <v>12499</v>
      </c>
      <c r="O561" s="5" t="s">
        <v>12500</v>
      </c>
      <c r="P561" s="6" t="s">
        <v>12501</v>
      </c>
      <c r="Q561" s="4" t="s">
        <v>77</v>
      </c>
      <c r="R561" s="5" t="s">
        <v>76</v>
      </c>
      <c r="S561" s="6" t="s">
        <v>77</v>
      </c>
      <c r="T561" s="4" t="s">
        <v>77</v>
      </c>
      <c r="U561" s="5" t="s">
        <v>77</v>
      </c>
      <c r="V561" s="5" t="s">
        <v>77</v>
      </c>
      <c r="W561" s="5" t="s">
        <v>77</v>
      </c>
      <c r="X561" s="5" t="s">
        <v>77</v>
      </c>
      <c r="Y561" s="5" t="s">
        <v>77</v>
      </c>
      <c r="Z561" s="5" t="s">
        <v>77</v>
      </c>
      <c r="AA561" s="5" t="s">
        <v>76</v>
      </c>
      <c r="AB561" s="5" t="s">
        <v>77</v>
      </c>
      <c r="AC561" s="5" t="s">
        <v>76</v>
      </c>
      <c r="AD561" s="5" t="s">
        <v>76</v>
      </c>
      <c r="AE561" s="6" t="s">
        <v>77</v>
      </c>
      <c r="AF561" s="4" t="s">
        <v>77</v>
      </c>
      <c r="AG561" s="5" t="s">
        <v>77</v>
      </c>
      <c r="AH561" s="5" t="s">
        <v>77</v>
      </c>
      <c r="AI561" s="5" t="s">
        <v>77</v>
      </c>
      <c r="AJ561" s="5" t="s">
        <v>77</v>
      </c>
      <c r="AK561" s="5" t="s">
        <v>76</v>
      </c>
      <c r="AL561" s="5" t="s">
        <v>77</v>
      </c>
      <c r="AM561" s="5" t="s">
        <v>77</v>
      </c>
      <c r="AN561" s="5" t="s">
        <v>77</v>
      </c>
      <c r="AO561" s="5" t="s">
        <v>77</v>
      </c>
      <c r="AP561" s="5" t="s">
        <v>77</v>
      </c>
      <c r="AQ561" s="5" t="s">
        <v>77</v>
      </c>
      <c r="AR561" s="5" t="s">
        <v>77</v>
      </c>
      <c r="AS561" s="5" t="s">
        <v>77</v>
      </c>
      <c r="AT561" s="5" t="s">
        <v>77</v>
      </c>
      <c r="AU561" s="5" t="s">
        <v>77</v>
      </c>
      <c r="AV561" s="5" t="s">
        <v>77</v>
      </c>
      <c r="AW561" s="5" t="s">
        <v>77</v>
      </c>
      <c r="AX561" s="5" t="s">
        <v>77</v>
      </c>
      <c r="AY561" s="5" t="s">
        <v>77</v>
      </c>
      <c r="AZ561" s="5" t="s">
        <v>77</v>
      </c>
      <c r="BA561" s="5" t="s">
        <v>77</v>
      </c>
      <c r="BB561" s="5" t="s">
        <v>77</v>
      </c>
      <c r="BC561" s="5" t="s">
        <v>77</v>
      </c>
      <c r="BD561" s="5" t="s">
        <v>77</v>
      </c>
      <c r="BE561" s="5" t="s">
        <v>77</v>
      </c>
      <c r="BF561" s="6" t="s">
        <v>77</v>
      </c>
      <c r="BG561" s="14">
        <v>0</v>
      </c>
      <c r="BH561" s="10"/>
      <c r="BI561" s="10"/>
      <c r="BJ561" s="10"/>
      <c r="BK561" s="10"/>
      <c r="BL561" s="10"/>
      <c r="BM561" s="10"/>
      <c r="BN561" s="26">
        <f t="shared" si="8"/>
        <v>0</v>
      </c>
    </row>
    <row r="562" spans="1:66" ht="135" customHeight="1" x14ac:dyDescent="0.2">
      <c r="A562" s="4" t="s">
        <v>12502</v>
      </c>
      <c r="B562" s="6" t="s">
        <v>79</v>
      </c>
      <c r="C562" s="5" t="s">
        <v>12503</v>
      </c>
      <c r="D562" s="5" t="s">
        <v>66</v>
      </c>
      <c r="E562" s="5" t="s">
        <v>67</v>
      </c>
      <c r="F562" s="5">
        <v>2010</v>
      </c>
      <c r="G562" s="5" t="s">
        <v>82</v>
      </c>
      <c r="H562" s="5" t="s">
        <v>68</v>
      </c>
      <c r="I562" s="5" t="s">
        <v>12504</v>
      </c>
      <c r="J562" s="6" t="s">
        <v>12505</v>
      </c>
      <c r="K562" s="4" t="s">
        <v>12506</v>
      </c>
      <c r="L562" s="5" t="s">
        <v>12507</v>
      </c>
      <c r="M562" s="5" t="s">
        <v>12508</v>
      </c>
      <c r="N562" s="5" t="s">
        <v>12509</v>
      </c>
      <c r="O562" s="5" t="s">
        <v>12510</v>
      </c>
      <c r="P562" s="6" t="s">
        <v>12511</v>
      </c>
      <c r="Q562" s="4" t="s">
        <v>76</v>
      </c>
      <c r="R562" s="5" t="s">
        <v>77</v>
      </c>
      <c r="S562" s="6" t="s">
        <v>77</v>
      </c>
      <c r="T562" s="4" t="s">
        <v>77</v>
      </c>
      <c r="U562" s="5" t="s">
        <v>76</v>
      </c>
      <c r="V562" s="5" t="s">
        <v>77</v>
      </c>
      <c r="W562" s="5" t="s">
        <v>77</v>
      </c>
      <c r="X562" s="5" t="s">
        <v>76</v>
      </c>
      <c r="Y562" s="5" t="s">
        <v>77</v>
      </c>
      <c r="Z562" s="5" t="s">
        <v>77</v>
      </c>
      <c r="AA562" s="5" t="s">
        <v>77</v>
      </c>
      <c r="AB562" s="5" t="s">
        <v>77</v>
      </c>
      <c r="AC562" s="5" t="s">
        <v>77</v>
      </c>
      <c r="AD562" s="5" t="s">
        <v>76</v>
      </c>
      <c r="AE562" s="6" t="s">
        <v>77</v>
      </c>
      <c r="AF562" s="4" t="s">
        <v>77</v>
      </c>
      <c r="AG562" s="5" t="s">
        <v>77</v>
      </c>
      <c r="AH562" s="5" t="s">
        <v>77</v>
      </c>
      <c r="AI562" s="5" t="s">
        <v>77</v>
      </c>
      <c r="AJ562" s="5" t="s">
        <v>76</v>
      </c>
      <c r="AK562" s="5" t="s">
        <v>77</v>
      </c>
      <c r="AL562" s="5" t="s">
        <v>77</v>
      </c>
      <c r="AM562" s="5" t="s">
        <v>77</v>
      </c>
      <c r="AN562" s="5" t="s">
        <v>77</v>
      </c>
      <c r="AO562" s="5" t="s">
        <v>77</v>
      </c>
      <c r="AP562" s="5" t="s">
        <v>77</v>
      </c>
      <c r="AQ562" s="5" t="s">
        <v>77</v>
      </c>
      <c r="AR562" s="5" t="s">
        <v>77</v>
      </c>
      <c r="AS562" s="5" t="s">
        <v>77</v>
      </c>
      <c r="AT562" s="5" t="s">
        <v>77</v>
      </c>
      <c r="AU562" s="5" t="s">
        <v>77</v>
      </c>
      <c r="AV562" s="5" t="s">
        <v>77</v>
      </c>
      <c r="AW562" s="5" t="s">
        <v>77</v>
      </c>
      <c r="AX562" s="5" t="s">
        <v>76</v>
      </c>
      <c r="AY562" s="5" t="s">
        <v>77</v>
      </c>
      <c r="AZ562" s="5" t="s">
        <v>77</v>
      </c>
      <c r="BA562" s="5" t="s">
        <v>77</v>
      </c>
      <c r="BB562" s="5" t="s">
        <v>77</v>
      </c>
      <c r="BC562" s="5" t="s">
        <v>77</v>
      </c>
      <c r="BD562" s="5" t="s">
        <v>77</v>
      </c>
      <c r="BE562" s="5" t="s">
        <v>77</v>
      </c>
      <c r="BF562" s="6" t="s">
        <v>77</v>
      </c>
      <c r="BG562" s="14">
        <v>0</v>
      </c>
      <c r="BH562" s="10"/>
      <c r="BI562" s="10"/>
      <c r="BJ562" s="10"/>
      <c r="BK562" s="10"/>
      <c r="BL562" s="10"/>
      <c r="BM562" s="10"/>
      <c r="BN562" s="26">
        <f t="shared" si="8"/>
        <v>0</v>
      </c>
    </row>
    <row r="563" spans="1:66" ht="135" customHeight="1" x14ac:dyDescent="0.2">
      <c r="A563" s="4" t="s">
        <v>12512</v>
      </c>
      <c r="B563" s="6" t="s">
        <v>79</v>
      </c>
      <c r="C563" s="5" t="s">
        <v>12513</v>
      </c>
      <c r="D563" s="5" t="s">
        <v>66</v>
      </c>
      <c r="E563" s="5" t="s">
        <v>166</v>
      </c>
      <c r="F563" s="5">
        <v>2006</v>
      </c>
      <c r="G563" s="5" t="s">
        <v>10545</v>
      </c>
      <c r="H563" s="5" t="s">
        <v>68</v>
      </c>
      <c r="I563" s="5" t="s">
        <v>12514</v>
      </c>
      <c r="J563" s="6" t="s">
        <v>12515</v>
      </c>
      <c r="K563" s="4" t="s">
        <v>12516</v>
      </c>
      <c r="L563" s="5" t="s">
        <v>12517</v>
      </c>
      <c r="M563" s="5" t="s">
        <v>12518</v>
      </c>
      <c r="N563" s="5" t="s">
        <v>12519</v>
      </c>
      <c r="O563" s="5" t="s">
        <v>12520</v>
      </c>
      <c r="P563" s="6" t="s">
        <v>12521</v>
      </c>
      <c r="Q563" s="4" t="s">
        <v>76</v>
      </c>
      <c r="R563" s="5" t="s">
        <v>76</v>
      </c>
      <c r="S563" s="6" t="s">
        <v>77</v>
      </c>
      <c r="T563" s="4" t="s">
        <v>77</v>
      </c>
      <c r="U563" s="5" t="s">
        <v>77</v>
      </c>
      <c r="V563" s="5" t="s">
        <v>77</v>
      </c>
      <c r="W563" s="5" t="s">
        <v>77</v>
      </c>
      <c r="X563" s="5" t="s">
        <v>76</v>
      </c>
      <c r="Y563" s="5" t="s">
        <v>77</v>
      </c>
      <c r="Z563" s="5" t="s">
        <v>76</v>
      </c>
      <c r="AA563" s="5" t="s">
        <v>77</v>
      </c>
      <c r="AB563" s="5" t="s">
        <v>77</v>
      </c>
      <c r="AC563" s="5" t="s">
        <v>77</v>
      </c>
      <c r="AD563" s="5" t="s">
        <v>77</v>
      </c>
      <c r="AE563" s="6" t="s">
        <v>77</v>
      </c>
      <c r="AF563" s="4" t="s">
        <v>77</v>
      </c>
      <c r="AG563" s="5" t="s">
        <v>77</v>
      </c>
      <c r="AH563" s="5" t="s">
        <v>77</v>
      </c>
      <c r="AI563" s="5" t="s">
        <v>77</v>
      </c>
      <c r="AJ563" s="5" t="s">
        <v>77</v>
      </c>
      <c r="AK563" s="5" t="s">
        <v>77</v>
      </c>
      <c r="AL563" s="5" t="s">
        <v>77</v>
      </c>
      <c r="AM563" s="5" t="s">
        <v>77</v>
      </c>
      <c r="AN563" s="5" t="s">
        <v>77</v>
      </c>
      <c r="AO563" s="5" t="s">
        <v>77</v>
      </c>
      <c r="AP563" s="5" t="s">
        <v>77</v>
      </c>
      <c r="AQ563" s="5" t="s">
        <v>77</v>
      </c>
      <c r="AR563" s="5" t="s">
        <v>77</v>
      </c>
      <c r="AS563" s="5" t="s">
        <v>77</v>
      </c>
      <c r="AT563" s="5" t="s">
        <v>77</v>
      </c>
      <c r="AU563" s="5" t="s">
        <v>77</v>
      </c>
      <c r="AV563" s="5" t="s">
        <v>77</v>
      </c>
      <c r="AW563" s="5" t="s">
        <v>77</v>
      </c>
      <c r="AX563" s="5" t="s">
        <v>76</v>
      </c>
      <c r="AY563" s="5" t="s">
        <v>77</v>
      </c>
      <c r="AZ563" s="5" t="s">
        <v>77</v>
      </c>
      <c r="BA563" s="5" t="s">
        <v>77</v>
      </c>
      <c r="BB563" s="5" t="s">
        <v>77</v>
      </c>
      <c r="BC563" s="5" t="s">
        <v>77</v>
      </c>
      <c r="BD563" s="5" t="s">
        <v>76</v>
      </c>
      <c r="BE563" s="5" t="s">
        <v>77</v>
      </c>
      <c r="BF563" s="6" t="s">
        <v>77</v>
      </c>
      <c r="BG563" s="14">
        <v>0</v>
      </c>
      <c r="BH563" s="10"/>
      <c r="BI563" s="10"/>
      <c r="BJ563" s="10"/>
      <c r="BK563" s="10"/>
      <c r="BL563" s="10"/>
      <c r="BM563" s="10"/>
      <c r="BN563" s="26">
        <f t="shared" si="8"/>
        <v>0</v>
      </c>
    </row>
    <row r="564" spans="1:66" ht="135" customHeight="1" x14ac:dyDescent="0.2">
      <c r="A564" s="4" t="s">
        <v>12522</v>
      </c>
      <c r="B564" s="6" t="s">
        <v>63</v>
      </c>
      <c r="C564" s="5" t="s">
        <v>12523</v>
      </c>
      <c r="D564" s="5" t="s">
        <v>66</v>
      </c>
      <c r="E564" s="5" t="s">
        <v>67</v>
      </c>
      <c r="F564" s="5">
        <v>2015</v>
      </c>
      <c r="G564" s="5" t="s">
        <v>1485</v>
      </c>
      <c r="H564" s="5" t="s">
        <v>68</v>
      </c>
      <c r="I564" s="5" t="s">
        <v>12524</v>
      </c>
      <c r="J564" s="6" t="s">
        <v>12525</v>
      </c>
      <c r="K564" s="4" t="s">
        <v>12526</v>
      </c>
      <c r="L564" s="5" t="s">
        <v>12527</v>
      </c>
      <c r="M564" s="5" t="s">
        <v>12528</v>
      </c>
      <c r="N564" s="5" t="s">
        <v>12529</v>
      </c>
      <c r="O564" s="5" t="s">
        <v>12530</v>
      </c>
      <c r="P564" s="6" t="s">
        <v>12531</v>
      </c>
      <c r="Q564" s="4" t="s">
        <v>76</v>
      </c>
      <c r="R564" s="5" t="s">
        <v>76</v>
      </c>
      <c r="S564" s="6" t="s">
        <v>77</v>
      </c>
      <c r="T564" s="4" t="s">
        <v>77</v>
      </c>
      <c r="U564" s="5" t="s">
        <v>76</v>
      </c>
      <c r="V564" s="5" t="s">
        <v>76</v>
      </c>
      <c r="W564" s="5" t="s">
        <v>77</v>
      </c>
      <c r="X564" s="5" t="s">
        <v>77</v>
      </c>
      <c r="Y564" s="5" t="s">
        <v>76</v>
      </c>
      <c r="Z564" s="5" t="s">
        <v>77</v>
      </c>
      <c r="AA564" s="5" t="s">
        <v>77</v>
      </c>
      <c r="AB564" s="5" t="s">
        <v>77</v>
      </c>
      <c r="AC564" s="5" t="s">
        <v>77</v>
      </c>
      <c r="AD564" s="5" t="s">
        <v>77</v>
      </c>
      <c r="AE564" s="6" t="s">
        <v>77</v>
      </c>
      <c r="AF564" s="4" t="s">
        <v>77</v>
      </c>
      <c r="AG564" s="5" t="s">
        <v>77</v>
      </c>
      <c r="AH564" s="5" t="s">
        <v>77</v>
      </c>
      <c r="AI564" s="5" t="s">
        <v>77</v>
      </c>
      <c r="AJ564" s="5" t="s">
        <v>76</v>
      </c>
      <c r="AK564" s="5" t="s">
        <v>77</v>
      </c>
      <c r="AL564" s="5" t="s">
        <v>77</v>
      </c>
      <c r="AM564" s="5" t="s">
        <v>77</v>
      </c>
      <c r="AN564" s="5" t="s">
        <v>77</v>
      </c>
      <c r="AO564" s="5" t="s">
        <v>77</v>
      </c>
      <c r="AP564" s="5" t="s">
        <v>76</v>
      </c>
      <c r="AQ564" s="5" t="s">
        <v>77</v>
      </c>
      <c r="AR564" s="5" t="s">
        <v>77</v>
      </c>
      <c r="AS564" s="5" t="s">
        <v>77</v>
      </c>
      <c r="AT564" s="5" t="s">
        <v>77</v>
      </c>
      <c r="AU564" s="5" t="s">
        <v>77</v>
      </c>
      <c r="AV564" s="5" t="s">
        <v>77</v>
      </c>
      <c r="AW564" s="5" t="s">
        <v>77</v>
      </c>
      <c r="AX564" s="5" t="s">
        <v>77</v>
      </c>
      <c r="AY564" s="5" t="s">
        <v>77</v>
      </c>
      <c r="AZ564" s="5" t="s">
        <v>77</v>
      </c>
      <c r="BA564" s="5" t="s">
        <v>77</v>
      </c>
      <c r="BB564" s="5" t="s">
        <v>77</v>
      </c>
      <c r="BC564" s="5" t="s">
        <v>77</v>
      </c>
      <c r="BD564" s="5" t="s">
        <v>77</v>
      </c>
      <c r="BE564" s="5" t="s">
        <v>77</v>
      </c>
      <c r="BF564" s="6" t="s">
        <v>77</v>
      </c>
      <c r="BG564" s="14">
        <v>0</v>
      </c>
      <c r="BH564" s="10"/>
      <c r="BI564" s="10"/>
      <c r="BJ564" s="10"/>
      <c r="BK564" s="10"/>
      <c r="BL564" s="10"/>
      <c r="BM564" s="10"/>
      <c r="BN564" s="26">
        <f t="shared" si="8"/>
        <v>0</v>
      </c>
    </row>
    <row r="565" spans="1:66" ht="135" customHeight="1" x14ac:dyDescent="0.2">
      <c r="A565" s="4" t="s">
        <v>12549</v>
      </c>
      <c r="B565" s="6" t="s">
        <v>63</v>
      </c>
      <c r="C565" s="5" t="s">
        <v>12550</v>
      </c>
      <c r="D565" s="5" t="s">
        <v>545</v>
      </c>
      <c r="E565" s="5" t="s">
        <v>1561</v>
      </c>
      <c r="F565" s="5">
        <v>2015</v>
      </c>
      <c r="G565" s="5" t="s">
        <v>1826</v>
      </c>
      <c r="H565" s="5" t="s">
        <v>68</v>
      </c>
      <c r="I565" s="5" t="s">
        <v>12551</v>
      </c>
      <c r="J565" s="6" t="s">
        <v>12552</v>
      </c>
      <c r="K565" s="4" t="s">
        <v>12553</v>
      </c>
      <c r="L565" s="5" t="s">
        <v>12554</v>
      </c>
      <c r="M565" s="5" t="s">
        <v>12555</v>
      </c>
      <c r="N565" s="5" t="s">
        <v>12556</v>
      </c>
      <c r="O565" s="5" t="s">
        <v>12557</v>
      </c>
      <c r="P565" s="6" t="s">
        <v>12558</v>
      </c>
      <c r="Q565" s="4" t="s">
        <v>76</v>
      </c>
      <c r="R565" s="5" t="s">
        <v>76</v>
      </c>
      <c r="S565" s="6" t="s">
        <v>77</v>
      </c>
      <c r="T565" s="4" t="s">
        <v>77</v>
      </c>
      <c r="U565" s="5" t="s">
        <v>77</v>
      </c>
      <c r="V565" s="5" t="s">
        <v>76</v>
      </c>
      <c r="W565" s="5" t="s">
        <v>77</v>
      </c>
      <c r="X565" s="5" t="s">
        <v>77</v>
      </c>
      <c r="Y565" s="5" t="s">
        <v>77</v>
      </c>
      <c r="Z565" s="5" t="s">
        <v>77</v>
      </c>
      <c r="AA565" s="5" t="s">
        <v>77</v>
      </c>
      <c r="AB565" s="5" t="s">
        <v>76</v>
      </c>
      <c r="AC565" s="5" t="s">
        <v>77</v>
      </c>
      <c r="AD565" s="5" t="s">
        <v>76</v>
      </c>
      <c r="AE565" s="6" t="s">
        <v>77</v>
      </c>
      <c r="AF565" s="4" t="s">
        <v>77</v>
      </c>
      <c r="AG565" s="5" t="s">
        <v>77</v>
      </c>
      <c r="AH565" s="5" t="s">
        <v>77</v>
      </c>
      <c r="AI565" s="5" t="s">
        <v>77</v>
      </c>
      <c r="AJ565" s="5" t="s">
        <v>77</v>
      </c>
      <c r="AK565" s="5" t="s">
        <v>77</v>
      </c>
      <c r="AL565" s="5" t="s">
        <v>77</v>
      </c>
      <c r="AM565" s="5" t="s">
        <v>76</v>
      </c>
      <c r="AN565" s="5" t="s">
        <v>77</v>
      </c>
      <c r="AO565" s="5" t="s">
        <v>77</v>
      </c>
      <c r="AP565" s="5" t="s">
        <v>77</v>
      </c>
      <c r="AQ565" s="5" t="s">
        <v>77</v>
      </c>
      <c r="AR565" s="5" t="s">
        <v>77</v>
      </c>
      <c r="AS565" s="5" t="s">
        <v>77</v>
      </c>
      <c r="AT565" s="5" t="s">
        <v>77</v>
      </c>
      <c r="AU565" s="5" t="s">
        <v>77</v>
      </c>
      <c r="AV565" s="5" t="s">
        <v>77</v>
      </c>
      <c r="AW565" s="5" t="s">
        <v>77</v>
      </c>
      <c r="AX565" s="5" t="s">
        <v>76</v>
      </c>
      <c r="AY565" s="5" t="s">
        <v>77</v>
      </c>
      <c r="AZ565" s="5" t="s">
        <v>77</v>
      </c>
      <c r="BA565" s="5" t="s">
        <v>77</v>
      </c>
      <c r="BB565" s="5" t="s">
        <v>77</v>
      </c>
      <c r="BC565" s="5" t="s">
        <v>77</v>
      </c>
      <c r="BD565" s="5" t="s">
        <v>77</v>
      </c>
      <c r="BE565" s="5" t="s">
        <v>77</v>
      </c>
      <c r="BF565" s="6" t="s">
        <v>77</v>
      </c>
      <c r="BG565" s="14">
        <v>0</v>
      </c>
      <c r="BH565" s="10"/>
      <c r="BI565" s="10"/>
      <c r="BJ565" s="10"/>
      <c r="BK565" s="10"/>
      <c r="BL565" s="10"/>
      <c r="BM565" s="10"/>
      <c r="BN565" s="26">
        <f t="shared" si="8"/>
        <v>0</v>
      </c>
    </row>
    <row r="566" spans="1:66" ht="135" customHeight="1" x14ac:dyDescent="0.2">
      <c r="A566" s="4" t="s">
        <v>12586</v>
      </c>
      <c r="B566" s="6" t="s">
        <v>63</v>
      </c>
      <c r="C566" s="5" t="s">
        <v>12587</v>
      </c>
      <c r="D566" s="5" t="s">
        <v>66</v>
      </c>
      <c r="E566" s="5" t="s">
        <v>93</v>
      </c>
      <c r="F566" s="5">
        <v>2012</v>
      </c>
      <c r="G566" s="5" t="s">
        <v>62</v>
      </c>
      <c r="H566" s="5" t="s">
        <v>68</v>
      </c>
      <c r="I566" s="5" t="s">
        <v>12588</v>
      </c>
      <c r="J566" s="6" t="s">
        <v>12589</v>
      </c>
      <c r="K566" s="4" t="s">
        <v>12590</v>
      </c>
      <c r="L566" s="5" t="s">
        <v>12591</v>
      </c>
      <c r="M566" s="5" t="s">
        <v>12592</v>
      </c>
      <c r="N566" s="5" t="s">
        <v>75</v>
      </c>
      <c r="O566" s="5" t="s">
        <v>75</v>
      </c>
      <c r="P566" s="6" t="s">
        <v>75</v>
      </c>
      <c r="Q566" s="4" t="s">
        <v>76</v>
      </c>
      <c r="R566" s="5" t="s">
        <v>76</v>
      </c>
      <c r="S566" s="6" t="s">
        <v>77</v>
      </c>
      <c r="T566" s="4" t="s">
        <v>77</v>
      </c>
      <c r="U566" s="5" t="s">
        <v>77</v>
      </c>
      <c r="V566" s="5" t="s">
        <v>77</v>
      </c>
      <c r="W566" s="5" t="s">
        <v>77</v>
      </c>
      <c r="X566" s="5" t="s">
        <v>77</v>
      </c>
      <c r="Y566" s="5" t="s">
        <v>77</v>
      </c>
      <c r="Z566" s="5" t="s">
        <v>77</v>
      </c>
      <c r="AA566" s="5" t="s">
        <v>77</v>
      </c>
      <c r="AB566" s="5" t="s">
        <v>77</v>
      </c>
      <c r="AC566" s="5" t="s">
        <v>77</v>
      </c>
      <c r="AD566" s="5" t="s">
        <v>77</v>
      </c>
      <c r="AE566" s="6" t="s">
        <v>77</v>
      </c>
      <c r="AF566" s="4" t="s">
        <v>77</v>
      </c>
      <c r="AG566" s="5" t="s">
        <v>77</v>
      </c>
      <c r="AH566" s="5" t="s">
        <v>77</v>
      </c>
      <c r="AI566" s="5" t="s">
        <v>77</v>
      </c>
      <c r="AJ566" s="5" t="s">
        <v>77</v>
      </c>
      <c r="AK566" s="5" t="s">
        <v>77</v>
      </c>
      <c r="AL566" s="5" t="s">
        <v>77</v>
      </c>
      <c r="AM566" s="5" t="s">
        <v>77</v>
      </c>
      <c r="AN566" s="5" t="s">
        <v>77</v>
      </c>
      <c r="AO566" s="5" t="s">
        <v>77</v>
      </c>
      <c r="AP566" s="5" t="s">
        <v>77</v>
      </c>
      <c r="AQ566" s="5" t="s">
        <v>77</v>
      </c>
      <c r="AR566" s="5" t="s">
        <v>77</v>
      </c>
      <c r="AS566" s="5" t="s">
        <v>77</v>
      </c>
      <c r="AT566" s="5" t="s">
        <v>77</v>
      </c>
      <c r="AU566" s="5" t="s">
        <v>77</v>
      </c>
      <c r="AV566" s="5" t="s">
        <v>77</v>
      </c>
      <c r="AW566" s="5" t="s">
        <v>77</v>
      </c>
      <c r="AX566" s="5" t="s">
        <v>77</v>
      </c>
      <c r="AY566" s="5" t="s">
        <v>77</v>
      </c>
      <c r="AZ566" s="5" t="s">
        <v>77</v>
      </c>
      <c r="BA566" s="5" t="s">
        <v>77</v>
      </c>
      <c r="BB566" s="5" t="s">
        <v>77</v>
      </c>
      <c r="BC566" s="5" t="s">
        <v>77</v>
      </c>
      <c r="BD566" s="5" t="s">
        <v>77</v>
      </c>
      <c r="BE566" s="5" t="s">
        <v>77</v>
      </c>
      <c r="BF566" s="6" t="s">
        <v>76</v>
      </c>
      <c r="BG566" s="14">
        <v>0</v>
      </c>
      <c r="BH566" s="10"/>
      <c r="BI566" s="10"/>
      <c r="BJ566" s="10"/>
      <c r="BK566" s="10"/>
      <c r="BL566" s="10"/>
      <c r="BM566" s="10"/>
      <c r="BN566" s="26">
        <f t="shared" si="8"/>
        <v>0</v>
      </c>
    </row>
    <row r="567" spans="1:66" ht="135" customHeight="1" x14ac:dyDescent="0.2">
      <c r="A567" s="4" t="s">
        <v>12593</v>
      </c>
      <c r="B567" s="6" t="s">
        <v>63</v>
      </c>
      <c r="C567" s="5" t="s">
        <v>12594</v>
      </c>
      <c r="D567" s="5" t="s">
        <v>141</v>
      </c>
      <c r="E567" s="5" t="s">
        <v>142</v>
      </c>
      <c r="F567" s="5">
        <v>2014</v>
      </c>
      <c r="G567" s="5" t="s">
        <v>57</v>
      </c>
      <c r="H567" s="5" t="s">
        <v>68</v>
      </c>
      <c r="I567" s="5" t="s">
        <v>12595</v>
      </c>
      <c r="J567" s="6" t="s">
        <v>12596</v>
      </c>
      <c r="K567" s="4" t="s">
        <v>12597</v>
      </c>
      <c r="L567" s="5" t="s">
        <v>12598</v>
      </c>
      <c r="M567" s="5" t="s">
        <v>12599</v>
      </c>
      <c r="N567" s="5" t="s">
        <v>12600</v>
      </c>
      <c r="O567" s="5" t="s">
        <v>1035</v>
      </c>
      <c r="P567" s="6" t="s">
        <v>1035</v>
      </c>
      <c r="Q567" s="4" t="s">
        <v>76</v>
      </c>
      <c r="R567" s="5" t="s">
        <v>77</v>
      </c>
      <c r="S567" s="6" t="s">
        <v>77</v>
      </c>
      <c r="T567" s="4" t="s">
        <v>77</v>
      </c>
      <c r="U567" s="5" t="s">
        <v>76</v>
      </c>
      <c r="V567" s="5" t="s">
        <v>76</v>
      </c>
      <c r="W567" s="5" t="s">
        <v>77</v>
      </c>
      <c r="X567" s="5" t="s">
        <v>77</v>
      </c>
      <c r="Y567" s="5" t="s">
        <v>77</v>
      </c>
      <c r="Z567" s="5" t="s">
        <v>77</v>
      </c>
      <c r="AA567" s="5" t="s">
        <v>77</v>
      </c>
      <c r="AB567" s="5" t="s">
        <v>77</v>
      </c>
      <c r="AC567" s="5" t="s">
        <v>76</v>
      </c>
      <c r="AD567" s="5" t="s">
        <v>77</v>
      </c>
      <c r="AE567" s="6" t="s">
        <v>77</v>
      </c>
      <c r="AF567" s="4" t="s">
        <v>77</v>
      </c>
      <c r="AG567" s="5" t="s">
        <v>77</v>
      </c>
      <c r="AH567" s="5" t="s">
        <v>77</v>
      </c>
      <c r="AI567" s="5" t="s">
        <v>77</v>
      </c>
      <c r="AJ567" s="5" t="s">
        <v>77</v>
      </c>
      <c r="AK567" s="5" t="s">
        <v>77</v>
      </c>
      <c r="AL567" s="5" t="s">
        <v>77</v>
      </c>
      <c r="AM567" s="5" t="s">
        <v>77</v>
      </c>
      <c r="AN567" s="5" t="s">
        <v>77</v>
      </c>
      <c r="AO567" s="5" t="s">
        <v>77</v>
      </c>
      <c r="AP567" s="5" t="s">
        <v>77</v>
      </c>
      <c r="AQ567" s="5" t="s">
        <v>77</v>
      </c>
      <c r="AR567" s="5" t="s">
        <v>77</v>
      </c>
      <c r="AS567" s="5" t="s">
        <v>77</v>
      </c>
      <c r="AT567" s="5" t="s">
        <v>77</v>
      </c>
      <c r="AU567" s="5" t="s">
        <v>77</v>
      </c>
      <c r="AV567" s="5" t="s">
        <v>77</v>
      </c>
      <c r="AW567" s="5" t="s">
        <v>77</v>
      </c>
      <c r="AX567" s="5" t="s">
        <v>77</v>
      </c>
      <c r="AY567" s="5" t="s">
        <v>77</v>
      </c>
      <c r="AZ567" s="5" t="s">
        <v>77</v>
      </c>
      <c r="BA567" s="5" t="s">
        <v>76</v>
      </c>
      <c r="BB567" s="5" t="s">
        <v>77</v>
      </c>
      <c r="BC567" s="5" t="s">
        <v>77</v>
      </c>
      <c r="BD567" s="5" t="s">
        <v>77</v>
      </c>
      <c r="BE567" s="5" t="s">
        <v>77</v>
      </c>
      <c r="BF567" s="6" t="s">
        <v>77</v>
      </c>
      <c r="BG567" s="14">
        <v>0</v>
      </c>
      <c r="BH567" s="10"/>
      <c r="BI567" s="10"/>
      <c r="BJ567" s="10"/>
      <c r="BK567" s="10"/>
      <c r="BL567" s="10"/>
      <c r="BM567" s="10"/>
      <c r="BN567" s="26">
        <f t="shared" si="8"/>
        <v>0</v>
      </c>
    </row>
    <row r="568" spans="1:66" ht="135" customHeight="1" x14ac:dyDescent="0.2">
      <c r="A568" s="4" t="s">
        <v>12601</v>
      </c>
      <c r="B568" s="6" t="s">
        <v>63</v>
      </c>
      <c r="C568" s="5" t="s">
        <v>12602</v>
      </c>
      <c r="D568" s="5" t="s">
        <v>3260</v>
      </c>
      <c r="E568" s="5" t="s">
        <v>12603</v>
      </c>
      <c r="F568" s="5">
        <v>2015</v>
      </c>
      <c r="G568" s="5" t="s">
        <v>10672</v>
      </c>
      <c r="H568" s="5" t="s">
        <v>68</v>
      </c>
      <c r="I568" s="5" t="s">
        <v>12604</v>
      </c>
      <c r="J568" s="6" t="s">
        <v>12605</v>
      </c>
      <c r="K568" s="4" t="s">
        <v>12606</v>
      </c>
      <c r="L568" s="5" t="s">
        <v>12607</v>
      </c>
      <c r="M568" s="5" t="s">
        <v>12608</v>
      </c>
      <c r="N568" s="5" t="s">
        <v>12609</v>
      </c>
      <c r="O568" s="5" t="s">
        <v>12610</v>
      </c>
      <c r="P568" s="6" t="s">
        <v>12611</v>
      </c>
      <c r="Q568" s="4" t="s">
        <v>77</v>
      </c>
      <c r="R568" s="5" t="s">
        <v>76</v>
      </c>
      <c r="S568" s="6" t="s">
        <v>77</v>
      </c>
      <c r="T568" s="4" t="s">
        <v>77</v>
      </c>
      <c r="U568" s="5" t="s">
        <v>77</v>
      </c>
      <c r="V568" s="5" t="s">
        <v>77</v>
      </c>
      <c r="W568" s="5" t="s">
        <v>77</v>
      </c>
      <c r="X568" s="5" t="s">
        <v>77</v>
      </c>
      <c r="Y568" s="5" t="s">
        <v>77</v>
      </c>
      <c r="Z568" s="5" t="s">
        <v>76</v>
      </c>
      <c r="AA568" s="5" t="s">
        <v>77</v>
      </c>
      <c r="AB568" s="5" t="s">
        <v>76</v>
      </c>
      <c r="AC568" s="5" t="s">
        <v>76</v>
      </c>
      <c r="AD568" s="5" t="s">
        <v>77</v>
      </c>
      <c r="AE568" s="6" t="s">
        <v>77</v>
      </c>
      <c r="AF568" s="4" t="s">
        <v>77</v>
      </c>
      <c r="AG568" s="5" t="s">
        <v>77</v>
      </c>
      <c r="AH568" s="5" t="s">
        <v>77</v>
      </c>
      <c r="AI568" s="5" t="s">
        <v>77</v>
      </c>
      <c r="AJ568" s="5" t="s">
        <v>76</v>
      </c>
      <c r="AK568" s="5" t="s">
        <v>77</v>
      </c>
      <c r="AL568" s="5" t="s">
        <v>77</v>
      </c>
      <c r="AM568" s="5" t="s">
        <v>77</v>
      </c>
      <c r="AN568" s="5" t="s">
        <v>77</v>
      </c>
      <c r="AO568" s="5" t="s">
        <v>77</v>
      </c>
      <c r="AP568" s="5" t="s">
        <v>77</v>
      </c>
      <c r="AQ568" s="5" t="s">
        <v>77</v>
      </c>
      <c r="AR568" s="5" t="s">
        <v>77</v>
      </c>
      <c r="AS568" s="5" t="s">
        <v>77</v>
      </c>
      <c r="AT568" s="5" t="s">
        <v>77</v>
      </c>
      <c r="AU568" s="5" t="s">
        <v>77</v>
      </c>
      <c r="AV568" s="5" t="s">
        <v>77</v>
      </c>
      <c r="AW568" s="5" t="s">
        <v>77</v>
      </c>
      <c r="AX568" s="5" t="s">
        <v>77</v>
      </c>
      <c r="AY568" s="5" t="s">
        <v>77</v>
      </c>
      <c r="AZ568" s="5" t="s">
        <v>77</v>
      </c>
      <c r="BA568" s="5" t="s">
        <v>77</v>
      </c>
      <c r="BB568" s="5" t="s">
        <v>77</v>
      </c>
      <c r="BC568" s="5" t="s">
        <v>76</v>
      </c>
      <c r="BD568" s="5" t="s">
        <v>77</v>
      </c>
      <c r="BE568" s="5" t="s">
        <v>77</v>
      </c>
      <c r="BF568" s="6" t="s">
        <v>77</v>
      </c>
      <c r="BG568" s="14">
        <v>0</v>
      </c>
      <c r="BH568" s="10"/>
      <c r="BI568" s="10"/>
      <c r="BJ568" s="10"/>
      <c r="BK568" s="10"/>
      <c r="BL568" s="10"/>
      <c r="BM568" s="10"/>
      <c r="BN568" s="26">
        <f t="shared" si="8"/>
        <v>0</v>
      </c>
    </row>
    <row r="569" spans="1:66" ht="135" customHeight="1" x14ac:dyDescent="0.2">
      <c r="A569" s="4" t="s">
        <v>12632</v>
      </c>
      <c r="B569" s="6" t="s">
        <v>63</v>
      </c>
      <c r="C569" s="5" t="s">
        <v>12633</v>
      </c>
      <c r="D569" s="5" t="s">
        <v>1735</v>
      </c>
      <c r="E569" s="5" t="s">
        <v>12634</v>
      </c>
      <c r="F569" s="5">
        <v>2015</v>
      </c>
      <c r="G569" s="5" t="s">
        <v>12635</v>
      </c>
      <c r="H569" s="5" t="s">
        <v>68</v>
      </c>
      <c r="I569" s="5" t="s">
        <v>12636</v>
      </c>
      <c r="J569" s="6" t="s">
        <v>12637</v>
      </c>
      <c r="K569" s="4" t="s">
        <v>12638</v>
      </c>
      <c r="L569" s="5" t="s">
        <v>12639</v>
      </c>
      <c r="M569" s="5" t="s">
        <v>12640</v>
      </c>
      <c r="N569" s="5" t="s">
        <v>12641</v>
      </c>
      <c r="O569" s="5" t="s">
        <v>12642</v>
      </c>
      <c r="P569" s="6" t="s">
        <v>12643</v>
      </c>
      <c r="Q569" s="4" t="s">
        <v>76</v>
      </c>
      <c r="R569" s="5" t="s">
        <v>77</v>
      </c>
      <c r="S569" s="6" t="s">
        <v>77</v>
      </c>
      <c r="T569" s="4" t="s">
        <v>77</v>
      </c>
      <c r="U569" s="5" t="s">
        <v>76</v>
      </c>
      <c r="V569" s="5" t="s">
        <v>77</v>
      </c>
      <c r="W569" s="5" t="s">
        <v>77</v>
      </c>
      <c r="X569" s="5" t="s">
        <v>77</v>
      </c>
      <c r="Y569" s="5" t="s">
        <v>77</v>
      </c>
      <c r="Z569" s="5" t="s">
        <v>77</v>
      </c>
      <c r="AA569" s="5" t="s">
        <v>77</v>
      </c>
      <c r="AB569" s="5" t="s">
        <v>77</v>
      </c>
      <c r="AC569" s="5" t="s">
        <v>77</v>
      </c>
      <c r="AD569" s="5" t="s">
        <v>76</v>
      </c>
      <c r="AE569" s="6" t="s">
        <v>77</v>
      </c>
      <c r="AF569" s="4" t="s">
        <v>77</v>
      </c>
      <c r="AG569" s="5" t="s">
        <v>77</v>
      </c>
      <c r="AH569" s="5" t="s">
        <v>77</v>
      </c>
      <c r="AI569" s="5" t="s">
        <v>76</v>
      </c>
      <c r="AJ569" s="5" t="s">
        <v>77</v>
      </c>
      <c r="AK569" s="5" t="s">
        <v>77</v>
      </c>
      <c r="AL569" s="5" t="s">
        <v>77</v>
      </c>
      <c r="AM569" s="5" t="s">
        <v>77</v>
      </c>
      <c r="AN569" s="5" t="s">
        <v>77</v>
      </c>
      <c r="AO569" s="5" t="s">
        <v>77</v>
      </c>
      <c r="AP569" s="5" t="s">
        <v>77</v>
      </c>
      <c r="AQ569" s="5" t="s">
        <v>77</v>
      </c>
      <c r="AR569" s="5" t="s">
        <v>77</v>
      </c>
      <c r="AS569" s="5" t="s">
        <v>77</v>
      </c>
      <c r="AT569" s="5" t="s">
        <v>77</v>
      </c>
      <c r="AU569" s="5" t="s">
        <v>77</v>
      </c>
      <c r="AV569" s="5" t="s">
        <v>77</v>
      </c>
      <c r="AW569" s="5" t="s">
        <v>77</v>
      </c>
      <c r="AX569" s="5" t="s">
        <v>77</v>
      </c>
      <c r="AY569" s="5" t="s">
        <v>77</v>
      </c>
      <c r="AZ569" s="5" t="s">
        <v>77</v>
      </c>
      <c r="BA569" s="5" t="s">
        <v>77</v>
      </c>
      <c r="BB569" s="5" t="s">
        <v>77</v>
      </c>
      <c r="BC569" s="5" t="s">
        <v>77</v>
      </c>
      <c r="BD569" s="5" t="s">
        <v>77</v>
      </c>
      <c r="BE569" s="5" t="s">
        <v>77</v>
      </c>
      <c r="BF569" s="6" t="s">
        <v>76</v>
      </c>
      <c r="BG569" s="14">
        <v>0</v>
      </c>
      <c r="BH569" s="10"/>
      <c r="BI569" s="10"/>
      <c r="BJ569" s="10"/>
      <c r="BK569" s="10"/>
      <c r="BL569" s="10"/>
      <c r="BM569" s="10"/>
      <c r="BN569" s="26">
        <f t="shared" si="8"/>
        <v>0</v>
      </c>
    </row>
    <row r="570" spans="1:66" ht="135" customHeight="1" x14ac:dyDescent="0.2">
      <c r="A570" s="4" t="s">
        <v>12675</v>
      </c>
      <c r="B570" s="6" t="s">
        <v>63</v>
      </c>
      <c r="C570" s="5" t="s">
        <v>12676</v>
      </c>
      <c r="D570" s="5" t="s">
        <v>233</v>
      </c>
      <c r="E570" s="5" t="s">
        <v>637</v>
      </c>
      <c r="F570" s="5">
        <v>2015</v>
      </c>
      <c r="G570" s="5" t="s">
        <v>791</v>
      </c>
      <c r="H570" s="5" t="s">
        <v>68</v>
      </c>
      <c r="I570" s="5" t="s">
        <v>12677</v>
      </c>
      <c r="J570" s="6" t="s">
        <v>12678</v>
      </c>
      <c r="K570" s="4" t="s">
        <v>12679</v>
      </c>
      <c r="L570" s="5" t="s">
        <v>12680</v>
      </c>
      <c r="M570" s="5" t="s">
        <v>12681</v>
      </c>
      <c r="N570" s="5" t="s">
        <v>12682</v>
      </c>
      <c r="O570" s="5" t="s">
        <v>12683</v>
      </c>
      <c r="P570" s="6" t="s">
        <v>12684</v>
      </c>
      <c r="Q570" s="4" t="s">
        <v>76</v>
      </c>
      <c r="R570" s="5" t="s">
        <v>76</v>
      </c>
      <c r="S570" s="6" t="s">
        <v>77</v>
      </c>
      <c r="T570" s="4" t="s">
        <v>77</v>
      </c>
      <c r="U570" s="5" t="s">
        <v>77</v>
      </c>
      <c r="V570" s="5" t="s">
        <v>77</v>
      </c>
      <c r="W570" s="5" t="s">
        <v>77</v>
      </c>
      <c r="X570" s="5" t="s">
        <v>77</v>
      </c>
      <c r="Y570" s="5" t="s">
        <v>76</v>
      </c>
      <c r="Z570" s="5" t="s">
        <v>76</v>
      </c>
      <c r="AA570" s="5" t="s">
        <v>77</v>
      </c>
      <c r="AB570" s="5" t="s">
        <v>77</v>
      </c>
      <c r="AC570" s="5" t="s">
        <v>77</v>
      </c>
      <c r="AD570" s="5" t="s">
        <v>76</v>
      </c>
      <c r="AE570" s="6" t="s">
        <v>77</v>
      </c>
      <c r="AF570" s="4" t="s">
        <v>77</v>
      </c>
      <c r="AG570" s="5" t="s">
        <v>77</v>
      </c>
      <c r="AH570" s="5" t="s">
        <v>77</v>
      </c>
      <c r="AI570" s="5" t="s">
        <v>77</v>
      </c>
      <c r="AJ570" s="5" t="s">
        <v>77</v>
      </c>
      <c r="AK570" s="5" t="s">
        <v>77</v>
      </c>
      <c r="AL570" s="5" t="s">
        <v>77</v>
      </c>
      <c r="AM570" s="5" t="s">
        <v>77</v>
      </c>
      <c r="AN570" s="5" t="s">
        <v>77</v>
      </c>
      <c r="AO570" s="5" t="s">
        <v>77</v>
      </c>
      <c r="AP570" s="5" t="s">
        <v>76</v>
      </c>
      <c r="AQ570" s="5" t="s">
        <v>77</v>
      </c>
      <c r="AR570" s="5" t="s">
        <v>77</v>
      </c>
      <c r="AS570" s="5" t="s">
        <v>77</v>
      </c>
      <c r="AT570" s="5" t="s">
        <v>77</v>
      </c>
      <c r="AU570" s="5" t="s">
        <v>77</v>
      </c>
      <c r="AV570" s="5" t="s">
        <v>77</v>
      </c>
      <c r="AW570" s="5" t="s">
        <v>77</v>
      </c>
      <c r="AX570" s="5" t="s">
        <v>76</v>
      </c>
      <c r="AY570" s="5" t="s">
        <v>77</v>
      </c>
      <c r="AZ570" s="5" t="s">
        <v>77</v>
      </c>
      <c r="BA570" s="5" t="s">
        <v>77</v>
      </c>
      <c r="BB570" s="5" t="s">
        <v>77</v>
      </c>
      <c r="BC570" s="5" t="s">
        <v>77</v>
      </c>
      <c r="BD570" s="5" t="s">
        <v>77</v>
      </c>
      <c r="BE570" s="5" t="s">
        <v>77</v>
      </c>
      <c r="BF570" s="6" t="s">
        <v>77</v>
      </c>
      <c r="BG570" s="14">
        <v>0</v>
      </c>
      <c r="BH570" s="10"/>
      <c r="BI570" s="10"/>
      <c r="BJ570" s="10"/>
      <c r="BK570" s="10"/>
      <c r="BL570" s="10"/>
      <c r="BM570" s="10"/>
      <c r="BN570" s="26">
        <f t="shared" si="8"/>
        <v>0</v>
      </c>
    </row>
    <row r="571" spans="1:66" ht="135" customHeight="1" x14ac:dyDescent="0.2">
      <c r="A571" s="4" t="s">
        <v>12685</v>
      </c>
      <c r="B571" s="6" t="s">
        <v>63</v>
      </c>
      <c r="C571" s="5" t="s">
        <v>12686</v>
      </c>
      <c r="D571" s="5" t="s">
        <v>681</v>
      </c>
      <c r="E571" s="5" t="s">
        <v>12687</v>
      </c>
      <c r="F571" s="5">
        <v>2015</v>
      </c>
      <c r="G571" s="5" t="s">
        <v>46</v>
      </c>
      <c r="H571" s="5" t="s">
        <v>68</v>
      </c>
      <c r="I571" s="5" t="s">
        <v>12688</v>
      </c>
      <c r="J571" s="6" t="s">
        <v>12689</v>
      </c>
      <c r="K571" s="4" t="s">
        <v>12690</v>
      </c>
      <c r="L571" s="5" t="s">
        <v>12691</v>
      </c>
      <c r="M571" s="5" t="s">
        <v>12692</v>
      </c>
      <c r="N571" s="5" t="s">
        <v>12693</v>
      </c>
      <c r="O571" s="5" t="s">
        <v>12694</v>
      </c>
      <c r="P571" s="6" t="s">
        <v>12695</v>
      </c>
      <c r="Q571" s="4" t="s">
        <v>76</v>
      </c>
      <c r="R571" s="5" t="s">
        <v>77</v>
      </c>
      <c r="S571" s="6" t="s">
        <v>77</v>
      </c>
      <c r="T571" s="4" t="s">
        <v>77</v>
      </c>
      <c r="U571" s="5" t="s">
        <v>77</v>
      </c>
      <c r="V571" s="5" t="s">
        <v>77</v>
      </c>
      <c r="W571" s="5" t="s">
        <v>77</v>
      </c>
      <c r="X571" s="5" t="s">
        <v>77</v>
      </c>
      <c r="Y571" s="5" t="s">
        <v>76</v>
      </c>
      <c r="Z571" s="5" t="s">
        <v>77</v>
      </c>
      <c r="AA571" s="5" t="s">
        <v>77</v>
      </c>
      <c r="AB571" s="5" t="s">
        <v>76</v>
      </c>
      <c r="AC571" s="5" t="s">
        <v>77</v>
      </c>
      <c r="AD571" s="5" t="s">
        <v>77</v>
      </c>
      <c r="AE571" s="6" t="s">
        <v>77</v>
      </c>
      <c r="AF571" s="4" t="s">
        <v>77</v>
      </c>
      <c r="AG571" s="5" t="s">
        <v>77</v>
      </c>
      <c r="AH571" s="5" t="s">
        <v>77</v>
      </c>
      <c r="AI571" s="5" t="s">
        <v>77</v>
      </c>
      <c r="AJ571" s="5" t="s">
        <v>77</v>
      </c>
      <c r="AK571" s="5" t="s">
        <v>77</v>
      </c>
      <c r="AL571" s="5" t="s">
        <v>77</v>
      </c>
      <c r="AM571" s="5" t="s">
        <v>77</v>
      </c>
      <c r="AN571" s="5" t="s">
        <v>77</v>
      </c>
      <c r="AO571" s="5" t="s">
        <v>77</v>
      </c>
      <c r="AP571" s="5" t="s">
        <v>76</v>
      </c>
      <c r="AQ571" s="5" t="s">
        <v>77</v>
      </c>
      <c r="AR571" s="5" t="s">
        <v>77</v>
      </c>
      <c r="AS571" s="5" t="s">
        <v>77</v>
      </c>
      <c r="AT571" s="5" t="s">
        <v>77</v>
      </c>
      <c r="AU571" s="5" t="s">
        <v>77</v>
      </c>
      <c r="AV571" s="5" t="s">
        <v>77</v>
      </c>
      <c r="AW571" s="5" t="s">
        <v>77</v>
      </c>
      <c r="AX571" s="5" t="s">
        <v>77</v>
      </c>
      <c r="AY571" s="5" t="s">
        <v>77</v>
      </c>
      <c r="AZ571" s="5" t="s">
        <v>77</v>
      </c>
      <c r="BA571" s="5" t="s">
        <v>77</v>
      </c>
      <c r="BB571" s="5" t="s">
        <v>77</v>
      </c>
      <c r="BC571" s="5" t="s">
        <v>77</v>
      </c>
      <c r="BD571" s="5" t="s">
        <v>77</v>
      </c>
      <c r="BE571" s="5" t="s">
        <v>77</v>
      </c>
      <c r="BF571" s="6" t="s">
        <v>77</v>
      </c>
      <c r="BG571" s="14">
        <v>0</v>
      </c>
      <c r="BH571" s="10"/>
      <c r="BI571" s="10"/>
      <c r="BJ571" s="10"/>
      <c r="BK571" s="10"/>
      <c r="BL571" s="10"/>
      <c r="BM571" s="10"/>
      <c r="BN571" s="26">
        <f t="shared" si="8"/>
        <v>0</v>
      </c>
    </row>
    <row r="572" spans="1:66" ht="135" customHeight="1" x14ac:dyDescent="0.2">
      <c r="A572" s="4" t="s">
        <v>12696</v>
      </c>
      <c r="B572" s="6" t="s">
        <v>63</v>
      </c>
      <c r="C572" s="5" t="s">
        <v>12697</v>
      </c>
      <c r="D572" s="5" t="s">
        <v>8477</v>
      </c>
      <c r="E572" s="5" t="s">
        <v>12698</v>
      </c>
      <c r="F572" s="5">
        <v>2015</v>
      </c>
      <c r="G572" s="5" t="s">
        <v>3606</v>
      </c>
      <c r="H572" s="5" t="s">
        <v>68</v>
      </c>
      <c r="I572" s="5" t="s">
        <v>12699</v>
      </c>
      <c r="J572" s="6" t="s">
        <v>12700</v>
      </c>
      <c r="K572" s="4" t="s">
        <v>12701</v>
      </c>
      <c r="L572" s="5" t="s">
        <v>12702</v>
      </c>
      <c r="M572" s="5" t="s">
        <v>12703</v>
      </c>
      <c r="N572" s="5" t="s">
        <v>12704</v>
      </c>
      <c r="O572" s="5" t="s">
        <v>12705</v>
      </c>
      <c r="P572" s="6" t="s">
        <v>12706</v>
      </c>
      <c r="Q572" s="4" t="s">
        <v>76</v>
      </c>
      <c r="R572" s="5" t="s">
        <v>76</v>
      </c>
      <c r="S572" s="6" t="s">
        <v>77</v>
      </c>
      <c r="T572" s="4" t="s">
        <v>77</v>
      </c>
      <c r="U572" s="5" t="s">
        <v>76</v>
      </c>
      <c r="V572" s="5" t="s">
        <v>77</v>
      </c>
      <c r="W572" s="5" t="s">
        <v>77</v>
      </c>
      <c r="X572" s="5" t="s">
        <v>77</v>
      </c>
      <c r="Y572" s="5" t="s">
        <v>77</v>
      </c>
      <c r="Z572" s="5" t="s">
        <v>77</v>
      </c>
      <c r="AA572" s="5" t="s">
        <v>77</v>
      </c>
      <c r="AB572" s="5" t="s">
        <v>77</v>
      </c>
      <c r="AC572" s="5" t="s">
        <v>76</v>
      </c>
      <c r="AD572" s="5" t="s">
        <v>76</v>
      </c>
      <c r="AE572" s="6" t="s">
        <v>77</v>
      </c>
      <c r="AF572" s="4" t="s">
        <v>77</v>
      </c>
      <c r="AG572" s="5" t="s">
        <v>77</v>
      </c>
      <c r="AH572" s="5" t="s">
        <v>77</v>
      </c>
      <c r="AI572" s="5" t="s">
        <v>77</v>
      </c>
      <c r="AJ572" s="5" t="s">
        <v>77</v>
      </c>
      <c r="AK572" s="5" t="s">
        <v>77</v>
      </c>
      <c r="AL572" s="5" t="s">
        <v>77</v>
      </c>
      <c r="AM572" s="5" t="s">
        <v>77</v>
      </c>
      <c r="AN572" s="5" t="s">
        <v>77</v>
      </c>
      <c r="AO572" s="5" t="s">
        <v>77</v>
      </c>
      <c r="AP572" s="5" t="s">
        <v>77</v>
      </c>
      <c r="AQ572" s="5" t="s">
        <v>77</v>
      </c>
      <c r="AR572" s="5" t="s">
        <v>77</v>
      </c>
      <c r="AS572" s="5" t="s">
        <v>77</v>
      </c>
      <c r="AT572" s="5" t="s">
        <v>77</v>
      </c>
      <c r="AU572" s="5" t="s">
        <v>76</v>
      </c>
      <c r="AV572" s="5" t="s">
        <v>77</v>
      </c>
      <c r="AW572" s="5" t="s">
        <v>77</v>
      </c>
      <c r="AX572" s="5" t="s">
        <v>77</v>
      </c>
      <c r="AY572" s="5" t="s">
        <v>77</v>
      </c>
      <c r="AZ572" s="5" t="s">
        <v>77</v>
      </c>
      <c r="BA572" s="5" t="s">
        <v>77</v>
      </c>
      <c r="BB572" s="5" t="s">
        <v>77</v>
      </c>
      <c r="BC572" s="5" t="s">
        <v>77</v>
      </c>
      <c r="BD572" s="5" t="s">
        <v>77</v>
      </c>
      <c r="BE572" s="5" t="s">
        <v>76</v>
      </c>
      <c r="BF572" s="6" t="s">
        <v>77</v>
      </c>
      <c r="BG572" s="14">
        <v>0</v>
      </c>
      <c r="BH572" s="10"/>
      <c r="BI572" s="10"/>
      <c r="BJ572" s="10"/>
      <c r="BK572" s="10"/>
      <c r="BL572" s="10"/>
      <c r="BM572" s="10"/>
      <c r="BN572" s="26">
        <f t="shared" si="8"/>
        <v>0</v>
      </c>
    </row>
    <row r="573" spans="1:66" ht="135" customHeight="1" x14ac:dyDescent="0.2">
      <c r="A573" s="4" t="s">
        <v>12707</v>
      </c>
      <c r="B573" s="6" t="s">
        <v>63</v>
      </c>
      <c r="C573" s="5" t="s">
        <v>12708</v>
      </c>
      <c r="D573" s="5" t="s">
        <v>141</v>
      </c>
      <c r="E573" s="5" t="s">
        <v>279</v>
      </c>
      <c r="F573" s="5">
        <v>2013</v>
      </c>
      <c r="G573" s="5" t="s">
        <v>59</v>
      </c>
      <c r="H573" s="5" t="s">
        <v>68</v>
      </c>
      <c r="I573" s="5" t="s">
        <v>12709</v>
      </c>
      <c r="J573" s="6" t="s">
        <v>12710</v>
      </c>
      <c r="K573" s="4" t="s">
        <v>12711</v>
      </c>
      <c r="L573" s="5" t="s">
        <v>12712</v>
      </c>
      <c r="M573" s="5" t="s">
        <v>12713</v>
      </c>
      <c r="N573" s="5" t="s">
        <v>12714</v>
      </c>
      <c r="O573" s="5" t="s">
        <v>12715</v>
      </c>
      <c r="P573" s="6" t="s">
        <v>12716</v>
      </c>
      <c r="Q573" s="4" t="s">
        <v>76</v>
      </c>
      <c r="R573" s="5" t="s">
        <v>77</v>
      </c>
      <c r="S573" s="6" t="s">
        <v>77</v>
      </c>
      <c r="T573" s="4" t="s">
        <v>77</v>
      </c>
      <c r="U573" s="5" t="s">
        <v>76</v>
      </c>
      <c r="V573" s="5" t="s">
        <v>77</v>
      </c>
      <c r="W573" s="5" t="s">
        <v>77</v>
      </c>
      <c r="X573" s="5" t="s">
        <v>77</v>
      </c>
      <c r="Y573" s="5" t="s">
        <v>77</v>
      </c>
      <c r="Z573" s="5" t="s">
        <v>77</v>
      </c>
      <c r="AA573" s="5" t="s">
        <v>77</v>
      </c>
      <c r="AB573" s="5" t="s">
        <v>77</v>
      </c>
      <c r="AC573" s="5" t="s">
        <v>77</v>
      </c>
      <c r="AD573" s="5" t="s">
        <v>77</v>
      </c>
      <c r="AE573" s="6" t="s">
        <v>76</v>
      </c>
      <c r="AF573" s="4" t="s">
        <v>77</v>
      </c>
      <c r="AG573" s="5" t="s">
        <v>77</v>
      </c>
      <c r="AH573" s="5" t="s">
        <v>77</v>
      </c>
      <c r="AI573" s="5" t="s">
        <v>77</v>
      </c>
      <c r="AJ573" s="5" t="s">
        <v>77</v>
      </c>
      <c r="AK573" s="5" t="s">
        <v>77</v>
      </c>
      <c r="AL573" s="5" t="s">
        <v>77</v>
      </c>
      <c r="AM573" s="5" t="s">
        <v>77</v>
      </c>
      <c r="AN573" s="5" t="s">
        <v>77</v>
      </c>
      <c r="AO573" s="5" t="s">
        <v>77</v>
      </c>
      <c r="AP573" s="5" t="s">
        <v>77</v>
      </c>
      <c r="AQ573" s="5" t="s">
        <v>77</v>
      </c>
      <c r="AR573" s="5" t="s">
        <v>77</v>
      </c>
      <c r="AS573" s="5" t="s">
        <v>77</v>
      </c>
      <c r="AT573" s="5" t="s">
        <v>77</v>
      </c>
      <c r="AU573" s="5" t="s">
        <v>77</v>
      </c>
      <c r="AV573" s="5" t="s">
        <v>77</v>
      </c>
      <c r="AW573" s="5" t="s">
        <v>77</v>
      </c>
      <c r="AX573" s="5" t="s">
        <v>77</v>
      </c>
      <c r="AY573" s="5" t="s">
        <v>77</v>
      </c>
      <c r="AZ573" s="5" t="s">
        <v>77</v>
      </c>
      <c r="BA573" s="5" t="s">
        <v>77</v>
      </c>
      <c r="BB573" s="5" t="s">
        <v>77</v>
      </c>
      <c r="BC573" s="5" t="s">
        <v>76</v>
      </c>
      <c r="BD573" s="5" t="s">
        <v>77</v>
      </c>
      <c r="BE573" s="5" t="s">
        <v>77</v>
      </c>
      <c r="BF573" s="6" t="s">
        <v>77</v>
      </c>
      <c r="BG573" s="14">
        <v>0</v>
      </c>
      <c r="BH573" s="10"/>
      <c r="BI573" s="10"/>
      <c r="BJ573" s="10"/>
      <c r="BK573" s="10"/>
      <c r="BL573" s="10"/>
      <c r="BM573" s="10"/>
      <c r="BN573" s="26">
        <f t="shared" si="8"/>
        <v>0</v>
      </c>
    </row>
    <row r="574" spans="1:66" ht="135" customHeight="1" x14ac:dyDescent="0.2">
      <c r="A574" s="4" t="s">
        <v>12717</v>
      </c>
      <c r="B574" s="6" t="s">
        <v>63</v>
      </c>
      <c r="C574" s="5" t="s">
        <v>12718</v>
      </c>
      <c r="D574" s="5" t="s">
        <v>1027</v>
      </c>
      <c r="E574" s="5" t="s">
        <v>1028</v>
      </c>
      <c r="F574" s="5">
        <v>2015</v>
      </c>
      <c r="G574" s="5" t="s">
        <v>12719</v>
      </c>
      <c r="H574" s="5" t="s">
        <v>68</v>
      </c>
      <c r="I574" s="5" t="s">
        <v>12720</v>
      </c>
      <c r="J574" s="6" t="s">
        <v>12721</v>
      </c>
      <c r="K574" s="4" t="s">
        <v>12722</v>
      </c>
      <c r="L574" s="5" t="s">
        <v>12723</v>
      </c>
      <c r="M574" s="5" t="s">
        <v>12724</v>
      </c>
      <c r="N574" s="5" t="s">
        <v>12725</v>
      </c>
      <c r="O574" s="5" t="s">
        <v>12726</v>
      </c>
      <c r="P574" s="6" t="s">
        <v>12727</v>
      </c>
      <c r="Q574" s="4" t="s">
        <v>76</v>
      </c>
      <c r="R574" s="5" t="s">
        <v>76</v>
      </c>
      <c r="S574" s="6" t="s">
        <v>77</v>
      </c>
      <c r="T574" s="4" t="s">
        <v>77</v>
      </c>
      <c r="U574" s="5" t="s">
        <v>77</v>
      </c>
      <c r="V574" s="5" t="s">
        <v>77</v>
      </c>
      <c r="W574" s="5" t="s">
        <v>77</v>
      </c>
      <c r="X574" s="5" t="s">
        <v>77</v>
      </c>
      <c r="Y574" s="5" t="s">
        <v>77</v>
      </c>
      <c r="Z574" s="5" t="s">
        <v>76</v>
      </c>
      <c r="AA574" s="5" t="s">
        <v>76</v>
      </c>
      <c r="AB574" s="5" t="s">
        <v>77</v>
      </c>
      <c r="AC574" s="5" t="s">
        <v>77</v>
      </c>
      <c r="AD574" s="5" t="s">
        <v>76</v>
      </c>
      <c r="AE574" s="6" t="s">
        <v>77</v>
      </c>
      <c r="AF574" s="4" t="s">
        <v>77</v>
      </c>
      <c r="AG574" s="5" t="s">
        <v>77</v>
      </c>
      <c r="AH574" s="5" t="s">
        <v>77</v>
      </c>
      <c r="AI574" s="5" t="s">
        <v>77</v>
      </c>
      <c r="AJ574" s="5" t="s">
        <v>77</v>
      </c>
      <c r="AK574" s="5" t="s">
        <v>77</v>
      </c>
      <c r="AL574" s="5" t="s">
        <v>77</v>
      </c>
      <c r="AM574" s="5" t="s">
        <v>77</v>
      </c>
      <c r="AN574" s="5" t="s">
        <v>77</v>
      </c>
      <c r="AO574" s="5" t="s">
        <v>77</v>
      </c>
      <c r="AP574" s="5" t="s">
        <v>77</v>
      </c>
      <c r="AQ574" s="5" t="s">
        <v>77</v>
      </c>
      <c r="AR574" s="5" t="s">
        <v>77</v>
      </c>
      <c r="AS574" s="5" t="s">
        <v>77</v>
      </c>
      <c r="AT574" s="5" t="s">
        <v>77</v>
      </c>
      <c r="AU574" s="5" t="s">
        <v>77</v>
      </c>
      <c r="AV574" s="5" t="s">
        <v>76</v>
      </c>
      <c r="AW574" s="5" t="s">
        <v>77</v>
      </c>
      <c r="AX574" s="5" t="s">
        <v>77</v>
      </c>
      <c r="AY574" s="5" t="s">
        <v>77</v>
      </c>
      <c r="AZ574" s="5" t="s">
        <v>77</v>
      </c>
      <c r="BA574" s="5" t="s">
        <v>77</v>
      </c>
      <c r="BB574" s="5" t="s">
        <v>77</v>
      </c>
      <c r="BC574" s="5" t="s">
        <v>77</v>
      </c>
      <c r="BD574" s="5" t="s">
        <v>76</v>
      </c>
      <c r="BE574" s="5" t="s">
        <v>77</v>
      </c>
      <c r="BF574" s="6" t="s">
        <v>77</v>
      </c>
      <c r="BG574" s="14">
        <v>0</v>
      </c>
      <c r="BH574" s="10"/>
      <c r="BI574" s="10"/>
      <c r="BJ574" s="10"/>
      <c r="BK574" s="10"/>
      <c r="BL574" s="10"/>
      <c r="BM574" s="10"/>
      <c r="BN574" s="26">
        <f t="shared" si="8"/>
        <v>0</v>
      </c>
    </row>
    <row r="575" spans="1:66" ht="135" customHeight="1" x14ac:dyDescent="0.2">
      <c r="A575" s="4" t="s">
        <v>12738</v>
      </c>
      <c r="B575" s="6" t="s">
        <v>79</v>
      </c>
      <c r="C575" s="5" t="s">
        <v>12739</v>
      </c>
      <c r="D575" s="5" t="s">
        <v>141</v>
      </c>
      <c r="E575" s="5" t="s">
        <v>3101</v>
      </c>
      <c r="F575" s="5">
        <v>2013</v>
      </c>
      <c r="G575" s="5" t="s">
        <v>952</v>
      </c>
      <c r="H575" s="5" t="s">
        <v>68</v>
      </c>
      <c r="I575" s="5" t="s">
        <v>12740</v>
      </c>
      <c r="J575" s="6" t="s">
        <v>12741</v>
      </c>
      <c r="K575" s="4" t="s">
        <v>12742</v>
      </c>
      <c r="L575" s="5" t="s">
        <v>12743</v>
      </c>
      <c r="M575" s="5" t="s">
        <v>12744</v>
      </c>
      <c r="N575" s="5" t="s">
        <v>12745</v>
      </c>
      <c r="O575" s="5" t="s">
        <v>12746</v>
      </c>
      <c r="P575" s="6" t="s">
        <v>12747</v>
      </c>
      <c r="Q575" s="4" t="s">
        <v>76</v>
      </c>
      <c r="R575" s="5" t="s">
        <v>76</v>
      </c>
      <c r="S575" s="6" t="s">
        <v>77</v>
      </c>
      <c r="T575" s="4" t="s">
        <v>77</v>
      </c>
      <c r="U575" s="5" t="s">
        <v>77</v>
      </c>
      <c r="V575" s="5" t="s">
        <v>77</v>
      </c>
      <c r="W575" s="5" t="s">
        <v>77</v>
      </c>
      <c r="X575" s="5" t="s">
        <v>77</v>
      </c>
      <c r="Y575" s="5" t="s">
        <v>76</v>
      </c>
      <c r="Z575" s="5" t="s">
        <v>77</v>
      </c>
      <c r="AA575" s="5" t="s">
        <v>77</v>
      </c>
      <c r="AB575" s="5" t="s">
        <v>76</v>
      </c>
      <c r="AC575" s="5" t="s">
        <v>76</v>
      </c>
      <c r="AD575" s="5" t="s">
        <v>77</v>
      </c>
      <c r="AE575" s="6" t="s">
        <v>77</v>
      </c>
      <c r="AF575" s="4" t="s">
        <v>77</v>
      </c>
      <c r="AG575" s="5" t="s">
        <v>77</v>
      </c>
      <c r="AH575" s="5" t="s">
        <v>77</v>
      </c>
      <c r="AI575" s="5" t="s">
        <v>77</v>
      </c>
      <c r="AJ575" s="5" t="s">
        <v>76</v>
      </c>
      <c r="AK575" s="5" t="s">
        <v>76</v>
      </c>
      <c r="AL575" s="5" t="s">
        <v>77</v>
      </c>
      <c r="AM575" s="5" t="s">
        <v>77</v>
      </c>
      <c r="AN575" s="5" t="s">
        <v>77</v>
      </c>
      <c r="AO575" s="5" t="s">
        <v>77</v>
      </c>
      <c r="AP575" s="5" t="s">
        <v>77</v>
      </c>
      <c r="AQ575" s="5" t="s">
        <v>77</v>
      </c>
      <c r="AR575" s="5" t="s">
        <v>77</v>
      </c>
      <c r="AS575" s="5" t="s">
        <v>77</v>
      </c>
      <c r="AT575" s="5" t="s">
        <v>77</v>
      </c>
      <c r="AU575" s="5" t="s">
        <v>77</v>
      </c>
      <c r="AV575" s="5" t="s">
        <v>77</v>
      </c>
      <c r="AW575" s="5" t="s">
        <v>77</v>
      </c>
      <c r="AX575" s="5" t="s">
        <v>77</v>
      </c>
      <c r="AY575" s="5" t="s">
        <v>77</v>
      </c>
      <c r="AZ575" s="5" t="s">
        <v>77</v>
      </c>
      <c r="BA575" s="5" t="s">
        <v>77</v>
      </c>
      <c r="BB575" s="5" t="s">
        <v>77</v>
      </c>
      <c r="BC575" s="5" t="s">
        <v>77</v>
      </c>
      <c r="BD575" s="5" t="s">
        <v>77</v>
      </c>
      <c r="BE575" s="5" t="s">
        <v>77</v>
      </c>
      <c r="BF575" s="6" t="s">
        <v>77</v>
      </c>
      <c r="BG575" s="14">
        <v>0</v>
      </c>
      <c r="BH575" s="10"/>
      <c r="BI575" s="10"/>
      <c r="BJ575" s="10"/>
      <c r="BK575" s="10"/>
      <c r="BL575" s="10"/>
      <c r="BM575" s="10"/>
      <c r="BN575" s="26">
        <f t="shared" si="8"/>
        <v>0</v>
      </c>
    </row>
    <row r="576" spans="1:66" ht="135" customHeight="1" x14ac:dyDescent="0.2">
      <c r="A576" s="4" t="s">
        <v>12809</v>
      </c>
      <c r="B576" s="6" t="s">
        <v>63</v>
      </c>
      <c r="C576" s="5" t="s">
        <v>12810</v>
      </c>
      <c r="D576" s="5" t="s">
        <v>128</v>
      </c>
      <c r="E576" s="5" t="s">
        <v>12811</v>
      </c>
      <c r="F576" s="5">
        <v>2015</v>
      </c>
      <c r="G576" s="5" t="s">
        <v>54</v>
      </c>
      <c r="H576" s="5" t="s">
        <v>68</v>
      </c>
      <c r="I576" s="5" t="s">
        <v>12812</v>
      </c>
      <c r="J576" s="6" t="s">
        <v>12813</v>
      </c>
      <c r="K576" s="4" t="s">
        <v>12814</v>
      </c>
      <c r="L576" s="5" t="s">
        <v>12815</v>
      </c>
      <c r="M576" s="5" t="s">
        <v>12816</v>
      </c>
      <c r="N576" s="5" t="s">
        <v>12817</v>
      </c>
      <c r="O576" s="5" t="s">
        <v>12818</v>
      </c>
      <c r="P576" s="6" t="s">
        <v>12819</v>
      </c>
      <c r="Q576" s="4" t="s">
        <v>76</v>
      </c>
      <c r="R576" s="5" t="s">
        <v>76</v>
      </c>
      <c r="S576" s="6" t="s">
        <v>77</v>
      </c>
      <c r="T576" s="4" t="s">
        <v>77</v>
      </c>
      <c r="U576" s="5" t="s">
        <v>76</v>
      </c>
      <c r="V576" s="5" t="s">
        <v>76</v>
      </c>
      <c r="W576" s="5" t="s">
        <v>77</v>
      </c>
      <c r="X576" s="5" t="s">
        <v>77</v>
      </c>
      <c r="Y576" s="5" t="s">
        <v>77</v>
      </c>
      <c r="Z576" s="5" t="s">
        <v>77</v>
      </c>
      <c r="AA576" s="5" t="s">
        <v>77</v>
      </c>
      <c r="AB576" s="5" t="s">
        <v>77</v>
      </c>
      <c r="AC576" s="5" t="s">
        <v>77</v>
      </c>
      <c r="AD576" s="5" t="s">
        <v>77</v>
      </c>
      <c r="AE576" s="6" t="s">
        <v>76</v>
      </c>
      <c r="AF576" s="4" t="s">
        <v>77</v>
      </c>
      <c r="AG576" s="5" t="s">
        <v>77</v>
      </c>
      <c r="AH576" s="5" t="s">
        <v>77</v>
      </c>
      <c r="AI576" s="5" t="s">
        <v>77</v>
      </c>
      <c r="AJ576" s="5" t="s">
        <v>77</v>
      </c>
      <c r="AK576" s="5" t="s">
        <v>77</v>
      </c>
      <c r="AL576" s="5" t="s">
        <v>77</v>
      </c>
      <c r="AM576" s="5" t="s">
        <v>77</v>
      </c>
      <c r="AN576" s="5" t="s">
        <v>77</v>
      </c>
      <c r="AO576" s="5" t="s">
        <v>77</v>
      </c>
      <c r="AP576" s="5" t="s">
        <v>77</v>
      </c>
      <c r="AQ576" s="5" t="s">
        <v>77</v>
      </c>
      <c r="AR576" s="5" t="s">
        <v>77</v>
      </c>
      <c r="AS576" s="5" t="s">
        <v>77</v>
      </c>
      <c r="AT576" s="5" t="s">
        <v>77</v>
      </c>
      <c r="AU576" s="5" t="s">
        <v>77</v>
      </c>
      <c r="AV576" s="5" t="s">
        <v>77</v>
      </c>
      <c r="AW576" s="5" t="s">
        <v>77</v>
      </c>
      <c r="AX576" s="5" t="s">
        <v>76</v>
      </c>
      <c r="AY576" s="5" t="s">
        <v>77</v>
      </c>
      <c r="AZ576" s="5" t="s">
        <v>77</v>
      </c>
      <c r="BA576" s="5" t="s">
        <v>77</v>
      </c>
      <c r="BB576" s="5" t="s">
        <v>77</v>
      </c>
      <c r="BC576" s="5" t="s">
        <v>77</v>
      </c>
      <c r="BD576" s="5" t="s">
        <v>77</v>
      </c>
      <c r="BE576" s="5" t="s">
        <v>77</v>
      </c>
      <c r="BF576" s="6" t="s">
        <v>77</v>
      </c>
      <c r="BG576" s="14">
        <v>0</v>
      </c>
      <c r="BH576" s="10"/>
      <c r="BI576" s="10"/>
      <c r="BJ576" s="10"/>
      <c r="BK576" s="10"/>
      <c r="BL576" s="10"/>
      <c r="BM576" s="10"/>
      <c r="BN576" s="26">
        <f t="shared" si="8"/>
        <v>0</v>
      </c>
    </row>
    <row r="577" spans="1:66" ht="135" customHeight="1" x14ac:dyDescent="0.2">
      <c r="A577" s="4" t="s">
        <v>12832</v>
      </c>
      <c r="B577" s="6" t="s">
        <v>63</v>
      </c>
      <c r="C577" s="5" t="s">
        <v>12833</v>
      </c>
      <c r="D577" s="5" t="s">
        <v>141</v>
      </c>
      <c r="E577" s="5" t="s">
        <v>142</v>
      </c>
      <c r="F577" s="5">
        <v>2014</v>
      </c>
      <c r="G577" s="5" t="s">
        <v>11036</v>
      </c>
      <c r="H577" s="5" t="s">
        <v>68</v>
      </c>
      <c r="I577" s="5" t="s">
        <v>12834</v>
      </c>
      <c r="J577" s="6" t="s">
        <v>12835</v>
      </c>
      <c r="K577" s="4" t="s">
        <v>12836</v>
      </c>
      <c r="L577" s="5" t="s">
        <v>12837</v>
      </c>
      <c r="M577" s="5" t="s">
        <v>12838</v>
      </c>
      <c r="N577" s="5" t="s">
        <v>12839</v>
      </c>
      <c r="O577" s="5" t="s">
        <v>12840</v>
      </c>
      <c r="P577" s="6" t="s">
        <v>12841</v>
      </c>
      <c r="Q577" s="4" t="s">
        <v>77</v>
      </c>
      <c r="R577" s="5" t="s">
        <v>76</v>
      </c>
      <c r="S577" s="6" t="s">
        <v>77</v>
      </c>
      <c r="T577" s="4" t="s">
        <v>77</v>
      </c>
      <c r="U577" s="5" t="s">
        <v>77</v>
      </c>
      <c r="V577" s="5" t="s">
        <v>77</v>
      </c>
      <c r="W577" s="5" t="s">
        <v>77</v>
      </c>
      <c r="X577" s="5" t="s">
        <v>76</v>
      </c>
      <c r="Y577" s="5" t="s">
        <v>77</v>
      </c>
      <c r="Z577" s="5" t="s">
        <v>76</v>
      </c>
      <c r="AA577" s="5" t="s">
        <v>77</v>
      </c>
      <c r="AB577" s="5" t="s">
        <v>77</v>
      </c>
      <c r="AC577" s="5" t="s">
        <v>76</v>
      </c>
      <c r="AD577" s="5" t="s">
        <v>77</v>
      </c>
      <c r="AE577" s="6" t="s">
        <v>77</v>
      </c>
      <c r="AF577" s="4" t="s">
        <v>77</v>
      </c>
      <c r="AG577" s="5" t="s">
        <v>77</v>
      </c>
      <c r="AH577" s="5" t="s">
        <v>77</v>
      </c>
      <c r="AI577" s="5" t="s">
        <v>77</v>
      </c>
      <c r="AJ577" s="5" t="s">
        <v>76</v>
      </c>
      <c r="AK577" s="5" t="s">
        <v>77</v>
      </c>
      <c r="AL577" s="5" t="s">
        <v>77</v>
      </c>
      <c r="AM577" s="5" t="s">
        <v>77</v>
      </c>
      <c r="AN577" s="5" t="s">
        <v>77</v>
      </c>
      <c r="AO577" s="5" t="s">
        <v>77</v>
      </c>
      <c r="AP577" s="5" t="s">
        <v>77</v>
      </c>
      <c r="AQ577" s="5" t="s">
        <v>77</v>
      </c>
      <c r="AR577" s="5" t="s">
        <v>77</v>
      </c>
      <c r="AS577" s="5" t="s">
        <v>76</v>
      </c>
      <c r="AT577" s="5" t="s">
        <v>77</v>
      </c>
      <c r="AU577" s="5" t="s">
        <v>77</v>
      </c>
      <c r="AV577" s="5" t="s">
        <v>77</v>
      </c>
      <c r="AW577" s="5" t="s">
        <v>77</v>
      </c>
      <c r="AX577" s="5" t="s">
        <v>77</v>
      </c>
      <c r="AY577" s="5" t="s">
        <v>77</v>
      </c>
      <c r="AZ577" s="5" t="s">
        <v>77</v>
      </c>
      <c r="BA577" s="5" t="s">
        <v>77</v>
      </c>
      <c r="BB577" s="5" t="s">
        <v>77</v>
      </c>
      <c r="BC577" s="5" t="s">
        <v>77</v>
      </c>
      <c r="BD577" s="5" t="s">
        <v>77</v>
      </c>
      <c r="BE577" s="5" t="s">
        <v>77</v>
      </c>
      <c r="BF577" s="6" t="s">
        <v>77</v>
      </c>
      <c r="BG577" s="14">
        <v>0</v>
      </c>
      <c r="BH577" s="10"/>
      <c r="BI577" s="10"/>
      <c r="BJ577" s="10"/>
      <c r="BK577" s="10"/>
      <c r="BL577" s="10"/>
      <c r="BM577" s="10"/>
      <c r="BN577" s="26">
        <f t="shared" si="8"/>
        <v>0</v>
      </c>
    </row>
    <row r="578" spans="1:66" ht="135" customHeight="1" x14ac:dyDescent="0.2">
      <c r="A578" s="4" t="s">
        <v>12863</v>
      </c>
      <c r="B578" s="6" t="s">
        <v>63</v>
      </c>
      <c r="C578" s="5" t="s">
        <v>12864</v>
      </c>
      <c r="D578" s="5" t="s">
        <v>141</v>
      </c>
      <c r="E578" s="5" t="s">
        <v>142</v>
      </c>
      <c r="F578" s="5">
        <v>2014</v>
      </c>
      <c r="G578" s="5" t="s">
        <v>43</v>
      </c>
      <c r="H578" s="5" t="s">
        <v>68</v>
      </c>
      <c r="I578" s="5" t="s">
        <v>12865</v>
      </c>
      <c r="J578" s="6" t="s">
        <v>12866</v>
      </c>
      <c r="K578" s="4" t="s">
        <v>12867</v>
      </c>
      <c r="L578" s="5" t="s">
        <v>12868</v>
      </c>
      <c r="M578" s="5" t="s">
        <v>12869</v>
      </c>
      <c r="N578" s="5" t="s">
        <v>12870</v>
      </c>
      <c r="O578" s="5" t="s">
        <v>12871</v>
      </c>
      <c r="P578" s="6" t="s">
        <v>12872</v>
      </c>
      <c r="Q578" s="4" t="s">
        <v>77</v>
      </c>
      <c r="R578" s="5" t="s">
        <v>76</v>
      </c>
      <c r="S578" s="6" t="s">
        <v>77</v>
      </c>
      <c r="T578" s="4" t="s">
        <v>77</v>
      </c>
      <c r="U578" s="5" t="s">
        <v>77</v>
      </c>
      <c r="V578" s="5" t="s">
        <v>77</v>
      </c>
      <c r="W578" s="5" t="s">
        <v>77</v>
      </c>
      <c r="X578" s="5" t="s">
        <v>76</v>
      </c>
      <c r="Y578" s="5" t="s">
        <v>77</v>
      </c>
      <c r="Z578" s="5" t="s">
        <v>77</v>
      </c>
      <c r="AA578" s="5" t="s">
        <v>77</v>
      </c>
      <c r="AB578" s="5" t="s">
        <v>77</v>
      </c>
      <c r="AC578" s="5" t="s">
        <v>76</v>
      </c>
      <c r="AD578" s="5" t="s">
        <v>77</v>
      </c>
      <c r="AE578" s="6" t="s">
        <v>76</v>
      </c>
      <c r="AF578" s="4" t="s">
        <v>77</v>
      </c>
      <c r="AG578" s="5" t="s">
        <v>77</v>
      </c>
      <c r="AH578" s="5" t="s">
        <v>77</v>
      </c>
      <c r="AI578" s="5" t="s">
        <v>77</v>
      </c>
      <c r="AJ578" s="5" t="s">
        <v>77</v>
      </c>
      <c r="AK578" s="5" t="s">
        <v>77</v>
      </c>
      <c r="AL578" s="5" t="s">
        <v>77</v>
      </c>
      <c r="AM578" s="5" t="s">
        <v>76</v>
      </c>
      <c r="AN578" s="5" t="s">
        <v>77</v>
      </c>
      <c r="AO578" s="5" t="s">
        <v>77</v>
      </c>
      <c r="AP578" s="5" t="s">
        <v>77</v>
      </c>
      <c r="AQ578" s="5" t="s">
        <v>77</v>
      </c>
      <c r="AR578" s="5" t="s">
        <v>77</v>
      </c>
      <c r="AS578" s="5" t="s">
        <v>77</v>
      </c>
      <c r="AT578" s="5" t="s">
        <v>77</v>
      </c>
      <c r="AU578" s="5" t="s">
        <v>77</v>
      </c>
      <c r="AV578" s="5" t="s">
        <v>77</v>
      </c>
      <c r="AW578" s="5" t="s">
        <v>77</v>
      </c>
      <c r="AX578" s="5" t="s">
        <v>77</v>
      </c>
      <c r="AY578" s="5" t="s">
        <v>77</v>
      </c>
      <c r="AZ578" s="5" t="s">
        <v>77</v>
      </c>
      <c r="BA578" s="5" t="s">
        <v>77</v>
      </c>
      <c r="BB578" s="5" t="s">
        <v>77</v>
      </c>
      <c r="BC578" s="5" t="s">
        <v>77</v>
      </c>
      <c r="BD578" s="5" t="s">
        <v>77</v>
      </c>
      <c r="BE578" s="5" t="s">
        <v>77</v>
      </c>
      <c r="BF578" s="6" t="s">
        <v>77</v>
      </c>
      <c r="BG578" s="14">
        <v>0</v>
      </c>
      <c r="BH578" s="10"/>
      <c r="BI578" s="10"/>
      <c r="BJ578" s="10"/>
      <c r="BK578" s="10"/>
      <c r="BL578" s="10"/>
      <c r="BM578" s="10"/>
      <c r="BN578" s="26">
        <f t="shared" si="8"/>
        <v>0</v>
      </c>
    </row>
    <row r="579" spans="1:66" ht="135" customHeight="1" x14ac:dyDescent="0.2">
      <c r="A579" s="4" t="s">
        <v>12873</v>
      </c>
      <c r="B579" s="6" t="s">
        <v>63</v>
      </c>
      <c r="C579" s="5" t="s">
        <v>12874</v>
      </c>
      <c r="D579" s="5" t="s">
        <v>66</v>
      </c>
      <c r="E579" s="5" t="s">
        <v>67</v>
      </c>
      <c r="F579" s="5">
        <v>2013</v>
      </c>
      <c r="G579" s="5" t="s">
        <v>1156</v>
      </c>
      <c r="H579" s="5" t="s">
        <v>68</v>
      </c>
      <c r="I579" s="5" t="s">
        <v>12875</v>
      </c>
      <c r="J579" s="6" t="s">
        <v>12876</v>
      </c>
      <c r="K579" s="4" t="s">
        <v>12877</v>
      </c>
      <c r="L579" s="5" t="s">
        <v>12878</v>
      </c>
      <c r="M579" s="5" t="s">
        <v>12879</v>
      </c>
      <c r="N579" s="5" t="s">
        <v>12880</v>
      </c>
      <c r="O579" s="5" t="s">
        <v>12881</v>
      </c>
      <c r="P579" s="6" t="s">
        <v>12882</v>
      </c>
      <c r="Q579" s="4" t="s">
        <v>76</v>
      </c>
      <c r="R579" s="5" t="s">
        <v>77</v>
      </c>
      <c r="S579" s="6" t="s">
        <v>76</v>
      </c>
      <c r="T579" s="4" t="s">
        <v>77</v>
      </c>
      <c r="U579" s="5" t="s">
        <v>76</v>
      </c>
      <c r="V579" s="5" t="s">
        <v>76</v>
      </c>
      <c r="W579" s="5" t="s">
        <v>77</v>
      </c>
      <c r="X579" s="5" t="s">
        <v>77</v>
      </c>
      <c r="Y579" s="5" t="s">
        <v>76</v>
      </c>
      <c r="Z579" s="5" t="s">
        <v>77</v>
      </c>
      <c r="AA579" s="5" t="s">
        <v>77</v>
      </c>
      <c r="AB579" s="5" t="s">
        <v>77</v>
      </c>
      <c r="AC579" s="5" t="s">
        <v>77</v>
      </c>
      <c r="AD579" s="5" t="s">
        <v>77</v>
      </c>
      <c r="AE579" s="6" t="s">
        <v>77</v>
      </c>
      <c r="AF579" s="4" t="s">
        <v>77</v>
      </c>
      <c r="AG579" s="5" t="s">
        <v>77</v>
      </c>
      <c r="AH579" s="5" t="s">
        <v>77</v>
      </c>
      <c r="AI579" s="5" t="s">
        <v>77</v>
      </c>
      <c r="AJ579" s="5" t="s">
        <v>77</v>
      </c>
      <c r="AK579" s="5" t="s">
        <v>77</v>
      </c>
      <c r="AL579" s="5" t="s">
        <v>77</v>
      </c>
      <c r="AM579" s="5" t="s">
        <v>77</v>
      </c>
      <c r="AN579" s="5" t="s">
        <v>77</v>
      </c>
      <c r="AO579" s="5" t="s">
        <v>77</v>
      </c>
      <c r="AP579" s="5" t="s">
        <v>77</v>
      </c>
      <c r="AQ579" s="5" t="s">
        <v>77</v>
      </c>
      <c r="AR579" s="5" t="s">
        <v>77</v>
      </c>
      <c r="AS579" s="5" t="s">
        <v>77</v>
      </c>
      <c r="AT579" s="5" t="s">
        <v>77</v>
      </c>
      <c r="AU579" s="5" t="s">
        <v>76</v>
      </c>
      <c r="AV579" s="5" t="s">
        <v>77</v>
      </c>
      <c r="AW579" s="5" t="s">
        <v>77</v>
      </c>
      <c r="AX579" s="5" t="s">
        <v>77</v>
      </c>
      <c r="AY579" s="5" t="s">
        <v>77</v>
      </c>
      <c r="AZ579" s="5" t="s">
        <v>77</v>
      </c>
      <c r="BA579" s="5" t="s">
        <v>77</v>
      </c>
      <c r="BB579" s="5" t="s">
        <v>77</v>
      </c>
      <c r="BC579" s="5" t="s">
        <v>76</v>
      </c>
      <c r="BD579" s="5" t="s">
        <v>77</v>
      </c>
      <c r="BE579" s="5" t="s">
        <v>77</v>
      </c>
      <c r="BF579" s="6" t="s">
        <v>77</v>
      </c>
      <c r="BG579" s="14">
        <v>0</v>
      </c>
      <c r="BH579" s="10"/>
      <c r="BI579" s="10"/>
      <c r="BJ579" s="10"/>
      <c r="BK579" s="10"/>
      <c r="BL579" s="10"/>
      <c r="BM579" s="10"/>
      <c r="BN579" s="26">
        <f t="shared" ref="BN579:BN642" si="9">(IF(BG579="x",1,0))+(((IF(BH579="x",1,0)+(1*(OR(BI579="x",BJ579="x",BK579="x")))+(IF(BL579="x",1,0))+(IF(BM579="x",1,0)))*(OR(BG579="x",BH579="x"))))</f>
        <v>0</v>
      </c>
    </row>
    <row r="580" spans="1:66" ht="135" customHeight="1" x14ac:dyDescent="0.2">
      <c r="A580" s="4" t="s">
        <v>12913</v>
      </c>
      <c r="B580" s="6" t="s">
        <v>63</v>
      </c>
      <c r="C580" s="5" t="s">
        <v>12914</v>
      </c>
      <c r="D580" s="5" t="s">
        <v>141</v>
      </c>
      <c r="E580" s="5" t="s">
        <v>142</v>
      </c>
      <c r="F580" s="5">
        <v>2014</v>
      </c>
      <c r="G580" s="5" t="s">
        <v>44</v>
      </c>
      <c r="H580" s="5" t="s">
        <v>68</v>
      </c>
      <c r="I580" s="5" t="s">
        <v>12915</v>
      </c>
      <c r="J580" s="6" t="s">
        <v>12916</v>
      </c>
      <c r="K580" s="4" t="s">
        <v>12917</v>
      </c>
      <c r="L580" s="5" t="s">
        <v>12918</v>
      </c>
      <c r="M580" s="5" t="s">
        <v>12919</v>
      </c>
      <c r="N580" s="5" t="s">
        <v>12920</v>
      </c>
      <c r="O580" s="5" t="s">
        <v>12921</v>
      </c>
      <c r="P580" s="6" t="s">
        <v>12922</v>
      </c>
      <c r="Q580" s="4" t="s">
        <v>76</v>
      </c>
      <c r="R580" s="5" t="s">
        <v>77</v>
      </c>
      <c r="S580" s="6" t="s">
        <v>77</v>
      </c>
      <c r="T580" s="4" t="s">
        <v>77</v>
      </c>
      <c r="U580" s="5" t="s">
        <v>77</v>
      </c>
      <c r="V580" s="5" t="s">
        <v>77</v>
      </c>
      <c r="W580" s="5" t="s">
        <v>76</v>
      </c>
      <c r="X580" s="5" t="s">
        <v>77</v>
      </c>
      <c r="Y580" s="5" t="s">
        <v>76</v>
      </c>
      <c r="Z580" s="5" t="s">
        <v>77</v>
      </c>
      <c r="AA580" s="5" t="s">
        <v>77</v>
      </c>
      <c r="AB580" s="5" t="s">
        <v>77</v>
      </c>
      <c r="AC580" s="5" t="s">
        <v>77</v>
      </c>
      <c r="AD580" s="5" t="s">
        <v>76</v>
      </c>
      <c r="AE580" s="6" t="s">
        <v>77</v>
      </c>
      <c r="AF580" s="4" t="s">
        <v>77</v>
      </c>
      <c r="AG580" s="5" t="s">
        <v>77</v>
      </c>
      <c r="AH580" s="5" t="s">
        <v>77</v>
      </c>
      <c r="AI580" s="5" t="s">
        <v>77</v>
      </c>
      <c r="AJ580" s="5" t="s">
        <v>77</v>
      </c>
      <c r="AK580" s="5" t="s">
        <v>77</v>
      </c>
      <c r="AL580" s="5" t="s">
        <v>77</v>
      </c>
      <c r="AM580" s="5" t="s">
        <v>77</v>
      </c>
      <c r="AN580" s="5" t="s">
        <v>76</v>
      </c>
      <c r="AO580" s="5" t="s">
        <v>77</v>
      </c>
      <c r="AP580" s="5" t="s">
        <v>77</v>
      </c>
      <c r="AQ580" s="5" t="s">
        <v>77</v>
      </c>
      <c r="AR580" s="5" t="s">
        <v>77</v>
      </c>
      <c r="AS580" s="5" t="s">
        <v>77</v>
      </c>
      <c r="AT580" s="5" t="s">
        <v>77</v>
      </c>
      <c r="AU580" s="5" t="s">
        <v>77</v>
      </c>
      <c r="AV580" s="5" t="s">
        <v>77</v>
      </c>
      <c r="AW580" s="5" t="s">
        <v>77</v>
      </c>
      <c r="AX580" s="5" t="s">
        <v>77</v>
      </c>
      <c r="AY580" s="5" t="s">
        <v>77</v>
      </c>
      <c r="AZ580" s="5" t="s">
        <v>77</v>
      </c>
      <c r="BA580" s="5" t="s">
        <v>77</v>
      </c>
      <c r="BB580" s="5" t="s">
        <v>77</v>
      </c>
      <c r="BC580" s="5" t="s">
        <v>77</v>
      </c>
      <c r="BD580" s="5" t="s">
        <v>77</v>
      </c>
      <c r="BE580" s="5" t="s">
        <v>77</v>
      </c>
      <c r="BF580" s="6" t="s">
        <v>77</v>
      </c>
      <c r="BG580" s="14">
        <v>0</v>
      </c>
      <c r="BH580" s="10"/>
      <c r="BI580" s="10"/>
      <c r="BJ580" s="10"/>
      <c r="BK580" s="10"/>
      <c r="BL580" s="10"/>
      <c r="BM580" s="10"/>
      <c r="BN580" s="26">
        <f t="shared" si="9"/>
        <v>0</v>
      </c>
    </row>
    <row r="581" spans="1:66" ht="135" customHeight="1" x14ac:dyDescent="0.2">
      <c r="A581" s="4" t="s">
        <v>13091</v>
      </c>
      <c r="B581" s="6" t="s">
        <v>79</v>
      </c>
      <c r="C581" s="5" t="s">
        <v>13092</v>
      </c>
      <c r="D581" s="5" t="s">
        <v>128</v>
      </c>
      <c r="E581" s="5" t="s">
        <v>13093</v>
      </c>
      <c r="F581" s="5">
        <v>2015</v>
      </c>
      <c r="G581" s="5" t="s">
        <v>831</v>
      </c>
      <c r="H581" s="5" t="s">
        <v>68</v>
      </c>
      <c r="I581" s="5" t="s">
        <v>13094</v>
      </c>
      <c r="J581" s="6" t="s">
        <v>13095</v>
      </c>
      <c r="K581" s="4" t="s">
        <v>13096</v>
      </c>
      <c r="L581" s="5" t="s">
        <v>13097</v>
      </c>
      <c r="M581" s="5" t="s">
        <v>13098</v>
      </c>
      <c r="N581" s="5" t="s">
        <v>13099</v>
      </c>
      <c r="O581" s="5" t="s">
        <v>13100</v>
      </c>
      <c r="P581" s="6" t="s">
        <v>13101</v>
      </c>
      <c r="Q581" s="4" t="s">
        <v>76</v>
      </c>
      <c r="R581" s="5" t="s">
        <v>76</v>
      </c>
      <c r="S581" s="6" t="s">
        <v>77</v>
      </c>
      <c r="T581" s="4" t="s">
        <v>77</v>
      </c>
      <c r="U581" s="5" t="s">
        <v>77</v>
      </c>
      <c r="V581" s="5" t="s">
        <v>77</v>
      </c>
      <c r="W581" s="5" t="s">
        <v>77</v>
      </c>
      <c r="X581" s="5" t="s">
        <v>76</v>
      </c>
      <c r="Y581" s="5" t="s">
        <v>77</v>
      </c>
      <c r="Z581" s="5" t="s">
        <v>76</v>
      </c>
      <c r="AA581" s="5" t="s">
        <v>77</v>
      </c>
      <c r="AB581" s="5" t="s">
        <v>77</v>
      </c>
      <c r="AC581" s="5" t="s">
        <v>77</v>
      </c>
      <c r="AD581" s="5" t="s">
        <v>77</v>
      </c>
      <c r="AE581" s="6" t="s">
        <v>77</v>
      </c>
      <c r="AF581" s="4" t="s">
        <v>77</v>
      </c>
      <c r="AG581" s="5" t="s">
        <v>77</v>
      </c>
      <c r="AH581" s="5" t="s">
        <v>77</v>
      </c>
      <c r="AI581" s="5" t="s">
        <v>77</v>
      </c>
      <c r="AJ581" s="5" t="s">
        <v>77</v>
      </c>
      <c r="AK581" s="5" t="s">
        <v>77</v>
      </c>
      <c r="AL581" s="5" t="s">
        <v>77</v>
      </c>
      <c r="AM581" s="5" t="s">
        <v>77</v>
      </c>
      <c r="AN581" s="5" t="s">
        <v>77</v>
      </c>
      <c r="AO581" s="5" t="s">
        <v>77</v>
      </c>
      <c r="AP581" s="5" t="s">
        <v>77</v>
      </c>
      <c r="AQ581" s="5" t="s">
        <v>77</v>
      </c>
      <c r="AR581" s="5" t="s">
        <v>77</v>
      </c>
      <c r="AS581" s="5" t="s">
        <v>76</v>
      </c>
      <c r="AT581" s="5" t="s">
        <v>77</v>
      </c>
      <c r="AU581" s="5" t="s">
        <v>77</v>
      </c>
      <c r="AV581" s="5" t="s">
        <v>77</v>
      </c>
      <c r="AW581" s="5" t="s">
        <v>77</v>
      </c>
      <c r="AX581" s="5" t="s">
        <v>77</v>
      </c>
      <c r="AY581" s="5" t="s">
        <v>77</v>
      </c>
      <c r="AZ581" s="5" t="s">
        <v>77</v>
      </c>
      <c r="BA581" s="5" t="s">
        <v>77</v>
      </c>
      <c r="BB581" s="5" t="s">
        <v>77</v>
      </c>
      <c r="BC581" s="5" t="s">
        <v>77</v>
      </c>
      <c r="BD581" s="5" t="s">
        <v>76</v>
      </c>
      <c r="BE581" s="5" t="s">
        <v>77</v>
      </c>
      <c r="BF581" s="6" t="s">
        <v>77</v>
      </c>
      <c r="BG581" s="14">
        <v>0</v>
      </c>
      <c r="BH581" s="10"/>
      <c r="BI581" s="10"/>
      <c r="BJ581" s="10"/>
      <c r="BK581" s="10"/>
      <c r="BL581" s="10"/>
      <c r="BM581" s="10"/>
      <c r="BN581" s="26">
        <f t="shared" si="9"/>
        <v>0</v>
      </c>
    </row>
    <row r="582" spans="1:66" ht="135" customHeight="1" x14ac:dyDescent="0.2">
      <c r="A582" s="4" t="s">
        <v>13142</v>
      </c>
      <c r="B582" s="6" t="s">
        <v>63</v>
      </c>
      <c r="C582" s="5" t="s">
        <v>13143</v>
      </c>
      <c r="D582" s="5" t="s">
        <v>6205</v>
      </c>
      <c r="E582" s="5" t="s">
        <v>6206</v>
      </c>
      <c r="F582" s="5">
        <v>2015</v>
      </c>
      <c r="G582" s="5" t="s">
        <v>54</v>
      </c>
      <c r="H582" s="5" t="s">
        <v>68</v>
      </c>
      <c r="I582" s="5" t="s">
        <v>13144</v>
      </c>
      <c r="J582" s="6" t="s">
        <v>13145</v>
      </c>
      <c r="K582" s="4" t="s">
        <v>13146</v>
      </c>
      <c r="L582" s="5" t="s">
        <v>13147</v>
      </c>
      <c r="M582" s="5" t="s">
        <v>13148</v>
      </c>
      <c r="N582" s="5" t="s">
        <v>13149</v>
      </c>
      <c r="O582" s="5" t="s">
        <v>13150</v>
      </c>
      <c r="P582" s="6" t="s">
        <v>13151</v>
      </c>
      <c r="Q582" s="4" t="s">
        <v>77</v>
      </c>
      <c r="R582" s="5" t="s">
        <v>76</v>
      </c>
      <c r="S582" s="6" t="s">
        <v>77</v>
      </c>
      <c r="T582" s="4" t="s">
        <v>77</v>
      </c>
      <c r="U582" s="5" t="s">
        <v>76</v>
      </c>
      <c r="V582" s="5" t="s">
        <v>76</v>
      </c>
      <c r="W582" s="5" t="s">
        <v>77</v>
      </c>
      <c r="X582" s="5" t="s">
        <v>77</v>
      </c>
      <c r="Y582" s="5" t="s">
        <v>77</v>
      </c>
      <c r="Z582" s="5" t="s">
        <v>77</v>
      </c>
      <c r="AA582" s="5" t="s">
        <v>77</v>
      </c>
      <c r="AB582" s="5" t="s">
        <v>77</v>
      </c>
      <c r="AC582" s="5" t="s">
        <v>77</v>
      </c>
      <c r="AD582" s="5" t="s">
        <v>77</v>
      </c>
      <c r="AE582" s="6" t="s">
        <v>76</v>
      </c>
      <c r="AF582" s="4" t="s">
        <v>77</v>
      </c>
      <c r="AG582" s="5" t="s">
        <v>77</v>
      </c>
      <c r="AH582" s="5" t="s">
        <v>77</v>
      </c>
      <c r="AI582" s="5" t="s">
        <v>77</v>
      </c>
      <c r="AJ582" s="5" t="s">
        <v>77</v>
      </c>
      <c r="AK582" s="5" t="s">
        <v>77</v>
      </c>
      <c r="AL582" s="5" t="s">
        <v>77</v>
      </c>
      <c r="AM582" s="5" t="s">
        <v>77</v>
      </c>
      <c r="AN582" s="5" t="s">
        <v>77</v>
      </c>
      <c r="AO582" s="5" t="s">
        <v>77</v>
      </c>
      <c r="AP582" s="5" t="s">
        <v>77</v>
      </c>
      <c r="AQ582" s="5" t="s">
        <v>77</v>
      </c>
      <c r="AR582" s="5" t="s">
        <v>77</v>
      </c>
      <c r="AS582" s="5" t="s">
        <v>77</v>
      </c>
      <c r="AT582" s="5" t="s">
        <v>77</v>
      </c>
      <c r="AU582" s="5" t="s">
        <v>77</v>
      </c>
      <c r="AV582" s="5" t="s">
        <v>77</v>
      </c>
      <c r="AW582" s="5" t="s">
        <v>77</v>
      </c>
      <c r="AX582" s="5" t="s">
        <v>76</v>
      </c>
      <c r="AY582" s="5" t="s">
        <v>77</v>
      </c>
      <c r="AZ582" s="5" t="s">
        <v>77</v>
      </c>
      <c r="BA582" s="5" t="s">
        <v>77</v>
      </c>
      <c r="BB582" s="5" t="s">
        <v>77</v>
      </c>
      <c r="BC582" s="5" t="s">
        <v>77</v>
      </c>
      <c r="BD582" s="5" t="s">
        <v>77</v>
      </c>
      <c r="BE582" s="5" t="s">
        <v>77</v>
      </c>
      <c r="BF582" s="6" t="s">
        <v>77</v>
      </c>
      <c r="BG582" s="14">
        <v>0</v>
      </c>
      <c r="BH582" s="10"/>
      <c r="BI582" s="10"/>
      <c r="BJ582" s="10"/>
      <c r="BK582" s="10"/>
      <c r="BL582" s="10"/>
      <c r="BM582" s="10"/>
      <c r="BN582" s="26">
        <f t="shared" si="9"/>
        <v>0</v>
      </c>
    </row>
    <row r="583" spans="1:66" ht="135" customHeight="1" x14ac:dyDescent="0.2">
      <c r="A583" s="4" t="s">
        <v>13152</v>
      </c>
      <c r="B583" s="6" t="s">
        <v>63</v>
      </c>
      <c r="C583" s="5" t="s">
        <v>13153</v>
      </c>
      <c r="D583" s="5" t="s">
        <v>66</v>
      </c>
      <c r="E583" s="5" t="s">
        <v>491</v>
      </c>
      <c r="F583" s="5">
        <v>2015</v>
      </c>
      <c r="G583" s="5" t="s">
        <v>49</v>
      </c>
      <c r="H583" s="5" t="s">
        <v>68</v>
      </c>
      <c r="I583" s="5" t="s">
        <v>13154</v>
      </c>
      <c r="J583" s="6" t="s">
        <v>13155</v>
      </c>
      <c r="K583" s="4" t="s">
        <v>13156</v>
      </c>
      <c r="L583" s="5" t="s">
        <v>13157</v>
      </c>
      <c r="M583" s="5" t="s">
        <v>13158</v>
      </c>
      <c r="N583" s="5" t="s">
        <v>13159</v>
      </c>
      <c r="O583" s="5" t="s">
        <v>13160</v>
      </c>
      <c r="P583" s="6" t="s">
        <v>13161</v>
      </c>
      <c r="Q583" s="4" t="s">
        <v>76</v>
      </c>
      <c r="R583" s="5" t="s">
        <v>76</v>
      </c>
      <c r="S583" s="6" t="s">
        <v>77</v>
      </c>
      <c r="T583" s="4" t="s">
        <v>77</v>
      </c>
      <c r="U583" s="5" t="s">
        <v>77</v>
      </c>
      <c r="V583" s="5" t="s">
        <v>77</v>
      </c>
      <c r="W583" s="5" t="s">
        <v>77</v>
      </c>
      <c r="X583" s="5" t="s">
        <v>77</v>
      </c>
      <c r="Y583" s="5" t="s">
        <v>77</v>
      </c>
      <c r="Z583" s="5" t="s">
        <v>76</v>
      </c>
      <c r="AA583" s="5" t="s">
        <v>77</v>
      </c>
      <c r="AB583" s="5" t="s">
        <v>77</v>
      </c>
      <c r="AC583" s="5" t="s">
        <v>77</v>
      </c>
      <c r="AD583" s="5" t="s">
        <v>77</v>
      </c>
      <c r="AE583" s="6" t="s">
        <v>77</v>
      </c>
      <c r="AF583" s="4" t="s">
        <v>77</v>
      </c>
      <c r="AG583" s="5" t="s">
        <v>77</v>
      </c>
      <c r="AH583" s="5" t="s">
        <v>77</v>
      </c>
      <c r="AI583" s="5" t="s">
        <v>77</v>
      </c>
      <c r="AJ583" s="5" t="s">
        <v>77</v>
      </c>
      <c r="AK583" s="5" t="s">
        <v>77</v>
      </c>
      <c r="AL583" s="5" t="s">
        <v>77</v>
      </c>
      <c r="AM583" s="5" t="s">
        <v>77</v>
      </c>
      <c r="AN583" s="5" t="s">
        <v>77</v>
      </c>
      <c r="AO583" s="5" t="s">
        <v>77</v>
      </c>
      <c r="AP583" s="5" t="s">
        <v>77</v>
      </c>
      <c r="AQ583" s="5" t="s">
        <v>77</v>
      </c>
      <c r="AR583" s="5" t="s">
        <v>77</v>
      </c>
      <c r="AS583" s="5" t="s">
        <v>76</v>
      </c>
      <c r="AT583" s="5" t="s">
        <v>77</v>
      </c>
      <c r="AU583" s="5" t="s">
        <v>77</v>
      </c>
      <c r="AV583" s="5" t="s">
        <v>77</v>
      </c>
      <c r="AW583" s="5" t="s">
        <v>77</v>
      </c>
      <c r="AX583" s="5" t="s">
        <v>77</v>
      </c>
      <c r="AY583" s="5" t="s">
        <v>77</v>
      </c>
      <c r="AZ583" s="5" t="s">
        <v>77</v>
      </c>
      <c r="BA583" s="5" t="s">
        <v>77</v>
      </c>
      <c r="BB583" s="5" t="s">
        <v>77</v>
      </c>
      <c r="BC583" s="5" t="s">
        <v>77</v>
      </c>
      <c r="BD583" s="5" t="s">
        <v>77</v>
      </c>
      <c r="BE583" s="5" t="s">
        <v>77</v>
      </c>
      <c r="BF583" s="6" t="s">
        <v>77</v>
      </c>
      <c r="BG583" s="14">
        <v>0</v>
      </c>
      <c r="BH583" s="10"/>
      <c r="BI583" s="10"/>
      <c r="BJ583" s="10"/>
      <c r="BK583" s="10"/>
      <c r="BL583" s="10"/>
      <c r="BM583" s="10"/>
      <c r="BN583" s="26">
        <f t="shared" si="9"/>
        <v>0</v>
      </c>
    </row>
    <row r="584" spans="1:66" ht="135" customHeight="1" x14ac:dyDescent="0.2">
      <c r="A584" s="4" t="s">
        <v>13211</v>
      </c>
      <c r="B584" s="6" t="s">
        <v>63</v>
      </c>
      <c r="C584" s="5" t="s">
        <v>13212</v>
      </c>
      <c r="D584" s="5" t="s">
        <v>1027</v>
      </c>
      <c r="E584" s="5" t="s">
        <v>2710</v>
      </c>
      <c r="F584" s="5">
        <v>2013</v>
      </c>
      <c r="G584" s="5" t="s">
        <v>1837</v>
      </c>
      <c r="H584" s="5" t="s">
        <v>68</v>
      </c>
      <c r="I584" s="5" t="s">
        <v>13213</v>
      </c>
      <c r="J584" s="6" t="s">
        <v>13214</v>
      </c>
      <c r="K584" s="4" t="s">
        <v>13215</v>
      </c>
      <c r="L584" s="5" t="s">
        <v>13216</v>
      </c>
      <c r="M584" s="5" t="s">
        <v>13217</v>
      </c>
      <c r="N584" s="5" t="s">
        <v>13218</v>
      </c>
      <c r="O584" s="5" t="s">
        <v>13219</v>
      </c>
      <c r="P584" s="6" t="s">
        <v>13220</v>
      </c>
      <c r="Q584" s="4" t="s">
        <v>76</v>
      </c>
      <c r="R584" s="5" t="s">
        <v>77</v>
      </c>
      <c r="S584" s="6" t="s">
        <v>77</v>
      </c>
      <c r="T584" s="4" t="s">
        <v>77</v>
      </c>
      <c r="U584" s="5" t="s">
        <v>76</v>
      </c>
      <c r="V584" s="5" t="s">
        <v>76</v>
      </c>
      <c r="W584" s="5" t="s">
        <v>77</v>
      </c>
      <c r="X584" s="5" t="s">
        <v>77</v>
      </c>
      <c r="Y584" s="5" t="s">
        <v>77</v>
      </c>
      <c r="Z584" s="5" t="s">
        <v>77</v>
      </c>
      <c r="AA584" s="5" t="s">
        <v>77</v>
      </c>
      <c r="AB584" s="5" t="s">
        <v>77</v>
      </c>
      <c r="AC584" s="5" t="s">
        <v>76</v>
      </c>
      <c r="AD584" s="5" t="s">
        <v>77</v>
      </c>
      <c r="AE584" s="6" t="s">
        <v>77</v>
      </c>
      <c r="AF584" s="4" t="s">
        <v>76</v>
      </c>
      <c r="AG584" s="5" t="s">
        <v>77</v>
      </c>
      <c r="AH584" s="5" t="s">
        <v>77</v>
      </c>
      <c r="AI584" s="5" t="s">
        <v>77</v>
      </c>
      <c r="AJ584" s="5" t="s">
        <v>77</v>
      </c>
      <c r="AK584" s="5" t="s">
        <v>77</v>
      </c>
      <c r="AL584" s="5" t="s">
        <v>77</v>
      </c>
      <c r="AM584" s="5" t="s">
        <v>76</v>
      </c>
      <c r="AN584" s="5" t="s">
        <v>77</v>
      </c>
      <c r="AO584" s="5" t="s">
        <v>77</v>
      </c>
      <c r="AP584" s="5" t="s">
        <v>77</v>
      </c>
      <c r="AQ584" s="5" t="s">
        <v>77</v>
      </c>
      <c r="AR584" s="5" t="s">
        <v>77</v>
      </c>
      <c r="AS584" s="5" t="s">
        <v>77</v>
      </c>
      <c r="AT584" s="5" t="s">
        <v>77</v>
      </c>
      <c r="AU584" s="5" t="s">
        <v>77</v>
      </c>
      <c r="AV584" s="5" t="s">
        <v>77</v>
      </c>
      <c r="AW584" s="5" t="s">
        <v>77</v>
      </c>
      <c r="AX584" s="5" t="s">
        <v>77</v>
      </c>
      <c r="AY584" s="5" t="s">
        <v>77</v>
      </c>
      <c r="AZ584" s="5" t="s">
        <v>77</v>
      </c>
      <c r="BA584" s="5" t="s">
        <v>77</v>
      </c>
      <c r="BB584" s="5" t="s">
        <v>77</v>
      </c>
      <c r="BC584" s="5" t="s">
        <v>77</v>
      </c>
      <c r="BD584" s="5" t="s">
        <v>77</v>
      </c>
      <c r="BE584" s="5" t="s">
        <v>77</v>
      </c>
      <c r="BF584" s="6" t="s">
        <v>77</v>
      </c>
      <c r="BG584" s="14">
        <v>0</v>
      </c>
      <c r="BH584" s="10"/>
      <c r="BI584" s="10"/>
      <c r="BJ584" s="10"/>
      <c r="BK584" s="10"/>
      <c r="BL584" s="10"/>
      <c r="BM584" s="10"/>
      <c r="BN584" s="26">
        <f t="shared" si="9"/>
        <v>0</v>
      </c>
    </row>
    <row r="585" spans="1:66" ht="135" customHeight="1" x14ac:dyDescent="0.2">
      <c r="A585" s="4" t="s">
        <v>13252</v>
      </c>
      <c r="B585" s="6" t="s">
        <v>63</v>
      </c>
      <c r="C585" s="5" t="s">
        <v>13253</v>
      </c>
      <c r="D585" s="5" t="s">
        <v>66</v>
      </c>
      <c r="E585" s="5" t="s">
        <v>67</v>
      </c>
      <c r="F585" s="5">
        <v>2012</v>
      </c>
      <c r="G585" s="5" t="s">
        <v>36</v>
      </c>
      <c r="H585" s="5" t="s">
        <v>68</v>
      </c>
      <c r="I585" s="5" t="s">
        <v>13254</v>
      </c>
      <c r="J585" s="6" t="s">
        <v>13255</v>
      </c>
      <c r="K585" s="4" t="s">
        <v>13256</v>
      </c>
      <c r="L585" s="5" t="s">
        <v>13257</v>
      </c>
      <c r="M585" s="5" t="s">
        <v>13258</v>
      </c>
      <c r="N585" s="5" t="s">
        <v>13259</v>
      </c>
      <c r="O585" s="5" t="s">
        <v>13260</v>
      </c>
      <c r="P585" s="6" t="s">
        <v>13261</v>
      </c>
      <c r="Q585" s="4" t="s">
        <v>76</v>
      </c>
      <c r="R585" s="5" t="s">
        <v>76</v>
      </c>
      <c r="S585" s="6" t="s">
        <v>76</v>
      </c>
      <c r="T585" s="4" t="s">
        <v>77</v>
      </c>
      <c r="U585" s="5" t="s">
        <v>77</v>
      </c>
      <c r="V585" s="5" t="s">
        <v>77</v>
      </c>
      <c r="W585" s="5" t="s">
        <v>77</v>
      </c>
      <c r="X585" s="5" t="s">
        <v>77</v>
      </c>
      <c r="Y585" s="5" t="s">
        <v>77</v>
      </c>
      <c r="Z585" s="5" t="s">
        <v>77</v>
      </c>
      <c r="AA585" s="5" t="s">
        <v>77</v>
      </c>
      <c r="AB585" s="5" t="s">
        <v>77</v>
      </c>
      <c r="AC585" s="5" t="s">
        <v>77</v>
      </c>
      <c r="AD585" s="5" t="s">
        <v>77</v>
      </c>
      <c r="AE585" s="6" t="s">
        <v>76</v>
      </c>
      <c r="AF585" s="4" t="s">
        <v>76</v>
      </c>
      <c r="AG585" s="5" t="s">
        <v>77</v>
      </c>
      <c r="AH585" s="5" t="s">
        <v>77</v>
      </c>
      <c r="AI585" s="5" t="s">
        <v>77</v>
      </c>
      <c r="AJ585" s="5" t="s">
        <v>77</v>
      </c>
      <c r="AK585" s="5" t="s">
        <v>77</v>
      </c>
      <c r="AL585" s="5" t="s">
        <v>77</v>
      </c>
      <c r="AM585" s="5" t="s">
        <v>77</v>
      </c>
      <c r="AN585" s="5" t="s">
        <v>77</v>
      </c>
      <c r="AO585" s="5" t="s">
        <v>77</v>
      </c>
      <c r="AP585" s="5" t="s">
        <v>77</v>
      </c>
      <c r="AQ585" s="5" t="s">
        <v>77</v>
      </c>
      <c r="AR585" s="5" t="s">
        <v>77</v>
      </c>
      <c r="AS585" s="5" t="s">
        <v>77</v>
      </c>
      <c r="AT585" s="5" t="s">
        <v>77</v>
      </c>
      <c r="AU585" s="5" t="s">
        <v>77</v>
      </c>
      <c r="AV585" s="5" t="s">
        <v>77</v>
      </c>
      <c r="AW585" s="5" t="s">
        <v>77</v>
      </c>
      <c r="AX585" s="5" t="s">
        <v>77</v>
      </c>
      <c r="AY585" s="5" t="s">
        <v>77</v>
      </c>
      <c r="AZ585" s="5" t="s">
        <v>77</v>
      </c>
      <c r="BA585" s="5" t="s">
        <v>77</v>
      </c>
      <c r="BB585" s="5" t="s">
        <v>77</v>
      </c>
      <c r="BC585" s="5" t="s">
        <v>77</v>
      </c>
      <c r="BD585" s="5" t="s">
        <v>77</v>
      </c>
      <c r="BE585" s="5" t="s">
        <v>77</v>
      </c>
      <c r="BF585" s="6" t="s">
        <v>77</v>
      </c>
      <c r="BG585" s="14">
        <v>0</v>
      </c>
      <c r="BH585" s="10"/>
      <c r="BI585" s="10"/>
      <c r="BJ585" s="10"/>
      <c r="BK585" s="10"/>
      <c r="BL585" s="10"/>
      <c r="BM585" s="10"/>
      <c r="BN585" s="26">
        <f t="shared" si="9"/>
        <v>0</v>
      </c>
    </row>
    <row r="586" spans="1:66" ht="135" customHeight="1" x14ac:dyDescent="0.2">
      <c r="A586" s="4" t="s">
        <v>13262</v>
      </c>
      <c r="B586" s="6" t="s">
        <v>63</v>
      </c>
      <c r="C586" s="5" t="s">
        <v>13263</v>
      </c>
      <c r="D586" s="5" t="s">
        <v>1027</v>
      </c>
      <c r="E586" s="5" t="s">
        <v>1394</v>
      </c>
      <c r="F586" s="5">
        <v>2015</v>
      </c>
      <c r="G586" s="5" t="s">
        <v>325</v>
      </c>
      <c r="H586" s="5" t="s">
        <v>68</v>
      </c>
      <c r="I586" s="5" t="s">
        <v>13264</v>
      </c>
      <c r="J586" s="6" t="s">
        <v>13265</v>
      </c>
      <c r="K586" s="4" t="s">
        <v>13266</v>
      </c>
      <c r="L586" s="5" t="s">
        <v>13267</v>
      </c>
      <c r="M586" s="5" t="s">
        <v>13268</v>
      </c>
      <c r="N586" s="5" t="s">
        <v>13269</v>
      </c>
      <c r="O586" s="5" t="s">
        <v>13270</v>
      </c>
      <c r="P586" s="6" t="s">
        <v>13270</v>
      </c>
      <c r="Q586" s="4" t="s">
        <v>76</v>
      </c>
      <c r="R586" s="5" t="s">
        <v>76</v>
      </c>
      <c r="S586" s="6" t="s">
        <v>77</v>
      </c>
      <c r="T586" s="4" t="s">
        <v>77</v>
      </c>
      <c r="U586" s="5" t="s">
        <v>77</v>
      </c>
      <c r="V586" s="5" t="s">
        <v>76</v>
      </c>
      <c r="W586" s="5" t="s">
        <v>77</v>
      </c>
      <c r="X586" s="5" t="s">
        <v>77</v>
      </c>
      <c r="Y586" s="5" t="s">
        <v>77</v>
      </c>
      <c r="Z586" s="5" t="s">
        <v>77</v>
      </c>
      <c r="AA586" s="5" t="s">
        <v>77</v>
      </c>
      <c r="AB586" s="5" t="s">
        <v>77</v>
      </c>
      <c r="AC586" s="5" t="s">
        <v>77</v>
      </c>
      <c r="AD586" s="5" t="s">
        <v>76</v>
      </c>
      <c r="AE586" s="6" t="s">
        <v>76</v>
      </c>
      <c r="AF586" s="4" t="s">
        <v>77</v>
      </c>
      <c r="AG586" s="5" t="s">
        <v>77</v>
      </c>
      <c r="AH586" s="5" t="s">
        <v>77</v>
      </c>
      <c r="AI586" s="5" t="s">
        <v>77</v>
      </c>
      <c r="AJ586" s="5" t="s">
        <v>77</v>
      </c>
      <c r="AK586" s="5" t="s">
        <v>77</v>
      </c>
      <c r="AL586" s="5" t="s">
        <v>77</v>
      </c>
      <c r="AM586" s="5" t="s">
        <v>77</v>
      </c>
      <c r="AN586" s="5" t="s">
        <v>77</v>
      </c>
      <c r="AO586" s="5" t="s">
        <v>77</v>
      </c>
      <c r="AP586" s="5" t="s">
        <v>77</v>
      </c>
      <c r="AQ586" s="5" t="s">
        <v>77</v>
      </c>
      <c r="AR586" s="5" t="s">
        <v>77</v>
      </c>
      <c r="AS586" s="5" t="s">
        <v>77</v>
      </c>
      <c r="AT586" s="5" t="s">
        <v>77</v>
      </c>
      <c r="AU586" s="5" t="s">
        <v>77</v>
      </c>
      <c r="AV586" s="5" t="s">
        <v>77</v>
      </c>
      <c r="AW586" s="5" t="s">
        <v>77</v>
      </c>
      <c r="AX586" s="5" t="s">
        <v>76</v>
      </c>
      <c r="AY586" s="5" t="s">
        <v>77</v>
      </c>
      <c r="AZ586" s="5" t="s">
        <v>77</v>
      </c>
      <c r="BA586" s="5" t="s">
        <v>76</v>
      </c>
      <c r="BB586" s="5" t="s">
        <v>77</v>
      </c>
      <c r="BC586" s="5" t="s">
        <v>77</v>
      </c>
      <c r="BD586" s="5" t="s">
        <v>77</v>
      </c>
      <c r="BE586" s="5" t="s">
        <v>77</v>
      </c>
      <c r="BF586" s="6" t="s">
        <v>77</v>
      </c>
      <c r="BG586" s="14">
        <v>0</v>
      </c>
      <c r="BH586" s="10"/>
      <c r="BI586" s="10"/>
      <c r="BJ586" s="10"/>
      <c r="BK586" s="10"/>
      <c r="BL586" s="10"/>
      <c r="BM586" s="10"/>
      <c r="BN586" s="26">
        <f t="shared" si="9"/>
        <v>0</v>
      </c>
    </row>
    <row r="587" spans="1:66" ht="135" customHeight="1" x14ac:dyDescent="0.2">
      <c r="A587" s="4" t="s">
        <v>13281</v>
      </c>
      <c r="B587" s="6" t="s">
        <v>63</v>
      </c>
      <c r="C587" s="5" t="s">
        <v>13282</v>
      </c>
      <c r="D587" s="5" t="s">
        <v>66</v>
      </c>
      <c r="E587" s="5" t="s">
        <v>93</v>
      </c>
      <c r="F587" s="5">
        <v>2012</v>
      </c>
      <c r="G587" s="5" t="s">
        <v>11902</v>
      </c>
      <c r="H587" s="5" t="s">
        <v>68</v>
      </c>
      <c r="I587" s="5" t="s">
        <v>13283</v>
      </c>
      <c r="J587" s="6" t="s">
        <v>13284</v>
      </c>
      <c r="K587" s="4" t="s">
        <v>13285</v>
      </c>
      <c r="L587" s="5" t="s">
        <v>13286</v>
      </c>
      <c r="M587" s="5" t="s">
        <v>13287</v>
      </c>
      <c r="N587" s="5" t="s">
        <v>13288</v>
      </c>
      <c r="O587" s="5" t="s">
        <v>13289</v>
      </c>
      <c r="P587" s="6" t="s">
        <v>13290</v>
      </c>
      <c r="Q587" s="4" t="s">
        <v>76</v>
      </c>
      <c r="R587" s="5" t="s">
        <v>76</v>
      </c>
      <c r="S587" s="6" t="s">
        <v>77</v>
      </c>
      <c r="T587" s="4" t="s">
        <v>77</v>
      </c>
      <c r="U587" s="5" t="s">
        <v>77</v>
      </c>
      <c r="V587" s="5" t="s">
        <v>77</v>
      </c>
      <c r="W587" s="5" t="s">
        <v>76</v>
      </c>
      <c r="X587" s="5" t="s">
        <v>77</v>
      </c>
      <c r="Y587" s="5" t="s">
        <v>77</v>
      </c>
      <c r="Z587" s="5" t="s">
        <v>76</v>
      </c>
      <c r="AA587" s="5" t="s">
        <v>76</v>
      </c>
      <c r="AB587" s="5" t="s">
        <v>77</v>
      </c>
      <c r="AC587" s="5" t="s">
        <v>77</v>
      </c>
      <c r="AD587" s="5" t="s">
        <v>77</v>
      </c>
      <c r="AE587" s="6" t="s">
        <v>77</v>
      </c>
      <c r="AF587" s="4" t="s">
        <v>77</v>
      </c>
      <c r="AG587" s="5" t="s">
        <v>77</v>
      </c>
      <c r="AH587" s="5" t="s">
        <v>77</v>
      </c>
      <c r="AI587" s="5" t="s">
        <v>77</v>
      </c>
      <c r="AJ587" s="5" t="s">
        <v>77</v>
      </c>
      <c r="AK587" s="5" t="s">
        <v>77</v>
      </c>
      <c r="AL587" s="5" t="s">
        <v>77</v>
      </c>
      <c r="AM587" s="5" t="s">
        <v>77</v>
      </c>
      <c r="AN587" s="5" t="s">
        <v>77</v>
      </c>
      <c r="AO587" s="5" t="s">
        <v>77</v>
      </c>
      <c r="AP587" s="5" t="s">
        <v>77</v>
      </c>
      <c r="AQ587" s="5" t="s">
        <v>77</v>
      </c>
      <c r="AR587" s="5" t="s">
        <v>77</v>
      </c>
      <c r="AS587" s="5" t="s">
        <v>76</v>
      </c>
      <c r="AT587" s="5" t="s">
        <v>76</v>
      </c>
      <c r="AU587" s="5" t="s">
        <v>77</v>
      </c>
      <c r="AV587" s="5" t="s">
        <v>77</v>
      </c>
      <c r="AW587" s="5" t="s">
        <v>77</v>
      </c>
      <c r="AX587" s="5" t="s">
        <v>77</v>
      </c>
      <c r="AY587" s="5" t="s">
        <v>77</v>
      </c>
      <c r="AZ587" s="5" t="s">
        <v>77</v>
      </c>
      <c r="BA587" s="5" t="s">
        <v>77</v>
      </c>
      <c r="BB587" s="5" t="s">
        <v>77</v>
      </c>
      <c r="BC587" s="5" t="s">
        <v>77</v>
      </c>
      <c r="BD587" s="5" t="s">
        <v>77</v>
      </c>
      <c r="BE587" s="5" t="s">
        <v>77</v>
      </c>
      <c r="BF587" s="6" t="s">
        <v>77</v>
      </c>
      <c r="BG587" s="14">
        <v>0</v>
      </c>
      <c r="BH587" s="10"/>
      <c r="BI587" s="10"/>
      <c r="BJ587" s="10"/>
      <c r="BK587" s="10"/>
      <c r="BL587" s="10"/>
      <c r="BM587" s="10"/>
      <c r="BN587" s="26">
        <f t="shared" si="9"/>
        <v>0</v>
      </c>
    </row>
    <row r="588" spans="1:66" ht="135" customHeight="1" x14ac:dyDescent="0.2">
      <c r="A588" s="4" t="s">
        <v>13342</v>
      </c>
      <c r="B588" s="6" t="s">
        <v>63</v>
      </c>
      <c r="C588" s="5" t="s">
        <v>13343</v>
      </c>
      <c r="D588" s="5" t="s">
        <v>141</v>
      </c>
      <c r="E588" s="5" t="s">
        <v>142</v>
      </c>
      <c r="F588" s="5">
        <v>2015</v>
      </c>
      <c r="G588" s="5" t="s">
        <v>40</v>
      </c>
      <c r="H588" s="5" t="s">
        <v>68</v>
      </c>
      <c r="I588" s="5" t="s">
        <v>13344</v>
      </c>
      <c r="J588" s="6" t="s">
        <v>13345</v>
      </c>
      <c r="K588" s="4" t="s">
        <v>13346</v>
      </c>
      <c r="L588" s="5" t="s">
        <v>13347</v>
      </c>
      <c r="M588" s="5" t="s">
        <v>13348</v>
      </c>
      <c r="N588" s="5" t="s">
        <v>13349</v>
      </c>
      <c r="O588" s="5" t="s">
        <v>13350</v>
      </c>
      <c r="P588" s="6" t="s">
        <v>13351</v>
      </c>
      <c r="Q588" s="4" t="s">
        <v>77</v>
      </c>
      <c r="R588" s="5" t="s">
        <v>76</v>
      </c>
      <c r="S588" s="6" t="s">
        <v>77</v>
      </c>
      <c r="T588" s="4" t="s">
        <v>77</v>
      </c>
      <c r="U588" s="5" t="s">
        <v>77</v>
      </c>
      <c r="V588" s="5" t="s">
        <v>77</v>
      </c>
      <c r="W588" s="5" t="s">
        <v>77</v>
      </c>
      <c r="X588" s="5" t="s">
        <v>76</v>
      </c>
      <c r="Y588" s="5" t="s">
        <v>77</v>
      </c>
      <c r="Z588" s="5" t="s">
        <v>77</v>
      </c>
      <c r="AA588" s="5" t="s">
        <v>77</v>
      </c>
      <c r="AB588" s="5" t="s">
        <v>77</v>
      </c>
      <c r="AC588" s="5" t="s">
        <v>77</v>
      </c>
      <c r="AD588" s="5" t="s">
        <v>77</v>
      </c>
      <c r="AE588" s="6" t="s">
        <v>77</v>
      </c>
      <c r="AF588" s="4" t="s">
        <v>77</v>
      </c>
      <c r="AG588" s="5" t="s">
        <v>77</v>
      </c>
      <c r="AH588" s="5" t="s">
        <v>77</v>
      </c>
      <c r="AI588" s="5" t="s">
        <v>77</v>
      </c>
      <c r="AJ588" s="5" t="s">
        <v>76</v>
      </c>
      <c r="AK588" s="5" t="s">
        <v>77</v>
      </c>
      <c r="AL588" s="5" t="s">
        <v>77</v>
      </c>
      <c r="AM588" s="5" t="s">
        <v>77</v>
      </c>
      <c r="AN588" s="5" t="s">
        <v>77</v>
      </c>
      <c r="AO588" s="5" t="s">
        <v>77</v>
      </c>
      <c r="AP588" s="5" t="s">
        <v>77</v>
      </c>
      <c r="AQ588" s="5" t="s">
        <v>77</v>
      </c>
      <c r="AR588" s="5" t="s">
        <v>77</v>
      </c>
      <c r="AS588" s="5" t="s">
        <v>77</v>
      </c>
      <c r="AT588" s="5" t="s">
        <v>77</v>
      </c>
      <c r="AU588" s="5" t="s">
        <v>77</v>
      </c>
      <c r="AV588" s="5" t="s">
        <v>77</v>
      </c>
      <c r="AW588" s="5" t="s">
        <v>77</v>
      </c>
      <c r="AX588" s="5" t="s">
        <v>77</v>
      </c>
      <c r="AY588" s="5" t="s">
        <v>77</v>
      </c>
      <c r="AZ588" s="5" t="s">
        <v>77</v>
      </c>
      <c r="BA588" s="5" t="s">
        <v>77</v>
      </c>
      <c r="BB588" s="5" t="s">
        <v>77</v>
      </c>
      <c r="BC588" s="5" t="s">
        <v>77</v>
      </c>
      <c r="BD588" s="5" t="s">
        <v>77</v>
      </c>
      <c r="BE588" s="5" t="s">
        <v>77</v>
      </c>
      <c r="BF588" s="6" t="s">
        <v>77</v>
      </c>
      <c r="BG588" s="14">
        <v>0</v>
      </c>
      <c r="BH588" s="10"/>
      <c r="BI588" s="10"/>
      <c r="BJ588" s="10"/>
      <c r="BK588" s="10"/>
      <c r="BL588" s="10"/>
      <c r="BM588" s="10"/>
      <c r="BN588" s="26">
        <f t="shared" si="9"/>
        <v>0</v>
      </c>
    </row>
    <row r="589" spans="1:66" ht="135" customHeight="1" x14ac:dyDescent="0.2">
      <c r="A589" s="4" t="s">
        <v>13371</v>
      </c>
      <c r="B589" s="6" t="s">
        <v>63</v>
      </c>
      <c r="C589" s="5" t="s">
        <v>13372</v>
      </c>
      <c r="D589" s="5" t="s">
        <v>141</v>
      </c>
      <c r="E589" s="5" t="s">
        <v>13373</v>
      </c>
      <c r="F589" s="5">
        <v>2015</v>
      </c>
      <c r="G589" s="5" t="s">
        <v>1168</v>
      </c>
      <c r="H589" s="5" t="s">
        <v>68</v>
      </c>
      <c r="I589" s="5" t="s">
        <v>13374</v>
      </c>
      <c r="J589" s="6" t="s">
        <v>13375</v>
      </c>
      <c r="K589" s="4" t="s">
        <v>13376</v>
      </c>
      <c r="L589" s="5" t="s">
        <v>13377</v>
      </c>
      <c r="M589" s="5" t="s">
        <v>13378</v>
      </c>
      <c r="N589" s="5" t="s">
        <v>13379</v>
      </c>
      <c r="O589" s="5" t="s">
        <v>13380</v>
      </c>
      <c r="P589" s="6" t="s">
        <v>13381</v>
      </c>
      <c r="Q589" s="4" t="s">
        <v>77</v>
      </c>
      <c r="R589" s="5" t="s">
        <v>76</v>
      </c>
      <c r="S589" s="6" t="s">
        <v>77</v>
      </c>
      <c r="T589" s="4" t="s">
        <v>77</v>
      </c>
      <c r="U589" s="5" t="s">
        <v>76</v>
      </c>
      <c r="V589" s="5" t="s">
        <v>77</v>
      </c>
      <c r="W589" s="5" t="s">
        <v>77</v>
      </c>
      <c r="X589" s="5" t="s">
        <v>77</v>
      </c>
      <c r="Y589" s="5" t="s">
        <v>77</v>
      </c>
      <c r="Z589" s="5" t="s">
        <v>77</v>
      </c>
      <c r="AA589" s="5" t="s">
        <v>76</v>
      </c>
      <c r="AB589" s="5" t="s">
        <v>77</v>
      </c>
      <c r="AC589" s="5" t="s">
        <v>76</v>
      </c>
      <c r="AD589" s="5" t="s">
        <v>77</v>
      </c>
      <c r="AE589" s="6" t="s">
        <v>77</v>
      </c>
      <c r="AF589" s="4" t="s">
        <v>77</v>
      </c>
      <c r="AG589" s="5" t="s">
        <v>77</v>
      </c>
      <c r="AH589" s="5" t="s">
        <v>77</v>
      </c>
      <c r="AI589" s="5" t="s">
        <v>77</v>
      </c>
      <c r="AJ589" s="5" t="s">
        <v>77</v>
      </c>
      <c r="AK589" s="5" t="s">
        <v>77</v>
      </c>
      <c r="AL589" s="5" t="s">
        <v>77</v>
      </c>
      <c r="AM589" s="5" t="s">
        <v>77</v>
      </c>
      <c r="AN589" s="5" t="s">
        <v>77</v>
      </c>
      <c r="AO589" s="5" t="s">
        <v>77</v>
      </c>
      <c r="AP589" s="5" t="s">
        <v>77</v>
      </c>
      <c r="AQ589" s="5" t="s">
        <v>77</v>
      </c>
      <c r="AR589" s="5" t="s">
        <v>77</v>
      </c>
      <c r="AS589" s="5" t="s">
        <v>77</v>
      </c>
      <c r="AT589" s="5" t="s">
        <v>77</v>
      </c>
      <c r="AU589" s="5" t="s">
        <v>77</v>
      </c>
      <c r="AV589" s="5" t="s">
        <v>77</v>
      </c>
      <c r="AW589" s="5" t="s">
        <v>77</v>
      </c>
      <c r="AX589" s="5" t="s">
        <v>76</v>
      </c>
      <c r="AY589" s="5" t="s">
        <v>77</v>
      </c>
      <c r="AZ589" s="5" t="s">
        <v>77</v>
      </c>
      <c r="BA589" s="5" t="s">
        <v>77</v>
      </c>
      <c r="BB589" s="5" t="s">
        <v>77</v>
      </c>
      <c r="BC589" s="5" t="s">
        <v>77</v>
      </c>
      <c r="BD589" s="5" t="s">
        <v>77</v>
      </c>
      <c r="BE589" s="5" t="s">
        <v>77</v>
      </c>
      <c r="BF589" s="6" t="s">
        <v>76</v>
      </c>
      <c r="BG589" s="14">
        <v>0</v>
      </c>
      <c r="BH589" s="10"/>
      <c r="BI589" s="10"/>
      <c r="BJ589" s="10"/>
      <c r="BK589" s="10"/>
      <c r="BL589" s="10"/>
      <c r="BM589" s="10"/>
      <c r="BN589" s="26">
        <f t="shared" si="9"/>
        <v>0</v>
      </c>
    </row>
    <row r="590" spans="1:66" ht="135" customHeight="1" x14ac:dyDescent="0.2">
      <c r="A590" s="4" t="s">
        <v>13402</v>
      </c>
      <c r="B590" s="6" t="s">
        <v>63</v>
      </c>
      <c r="C590" s="5" t="s">
        <v>13403</v>
      </c>
      <c r="D590" s="5" t="s">
        <v>128</v>
      </c>
      <c r="E590" s="5" t="s">
        <v>13404</v>
      </c>
      <c r="F590" s="5">
        <v>2014</v>
      </c>
      <c r="G590" s="5" t="s">
        <v>13405</v>
      </c>
      <c r="H590" s="5" t="s">
        <v>68</v>
      </c>
      <c r="I590" s="5" t="s">
        <v>13406</v>
      </c>
      <c r="J590" s="6" t="s">
        <v>13407</v>
      </c>
      <c r="K590" s="4" t="s">
        <v>13408</v>
      </c>
      <c r="L590" s="5" t="s">
        <v>13409</v>
      </c>
      <c r="M590" s="5" t="s">
        <v>13410</v>
      </c>
      <c r="N590" s="5" t="s">
        <v>13411</v>
      </c>
      <c r="O590" s="5" t="s">
        <v>13412</v>
      </c>
      <c r="P590" s="6" t="s">
        <v>13413</v>
      </c>
      <c r="Q590" s="4" t="s">
        <v>76</v>
      </c>
      <c r="R590" s="5" t="s">
        <v>77</v>
      </c>
      <c r="S590" s="6" t="s">
        <v>77</v>
      </c>
      <c r="T590" s="4" t="s">
        <v>76</v>
      </c>
      <c r="U590" s="5" t="s">
        <v>77</v>
      </c>
      <c r="V590" s="5" t="s">
        <v>76</v>
      </c>
      <c r="W590" s="5" t="s">
        <v>77</v>
      </c>
      <c r="X590" s="5" t="s">
        <v>77</v>
      </c>
      <c r="Y590" s="5" t="s">
        <v>77</v>
      </c>
      <c r="Z590" s="5" t="s">
        <v>77</v>
      </c>
      <c r="AA590" s="5" t="s">
        <v>77</v>
      </c>
      <c r="AB590" s="5" t="s">
        <v>76</v>
      </c>
      <c r="AC590" s="5" t="s">
        <v>77</v>
      </c>
      <c r="AD590" s="5" t="s">
        <v>77</v>
      </c>
      <c r="AE590" s="6" t="s">
        <v>77</v>
      </c>
      <c r="AF590" s="4" t="s">
        <v>77</v>
      </c>
      <c r="AG590" s="5" t="s">
        <v>77</v>
      </c>
      <c r="AH590" s="5" t="s">
        <v>77</v>
      </c>
      <c r="AI590" s="5" t="s">
        <v>77</v>
      </c>
      <c r="AJ590" s="5" t="s">
        <v>77</v>
      </c>
      <c r="AK590" s="5" t="s">
        <v>77</v>
      </c>
      <c r="AL590" s="5" t="s">
        <v>77</v>
      </c>
      <c r="AM590" s="5" t="s">
        <v>77</v>
      </c>
      <c r="AN590" s="5" t="s">
        <v>77</v>
      </c>
      <c r="AO590" s="5" t="s">
        <v>77</v>
      </c>
      <c r="AP590" s="5" t="s">
        <v>77</v>
      </c>
      <c r="AQ590" s="5" t="s">
        <v>77</v>
      </c>
      <c r="AR590" s="5" t="s">
        <v>76</v>
      </c>
      <c r="AS590" s="5" t="s">
        <v>77</v>
      </c>
      <c r="AT590" s="5" t="s">
        <v>77</v>
      </c>
      <c r="AU590" s="5" t="s">
        <v>76</v>
      </c>
      <c r="AV590" s="5" t="s">
        <v>77</v>
      </c>
      <c r="AW590" s="5" t="s">
        <v>77</v>
      </c>
      <c r="AX590" s="5" t="s">
        <v>77</v>
      </c>
      <c r="AY590" s="5" t="s">
        <v>77</v>
      </c>
      <c r="AZ590" s="5" t="s">
        <v>77</v>
      </c>
      <c r="BA590" s="5" t="s">
        <v>77</v>
      </c>
      <c r="BB590" s="5" t="s">
        <v>77</v>
      </c>
      <c r="BC590" s="5" t="s">
        <v>77</v>
      </c>
      <c r="BD590" s="5" t="s">
        <v>77</v>
      </c>
      <c r="BE590" s="5" t="s">
        <v>77</v>
      </c>
      <c r="BF590" s="6" t="s">
        <v>77</v>
      </c>
      <c r="BG590" s="14">
        <v>0</v>
      </c>
      <c r="BH590" s="10"/>
      <c r="BI590" s="10"/>
      <c r="BJ590" s="10"/>
      <c r="BK590" s="10"/>
      <c r="BL590" s="10"/>
      <c r="BM590" s="10"/>
      <c r="BN590" s="26">
        <f t="shared" si="9"/>
        <v>0</v>
      </c>
    </row>
    <row r="591" spans="1:66" ht="135" customHeight="1" x14ac:dyDescent="0.2">
      <c r="A591" s="4" t="s">
        <v>13435</v>
      </c>
      <c r="B591" s="6" t="s">
        <v>63</v>
      </c>
      <c r="C591" s="5" t="s">
        <v>13436</v>
      </c>
      <c r="D591" s="5" t="s">
        <v>220</v>
      </c>
      <c r="E591" s="5" t="s">
        <v>221</v>
      </c>
      <c r="F591" s="5">
        <v>2013</v>
      </c>
      <c r="G591" s="5" t="s">
        <v>47</v>
      </c>
      <c r="H591" s="5" t="s">
        <v>68</v>
      </c>
      <c r="I591" s="5" t="s">
        <v>13437</v>
      </c>
      <c r="J591" s="6" t="s">
        <v>13438</v>
      </c>
      <c r="K591" s="4" t="s">
        <v>13439</v>
      </c>
      <c r="L591" s="5" t="s">
        <v>13440</v>
      </c>
      <c r="M591" s="5" t="s">
        <v>13441</v>
      </c>
      <c r="N591" s="5" t="s">
        <v>13442</v>
      </c>
      <c r="O591" s="5" t="s">
        <v>13443</v>
      </c>
      <c r="P591" s="6" t="s">
        <v>13444</v>
      </c>
      <c r="Q591" s="4" t="s">
        <v>76</v>
      </c>
      <c r="R591" s="5" t="s">
        <v>77</v>
      </c>
      <c r="S591" s="6" t="s">
        <v>77</v>
      </c>
      <c r="T591" s="4" t="s">
        <v>77</v>
      </c>
      <c r="U591" s="5" t="s">
        <v>77</v>
      </c>
      <c r="V591" s="5" t="s">
        <v>76</v>
      </c>
      <c r="W591" s="5" t="s">
        <v>77</v>
      </c>
      <c r="X591" s="5" t="s">
        <v>76</v>
      </c>
      <c r="Y591" s="5" t="s">
        <v>77</v>
      </c>
      <c r="Z591" s="5" t="s">
        <v>77</v>
      </c>
      <c r="AA591" s="5" t="s">
        <v>77</v>
      </c>
      <c r="AB591" s="5" t="s">
        <v>76</v>
      </c>
      <c r="AC591" s="5" t="s">
        <v>77</v>
      </c>
      <c r="AD591" s="5" t="s">
        <v>77</v>
      </c>
      <c r="AE591" s="6" t="s">
        <v>77</v>
      </c>
      <c r="AF591" s="4" t="s">
        <v>77</v>
      </c>
      <c r="AG591" s="5" t="s">
        <v>77</v>
      </c>
      <c r="AH591" s="5" t="s">
        <v>77</v>
      </c>
      <c r="AI591" s="5" t="s">
        <v>77</v>
      </c>
      <c r="AJ591" s="5" t="s">
        <v>77</v>
      </c>
      <c r="AK591" s="5" t="s">
        <v>77</v>
      </c>
      <c r="AL591" s="5" t="s">
        <v>77</v>
      </c>
      <c r="AM591" s="5" t="s">
        <v>77</v>
      </c>
      <c r="AN591" s="5" t="s">
        <v>77</v>
      </c>
      <c r="AO591" s="5" t="s">
        <v>77</v>
      </c>
      <c r="AP591" s="5" t="s">
        <v>77</v>
      </c>
      <c r="AQ591" s="5" t="s">
        <v>76</v>
      </c>
      <c r="AR591" s="5" t="s">
        <v>77</v>
      </c>
      <c r="AS591" s="5" t="s">
        <v>77</v>
      </c>
      <c r="AT591" s="5" t="s">
        <v>77</v>
      </c>
      <c r="AU591" s="5" t="s">
        <v>77</v>
      </c>
      <c r="AV591" s="5" t="s">
        <v>77</v>
      </c>
      <c r="AW591" s="5" t="s">
        <v>77</v>
      </c>
      <c r="AX591" s="5" t="s">
        <v>77</v>
      </c>
      <c r="AY591" s="5" t="s">
        <v>77</v>
      </c>
      <c r="AZ591" s="5" t="s">
        <v>77</v>
      </c>
      <c r="BA591" s="5" t="s">
        <v>77</v>
      </c>
      <c r="BB591" s="5" t="s">
        <v>77</v>
      </c>
      <c r="BC591" s="5" t="s">
        <v>77</v>
      </c>
      <c r="BD591" s="5" t="s">
        <v>77</v>
      </c>
      <c r="BE591" s="5" t="s">
        <v>77</v>
      </c>
      <c r="BF591" s="6" t="s">
        <v>77</v>
      </c>
      <c r="BG591" s="14">
        <v>0</v>
      </c>
      <c r="BH591" s="10"/>
      <c r="BI591" s="10"/>
      <c r="BJ591" s="10"/>
      <c r="BK591" s="10"/>
      <c r="BL591" s="10"/>
      <c r="BM591" s="10"/>
      <c r="BN591" s="26">
        <f t="shared" si="9"/>
        <v>0</v>
      </c>
    </row>
    <row r="592" spans="1:66" ht="135" customHeight="1" x14ac:dyDescent="0.2">
      <c r="A592" s="4" t="s">
        <v>13476</v>
      </c>
      <c r="B592" s="6" t="s">
        <v>63</v>
      </c>
      <c r="C592" s="5" t="s">
        <v>13477</v>
      </c>
      <c r="D592" s="5" t="s">
        <v>6868</v>
      </c>
      <c r="E592" s="5" t="s">
        <v>13478</v>
      </c>
      <c r="F592" s="5">
        <v>2015</v>
      </c>
      <c r="G592" s="5" t="s">
        <v>44</v>
      </c>
      <c r="H592" s="5" t="s">
        <v>68</v>
      </c>
      <c r="I592" s="5" t="s">
        <v>13479</v>
      </c>
      <c r="J592" s="6" t="s">
        <v>13480</v>
      </c>
      <c r="K592" s="4" t="s">
        <v>13481</v>
      </c>
      <c r="L592" s="5" t="s">
        <v>13482</v>
      </c>
      <c r="M592" s="5" t="s">
        <v>13483</v>
      </c>
      <c r="N592" s="5" t="s">
        <v>13484</v>
      </c>
      <c r="O592" s="5" t="s">
        <v>13485</v>
      </c>
      <c r="P592" s="6" t="s">
        <v>13486</v>
      </c>
      <c r="Q592" s="4" t="s">
        <v>76</v>
      </c>
      <c r="R592" s="5" t="s">
        <v>76</v>
      </c>
      <c r="S592" s="6" t="s">
        <v>76</v>
      </c>
      <c r="T592" s="4" t="s">
        <v>77</v>
      </c>
      <c r="U592" s="5" t="s">
        <v>77</v>
      </c>
      <c r="V592" s="5" t="s">
        <v>77</v>
      </c>
      <c r="W592" s="5" t="s">
        <v>76</v>
      </c>
      <c r="X592" s="5" t="s">
        <v>77</v>
      </c>
      <c r="Y592" s="5" t="s">
        <v>77</v>
      </c>
      <c r="Z592" s="5" t="s">
        <v>77</v>
      </c>
      <c r="AA592" s="5" t="s">
        <v>77</v>
      </c>
      <c r="AB592" s="5" t="s">
        <v>77</v>
      </c>
      <c r="AC592" s="5" t="s">
        <v>77</v>
      </c>
      <c r="AD592" s="5" t="s">
        <v>77</v>
      </c>
      <c r="AE592" s="6" t="s">
        <v>76</v>
      </c>
      <c r="AF592" s="4" t="s">
        <v>77</v>
      </c>
      <c r="AG592" s="5" t="s">
        <v>77</v>
      </c>
      <c r="AH592" s="5" t="s">
        <v>77</v>
      </c>
      <c r="AI592" s="5" t="s">
        <v>77</v>
      </c>
      <c r="AJ592" s="5" t="s">
        <v>77</v>
      </c>
      <c r="AK592" s="5" t="s">
        <v>77</v>
      </c>
      <c r="AL592" s="5" t="s">
        <v>77</v>
      </c>
      <c r="AM592" s="5" t="s">
        <v>77</v>
      </c>
      <c r="AN592" s="5" t="s">
        <v>76</v>
      </c>
      <c r="AO592" s="5" t="s">
        <v>77</v>
      </c>
      <c r="AP592" s="5" t="s">
        <v>77</v>
      </c>
      <c r="AQ592" s="5" t="s">
        <v>77</v>
      </c>
      <c r="AR592" s="5" t="s">
        <v>77</v>
      </c>
      <c r="AS592" s="5" t="s">
        <v>77</v>
      </c>
      <c r="AT592" s="5" t="s">
        <v>77</v>
      </c>
      <c r="AU592" s="5" t="s">
        <v>77</v>
      </c>
      <c r="AV592" s="5" t="s">
        <v>77</v>
      </c>
      <c r="AW592" s="5" t="s">
        <v>77</v>
      </c>
      <c r="AX592" s="5" t="s">
        <v>77</v>
      </c>
      <c r="AY592" s="5" t="s">
        <v>77</v>
      </c>
      <c r="AZ592" s="5" t="s">
        <v>77</v>
      </c>
      <c r="BA592" s="5" t="s">
        <v>77</v>
      </c>
      <c r="BB592" s="5" t="s">
        <v>77</v>
      </c>
      <c r="BC592" s="5" t="s">
        <v>77</v>
      </c>
      <c r="BD592" s="5" t="s">
        <v>77</v>
      </c>
      <c r="BE592" s="5" t="s">
        <v>77</v>
      </c>
      <c r="BF592" s="6" t="s">
        <v>77</v>
      </c>
      <c r="BG592" s="14">
        <v>0</v>
      </c>
      <c r="BH592" s="10"/>
      <c r="BI592" s="10"/>
      <c r="BJ592" s="10"/>
      <c r="BK592" s="10"/>
      <c r="BL592" s="10"/>
      <c r="BM592" s="10"/>
      <c r="BN592" s="26">
        <f t="shared" si="9"/>
        <v>0</v>
      </c>
    </row>
    <row r="593" spans="1:66" ht="135" customHeight="1" x14ac:dyDescent="0.2">
      <c r="A593" s="4" t="s">
        <v>13508</v>
      </c>
      <c r="B593" s="6" t="s">
        <v>63</v>
      </c>
      <c r="C593" s="5" t="s">
        <v>13509</v>
      </c>
      <c r="D593" s="5" t="s">
        <v>66</v>
      </c>
      <c r="E593" s="5" t="s">
        <v>5416</v>
      </c>
      <c r="F593" s="5">
        <v>2012</v>
      </c>
      <c r="G593" s="5" t="s">
        <v>49</v>
      </c>
      <c r="H593" s="5" t="s">
        <v>68</v>
      </c>
      <c r="I593" s="5" t="s">
        <v>13510</v>
      </c>
      <c r="J593" s="6" t="s">
        <v>13511</v>
      </c>
      <c r="K593" s="4" t="s">
        <v>13512</v>
      </c>
      <c r="L593" s="5" t="s">
        <v>13513</v>
      </c>
      <c r="M593" s="5" t="s">
        <v>13514</v>
      </c>
      <c r="N593" s="5" t="s">
        <v>13515</v>
      </c>
      <c r="O593" s="5" t="s">
        <v>13516</v>
      </c>
      <c r="P593" s="6" t="s">
        <v>13517</v>
      </c>
      <c r="Q593" s="4" t="s">
        <v>77</v>
      </c>
      <c r="R593" s="5" t="s">
        <v>76</v>
      </c>
      <c r="S593" s="6" t="s">
        <v>77</v>
      </c>
      <c r="T593" s="4" t="s">
        <v>77</v>
      </c>
      <c r="U593" s="5" t="s">
        <v>76</v>
      </c>
      <c r="V593" s="5" t="s">
        <v>77</v>
      </c>
      <c r="W593" s="5" t="s">
        <v>77</v>
      </c>
      <c r="X593" s="5" t="s">
        <v>76</v>
      </c>
      <c r="Y593" s="5" t="s">
        <v>77</v>
      </c>
      <c r="Z593" s="5" t="s">
        <v>76</v>
      </c>
      <c r="AA593" s="5" t="s">
        <v>77</v>
      </c>
      <c r="AB593" s="5" t="s">
        <v>77</v>
      </c>
      <c r="AC593" s="5" t="s">
        <v>77</v>
      </c>
      <c r="AD593" s="5" t="s">
        <v>77</v>
      </c>
      <c r="AE593" s="6" t="s">
        <v>77</v>
      </c>
      <c r="AF593" s="4" t="s">
        <v>77</v>
      </c>
      <c r="AG593" s="5" t="s">
        <v>77</v>
      </c>
      <c r="AH593" s="5" t="s">
        <v>77</v>
      </c>
      <c r="AI593" s="5" t="s">
        <v>77</v>
      </c>
      <c r="AJ593" s="5" t="s">
        <v>77</v>
      </c>
      <c r="AK593" s="5" t="s">
        <v>77</v>
      </c>
      <c r="AL593" s="5" t="s">
        <v>77</v>
      </c>
      <c r="AM593" s="5" t="s">
        <v>77</v>
      </c>
      <c r="AN593" s="5" t="s">
        <v>77</v>
      </c>
      <c r="AO593" s="5" t="s">
        <v>77</v>
      </c>
      <c r="AP593" s="5" t="s">
        <v>77</v>
      </c>
      <c r="AQ593" s="5" t="s">
        <v>77</v>
      </c>
      <c r="AR593" s="5" t="s">
        <v>77</v>
      </c>
      <c r="AS593" s="5" t="s">
        <v>76</v>
      </c>
      <c r="AT593" s="5" t="s">
        <v>77</v>
      </c>
      <c r="AU593" s="5" t="s">
        <v>77</v>
      </c>
      <c r="AV593" s="5" t="s">
        <v>77</v>
      </c>
      <c r="AW593" s="5" t="s">
        <v>77</v>
      </c>
      <c r="AX593" s="5" t="s">
        <v>77</v>
      </c>
      <c r="AY593" s="5" t="s">
        <v>77</v>
      </c>
      <c r="AZ593" s="5" t="s">
        <v>77</v>
      </c>
      <c r="BA593" s="5" t="s">
        <v>77</v>
      </c>
      <c r="BB593" s="5" t="s">
        <v>77</v>
      </c>
      <c r="BC593" s="5" t="s">
        <v>77</v>
      </c>
      <c r="BD593" s="5" t="s">
        <v>77</v>
      </c>
      <c r="BE593" s="5" t="s">
        <v>77</v>
      </c>
      <c r="BF593" s="6" t="s">
        <v>77</v>
      </c>
      <c r="BG593" s="14">
        <v>0</v>
      </c>
      <c r="BH593" s="10"/>
      <c r="BI593" s="10"/>
      <c r="BJ593" s="10"/>
      <c r="BK593" s="10"/>
      <c r="BL593" s="10"/>
      <c r="BM593" s="10"/>
      <c r="BN593" s="26">
        <f t="shared" si="9"/>
        <v>0</v>
      </c>
    </row>
    <row r="594" spans="1:66" ht="135" customHeight="1" x14ac:dyDescent="0.2">
      <c r="A594" s="4" t="s">
        <v>13518</v>
      </c>
      <c r="B594" s="6" t="s">
        <v>63</v>
      </c>
      <c r="C594" s="5" t="s">
        <v>13519</v>
      </c>
      <c r="D594" s="5" t="s">
        <v>13520</v>
      </c>
      <c r="E594" s="5" t="s">
        <v>13521</v>
      </c>
      <c r="F594" s="5">
        <v>2014</v>
      </c>
      <c r="G594" s="5" t="s">
        <v>9387</v>
      </c>
      <c r="H594" s="5" t="s">
        <v>68</v>
      </c>
      <c r="I594" s="5" t="s">
        <v>13522</v>
      </c>
      <c r="J594" s="6" t="s">
        <v>13523</v>
      </c>
      <c r="K594" s="4" t="s">
        <v>13524</v>
      </c>
      <c r="L594" s="5" t="s">
        <v>13525</v>
      </c>
      <c r="M594" s="5" t="s">
        <v>13526</v>
      </c>
      <c r="N594" s="5" t="s">
        <v>13527</v>
      </c>
      <c r="O594" s="5" t="s">
        <v>13528</v>
      </c>
      <c r="P594" s="6" t="s">
        <v>13529</v>
      </c>
      <c r="Q594" s="4" t="s">
        <v>76</v>
      </c>
      <c r="R594" s="5" t="s">
        <v>76</v>
      </c>
      <c r="S594" s="6" t="s">
        <v>77</v>
      </c>
      <c r="T594" s="4" t="s">
        <v>77</v>
      </c>
      <c r="U594" s="5" t="s">
        <v>77</v>
      </c>
      <c r="V594" s="5" t="s">
        <v>76</v>
      </c>
      <c r="W594" s="5" t="s">
        <v>77</v>
      </c>
      <c r="X594" s="5" t="s">
        <v>77</v>
      </c>
      <c r="Y594" s="5" t="s">
        <v>76</v>
      </c>
      <c r="Z594" s="5" t="s">
        <v>77</v>
      </c>
      <c r="AA594" s="5" t="s">
        <v>77</v>
      </c>
      <c r="AB594" s="5" t="s">
        <v>76</v>
      </c>
      <c r="AC594" s="5" t="s">
        <v>77</v>
      </c>
      <c r="AD594" s="5" t="s">
        <v>77</v>
      </c>
      <c r="AE594" s="6" t="s">
        <v>77</v>
      </c>
      <c r="AF594" s="4" t="s">
        <v>77</v>
      </c>
      <c r="AG594" s="5" t="s">
        <v>77</v>
      </c>
      <c r="AH594" s="5" t="s">
        <v>77</v>
      </c>
      <c r="AI594" s="5" t="s">
        <v>77</v>
      </c>
      <c r="AJ594" s="5" t="s">
        <v>77</v>
      </c>
      <c r="AK594" s="5" t="s">
        <v>77</v>
      </c>
      <c r="AL594" s="5" t="s">
        <v>77</v>
      </c>
      <c r="AM594" s="5" t="s">
        <v>77</v>
      </c>
      <c r="AN594" s="5" t="s">
        <v>77</v>
      </c>
      <c r="AO594" s="5" t="s">
        <v>77</v>
      </c>
      <c r="AP594" s="5" t="s">
        <v>76</v>
      </c>
      <c r="AQ594" s="5" t="s">
        <v>77</v>
      </c>
      <c r="AR594" s="5" t="s">
        <v>77</v>
      </c>
      <c r="AS594" s="5" t="s">
        <v>77</v>
      </c>
      <c r="AT594" s="5" t="s">
        <v>77</v>
      </c>
      <c r="AU594" s="5" t="s">
        <v>77</v>
      </c>
      <c r="AV594" s="5" t="s">
        <v>77</v>
      </c>
      <c r="AW594" s="5" t="s">
        <v>77</v>
      </c>
      <c r="AX594" s="5" t="s">
        <v>77</v>
      </c>
      <c r="AY594" s="5" t="s">
        <v>77</v>
      </c>
      <c r="AZ594" s="5" t="s">
        <v>77</v>
      </c>
      <c r="BA594" s="5" t="s">
        <v>77</v>
      </c>
      <c r="BB594" s="5" t="s">
        <v>77</v>
      </c>
      <c r="BC594" s="5" t="s">
        <v>77</v>
      </c>
      <c r="BD594" s="5" t="s">
        <v>77</v>
      </c>
      <c r="BE594" s="5" t="s">
        <v>77</v>
      </c>
      <c r="BF594" s="6" t="s">
        <v>76</v>
      </c>
      <c r="BG594" s="14">
        <v>0</v>
      </c>
      <c r="BH594" s="10"/>
      <c r="BI594" s="10"/>
      <c r="BJ594" s="10"/>
      <c r="BK594" s="10"/>
      <c r="BL594" s="10"/>
      <c r="BM594" s="10"/>
      <c r="BN594" s="26">
        <f t="shared" si="9"/>
        <v>0</v>
      </c>
    </row>
    <row r="595" spans="1:66" ht="135" customHeight="1" x14ac:dyDescent="0.2">
      <c r="A595" s="4" t="s">
        <v>13600</v>
      </c>
      <c r="B595" s="6" t="s">
        <v>63</v>
      </c>
      <c r="C595" s="5" t="s">
        <v>13601</v>
      </c>
      <c r="D595" s="5" t="s">
        <v>66</v>
      </c>
      <c r="E595" s="5" t="s">
        <v>67</v>
      </c>
      <c r="F595" s="5">
        <v>2015</v>
      </c>
      <c r="G595" s="5" t="s">
        <v>791</v>
      </c>
      <c r="H595" s="5" t="s">
        <v>68</v>
      </c>
      <c r="I595" s="5" t="s">
        <v>13602</v>
      </c>
      <c r="J595" s="6" t="s">
        <v>13603</v>
      </c>
      <c r="K595" s="4" t="s">
        <v>13604</v>
      </c>
      <c r="L595" s="5" t="s">
        <v>13605</v>
      </c>
      <c r="M595" s="5" t="s">
        <v>13606</v>
      </c>
      <c r="N595" s="5" t="s">
        <v>13607</v>
      </c>
      <c r="O595" s="5" t="s">
        <v>13608</v>
      </c>
      <c r="P595" s="6" t="s">
        <v>13609</v>
      </c>
      <c r="Q595" s="4" t="s">
        <v>76</v>
      </c>
      <c r="R595" s="5" t="s">
        <v>77</v>
      </c>
      <c r="S595" s="6" t="s">
        <v>77</v>
      </c>
      <c r="T595" s="4" t="s">
        <v>77</v>
      </c>
      <c r="U595" s="5" t="s">
        <v>76</v>
      </c>
      <c r="V595" s="5" t="s">
        <v>77</v>
      </c>
      <c r="W595" s="5" t="s">
        <v>77</v>
      </c>
      <c r="X595" s="5" t="s">
        <v>77</v>
      </c>
      <c r="Y595" s="5" t="s">
        <v>77</v>
      </c>
      <c r="Z595" s="5" t="s">
        <v>77</v>
      </c>
      <c r="AA595" s="5" t="s">
        <v>77</v>
      </c>
      <c r="AB595" s="5" t="s">
        <v>77</v>
      </c>
      <c r="AC595" s="5" t="s">
        <v>76</v>
      </c>
      <c r="AD595" s="5" t="s">
        <v>76</v>
      </c>
      <c r="AE595" s="6" t="s">
        <v>77</v>
      </c>
      <c r="AF595" s="4" t="s">
        <v>77</v>
      </c>
      <c r="AG595" s="5" t="s">
        <v>77</v>
      </c>
      <c r="AH595" s="5" t="s">
        <v>77</v>
      </c>
      <c r="AI595" s="5" t="s">
        <v>77</v>
      </c>
      <c r="AJ595" s="5" t="s">
        <v>77</v>
      </c>
      <c r="AK595" s="5" t="s">
        <v>77</v>
      </c>
      <c r="AL595" s="5" t="s">
        <v>77</v>
      </c>
      <c r="AM595" s="5" t="s">
        <v>77</v>
      </c>
      <c r="AN595" s="5" t="s">
        <v>77</v>
      </c>
      <c r="AO595" s="5" t="s">
        <v>77</v>
      </c>
      <c r="AP595" s="5" t="s">
        <v>76</v>
      </c>
      <c r="AQ595" s="5" t="s">
        <v>77</v>
      </c>
      <c r="AR595" s="5" t="s">
        <v>77</v>
      </c>
      <c r="AS595" s="5" t="s">
        <v>77</v>
      </c>
      <c r="AT595" s="5" t="s">
        <v>77</v>
      </c>
      <c r="AU595" s="5" t="s">
        <v>77</v>
      </c>
      <c r="AV595" s="5" t="s">
        <v>77</v>
      </c>
      <c r="AW595" s="5" t="s">
        <v>77</v>
      </c>
      <c r="AX595" s="5" t="s">
        <v>76</v>
      </c>
      <c r="AY595" s="5" t="s">
        <v>77</v>
      </c>
      <c r="AZ595" s="5" t="s">
        <v>77</v>
      </c>
      <c r="BA595" s="5" t="s">
        <v>77</v>
      </c>
      <c r="BB595" s="5" t="s">
        <v>77</v>
      </c>
      <c r="BC595" s="5" t="s">
        <v>77</v>
      </c>
      <c r="BD595" s="5" t="s">
        <v>77</v>
      </c>
      <c r="BE595" s="5" t="s">
        <v>77</v>
      </c>
      <c r="BF595" s="6" t="s">
        <v>77</v>
      </c>
      <c r="BG595" s="14">
        <v>0</v>
      </c>
      <c r="BH595" s="10"/>
      <c r="BI595" s="10"/>
      <c r="BJ595" s="10"/>
      <c r="BK595" s="10"/>
      <c r="BL595" s="10"/>
      <c r="BM595" s="10"/>
      <c r="BN595" s="26">
        <f t="shared" si="9"/>
        <v>0</v>
      </c>
    </row>
    <row r="596" spans="1:66" ht="135" customHeight="1" x14ac:dyDescent="0.2">
      <c r="A596" s="4" t="s">
        <v>13671</v>
      </c>
      <c r="B596" s="6" t="s">
        <v>63</v>
      </c>
      <c r="C596" s="5" t="s">
        <v>13672</v>
      </c>
      <c r="D596" s="5" t="s">
        <v>1027</v>
      </c>
      <c r="E596" s="5" t="s">
        <v>5773</v>
      </c>
      <c r="F596" s="5">
        <v>2014</v>
      </c>
      <c r="G596" s="5" t="s">
        <v>1048</v>
      </c>
      <c r="H596" s="5" t="s">
        <v>68</v>
      </c>
      <c r="I596" s="5" t="s">
        <v>13673</v>
      </c>
      <c r="J596" s="6" t="s">
        <v>13674</v>
      </c>
      <c r="K596" s="4" t="s">
        <v>13675</v>
      </c>
      <c r="L596" s="5" t="s">
        <v>13676</v>
      </c>
      <c r="M596" s="5" t="s">
        <v>13677</v>
      </c>
      <c r="N596" s="5" t="s">
        <v>13678</v>
      </c>
      <c r="O596" s="5" t="s">
        <v>13679</v>
      </c>
      <c r="P596" s="6" t="s">
        <v>13680</v>
      </c>
      <c r="Q596" s="4" t="s">
        <v>76</v>
      </c>
      <c r="R596" s="5" t="s">
        <v>76</v>
      </c>
      <c r="S596" s="6" t="s">
        <v>77</v>
      </c>
      <c r="T596" s="4" t="s">
        <v>77</v>
      </c>
      <c r="U596" s="5" t="s">
        <v>76</v>
      </c>
      <c r="V596" s="5" t="s">
        <v>76</v>
      </c>
      <c r="W596" s="5" t="s">
        <v>77</v>
      </c>
      <c r="X596" s="5" t="s">
        <v>77</v>
      </c>
      <c r="Y596" s="5" t="s">
        <v>77</v>
      </c>
      <c r="Z596" s="5" t="s">
        <v>77</v>
      </c>
      <c r="AA596" s="5" t="s">
        <v>77</v>
      </c>
      <c r="AB596" s="5" t="s">
        <v>77</v>
      </c>
      <c r="AC596" s="5" t="s">
        <v>76</v>
      </c>
      <c r="AD596" s="5" t="s">
        <v>77</v>
      </c>
      <c r="AE596" s="6" t="s">
        <v>77</v>
      </c>
      <c r="AF596" s="4" t="s">
        <v>77</v>
      </c>
      <c r="AG596" s="5" t="s">
        <v>77</v>
      </c>
      <c r="AH596" s="5" t="s">
        <v>77</v>
      </c>
      <c r="AI596" s="5" t="s">
        <v>77</v>
      </c>
      <c r="AJ596" s="5" t="s">
        <v>77</v>
      </c>
      <c r="AK596" s="5" t="s">
        <v>77</v>
      </c>
      <c r="AL596" s="5" t="s">
        <v>77</v>
      </c>
      <c r="AM596" s="5" t="s">
        <v>77</v>
      </c>
      <c r="AN596" s="5" t="s">
        <v>77</v>
      </c>
      <c r="AO596" s="5" t="s">
        <v>77</v>
      </c>
      <c r="AP596" s="5" t="s">
        <v>77</v>
      </c>
      <c r="AQ596" s="5" t="s">
        <v>76</v>
      </c>
      <c r="AR596" s="5" t="s">
        <v>77</v>
      </c>
      <c r="AS596" s="5" t="s">
        <v>77</v>
      </c>
      <c r="AT596" s="5" t="s">
        <v>77</v>
      </c>
      <c r="AU596" s="5" t="s">
        <v>77</v>
      </c>
      <c r="AV596" s="5" t="s">
        <v>77</v>
      </c>
      <c r="AW596" s="5" t="s">
        <v>77</v>
      </c>
      <c r="AX596" s="5" t="s">
        <v>76</v>
      </c>
      <c r="AY596" s="5" t="s">
        <v>77</v>
      </c>
      <c r="AZ596" s="5" t="s">
        <v>77</v>
      </c>
      <c r="BA596" s="5" t="s">
        <v>77</v>
      </c>
      <c r="BB596" s="5" t="s">
        <v>77</v>
      </c>
      <c r="BC596" s="5" t="s">
        <v>77</v>
      </c>
      <c r="BD596" s="5" t="s">
        <v>77</v>
      </c>
      <c r="BE596" s="5" t="s">
        <v>77</v>
      </c>
      <c r="BF596" s="6" t="s">
        <v>77</v>
      </c>
      <c r="BG596" s="14">
        <v>0</v>
      </c>
      <c r="BH596" s="10"/>
      <c r="BI596" s="10"/>
      <c r="BJ596" s="10"/>
      <c r="BK596" s="10"/>
      <c r="BL596" s="10"/>
      <c r="BM596" s="10"/>
      <c r="BN596" s="26">
        <f t="shared" si="9"/>
        <v>0</v>
      </c>
    </row>
    <row r="597" spans="1:66" ht="135" customHeight="1" x14ac:dyDescent="0.2">
      <c r="A597" s="4" t="s">
        <v>13691</v>
      </c>
      <c r="B597" s="6" t="s">
        <v>63</v>
      </c>
      <c r="C597" s="5" t="s">
        <v>13692</v>
      </c>
      <c r="D597" s="5" t="s">
        <v>220</v>
      </c>
      <c r="E597" s="5" t="s">
        <v>221</v>
      </c>
      <c r="F597" s="5">
        <v>2013</v>
      </c>
      <c r="G597" s="5" t="s">
        <v>985</v>
      </c>
      <c r="H597" s="5" t="s">
        <v>68</v>
      </c>
      <c r="I597" s="5" t="s">
        <v>13693</v>
      </c>
      <c r="J597" s="6" t="s">
        <v>13694</v>
      </c>
      <c r="K597" s="4" t="s">
        <v>13695</v>
      </c>
      <c r="L597" s="5" t="s">
        <v>13696</v>
      </c>
      <c r="M597" s="5" t="s">
        <v>13697</v>
      </c>
      <c r="N597" s="5" t="s">
        <v>13698</v>
      </c>
      <c r="O597" s="5" t="s">
        <v>13699</v>
      </c>
      <c r="P597" s="6" t="s">
        <v>13700</v>
      </c>
      <c r="Q597" s="4" t="s">
        <v>76</v>
      </c>
      <c r="R597" s="5" t="s">
        <v>76</v>
      </c>
      <c r="S597" s="6" t="s">
        <v>77</v>
      </c>
      <c r="T597" s="4" t="s">
        <v>77</v>
      </c>
      <c r="U597" s="5" t="s">
        <v>76</v>
      </c>
      <c r="V597" s="5" t="s">
        <v>77</v>
      </c>
      <c r="W597" s="5" t="s">
        <v>77</v>
      </c>
      <c r="X597" s="5" t="s">
        <v>77</v>
      </c>
      <c r="Y597" s="5" t="s">
        <v>77</v>
      </c>
      <c r="Z597" s="5" t="s">
        <v>77</v>
      </c>
      <c r="AA597" s="5" t="s">
        <v>77</v>
      </c>
      <c r="AB597" s="5" t="s">
        <v>77</v>
      </c>
      <c r="AC597" s="5" t="s">
        <v>77</v>
      </c>
      <c r="AD597" s="5" t="s">
        <v>77</v>
      </c>
      <c r="AE597" s="6" t="s">
        <v>77</v>
      </c>
      <c r="AF597" s="4" t="s">
        <v>76</v>
      </c>
      <c r="AG597" s="5" t="s">
        <v>77</v>
      </c>
      <c r="AH597" s="5" t="s">
        <v>77</v>
      </c>
      <c r="AI597" s="5" t="s">
        <v>77</v>
      </c>
      <c r="AJ597" s="5" t="s">
        <v>76</v>
      </c>
      <c r="AK597" s="5" t="s">
        <v>77</v>
      </c>
      <c r="AL597" s="5" t="s">
        <v>77</v>
      </c>
      <c r="AM597" s="5" t="s">
        <v>77</v>
      </c>
      <c r="AN597" s="5" t="s">
        <v>77</v>
      </c>
      <c r="AO597" s="5" t="s">
        <v>77</v>
      </c>
      <c r="AP597" s="5" t="s">
        <v>77</v>
      </c>
      <c r="AQ597" s="5" t="s">
        <v>77</v>
      </c>
      <c r="AR597" s="5" t="s">
        <v>77</v>
      </c>
      <c r="AS597" s="5" t="s">
        <v>77</v>
      </c>
      <c r="AT597" s="5" t="s">
        <v>77</v>
      </c>
      <c r="AU597" s="5" t="s">
        <v>77</v>
      </c>
      <c r="AV597" s="5" t="s">
        <v>77</v>
      </c>
      <c r="AW597" s="5" t="s">
        <v>77</v>
      </c>
      <c r="AX597" s="5" t="s">
        <v>77</v>
      </c>
      <c r="AY597" s="5" t="s">
        <v>77</v>
      </c>
      <c r="AZ597" s="5" t="s">
        <v>77</v>
      </c>
      <c r="BA597" s="5" t="s">
        <v>77</v>
      </c>
      <c r="BB597" s="5" t="s">
        <v>77</v>
      </c>
      <c r="BC597" s="5" t="s">
        <v>77</v>
      </c>
      <c r="BD597" s="5" t="s">
        <v>77</v>
      </c>
      <c r="BE597" s="5" t="s">
        <v>77</v>
      </c>
      <c r="BF597" s="6" t="s">
        <v>77</v>
      </c>
      <c r="BG597" s="14">
        <v>0</v>
      </c>
      <c r="BH597" s="10"/>
      <c r="BI597" s="10"/>
      <c r="BJ597" s="10"/>
      <c r="BK597" s="10"/>
      <c r="BL597" s="10"/>
      <c r="BM597" s="10"/>
      <c r="BN597" s="26">
        <f t="shared" si="9"/>
        <v>0</v>
      </c>
    </row>
    <row r="598" spans="1:66" ht="135" customHeight="1" x14ac:dyDescent="0.2">
      <c r="A598" s="4" t="s">
        <v>13807</v>
      </c>
      <c r="B598" s="6" t="s">
        <v>63</v>
      </c>
      <c r="C598" s="5" t="s">
        <v>13808</v>
      </c>
      <c r="D598" s="5" t="s">
        <v>335</v>
      </c>
      <c r="E598" s="5" t="s">
        <v>336</v>
      </c>
      <c r="F598" s="5">
        <v>2015</v>
      </c>
      <c r="G598" s="5" t="s">
        <v>1430</v>
      </c>
      <c r="H598" s="5" t="s">
        <v>68</v>
      </c>
      <c r="I598" s="5" t="s">
        <v>13809</v>
      </c>
      <c r="J598" s="6" t="s">
        <v>13810</v>
      </c>
      <c r="K598" s="4" t="s">
        <v>13811</v>
      </c>
      <c r="L598" s="5" t="s">
        <v>13812</v>
      </c>
      <c r="M598" s="5" t="s">
        <v>13813</v>
      </c>
      <c r="N598" s="5" t="s">
        <v>13814</v>
      </c>
      <c r="O598" s="5" t="s">
        <v>13815</v>
      </c>
      <c r="P598" s="6" t="s">
        <v>13816</v>
      </c>
      <c r="Q598" s="4" t="s">
        <v>76</v>
      </c>
      <c r="R598" s="5" t="s">
        <v>76</v>
      </c>
      <c r="S598" s="6" t="s">
        <v>77</v>
      </c>
      <c r="T598" s="4" t="s">
        <v>77</v>
      </c>
      <c r="U598" s="5" t="s">
        <v>76</v>
      </c>
      <c r="V598" s="5" t="s">
        <v>77</v>
      </c>
      <c r="W598" s="5" t="s">
        <v>76</v>
      </c>
      <c r="X598" s="5" t="s">
        <v>77</v>
      </c>
      <c r="Y598" s="5" t="s">
        <v>77</v>
      </c>
      <c r="Z598" s="5" t="s">
        <v>77</v>
      </c>
      <c r="AA598" s="5" t="s">
        <v>77</v>
      </c>
      <c r="AB598" s="5" t="s">
        <v>77</v>
      </c>
      <c r="AC598" s="5" t="s">
        <v>77</v>
      </c>
      <c r="AD598" s="5" t="s">
        <v>77</v>
      </c>
      <c r="AE598" s="6" t="s">
        <v>76</v>
      </c>
      <c r="AF598" s="4" t="s">
        <v>76</v>
      </c>
      <c r="AG598" s="5" t="s">
        <v>77</v>
      </c>
      <c r="AH598" s="5" t="s">
        <v>77</v>
      </c>
      <c r="AI598" s="5" t="s">
        <v>77</v>
      </c>
      <c r="AJ598" s="5" t="s">
        <v>77</v>
      </c>
      <c r="AK598" s="5" t="s">
        <v>77</v>
      </c>
      <c r="AL598" s="5" t="s">
        <v>77</v>
      </c>
      <c r="AM598" s="5" t="s">
        <v>76</v>
      </c>
      <c r="AN598" s="5" t="s">
        <v>77</v>
      </c>
      <c r="AO598" s="5" t="s">
        <v>77</v>
      </c>
      <c r="AP598" s="5" t="s">
        <v>77</v>
      </c>
      <c r="AQ598" s="5" t="s">
        <v>77</v>
      </c>
      <c r="AR598" s="5" t="s">
        <v>77</v>
      </c>
      <c r="AS598" s="5" t="s">
        <v>77</v>
      </c>
      <c r="AT598" s="5" t="s">
        <v>77</v>
      </c>
      <c r="AU598" s="5" t="s">
        <v>77</v>
      </c>
      <c r="AV598" s="5" t="s">
        <v>77</v>
      </c>
      <c r="AW598" s="5" t="s">
        <v>77</v>
      </c>
      <c r="AX598" s="5" t="s">
        <v>77</v>
      </c>
      <c r="AY598" s="5" t="s">
        <v>77</v>
      </c>
      <c r="AZ598" s="5" t="s">
        <v>77</v>
      </c>
      <c r="BA598" s="5" t="s">
        <v>77</v>
      </c>
      <c r="BB598" s="5" t="s">
        <v>77</v>
      </c>
      <c r="BC598" s="5" t="s">
        <v>77</v>
      </c>
      <c r="BD598" s="5" t="s">
        <v>77</v>
      </c>
      <c r="BE598" s="5" t="s">
        <v>77</v>
      </c>
      <c r="BF598" s="6" t="s">
        <v>77</v>
      </c>
      <c r="BG598" s="14">
        <v>0</v>
      </c>
      <c r="BH598" s="10"/>
      <c r="BI598" s="10"/>
      <c r="BJ598" s="10"/>
      <c r="BK598" s="10"/>
      <c r="BL598" s="10"/>
      <c r="BM598" s="10"/>
      <c r="BN598" s="26">
        <f t="shared" si="9"/>
        <v>0</v>
      </c>
    </row>
    <row r="599" spans="1:66" ht="135" customHeight="1" x14ac:dyDescent="0.2">
      <c r="A599" s="4" t="s">
        <v>13847</v>
      </c>
      <c r="B599" s="6" t="s">
        <v>63</v>
      </c>
      <c r="C599" s="5" t="s">
        <v>13848</v>
      </c>
      <c r="D599" s="5" t="s">
        <v>66</v>
      </c>
      <c r="E599" s="5" t="s">
        <v>166</v>
      </c>
      <c r="F599" s="5">
        <v>2012</v>
      </c>
      <c r="G599" s="5" t="s">
        <v>4739</v>
      </c>
      <c r="H599" s="5" t="s">
        <v>68</v>
      </c>
      <c r="I599" s="5" t="s">
        <v>13849</v>
      </c>
      <c r="J599" s="6" t="s">
        <v>13850</v>
      </c>
      <c r="K599" s="4" t="s">
        <v>13851</v>
      </c>
      <c r="L599" s="5" t="s">
        <v>13852</v>
      </c>
      <c r="M599" s="5" t="s">
        <v>13853</v>
      </c>
      <c r="N599" s="5" t="s">
        <v>13854</v>
      </c>
      <c r="O599" s="5" t="s">
        <v>13855</v>
      </c>
      <c r="P599" s="6" t="s">
        <v>13856</v>
      </c>
      <c r="Q599" s="4" t="s">
        <v>77</v>
      </c>
      <c r="R599" s="5" t="s">
        <v>77</v>
      </c>
      <c r="S599" s="6" t="s">
        <v>76</v>
      </c>
      <c r="T599" s="4" t="s">
        <v>77</v>
      </c>
      <c r="U599" s="5" t="s">
        <v>77</v>
      </c>
      <c r="V599" s="5" t="s">
        <v>77</v>
      </c>
      <c r="W599" s="5" t="s">
        <v>76</v>
      </c>
      <c r="X599" s="5" t="s">
        <v>77</v>
      </c>
      <c r="Y599" s="5" t="s">
        <v>77</v>
      </c>
      <c r="Z599" s="5" t="s">
        <v>76</v>
      </c>
      <c r="AA599" s="5" t="s">
        <v>76</v>
      </c>
      <c r="AB599" s="5" t="s">
        <v>77</v>
      </c>
      <c r="AC599" s="5" t="s">
        <v>77</v>
      </c>
      <c r="AD599" s="5" t="s">
        <v>77</v>
      </c>
      <c r="AE599" s="6" t="s">
        <v>77</v>
      </c>
      <c r="AF599" s="4" t="s">
        <v>77</v>
      </c>
      <c r="AG599" s="5" t="s">
        <v>77</v>
      </c>
      <c r="AH599" s="5" t="s">
        <v>77</v>
      </c>
      <c r="AI599" s="5" t="s">
        <v>77</v>
      </c>
      <c r="AJ599" s="5" t="s">
        <v>77</v>
      </c>
      <c r="AK599" s="5" t="s">
        <v>77</v>
      </c>
      <c r="AL599" s="5" t="s">
        <v>77</v>
      </c>
      <c r="AM599" s="5" t="s">
        <v>77</v>
      </c>
      <c r="AN599" s="5" t="s">
        <v>76</v>
      </c>
      <c r="AO599" s="5" t="s">
        <v>77</v>
      </c>
      <c r="AP599" s="5" t="s">
        <v>77</v>
      </c>
      <c r="AQ599" s="5" t="s">
        <v>77</v>
      </c>
      <c r="AR599" s="5" t="s">
        <v>77</v>
      </c>
      <c r="AS599" s="5" t="s">
        <v>76</v>
      </c>
      <c r="AT599" s="5" t="s">
        <v>77</v>
      </c>
      <c r="AU599" s="5" t="s">
        <v>77</v>
      </c>
      <c r="AV599" s="5" t="s">
        <v>77</v>
      </c>
      <c r="AW599" s="5" t="s">
        <v>77</v>
      </c>
      <c r="AX599" s="5" t="s">
        <v>77</v>
      </c>
      <c r="AY599" s="5" t="s">
        <v>77</v>
      </c>
      <c r="AZ599" s="5" t="s">
        <v>77</v>
      </c>
      <c r="BA599" s="5" t="s">
        <v>77</v>
      </c>
      <c r="BB599" s="5" t="s">
        <v>77</v>
      </c>
      <c r="BC599" s="5" t="s">
        <v>77</v>
      </c>
      <c r="BD599" s="5" t="s">
        <v>77</v>
      </c>
      <c r="BE599" s="5" t="s">
        <v>77</v>
      </c>
      <c r="BF599" s="6" t="s">
        <v>77</v>
      </c>
      <c r="BG599" s="14">
        <v>0</v>
      </c>
      <c r="BH599" s="10"/>
      <c r="BI599" s="10"/>
      <c r="BJ599" s="10"/>
      <c r="BK599" s="10"/>
      <c r="BL599" s="10"/>
      <c r="BM599" s="10"/>
      <c r="BN599" s="26">
        <f t="shared" si="9"/>
        <v>0</v>
      </c>
    </row>
    <row r="600" spans="1:66" ht="135" customHeight="1" x14ac:dyDescent="0.2">
      <c r="A600" s="4" t="s">
        <v>13888</v>
      </c>
      <c r="B600" s="6" t="s">
        <v>79</v>
      </c>
      <c r="C600" s="5" t="s">
        <v>13889</v>
      </c>
      <c r="D600" s="5" t="s">
        <v>3260</v>
      </c>
      <c r="E600" s="5" t="s">
        <v>9156</v>
      </c>
      <c r="F600" s="5">
        <v>2010</v>
      </c>
      <c r="G600" s="5" t="s">
        <v>48</v>
      </c>
      <c r="H600" s="5" t="s">
        <v>68</v>
      </c>
      <c r="I600" s="5" t="s">
        <v>13890</v>
      </c>
      <c r="J600" s="6" t="s">
        <v>13891</v>
      </c>
      <c r="K600" s="4" t="s">
        <v>13892</v>
      </c>
      <c r="L600" s="5" t="s">
        <v>13893</v>
      </c>
      <c r="M600" s="5" t="s">
        <v>9161</v>
      </c>
      <c r="N600" s="5" t="s">
        <v>9162</v>
      </c>
      <c r="O600" s="5" t="s">
        <v>9163</v>
      </c>
      <c r="P600" s="6" t="s">
        <v>13894</v>
      </c>
      <c r="Q600" s="4" t="s">
        <v>76</v>
      </c>
      <c r="R600" s="5" t="s">
        <v>77</v>
      </c>
      <c r="S600" s="6" t="s">
        <v>77</v>
      </c>
      <c r="T600" s="4" t="s">
        <v>77</v>
      </c>
      <c r="U600" s="5" t="s">
        <v>77</v>
      </c>
      <c r="V600" s="5" t="s">
        <v>77</v>
      </c>
      <c r="W600" s="5" t="s">
        <v>77</v>
      </c>
      <c r="X600" s="5" t="s">
        <v>77</v>
      </c>
      <c r="Y600" s="5" t="s">
        <v>77</v>
      </c>
      <c r="Z600" s="5" t="s">
        <v>77</v>
      </c>
      <c r="AA600" s="5" t="s">
        <v>77</v>
      </c>
      <c r="AB600" s="5" t="s">
        <v>76</v>
      </c>
      <c r="AC600" s="5" t="s">
        <v>76</v>
      </c>
      <c r="AD600" s="5" t="s">
        <v>76</v>
      </c>
      <c r="AE600" s="6" t="s">
        <v>77</v>
      </c>
      <c r="AF600" s="4" t="s">
        <v>77</v>
      </c>
      <c r="AG600" s="5" t="s">
        <v>77</v>
      </c>
      <c r="AH600" s="5" t="s">
        <v>77</v>
      </c>
      <c r="AI600" s="5" t="s">
        <v>77</v>
      </c>
      <c r="AJ600" s="5" t="s">
        <v>77</v>
      </c>
      <c r="AK600" s="5" t="s">
        <v>77</v>
      </c>
      <c r="AL600" s="5" t="s">
        <v>77</v>
      </c>
      <c r="AM600" s="5" t="s">
        <v>77</v>
      </c>
      <c r="AN600" s="5" t="s">
        <v>77</v>
      </c>
      <c r="AO600" s="5" t="s">
        <v>77</v>
      </c>
      <c r="AP600" s="5" t="s">
        <v>77</v>
      </c>
      <c r="AQ600" s="5" t="s">
        <v>77</v>
      </c>
      <c r="AR600" s="5" t="s">
        <v>76</v>
      </c>
      <c r="AS600" s="5" t="s">
        <v>77</v>
      </c>
      <c r="AT600" s="5" t="s">
        <v>77</v>
      </c>
      <c r="AU600" s="5" t="s">
        <v>77</v>
      </c>
      <c r="AV600" s="5" t="s">
        <v>77</v>
      </c>
      <c r="AW600" s="5" t="s">
        <v>77</v>
      </c>
      <c r="AX600" s="5" t="s">
        <v>77</v>
      </c>
      <c r="AY600" s="5" t="s">
        <v>77</v>
      </c>
      <c r="AZ600" s="5" t="s">
        <v>77</v>
      </c>
      <c r="BA600" s="5" t="s">
        <v>77</v>
      </c>
      <c r="BB600" s="5" t="s">
        <v>77</v>
      </c>
      <c r="BC600" s="5" t="s">
        <v>77</v>
      </c>
      <c r="BD600" s="5" t="s">
        <v>77</v>
      </c>
      <c r="BE600" s="5" t="s">
        <v>77</v>
      </c>
      <c r="BF600" s="6" t="s">
        <v>77</v>
      </c>
      <c r="BG600" s="14">
        <v>0</v>
      </c>
      <c r="BH600" s="10"/>
      <c r="BI600" s="10"/>
      <c r="BJ600" s="10"/>
      <c r="BK600" s="10"/>
      <c r="BL600" s="10"/>
      <c r="BM600" s="10"/>
      <c r="BN600" s="26">
        <f t="shared" si="9"/>
        <v>0</v>
      </c>
    </row>
    <row r="601" spans="1:66" ht="135" customHeight="1" x14ac:dyDescent="0.2">
      <c r="A601" s="4" t="s">
        <v>13915</v>
      </c>
      <c r="B601" s="6" t="s">
        <v>79</v>
      </c>
      <c r="C601" s="5" t="s">
        <v>13916</v>
      </c>
      <c r="D601" s="5" t="s">
        <v>66</v>
      </c>
      <c r="E601" s="5" t="s">
        <v>67</v>
      </c>
      <c r="F601" s="5">
        <v>2014</v>
      </c>
      <c r="G601" s="5" t="s">
        <v>41</v>
      </c>
      <c r="H601" s="5" t="s">
        <v>68</v>
      </c>
      <c r="I601" s="5" t="s">
        <v>13917</v>
      </c>
      <c r="J601" s="6" t="s">
        <v>13918</v>
      </c>
      <c r="K601" s="4" t="s">
        <v>13919</v>
      </c>
      <c r="L601" s="5" t="s">
        <v>13920</v>
      </c>
      <c r="M601" s="5" t="s">
        <v>13921</v>
      </c>
      <c r="N601" s="5" t="s">
        <v>13922</v>
      </c>
      <c r="O601" s="5" t="s">
        <v>13923</v>
      </c>
      <c r="P601" s="6" t="s">
        <v>13923</v>
      </c>
      <c r="Q601" s="4" t="s">
        <v>76</v>
      </c>
      <c r="R601" s="5" t="s">
        <v>76</v>
      </c>
      <c r="S601" s="6" t="s">
        <v>77</v>
      </c>
      <c r="T601" s="4" t="s">
        <v>77</v>
      </c>
      <c r="U601" s="5" t="s">
        <v>77</v>
      </c>
      <c r="V601" s="5" t="s">
        <v>77</v>
      </c>
      <c r="W601" s="5" t="s">
        <v>76</v>
      </c>
      <c r="X601" s="5" t="s">
        <v>77</v>
      </c>
      <c r="Y601" s="5" t="s">
        <v>76</v>
      </c>
      <c r="Z601" s="5" t="s">
        <v>77</v>
      </c>
      <c r="AA601" s="5" t="s">
        <v>77</v>
      </c>
      <c r="AB601" s="5" t="s">
        <v>77</v>
      </c>
      <c r="AC601" s="5" t="s">
        <v>77</v>
      </c>
      <c r="AD601" s="5" t="s">
        <v>76</v>
      </c>
      <c r="AE601" s="6" t="s">
        <v>77</v>
      </c>
      <c r="AF601" s="4" t="s">
        <v>77</v>
      </c>
      <c r="AG601" s="5" t="s">
        <v>77</v>
      </c>
      <c r="AH601" s="5" t="s">
        <v>77</v>
      </c>
      <c r="AI601" s="5" t="s">
        <v>77</v>
      </c>
      <c r="AJ601" s="5" t="s">
        <v>77</v>
      </c>
      <c r="AK601" s="5" t="s">
        <v>76</v>
      </c>
      <c r="AL601" s="5" t="s">
        <v>77</v>
      </c>
      <c r="AM601" s="5" t="s">
        <v>77</v>
      </c>
      <c r="AN601" s="5" t="s">
        <v>77</v>
      </c>
      <c r="AO601" s="5" t="s">
        <v>77</v>
      </c>
      <c r="AP601" s="5" t="s">
        <v>77</v>
      </c>
      <c r="AQ601" s="5" t="s">
        <v>77</v>
      </c>
      <c r="AR601" s="5" t="s">
        <v>77</v>
      </c>
      <c r="AS601" s="5" t="s">
        <v>77</v>
      </c>
      <c r="AT601" s="5" t="s">
        <v>77</v>
      </c>
      <c r="AU601" s="5" t="s">
        <v>77</v>
      </c>
      <c r="AV601" s="5" t="s">
        <v>77</v>
      </c>
      <c r="AW601" s="5" t="s">
        <v>77</v>
      </c>
      <c r="AX601" s="5" t="s">
        <v>77</v>
      </c>
      <c r="AY601" s="5" t="s">
        <v>77</v>
      </c>
      <c r="AZ601" s="5" t="s">
        <v>77</v>
      </c>
      <c r="BA601" s="5" t="s">
        <v>77</v>
      </c>
      <c r="BB601" s="5" t="s">
        <v>77</v>
      </c>
      <c r="BC601" s="5" t="s">
        <v>77</v>
      </c>
      <c r="BD601" s="5" t="s">
        <v>77</v>
      </c>
      <c r="BE601" s="5" t="s">
        <v>77</v>
      </c>
      <c r="BF601" s="6" t="s">
        <v>77</v>
      </c>
      <c r="BG601" s="14">
        <v>0</v>
      </c>
      <c r="BH601" s="10"/>
      <c r="BI601" s="10"/>
      <c r="BJ601" s="10"/>
      <c r="BK601" s="10"/>
      <c r="BL601" s="10"/>
      <c r="BM601" s="10"/>
      <c r="BN601" s="26">
        <f t="shared" si="9"/>
        <v>0</v>
      </c>
    </row>
    <row r="602" spans="1:66" ht="135" customHeight="1" x14ac:dyDescent="0.2">
      <c r="A602" s="4" t="s">
        <v>13924</v>
      </c>
      <c r="B602" s="6" t="s">
        <v>63</v>
      </c>
      <c r="C602" s="5" t="s">
        <v>13925</v>
      </c>
      <c r="D602" s="5" t="s">
        <v>66</v>
      </c>
      <c r="E602" s="5" t="s">
        <v>13926</v>
      </c>
      <c r="F602" s="5">
        <v>2015</v>
      </c>
      <c r="G602" s="5" t="s">
        <v>44</v>
      </c>
      <c r="H602" s="5" t="s">
        <v>68</v>
      </c>
      <c r="I602" s="5" t="s">
        <v>13927</v>
      </c>
      <c r="J602" s="6" t="s">
        <v>13928</v>
      </c>
      <c r="K602" s="4" t="s">
        <v>13929</v>
      </c>
      <c r="L602" s="5" t="s">
        <v>13930</v>
      </c>
      <c r="M602" s="5" t="s">
        <v>13931</v>
      </c>
      <c r="N602" s="5" t="s">
        <v>13932</v>
      </c>
      <c r="O602" s="5" t="s">
        <v>13933</v>
      </c>
      <c r="P602" s="6" t="s">
        <v>13934</v>
      </c>
      <c r="Q602" s="4" t="s">
        <v>76</v>
      </c>
      <c r="R602" s="5" t="s">
        <v>77</v>
      </c>
      <c r="S602" s="6" t="s">
        <v>77</v>
      </c>
      <c r="T602" s="4" t="s">
        <v>77</v>
      </c>
      <c r="U602" s="5" t="s">
        <v>77</v>
      </c>
      <c r="V602" s="5" t="s">
        <v>77</v>
      </c>
      <c r="W602" s="5" t="s">
        <v>76</v>
      </c>
      <c r="X602" s="5" t="s">
        <v>77</v>
      </c>
      <c r="Y602" s="5" t="s">
        <v>77</v>
      </c>
      <c r="Z602" s="5" t="s">
        <v>77</v>
      </c>
      <c r="AA602" s="5" t="s">
        <v>77</v>
      </c>
      <c r="AB602" s="5" t="s">
        <v>77</v>
      </c>
      <c r="AC602" s="5" t="s">
        <v>77</v>
      </c>
      <c r="AD602" s="5" t="s">
        <v>77</v>
      </c>
      <c r="AE602" s="6" t="s">
        <v>76</v>
      </c>
      <c r="AF602" s="4" t="s">
        <v>77</v>
      </c>
      <c r="AG602" s="5" t="s">
        <v>77</v>
      </c>
      <c r="AH602" s="5" t="s">
        <v>77</v>
      </c>
      <c r="AI602" s="5" t="s">
        <v>77</v>
      </c>
      <c r="AJ602" s="5" t="s">
        <v>77</v>
      </c>
      <c r="AK602" s="5" t="s">
        <v>77</v>
      </c>
      <c r="AL602" s="5" t="s">
        <v>77</v>
      </c>
      <c r="AM602" s="5" t="s">
        <v>77</v>
      </c>
      <c r="AN602" s="5" t="s">
        <v>76</v>
      </c>
      <c r="AO602" s="5" t="s">
        <v>77</v>
      </c>
      <c r="AP602" s="5" t="s">
        <v>77</v>
      </c>
      <c r="AQ602" s="5" t="s">
        <v>77</v>
      </c>
      <c r="AR602" s="5" t="s">
        <v>77</v>
      </c>
      <c r="AS602" s="5" t="s">
        <v>77</v>
      </c>
      <c r="AT602" s="5" t="s">
        <v>77</v>
      </c>
      <c r="AU602" s="5" t="s">
        <v>77</v>
      </c>
      <c r="AV602" s="5" t="s">
        <v>77</v>
      </c>
      <c r="AW602" s="5" t="s">
        <v>77</v>
      </c>
      <c r="AX602" s="5" t="s">
        <v>77</v>
      </c>
      <c r="AY602" s="5" t="s">
        <v>77</v>
      </c>
      <c r="AZ602" s="5" t="s">
        <v>77</v>
      </c>
      <c r="BA602" s="5" t="s">
        <v>77</v>
      </c>
      <c r="BB602" s="5" t="s">
        <v>77</v>
      </c>
      <c r="BC602" s="5" t="s">
        <v>77</v>
      </c>
      <c r="BD602" s="5" t="s">
        <v>77</v>
      </c>
      <c r="BE602" s="5" t="s">
        <v>77</v>
      </c>
      <c r="BF602" s="6" t="s">
        <v>77</v>
      </c>
      <c r="BG602" s="14">
        <v>0</v>
      </c>
      <c r="BH602" s="10"/>
      <c r="BI602" s="10"/>
      <c r="BJ602" s="10"/>
      <c r="BK602" s="10"/>
      <c r="BL602" s="10"/>
      <c r="BM602" s="10"/>
      <c r="BN602" s="26">
        <f t="shared" si="9"/>
        <v>0</v>
      </c>
    </row>
    <row r="603" spans="1:66" ht="135" customHeight="1" x14ac:dyDescent="0.2">
      <c r="A603" s="4" t="s">
        <v>13935</v>
      </c>
      <c r="B603" s="6" t="s">
        <v>63</v>
      </c>
      <c r="C603" s="5" t="s">
        <v>13936</v>
      </c>
      <c r="D603" s="5" t="s">
        <v>66</v>
      </c>
      <c r="E603" s="5" t="s">
        <v>491</v>
      </c>
      <c r="F603" s="5">
        <v>2015</v>
      </c>
      <c r="G603" s="5" t="s">
        <v>9562</v>
      </c>
      <c r="H603" s="5" t="s">
        <v>68</v>
      </c>
      <c r="I603" s="5" t="s">
        <v>13937</v>
      </c>
      <c r="J603" s="6" t="s">
        <v>13938</v>
      </c>
      <c r="K603" s="4" t="s">
        <v>13939</v>
      </c>
      <c r="L603" s="5" t="s">
        <v>13940</v>
      </c>
      <c r="M603" s="5" t="s">
        <v>13941</v>
      </c>
      <c r="N603" s="5" t="s">
        <v>13942</v>
      </c>
      <c r="O603" s="5" t="s">
        <v>13943</v>
      </c>
      <c r="P603" s="6" t="s">
        <v>13944</v>
      </c>
      <c r="Q603" s="4" t="s">
        <v>77</v>
      </c>
      <c r="R603" s="5" t="s">
        <v>76</v>
      </c>
      <c r="S603" s="6" t="s">
        <v>77</v>
      </c>
      <c r="T603" s="4" t="s">
        <v>77</v>
      </c>
      <c r="U603" s="5" t="s">
        <v>77</v>
      </c>
      <c r="V603" s="5" t="s">
        <v>77</v>
      </c>
      <c r="W603" s="5" t="s">
        <v>77</v>
      </c>
      <c r="X603" s="5" t="s">
        <v>76</v>
      </c>
      <c r="Y603" s="5" t="s">
        <v>77</v>
      </c>
      <c r="Z603" s="5" t="s">
        <v>76</v>
      </c>
      <c r="AA603" s="5" t="s">
        <v>77</v>
      </c>
      <c r="AB603" s="5" t="s">
        <v>77</v>
      </c>
      <c r="AC603" s="5" t="s">
        <v>76</v>
      </c>
      <c r="AD603" s="5" t="s">
        <v>77</v>
      </c>
      <c r="AE603" s="6" t="s">
        <v>77</v>
      </c>
      <c r="AF603" s="4" t="s">
        <v>77</v>
      </c>
      <c r="AG603" s="5" t="s">
        <v>77</v>
      </c>
      <c r="AH603" s="5" t="s">
        <v>77</v>
      </c>
      <c r="AI603" s="5" t="s">
        <v>77</v>
      </c>
      <c r="AJ603" s="5" t="s">
        <v>76</v>
      </c>
      <c r="AK603" s="5" t="s">
        <v>77</v>
      </c>
      <c r="AL603" s="5" t="s">
        <v>77</v>
      </c>
      <c r="AM603" s="5" t="s">
        <v>77</v>
      </c>
      <c r="AN603" s="5" t="s">
        <v>77</v>
      </c>
      <c r="AO603" s="5" t="s">
        <v>77</v>
      </c>
      <c r="AP603" s="5" t="s">
        <v>77</v>
      </c>
      <c r="AQ603" s="5" t="s">
        <v>77</v>
      </c>
      <c r="AR603" s="5" t="s">
        <v>77</v>
      </c>
      <c r="AS603" s="5" t="s">
        <v>77</v>
      </c>
      <c r="AT603" s="5" t="s">
        <v>77</v>
      </c>
      <c r="AU603" s="5" t="s">
        <v>77</v>
      </c>
      <c r="AV603" s="5" t="s">
        <v>77</v>
      </c>
      <c r="AW603" s="5" t="s">
        <v>77</v>
      </c>
      <c r="AX603" s="5" t="s">
        <v>77</v>
      </c>
      <c r="AY603" s="5" t="s">
        <v>77</v>
      </c>
      <c r="AZ603" s="5" t="s">
        <v>77</v>
      </c>
      <c r="BA603" s="5" t="s">
        <v>76</v>
      </c>
      <c r="BB603" s="5" t="s">
        <v>77</v>
      </c>
      <c r="BC603" s="5" t="s">
        <v>77</v>
      </c>
      <c r="BD603" s="5" t="s">
        <v>77</v>
      </c>
      <c r="BE603" s="5" t="s">
        <v>77</v>
      </c>
      <c r="BF603" s="6" t="s">
        <v>77</v>
      </c>
      <c r="BG603" s="14">
        <v>0</v>
      </c>
      <c r="BH603" s="10"/>
      <c r="BI603" s="10"/>
      <c r="BJ603" s="10"/>
      <c r="BK603" s="10"/>
      <c r="BL603" s="10"/>
      <c r="BM603" s="10"/>
      <c r="BN603" s="26">
        <f t="shared" si="9"/>
        <v>0</v>
      </c>
    </row>
    <row r="604" spans="1:66" ht="135" customHeight="1" x14ac:dyDescent="0.2">
      <c r="A604" s="4" t="s">
        <v>13950</v>
      </c>
      <c r="B604" s="6" t="s">
        <v>63</v>
      </c>
      <c r="C604" s="5" t="s">
        <v>13951</v>
      </c>
      <c r="D604" s="5" t="s">
        <v>1059</v>
      </c>
      <c r="E604" s="5" t="s">
        <v>1060</v>
      </c>
      <c r="F604" s="5">
        <v>2015</v>
      </c>
      <c r="G604" s="5" t="s">
        <v>11902</v>
      </c>
      <c r="H604" s="5" t="s">
        <v>68</v>
      </c>
      <c r="I604" s="5" t="s">
        <v>13952</v>
      </c>
      <c r="J604" s="6" t="s">
        <v>13953</v>
      </c>
      <c r="K604" s="4" t="s">
        <v>13954</v>
      </c>
      <c r="L604" s="5" t="s">
        <v>13955</v>
      </c>
      <c r="M604" s="5" t="s">
        <v>13956</v>
      </c>
      <c r="N604" s="5" t="s">
        <v>13957</v>
      </c>
      <c r="O604" s="5" t="s">
        <v>13958</v>
      </c>
      <c r="P604" s="6" t="s">
        <v>13959</v>
      </c>
      <c r="Q604" s="4" t="s">
        <v>77</v>
      </c>
      <c r="R604" s="5" t="s">
        <v>76</v>
      </c>
      <c r="S604" s="6" t="s">
        <v>77</v>
      </c>
      <c r="T604" s="4" t="s">
        <v>77</v>
      </c>
      <c r="U604" s="5" t="s">
        <v>77</v>
      </c>
      <c r="V604" s="5" t="s">
        <v>77</v>
      </c>
      <c r="W604" s="5" t="s">
        <v>76</v>
      </c>
      <c r="X604" s="5" t="s">
        <v>77</v>
      </c>
      <c r="Y604" s="5" t="s">
        <v>77</v>
      </c>
      <c r="Z604" s="5" t="s">
        <v>76</v>
      </c>
      <c r="AA604" s="5" t="s">
        <v>76</v>
      </c>
      <c r="AB604" s="5" t="s">
        <v>77</v>
      </c>
      <c r="AC604" s="5" t="s">
        <v>77</v>
      </c>
      <c r="AD604" s="5" t="s">
        <v>77</v>
      </c>
      <c r="AE604" s="6" t="s">
        <v>77</v>
      </c>
      <c r="AF604" s="4" t="s">
        <v>77</v>
      </c>
      <c r="AG604" s="5" t="s">
        <v>77</v>
      </c>
      <c r="AH604" s="5" t="s">
        <v>77</v>
      </c>
      <c r="AI604" s="5" t="s">
        <v>77</v>
      </c>
      <c r="AJ604" s="5" t="s">
        <v>77</v>
      </c>
      <c r="AK604" s="5" t="s">
        <v>77</v>
      </c>
      <c r="AL604" s="5" t="s">
        <v>77</v>
      </c>
      <c r="AM604" s="5" t="s">
        <v>77</v>
      </c>
      <c r="AN604" s="5" t="s">
        <v>77</v>
      </c>
      <c r="AO604" s="5" t="s">
        <v>77</v>
      </c>
      <c r="AP604" s="5" t="s">
        <v>77</v>
      </c>
      <c r="AQ604" s="5" t="s">
        <v>77</v>
      </c>
      <c r="AR604" s="5" t="s">
        <v>77</v>
      </c>
      <c r="AS604" s="5" t="s">
        <v>76</v>
      </c>
      <c r="AT604" s="5" t="s">
        <v>76</v>
      </c>
      <c r="AU604" s="5" t="s">
        <v>77</v>
      </c>
      <c r="AV604" s="5" t="s">
        <v>77</v>
      </c>
      <c r="AW604" s="5" t="s">
        <v>77</v>
      </c>
      <c r="AX604" s="5" t="s">
        <v>77</v>
      </c>
      <c r="AY604" s="5" t="s">
        <v>77</v>
      </c>
      <c r="AZ604" s="5" t="s">
        <v>77</v>
      </c>
      <c r="BA604" s="5" t="s">
        <v>77</v>
      </c>
      <c r="BB604" s="5" t="s">
        <v>77</v>
      </c>
      <c r="BC604" s="5" t="s">
        <v>77</v>
      </c>
      <c r="BD604" s="5" t="s">
        <v>77</v>
      </c>
      <c r="BE604" s="5" t="s">
        <v>77</v>
      </c>
      <c r="BF604" s="6" t="s">
        <v>77</v>
      </c>
      <c r="BG604" s="14">
        <v>0</v>
      </c>
      <c r="BH604" s="10"/>
      <c r="BI604" s="10"/>
      <c r="BJ604" s="10"/>
      <c r="BK604" s="10"/>
      <c r="BL604" s="10"/>
      <c r="BM604" s="10"/>
      <c r="BN604" s="26">
        <f t="shared" si="9"/>
        <v>0</v>
      </c>
    </row>
    <row r="605" spans="1:66" ht="135" customHeight="1" x14ac:dyDescent="0.2">
      <c r="A605" s="4" t="s">
        <v>13960</v>
      </c>
      <c r="B605" s="6" t="s">
        <v>63</v>
      </c>
      <c r="C605" s="5" t="s">
        <v>13961</v>
      </c>
      <c r="D605" s="5" t="s">
        <v>141</v>
      </c>
      <c r="E605" s="5" t="s">
        <v>142</v>
      </c>
      <c r="F605" s="5">
        <v>2015</v>
      </c>
      <c r="G605" s="5" t="s">
        <v>1837</v>
      </c>
      <c r="H605" s="5" t="s">
        <v>68</v>
      </c>
      <c r="I605" s="5" t="s">
        <v>13962</v>
      </c>
      <c r="J605" s="6" t="s">
        <v>13963</v>
      </c>
      <c r="K605" s="4" t="s">
        <v>13964</v>
      </c>
      <c r="L605" s="5" t="s">
        <v>13965</v>
      </c>
      <c r="M605" s="5" t="s">
        <v>13966</v>
      </c>
      <c r="N605" s="5" t="s">
        <v>13967</v>
      </c>
      <c r="O605" s="5" t="s">
        <v>13968</v>
      </c>
      <c r="P605" s="6" t="s">
        <v>13969</v>
      </c>
      <c r="Q605" s="4" t="s">
        <v>76</v>
      </c>
      <c r="R605" s="5" t="s">
        <v>76</v>
      </c>
      <c r="S605" s="6" t="s">
        <v>77</v>
      </c>
      <c r="T605" s="4" t="s">
        <v>77</v>
      </c>
      <c r="U605" s="5" t="s">
        <v>76</v>
      </c>
      <c r="V605" s="5" t="s">
        <v>76</v>
      </c>
      <c r="W605" s="5" t="s">
        <v>77</v>
      </c>
      <c r="X605" s="5" t="s">
        <v>77</v>
      </c>
      <c r="Y605" s="5" t="s">
        <v>77</v>
      </c>
      <c r="Z605" s="5" t="s">
        <v>77</v>
      </c>
      <c r="AA605" s="5" t="s">
        <v>77</v>
      </c>
      <c r="AB605" s="5" t="s">
        <v>77</v>
      </c>
      <c r="AC605" s="5" t="s">
        <v>77</v>
      </c>
      <c r="AD605" s="5" t="s">
        <v>76</v>
      </c>
      <c r="AE605" s="6" t="s">
        <v>77</v>
      </c>
      <c r="AF605" s="4" t="s">
        <v>76</v>
      </c>
      <c r="AG605" s="5" t="s">
        <v>77</v>
      </c>
      <c r="AH605" s="5" t="s">
        <v>77</v>
      </c>
      <c r="AI605" s="5" t="s">
        <v>77</v>
      </c>
      <c r="AJ605" s="5" t="s">
        <v>77</v>
      </c>
      <c r="AK605" s="5" t="s">
        <v>77</v>
      </c>
      <c r="AL605" s="5" t="s">
        <v>77</v>
      </c>
      <c r="AM605" s="5" t="s">
        <v>76</v>
      </c>
      <c r="AN605" s="5" t="s">
        <v>77</v>
      </c>
      <c r="AO605" s="5" t="s">
        <v>77</v>
      </c>
      <c r="AP605" s="5" t="s">
        <v>77</v>
      </c>
      <c r="AQ605" s="5" t="s">
        <v>77</v>
      </c>
      <c r="AR605" s="5" t="s">
        <v>77</v>
      </c>
      <c r="AS605" s="5" t="s">
        <v>77</v>
      </c>
      <c r="AT605" s="5" t="s">
        <v>77</v>
      </c>
      <c r="AU605" s="5" t="s">
        <v>77</v>
      </c>
      <c r="AV605" s="5" t="s">
        <v>77</v>
      </c>
      <c r="AW605" s="5" t="s">
        <v>77</v>
      </c>
      <c r="AX605" s="5" t="s">
        <v>77</v>
      </c>
      <c r="AY605" s="5" t="s">
        <v>77</v>
      </c>
      <c r="AZ605" s="5" t="s">
        <v>77</v>
      </c>
      <c r="BA605" s="5" t="s">
        <v>77</v>
      </c>
      <c r="BB605" s="5" t="s">
        <v>77</v>
      </c>
      <c r="BC605" s="5" t="s">
        <v>77</v>
      </c>
      <c r="BD605" s="5" t="s">
        <v>77</v>
      </c>
      <c r="BE605" s="5" t="s">
        <v>77</v>
      </c>
      <c r="BF605" s="6" t="s">
        <v>77</v>
      </c>
      <c r="BG605" s="14">
        <v>0</v>
      </c>
      <c r="BH605" s="10"/>
      <c r="BI605" s="10"/>
      <c r="BJ605" s="10"/>
      <c r="BK605" s="10"/>
      <c r="BL605" s="10"/>
      <c r="BM605" s="10"/>
      <c r="BN605" s="26">
        <f t="shared" si="9"/>
        <v>0</v>
      </c>
    </row>
    <row r="606" spans="1:66" ht="135" customHeight="1" x14ac:dyDescent="0.2">
      <c r="A606" s="4" t="s">
        <v>13981</v>
      </c>
      <c r="B606" s="6" t="s">
        <v>63</v>
      </c>
      <c r="C606" s="5" t="s">
        <v>13982</v>
      </c>
      <c r="D606" s="5" t="s">
        <v>1027</v>
      </c>
      <c r="E606" s="5" t="s">
        <v>13983</v>
      </c>
      <c r="F606" s="5">
        <v>2015</v>
      </c>
      <c r="G606" s="5" t="s">
        <v>62</v>
      </c>
      <c r="H606" s="5" t="s">
        <v>68</v>
      </c>
      <c r="I606" s="5" t="s">
        <v>13984</v>
      </c>
      <c r="J606" s="6" t="s">
        <v>13984</v>
      </c>
      <c r="K606" s="4" t="s">
        <v>13985</v>
      </c>
      <c r="L606" s="5" t="s">
        <v>13984</v>
      </c>
      <c r="M606" s="5" t="s">
        <v>13986</v>
      </c>
      <c r="N606" s="5" t="s">
        <v>13986</v>
      </c>
      <c r="O606" s="5" t="s">
        <v>13986</v>
      </c>
      <c r="P606" s="6" t="s">
        <v>13986</v>
      </c>
      <c r="Q606" s="4" t="s">
        <v>77</v>
      </c>
      <c r="R606" s="5" t="s">
        <v>76</v>
      </c>
      <c r="S606" s="6" t="s">
        <v>77</v>
      </c>
      <c r="T606" s="4" t="s">
        <v>77</v>
      </c>
      <c r="U606" s="5" t="s">
        <v>76</v>
      </c>
      <c r="V606" s="5" t="s">
        <v>77</v>
      </c>
      <c r="W606" s="5" t="s">
        <v>76</v>
      </c>
      <c r="X606" s="5" t="s">
        <v>77</v>
      </c>
      <c r="Y606" s="5" t="s">
        <v>76</v>
      </c>
      <c r="Z606" s="5" t="s">
        <v>77</v>
      </c>
      <c r="AA606" s="5" t="s">
        <v>77</v>
      </c>
      <c r="AB606" s="5" t="s">
        <v>77</v>
      </c>
      <c r="AC606" s="5" t="s">
        <v>77</v>
      </c>
      <c r="AD606" s="5" t="s">
        <v>77</v>
      </c>
      <c r="AE606" s="6" t="s">
        <v>77</v>
      </c>
      <c r="AF606" s="4" t="s">
        <v>77</v>
      </c>
      <c r="AG606" s="5" t="s">
        <v>77</v>
      </c>
      <c r="AH606" s="5" t="s">
        <v>77</v>
      </c>
      <c r="AI606" s="5" t="s">
        <v>77</v>
      </c>
      <c r="AJ606" s="5" t="s">
        <v>77</v>
      </c>
      <c r="AK606" s="5" t="s">
        <v>77</v>
      </c>
      <c r="AL606" s="5" t="s">
        <v>77</v>
      </c>
      <c r="AM606" s="5" t="s">
        <v>77</v>
      </c>
      <c r="AN606" s="5" t="s">
        <v>77</v>
      </c>
      <c r="AO606" s="5" t="s">
        <v>77</v>
      </c>
      <c r="AP606" s="5" t="s">
        <v>77</v>
      </c>
      <c r="AQ606" s="5" t="s">
        <v>77</v>
      </c>
      <c r="AR606" s="5" t="s">
        <v>77</v>
      </c>
      <c r="AS606" s="5" t="s">
        <v>77</v>
      </c>
      <c r="AT606" s="5" t="s">
        <v>77</v>
      </c>
      <c r="AU606" s="5" t="s">
        <v>77</v>
      </c>
      <c r="AV606" s="5" t="s">
        <v>77</v>
      </c>
      <c r="AW606" s="5" t="s">
        <v>77</v>
      </c>
      <c r="AX606" s="5" t="s">
        <v>77</v>
      </c>
      <c r="AY606" s="5" t="s">
        <v>77</v>
      </c>
      <c r="AZ606" s="5" t="s">
        <v>77</v>
      </c>
      <c r="BA606" s="5" t="s">
        <v>77</v>
      </c>
      <c r="BB606" s="5" t="s">
        <v>77</v>
      </c>
      <c r="BC606" s="5" t="s">
        <v>77</v>
      </c>
      <c r="BD606" s="5" t="s">
        <v>77</v>
      </c>
      <c r="BE606" s="5" t="s">
        <v>77</v>
      </c>
      <c r="BF606" s="6" t="s">
        <v>76</v>
      </c>
      <c r="BG606" s="14">
        <v>0</v>
      </c>
      <c r="BH606" s="10"/>
      <c r="BI606" s="10"/>
      <c r="BJ606" s="10"/>
      <c r="BK606" s="10"/>
      <c r="BL606" s="10"/>
      <c r="BM606" s="10"/>
      <c r="BN606" s="26">
        <f t="shared" si="9"/>
        <v>0</v>
      </c>
    </row>
    <row r="607" spans="1:66" ht="135" customHeight="1" x14ac:dyDescent="0.2">
      <c r="A607" s="4" t="s">
        <v>14031</v>
      </c>
      <c r="B607" s="6" t="s">
        <v>63</v>
      </c>
      <c r="C607" s="5" t="s">
        <v>14032</v>
      </c>
      <c r="D607" s="5" t="s">
        <v>66</v>
      </c>
      <c r="E607" s="5" t="s">
        <v>2698</v>
      </c>
      <c r="F607" s="5">
        <v>2014</v>
      </c>
      <c r="G607" s="5" t="s">
        <v>3050</v>
      </c>
      <c r="H607" s="5" t="s">
        <v>68</v>
      </c>
      <c r="I607" s="5" t="s">
        <v>14033</v>
      </c>
      <c r="J607" s="6" t="s">
        <v>14034</v>
      </c>
      <c r="K607" s="4" t="s">
        <v>14035</v>
      </c>
      <c r="L607" s="5" t="s">
        <v>14036</v>
      </c>
      <c r="M607" s="5" t="s">
        <v>14037</v>
      </c>
      <c r="N607" s="5" t="s">
        <v>14038</v>
      </c>
      <c r="O607" s="5" t="s">
        <v>14039</v>
      </c>
      <c r="P607" s="6" t="s">
        <v>14040</v>
      </c>
      <c r="Q607" s="4" t="s">
        <v>76</v>
      </c>
      <c r="R607" s="5" t="s">
        <v>77</v>
      </c>
      <c r="S607" s="6" t="s">
        <v>76</v>
      </c>
      <c r="T607" s="4" t="s">
        <v>77</v>
      </c>
      <c r="U607" s="5" t="s">
        <v>77</v>
      </c>
      <c r="V607" s="5" t="s">
        <v>77</v>
      </c>
      <c r="W607" s="5" t="s">
        <v>77</v>
      </c>
      <c r="X607" s="5" t="s">
        <v>76</v>
      </c>
      <c r="Y607" s="5" t="s">
        <v>76</v>
      </c>
      <c r="Z607" s="5" t="s">
        <v>77</v>
      </c>
      <c r="AA607" s="5" t="s">
        <v>77</v>
      </c>
      <c r="AB607" s="5" t="s">
        <v>77</v>
      </c>
      <c r="AC607" s="5" t="s">
        <v>77</v>
      </c>
      <c r="AD607" s="5" t="s">
        <v>77</v>
      </c>
      <c r="AE607" s="6" t="s">
        <v>77</v>
      </c>
      <c r="AF607" s="4" t="s">
        <v>77</v>
      </c>
      <c r="AG607" s="5" t="s">
        <v>77</v>
      </c>
      <c r="AH607" s="5" t="s">
        <v>77</v>
      </c>
      <c r="AI607" s="5" t="s">
        <v>77</v>
      </c>
      <c r="AJ607" s="5" t="s">
        <v>76</v>
      </c>
      <c r="AK607" s="5" t="s">
        <v>77</v>
      </c>
      <c r="AL607" s="5" t="s">
        <v>77</v>
      </c>
      <c r="AM607" s="5" t="s">
        <v>77</v>
      </c>
      <c r="AN607" s="5" t="s">
        <v>77</v>
      </c>
      <c r="AO607" s="5" t="s">
        <v>77</v>
      </c>
      <c r="AP607" s="5" t="s">
        <v>77</v>
      </c>
      <c r="AQ607" s="5" t="s">
        <v>77</v>
      </c>
      <c r="AR607" s="5" t="s">
        <v>77</v>
      </c>
      <c r="AS607" s="5" t="s">
        <v>77</v>
      </c>
      <c r="AT607" s="5" t="s">
        <v>77</v>
      </c>
      <c r="AU607" s="5" t="s">
        <v>77</v>
      </c>
      <c r="AV607" s="5" t="s">
        <v>77</v>
      </c>
      <c r="AW607" s="5" t="s">
        <v>77</v>
      </c>
      <c r="AX607" s="5" t="s">
        <v>76</v>
      </c>
      <c r="AY607" s="5" t="s">
        <v>77</v>
      </c>
      <c r="AZ607" s="5" t="s">
        <v>77</v>
      </c>
      <c r="BA607" s="5" t="s">
        <v>77</v>
      </c>
      <c r="BB607" s="5" t="s">
        <v>77</v>
      </c>
      <c r="BC607" s="5" t="s">
        <v>77</v>
      </c>
      <c r="BD607" s="5" t="s">
        <v>77</v>
      </c>
      <c r="BE607" s="5" t="s">
        <v>77</v>
      </c>
      <c r="BF607" s="6" t="s">
        <v>77</v>
      </c>
      <c r="BG607" s="14">
        <v>0</v>
      </c>
      <c r="BH607" s="10"/>
      <c r="BI607" s="10"/>
      <c r="BJ607" s="10"/>
      <c r="BK607" s="10"/>
      <c r="BL607" s="10"/>
      <c r="BM607" s="10"/>
      <c r="BN607" s="26">
        <f t="shared" si="9"/>
        <v>0</v>
      </c>
    </row>
    <row r="608" spans="1:66" ht="135" customHeight="1" x14ac:dyDescent="0.2">
      <c r="A608" s="4" t="s">
        <v>14041</v>
      </c>
      <c r="B608" s="6" t="s">
        <v>63</v>
      </c>
      <c r="C608" s="5" t="s">
        <v>14042</v>
      </c>
      <c r="D608" s="5" t="s">
        <v>335</v>
      </c>
      <c r="E608" s="5" t="s">
        <v>336</v>
      </c>
      <c r="F608" s="5">
        <v>2014</v>
      </c>
      <c r="G608" s="5" t="s">
        <v>43</v>
      </c>
      <c r="H608" s="5" t="s">
        <v>68</v>
      </c>
      <c r="I608" s="5" t="s">
        <v>14043</v>
      </c>
      <c r="J608" s="6" t="s">
        <v>14044</v>
      </c>
      <c r="K608" s="4" t="s">
        <v>14045</v>
      </c>
      <c r="L608" s="5" t="s">
        <v>14046</v>
      </c>
      <c r="M608" s="5" t="s">
        <v>14047</v>
      </c>
      <c r="N608" s="5" t="s">
        <v>14048</v>
      </c>
      <c r="O608" s="5" t="s">
        <v>14049</v>
      </c>
      <c r="P608" s="6" t="s">
        <v>14050</v>
      </c>
      <c r="Q608" s="4" t="s">
        <v>77</v>
      </c>
      <c r="R608" s="5" t="s">
        <v>76</v>
      </c>
      <c r="S608" s="6" t="s">
        <v>77</v>
      </c>
      <c r="T608" s="4" t="s">
        <v>77</v>
      </c>
      <c r="U608" s="5" t="s">
        <v>76</v>
      </c>
      <c r="V608" s="5" t="s">
        <v>76</v>
      </c>
      <c r="W608" s="5" t="s">
        <v>77</v>
      </c>
      <c r="X608" s="5" t="s">
        <v>77</v>
      </c>
      <c r="Y608" s="5" t="s">
        <v>77</v>
      </c>
      <c r="Z608" s="5" t="s">
        <v>77</v>
      </c>
      <c r="AA608" s="5" t="s">
        <v>77</v>
      </c>
      <c r="AB608" s="5" t="s">
        <v>76</v>
      </c>
      <c r="AC608" s="5" t="s">
        <v>77</v>
      </c>
      <c r="AD608" s="5" t="s">
        <v>77</v>
      </c>
      <c r="AE608" s="6" t="s">
        <v>77</v>
      </c>
      <c r="AF608" s="4" t="s">
        <v>77</v>
      </c>
      <c r="AG608" s="5" t="s">
        <v>77</v>
      </c>
      <c r="AH608" s="5" t="s">
        <v>77</v>
      </c>
      <c r="AI608" s="5" t="s">
        <v>77</v>
      </c>
      <c r="AJ608" s="5" t="s">
        <v>77</v>
      </c>
      <c r="AK608" s="5" t="s">
        <v>77</v>
      </c>
      <c r="AL608" s="5" t="s">
        <v>77</v>
      </c>
      <c r="AM608" s="5" t="s">
        <v>76</v>
      </c>
      <c r="AN608" s="5" t="s">
        <v>77</v>
      </c>
      <c r="AO608" s="5" t="s">
        <v>77</v>
      </c>
      <c r="AP608" s="5" t="s">
        <v>77</v>
      </c>
      <c r="AQ608" s="5" t="s">
        <v>77</v>
      </c>
      <c r="AR608" s="5" t="s">
        <v>77</v>
      </c>
      <c r="AS608" s="5" t="s">
        <v>77</v>
      </c>
      <c r="AT608" s="5" t="s">
        <v>77</v>
      </c>
      <c r="AU608" s="5" t="s">
        <v>77</v>
      </c>
      <c r="AV608" s="5" t="s">
        <v>77</v>
      </c>
      <c r="AW608" s="5" t="s">
        <v>77</v>
      </c>
      <c r="AX608" s="5" t="s">
        <v>77</v>
      </c>
      <c r="AY608" s="5" t="s">
        <v>77</v>
      </c>
      <c r="AZ608" s="5" t="s">
        <v>77</v>
      </c>
      <c r="BA608" s="5" t="s">
        <v>77</v>
      </c>
      <c r="BB608" s="5" t="s">
        <v>77</v>
      </c>
      <c r="BC608" s="5" t="s">
        <v>77</v>
      </c>
      <c r="BD608" s="5" t="s">
        <v>77</v>
      </c>
      <c r="BE608" s="5" t="s">
        <v>77</v>
      </c>
      <c r="BF608" s="6" t="s">
        <v>77</v>
      </c>
      <c r="BG608" s="14">
        <v>0</v>
      </c>
      <c r="BH608" s="10"/>
      <c r="BI608" s="10"/>
      <c r="BJ608" s="10"/>
      <c r="BK608" s="10"/>
      <c r="BL608" s="10"/>
      <c r="BM608" s="10"/>
      <c r="BN608" s="26">
        <f t="shared" si="9"/>
        <v>0</v>
      </c>
    </row>
    <row r="609" spans="1:66" ht="135" customHeight="1" x14ac:dyDescent="0.2">
      <c r="A609" s="4" t="s">
        <v>14102</v>
      </c>
      <c r="B609" s="6" t="s">
        <v>79</v>
      </c>
      <c r="C609" s="5" t="s">
        <v>14103</v>
      </c>
      <c r="D609" s="5" t="s">
        <v>141</v>
      </c>
      <c r="E609" s="5" t="s">
        <v>7018</v>
      </c>
      <c r="F609" s="5">
        <v>2015</v>
      </c>
      <c r="G609" s="5" t="s">
        <v>569</v>
      </c>
      <c r="H609" s="5" t="s">
        <v>68</v>
      </c>
      <c r="I609" s="5" t="s">
        <v>14104</v>
      </c>
      <c r="J609" s="6" t="s">
        <v>14105</v>
      </c>
      <c r="K609" s="4" t="s">
        <v>14106</v>
      </c>
      <c r="L609" s="5" t="s">
        <v>14107</v>
      </c>
      <c r="M609" s="5" t="s">
        <v>14108</v>
      </c>
      <c r="N609" s="5" t="s">
        <v>14109</v>
      </c>
      <c r="O609" s="5" t="s">
        <v>14110</v>
      </c>
      <c r="P609" s="6" t="s">
        <v>14111</v>
      </c>
      <c r="Q609" s="4" t="s">
        <v>76</v>
      </c>
      <c r="R609" s="5" t="s">
        <v>76</v>
      </c>
      <c r="S609" s="6" t="s">
        <v>77</v>
      </c>
      <c r="T609" s="4" t="s">
        <v>77</v>
      </c>
      <c r="U609" s="5" t="s">
        <v>77</v>
      </c>
      <c r="V609" s="5" t="s">
        <v>77</v>
      </c>
      <c r="W609" s="5" t="s">
        <v>76</v>
      </c>
      <c r="X609" s="5" t="s">
        <v>77</v>
      </c>
      <c r="Y609" s="5" t="s">
        <v>77</v>
      </c>
      <c r="Z609" s="5" t="s">
        <v>76</v>
      </c>
      <c r="AA609" s="5" t="s">
        <v>76</v>
      </c>
      <c r="AB609" s="5" t="s">
        <v>77</v>
      </c>
      <c r="AC609" s="5" t="s">
        <v>77</v>
      </c>
      <c r="AD609" s="5" t="s">
        <v>77</v>
      </c>
      <c r="AE609" s="6" t="s">
        <v>77</v>
      </c>
      <c r="AF609" s="4" t="s">
        <v>77</v>
      </c>
      <c r="AG609" s="5" t="s">
        <v>77</v>
      </c>
      <c r="AH609" s="5" t="s">
        <v>77</v>
      </c>
      <c r="AI609" s="5" t="s">
        <v>77</v>
      </c>
      <c r="AJ609" s="5" t="s">
        <v>77</v>
      </c>
      <c r="AK609" s="5" t="s">
        <v>77</v>
      </c>
      <c r="AL609" s="5" t="s">
        <v>77</v>
      </c>
      <c r="AM609" s="5" t="s">
        <v>77</v>
      </c>
      <c r="AN609" s="5" t="s">
        <v>76</v>
      </c>
      <c r="AO609" s="5" t="s">
        <v>77</v>
      </c>
      <c r="AP609" s="5" t="s">
        <v>77</v>
      </c>
      <c r="AQ609" s="5" t="s">
        <v>77</v>
      </c>
      <c r="AR609" s="5" t="s">
        <v>77</v>
      </c>
      <c r="AS609" s="5" t="s">
        <v>76</v>
      </c>
      <c r="AT609" s="5" t="s">
        <v>77</v>
      </c>
      <c r="AU609" s="5" t="s">
        <v>77</v>
      </c>
      <c r="AV609" s="5" t="s">
        <v>77</v>
      </c>
      <c r="AW609" s="5" t="s">
        <v>77</v>
      </c>
      <c r="AX609" s="5" t="s">
        <v>77</v>
      </c>
      <c r="AY609" s="5" t="s">
        <v>77</v>
      </c>
      <c r="AZ609" s="5" t="s">
        <v>77</v>
      </c>
      <c r="BA609" s="5" t="s">
        <v>77</v>
      </c>
      <c r="BB609" s="5" t="s">
        <v>77</v>
      </c>
      <c r="BC609" s="5" t="s">
        <v>77</v>
      </c>
      <c r="BD609" s="5" t="s">
        <v>77</v>
      </c>
      <c r="BE609" s="5" t="s">
        <v>77</v>
      </c>
      <c r="BF609" s="6" t="s">
        <v>77</v>
      </c>
      <c r="BG609" s="14">
        <v>0</v>
      </c>
      <c r="BH609" s="10"/>
      <c r="BI609" s="10"/>
      <c r="BJ609" s="10"/>
      <c r="BK609" s="10"/>
      <c r="BL609" s="10"/>
      <c r="BM609" s="10"/>
      <c r="BN609" s="26">
        <f t="shared" si="9"/>
        <v>0</v>
      </c>
    </row>
    <row r="610" spans="1:66" ht="135" customHeight="1" x14ac:dyDescent="0.2">
      <c r="A610" s="4" t="s">
        <v>14122</v>
      </c>
      <c r="B610" s="6" t="s">
        <v>63</v>
      </c>
      <c r="C610" s="5" t="s">
        <v>14123</v>
      </c>
      <c r="D610" s="5" t="s">
        <v>1059</v>
      </c>
      <c r="E610" s="5" t="s">
        <v>1060</v>
      </c>
      <c r="F610" s="5">
        <v>2015</v>
      </c>
      <c r="G610" s="5" t="s">
        <v>3050</v>
      </c>
      <c r="H610" s="5" t="s">
        <v>68</v>
      </c>
      <c r="I610" s="5" t="s">
        <v>14124</v>
      </c>
      <c r="J610" s="6" t="s">
        <v>14125</v>
      </c>
      <c r="K610" s="4" t="s">
        <v>14126</v>
      </c>
      <c r="L610" s="5" t="s">
        <v>14127</v>
      </c>
      <c r="M610" s="5" t="s">
        <v>14128</v>
      </c>
      <c r="N610" s="5" t="s">
        <v>14129</v>
      </c>
      <c r="O610" s="5" t="s">
        <v>14130</v>
      </c>
      <c r="P610" s="6" t="s">
        <v>14131</v>
      </c>
      <c r="Q610" s="4" t="s">
        <v>77</v>
      </c>
      <c r="R610" s="5" t="s">
        <v>76</v>
      </c>
      <c r="S610" s="6" t="s">
        <v>77</v>
      </c>
      <c r="T610" s="4" t="s">
        <v>77</v>
      </c>
      <c r="U610" s="5" t="s">
        <v>76</v>
      </c>
      <c r="V610" s="5" t="s">
        <v>77</v>
      </c>
      <c r="W610" s="5" t="s">
        <v>77</v>
      </c>
      <c r="X610" s="5" t="s">
        <v>77</v>
      </c>
      <c r="Y610" s="5" t="s">
        <v>76</v>
      </c>
      <c r="Z610" s="5" t="s">
        <v>77</v>
      </c>
      <c r="AA610" s="5" t="s">
        <v>77</v>
      </c>
      <c r="AB610" s="5" t="s">
        <v>77</v>
      </c>
      <c r="AC610" s="5" t="s">
        <v>77</v>
      </c>
      <c r="AD610" s="5" t="s">
        <v>76</v>
      </c>
      <c r="AE610" s="6" t="s">
        <v>77</v>
      </c>
      <c r="AF610" s="4" t="s">
        <v>77</v>
      </c>
      <c r="AG610" s="5" t="s">
        <v>77</v>
      </c>
      <c r="AH610" s="5" t="s">
        <v>77</v>
      </c>
      <c r="AI610" s="5" t="s">
        <v>77</v>
      </c>
      <c r="AJ610" s="5" t="s">
        <v>76</v>
      </c>
      <c r="AK610" s="5" t="s">
        <v>77</v>
      </c>
      <c r="AL610" s="5" t="s">
        <v>77</v>
      </c>
      <c r="AM610" s="5" t="s">
        <v>77</v>
      </c>
      <c r="AN610" s="5" t="s">
        <v>77</v>
      </c>
      <c r="AO610" s="5" t="s">
        <v>77</v>
      </c>
      <c r="AP610" s="5" t="s">
        <v>77</v>
      </c>
      <c r="AQ610" s="5" t="s">
        <v>77</v>
      </c>
      <c r="AR610" s="5" t="s">
        <v>77</v>
      </c>
      <c r="AS610" s="5" t="s">
        <v>77</v>
      </c>
      <c r="AT610" s="5" t="s">
        <v>77</v>
      </c>
      <c r="AU610" s="5" t="s">
        <v>77</v>
      </c>
      <c r="AV610" s="5" t="s">
        <v>77</v>
      </c>
      <c r="AW610" s="5" t="s">
        <v>77</v>
      </c>
      <c r="AX610" s="5" t="s">
        <v>76</v>
      </c>
      <c r="AY610" s="5" t="s">
        <v>77</v>
      </c>
      <c r="AZ610" s="5" t="s">
        <v>77</v>
      </c>
      <c r="BA610" s="5" t="s">
        <v>77</v>
      </c>
      <c r="BB610" s="5" t="s">
        <v>77</v>
      </c>
      <c r="BC610" s="5" t="s">
        <v>77</v>
      </c>
      <c r="BD610" s="5" t="s">
        <v>77</v>
      </c>
      <c r="BE610" s="5" t="s">
        <v>77</v>
      </c>
      <c r="BF610" s="6" t="s">
        <v>77</v>
      </c>
      <c r="BG610" s="14">
        <v>0</v>
      </c>
      <c r="BH610" s="10"/>
      <c r="BI610" s="10"/>
      <c r="BJ610" s="10"/>
      <c r="BK610" s="10"/>
      <c r="BL610" s="10"/>
      <c r="BM610" s="10"/>
      <c r="BN610" s="26">
        <f t="shared" si="9"/>
        <v>0</v>
      </c>
    </row>
    <row r="611" spans="1:66" ht="135" customHeight="1" x14ac:dyDescent="0.2">
      <c r="A611" s="4" t="s">
        <v>14132</v>
      </c>
      <c r="B611" s="6" t="s">
        <v>63</v>
      </c>
      <c r="C611" s="5" t="s">
        <v>14133</v>
      </c>
      <c r="D611" s="5" t="s">
        <v>141</v>
      </c>
      <c r="E611" s="5" t="s">
        <v>14134</v>
      </c>
      <c r="F611" s="5">
        <v>2014</v>
      </c>
      <c r="G611" s="5" t="s">
        <v>43</v>
      </c>
      <c r="H611" s="5" t="s">
        <v>68</v>
      </c>
      <c r="I611" s="5" t="s">
        <v>14135</v>
      </c>
      <c r="J611" s="6" t="s">
        <v>14136</v>
      </c>
      <c r="K611" s="4" t="s">
        <v>14137</v>
      </c>
      <c r="L611" s="5" t="s">
        <v>14138</v>
      </c>
      <c r="M611" s="5" t="s">
        <v>14139</v>
      </c>
      <c r="N611" s="5" t="s">
        <v>14140</v>
      </c>
      <c r="O611" s="5" t="s">
        <v>14141</v>
      </c>
      <c r="P611" s="6" t="s">
        <v>14142</v>
      </c>
      <c r="Q611" s="4" t="s">
        <v>76</v>
      </c>
      <c r="R611" s="5" t="s">
        <v>77</v>
      </c>
      <c r="S611" s="6" t="s">
        <v>77</v>
      </c>
      <c r="T611" s="4" t="s">
        <v>77</v>
      </c>
      <c r="U611" s="5" t="s">
        <v>76</v>
      </c>
      <c r="V611" s="5" t="s">
        <v>77</v>
      </c>
      <c r="W611" s="5" t="s">
        <v>77</v>
      </c>
      <c r="X611" s="5" t="s">
        <v>77</v>
      </c>
      <c r="Y611" s="5" t="s">
        <v>76</v>
      </c>
      <c r="Z611" s="5" t="s">
        <v>77</v>
      </c>
      <c r="AA611" s="5" t="s">
        <v>77</v>
      </c>
      <c r="AB611" s="5" t="s">
        <v>76</v>
      </c>
      <c r="AC611" s="5" t="s">
        <v>77</v>
      </c>
      <c r="AD611" s="5" t="s">
        <v>77</v>
      </c>
      <c r="AE611" s="6" t="s">
        <v>77</v>
      </c>
      <c r="AF611" s="4" t="s">
        <v>77</v>
      </c>
      <c r="AG611" s="5" t="s">
        <v>77</v>
      </c>
      <c r="AH611" s="5" t="s">
        <v>77</v>
      </c>
      <c r="AI611" s="5" t="s">
        <v>77</v>
      </c>
      <c r="AJ611" s="5" t="s">
        <v>77</v>
      </c>
      <c r="AK611" s="5" t="s">
        <v>77</v>
      </c>
      <c r="AL611" s="5" t="s">
        <v>77</v>
      </c>
      <c r="AM611" s="5" t="s">
        <v>76</v>
      </c>
      <c r="AN611" s="5" t="s">
        <v>77</v>
      </c>
      <c r="AO611" s="5" t="s">
        <v>77</v>
      </c>
      <c r="AP611" s="5" t="s">
        <v>77</v>
      </c>
      <c r="AQ611" s="5" t="s">
        <v>77</v>
      </c>
      <c r="AR611" s="5" t="s">
        <v>77</v>
      </c>
      <c r="AS611" s="5" t="s">
        <v>77</v>
      </c>
      <c r="AT611" s="5" t="s">
        <v>77</v>
      </c>
      <c r="AU611" s="5" t="s">
        <v>77</v>
      </c>
      <c r="AV611" s="5" t="s">
        <v>77</v>
      </c>
      <c r="AW611" s="5" t="s">
        <v>77</v>
      </c>
      <c r="AX611" s="5" t="s">
        <v>77</v>
      </c>
      <c r="AY611" s="5" t="s">
        <v>77</v>
      </c>
      <c r="AZ611" s="5" t="s">
        <v>77</v>
      </c>
      <c r="BA611" s="5" t="s">
        <v>77</v>
      </c>
      <c r="BB611" s="5" t="s">
        <v>77</v>
      </c>
      <c r="BC611" s="5" t="s">
        <v>77</v>
      </c>
      <c r="BD611" s="5" t="s">
        <v>77</v>
      </c>
      <c r="BE611" s="5" t="s">
        <v>77</v>
      </c>
      <c r="BF611" s="6" t="s">
        <v>77</v>
      </c>
      <c r="BG611" s="14">
        <v>0</v>
      </c>
      <c r="BH611" s="10"/>
      <c r="BI611" s="10"/>
      <c r="BJ611" s="10"/>
      <c r="BK611" s="10"/>
      <c r="BL611" s="10"/>
      <c r="BM611" s="10"/>
      <c r="BN611" s="26">
        <f t="shared" si="9"/>
        <v>0</v>
      </c>
    </row>
    <row r="612" spans="1:66" ht="135" customHeight="1" x14ac:dyDescent="0.2">
      <c r="A612" s="4" t="s">
        <v>14274</v>
      </c>
      <c r="B612" s="6" t="s">
        <v>79</v>
      </c>
      <c r="C612" s="5" t="s">
        <v>14275</v>
      </c>
      <c r="D612" s="5" t="s">
        <v>391</v>
      </c>
      <c r="E612" s="5" t="s">
        <v>392</v>
      </c>
      <c r="F612" s="5">
        <v>2015</v>
      </c>
      <c r="G612" s="5" t="s">
        <v>8125</v>
      </c>
      <c r="H612" s="5" t="s">
        <v>68</v>
      </c>
      <c r="I612" s="5" t="s">
        <v>14276</v>
      </c>
      <c r="J612" s="6" t="s">
        <v>14277</v>
      </c>
      <c r="K612" s="4" t="s">
        <v>14278</v>
      </c>
      <c r="L612" s="5" t="s">
        <v>14279</v>
      </c>
      <c r="M612" s="5" t="s">
        <v>14280</v>
      </c>
      <c r="N612" s="5" t="s">
        <v>14281</v>
      </c>
      <c r="O612" s="5" t="s">
        <v>14282</v>
      </c>
      <c r="P612" s="6" t="s">
        <v>14283</v>
      </c>
      <c r="Q612" s="4" t="s">
        <v>76</v>
      </c>
      <c r="R612" s="5" t="s">
        <v>77</v>
      </c>
      <c r="S612" s="6" t="s">
        <v>77</v>
      </c>
      <c r="T612" s="4" t="s">
        <v>77</v>
      </c>
      <c r="U612" s="5" t="s">
        <v>76</v>
      </c>
      <c r="V612" s="5" t="s">
        <v>76</v>
      </c>
      <c r="W612" s="5" t="s">
        <v>77</v>
      </c>
      <c r="X612" s="5" t="s">
        <v>77</v>
      </c>
      <c r="Y612" s="5" t="s">
        <v>77</v>
      </c>
      <c r="Z612" s="5" t="s">
        <v>77</v>
      </c>
      <c r="AA612" s="5" t="s">
        <v>77</v>
      </c>
      <c r="AB612" s="5" t="s">
        <v>76</v>
      </c>
      <c r="AC612" s="5" t="s">
        <v>77</v>
      </c>
      <c r="AD612" s="5" t="s">
        <v>77</v>
      </c>
      <c r="AE612" s="6" t="s">
        <v>77</v>
      </c>
      <c r="AF612" s="4" t="s">
        <v>76</v>
      </c>
      <c r="AG612" s="5" t="s">
        <v>77</v>
      </c>
      <c r="AH612" s="5" t="s">
        <v>77</v>
      </c>
      <c r="AI612" s="5" t="s">
        <v>77</v>
      </c>
      <c r="AJ612" s="5" t="s">
        <v>77</v>
      </c>
      <c r="AK612" s="5" t="s">
        <v>77</v>
      </c>
      <c r="AL612" s="5" t="s">
        <v>77</v>
      </c>
      <c r="AM612" s="5" t="s">
        <v>77</v>
      </c>
      <c r="AN612" s="5" t="s">
        <v>77</v>
      </c>
      <c r="AO612" s="5" t="s">
        <v>77</v>
      </c>
      <c r="AP612" s="5" t="s">
        <v>77</v>
      </c>
      <c r="AQ612" s="5" t="s">
        <v>76</v>
      </c>
      <c r="AR612" s="5" t="s">
        <v>77</v>
      </c>
      <c r="AS612" s="5" t="s">
        <v>77</v>
      </c>
      <c r="AT612" s="5" t="s">
        <v>77</v>
      </c>
      <c r="AU612" s="5" t="s">
        <v>77</v>
      </c>
      <c r="AV612" s="5" t="s">
        <v>77</v>
      </c>
      <c r="AW612" s="5" t="s">
        <v>77</v>
      </c>
      <c r="AX612" s="5" t="s">
        <v>77</v>
      </c>
      <c r="AY612" s="5" t="s">
        <v>77</v>
      </c>
      <c r="AZ612" s="5" t="s">
        <v>77</v>
      </c>
      <c r="BA612" s="5" t="s">
        <v>77</v>
      </c>
      <c r="BB612" s="5" t="s">
        <v>77</v>
      </c>
      <c r="BC612" s="5" t="s">
        <v>77</v>
      </c>
      <c r="BD612" s="5" t="s">
        <v>77</v>
      </c>
      <c r="BE612" s="5" t="s">
        <v>77</v>
      </c>
      <c r="BF612" s="6" t="s">
        <v>77</v>
      </c>
      <c r="BG612" s="14">
        <v>0</v>
      </c>
      <c r="BH612" s="10"/>
      <c r="BI612" s="10"/>
      <c r="BJ612" s="10"/>
      <c r="BK612" s="10"/>
      <c r="BL612" s="10"/>
      <c r="BM612" s="10"/>
      <c r="BN612" s="26">
        <f t="shared" si="9"/>
        <v>0</v>
      </c>
    </row>
    <row r="613" spans="1:66" ht="135" customHeight="1" x14ac:dyDescent="0.2">
      <c r="A613" s="4" t="s">
        <v>14323</v>
      </c>
      <c r="B613" s="6" t="s">
        <v>63</v>
      </c>
      <c r="C613" s="5" t="s">
        <v>14324</v>
      </c>
      <c r="D613" s="5" t="s">
        <v>14325</v>
      </c>
      <c r="E613" s="5" t="s">
        <v>14326</v>
      </c>
      <c r="F613" s="5">
        <v>2015</v>
      </c>
      <c r="G613" s="5" t="s">
        <v>43</v>
      </c>
      <c r="H613" s="5" t="s">
        <v>68</v>
      </c>
      <c r="I613" s="5" t="s">
        <v>14327</v>
      </c>
      <c r="J613" s="6" t="s">
        <v>14328</v>
      </c>
      <c r="K613" s="4" t="s">
        <v>14329</v>
      </c>
      <c r="L613" s="5" t="s">
        <v>14330</v>
      </c>
      <c r="M613" s="5" t="s">
        <v>14331</v>
      </c>
      <c r="N613" s="5" t="s">
        <v>14332</v>
      </c>
      <c r="O613" s="5" t="s">
        <v>14333</v>
      </c>
      <c r="P613" s="6" t="s">
        <v>14334</v>
      </c>
      <c r="Q613" s="4" t="s">
        <v>76</v>
      </c>
      <c r="R613" s="5" t="s">
        <v>77</v>
      </c>
      <c r="S613" s="6" t="s">
        <v>77</v>
      </c>
      <c r="T613" s="4" t="s">
        <v>77</v>
      </c>
      <c r="U613" s="5" t="s">
        <v>76</v>
      </c>
      <c r="V613" s="5" t="s">
        <v>76</v>
      </c>
      <c r="W613" s="5" t="s">
        <v>77</v>
      </c>
      <c r="X613" s="5" t="s">
        <v>77</v>
      </c>
      <c r="Y613" s="5" t="s">
        <v>77</v>
      </c>
      <c r="Z613" s="5" t="s">
        <v>77</v>
      </c>
      <c r="AA613" s="5" t="s">
        <v>77</v>
      </c>
      <c r="AB613" s="5" t="s">
        <v>77</v>
      </c>
      <c r="AC613" s="5" t="s">
        <v>77</v>
      </c>
      <c r="AD613" s="5" t="s">
        <v>77</v>
      </c>
      <c r="AE613" s="6" t="s">
        <v>76</v>
      </c>
      <c r="AF613" s="4" t="s">
        <v>77</v>
      </c>
      <c r="AG613" s="5" t="s">
        <v>77</v>
      </c>
      <c r="AH613" s="5" t="s">
        <v>77</v>
      </c>
      <c r="AI613" s="5" t="s">
        <v>77</v>
      </c>
      <c r="AJ613" s="5" t="s">
        <v>77</v>
      </c>
      <c r="AK613" s="5" t="s">
        <v>77</v>
      </c>
      <c r="AL613" s="5" t="s">
        <v>77</v>
      </c>
      <c r="AM613" s="5" t="s">
        <v>76</v>
      </c>
      <c r="AN613" s="5" t="s">
        <v>77</v>
      </c>
      <c r="AO613" s="5" t="s">
        <v>77</v>
      </c>
      <c r="AP613" s="5" t="s">
        <v>77</v>
      </c>
      <c r="AQ613" s="5" t="s">
        <v>77</v>
      </c>
      <c r="AR613" s="5" t="s">
        <v>77</v>
      </c>
      <c r="AS613" s="5" t="s">
        <v>77</v>
      </c>
      <c r="AT613" s="5" t="s">
        <v>77</v>
      </c>
      <c r="AU613" s="5" t="s">
        <v>77</v>
      </c>
      <c r="AV613" s="5" t="s">
        <v>77</v>
      </c>
      <c r="AW613" s="5" t="s">
        <v>77</v>
      </c>
      <c r="AX613" s="5" t="s">
        <v>77</v>
      </c>
      <c r="AY613" s="5" t="s">
        <v>77</v>
      </c>
      <c r="AZ613" s="5" t="s">
        <v>77</v>
      </c>
      <c r="BA613" s="5" t="s">
        <v>77</v>
      </c>
      <c r="BB613" s="5" t="s">
        <v>77</v>
      </c>
      <c r="BC613" s="5" t="s">
        <v>77</v>
      </c>
      <c r="BD613" s="5" t="s">
        <v>77</v>
      </c>
      <c r="BE613" s="5" t="s">
        <v>77</v>
      </c>
      <c r="BF613" s="6" t="s">
        <v>77</v>
      </c>
      <c r="BG613" s="14">
        <v>0</v>
      </c>
      <c r="BH613" s="10"/>
      <c r="BI613" s="10"/>
      <c r="BJ613" s="10"/>
      <c r="BK613" s="10"/>
      <c r="BL613" s="10"/>
      <c r="BM613" s="10"/>
      <c r="BN613" s="26">
        <f t="shared" si="9"/>
        <v>0</v>
      </c>
    </row>
    <row r="614" spans="1:66" ht="135" customHeight="1" x14ac:dyDescent="0.2">
      <c r="A614" s="4" t="s">
        <v>14384</v>
      </c>
      <c r="B614" s="6" t="s">
        <v>63</v>
      </c>
      <c r="C614" s="5" t="s">
        <v>14385</v>
      </c>
      <c r="D614" s="5" t="s">
        <v>1735</v>
      </c>
      <c r="E614" s="5" t="s">
        <v>14386</v>
      </c>
      <c r="F614" s="5">
        <v>2015</v>
      </c>
      <c r="G614" s="5" t="s">
        <v>177</v>
      </c>
      <c r="H614" s="5" t="s">
        <v>68</v>
      </c>
      <c r="I614" s="5" t="s">
        <v>14387</v>
      </c>
      <c r="J614" s="6" t="s">
        <v>14388</v>
      </c>
      <c r="K614" s="4" t="s">
        <v>14389</v>
      </c>
      <c r="L614" s="5" t="s">
        <v>14390</v>
      </c>
      <c r="M614" s="5" t="s">
        <v>14391</v>
      </c>
      <c r="N614" s="5" t="s">
        <v>14392</v>
      </c>
      <c r="O614" s="5" t="s">
        <v>14393</v>
      </c>
      <c r="P614" s="6" t="s">
        <v>14394</v>
      </c>
      <c r="Q614" s="4" t="s">
        <v>76</v>
      </c>
      <c r="R614" s="5" t="s">
        <v>76</v>
      </c>
      <c r="S614" s="6" t="s">
        <v>76</v>
      </c>
      <c r="T614" s="4" t="s">
        <v>77</v>
      </c>
      <c r="U614" s="5" t="s">
        <v>77</v>
      </c>
      <c r="V614" s="5" t="s">
        <v>77</v>
      </c>
      <c r="W614" s="5" t="s">
        <v>76</v>
      </c>
      <c r="X614" s="5" t="s">
        <v>77</v>
      </c>
      <c r="Y614" s="5" t="s">
        <v>77</v>
      </c>
      <c r="Z614" s="5" t="s">
        <v>76</v>
      </c>
      <c r="AA614" s="5" t="s">
        <v>76</v>
      </c>
      <c r="AB614" s="5" t="s">
        <v>77</v>
      </c>
      <c r="AC614" s="5" t="s">
        <v>77</v>
      </c>
      <c r="AD614" s="5" t="s">
        <v>77</v>
      </c>
      <c r="AE614" s="6" t="s">
        <v>77</v>
      </c>
      <c r="AF614" s="4" t="s">
        <v>77</v>
      </c>
      <c r="AG614" s="5" t="s">
        <v>77</v>
      </c>
      <c r="AH614" s="5" t="s">
        <v>77</v>
      </c>
      <c r="AI614" s="5" t="s">
        <v>77</v>
      </c>
      <c r="AJ614" s="5" t="s">
        <v>77</v>
      </c>
      <c r="AK614" s="5" t="s">
        <v>77</v>
      </c>
      <c r="AL614" s="5" t="s">
        <v>77</v>
      </c>
      <c r="AM614" s="5" t="s">
        <v>77</v>
      </c>
      <c r="AN614" s="5" t="s">
        <v>77</v>
      </c>
      <c r="AO614" s="5" t="s">
        <v>77</v>
      </c>
      <c r="AP614" s="5" t="s">
        <v>77</v>
      </c>
      <c r="AQ614" s="5" t="s">
        <v>77</v>
      </c>
      <c r="AR614" s="5" t="s">
        <v>77</v>
      </c>
      <c r="AS614" s="5" t="s">
        <v>76</v>
      </c>
      <c r="AT614" s="5" t="s">
        <v>77</v>
      </c>
      <c r="AU614" s="5" t="s">
        <v>77</v>
      </c>
      <c r="AV614" s="5" t="s">
        <v>77</v>
      </c>
      <c r="AW614" s="5" t="s">
        <v>77</v>
      </c>
      <c r="AX614" s="5" t="s">
        <v>76</v>
      </c>
      <c r="AY614" s="5" t="s">
        <v>77</v>
      </c>
      <c r="AZ614" s="5" t="s">
        <v>77</v>
      </c>
      <c r="BA614" s="5" t="s">
        <v>77</v>
      </c>
      <c r="BB614" s="5" t="s">
        <v>77</v>
      </c>
      <c r="BC614" s="5" t="s">
        <v>77</v>
      </c>
      <c r="BD614" s="5" t="s">
        <v>77</v>
      </c>
      <c r="BE614" s="5" t="s">
        <v>77</v>
      </c>
      <c r="BF614" s="6" t="s">
        <v>77</v>
      </c>
      <c r="BG614" s="14">
        <v>0</v>
      </c>
      <c r="BH614" s="10"/>
      <c r="BI614" s="10"/>
      <c r="BJ614" s="10"/>
      <c r="BK614" s="10"/>
      <c r="BL614" s="10"/>
      <c r="BM614" s="10"/>
      <c r="BN614" s="26">
        <f t="shared" si="9"/>
        <v>0</v>
      </c>
    </row>
    <row r="615" spans="1:66" ht="135" customHeight="1" x14ac:dyDescent="0.2">
      <c r="A615" s="4" t="s">
        <v>14444</v>
      </c>
      <c r="B615" s="6" t="s">
        <v>79</v>
      </c>
      <c r="C615" s="5" t="s">
        <v>14445</v>
      </c>
      <c r="D615" s="5" t="s">
        <v>141</v>
      </c>
      <c r="E615" s="5" t="s">
        <v>1167</v>
      </c>
      <c r="F615" s="5">
        <v>2005</v>
      </c>
      <c r="G615" s="5" t="s">
        <v>46</v>
      </c>
      <c r="H615" s="5" t="s">
        <v>68</v>
      </c>
      <c r="I615" s="5" t="s">
        <v>14446</v>
      </c>
      <c r="J615" s="6" t="s">
        <v>14447</v>
      </c>
      <c r="K615" s="4" t="s">
        <v>14448</v>
      </c>
      <c r="L615" s="5" t="s">
        <v>14449</v>
      </c>
      <c r="M615" s="5" t="s">
        <v>14450</v>
      </c>
      <c r="N615" s="5" t="s">
        <v>14451</v>
      </c>
      <c r="O615" s="5" t="s">
        <v>14452</v>
      </c>
      <c r="P615" s="6" t="s">
        <v>14453</v>
      </c>
      <c r="Q615" s="4" t="s">
        <v>76</v>
      </c>
      <c r="R615" s="5" t="s">
        <v>77</v>
      </c>
      <c r="S615" s="6" t="s">
        <v>77</v>
      </c>
      <c r="T615" s="4" t="s">
        <v>77</v>
      </c>
      <c r="U615" s="5" t="s">
        <v>76</v>
      </c>
      <c r="V615" s="5" t="s">
        <v>77</v>
      </c>
      <c r="W615" s="5" t="s">
        <v>77</v>
      </c>
      <c r="X615" s="5" t="s">
        <v>77</v>
      </c>
      <c r="Y615" s="5" t="s">
        <v>76</v>
      </c>
      <c r="Z615" s="5" t="s">
        <v>76</v>
      </c>
      <c r="AA615" s="5" t="s">
        <v>77</v>
      </c>
      <c r="AB615" s="5" t="s">
        <v>77</v>
      </c>
      <c r="AC615" s="5" t="s">
        <v>77</v>
      </c>
      <c r="AD615" s="5" t="s">
        <v>77</v>
      </c>
      <c r="AE615" s="6" t="s">
        <v>77</v>
      </c>
      <c r="AF615" s="4" t="s">
        <v>77</v>
      </c>
      <c r="AG615" s="5" t="s">
        <v>77</v>
      </c>
      <c r="AH615" s="5" t="s">
        <v>77</v>
      </c>
      <c r="AI615" s="5" t="s">
        <v>77</v>
      </c>
      <c r="AJ615" s="5" t="s">
        <v>77</v>
      </c>
      <c r="AK615" s="5" t="s">
        <v>77</v>
      </c>
      <c r="AL615" s="5" t="s">
        <v>77</v>
      </c>
      <c r="AM615" s="5" t="s">
        <v>77</v>
      </c>
      <c r="AN615" s="5" t="s">
        <v>77</v>
      </c>
      <c r="AO615" s="5" t="s">
        <v>77</v>
      </c>
      <c r="AP615" s="5" t="s">
        <v>76</v>
      </c>
      <c r="AQ615" s="5" t="s">
        <v>77</v>
      </c>
      <c r="AR615" s="5" t="s">
        <v>77</v>
      </c>
      <c r="AS615" s="5" t="s">
        <v>77</v>
      </c>
      <c r="AT615" s="5" t="s">
        <v>77</v>
      </c>
      <c r="AU615" s="5" t="s">
        <v>77</v>
      </c>
      <c r="AV615" s="5" t="s">
        <v>77</v>
      </c>
      <c r="AW615" s="5" t="s">
        <v>77</v>
      </c>
      <c r="AX615" s="5" t="s">
        <v>77</v>
      </c>
      <c r="AY615" s="5" t="s">
        <v>77</v>
      </c>
      <c r="AZ615" s="5" t="s">
        <v>77</v>
      </c>
      <c r="BA615" s="5" t="s">
        <v>77</v>
      </c>
      <c r="BB615" s="5" t="s">
        <v>77</v>
      </c>
      <c r="BC615" s="5" t="s">
        <v>77</v>
      </c>
      <c r="BD615" s="5" t="s">
        <v>77</v>
      </c>
      <c r="BE615" s="5" t="s">
        <v>77</v>
      </c>
      <c r="BF615" s="6" t="s">
        <v>77</v>
      </c>
      <c r="BG615" s="14">
        <v>0</v>
      </c>
      <c r="BH615" s="10"/>
      <c r="BI615" s="10"/>
      <c r="BJ615" s="10"/>
      <c r="BK615" s="10"/>
      <c r="BL615" s="10"/>
      <c r="BM615" s="10"/>
      <c r="BN615" s="26">
        <f t="shared" si="9"/>
        <v>0</v>
      </c>
    </row>
    <row r="616" spans="1:66" ht="135" customHeight="1" x14ac:dyDescent="0.2">
      <c r="A616" s="4" t="s">
        <v>14473</v>
      </c>
      <c r="B616" s="6" t="s">
        <v>63</v>
      </c>
      <c r="C616" s="5" t="s">
        <v>14474</v>
      </c>
      <c r="D616" s="5" t="s">
        <v>335</v>
      </c>
      <c r="E616" s="5" t="s">
        <v>336</v>
      </c>
      <c r="F616" s="5">
        <v>2014</v>
      </c>
      <c r="G616" s="5" t="s">
        <v>2493</v>
      </c>
      <c r="H616" s="5" t="s">
        <v>68</v>
      </c>
      <c r="I616" s="5" t="s">
        <v>14475</v>
      </c>
      <c r="J616" s="6" t="s">
        <v>14476</v>
      </c>
      <c r="K616" s="4" t="s">
        <v>14477</v>
      </c>
      <c r="L616" s="5" t="s">
        <v>14478</v>
      </c>
      <c r="M616" s="5" t="s">
        <v>14479</v>
      </c>
      <c r="N616" s="5" t="s">
        <v>14480</v>
      </c>
      <c r="O616" s="5" t="s">
        <v>14481</v>
      </c>
      <c r="P616" s="6" t="s">
        <v>14481</v>
      </c>
      <c r="Q616" s="4" t="s">
        <v>76</v>
      </c>
      <c r="R616" s="5" t="s">
        <v>76</v>
      </c>
      <c r="S616" s="6" t="s">
        <v>77</v>
      </c>
      <c r="T616" s="4" t="s">
        <v>77</v>
      </c>
      <c r="U616" s="5" t="s">
        <v>77</v>
      </c>
      <c r="V616" s="5" t="s">
        <v>77</v>
      </c>
      <c r="W616" s="5" t="s">
        <v>77</v>
      </c>
      <c r="X616" s="5" t="s">
        <v>77</v>
      </c>
      <c r="Y616" s="5" t="s">
        <v>77</v>
      </c>
      <c r="Z616" s="5" t="s">
        <v>77</v>
      </c>
      <c r="AA616" s="5" t="s">
        <v>76</v>
      </c>
      <c r="AB616" s="5" t="s">
        <v>76</v>
      </c>
      <c r="AC616" s="5" t="s">
        <v>76</v>
      </c>
      <c r="AD616" s="5" t="s">
        <v>77</v>
      </c>
      <c r="AE616" s="6" t="s">
        <v>77</v>
      </c>
      <c r="AF616" s="4" t="s">
        <v>77</v>
      </c>
      <c r="AG616" s="5" t="s">
        <v>77</v>
      </c>
      <c r="AH616" s="5" t="s">
        <v>77</v>
      </c>
      <c r="AI616" s="5" t="s">
        <v>77</v>
      </c>
      <c r="AJ616" s="5" t="s">
        <v>77</v>
      </c>
      <c r="AK616" s="5" t="s">
        <v>77</v>
      </c>
      <c r="AL616" s="5" t="s">
        <v>77</v>
      </c>
      <c r="AM616" s="5" t="s">
        <v>76</v>
      </c>
      <c r="AN616" s="5" t="s">
        <v>77</v>
      </c>
      <c r="AO616" s="5" t="s">
        <v>77</v>
      </c>
      <c r="AP616" s="5" t="s">
        <v>77</v>
      </c>
      <c r="AQ616" s="5" t="s">
        <v>77</v>
      </c>
      <c r="AR616" s="5" t="s">
        <v>77</v>
      </c>
      <c r="AS616" s="5" t="s">
        <v>77</v>
      </c>
      <c r="AT616" s="5" t="s">
        <v>77</v>
      </c>
      <c r="AU616" s="5" t="s">
        <v>77</v>
      </c>
      <c r="AV616" s="5" t="s">
        <v>77</v>
      </c>
      <c r="AW616" s="5" t="s">
        <v>77</v>
      </c>
      <c r="AX616" s="5" t="s">
        <v>77</v>
      </c>
      <c r="AY616" s="5" t="s">
        <v>77</v>
      </c>
      <c r="AZ616" s="5" t="s">
        <v>77</v>
      </c>
      <c r="BA616" s="5" t="s">
        <v>77</v>
      </c>
      <c r="BB616" s="5" t="s">
        <v>77</v>
      </c>
      <c r="BC616" s="5" t="s">
        <v>77</v>
      </c>
      <c r="BD616" s="5" t="s">
        <v>77</v>
      </c>
      <c r="BE616" s="5" t="s">
        <v>77</v>
      </c>
      <c r="BF616" s="6" t="s">
        <v>76</v>
      </c>
      <c r="BG616" s="14">
        <v>0</v>
      </c>
      <c r="BH616" s="10"/>
      <c r="BI616" s="10"/>
      <c r="BJ616" s="10"/>
      <c r="BK616" s="10"/>
      <c r="BL616" s="10"/>
      <c r="BM616" s="10"/>
      <c r="BN616" s="26">
        <f t="shared" si="9"/>
        <v>0</v>
      </c>
    </row>
    <row r="617" spans="1:66" ht="135" customHeight="1" x14ac:dyDescent="0.2">
      <c r="A617" s="4" t="s">
        <v>14482</v>
      </c>
      <c r="B617" s="6" t="s">
        <v>63</v>
      </c>
      <c r="C617" s="5" t="s">
        <v>14483</v>
      </c>
      <c r="D617" s="5" t="s">
        <v>1027</v>
      </c>
      <c r="E617" s="5" t="s">
        <v>2710</v>
      </c>
      <c r="F617" s="5">
        <v>2014</v>
      </c>
      <c r="G617" s="5" t="s">
        <v>52</v>
      </c>
      <c r="H617" s="5" t="s">
        <v>68</v>
      </c>
      <c r="I617" s="5" t="s">
        <v>14484</v>
      </c>
      <c r="J617" s="6" t="s">
        <v>14485</v>
      </c>
      <c r="K617" s="4" t="s">
        <v>14486</v>
      </c>
      <c r="L617" s="5" t="s">
        <v>14487</v>
      </c>
      <c r="M617" s="5" t="s">
        <v>14488</v>
      </c>
      <c r="N617" s="5" t="s">
        <v>14489</v>
      </c>
      <c r="O617" s="5" t="s">
        <v>14490</v>
      </c>
      <c r="P617" s="6" t="s">
        <v>14491</v>
      </c>
      <c r="Q617" s="4" t="s">
        <v>76</v>
      </c>
      <c r="R617" s="5" t="s">
        <v>76</v>
      </c>
      <c r="S617" s="6" t="s">
        <v>77</v>
      </c>
      <c r="T617" s="4" t="s">
        <v>77</v>
      </c>
      <c r="U617" s="5" t="s">
        <v>77</v>
      </c>
      <c r="V617" s="5" t="s">
        <v>77</v>
      </c>
      <c r="W617" s="5" t="s">
        <v>77</v>
      </c>
      <c r="X617" s="5" t="s">
        <v>77</v>
      </c>
      <c r="Y617" s="5" t="s">
        <v>77</v>
      </c>
      <c r="Z617" s="5" t="s">
        <v>77</v>
      </c>
      <c r="AA617" s="5" t="s">
        <v>76</v>
      </c>
      <c r="AB617" s="5" t="s">
        <v>76</v>
      </c>
      <c r="AC617" s="5" t="s">
        <v>77</v>
      </c>
      <c r="AD617" s="5" t="s">
        <v>77</v>
      </c>
      <c r="AE617" s="6" t="s">
        <v>76</v>
      </c>
      <c r="AF617" s="4" t="s">
        <v>77</v>
      </c>
      <c r="AG617" s="5" t="s">
        <v>77</v>
      </c>
      <c r="AH617" s="5" t="s">
        <v>77</v>
      </c>
      <c r="AI617" s="5" t="s">
        <v>77</v>
      </c>
      <c r="AJ617" s="5" t="s">
        <v>77</v>
      </c>
      <c r="AK617" s="5" t="s">
        <v>77</v>
      </c>
      <c r="AL617" s="5" t="s">
        <v>77</v>
      </c>
      <c r="AM617" s="5" t="s">
        <v>77</v>
      </c>
      <c r="AN617" s="5" t="s">
        <v>77</v>
      </c>
      <c r="AO617" s="5" t="s">
        <v>77</v>
      </c>
      <c r="AP617" s="5" t="s">
        <v>77</v>
      </c>
      <c r="AQ617" s="5" t="s">
        <v>77</v>
      </c>
      <c r="AR617" s="5" t="s">
        <v>77</v>
      </c>
      <c r="AS617" s="5" t="s">
        <v>77</v>
      </c>
      <c r="AT617" s="5" t="s">
        <v>77</v>
      </c>
      <c r="AU617" s="5" t="s">
        <v>77</v>
      </c>
      <c r="AV617" s="5" t="s">
        <v>76</v>
      </c>
      <c r="AW617" s="5" t="s">
        <v>77</v>
      </c>
      <c r="AX617" s="5" t="s">
        <v>77</v>
      </c>
      <c r="AY617" s="5" t="s">
        <v>77</v>
      </c>
      <c r="AZ617" s="5" t="s">
        <v>77</v>
      </c>
      <c r="BA617" s="5" t="s">
        <v>77</v>
      </c>
      <c r="BB617" s="5" t="s">
        <v>77</v>
      </c>
      <c r="BC617" s="5" t="s">
        <v>77</v>
      </c>
      <c r="BD617" s="5" t="s">
        <v>77</v>
      </c>
      <c r="BE617" s="5" t="s">
        <v>77</v>
      </c>
      <c r="BF617" s="6" t="s">
        <v>77</v>
      </c>
      <c r="BG617" s="14">
        <v>0</v>
      </c>
      <c r="BH617" s="10"/>
      <c r="BI617" s="10"/>
      <c r="BJ617" s="10"/>
      <c r="BK617" s="10"/>
      <c r="BL617" s="10"/>
      <c r="BM617" s="10"/>
      <c r="BN617" s="26">
        <f t="shared" si="9"/>
        <v>0</v>
      </c>
    </row>
    <row r="618" spans="1:66" ht="135" customHeight="1" x14ac:dyDescent="0.2">
      <c r="A618" s="4" t="s">
        <v>14492</v>
      </c>
      <c r="B618" s="6" t="s">
        <v>63</v>
      </c>
      <c r="C618" s="5" t="s">
        <v>14493</v>
      </c>
      <c r="D618" s="5" t="s">
        <v>66</v>
      </c>
      <c r="E618" s="5" t="s">
        <v>14494</v>
      </c>
      <c r="F618" s="5">
        <v>2014</v>
      </c>
      <c r="G618" s="5" t="s">
        <v>558</v>
      </c>
      <c r="H618" s="5" t="s">
        <v>68</v>
      </c>
      <c r="I618" s="5" t="s">
        <v>14495</v>
      </c>
      <c r="J618" s="6" t="s">
        <v>14496</v>
      </c>
      <c r="K618" s="4" t="s">
        <v>14497</v>
      </c>
      <c r="L618" s="5" t="s">
        <v>14498</v>
      </c>
      <c r="M618" s="5" t="s">
        <v>14499</v>
      </c>
      <c r="N618" s="5" t="s">
        <v>14500</v>
      </c>
      <c r="O618" s="5" t="s">
        <v>14501</v>
      </c>
      <c r="P618" s="6" t="s">
        <v>14502</v>
      </c>
      <c r="Q618" s="4" t="s">
        <v>77</v>
      </c>
      <c r="R618" s="5" t="s">
        <v>76</v>
      </c>
      <c r="S618" s="6" t="s">
        <v>77</v>
      </c>
      <c r="T618" s="4" t="s">
        <v>77</v>
      </c>
      <c r="U618" s="5" t="s">
        <v>77</v>
      </c>
      <c r="V618" s="5" t="s">
        <v>77</v>
      </c>
      <c r="W618" s="5" t="s">
        <v>76</v>
      </c>
      <c r="X618" s="5" t="s">
        <v>76</v>
      </c>
      <c r="Y618" s="5" t="s">
        <v>77</v>
      </c>
      <c r="Z618" s="5" t="s">
        <v>77</v>
      </c>
      <c r="AA618" s="5" t="s">
        <v>77</v>
      </c>
      <c r="AB618" s="5" t="s">
        <v>77</v>
      </c>
      <c r="AC618" s="5" t="s">
        <v>77</v>
      </c>
      <c r="AD618" s="5" t="s">
        <v>76</v>
      </c>
      <c r="AE618" s="6" t="s">
        <v>77</v>
      </c>
      <c r="AF618" s="4" t="s">
        <v>77</v>
      </c>
      <c r="AG618" s="5" t="s">
        <v>77</v>
      </c>
      <c r="AH618" s="5" t="s">
        <v>77</v>
      </c>
      <c r="AI618" s="5" t="s">
        <v>77</v>
      </c>
      <c r="AJ618" s="5" t="s">
        <v>77</v>
      </c>
      <c r="AK618" s="5" t="s">
        <v>77</v>
      </c>
      <c r="AL618" s="5" t="s">
        <v>77</v>
      </c>
      <c r="AM618" s="5" t="s">
        <v>77</v>
      </c>
      <c r="AN618" s="5" t="s">
        <v>76</v>
      </c>
      <c r="AO618" s="5" t="s">
        <v>77</v>
      </c>
      <c r="AP618" s="5" t="s">
        <v>77</v>
      </c>
      <c r="AQ618" s="5" t="s">
        <v>77</v>
      </c>
      <c r="AR618" s="5" t="s">
        <v>77</v>
      </c>
      <c r="AS618" s="5" t="s">
        <v>77</v>
      </c>
      <c r="AT618" s="5" t="s">
        <v>77</v>
      </c>
      <c r="AU618" s="5" t="s">
        <v>77</v>
      </c>
      <c r="AV618" s="5" t="s">
        <v>77</v>
      </c>
      <c r="AW618" s="5" t="s">
        <v>77</v>
      </c>
      <c r="AX618" s="5" t="s">
        <v>77</v>
      </c>
      <c r="AY618" s="5" t="s">
        <v>76</v>
      </c>
      <c r="AZ618" s="5" t="s">
        <v>77</v>
      </c>
      <c r="BA618" s="5" t="s">
        <v>77</v>
      </c>
      <c r="BB618" s="5" t="s">
        <v>77</v>
      </c>
      <c r="BC618" s="5" t="s">
        <v>77</v>
      </c>
      <c r="BD618" s="5" t="s">
        <v>77</v>
      </c>
      <c r="BE618" s="5" t="s">
        <v>77</v>
      </c>
      <c r="BF618" s="6" t="s">
        <v>77</v>
      </c>
      <c r="BG618" s="14">
        <v>0</v>
      </c>
      <c r="BH618" s="10"/>
      <c r="BI618" s="10"/>
      <c r="BJ618" s="10"/>
      <c r="BK618" s="10"/>
      <c r="BL618" s="10"/>
      <c r="BM618" s="10"/>
      <c r="BN618" s="26">
        <f t="shared" si="9"/>
        <v>0</v>
      </c>
    </row>
    <row r="619" spans="1:66" ht="135" customHeight="1" x14ac:dyDescent="0.2">
      <c r="A619" s="4" t="s">
        <v>14482</v>
      </c>
      <c r="B619" s="6" t="s">
        <v>79</v>
      </c>
      <c r="C619" s="5" t="s">
        <v>14483</v>
      </c>
      <c r="D619" s="5" t="s">
        <v>1027</v>
      </c>
      <c r="E619" s="5" t="s">
        <v>2710</v>
      </c>
      <c r="F619" s="5">
        <v>2014</v>
      </c>
      <c r="G619" s="5" t="s">
        <v>52</v>
      </c>
      <c r="H619" s="5" t="s">
        <v>68</v>
      </c>
      <c r="I619" s="5" t="s">
        <v>14484</v>
      </c>
      <c r="J619" s="6" t="s">
        <v>14485</v>
      </c>
      <c r="K619" s="4" t="s">
        <v>14486</v>
      </c>
      <c r="L619" s="5" t="s">
        <v>14487</v>
      </c>
      <c r="M619" s="5" t="s">
        <v>14488</v>
      </c>
      <c r="N619" s="5" t="s">
        <v>14489</v>
      </c>
      <c r="O619" s="5" t="s">
        <v>14490</v>
      </c>
      <c r="P619" s="6" t="s">
        <v>14503</v>
      </c>
      <c r="Q619" s="4" t="s">
        <v>76</v>
      </c>
      <c r="R619" s="5" t="s">
        <v>76</v>
      </c>
      <c r="S619" s="6" t="s">
        <v>77</v>
      </c>
      <c r="T619" s="4" t="s">
        <v>77</v>
      </c>
      <c r="U619" s="5" t="s">
        <v>77</v>
      </c>
      <c r="V619" s="5" t="s">
        <v>77</v>
      </c>
      <c r="W619" s="5" t="s">
        <v>77</v>
      </c>
      <c r="X619" s="5" t="s">
        <v>77</v>
      </c>
      <c r="Y619" s="5" t="s">
        <v>77</v>
      </c>
      <c r="Z619" s="5" t="s">
        <v>77</v>
      </c>
      <c r="AA619" s="5" t="s">
        <v>76</v>
      </c>
      <c r="AB619" s="5" t="s">
        <v>76</v>
      </c>
      <c r="AC619" s="5" t="s">
        <v>77</v>
      </c>
      <c r="AD619" s="5" t="s">
        <v>77</v>
      </c>
      <c r="AE619" s="6" t="s">
        <v>76</v>
      </c>
      <c r="AF619" s="4" t="s">
        <v>77</v>
      </c>
      <c r="AG619" s="5" t="s">
        <v>77</v>
      </c>
      <c r="AH619" s="5" t="s">
        <v>77</v>
      </c>
      <c r="AI619" s="5" t="s">
        <v>77</v>
      </c>
      <c r="AJ619" s="5" t="s">
        <v>77</v>
      </c>
      <c r="AK619" s="5" t="s">
        <v>77</v>
      </c>
      <c r="AL619" s="5" t="s">
        <v>77</v>
      </c>
      <c r="AM619" s="5" t="s">
        <v>77</v>
      </c>
      <c r="AN619" s="5" t="s">
        <v>77</v>
      </c>
      <c r="AO619" s="5" t="s">
        <v>77</v>
      </c>
      <c r="AP619" s="5" t="s">
        <v>77</v>
      </c>
      <c r="AQ619" s="5" t="s">
        <v>77</v>
      </c>
      <c r="AR619" s="5" t="s">
        <v>77</v>
      </c>
      <c r="AS619" s="5" t="s">
        <v>77</v>
      </c>
      <c r="AT619" s="5" t="s">
        <v>77</v>
      </c>
      <c r="AU619" s="5" t="s">
        <v>77</v>
      </c>
      <c r="AV619" s="5" t="s">
        <v>76</v>
      </c>
      <c r="AW619" s="5" t="s">
        <v>77</v>
      </c>
      <c r="AX619" s="5" t="s">
        <v>77</v>
      </c>
      <c r="AY619" s="5" t="s">
        <v>77</v>
      </c>
      <c r="AZ619" s="5" t="s">
        <v>77</v>
      </c>
      <c r="BA619" s="5" t="s">
        <v>77</v>
      </c>
      <c r="BB619" s="5" t="s">
        <v>77</v>
      </c>
      <c r="BC619" s="5" t="s">
        <v>77</v>
      </c>
      <c r="BD619" s="5" t="s">
        <v>77</v>
      </c>
      <c r="BE619" s="5" t="s">
        <v>77</v>
      </c>
      <c r="BF619" s="6" t="s">
        <v>77</v>
      </c>
      <c r="BG619" s="14">
        <v>0</v>
      </c>
      <c r="BH619" s="10"/>
      <c r="BI619" s="10"/>
      <c r="BJ619" s="10"/>
      <c r="BK619" s="10"/>
      <c r="BL619" s="10"/>
      <c r="BM619" s="10"/>
      <c r="BN619" s="26">
        <f t="shared" si="9"/>
        <v>0</v>
      </c>
    </row>
    <row r="620" spans="1:66" ht="135" customHeight="1" x14ac:dyDescent="0.2">
      <c r="A620" s="4" t="s">
        <v>14555</v>
      </c>
      <c r="B620" s="6" t="s">
        <v>63</v>
      </c>
      <c r="C620" s="5" t="s">
        <v>14556</v>
      </c>
      <c r="D620" s="5" t="s">
        <v>141</v>
      </c>
      <c r="E620" s="5" t="s">
        <v>142</v>
      </c>
      <c r="F620" s="5">
        <v>2014</v>
      </c>
      <c r="G620" s="5" t="s">
        <v>734</v>
      </c>
      <c r="H620" s="5" t="s">
        <v>68</v>
      </c>
      <c r="I620" s="5" t="s">
        <v>14557</v>
      </c>
      <c r="J620" s="6" t="s">
        <v>14558</v>
      </c>
      <c r="K620" s="4" t="s">
        <v>14559</v>
      </c>
      <c r="L620" s="5" t="s">
        <v>14560</v>
      </c>
      <c r="M620" s="5" t="s">
        <v>14561</v>
      </c>
      <c r="N620" s="5" t="s">
        <v>14562</v>
      </c>
      <c r="O620" s="5" t="s">
        <v>14563</v>
      </c>
      <c r="P620" s="6" t="s">
        <v>14564</v>
      </c>
      <c r="Q620" s="4" t="s">
        <v>76</v>
      </c>
      <c r="R620" s="5" t="s">
        <v>76</v>
      </c>
      <c r="S620" s="6" t="s">
        <v>77</v>
      </c>
      <c r="T620" s="4" t="s">
        <v>77</v>
      </c>
      <c r="U620" s="5" t="s">
        <v>76</v>
      </c>
      <c r="V620" s="5" t="s">
        <v>77</v>
      </c>
      <c r="W620" s="5" t="s">
        <v>77</v>
      </c>
      <c r="X620" s="5" t="s">
        <v>77</v>
      </c>
      <c r="Y620" s="5" t="s">
        <v>77</v>
      </c>
      <c r="Z620" s="5" t="s">
        <v>76</v>
      </c>
      <c r="AA620" s="5" t="s">
        <v>77</v>
      </c>
      <c r="AB620" s="5" t="s">
        <v>77</v>
      </c>
      <c r="AC620" s="5" t="s">
        <v>76</v>
      </c>
      <c r="AD620" s="5" t="s">
        <v>77</v>
      </c>
      <c r="AE620" s="6" t="s">
        <v>77</v>
      </c>
      <c r="AF620" s="4" t="s">
        <v>77</v>
      </c>
      <c r="AG620" s="5" t="s">
        <v>77</v>
      </c>
      <c r="AH620" s="5" t="s">
        <v>77</v>
      </c>
      <c r="AI620" s="5" t="s">
        <v>77</v>
      </c>
      <c r="AJ620" s="5" t="s">
        <v>77</v>
      </c>
      <c r="AK620" s="5" t="s">
        <v>77</v>
      </c>
      <c r="AL620" s="5" t="s">
        <v>77</v>
      </c>
      <c r="AM620" s="5" t="s">
        <v>77</v>
      </c>
      <c r="AN620" s="5" t="s">
        <v>77</v>
      </c>
      <c r="AO620" s="5" t="s">
        <v>77</v>
      </c>
      <c r="AP620" s="5" t="s">
        <v>77</v>
      </c>
      <c r="AQ620" s="5" t="s">
        <v>77</v>
      </c>
      <c r="AR620" s="5" t="s">
        <v>77</v>
      </c>
      <c r="AS620" s="5" t="s">
        <v>76</v>
      </c>
      <c r="AT620" s="5" t="s">
        <v>77</v>
      </c>
      <c r="AU620" s="5" t="s">
        <v>77</v>
      </c>
      <c r="AV620" s="5" t="s">
        <v>77</v>
      </c>
      <c r="AW620" s="5" t="s">
        <v>77</v>
      </c>
      <c r="AX620" s="5" t="s">
        <v>76</v>
      </c>
      <c r="AY620" s="5" t="s">
        <v>77</v>
      </c>
      <c r="AZ620" s="5" t="s">
        <v>77</v>
      </c>
      <c r="BA620" s="5" t="s">
        <v>77</v>
      </c>
      <c r="BB620" s="5" t="s">
        <v>77</v>
      </c>
      <c r="BC620" s="5" t="s">
        <v>77</v>
      </c>
      <c r="BD620" s="5" t="s">
        <v>77</v>
      </c>
      <c r="BE620" s="5" t="s">
        <v>77</v>
      </c>
      <c r="BF620" s="6" t="s">
        <v>77</v>
      </c>
      <c r="BG620" s="14">
        <v>0</v>
      </c>
      <c r="BH620" s="10"/>
      <c r="BI620" s="10"/>
      <c r="BJ620" s="10"/>
      <c r="BK620" s="10"/>
      <c r="BL620" s="10"/>
      <c r="BM620" s="10"/>
      <c r="BN620" s="26">
        <f t="shared" si="9"/>
        <v>0</v>
      </c>
    </row>
    <row r="621" spans="1:66" ht="135" customHeight="1" x14ac:dyDescent="0.2">
      <c r="A621" s="4" t="s">
        <v>14565</v>
      </c>
      <c r="B621" s="6" t="s">
        <v>63</v>
      </c>
      <c r="C621" s="5" t="s">
        <v>14566</v>
      </c>
      <c r="D621" s="5" t="s">
        <v>1801</v>
      </c>
      <c r="E621" s="5" t="s">
        <v>1802</v>
      </c>
      <c r="F621" s="5">
        <v>2015</v>
      </c>
      <c r="G621" s="5" t="s">
        <v>46</v>
      </c>
      <c r="H621" s="5" t="s">
        <v>68</v>
      </c>
      <c r="I621" s="5" t="s">
        <v>14567</v>
      </c>
      <c r="J621" s="6" t="s">
        <v>14568</v>
      </c>
      <c r="K621" s="4" t="s">
        <v>14569</v>
      </c>
      <c r="L621" s="5" t="s">
        <v>14570</v>
      </c>
      <c r="M621" s="5" t="s">
        <v>14571</v>
      </c>
      <c r="N621" s="5" t="s">
        <v>14572</v>
      </c>
      <c r="O621" s="5" t="s">
        <v>14573</v>
      </c>
      <c r="P621" s="6" t="s">
        <v>14574</v>
      </c>
      <c r="Q621" s="4" t="s">
        <v>76</v>
      </c>
      <c r="R621" s="5" t="s">
        <v>77</v>
      </c>
      <c r="S621" s="6" t="s">
        <v>77</v>
      </c>
      <c r="T621" s="4" t="s">
        <v>77</v>
      </c>
      <c r="U621" s="5" t="s">
        <v>76</v>
      </c>
      <c r="V621" s="5" t="s">
        <v>77</v>
      </c>
      <c r="W621" s="5" t="s">
        <v>76</v>
      </c>
      <c r="X621" s="5" t="s">
        <v>77</v>
      </c>
      <c r="Y621" s="5" t="s">
        <v>76</v>
      </c>
      <c r="Z621" s="5" t="s">
        <v>77</v>
      </c>
      <c r="AA621" s="5" t="s">
        <v>77</v>
      </c>
      <c r="AB621" s="5" t="s">
        <v>77</v>
      </c>
      <c r="AC621" s="5" t="s">
        <v>77</v>
      </c>
      <c r="AD621" s="5" t="s">
        <v>77</v>
      </c>
      <c r="AE621" s="6" t="s">
        <v>77</v>
      </c>
      <c r="AF621" s="4" t="s">
        <v>77</v>
      </c>
      <c r="AG621" s="5" t="s">
        <v>77</v>
      </c>
      <c r="AH621" s="5" t="s">
        <v>77</v>
      </c>
      <c r="AI621" s="5" t="s">
        <v>77</v>
      </c>
      <c r="AJ621" s="5" t="s">
        <v>77</v>
      </c>
      <c r="AK621" s="5" t="s">
        <v>77</v>
      </c>
      <c r="AL621" s="5" t="s">
        <v>77</v>
      </c>
      <c r="AM621" s="5" t="s">
        <v>77</v>
      </c>
      <c r="AN621" s="5" t="s">
        <v>77</v>
      </c>
      <c r="AO621" s="5" t="s">
        <v>77</v>
      </c>
      <c r="AP621" s="5" t="s">
        <v>76</v>
      </c>
      <c r="AQ621" s="5" t="s">
        <v>77</v>
      </c>
      <c r="AR621" s="5" t="s">
        <v>77</v>
      </c>
      <c r="AS621" s="5" t="s">
        <v>77</v>
      </c>
      <c r="AT621" s="5" t="s">
        <v>77</v>
      </c>
      <c r="AU621" s="5" t="s">
        <v>77</v>
      </c>
      <c r="AV621" s="5" t="s">
        <v>77</v>
      </c>
      <c r="AW621" s="5" t="s">
        <v>77</v>
      </c>
      <c r="AX621" s="5" t="s">
        <v>77</v>
      </c>
      <c r="AY621" s="5" t="s">
        <v>77</v>
      </c>
      <c r="AZ621" s="5" t="s">
        <v>77</v>
      </c>
      <c r="BA621" s="5" t="s">
        <v>77</v>
      </c>
      <c r="BB621" s="5" t="s">
        <v>77</v>
      </c>
      <c r="BC621" s="5" t="s">
        <v>77</v>
      </c>
      <c r="BD621" s="5" t="s">
        <v>77</v>
      </c>
      <c r="BE621" s="5" t="s">
        <v>77</v>
      </c>
      <c r="BF621" s="6" t="s">
        <v>77</v>
      </c>
      <c r="BG621" s="14">
        <v>0</v>
      </c>
      <c r="BH621" s="10"/>
      <c r="BI621" s="10"/>
      <c r="BJ621" s="10"/>
      <c r="BK621" s="10"/>
      <c r="BL621" s="10"/>
      <c r="BM621" s="10"/>
      <c r="BN621" s="26">
        <f t="shared" si="9"/>
        <v>0</v>
      </c>
    </row>
    <row r="622" spans="1:66" ht="135" customHeight="1" x14ac:dyDescent="0.2">
      <c r="A622" s="4" t="s">
        <v>14594</v>
      </c>
      <c r="B622" s="6" t="s">
        <v>63</v>
      </c>
      <c r="C622" s="5" t="s">
        <v>14595</v>
      </c>
      <c r="D622" s="5" t="s">
        <v>66</v>
      </c>
      <c r="E622" s="5" t="s">
        <v>93</v>
      </c>
      <c r="F622" s="5">
        <v>2015</v>
      </c>
      <c r="G622" s="5" t="s">
        <v>50</v>
      </c>
      <c r="H622" s="5" t="s">
        <v>68</v>
      </c>
      <c r="I622" s="5" t="s">
        <v>14596</v>
      </c>
      <c r="J622" s="6" t="s">
        <v>14597</v>
      </c>
      <c r="K622" s="4" t="s">
        <v>14598</v>
      </c>
      <c r="L622" s="5" t="s">
        <v>14599</v>
      </c>
      <c r="M622" s="5" t="s">
        <v>14600</v>
      </c>
      <c r="N622" s="5" t="s">
        <v>14601</v>
      </c>
      <c r="O622" s="5" t="s">
        <v>14602</v>
      </c>
      <c r="P622" s="6" t="s">
        <v>14603</v>
      </c>
      <c r="Q622" s="4" t="s">
        <v>77</v>
      </c>
      <c r="R622" s="5" t="s">
        <v>76</v>
      </c>
      <c r="S622" s="6" t="s">
        <v>77</v>
      </c>
      <c r="T622" s="4" t="s">
        <v>77</v>
      </c>
      <c r="U622" s="5" t="s">
        <v>76</v>
      </c>
      <c r="V622" s="5" t="s">
        <v>77</v>
      </c>
      <c r="W622" s="5" t="s">
        <v>77</v>
      </c>
      <c r="X622" s="5" t="s">
        <v>77</v>
      </c>
      <c r="Y622" s="5" t="s">
        <v>77</v>
      </c>
      <c r="Z622" s="5" t="s">
        <v>77</v>
      </c>
      <c r="AA622" s="5" t="s">
        <v>76</v>
      </c>
      <c r="AB622" s="5" t="s">
        <v>77</v>
      </c>
      <c r="AC622" s="5" t="s">
        <v>76</v>
      </c>
      <c r="AD622" s="5" t="s">
        <v>77</v>
      </c>
      <c r="AE622" s="6" t="s">
        <v>77</v>
      </c>
      <c r="AF622" s="4" t="s">
        <v>77</v>
      </c>
      <c r="AG622" s="5" t="s">
        <v>77</v>
      </c>
      <c r="AH622" s="5" t="s">
        <v>77</v>
      </c>
      <c r="AI622" s="5" t="s">
        <v>77</v>
      </c>
      <c r="AJ622" s="5" t="s">
        <v>77</v>
      </c>
      <c r="AK622" s="5" t="s">
        <v>77</v>
      </c>
      <c r="AL622" s="5" t="s">
        <v>77</v>
      </c>
      <c r="AM622" s="5" t="s">
        <v>77</v>
      </c>
      <c r="AN622" s="5" t="s">
        <v>77</v>
      </c>
      <c r="AO622" s="5" t="s">
        <v>77</v>
      </c>
      <c r="AP622" s="5" t="s">
        <v>77</v>
      </c>
      <c r="AQ622" s="5" t="s">
        <v>77</v>
      </c>
      <c r="AR622" s="5" t="s">
        <v>77</v>
      </c>
      <c r="AS622" s="5" t="s">
        <v>77</v>
      </c>
      <c r="AT622" s="5" t="s">
        <v>76</v>
      </c>
      <c r="AU622" s="5" t="s">
        <v>77</v>
      </c>
      <c r="AV622" s="5" t="s">
        <v>77</v>
      </c>
      <c r="AW622" s="5" t="s">
        <v>77</v>
      </c>
      <c r="AX622" s="5" t="s">
        <v>77</v>
      </c>
      <c r="AY622" s="5" t="s">
        <v>77</v>
      </c>
      <c r="AZ622" s="5" t="s">
        <v>77</v>
      </c>
      <c r="BA622" s="5" t="s">
        <v>77</v>
      </c>
      <c r="BB622" s="5" t="s">
        <v>77</v>
      </c>
      <c r="BC622" s="5" t="s">
        <v>77</v>
      </c>
      <c r="BD622" s="5" t="s">
        <v>77</v>
      </c>
      <c r="BE622" s="5" t="s">
        <v>77</v>
      </c>
      <c r="BF622" s="6" t="s">
        <v>77</v>
      </c>
      <c r="BG622" s="14">
        <v>0</v>
      </c>
      <c r="BH622" s="10"/>
      <c r="BI622" s="10"/>
      <c r="BJ622" s="10"/>
      <c r="BK622" s="10"/>
      <c r="BL622" s="10"/>
      <c r="BM622" s="10"/>
      <c r="BN622" s="26">
        <f t="shared" si="9"/>
        <v>0</v>
      </c>
    </row>
    <row r="623" spans="1:66" ht="135" customHeight="1" x14ac:dyDescent="0.2">
      <c r="A623" s="4" t="s">
        <v>14604</v>
      </c>
      <c r="B623" s="6" t="s">
        <v>63</v>
      </c>
      <c r="C623" s="5" t="s">
        <v>14605</v>
      </c>
      <c r="D623" s="5" t="s">
        <v>2491</v>
      </c>
      <c r="E623" s="5" t="s">
        <v>14606</v>
      </c>
      <c r="F623" s="5">
        <v>2015</v>
      </c>
      <c r="G623" s="5" t="s">
        <v>6027</v>
      </c>
      <c r="H623" s="5" t="s">
        <v>68</v>
      </c>
      <c r="I623" s="5" t="s">
        <v>14607</v>
      </c>
      <c r="J623" s="6" t="s">
        <v>14608</v>
      </c>
      <c r="K623" s="4" t="s">
        <v>14609</v>
      </c>
      <c r="L623" s="5" t="s">
        <v>14610</v>
      </c>
      <c r="M623" s="5" t="s">
        <v>14611</v>
      </c>
      <c r="N623" s="5" t="s">
        <v>14612</v>
      </c>
      <c r="O623" s="5" t="s">
        <v>14613</v>
      </c>
      <c r="P623" s="6" t="s">
        <v>14614</v>
      </c>
      <c r="Q623" s="4" t="s">
        <v>76</v>
      </c>
      <c r="R623" s="5" t="s">
        <v>77</v>
      </c>
      <c r="S623" s="6" t="s">
        <v>77</v>
      </c>
      <c r="T623" s="4" t="s">
        <v>77</v>
      </c>
      <c r="U623" s="5" t="s">
        <v>76</v>
      </c>
      <c r="V623" s="5" t="s">
        <v>77</v>
      </c>
      <c r="W623" s="5" t="s">
        <v>77</v>
      </c>
      <c r="X623" s="5" t="s">
        <v>77</v>
      </c>
      <c r="Y623" s="5" t="s">
        <v>77</v>
      </c>
      <c r="Z623" s="5" t="s">
        <v>76</v>
      </c>
      <c r="AA623" s="5" t="s">
        <v>77</v>
      </c>
      <c r="AB623" s="5" t="s">
        <v>77</v>
      </c>
      <c r="AC623" s="5" t="s">
        <v>76</v>
      </c>
      <c r="AD623" s="5" t="s">
        <v>77</v>
      </c>
      <c r="AE623" s="6" t="s">
        <v>77</v>
      </c>
      <c r="AF623" s="4" t="s">
        <v>77</v>
      </c>
      <c r="AG623" s="5" t="s">
        <v>77</v>
      </c>
      <c r="AH623" s="5" t="s">
        <v>77</v>
      </c>
      <c r="AI623" s="5" t="s">
        <v>77</v>
      </c>
      <c r="AJ623" s="5" t="s">
        <v>77</v>
      </c>
      <c r="AK623" s="5" t="s">
        <v>77</v>
      </c>
      <c r="AL623" s="5" t="s">
        <v>77</v>
      </c>
      <c r="AM623" s="5" t="s">
        <v>77</v>
      </c>
      <c r="AN623" s="5" t="s">
        <v>77</v>
      </c>
      <c r="AO623" s="5" t="s">
        <v>77</v>
      </c>
      <c r="AP623" s="5" t="s">
        <v>77</v>
      </c>
      <c r="AQ623" s="5" t="s">
        <v>77</v>
      </c>
      <c r="AR623" s="5" t="s">
        <v>77</v>
      </c>
      <c r="AS623" s="5" t="s">
        <v>76</v>
      </c>
      <c r="AT623" s="5" t="s">
        <v>77</v>
      </c>
      <c r="AU623" s="5" t="s">
        <v>76</v>
      </c>
      <c r="AV623" s="5" t="s">
        <v>77</v>
      </c>
      <c r="AW623" s="5" t="s">
        <v>77</v>
      </c>
      <c r="AX623" s="5" t="s">
        <v>77</v>
      </c>
      <c r="AY623" s="5" t="s">
        <v>77</v>
      </c>
      <c r="AZ623" s="5" t="s">
        <v>77</v>
      </c>
      <c r="BA623" s="5" t="s">
        <v>77</v>
      </c>
      <c r="BB623" s="5" t="s">
        <v>77</v>
      </c>
      <c r="BC623" s="5" t="s">
        <v>77</v>
      </c>
      <c r="BD623" s="5" t="s">
        <v>77</v>
      </c>
      <c r="BE623" s="5" t="s">
        <v>77</v>
      </c>
      <c r="BF623" s="6" t="s">
        <v>77</v>
      </c>
      <c r="BG623" s="14">
        <v>0</v>
      </c>
      <c r="BH623" s="10"/>
      <c r="BI623" s="10"/>
      <c r="BJ623" s="10"/>
      <c r="BK623" s="10"/>
      <c r="BL623" s="10"/>
      <c r="BM623" s="10"/>
      <c r="BN623" s="26">
        <f t="shared" si="9"/>
        <v>0</v>
      </c>
    </row>
    <row r="624" spans="1:66" ht="135" customHeight="1" x14ac:dyDescent="0.2">
      <c r="A624" s="4" t="s">
        <v>14624</v>
      </c>
      <c r="B624" s="6" t="s">
        <v>63</v>
      </c>
      <c r="C624" s="5" t="s">
        <v>14625</v>
      </c>
      <c r="D624" s="5" t="s">
        <v>1801</v>
      </c>
      <c r="E624" s="5" t="s">
        <v>14626</v>
      </c>
      <c r="F624" s="5">
        <v>2015</v>
      </c>
      <c r="G624" s="5" t="s">
        <v>43</v>
      </c>
      <c r="H624" s="5" t="s">
        <v>68</v>
      </c>
      <c r="I624" s="5" t="s">
        <v>14627</v>
      </c>
      <c r="J624" s="6" t="s">
        <v>14628</v>
      </c>
      <c r="K624" s="4" t="s">
        <v>14629</v>
      </c>
      <c r="L624" s="5" t="s">
        <v>14630</v>
      </c>
      <c r="M624" s="5" t="s">
        <v>14631</v>
      </c>
      <c r="N624" s="5" t="s">
        <v>14632</v>
      </c>
      <c r="O624" s="5" t="s">
        <v>14633</v>
      </c>
      <c r="P624" s="6" t="s">
        <v>14634</v>
      </c>
      <c r="Q624" s="4" t="s">
        <v>76</v>
      </c>
      <c r="R624" s="5" t="s">
        <v>77</v>
      </c>
      <c r="S624" s="6" t="s">
        <v>77</v>
      </c>
      <c r="T624" s="4" t="s">
        <v>77</v>
      </c>
      <c r="U624" s="5" t="s">
        <v>76</v>
      </c>
      <c r="V624" s="5" t="s">
        <v>76</v>
      </c>
      <c r="W624" s="5" t="s">
        <v>77</v>
      </c>
      <c r="X624" s="5" t="s">
        <v>77</v>
      </c>
      <c r="Y624" s="5" t="s">
        <v>77</v>
      </c>
      <c r="Z624" s="5" t="s">
        <v>77</v>
      </c>
      <c r="AA624" s="5" t="s">
        <v>77</v>
      </c>
      <c r="AB624" s="5" t="s">
        <v>77</v>
      </c>
      <c r="AC624" s="5" t="s">
        <v>77</v>
      </c>
      <c r="AD624" s="5" t="s">
        <v>76</v>
      </c>
      <c r="AE624" s="6" t="s">
        <v>77</v>
      </c>
      <c r="AF624" s="4" t="s">
        <v>77</v>
      </c>
      <c r="AG624" s="5" t="s">
        <v>77</v>
      </c>
      <c r="AH624" s="5" t="s">
        <v>77</v>
      </c>
      <c r="AI624" s="5" t="s">
        <v>77</v>
      </c>
      <c r="AJ624" s="5" t="s">
        <v>77</v>
      </c>
      <c r="AK624" s="5" t="s">
        <v>77</v>
      </c>
      <c r="AL624" s="5" t="s">
        <v>77</v>
      </c>
      <c r="AM624" s="5" t="s">
        <v>76</v>
      </c>
      <c r="AN624" s="5" t="s">
        <v>77</v>
      </c>
      <c r="AO624" s="5" t="s">
        <v>77</v>
      </c>
      <c r="AP624" s="5" t="s">
        <v>77</v>
      </c>
      <c r="AQ624" s="5" t="s">
        <v>77</v>
      </c>
      <c r="AR624" s="5" t="s">
        <v>77</v>
      </c>
      <c r="AS624" s="5" t="s">
        <v>77</v>
      </c>
      <c r="AT624" s="5" t="s">
        <v>77</v>
      </c>
      <c r="AU624" s="5" t="s">
        <v>77</v>
      </c>
      <c r="AV624" s="5" t="s">
        <v>77</v>
      </c>
      <c r="AW624" s="5" t="s">
        <v>77</v>
      </c>
      <c r="AX624" s="5" t="s">
        <v>77</v>
      </c>
      <c r="AY624" s="5" t="s">
        <v>77</v>
      </c>
      <c r="AZ624" s="5" t="s">
        <v>77</v>
      </c>
      <c r="BA624" s="5" t="s">
        <v>77</v>
      </c>
      <c r="BB624" s="5" t="s">
        <v>77</v>
      </c>
      <c r="BC624" s="5" t="s">
        <v>77</v>
      </c>
      <c r="BD624" s="5" t="s">
        <v>77</v>
      </c>
      <c r="BE624" s="5" t="s">
        <v>77</v>
      </c>
      <c r="BF624" s="6" t="s">
        <v>77</v>
      </c>
      <c r="BG624" s="14">
        <v>0</v>
      </c>
      <c r="BH624" s="10"/>
      <c r="BI624" s="10"/>
      <c r="BJ624" s="10"/>
      <c r="BK624" s="10"/>
      <c r="BL624" s="10"/>
      <c r="BM624" s="10"/>
      <c r="BN624" s="26">
        <f t="shared" si="9"/>
        <v>0</v>
      </c>
    </row>
    <row r="625" spans="1:66" ht="135" customHeight="1" x14ac:dyDescent="0.2">
      <c r="A625" s="4" t="s">
        <v>14685</v>
      </c>
      <c r="B625" s="6" t="s">
        <v>79</v>
      </c>
      <c r="C625" s="5" t="s">
        <v>14686</v>
      </c>
      <c r="D625" s="5" t="s">
        <v>141</v>
      </c>
      <c r="E625" s="5" t="s">
        <v>14687</v>
      </c>
      <c r="F625" s="5">
        <v>2015</v>
      </c>
      <c r="G625" s="5" t="s">
        <v>177</v>
      </c>
      <c r="H625" s="5" t="s">
        <v>68</v>
      </c>
      <c r="I625" s="5" t="s">
        <v>14688</v>
      </c>
      <c r="J625" s="6" t="s">
        <v>14689</v>
      </c>
      <c r="K625" s="4" t="s">
        <v>14690</v>
      </c>
      <c r="L625" s="5" t="s">
        <v>14691</v>
      </c>
      <c r="M625" s="5" t="s">
        <v>14692</v>
      </c>
      <c r="N625" s="5" t="s">
        <v>14693</v>
      </c>
      <c r="O625" s="5" t="s">
        <v>14694</v>
      </c>
      <c r="P625" s="6" t="s">
        <v>14695</v>
      </c>
      <c r="Q625" s="4" t="s">
        <v>77</v>
      </c>
      <c r="R625" s="5" t="s">
        <v>76</v>
      </c>
      <c r="S625" s="6" t="s">
        <v>77</v>
      </c>
      <c r="T625" s="4" t="s">
        <v>77</v>
      </c>
      <c r="U625" s="5" t="s">
        <v>76</v>
      </c>
      <c r="V625" s="5" t="s">
        <v>77</v>
      </c>
      <c r="W625" s="5" t="s">
        <v>77</v>
      </c>
      <c r="X625" s="5" t="s">
        <v>76</v>
      </c>
      <c r="Y625" s="5" t="s">
        <v>77</v>
      </c>
      <c r="Z625" s="5" t="s">
        <v>76</v>
      </c>
      <c r="AA625" s="5" t="s">
        <v>77</v>
      </c>
      <c r="AB625" s="5" t="s">
        <v>77</v>
      </c>
      <c r="AC625" s="5" t="s">
        <v>77</v>
      </c>
      <c r="AD625" s="5" t="s">
        <v>77</v>
      </c>
      <c r="AE625" s="6" t="s">
        <v>77</v>
      </c>
      <c r="AF625" s="4" t="s">
        <v>77</v>
      </c>
      <c r="AG625" s="5" t="s">
        <v>77</v>
      </c>
      <c r="AH625" s="5" t="s">
        <v>77</v>
      </c>
      <c r="AI625" s="5" t="s">
        <v>77</v>
      </c>
      <c r="AJ625" s="5" t="s">
        <v>77</v>
      </c>
      <c r="AK625" s="5" t="s">
        <v>77</v>
      </c>
      <c r="AL625" s="5" t="s">
        <v>77</v>
      </c>
      <c r="AM625" s="5" t="s">
        <v>77</v>
      </c>
      <c r="AN625" s="5" t="s">
        <v>77</v>
      </c>
      <c r="AO625" s="5" t="s">
        <v>77</v>
      </c>
      <c r="AP625" s="5" t="s">
        <v>77</v>
      </c>
      <c r="AQ625" s="5" t="s">
        <v>77</v>
      </c>
      <c r="AR625" s="5" t="s">
        <v>77</v>
      </c>
      <c r="AS625" s="5" t="s">
        <v>76</v>
      </c>
      <c r="AT625" s="5" t="s">
        <v>77</v>
      </c>
      <c r="AU625" s="5" t="s">
        <v>77</v>
      </c>
      <c r="AV625" s="5" t="s">
        <v>77</v>
      </c>
      <c r="AW625" s="5" t="s">
        <v>77</v>
      </c>
      <c r="AX625" s="5" t="s">
        <v>76</v>
      </c>
      <c r="AY625" s="5" t="s">
        <v>77</v>
      </c>
      <c r="AZ625" s="5" t="s">
        <v>77</v>
      </c>
      <c r="BA625" s="5" t="s">
        <v>77</v>
      </c>
      <c r="BB625" s="5" t="s">
        <v>77</v>
      </c>
      <c r="BC625" s="5" t="s">
        <v>77</v>
      </c>
      <c r="BD625" s="5" t="s">
        <v>77</v>
      </c>
      <c r="BE625" s="5" t="s">
        <v>77</v>
      </c>
      <c r="BF625" s="6" t="s">
        <v>77</v>
      </c>
      <c r="BG625" s="14">
        <v>0</v>
      </c>
      <c r="BH625" s="10"/>
      <c r="BI625" s="10"/>
      <c r="BJ625" s="10"/>
      <c r="BK625" s="10"/>
      <c r="BL625" s="10"/>
      <c r="BM625" s="10"/>
      <c r="BN625" s="26">
        <f t="shared" si="9"/>
        <v>0</v>
      </c>
    </row>
    <row r="626" spans="1:66" ht="135" customHeight="1" x14ac:dyDescent="0.2">
      <c r="A626" s="4" t="s">
        <v>14718</v>
      </c>
      <c r="B626" s="6" t="s">
        <v>63</v>
      </c>
      <c r="C626" s="5" t="s">
        <v>14719</v>
      </c>
      <c r="D626" s="5" t="s">
        <v>1059</v>
      </c>
      <c r="E626" s="5" t="s">
        <v>14720</v>
      </c>
      <c r="F626" s="5">
        <v>2014</v>
      </c>
      <c r="G626" s="5" t="s">
        <v>734</v>
      </c>
      <c r="H626" s="5" t="s">
        <v>68</v>
      </c>
      <c r="I626" s="5" t="s">
        <v>14721</v>
      </c>
      <c r="J626" s="6" t="s">
        <v>14722</v>
      </c>
      <c r="K626" s="4" t="s">
        <v>14723</v>
      </c>
      <c r="L626" s="5" t="s">
        <v>14724</v>
      </c>
      <c r="M626" s="5" t="s">
        <v>14725</v>
      </c>
      <c r="N626" s="5" t="s">
        <v>14726</v>
      </c>
      <c r="O626" s="5" t="s">
        <v>14727</v>
      </c>
      <c r="P626" s="6" t="s">
        <v>1265</v>
      </c>
      <c r="Q626" s="4" t="s">
        <v>77</v>
      </c>
      <c r="R626" s="5" t="s">
        <v>76</v>
      </c>
      <c r="S626" s="6" t="s">
        <v>77</v>
      </c>
      <c r="T626" s="4" t="s">
        <v>77</v>
      </c>
      <c r="U626" s="5" t="s">
        <v>77</v>
      </c>
      <c r="V626" s="5" t="s">
        <v>77</v>
      </c>
      <c r="W626" s="5" t="s">
        <v>77</v>
      </c>
      <c r="X626" s="5" t="s">
        <v>76</v>
      </c>
      <c r="Y626" s="5" t="s">
        <v>77</v>
      </c>
      <c r="Z626" s="5" t="s">
        <v>76</v>
      </c>
      <c r="AA626" s="5" t="s">
        <v>77</v>
      </c>
      <c r="AB626" s="5" t="s">
        <v>77</v>
      </c>
      <c r="AC626" s="5" t="s">
        <v>77</v>
      </c>
      <c r="AD626" s="5" t="s">
        <v>76</v>
      </c>
      <c r="AE626" s="6" t="s">
        <v>77</v>
      </c>
      <c r="AF626" s="4" t="s">
        <v>77</v>
      </c>
      <c r="AG626" s="5" t="s">
        <v>77</v>
      </c>
      <c r="AH626" s="5" t="s">
        <v>77</v>
      </c>
      <c r="AI626" s="5" t="s">
        <v>77</v>
      </c>
      <c r="AJ626" s="5" t="s">
        <v>77</v>
      </c>
      <c r="AK626" s="5" t="s">
        <v>77</v>
      </c>
      <c r="AL626" s="5" t="s">
        <v>77</v>
      </c>
      <c r="AM626" s="5" t="s">
        <v>77</v>
      </c>
      <c r="AN626" s="5" t="s">
        <v>77</v>
      </c>
      <c r="AO626" s="5" t="s">
        <v>77</v>
      </c>
      <c r="AP626" s="5" t="s">
        <v>77</v>
      </c>
      <c r="AQ626" s="5" t="s">
        <v>77</v>
      </c>
      <c r="AR626" s="5" t="s">
        <v>77</v>
      </c>
      <c r="AS626" s="5" t="s">
        <v>76</v>
      </c>
      <c r="AT626" s="5" t="s">
        <v>77</v>
      </c>
      <c r="AU626" s="5" t="s">
        <v>77</v>
      </c>
      <c r="AV626" s="5" t="s">
        <v>77</v>
      </c>
      <c r="AW626" s="5" t="s">
        <v>77</v>
      </c>
      <c r="AX626" s="5" t="s">
        <v>76</v>
      </c>
      <c r="AY626" s="5" t="s">
        <v>77</v>
      </c>
      <c r="AZ626" s="5" t="s">
        <v>77</v>
      </c>
      <c r="BA626" s="5" t="s">
        <v>77</v>
      </c>
      <c r="BB626" s="5" t="s">
        <v>77</v>
      </c>
      <c r="BC626" s="5" t="s">
        <v>77</v>
      </c>
      <c r="BD626" s="5" t="s">
        <v>77</v>
      </c>
      <c r="BE626" s="5" t="s">
        <v>77</v>
      </c>
      <c r="BF626" s="6" t="s">
        <v>77</v>
      </c>
      <c r="BG626" s="14">
        <v>0</v>
      </c>
      <c r="BH626" s="10"/>
      <c r="BI626" s="10"/>
      <c r="BJ626" s="10"/>
      <c r="BK626" s="10"/>
      <c r="BL626" s="10"/>
      <c r="BM626" s="10"/>
      <c r="BN626" s="26">
        <f t="shared" si="9"/>
        <v>0</v>
      </c>
    </row>
    <row r="627" spans="1:66" ht="135" customHeight="1" x14ac:dyDescent="0.2">
      <c r="A627" s="4" t="s">
        <v>14728</v>
      </c>
      <c r="B627" s="6" t="s">
        <v>63</v>
      </c>
      <c r="C627" s="5" t="s">
        <v>14729</v>
      </c>
      <c r="D627" s="5" t="s">
        <v>1027</v>
      </c>
      <c r="E627" s="5" t="s">
        <v>2710</v>
      </c>
      <c r="F627" s="5">
        <v>2015</v>
      </c>
      <c r="G627" s="5" t="s">
        <v>60</v>
      </c>
      <c r="H627" s="5" t="s">
        <v>68</v>
      </c>
      <c r="I627" s="5" t="s">
        <v>14730</v>
      </c>
      <c r="J627" s="6" t="s">
        <v>14731</v>
      </c>
      <c r="K627" s="4" t="s">
        <v>14732</v>
      </c>
      <c r="L627" s="5" t="s">
        <v>14733</v>
      </c>
      <c r="M627" s="5" t="s">
        <v>14734</v>
      </c>
      <c r="N627" s="5" t="s">
        <v>14735</v>
      </c>
      <c r="O627" s="5" t="s">
        <v>14736</v>
      </c>
      <c r="P627" s="6" t="s">
        <v>14737</v>
      </c>
      <c r="Q627" s="4" t="s">
        <v>76</v>
      </c>
      <c r="R627" s="5" t="s">
        <v>76</v>
      </c>
      <c r="S627" s="6" t="s">
        <v>77</v>
      </c>
      <c r="T627" s="4" t="s">
        <v>77</v>
      </c>
      <c r="U627" s="5" t="s">
        <v>77</v>
      </c>
      <c r="V627" s="5" t="s">
        <v>77</v>
      </c>
      <c r="W627" s="5" t="s">
        <v>77</v>
      </c>
      <c r="X627" s="5" t="s">
        <v>76</v>
      </c>
      <c r="Y627" s="5" t="s">
        <v>77</v>
      </c>
      <c r="Z627" s="5" t="s">
        <v>76</v>
      </c>
      <c r="AA627" s="5" t="s">
        <v>76</v>
      </c>
      <c r="AB627" s="5" t="s">
        <v>77</v>
      </c>
      <c r="AC627" s="5" t="s">
        <v>77</v>
      </c>
      <c r="AD627" s="5" t="s">
        <v>77</v>
      </c>
      <c r="AE627" s="6" t="s">
        <v>77</v>
      </c>
      <c r="AF627" s="4" t="s">
        <v>77</v>
      </c>
      <c r="AG627" s="5" t="s">
        <v>77</v>
      </c>
      <c r="AH627" s="5" t="s">
        <v>77</v>
      </c>
      <c r="AI627" s="5" t="s">
        <v>77</v>
      </c>
      <c r="AJ627" s="5" t="s">
        <v>77</v>
      </c>
      <c r="AK627" s="5" t="s">
        <v>77</v>
      </c>
      <c r="AL627" s="5" t="s">
        <v>77</v>
      </c>
      <c r="AM627" s="5" t="s">
        <v>77</v>
      </c>
      <c r="AN627" s="5" t="s">
        <v>77</v>
      </c>
      <c r="AO627" s="5" t="s">
        <v>77</v>
      </c>
      <c r="AP627" s="5" t="s">
        <v>77</v>
      </c>
      <c r="AQ627" s="5" t="s">
        <v>77</v>
      </c>
      <c r="AR627" s="5" t="s">
        <v>77</v>
      </c>
      <c r="AS627" s="5" t="s">
        <v>77</v>
      </c>
      <c r="AT627" s="5" t="s">
        <v>77</v>
      </c>
      <c r="AU627" s="5" t="s">
        <v>77</v>
      </c>
      <c r="AV627" s="5" t="s">
        <v>77</v>
      </c>
      <c r="AW627" s="5" t="s">
        <v>77</v>
      </c>
      <c r="AX627" s="5" t="s">
        <v>77</v>
      </c>
      <c r="AY627" s="5" t="s">
        <v>77</v>
      </c>
      <c r="AZ627" s="5" t="s">
        <v>77</v>
      </c>
      <c r="BA627" s="5" t="s">
        <v>77</v>
      </c>
      <c r="BB627" s="5" t="s">
        <v>77</v>
      </c>
      <c r="BC627" s="5" t="s">
        <v>77</v>
      </c>
      <c r="BD627" s="5" t="s">
        <v>76</v>
      </c>
      <c r="BE627" s="5" t="s">
        <v>77</v>
      </c>
      <c r="BF627" s="6" t="s">
        <v>77</v>
      </c>
      <c r="BG627" s="14">
        <v>0</v>
      </c>
      <c r="BH627" s="10"/>
      <c r="BI627" s="10"/>
      <c r="BJ627" s="10"/>
      <c r="BK627" s="10"/>
      <c r="BL627" s="10"/>
      <c r="BM627" s="10"/>
      <c r="BN627" s="26">
        <f t="shared" si="9"/>
        <v>0</v>
      </c>
    </row>
    <row r="628" spans="1:66" ht="135" customHeight="1" x14ac:dyDescent="0.2">
      <c r="A628" s="4" t="s">
        <v>14785</v>
      </c>
      <c r="B628" s="6" t="s">
        <v>63</v>
      </c>
      <c r="C628" s="5" t="s">
        <v>14786</v>
      </c>
      <c r="D628" s="5" t="s">
        <v>66</v>
      </c>
      <c r="E628" s="5" t="s">
        <v>379</v>
      </c>
      <c r="F628" s="5">
        <v>2015</v>
      </c>
      <c r="G628" s="5" t="s">
        <v>2194</v>
      </c>
      <c r="H628" s="5" t="s">
        <v>68</v>
      </c>
      <c r="I628" s="5" t="s">
        <v>14787</v>
      </c>
      <c r="J628" s="6" t="s">
        <v>14788</v>
      </c>
      <c r="K628" s="4" t="s">
        <v>14789</v>
      </c>
      <c r="L628" s="5" t="s">
        <v>14790</v>
      </c>
      <c r="M628" s="5" t="s">
        <v>14791</v>
      </c>
      <c r="N628" s="5" t="s">
        <v>14792</v>
      </c>
      <c r="O628" s="5" t="s">
        <v>14793</v>
      </c>
      <c r="P628" s="6" t="s">
        <v>14794</v>
      </c>
      <c r="Q628" s="4" t="s">
        <v>76</v>
      </c>
      <c r="R628" s="5" t="s">
        <v>77</v>
      </c>
      <c r="S628" s="6" t="s">
        <v>77</v>
      </c>
      <c r="T628" s="4" t="s">
        <v>77</v>
      </c>
      <c r="U628" s="5" t="s">
        <v>77</v>
      </c>
      <c r="V628" s="5" t="s">
        <v>77</v>
      </c>
      <c r="W628" s="5" t="s">
        <v>77</v>
      </c>
      <c r="X628" s="5" t="s">
        <v>77</v>
      </c>
      <c r="Y628" s="5" t="s">
        <v>76</v>
      </c>
      <c r="Z628" s="5" t="s">
        <v>76</v>
      </c>
      <c r="AA628" s="5" t="s">
        <v>77</v>
      </c>
      <c r="AB628" s="5" t="s">
        <v>77</v>
      </c>
      <c r="AC628" s="5" t="s">
        <v>77</v>
      </c>
      <c r="AD628" s="5" t="s">
        <v>77</v>
      </c>
      <c r="AE628" s="6" t="s">
        <v>76</v>
      </c>
      <c r="AF628" s="4" t="s">
        <v>76</v>
      </c>
      <c r="AG628" s="5" t="s">
        <v>77</v>
      </c>
      <c r="AH628" s="5" t="s">
        <v>77</v>
      </c>
      <c r="AI628" s="5" t="s">
        <v>77</v>
      </c>
      <c r="AJ628" s="5" t="s">
        <v>77</v>
      </c>
      <c r="AK628" s="5" t="s">
        <v>77</v>
      </c>
      <c r="AL628" s="5" t="s">
        <v>77</v>
      </c>
      <c r="AM628" s="5" t="s">
        <v>77</v>
      </c>
      <c r="AN628" s="5" t="s">
        <v>77</v>
      </c>
      <c r="AO628" s="5" t="s">
        <v>77</v>
      </c>
      <c r="AP628" s="5" t="s">
        <v>76</v>
      </c>
      <c r="AQ628" s="5" t="s">
        <v>77</v>
      </c>
      <c r="AR628" s="5" t="s">
        <v>77</v>
      </c>
      <c r="AS628" s="5" t="s">
        <v>77</v>
      </c>
      <c r="AT628" s="5" t="s">
        <v>77</v>
      </c>
      <c r="AU628" s="5" t="s">
        <v>77</v>
      </c>
      <c r="AV628" s="5" t="s">
        <v>77</v>
      </c>
      <c r="AW628" s="5" t="s">
        <v>77</v>
      </c>
      <c r="AX628" s="5" t="s">
        <v>77</v>
      </c>
      <c r="AY628" s="5" t="s">
        <v>77</v>
      </c>
      <c r="AZ628" s="5" t="s">
        <v>77</v>
      </c>
      <c r="BA628" s="5" t="s">
        <v>77</v>
      </c>
      <c r="BB628" s="5" t="s">
        <v>77</v>
      </c>
      <c r="BC628" s="5" t="s">
        <v>77</v>
      </c>
      <c r="BD628" s="5" t="s">
        <v>77</v>
      </c>
      <c r="BE628" s="5" t="s">
        <v>77</v>
      </c>
      <c r="BF628" s="6" t="s">
        <v>77</v>
      </c>
      <c r="BG628" s="14">
        <v>0</v>
      </c>
      <c r="BH628" s="10"/>
      <c r="BI628" s="10"/>
      <c r="BJ628" s="10"/>
      <c r="BK628" s="10"/>
      <c r="BL628" s="10"/>
      <c r="BM628" s="10"/>
      <c r="BN628" s="26">
        <f t="shared" si="9"/>
        <v>0</v>
      </c>
    </row>
    <row r="629" spans="1:66" ht="135" customHeight="1" x14ac:dyDescent="0.2">
      <c r="A629" s="4" t="s">
        <v>14795</v>
      </c>
      <c r="B629" s="6" t="s">
        <v>79</v>
      </c>
      <c r="C629" s="5" t="s">
        <v>14796</v>
      </c>
      <c r="D629" s="5" t="s">
        <v>220</v>
      </c>
      <c r="E629" s="5" t="s">
        <v>221</v>
      </c>
      <c r="F629" s="5">
        <v>2013</v>
      </c>
      <c r="G629" s="5" t="s">
        <v>1594</v>
      </c>
      <c r="H629" s="5" t="s">
        <v>68</v>
      </c>
      <c r="I629" s="5" t="s">
        <v>14797</v>
      </c>
      <c r="J629" s="6" t="s">
        <v>14798</v>
      </c>
      <c r="K629" s="4" t="s">
        <v>14799</v>
      </c>
      <c r="L629" s="5" t="s">
        <v>14798</v>
      </c>
      <c r="M629" s="5" t="s">
        <v>14800</v>
      </c>
      <c r="N629" s="5" t="s">
        <v>14801</v>
      </c>
      <c r="O629" s="5" t="s">
        <v>14802</v>
      </c>
      <c r="P629" s="6" t="s">
        <v>14803</v>
      </c>
      <c r="Q629" s="4" t="s">
        <v>76</v>
      </c>
      <c r="R629" s="5" t="s">
        <v>77</v>
      </c>
      <c r="S629" s="6" t="s">
        <v>77</v>
      </c>
      <c r="T629" s="4" t="s">
        <v>77</v>
      </c>
      <c r="U629" s="5" t="s">
        <v>76</v>
      </c>
      <c r="V629" s="5" t="s">
        <v>77</v>
      </c>
      <c r="W629" s="5" t="s">
        <v>77</v>
      </c>
      <c r="X629" s="5" t="s">
        <v>77</v>
      </c>
      <c r="Y629" s="5" t="s">
        <v>77</v>
      </c>
      <c r="Z629" s="5" t="s">
        <v>77</v>
      </c>
      <c r="AA629" s="5" t="s">
        <v>77</v>
      </c>
      <c r="AB629" s="5" t="s">
        <v>77</v>
      </c>
      <c r="AC629" s="5" t="s">
        <v>76</v>
      </c>
      <c r="AD629" s="5" t="s">
        <v>77</v>
      </c>
      <c r="AE629" s="6" t="s">
        <v>77</v>
      </c>
      <c r="AF629" s="4" t="s">
        <v>76</v>
      </c>
      <c r="AG629" s="5" t="s">
        <v>77</v>
      </c>
      <c r="AH629" s="5" t="s">
        <v>77</v>
      </c>
      <c r="AI629" s="5" t="s">
        <v>77</v>
      </c>
      <c r="AJ629" s="5" t="s">
        <v>77</v>
      </c>
      <c r="AK629" s="5" t="s">
        <v>77</v>
      </c>
      <c r="AL629" s="5" t="s">
        <v>77</v>
      </c>
      <c r="AM629" s="5" t="s">
        <v>77</v>
      </c>
      <c r="AN629" s="5" t="s">
        <v>77</v>
      </c>
      <c r="AO629" s="5" t="s">
        <v>77</v>
      </c>
      <c r="AP629" s="5" t="s">
        <v>77</v>
      </c>
      <c r="AQ629" s="5" t="s">
        <v>76</v>
      </c>
      <c r="AR629" s="5" t="s">
        <v>77</v>
      </c>
      <c r="AS629" s="5" t="s">
        <v>77</v>
      </c>
      <c r="AT629" s="5" t="s">
        <v>77</v>
      </c>
      <c r="AU629" s="5" t="s">
        <v>77</v>
      </c>
      <c r="AV629" s="5" t="s">
        <v>77</v>
      </c>
      <c r="AW629" s="5" t="s">
        <v>77</v>
      </c>
      <c r="AX629" s="5" t="s">
        <v>77</v>
      </c>
      <c r="AY629" s="5" t="s">
        <v>77</v>
      </c>
      <c r="AZ629" s="5" t="s">
        <v>77</v>
      </c>
      <c r="BA629" s="5" t="s">
        <v>77</v>
      </c>
      <c r="BB629" s="5" t="s">
        <v>77</v>
      </c>
      <c r="BC629" s="5" t="s">
        <v>77</v>
      </c>
      <c r="BD629" s="5" t="s">
        <v>77</v>
      </c>
      <c r="BE629" s="5" t="s">
        <v>77</v>
      </c>
      <c r="BF629" s="6" t="s">
        <v>77</v>
      </c>
      <c r="BG629" s="14">
        <v>0</v>
      </c>
      <c r="BH629" s="10"/>
      <c r="BI629" s="10"/>
      <c r="BJ629" s="10"/>
      <c r="BK629" s="10"/>
      <c r="BL629" s="10"/>
      <c r="BM629" s="10"/>
      <c r="BN629" s="26">
        <f t="shared" si="9"/>
        <v>0</v>
      </c>
    </row>
    <row r="630" spans="1:66" ht="135" customHeight="1" x14ac:dyDescent="0.2">
      <c r="A630" s="4" t="s">
        <v>14883</v>
      </c>
      <c r="B630" s="6" t="s">
        <v>79</v>
      </c>
      <c r="C630" s="5" t="s">
        <v>14884</v>
      </c>
      <c r="D630" s="5" t="s">
        <v>1027</v>
      </c>
      <c r="E630" s="5" t="s">
        <v>6607</v>
      </c>
      <c r="F630" s="5">
        <v>2012</v>
      </c>
      <c r="G630" s="5" t="s">
        <v>49</v>
      </c>
      <c r="H630" s="5" t="s">
        <v>68</v>
      </c>
      <c r="I630" s="5" t="s">
        <v>14885</v>
      </c>
      <c r="J630" s="6" t="s">
        <v>14886</v>
      </c>
      <c r="K630" s="4" t="s">
        <v>14887</v>
      </c>
      <c r="L630" s="5" t="s">
        <v>14888</v>
      </c>
      <c r="M630" s="5" t="s">
        <v>14889</v>
      </c>
      <c r="N630" s="5" t="s">
        <v>14890</v>
      </c>
      <c r="O630" s="5" t="s">
        <v>14891</v>
      </c>
      <c r="P630" s="6" t="s">
        <v>14892</v>
      </c>
      <c r="Q630" s="4" t="s">
        <v>76</v>
      </c>
      <c r="R630" s="5" t="s">
        <v>76</v>
      </c>
      <c r="S630" s="6" t="s">
        <v>77</v>
      </c>
      <c r="T630" s="4" t="s">
        <v>77</v>
      </c>
      <c r="U630" s="5" t="s">
        <v>76</v>
      </c>
      <c r="V630" s="5" t="s">
        <v>77</v>
      </c>
      <c r="W630" s="5" t="s">
        <v>77</v>
      </c>
      <c r="X630" s="5" t="s">
        <v>77</v>
      </c>
      <c r="Y630" s="5" t="s">
        <v>77</v>
      </c>
      <c r="Z630" s="5" t="s">
        <v>76</v>
      </c>
      <c r="AA630" s="5" t="s">
        <v>77</v>
      </c>
      <c r="AB630" s="5" t="s">
        <v>77</v>
      </c>
      <c r="AC630" s="5" t="s">
        <v>77</v>
      </c>
      <c r="AD630" s="5" t="s">
        <v>76</v>
      </c>
      <c r="AE630" s="6" t="s">
        <v>77</v>
      </c>
      <c r="AF630" s="4" t="s">
        <v>77</v>
      </c>
      <c r="AG630" s="5" t="s">
        <v>77</v>
      </c>
      <c r="AH630" s="5" t="s">
        <v>77</v>
      </c>
      <c r="AI630" s="5" t="s">
        <v>77</v>
      </c>
      <c r="AJ630" s="5" t="s">
        <v>77</v>
      </c>
      <c r="AK630" s="5" t="s">
        <v>77</v>
      </c>
      <c r="AL630" s="5" t="s">
        <v>77</v>
      </c>
      <c r="AM630" s="5" t="s">
        <v>77</v>
      </c>
      <c r="AN630" s="5" t="s">
        <v>77</v>
      </c>
      <c r="AO630" s="5" t="s">
        <v>77</v>
      </c>
      <c r="AP630" s="5" t="s">
        <v>77</v>
      </c>
      <c r="AQ630" s="5" t="s">
        <v>77</v>
      </c>
      <c r="AR630" s="5" t="s">
        <v>77</v>
      </c>
      <c r="AS630" s="5" t="s">
        <v>76</v>
      </c>
      <c r="AT630" s="5" t="s">
        <v>77</v>
      </c>
      <c r="AU630" s="5" t="s">
        <v>77</v>
      </c>
      <c r="AV630" s="5" t="s">
        <v>77</v>
      </c>
      <c r="AW630" s="5" t="s">
        <v>77</v>
      </c>
      <c r="AX630" s="5" t="s">
        <v>77</v>
      </c>
      <c r="AY630" s="5" t="s">
        <v>77</v>
      </c>
      <c r="AZ630" s="5" t="s">
        <v>77</v>
      </c>
      <c r="BA630" s="5" t="s">
        <v>77</v>
      </c>
      <c r="BB630" s="5" t="s">
        <v>77</v>
      </c>
      <c r="BC630" s="5" t="s">
        <v>77</v>
      </c>
      <c r="BD630" s="5" t="s">
        <v>77</v>
      </c>
      <c r="BE630" s="5" t="s">
        <v>77</v>
      </c>
      <c r="BF630" s="6" t="s">
        <v>77</v>
      </c>
      <c r="BG630" s="14">
        <v>0</v>
      </c>
      <c r="BH630" s="10"/>
      <c r="BI630" s="10"/>
      <c r="BJ630" s="10"/>
      <c r="BK630" s="10"/>
      <c r="BL630" s="10"/>
      <c r="BM630" s="10"/>
      <c r="BN630" s="26">
        <f t="shared" si="9"/>
        <v>0</v>
      </c>
    </row>
    <row r="631" spans="1:66" ht="135" customHeight="1" x14ac:dyDescent="0.2">
      <c r="A631" s="4" t="s">
        <v>14936</v>
      </c>
      <c r="B631" s="6" t="s">
        <v>63</v>
      </c>
      <c r="C631" s="5" t="s">
        <v>14937</v>
      </c>
      <c r="D631" s="5" t="s">
        <v>545</v>
      </c>
      <c r="E631" s="5" t="s">
        <v>546</v>
      </c>
      <c r="F631" s="5">
        <v>2015</v>
      </c>
      <c r="G631" s="5" t="s">
        <v>49</v>
      </c>
      <c r="H631" s="5" t="s">
        <v>68</v>
      </c>
      <c r="I631" s="5" t="s">
        <v>14938</v>
      </c>
      <c r="J631" s="6" t="s">
        <v>14939</v>
      </c>
      <c r="K631" s="4" t="s">
        <v>14940</v>
      </c>
      <c r="L631" s="5" t="s">
        <v>14941</v>
      </c>
      <c r="M631" s="5" t="s">
        <v>14942</v>
      </c>
      <c r="N631" s="5" t="s">
        <v>14943</v>
      </c>
      <c r="O631" s="5" t="s">
        <v>14944</v>
      </c>
      <c r="P631" s="6" t="s">
        <v>14945</v>
      </c>
      <c r="Q631" s="4" t="s">
        <v>77</v>
      </c>
      <c r="R631" s="5" t="s">
        <v>76</v>
      </c>
      <c r="S631" s="6" t="s">
        <v>77</v>
      </c>
      <c r="T631" s="4" t="s">
        <v>77</v>
      </c>
      <c r="U631" s="5" t="s">
        <v>77</v>
      </c>
      <c r="V631" s="5" t="s">
        <v>77</v>
      </c>
      <c r="W631" s="5" t="s">
        <v>77</v>
      </c>
      <c r="X631" s="5" t="s">
        <v>76</v>
      </c>
      <c r="Y631" s="5" t="s">
        <v>76</v>
      </c>
      <c r="Z631" s="5" t="s">
        <v>76</v>
      </c>
      <c r="AA631" s="5" t="s">
        <v>77</v>
      </c>
      <c r="AB631" s="5" t="s">
        <v>77</v>
      </c>
      <c r="AC631" s="5" t="s">
        <v>77</v>
      </c>
      <c r="AD631" s="5" t="s">
        <v>77</v>
      </c>
      <c r="AE631" s="6" t="s">
        <v>77</v>
      </c>
      <c r="AF631" s="4" t="s">
        <v>77</v>
      </c>
      <c r="AG631" s="5" t="s">
        <v>77</v>
      </c>
      <c r="AH631" s="5" t="s">
        <v>77</v>
      </c>
      <c r="AI631" s="5" t="s">
        <v>77</v>
      </c>
      <c r="AJ631" s="5" t="s">
        <v>77</v>
      </c>
      <c r="AK631" s="5" t="s">
        <v>77</v>
      </c>
      <c r="AL631" s="5" t="s">
        <v>77</v>
      </c>
      <c r="AM631" s="5" t="s">
        <v>77</v>
      </c>
      <c r="AN631" s="5" t="s">
        <v>77</v>
      </c>
      <c r="AO631" s="5" t="s">
        <v>77</v>
      </c>
      <c r="AP631" s="5" t="s">
        <v>77</v>
      </c>
      <c r="AQ631" s="5" t="s">
        <v>77</v>
      </c>
      <c r="AR631" s="5" t="s">
        <v>77</v>
      </c>
      <c r="AS631" s="5" t="s">
        <v>76</v>
      </c>
      <c r="AT631" s="5" t="s">
        <v>77</v>
      </c>
      <c r="AU631" s="5" t="s">
        <v>77</v>
      </c>
      <c r="AV631" s="5" t="s">
        <v>77</v>
      </c>
      <c r="AW631" s="5" t="s">
        <v>77</v>
      </c>
      <c r="AX631" s="5" t="s">
        <v>77</v>
      </c>
      <c r="AY631" s="5" t="s">
        <v>77</v>
      </c>
      <c r="AZ631" s="5" t="s">
        <v>77</v>
      </c>
      <c r="BA631" s="5" t="s">
        <v>77</v>
      </c>
      <c r="BB631" s="5" t="s">
        <v>77</v>
      </c>
      <c r="BC631" s="5" t="s">
        <v>77</v>
      </c>
      <c r="BD631" s="5" t="s">
        <v>77</v>
      </c>
      <c r="BE631" s="5" t="s">
        <v>77</v>
      </c>
      <c r="BF631" s="6" t="s">
        <v>77</v>
      </c>
      <c r="BG631" s="14">
        <v>0</v>
      </c>
      <c r="BH631" s="10"/>
      <c r="BI631" s="10"/>
      <c r="BJ631" s="10"/>
      <c r="BK631" s="10"/>
      <c r="BL631" s="10"/>
      <c r="BM631" s="10"/>
      <c r="BN631" s="26">
        <f t="shared" si="9"/>
        <v>0</v>
      </c>
    </row>
    <row r="632" spans="1:66" ht="135" customHeight="1" x14ac:dyDescent="0.2">
      <c r="A632" s="4" t="s">
        <v>14946</v>
      </c>
      <c r="B632" s="6" t="s">
        <v>63</v>
      </c>
      <c r="C632" s="5" t="s">
        <v>14947</v>
      </c>
      <c r="D632" s="5" t="s">
        <v>128</v>
      </c>
      <c r="E632" s="5" t="s">
        <v>14948</v>
      </c>
      <c r="F632" s="5">
        <v>2015</v>
      </c>
      <c r="G632" s="5" t="s">
        <v>46</v>
      </c>
      <c r="H632" s="5" t="s">
        <v>68</v>
      </c>
      <c r="I632" s="5" t="s">
        <v>14949</v>
      </c>
      <c r="J632" s="6" t="s">
        <v>14950</v>
      </c>
      <c r="K632" s="4" t="s">
        <v>14951</v>
      </c>
      <c r="L632" s="5" t="s">
        <v>14950</v>
      </c>
      <c r="M632" s="5" t="s">
        <v>14952</v>
      </c>
      <c r="N632" s="5" t="s">
        <v>14953</v>
      </c>
      <c r="O632" s="5" t="s">
        <v>14954</v>
      </c>
      <c r="P632" s="6" t="s">
        <v>14955</v>
      </c>
      <c r="Q632" s="4" t="s">
        <v>76</v>
      </c>
      <c r="R632" s="5" t="s">
        <v>77</v>
      </c>
      <c r="S632" s="6" t="s">
        <v>77</v>
      </c>
      <c r="T632" s="4" t="s">
        <v>77</v>
      </c>
      <c r="U632" s="5" t="s">
        <v>76</v>
      </c>
      <c r="V632" s="5" t="s">
        <v>77</v>
      </c>
      <c r="W632" s="5" t="s">
        <v>77</v>
      </c>
      <c r="X632" s="5" t="s">
        <v>77</v>
      </c>
      <c r="Y632" s="5" t="s">
        <v>76</v>
      </c>
      <c r="Z632" s="5" t="s">
        <v>77</v>
      </c>
      <c r="AA632" s="5" t="s">
        <v>77</v>
      </c>
      <c r="AB632" s="5" t="s">
        <v>77</v>
      </c>
      <c r="AC632" s="5" t="s">
        <v>77</v>
      </c>
      <c r="AD632" s="5" t="s">
        <v>77</v>
      </c>
      <c r="AE632" s="6" t="s">
        <v>76</v>
      </c>
      <c r="AF632" s="4" t="s">
        <v>77</v>
      </c>
      <c r="AG632" s="5" t="s">
        <v>77</v>
      </c>
      <c r="AH632" s="5" t="s">
        <v>77</v>
      </c>
      <c r="AI632" s="5" t="s">
        <v>77</v>
      </c>
      <c r="AJ632" s="5" t="s">
        <v>77</v>
      </c>
      <c r="AK632" s="5" t="s">
        <v>77</v>
      </c>
      <c r="AL632" s="5" t="s">
        <v>77</v>
      </c>
      <c r="AM632" s="5" t="s">
        <v>77</v>
      </c>
      <c r="AN632" s="5" t="s">
        <v>77</v>
      </c>
      <c r="AO632" s="5" t="s">
        <v>77</v>
      </c>
      <c r="AP632" s="5" t="s">
        <v>76</v>
      </c>
      <c r="AQ632" s="5" t="s">
        <v>77</v>
      </c>
      <c r="AR632" s="5" t="s">
        <v>77</v>
      </c>
      <c r="AS632" s="5" t="s">
        <v>77</v>
      </c>
      <c r="AT632" s="5" t="s">
        <v>77</v>
      </c>
      <c r="AU632" s="5" t="s">
        <v>77</v>
      </c>
      <c r="AV632" s="5" t="s">
        <v>77</v>
      </c>
      <c r="AW632" s="5" t="s">
        <v>77</v>
      </c>
      <c r="AX632" s="5" t="s">
        <v>77</v>
      </c>
      <c r="AY632" s="5" t="s">
        <v>77</v>
      </c>
      <c r="AZ632" s="5" t="s">
        <v>77</v>
      </c>
      <c r="BA632" s="5" t="s">
        <v>77</v>
      </c>
      <c r="BB632" s="5" t="s">
        <v>77</v>
      </c>
      <c r="BC632" s="5" t="s">
        <v>77</v>
      </c>
      <c r="BD632" s="5" t="s">
        <v>77</v>
      </c>
      <c r="BE632" s="5" t="s">
        <v>77</v>
      </c>
      <c r="BF632" s="6" t="s">
        <v>77</v>
      </c>
      <c r="BG632" s="14">
        <v>0</v>
      </c>
      <c r="BH632" s="10"/>
      <c r="BI632" s="10"/>
      <c r="BJ632" s="10"/>
      <c r="BK632" s="10"/>
      <c r="BL632" s="10"/>
      <c r="BM632" s="10"/>
      <c r="BN632" s="26">
        <f t="shared" si="9"/>
        <v>0</v>
      </c>
    </row>
    <row r="633" spans="1:66" ht="135" customHeight="1" x14ac:dyDescent="0.2">
      <c r="A633" s="4" t="s">
        <v>14956</v>
      </c>
      <c r="B633" s="6" t="s">
        <v>63</v>
      </c>
      <c r="C633" s="5" t="s">
        <v>14957</v>
      </c>
      <c r="D633" s="5" t="s">
        <v>66</v>
      </c>
      <c r="E633" s="5" t="s">
        <v>379</v>
      </c>
      <c r="F633" s="5">
        <v>2014</v>
      </c>
      <c r="G633" s="5" t="s">
        <v>36</v>
      </c>
      <c r="H633" s="5" t="s">
        <v>68</v>
      </c>
      <c r="I633" s="5" t="s">
        <v>14958</v>
      </c>
      <c r="J633" s="6" t="s">
        <v>14959</v>
      </c>
      <c r="K633" s="4" t="s">
        <v>14960</v>
      </c>
      <c r="L633" s="5" t="s">
        <v>14961</v>
      </c>
      <c r="M633" s="5" t="s">
        <v>14962</v>
      </c>
      <c r="N633" s="5" t="s">
        <v>14963</v>
      </c>
      <c r="O633" s="5" t="s">
        <v>14964</v>
      </c>
      <c r="P633" s="6" t="s">
        <v>14965</v>
      </c>
      <c r="Q633" s="4" t="s">
        <v>76</v>
      </c>
      <c r="R633" s="5" t="s">
        <v>77</v>
      </c>
      <c r="S633" s="6" t="s">
        <v>77</v>
      </c>
      <c r="T633" s="4" t="s">
        <v>77</v>
      </c>
      <c r="U633" s="5" t="s">
        <v>76</v>
      </c>
      <c r="V633" s="5" t="s">
        <v>77</v>
      </c>
      <c r="W633" s="5" t="s">
        <v>77</v>
      </c>
      <c r="X633" s="5" t="s">
        <v>77</v>
      </c>
      <c r="Y633" s="5" t="s">
        <v>76</v>
      </c>
      <c r="Z633" s="5" t="s">
        <v>77</v>
      </c>
      <c r="AA633" s="5" t="s">
        <v>77</v>
      </c>
      <c r="AB633" s="5" t="s">
        <v>77</v>
      </c>
      <c r="AC633" s="5" t="s">
        <v>77</v>
      </c>
      <c r="AD633" s="5" t="s">
        <v>77</v>
      </c>
      <c r="AE633" s="6" t="s">
        <v>77</v>
      </c>
      <c r="AF633" s="4" t="s">
        <v>76</v>
      </c>
      <c r="AG633" s="5" t="s">
        <v>77</v>
      </c>
      <c r="AH633" s="5" t="s">
        <v>77</v>
      </c>
      <c r="AI633" s="5" t="s">
        <v>77</v>
      </c>
      <c r="AJ633" s="5" t="s">
        <v>77</v>
      </c>
      <c r="AK633" s="5" t="s">
        <v>77</v>
      </c>
      <c r="AL633" s="5" t="s">
        <v>77</v>
      </c>
      <c r="AM633" s="5" t="s">
        <v>77</v>
      </c>
      <c r="AN633" s="5" t="s">
        <v>77</v>
      </c>
      <c r="AO633" s="5" t="s">
        <v>77</v>
      </c>
      <c r="AP633" s="5" t="s">
        <v>77</v>
      </c>
      <c r="AQ633" s="5" t="s">
        <v>77</v>
      </c>
      <c r="AR633" s="5" t="s">
        <v>77</v>
      </c>
      <c r="AS633" s="5" t="s">
        <v>77</v>
      </c>
      <c r="AT633" s="5" t="s">
        <v>77</v>
      </c>
      <c r="AU633" s="5" t="s">
        <v>77</v>
      </c>
      <c r="AV633" s="5" t="s">
        <v>77</v>
      </c>
      <c r="AW633" s="5" t="s">
        <v>77</v>
      </c>
      <c r="AX633" s="5" t="s">
        <v>77</v>
      </c>
      <c r="AY633" s="5" t="s">
        <v>77</v>
      </c>
      <c r="AZ633" s="5" t="s">
        <v>77</v>
      </c>
      <c r="BA633" s="5" t="s">
        <v>77</v>
      </c>
      <c r="BB633" s="5" t="s">
        <v>77</v>
      </c>
      <c r="BC633" s="5" t="s">
        <v>77</v>
      </c>
      <c r="BD633" s="5" t="s">
        <v>77</v>
      </c>
      <c r="BE633" s="5" t="s">
        <v>77</v>
      </c>
      <c r="BF633" s="6" t="s">
        <v>77</v>
      </c>
      <c r="BG633" s="14">
        <v>0</v>
      </c>
      <c r="BH633" s="10"/>
      <c r="BI633" s="10"/>
      <c r="BJ633" s="10"/>
      <c r="BK633" s="10"/>
      <c r="BL633" s="10"/>
      <c r="BM633" s="10"/>
      <c r="BN633" s="26">
        <f t="shared" si="9"/>
        <v>0</v>
      </c>
    </row>
    <row r="634" spans="1:66" ht="135" customHeight="1" x14ac:dyDescent="0.2">
      <c r="A634" s="4" t="s">
        <v>14987</v>
      </c>
      <c r="B634" s="6" t="s">
        <v>23</v>
      </c>
      <c r="C634" s="5" t="s">
        <v>14988</v>
      </c>
      <c r="D634" s="5" t="s">
        <v>66</v>
      </c>
      <c r="E634" s="5" t="s">
        <v>67</v>
      </c>
      <c r="F634" s="5">
        <v>2013</v>
      </c>
      <c r="G634" s="5" t="s">
        <v>1258</v>
      </c>
      <c r="H634" s="5" t="s">
        <v>68</v>
      </c>
      <c r="I634" s="5" t="s">
        <v>14989</v>
      </c>
      <c r="J634" s="6" t="s">
        <v>14990</v>
      </c>
      <c r="K634" s="4" t="s">
        <v>14991</v>
      </c>
      <c r="L634" s="5" t="s">
        <v>14992</v>
      </c>
      <c r="M634" s="5" t="s">
        <v>14993</v>
      </c>
      <c r="N634" s="5" t="s">
        <v>14994</v>
      </c>
      <c r="O634" s="5" t="s">
        <v>14995</v>
      </c>
      <c r="P634" s="6" t="s">
        <v>14996</v>
      </c>
      <c r="Q634" s="4" t="s">
        <v>76</v>
      </c>
      <c r="R634" s="5" t="s">
        <v>77</v>
      </c>
      <c r="S634" s="6" t="s">
        <v>77</v>
      </c>
      <c r="T634" s="4" t="s">
        <v>77</v>
      </c>
      <c r="U634" s="5" t="s">
        <v>77</v>
      </c>
      <c r="V634" s="5" t="s">
        <v>77</v>
      </c>
      <c r="W634" s="5" t="s">
        <v>77</v>
      </c>
      <c r="X634" s="5" t="s">
        <v>77</v>
      </c>
      <c r="Y634" s="5" t="s">
        <v>77</v>
      </c>
      <c r="Z634" s="5" t="s">
        <v>77</v>
      </c>
      <c r="AA634" s="5" t="s">
        <v>77</v>
      </c>
      <c r="AB634" s="5" t="s">
        <v>77</v>
      </c>
      <c r="AC634" s="5" t="s">
        <v>77</v>
      </c>
      <c r="AD634" s="5" t="s">
        <v>76</v>
      </c>
      <c r="AE634" s="6" t="s">
        <v>76</v>
      </c>
      <c r="AF634" s="4" t="s">
        <v>77</v>
      </c>
      <c r="AG634" s="5" t="s">
        <v>77</v>
      </c>
      <c r="AH634" s="5" t="s">
        <v>77</v>
      </c>
      <c r="AI634" s="5" t="s">
        <v>77</v>
      </c>
      <c r="AJ634" s="5" t="s">
        <v>77</v>
      </c>
      <c r="AK634" s="5" t="s">
        <v>77</v>
      </c>
      <c r="AL634" s="5" t="s">
        <v>77</v>
      </c>
      <c r="AM634" s="5" t="s">
        <v>77</v>
      </c>
      <c r="AN634" s="5" t="s">
        <v>76</v>
      </c>
      <c r="AO634" s="5" t="s">
        <v>77</v>
      </c>
      <c r="AP634" s="5" t="s">
        <v>77</v>
      </c>
      <c r="AQ634" s="5" t="s">
        <v>77</v>
      </c>
      <c r="AR634" s="5" t="s">
        <v>77</v>
      </c>
      <c r="AS634" s="5" t="s">
        <v>77</v>
      </c>
      <c r="AT634" s="5" t="s">
        <v>77</v>
      </c>
      <c r="AU634" s="5" t="s">
        <v>77</v>
      </c>
      <c r="AV634" s="5" t="s">
        <v>77</v>
      </c>
      <c r="AW634" s="5" t="s">
        <v>77</v>
      </c>
      <c r="AX634" s="5" t="s">
        <v>77</v>
      </c>
      <c r="AY634" s="5" t="s">
        <v>77</v>
      </c>
      <c r="AZ634" s="5" t="s">
        <v>77</v>
      </c>
      <c r="BA634" s="5" t="s">
        <v>77</v>
      </c>
      <c r="BB634" s="5" t="s">
        <v>77</v>
      </c>
      <c r="BC634" s="5" t="s">
        <v>77</v>
      </c>
      <c r="BD634" s="5" t="s">
        <v>77</v>
      </c>
      <c r="BE634" s="5" t="s">
        <v>77</v>
      </c>
      <c r="BF634" s="6" t="s">
        <v>76</v>
      </c>
      <c r="BG634" s="14">
        <v>0</v>
      </c>
      <c r="BH634" s="10"/>
      <c r="BI634" s="10"/>
      <c r="BJ634" s="10"/>
      <c r="BK634" s="10"/>
      <c r="BL634" s="10"/>
      <c r="BM634" s="10"/>
      <c r="BN634" s="26">
        <f t="shared" si="9"/>
        <v>0</v>
      </c>
    </row>
    <row r="635" spans="1:66" ht="135" customHeight="1" x14ac:dyDescent="0.2">
      <c r="A635" s="4" t="s">
        <v>14997</v>
      </c>
      <c r="B635" s="6" t="s">
        <v>63</v>
      </c>
      <c r="C635" s="5" t="s">
        <v>14998</v>
      </c>
      <c r="D635" s="5" t="s">
        <v>6868</v>
      </c>
      <c r="E635" s="5" t="s">
        <v>14999</v>
      </c>
      <c r="F635" s="5">
        <v>2014</v>
      </c>
      <c r="G635" s="5" t="s">
        <v>5774</v>
      </c>
      <c r="H635" s="5" t="s">
        <v>68</v>
      </c>
      <c r="I635" s="5" t="s">
        <v>15000</v>
      </c>
      <c r="J635" s="6" t="s">
        <v>15001</v>
      </c>
      <c r="K635" s="4" t="s">
        <v>15002</v>
      </c>
      <c r="L635" s="5" t="s">
        <v>15003</v>
      </c>
      <c r="M635" s="5" t="s">
        <v>15004</v>
      </c>
      <c r="N635" s="5" t="s">
        <v>15005</v>
      </c>
      <c r="O635" s="5" t="s">
        <v>15006</v>
      </c>
      <c r="P635" s="6" t="s">
        <v>15007</v>
      </c>
      <c r="Q635" s="4" t="s">
        <v>76</v>
      </c>
      <c r="R635" s="5" t="s">
        <v>76</v>
      </c>
      <c r="S635" s="6" t="s">
        <v>77</v>
      </c>
      <c r="T635" s="4" t="s">
        <v>77</v>
      </c>
      <c r="U635" s="5" t="s">
        <v>77</v>
      </c>
      <c r="V635" s="5" t="s">
        <v>77</v>
      </c>
      <c r="W635" s="5" t="s">
        <v>76</v>
      </c>
      <c r="X635" s="5" t="s">
        <v>77</v>
      </c>
      <c r="Y635" s="5" t="s">
        <v>76</v>
      </c>
      <c r="Z635" s="5" t="s">
        <v>77</v>
      </c>
      <c r="AA635" s="5" t="s">
        <v>76</v>
      </c>
      <c r="AB635" s="5" t="s">
        <v>77</v>
      </c>
      <c r="AC635" s="5" t="s">
        <v>77</v>
      </c>
      <c r="AD635" s="5" t="s">
        <v>77</v>
      </c>
      <c r="AE635" s="6" t="s">
        <v>77</v>
      </c>
      <c r="AF635" s="4" t="s">
        <v>77</v>
      </c>
      <c r="AG635" s="5" t="s">
        <v>77</v>
      </c>
      <c r="AH635" s="5" t="s">
        <v>77</v>
      </c>
      <c r="AI635" s="5" t="s">
        <v>77</v>
      </c>
      <c r="AJ635" s="5" t="s">
        <v>77</v>
      </c>
      <c r="AK635" s="5" t="s">
        <v>77</v>
      </c>
      <c r="AL635" s="5" t="s">
        <v>77</v>
      </c>
      <c r="AM635" s="5" t="s">
        <v>77</v>
      </c>
      <c r="AN635" s="5" t="s">
        <v>76</v>
      </c>
      <c r="AO635" s="5" t="s">
        <v>77</v>
      </c>
      <c r="AP635" s="5" t="s">
        <v>77</v>
      </c>
      <c r="AQ635" s="5" t="s">
        <v>77</v>
      </c>
      <c r="AR635" s="5" t="s">
        <v>77</v>
      </c>
      <c r="AS635" s="5" t="s">
        <v>77</v>
      </c>
      <c r="AT635" s="5" t="s">
        <v>77</v>
      </c>
      <c r="AU635" s="5" t="s">
        <v>77</v>
      </c>
      <c r="AV635" s="5" t="s">
        <v>77</v>
      </c>
      <c r="AW635" s="5" t="s">
        <v>77</v>
      </c>
      <c r="AX635" s="5" t="s">
        <v>77</v>
      </c>
      <c r="AY635" s="5" t="s">
        <v>77</v>
      </c>
      <c r="AZ635" s="5" t="s">
        <v>76</v>
      </c>
      <c r="BA635" s="5" t="s">
        <v>77</v>
      </c>
      <c r="BB635" s="5" t="s">
        <v>77</v>
      </c>
      <c r="BC635" s="5" t="s">
        <v>77</v>
      </c>
      <c r="BD635" s="5" t="s">
        <v>77</v>
      </c>
      <c r="BE635" s="5" t="s">
        <v>77</v>
      </c>
      <c r="BF635" s="6" t="s">
        <v>77</v>
      </c>
      <c r="BG635" s="14">
        <v>0</v>
      </c>
      <c r="BH635" s="10"/>
      <c r="BI635" s="10"/>
      <c r="BJ635" s="10"/>
      <c r="BK635" s="10"/>
      <c r="BL635" s="10"/>
      <c r="BM635" s="10"/>
      <c r="BN635" s="26">
        <f t="shared" si="9"/>
        <v>0</v>
      </c>
    </row>
    <row r="636" spans="1:66" ht="135" customHeight="1" x14ac:dyDescent="0.2">
      <c r="A636" s="4" t="s">
        <v>15008</v>
      </c>
      <c r="B636" s="6" t="s">
        <v>63</v>
      </c>
      <c r="C636" s="5" t="s">
        <v>15009</v>
      </c>
      <c r="D636" s="5" t="s">
        <v>1801</v>
      </c>
      <c r="E636" s="5" t="s">
        <v>14626</v>
      </c>
      <c r="F636" s="5">
        <v>2015</v>
      </c>
      <c r="G636" s="5" t="s">
        <v>581</v>
      </c>
      <c r="H636" s="5" t="s">
        <v>68</v>
      </c>
      <c r="I636" s="5" t="s">
        <v>15010</v>
      </c>
      <c r="J636" s="6" t="s">
        <v>15011</v>
      </c>
      <c r="K636" s="4" t="s">
        <v>15012</v>
      </c>
      <c r="L636" s="5" t="s">
        <v>15013</v>
      </c>
      <c r="M636" s="5" t="s">
        <v>15014</v>
      </c>
      <c r="N636" s="5" t="s">
        <v>15015</v>
      </c>
      <c r="O636" s="5" t="s">
        <v>15016</v>
      </c>
      <c r="P636" s="6" t="s">
        <v>15017</v>
      </c>
      <c r="Q636" s="4" t="s">
        <v>76</v>
      </c>
      <c r="R636" s="5" t="s">
        <v>77</v>
      </c>
      <c r="S636" s="6" t="s">
        <v>77</v>
      </c>
      <c r="T636" s="4" t="s">
        <v>77</v>
      </c>
      <c r="U636" s="5" t="s">
        <v>76</v>
      </c>
      <c r="V636" s="5" t="s">
        <v>77</v>
      </c>
      <c r="W636" s="5" t="s">
        <v>77</v>
      </c>
      <c r="X636" s="5" t="s">
        <v>77</v>
      </c>
      <c r="Y636" s="5" t="s">
        <v>76</v>
      </c>
      <c r="Z636" s="5" t="s">
        <v>77</v>
      </c>
      <c r="AA636" s="5" t="s">
        <v>77</v>
      </c>
      <c r="AB636" s="5" t="s">
        <v>77</v>
      </c>
      <c r="AC636" s="5" t="s">
        <v>77</v>
      </c>
      <c r="AD636" s="5" t="s">
        <v>77</v>
      </c>
      <c r="AE636" s="6" t="s">
        <v>77</v>
      </c>
      <c r="AF636" s="4" t="s">
        <v>77</v>
      </c>
      <c r="AG636" s="5" t="s">
        <v>77</v>
      </c>
      <c r="AH636" s="5" t="s">
        <v>77</v>
      </c>
      <c r="AI636" s="5" t="s">
        <v>77</v>
      </c>
      <c r="AJ636" s="5" t="s">
        <v>76</v>
      </c>
      <c r="AK636" s="5" t="s">
        <v>77</v>
      </c>
      <c r="AL636" s="5" t="s">
        <v>77</v>
      </c>
      <c r="AM636" s="5" t="s">
        <v>77</v>
      </c>
      <c r="AN636" s="5" t="s">
        <v>77</v>
      </c>
      <c r="AO636" s="5" t="s">
        <v>77</v>
      </c>
      <c r="AP636" s="5" t="s">
        <v>76</v>
      </c>
      <c r="AQ636" s="5" t="s">
        <v>77</v>
      </c>
      <c r="AR636" s="5" t="s">
        <v>77</v>
      </c>
      <c r="AS636" s="5" t="s">
        <v>77</v>
      </c>
      <c r="AT636" s="5" t="s">
        <v>77</v>
      </c>
      <c r="AU636" s="5" t="s">
        <v>77</v>
      </c>
      <c r="AV636" s="5" t="s">
        <v>77</v>
      </c>
      <c r="AW636" s="5" t="s">
        <v>77</v>
      </c>
      <c r="AX636" s="5" t="s">
        <v>77</v>
      </c>
      <c r="AY636" s="5" t="s">
        <v>77</v>
      </c>
      <c r="AZ636" s="5" t="s">
        <v>77</v>
      </c>
      <c r="BA636" s="5" t="s">
        <v>77</v>
      </c>
      <c r="BB636" s="5" t="s">
        <v>77</v>
      </c>
      <c r="BC636" s="5" t="s">
        <v>77</v>
      </c>
      <c r="BD636" s="5" t="s">
        <v>77</v>
      </c>
      <c r="BE636" s="5" t="s">
        <v>77</v>
      </c>
      <c r="BF636" s="6" t="s">
        <v>77</v>
      </c>
      <c r="BG636" s="14">
        <v>0</v>
      </c>
      <c r="BH636" s="10"/>
      <c r="BI636" s="10"/>
      <c r="BJ636" s="10"/>
      <c r="BK636" s="10"/>
      <c r="BL636" s="10"/>
      <c r="BM636" s="10"/>
      <c r="BN636" s="26">
        <f t="shared" si="9"/>
        <v>0</v>
      </c>
    </row>
    <row r="637" spans="1:66" ht="135" customHeight="1" x14ac:dyDescent="0.2">
      <c r="A637" s="4" t="s">
        <v>15070</v>
      </c>
      <c r="B637" s="6" t="s">
        <v>63</v>
      </c>
      <c r="C637" s="5" t="s">
        <v>15071</v>
      </c>
      <c r="D637" s="5" t="s">
        <v>141</v>
      </c>
      <c r="E637" s="5" t="s">
        <v>142</v>
      </c>
      <c r="F637" s="5">
        <v>2014</v>
      </c>
      <c r="G637" s="5" t="s">
        <v>3249</v>
      </c>
      <c r="H637" s="5" t="s">
        <v>68</v>
      </c>
      <c r="I637" s="5" t="s">
        <v>15072</v>
      </c>
      <c r="J637" s="6" t="s">
        <v>15073</v>
      </c>
      <c r="K637" s="4" t="s">
        <v>15074</v>
      </c>
      <c r="L637" s="5" t="s">
        <v>15075</v>
      </c>
      <c r="M637" s="5" t="s">
        <v>15076</v>
      </c>
      <c r="N637" s="5" t="s">
        <v>15077</v>
      </c>
      <c r="O637" s="5" t="s">
        <v>15078</v>
      </c>
      <c r="P637" s="6" t="s">
        <v>15079</v>
      </c>
      <c r="Q637" s="4" t="s">
        <v>76</v>
      </c>
      <c r="R637" s="5" t="s">
        <v>77</v>
      </c>
      <c r="S637" s="6" t="s">
        <v>77</v>
      </c>
      <c r="T637" s="4" t="s">
        <v>77</v>
      </c>
      <c r="U637" s="5" t="s">
        <v>76</v>
      </c>
      <c r="V637" s="5" t="s">
        <v>77</v>
      </c>
      <c r="W637" s="5" t="s">
        <v>77</v>
      </c>
      <c r="X637" s="5" t="s">
        <v>77</v>
      </c>
      <c r="Y637" s="5" t="s">
        <v>77</v>
      </c>
      <c r="Z637" s="5" t="s">
        <v>76</v>
      </c>
      <c r="AA637" s="5" t="s">
        <v>77</v>
      </c>
      <c r="AB637" s="5" t="s">
        <v>76</v>
      </c>
      <c r="AC637" s="5" t="s">
        <v>77</v>
      </c>
      <c r="AD637" s="5" t="s">
        <v>77</v>
      </c>
      <c r="AE637" s="6" t="s">
        <v>77</v>
      </c>
      <c r="AF637" s="4" t="s">
        <v>77</v>
      </c>
      <c r="AG637" s="5" t="s">
        <v>77</v>
      </c>
      <c r="AH637" s="5" t="s">
        <v>77</v>
      </c>
      <c r="AI637" s="5" t="s">
        <v>77</v>
      </c>
      <c r="AJ637" s="5" t="s">
        <v>77</v>
      </c>
      <c r="AK637" s="5" t="s">
        <v>77</v>
      </c>
      <c r="AL637" s="5" t="s">
        <v>77</v>
      </c>
      <c r="AM637" s="5" t="s">
        <v>77</v>
      </c>
      <c r="AN637" s="5" t="s">
        <v>77</v>
      </c>
      <c r="AO637" s="5" t="s">
        <v>77</v>
      </c>
      <c r="AP637" s="5" t="s">
        <v>77</v>
      </c>
      <c r="AQ637" s="5" t="s">
        <v>77</v>
      </c>
      <c r="AR637" s="5" t="s">
        <v>77</v>
      </c>
      <c r="AS637" s="5" t="s">
        <v>77</v>
      </c>
      <c r="AT637" s="5" t="s">
        <v>77</v>
      </c>
      <c r="AU637" s="5" t="s">
        <v>77</v>
      </c>
      <c r="AV637" s="5" t="s">
        <v>77</v>
      </c>
      <c r="AW637" s="5" t="s">
        <v>77</v>
      </c>
      <c r="AX637" s="5" t="s">
        <v>76</v>
      </c>
      <c r="AY637" s="5" t="s">
        <v>77</v>
      </c>
      <c r="AZ637" s="5" t="s">
        <v>77</v>
      </c>
      <c r="BA637" s="5" t="s">
        <v>76</v>
      </c>
      <c r="BB637" s="5" t="s">
        <v>77</v>
      </c>
      <c r="BC637" s="5" t="s">
        <v>77</v>
      </c>
      <c r="BD637" s="5" t="s">
        <v>77</v>
      </c>
      <c r="BE637" s="5" t="s">
        <v>77</v>
      </c>
      <c r="BF637" s="6" t="s">
        <v>77</v>
      </c>
      <c r="BG637" s="14">
        <v>0</v>
      </c>
      <c r="BH637" s="10"/>
      <c r="BI637" s="10"/>
      <c r="BJ637" s="10"/>
      <c r="BK637" s="10"/>
      <c r="BL637" s="10"/>
      <c r="BM637" s="10"/>
      <c r="BN637" s="26">
        <f t="shared" si="9"/>
        <v>0</v>
      </c>
    </row>
    <row r="638" spans="1:66" ht="135" customHeight="1" x14ac:dyDescent="0.2">
      <c r="A638" s="4" t="s">
        <v>15137</v>
      </c>
      <c r="B638" s="6" t="s">
        <v>63</v>
      </c>
      <c r="C638" s="5" t="s">
        <v>15138</v>
      </c>
      <c r="D638" s="5" t="s">
        <v>66</v>
      </c>
      <c r="E638" s="5" t="s">
        <v>93</v>
      </c>
      <c r="F638" s="5">
        <v>2012</v>
      </c>
      <c r="G638" s="5" t="s">
        <v>393</v>
      </c>
      <c r="H638" s="5" t="s">
        <v>68</v>
      </c>
      <c r="I638" s="5" t="s">
        <v>15139</v>
      </c>
      <c r="J638" s="6" t="s">
        <v>15140</v>
      </c>
      <c r="K638" s="4" t="s">
        <v>15141</v>
      </c>
      <c r="L638" s="5" t="s">
        <v>15142</v>
      </c>
      <c r="M638" s="5" t="s">
        <v>15143</v>
      </c>
      <c r="N638" s="5" t="s">
        <v>15144</v>
      </c>
      <c r="O638" s="5" t="s">
        <v>15145</v>
      </c>
      <c r="P638" s="6" t="s">
        <v>15146</v>
      </c>
      <c r="Q638" s="4" t="s">
        <v>76</v>
      </c>
      <c r="R638" s="5" t="s">
        <v>76</v>
      </c>
      <c r="S638" s="6" t="s">
        <v>77</v>
      </c>
      <c r="T638" s="4" t="s">
        <v>77</v>
      </c>
      <c r="U638" s="5" t="s">
        <v>77</v>
      </c>
      <c r="V638" s="5" t="s">
        <v>77</v>
      </c>
      <c r="W638" s="5" t="s">
        <v>77</v>
      </c>
      <c r="X638" s="5" t="s">
        <v>77</v>
      </c>
      <c r="Y638" s="5" t="s">
        <v>77</v>
      </c>
      <c r="Z638" s="5" t="s">
        <v>76</v>
      </c>
      <c r="AA638" s="5" t="s">
        <v>77</v>
      </c>
      <c r="AB638" s="5" t="s">
        <v>76</v>
      </c>
      <c r="AC638" s="5" t="s">
        <v>77</v>
      </c>
      <c r="AD638" s="5" t="s">
        <v>77</v>
      </c>
      <c r="AE638" s="6" t="s">
        <v>77</v>
      </c>
      <c r="AF638" s="4" t="s">
        <v>77</v>
      </c>
      <c r="AG638" s="5" t="s">
        <v>77</v>
      </c>
      <c r="AH638" s="5" t="s">
        <v>77</v>
      </c>
      <c r="AI638" s="5" t="s">
        <v>77</v>
      </c>
      <c r="AJ638" s="5" t="s">
        <v>77</v>
      </c>
      <c r="AK638" s="5" t="s">
        <v>77</v>
      </c>
      <c r="AL638" s="5" t="s">
        <v>77</v>
      </c>
      <c r="AM638" s="5" t="s">
        <v>77</v>
      </c>
      <c r="AN638" s="5" t="s">
        <v>77</v>
      </c>
      <c r="AO638" s="5" t="s">
        <v>77</v>
      </c>
      <c r="AP638" s="5" t="s">
        <v>77</v>
      </c>
      <c r="AQ638" s="5" t="s">
        <v>77</v>
      </c>
      <c r="AR638" s="5" t="s">
        <v>77</v>
      </c>
      <c r="AS638" s="5" t="s">
        <v>76</v>
      </c>
      <c r="AT638" s="5" t="s">
        <v>77</v>
      </c>
      <c r="AU638" s="5" t="s">
        <v>77</v>
      </c>
      <c r="AV638" s="5" t="s">
        <v>77</v>
      </c>
      <c r="AW638" s="5" t="s">
        <v>77</v>
      </c>
      <c r="AX638" s="5" t="s">
        <v>77</v>
      </c>
      <c r="AY638" s="5" t="s">
        <v>77</v>
      </c>
      <c r="AZ638" s="5" t="s">
        <v>77</v>
      </c>
      <c r="BA638" s="5" t="s">
        <v>76</v>
      </c>
      <c r="BB638" s="5" t="s">
        <v>77</v>
      </c>
      <c r="BC638" s="5" t="s">
        <v>77</v>
      </c>
      <c r="BD638" s="5" t="s">
        <v>77</v>
      </c>
      <c r="BE638" s="5" t="s">
        <v>77</v>
      </c>
      <c r="BF638" s="6" t="s">
        <v>77</v>
      </c>
      <c r="BG638" s="14">
        <v>0</v>
      </c>
      <c r="BH638" s="10"/>
      <c r="BI638" s="10"/>
      <c r="BJ638" s="10"/>
      <c r="BK638" s="10"/>
      <c r="BL638" s="10"/>
      <c r="BM638" s="10"/>
      <c r="BN638" s="26">
        <f t="shared" si="9"/>
        <v>0</v>
      </c>
    </row>
    <row r="639" spans="1:66" ht="135" customHeight="1" x14ac:dyDescent="0.2">
      <c r="A639" s="4" t="s">
        <v>15257</v>
      </c>
      <c r="B639" s="6" t="s">
        <v>79</v>
      </c>
      <c r="C639" s="5" t="s">
        <v>15258</v>
      </c>
      <c r="D639" s="5" t="s">
        <v>14926</v>
      </c>
      <c r="E639" s="5" t="s">
        <v>14978</v>
      </c>
      <c r="F639" s="5">
        <v>1992</v>
      </c>
      <c r="G639" s="5" t="s">
        <v>57</v>
      </c>
      <c r="H639" s="5" t="s">
        <v>68</v>
      </c>
      <c r="I639" s="5" t="s">
        <v>15259</v>
      </c>
      <c r="J639" s="6" t="s">
        <v>15260</v>
      </c>
      <c r="K639" s="4" t="s">
        <v>15261</v>
      </c>
      <c r="L639" s="5" t="s">
        <v>15262</v>
      </c>
      <c r="M639" s="5" t="s">
        <v>15263</v>
      </c>
      <c r="N639" s="5" t="s">
        <v>15264</v>
      </c>
      <c r="O639" s="5" t="s">
        <v>15265</v>
      </c>
      <c r="P639" s="6" t="s">
        <v>15266</v>
      </c>
      <c r="Q639" s="4" t="s">
        <v>76</v>
      </c>
      <c r="R639" s="5" t="s">
        <v>76</v>
      </c>
      <c r="S639" s="6" t="s">
        <v>76</v>
      </c>
      <c r="T639" s="4" t="s">
        <v>77</v>
      </c>
      <c r="U639" s="5" t="s">
        <v>76</v>
      </c>
      <c r="V639" s="5" t="s">
        <v>77</v>
      </c>
      <c r="W639" s="5" t="s">
        <v>76</v>
      </c>
      <c r="X639" s="5" t="s">
        <v>77</v>
      </c>
      <c r="Y639" s="5" t="s">
        <v>77</v>
      </c>
      <c r="Z639" s="5" t="s">
        <v>77</v>
      </c>
      <c r="AA639" s="5" t="s">
        <v>77</v>
      </c>
      <c r="AB639" s="5" t="s">
        <v>76</v>
      </c>
      <c r="AC639" s="5" t="s">
        <v>77</v>
      </c>
      <c r="AD639" s="5" t="s">
        <v>77</v>
      </c>
      <c r="AE639" s="6" t="s">
        <v>77</v>
      </c>
      <c r="AF639" s="4" t="s">
        <v>77</v>
      </c>
      <c r="AG639" s="5" t="s">
        <v>77</v>
      </c>
      <c r="AH639" s="5" t="s">
        <v>77</v>
      </c>
      <c r="AI639" s="5" t="s">
        <v>77</v>
      </c>
      <c r="AJ639" s="5" t="s">
        <v>77</v>
      </c>
      <c r="AK639" s="5" t="s">
        <v>77</v>
      </c>
      <c r="AL639" s="5" t="s">
        <v>77</v>
      </c>
      <c r="AM639" s="5" t="s">
        <v>77</v>
      </c>
      <c r="AN639" s="5" t="s">
        <v>77</v>
      </c>
      <c r="AO639" s="5" t="s">
        <v>77</v>
      </c>
      <c r="AP639" s="5" t="s">
        <v>77</v>
      </c>
      <c r="AQ639" s="5" t="s">
        <v>77</v>
      </c>
      <c r="AR639" s="5" t="s">
        <v>77</v>
      </c>
      <c r="AS639" s="5" t="s">
        <v>77</v>
      </c>
      <c r="AT639" s="5" t="s">
        <v>77</v>
      </c>
      <c r="AU639" s="5" t="s">
        <v>77</v>
      </c>
      <c r="AV639" s="5" t="s">
        <v>77</v>
      </c>
      <c r="AW639" s="5" t="s">
        <v>77</v>
      </c>
      <c r="AX639" s="5" t="s">
        <v>77</v>
      </c>
      <c r="AY639" s="5" t="s">
        <v>77</v>
      </c>
      <c r="AZ639" s="5" t="s">
        <v>77</v>
      </c>
      <c r="BA639" s="5" t="s">
        <v>76</v>
      </c>
      <c r="BB639" s="5" t="s">
        <v>77</v>
      </c>
      <c r="BC639" s="5" t="s">
        <v>77</v>
      </c>
      <c r="BD639" s="5" t="s">
        <v>77</v>
      </c>
      <c r="BE639" s="5" t="s">
        <v>77</v>
      </c>
      <c r="BF639" s="6" t="s">
        <v>77</v>
      </c>
      <c r="BG639" s="14">
        <v>0</v>
      </c>
      <c r="BH639" s="10"/>
      <c r="BI639" s="10"/>
      <c r="BJ639" s="10"/>
      <c r="BK639" s="10"/>
      <c r="BL639" s="10"/>
      <c r="BM639" s="10"/>
      <c r="BN639" s="26">
        <f t="shared" si="9"/>
        <v>0</v>
      </c>
    </row>
    <row r="640" spans="1:66" ht="135" customHeight="1" x14ac:dyDescent="0.2">
      <c r="A640" s="4" t="s">
        <v>15267</v>
      </c>
      <c r="B640" s="6" t="s">
        <v>63</v>
      </c>
      <c r="C640" s="5" t="s">
        <v>15268</v>
      </c>
      <c r="D640" s="5" t="s">
        <v>66</v>
      </c>
      <c r="E640" s="5" t="s">
        <v>67</v>
      </c>
      <c r="F640" s="5">
        <v>2014</v>
      </c>
      <c r="G640" s="5" t="s">
        <v>43</v>
      </c>
      <c r="H640" s="5" t="s">
        <v>68</v>
      </c>
      <c r="I640" s="5" t="s">
        <v>15269</v>
      </c>
      <c r="J640" s="6" t="s">
        <v>15270</v>
      </c>
      <c r="K640" s="4" t="s">
        <v>15271</v>
      </c>
      <c r="L640" s="5" t="s">
        <v>15272</v>
      </c>
      <c r="M640" s="5" t="s">
        <v>15273</v>
      </c>
      <c r="N640" s="5" t="s">
        <v>15274</v>
      </c>
      <c r="O640" s="5" t="s">
        <v>15275</v>
      </c>
      <c r="P640" s="6" t="s">
        <v>15276</v>
      </c>
      <c r="Q640" s="4" t="s">
        <v>76</v>
      </c>
      <c r="R640" s="5" t="s">
        <v>77</v>
      </c>
      <c r="S640" s="6" t="s">
        <v>77</v>
      </c>
      <c r="T640" s="4" t="s">
        <v>77</v>
      </c>
      <c r="U640" s="5" t="s">
        <v>76</v>
      </c>
      <c r="V640" s="5" t="s">
        <v>76</v>
      </c>
      <c r="W640" s="5" t="s">
        <v>77</v>
      </c>
      <c r="X640" s="5" t="s">
        <v>77</v>
      </c>
      <c r="Y640" s="5" t="s">
        <v>77</v>
      </c>
      <c r="Z640" s="5" t="s">
        <v>77</v>
      </c>
      <c r="AA640" s="5" t="s">
        <v>77</v>
      </c>
      <c r="AB640" s="5" t="s">
        <v>76</v>
      </c>
      <c r="AC640" s="5" t="s">
        <v>77</v>
      </c>
      <c r="AD640" s="5" t="s">
        <v>77</v>
      </c>
      <c r="AE640" s="6" t="s">
        <v>77</v>
      </c>
      <c r="AF640" s="4" t="s">
        <v>77</v>
      </c>
      <c r="AG640" s="5" t="s">
        <v>77</v>
      </c>
      <c r="AH640" s="5" t="s">
        <v>77</v>
      </c>
      <c r="AI640" s="5" t="s">
        <v>77</v>
      </c>
      <c r="AJ640" s="5" t="s">
        <v>77</v>
      </c>
      <c r="AK640" s="5" t="s">
        <v>77</v>
      </c>
      <c r="AL640" s="5" t="s">
        <v>77</v>
      </c>
      <c r="AM640" s="5" t="s">
        <v>76</v>
      </c>
      <c r="AN640" s="5" t="s">
        <v>77</v>
      </c>
      <c r="AO640" s="5" t="s">
        <v>77</v>
      </c>
      <c r="AP640" s="5" t="s">
        <v>77</v>
      </c>
      <c r="AQ640" s="5" t="s">
        <v>77</v>
      </c>
      <c r="AR640" s="5" t="s">
        <v>77</v>
      </c>
      <c r="AS640" s="5" t="s">
        <v>77</v>
      </c>
      <c r="AT640" s="5" t="s">
        <v>77</v>
      </c>
      <c r="AU640" s="5" t="s">
        <v>77</v>
      </c>
      <c r="AV640" s="5" t="s">
        <v>77</v>
      </c>
      <c r="AW640" s="5" t="s">
        <v>77</v>
      </c>
      <c r="AX640" s="5" t="s">
        <v>77</v>
      </c>
      <c r="AY640" s="5" t="s">
        <v>77</v>
      </c>
      <c r="AZ640" s="5" t="s">
        <v>77</v>
      </c>
      <c r="BA640" s="5" t="s">
        <v>77</v>
      </c>
      <c r="BB640" s="5" t="s">
        <v>77</v>
      </c>
      <c r="BC640" s="5" t="s">
        <v>77</v>
      </c>
      <c r="BD640" s="5" t="s">
        <v>77</v>
      </c>
      <c r="BE640" s="5" t="s">
        <v>77</v>
      </c>
      <c r="BF640" s="6" t="s">
        <v>77</v>
      </c>
      <c r="BG640" s="14">
        <v>0</v>
      </c>
      <c r="BH640" s="10"/>
      <c r="BI640" s="10"/>
      <c r="BJ640" s="10"/>
      <c r="BK640" s="10"/>
      <c r="BL640" s="10"/>
      <c r="BM640" s="10"/>
      <c r="BN640" s="26">
        <f t="shared" si="9"/>
        <v>0</v>
      </c>
    </row>
    <row r="641" spans="1:66" ht="135" customHeight="1" x14ac:dyDescent="0.2">
      <c r="A641" s="4" t="s">
        <v>15277</v>
      </c>
      <c r="B641" s="6" t="s">
        <v>79</v>
      </c>
      <c r="C641" s="5" t="s">
        <v>15278</v>
      </c>
      <c r="D641" s="5" t="s">
        <v>14926</v>
      </c>
      <c r="E641" s="5" t="s">
        <v>14978</v>
      </c>
      <c r="F641" s="5">
        <v>2014</v>
      </c>
      <c r="G641" s="5" t="s">
        <v>46</v>
      </c>
      <c r="H641" s="5" t="s">
        <v>68</v>
      </c>
      <c r="I641" s="5" t="s">
        <v>15279</v>
      </c>
      <c r="J641" s="6" t="s">
        <v>15280</v>
      </c>
      <c r="K641" s="4" t="s">
        <v>15281</v>
      </c>
      <c r="L641" s="5" t="s">
        <v>15282</v>
      </c>
      <c r="M641" s="5" t="s">
        <v>15283</v>
      </c>
      <c r="N641" s="5" t="s">
        <v>15284</v>
      </c>
      <c r="O641" s="5" t="s">
        <v>4012</v>
      </c>
      <c r="P641" s="6" t="s">
        <v>15285</v>
      </c>
      <c r="Q641" s="4" t="s">
        <v>76</v>
      </c>
      <c r="R641" s="5" t="s">
        <v>76</v>
      </c>
      <c r="S641" s="6" t="s">
        <v>76</v>
      </c>
      <c r="T641" s="4" t="s">
        <v>77</v>
      </c>
      <c r="U641" s="5" t="s">
        <v>77</v>
      </c>
      <c r="V641" s="5" t="s">
        <v>77</v>
      </c>
      <c r="W641" s="5" t="s">
        <v>77</v>
      </c>
      <c r="X641" s="5" t="s">
        <v>77</v>
      </c>
      <c r="Y641" s="5" t="s">
        <v>76</v>
      </c>
      <c r="Z641" s="5" t="s">
        <v>77</v>
      </c>
      <c r="AA641" s="5" t="s">
        <v>77</v>
      </c>
      <c r="AB641" s="5" t="s">
        <v>77</v>
      </c>
      <c r="AC641" s="5" t="s">
        <v>76</v>
      </c>
      <c r="AD641" s="5" t="s">
        <v>77</v>
      </c>
      <c r="AE641" s="6" t="s">
        <v>76</v>
      </c>
      <c r="AF641" s="4" t="s">
        <v>77</v>
      </c>
      <c r="AG641" s="5" t="s">
        <v>77</v>
      </c>
      <c r="AH641" s="5" t="s">
        <v>77</v>
      </c>
      <c r="AI641" s="5" t="s">
        <v>77</v>
      </c>
      <c r="AJ641" s="5" t="s">
        <v>77</v>
      </c>
      <c r="AK641" s="5" t="s">
        <v>77</v>
      </c>
      <c r="AL641" s="5" t="s">
        <v>77</v>
      </c>
      <c r="AM641" s="5" t="s">
        <v>77</v>
      </c>
      <c r="AN641" s="5" t="s">
        <v>77</v>
      </c>
      <c r="AO641" s="5" t="s">
        <v>77</v>
      </c>
      <c r="AP641" s="5" t="s">
        <v>76</v>
      </c>
      <c r="AQ641" s="5" t="s">
        <v>77</v>
      </c>
      <c r="AR641" s="5" t="s">
        <v>77</v>
      </c>
      <c r="AS641" s="5" t="s">
        <v>77</v>
      </c>
      <c r="AT641" s="5" t="s">
        <v>77</v>
      </c>
      <c r="AU641" s="5" t="s">
        <v>77</v>
      </c>
      <c r="AV641" s="5" t="s">
        <v>77</v>
      </c>
      <c r="AW641" s="5" t="s">
        <v>77</v>
      </c>
      <c r="AX641" s="5" t="s">
        <v>77</v>
      </c>
      <c r="AY641" s="5" t="s">
        <v>77</v>
      </c>
      <c r="AZ641" s="5" t="s">
        <v>77</v>
      </c>
      <c r="BA641" s="5" t="s">
        <v>77</v>
      </c>
      <c r="BB641" s="5" t="s">
        <v>77</v>
      </c>
      <c r="BC641" s="5" t="s">
        <v>77</v>
      </c>
      <c r="BD641" s="5" t="s">
        <v>77</v>
      </c>
      <c r="BE641" s="5" t="s">
        <v>77</v>
      </c>
      <c r="BF641" s="6" t="s">
        <v>77</v>
      </c>
      <c r="BG641" s="14">
        <v>0</v>
      </c>
      <c r="BH641" s="10"/>
      <c r="BI641" s="10"/>
      <c r="BJ641" s="10"/>
      <c r="BK641" s="10"/>
      <c r="BL641" s="10"/>
      <c r="BM641" s="10"/>
      <c r="BN641" s="26">
        <f t="shared" si="9"/>
        <v>0</v>
      </c>
    </row>
    <row r="642" spans="1:66" ht="135" customHeight="1" x14ac:dyDescent="0.2">
      <c r="A642" s="4" t="s">
        <v>15277</v>
      </c>
      <c r="B642" s="6" t="s">
        <v>63</v>
      </c>
      <c r="C642" s="5" t="s">
        <v>15278</v>
      </c>
      <c r="D642" s="5" t="s">
        <v>14926</v>
      </c>
      <c r="E642" s="5" t="s">
        <v>14978</v>
      </c>
      <c r="F642" s="5">
        <v>2014</v>
      </c>
      <c r="G642" s="5" t="s">
        <v>44</v>
      </c>
      <c r="H642" s="5" t="s">
        <v>68</v>
      </c>
      <c r="I642" s="5" t="s">
        <v>15279</v>
      </c>
      <c r="J642" s="6" t="s">
        <v>15286</v>
      </c>
      <c r="K642" s="4" t="s">
        <v>15292</v>
      </c>
      <c r="L642" s="5" t="s">
        <v>15293</v>
      </c>
      <c r="M642" s="5" t="s">
        <v>15294</v>
      </c>
      <c r="N642" s="5" t="s">
        <v>15295</v>
      </c>
      <c r="O642" s="5" t="s">
        <v>4012</v>
      </c>
      <c r="P642" s="6" t="s">
        <v>15296</v>
      </c>
      <c r="Q642" s="4" t="s">
        <v>76</v>
      </c>
      <c r="R642" s="5" t="s">
        <v>76</v>
      </c>
      <c r="S642" s="6" t="s">
        <v>76</v>
      </c>
      <c r="T642" s="4" t="s">
        <v>77</v>
      </c>
      <c r="U642" s="5" t="s">
        <v>77</v>
      </c>
      <c r="V642" s="5" t="s">
        <v>77</v>
      </c>
      <c r="W642" s="5" t="s">
        <v>76</v>
      </c>
      <c r="X642" s="5" t="s">
        <v>77</v>
      </c>
      <c r="Y642" s="5" t="s">
        <v>76</v>
      </c>
      <c r="Z642" s="5" t="s">
        <v>77</v>
      </c>
      <c r="AA642" s="5" t="s">
        <v>77</v>
      </c>
      <c r="AB642" s="5" t="s">
        <v>77</v>
      </c>
      <c r="AC642" s="5" t="s">
        <v>77</v>
      </c>
      <c r="AD642" s="5" t="s">
        <v>77</v>
      </c>
      <c r="AE642" s="6" t="s">
        <v>76</v>
      </c>
      <c r="AF642" s="4" t="s">
        <v>77</v>
      </c>
      <c r="AG642" s="5" t="s">
        <v>77</v>
      </c>
      <c r="AH642" s="5" t="s">
        <v>77</v>
      </c>
      <c r="AI642" s="5" t="s">
        <v>77</v>
      </c>
      <c r="AJ642" s="5" t="s">
        <v>77</v>
      </c>
      <c r="AK642" s="5" t="s">
        <v>77</v>
      </c>
      <c r="AL642" s="5" t="s">
        <v>77</v>
      </c>
      <c r="AM642" s="5" t="s">
        <v>77</v>
      </c>
      <c r="AN642" s="5" t="s">
        <v>76</v>
      </c>
      <c r="AO642" s="5" t="s">
        <v>77</v>
      </c>
      <c r="AP642" s="5" t="s">
        <v>77</v>
      </c>
      <c r="AQ642" s="5" t="s">
        <v>77</v>
      </c>
      <c r="AR642" s="5" t="s">
        <v>77</v>
      </c>
      <c r="AS642" s="5" t="s">
        <v>77</v>
      </c>
      <c r="AT642" s="5" t="s">
        <v>77</v>
      </c>
      <c r="AU642" s="5" t="s">
        <v>77</v>
      </c>
      <c r="AV642" s="5" t="s">
        <v>77</v>
      </c>
      <c r="AW642" s="5" t="s">
        <v>77</v>
      </c>
      <c r="AX642" s="5" t="s">
        <v>77</v>
      </c>
      <c r="AY642" s="5" t="s">
        <v>77</v>
      </c>
      <c r="AZ642" s="5" t="s">
        <v>77</v>
      </c>
      <c r="BA642" s="5" t="s">
        <v>77</v>
      </c>
      <c r="BB642" s="5" t="s">
        <v>77</v>
      </c>
      <c r="BC642" s="5" t="s">
        <v>77</v>
      </c>
      <c r="BD642" s="5" t="s">
        <v>77</v>
      </c>
      <c r="BE642" s="5" t="s">
        <v>77</v>
      </c>
      <c r="BF642" s="6" t="s">
        <v>77</v>
      </c>
      <c r="BG642" s="14">
        <v>0</v>
      </c>
      <c r="BH642" s="10"/>
      <c r="BI642" s="10"/>
      <c r="BJ642" s="10"/>
      <c r="BK642" s="10"/>
      <c r="BL642" s="10"/>
      <c r="BM642" s="10"/>
      <c r="BN642" s="26">
        <f t="shared" si="9"/>
        <v>0</v>
      </c>
    </row>
    <row r="643" spans="1:66" ht="135" customHeight="1" x14ac:dyDescent="0.2">
      <c r="A643" s="4" t="s">
        <v>15297</v>
      </c>
      <c r="B643" s="6" t="s">
        <v>79</v>
      </c>
      <c r="C643" s="5" t="s">
        <v>15298</v>
      </c>
      <c r="D643" s="5" t="s">
        <v>141</v>
      </c>
      <c r="E643" s="5" t="s">
        <v>279</v>
      </c>
      <c r="F643" s="5">
        <v>2015</v>
      </c>
      <c r="G643" s="5" t="s">
        <v>246</v>
      </c>
      <c r="H643" s="5" t="s">
        <v>68</v>
      </c>
      <c r="I643" s="5" t="s">
        <v>15299</v>
      </c>
      <c r="J643" s="6" t="s">
        <v>15300</v>
      </c>
      <c r="K643" s="4" t="s">
        <v>15301</v>
      </c>
      <c r="L643" s="5" t="s">
        <v>15302</v>
      </c>
      <c r="M643" s="5" t="s">
        <v>15303</v>
      </c>
      <c r="N643" s="5" t="s">
        <v>15304</v>
      </c>
      <c r="O643" s="5" t="s">
        <v>15305</v>
      </c>
      <c r="P643" s="6" t="s">
        <v>15306</v>
      </c>
      <c r="Q643" s="4" t="s">
        <v>76</v>
      </c>
      <c r="R643" s="5" t="s">
        <v>77</v>
      </c>
      <c r="S643" s="6" t="s">
        <v>76</v>
      </c>
      <c r="T643" s="4" t="s">
        <v>77</v>
      </c>
      <c r="U643" s="5" t="s">
        <v>76</v>
      </c>
      <c r="V643" s="5" t="s">
        <v>77</v>
      </c>
      <c r="W643" s="5" t="s">
        <v>77</v>
      </c>
      <c r="X643" s="5" t="s">
        <v>77</v>
      </c>
      <c r="Y643" s="5" t="s">
        <v>76</v>
      </c>
      <c r="Z643" s="5" t="s">
        <v>77</v>
      </c>
      <c r="AA643" s="5" t="s">
        <v>77</v>
      </c>
      <c r="AB643" s="5" t="s">
        <v>77</v>
      </c>
      <c r="AC643" s="5" t="s">
        <v>77</v>
      </c>
      <c r="AD643" s="5" t="s">
        <v>77</v>
      </c>
      <c r="AE643" s="6" t="s">
        <v>76</v>
      </c>
      <c r="AF643" s="4" t="s">
        <v>76</v>
      </c>
      <c r="AG643" s="5" t="s">
        <v>77</v>
      </c>
      <c r="AH643" s="5" t="s">
        <v>77</v>
      </c>
      <c r="AI643" s="5" t="s">
        <v>77</v>
      </c>
      <c r="AJ643" s="5" t="s">
        <v>77</v>
      </c>
      <c r="AK643" s="5" t="s">
        <v>77</v>
      </c>
      <c r="AL643" s="5" t="s">
        <v>77</v>
      </c>
      <c r="AM643" s="5" t="s">
        <v>77</v>
      </c>
      <c r="AN643" s="5" t="s">
        <v>77</v>
      </c>
      <c r="AO643" s="5" t="s">
        <v>77</v>
      </c>
      <c r="AP643" s="5" t="s">
        <v>76</v>
      </c>
      <c r="AQ643" s="5" t="s">
        <v>77</v>
      </c>
      <c r="AR643" s="5" t="s">
        <v>77</v>
      </c>
      <c r="AS643" s="5" t="s">
        <v>77</v>
      </c>
      <c r="AT643" s="5" t="s">
        <v>77</v>
      </c>
      <c r="AU643" s="5" t="s">
        <v>77</v>
      </c>
      <c r="AV643" s="5" t="s">
        <v>77</v>
      </c>
      <c r="AW643" s="5" t="s">
        <v>77</v>
      </c>
      <c r="AX643" s="5" t="s">
        <v>77</v>
      </c>
      <c r="AY643" s="5" t="s">
        <v>77</v>
      </c>
      <c r="AZ643" s="5" t="s">
        <v>77</v>
      </c>
      <c r="BA643" s="5" t="s">
        <v>77</v>
      </c>
      <c r="BB643" s="5" t="s">
        <v>77</v>
      </c>
      <c r="BC643" s="5" t="s">
        <v>77</v>
      </c>
      <c r="BD643" s="5" t="s">
        <v>77</v>
      </c>
      <c r="BE643" s="5" t="s">
        <v>77</v>
      </c>
      <c r="BF643" s="6" t="s">
        <v>77</v>
      </c>
      <c r="BG643" s="14">
        <v>0</v>
      </c>
      <c r="BH643" s="10"/>
      <c r="BI643" s="10"/>
      <c r="BJ643" s="10"/>
      <c r="BK643" s="10"/>
      <c r="BL643" s="10"/>
      <c r="BM643" s="10"/>
      <c r="BN643" s="26">
        <f t="shared" ref="BN643:BN706" si="10">(IF(BG643="x",1,0))+(((IF(BH643="x",1,0)+(1*(OR(BI643="x",BJ643="x",BK643="x")))+(IF(BL643="x",1,0))+(IF(BM643="x",1,0)))*(OR(BG643="x",BH643="x"))))</f>
        <v>0</v>
      </c>
    </row>
    <row r="644" spans="1:66" ht="135" customHeight="1" x14ac:dyDescent="0.2">
      <c r="A644" s="4" t="s">
        <v>15317</v>
      </c>
      <c r="B644" s="6" t="s">
        <v>63</v>
      </c>
      <c r="C644" s="5" t="s">
        <v>15318</v>
      </c>
      <c r="D644" s="5" t="s">
        <v>1059</v>
      </c>
      <c r="E644" s="5" t="s">
        <v>1060</v>
      </c>
      <c r="F644" s="5">
        <v>2015</v>
      </c>
      <c r="G644" s="5" t="s">
        <v>9562</v>
      </c>
      <c r="H644" s="5" t="s">
        <v>68</v>
      </c>
      <c r="I644" s="5" t="s">
        <v>15319</v>
      </c>
      <c r="J644" s="6" t="s">
        <v>15320</v>
      </c>
      <c r="K644" s="4" t="s">
        <v>15321</v>
      </c>
      <c r="L644" s="5" t="s">
        <v>15322</v>
      </c>
      <c r="M644" s="5" t="s">
        <v>15323</v>
      </c>
      <c r="N644" s="5" t="s">
        <v>15324</v>
      </c>
      <c r="O644" s="5" t="s">
        <v>15325</v>
      </c>
      <c r="P644" s="6" t="s">
        <v>15326</v>
      </c>
      <c r="Q644" s="4" t="s">
        <v>76</v>
      </c>
      <c r="R644" s="5" t="s">
        <v>77</v>
      </c>
      <c r="S644" s="6" t="s">
        <v>77</v>
      </c>
      <c r="T644" s="4" t="s">
        <v>77</v>
      </c>
      <c r="U644" s="5" t="s">
        <v>77</v>
      </c>
      <c r="V644" s="5" t="s">
        <v>77</v>
      </c>
      <c r="W644" s="5" t="s">
        <v>77</v>
      </c>
      <c r="X644" s="5" t="s">
        <v>76</v>
      </c>
      <c r="Y644" s="5" t="s">
        <v>77</v>
      </c>
      <c r="Z644" s="5" t="s">
        <v>77</v>
      </c>
      <c r="AA644" s="5" t="s">
        <v>77</v>
      </c>
      <c r="AB644" s="5" t="s">
        <v>77</v>
      </c>
      <c r="AC644" s="5" t="s">
        <v>77</v>
      </c>
      <c r="AD644" s="5" t="s">
        <v>76</v>
      </c>
      <c r="AE644" s="6" t="s">
        <v>77</v>
      </c>
      <c r="AF644" s="4" t="s">
        <v>77</v>
      </c>
      <c r="AG644" s="5" t="s">
        <v>77</v>
      </c>
      <c r="AH644" s="5" t="s">
        <v>77</v>
      </c>
      <c r="AI644" s="5" t="s">
        <v>77</v>
      </c>
      <c r="AJ644" s="5" t="s">
        <v>76</v>
      </c>
      <c r="AK644" s="5" t="s">
        <v>77</v>
      </c>
      <c r="AL644" s="5" t="s">
        <v>77</v>
      </c>
      <c r="AM644" s="5" t="s">
        <v>77</v>
      </c>
      <c r="AN644" s="5" t="s">
        <v>77</v>
      </c>
      <c r="AO644" s="5" t="s">
        <v>77</v>
      </c>
      <c r="AP644" s="5" t="s">
        <v>77</v>
      </c>
      <c r="AQ644" s="5" t="s">
        <v>77</v>
      </c>
      <c r="AR644" s="5" t="s">
        <v>77</v>
      </c>
      <c r="AS644" s="5" t="s">
        <v>77</v>
      </c>
      <c r="AT644" s="5" t="s">
        <v>77</v>
      </c>
      <c r="AU644" s="5" t="s">
        <v>77</v>
      </c>
      <c r="AV644" s="5" t="s">
        <v>77</v>
      </c>
      <c r="AW644" s="5" t="s">
        <v>77</v>
      </c>
      <c r="AX644" s="5" t="s">
        <v>77</v>
      </c>
      <c r="AY644" s="5" t="s">
        <v>77</v>
      </c>
      <c r="AZ644" s="5" t="s">
        <v>77</v>
      </c>
      <c r="BA644" s="5" t="s">
        <v>76</v>
      </c>
      <c r="BB644" s="5" t="s">
        <v>77</v>
      </c>
      <c r="BC644" s="5" t="s">
        <v>77</v>
      </c>
      <c r="BD644" s="5" t="s">
        <v>77</v>
      </c>
      <c r="BE644" s="5" t="s">
        <v>77</v>
      </c>
      <c r="BF644" s="6" t="s">
        <v>77</v>
      </c>
      <c r="BG644" s="14">
        <v>0</v>
      </c>
      <c r="BH644" s="10"/>
      <c r="BI644" s="10"/>
      <c r="BJ644" s="10"/>
      <c r="BK644" s="10"/>
      <c r="BL644" s="10"/>
      <c r="BM644" s="10"/>
      <c r="BN644" s="26">
        <f t="shared" si="10"/>
        <v>0</v>
      </c>
    </row>
    <row r="645" spans="1:66" ht="135" customHeight="1" x14ac:dyDescent="0.2">
      <c r="A645" s="4" t="s">
        <v>15351</v>
      </c>
      <c r="B645" s="6" t="s">
        <v>63</v>
      </c>
      <c r="C645" s="5" t="s">
        <v>15352</v>
      </c>
      <c r="D645" s="5" t="s">
        <v>335</v>
      </c>
      <c r="E645" s="5" t="s">
        <v>336</v>
      </c>
      <c r="F645" s="5">
        <v>2014</v>
      </c>
      <c r="G645" s="5" t="s">
        <v>1419</v>
      </c>
      <c r="H645" s="5" t="s">
        <v>68</v>
      </c>
      <c r="I645" s="5" t="s">
        <v>15353</v>
      </c>
      <c r="J645" s="6" t="s">
        <v>15354</v>
      </c>
      <c r="K645" s="4" t="s">
        <v>15355</v>
      </c>
      <c r="L645" s="5" t="s">
        <v>15356</v>
      </c>
      <c r="M645" s="5" t="s">
        <v>15357</v>
      </c>
      <c r="N645" s="5" t="s">
        <v>15358</v>
      </c>
      <c r="O645" s="5" t="s">
        <v>15359</v>
      </c>
      <c r="P645" s="6" t="s">
        <v>15360</v>
      </c>
      <c r="Q645" s="4" t="s">
        <v>76</v>
      </c>
      <c r="R645" s="5" t="s">
        <v>76</v>
      </c>
      <c r="S645" s="6" t="s">
        <v>77</v>
      </c>
      <c r="T645" s="4" t="s">
        <v>77</v>
      </c>
      <c r="U645" s="5" t="s">
        <v>76</v>
      </c>
      <c r="V645" s="5" t="s">
        <v>77</v>
      </c>
      <c r="W645" s="5" t="s">
        <v>77</v>
      </c>
      <c r="X645" s="5" t="s">
        <v>77</v>
      </c>
      <c r="Y645" s="5" t="s">
        <v>77</v>
      </c>
      <c r="Z645" s="5" t="s">
        <v>76</v>
      </c>
      <c r="AA645" s="5" t="s">
        <v>77</v>
      </c>
      <c r="AB645" s="5" t="s">
        <v>77</v>
      </c>
      <c r="AC645" s="5" t="s">
        <v>77</v>
      </c>
      <c r="AD645" s="5" t="s">
        <v>77</v>
      </c>
      <c r="AE645" s="6" t="s">
        <v>76</v>
      </c>
      <c r="AF645" s="4" t="s">
        <v>76</v>
      </c>
      <c r="AG645" s="5" t="s">
        <v>77</v>
      </c>
      <c r="AH645" s="5" t="s">
        <v>77</v>
      </c>
      <c r="AI645" s="5" t="s">
        <v>77</v>
      </c>
      <c r="AJ645" s="5" t="s">
        <v>77</v>
      </c>
      <c r="AK645" s="5" t="s">
        <v>77</v>
      </c>
      <c r="AL645" s="5" t="s">
        <v>77</v>
      </c>
      <c r="AM645" s="5" t="s">
        <v>77</v>
      </c>
      <c r="AN645" s="5" t="s">
        <v>77</v>
      </c>
      <c r="AO645" s="5" t="s">
        <v>77</v>
      </c>
      <c r="AP645" s="5" t="s">
        <v>77</v>
      </c>
      <c r="AQ645" s="5" t="s">
        <v>77</v>
      </c>
      <c r="AR645" s="5" t="s">
        <v>77</v>
      </c>
      <c r="AS645" s="5" t="s">
        <v>76</v>
      </c>
      <c r="AT645" s="5" t="s">
        <v>77</v>
      </c>
      <c r="AU645" s="5" t="s">
        <v>77</v>
      </c>
      <c r="AV645" s="5" t="s">
        <v>77</v>
      </c>
      <c r="AW645" s="5" t="s">
        <v>77</v>
      </c>
      <c r="AX645" s="5" t="s">
        <v>77</v>
      </c>
      <c r="AY645" s="5" t="s">
        <v>77</v>
      </c>
      <c r="AZ645" s="5" t="s">
        <v>77</v>
      </c>
      <c r="BA645" s="5" t="s">
        <v>77</v>
      </c>
      <c r="BB645" s="5" t="s">
        <v>77</v>
      </c>
      <c r="BC645" s="5" t="s">
        <v>77</v>
      </c>
      <c r="BD645" s="5" t="s">
        <v>77</v>
      </c>
      <c r="BE645" s="5" t="s">
        <v>77</v>
      </c>
      <c r="BF645" s="6" t="s">
        <v>77</v>
      </c>
      <c r="BG645" s="14">
        <v>0</v>
      </c>
      <c r="BH645" s="10"/>
      <c r="BI645" s="10"/>
      <c r="BJ645" s="10"/>
      <c r="BK645" s="10"/>
      <c r="BL645" s="10"/>
      <c r="BM645" s="10"/>
      <c r="BN645" s="26">
        <f t="shared" si="10"/>
        <v>0</v>
      </c>
    </row>
    <row r="646" spans="1:66" ht="135" customHeight="1" x14ac:dyDescent="0.2">
      <c r="A646" s="4" t="s">
        <v>15371</v>
      </c>
      <c r="B646" s="6" t="s">
        <v>63</v>
      </c>
      <c r="C646" s="5" t="s">
        <v>15372</v>
      </c>
      <c r="D646" s="5" t="s">
        <v>66</v>
      </c>
      <c r="E646" s="5" t="s">
        <v>93</v>
      </c>
      <c r="F646" s="5">
        <v>2015</v>
      </c>
      <c r="G646" s="5" t="s">
        <v>43</v>
      </c>
      <c r="H646" s="5" t="s">
        <v>68</v>
      </c>
      <c r="I646" s="5" t="s">
        <v>15373</v>
      </c>
      <c r="J646" s="6" t="s">
        <v>15374</v>
      </c>
      <c r="K646" s="4" t="s">
        <v>15375</v>
      </c>
      <c r="L646" s="5" t="s">
        <v>15376</v>
      </c>
      <c r="M646" s="5" t="s">
        <v>15377</v>
      </c>
      <c r="N646" s="5" t="s">
        <v>15378</v>
      </c>
      <c r="O646" s="5" t="s">
        <v>15379</v>
      </c>
      <c r="P646" s="6" t="s">
        <v>15380</v>
      </c>
      <c r="Q646" s="4" t="s">
        <v>77</v>
      </c>
      <c r="R646" s="5" t="s">
        <v>76</v>
      </c>
      <c r="S646" s="6" t="s">
        <v>77</v>
      </c>
      <c r="T646" s="4" t="s">
        <v>77</v>
      </c>
      <c r="U646" s="5" t="s">
        <v>77</v>
      </c>
      <c r="V646" s="5" t="s">
        <v>76</v>
      </c>
      <c r="W646" s="5" t="s">
        <v>77</v>
      </c>
      <c r="X646" s="5" t="s">
        <v>77</v>
      </c>
      <c r="Y646" s="5" t="s">
        <v>77</v>
      </c>
      <c r="Z646" s="5" t="s">
        <v>77</v>
      </c>
      <c r="AA646" s="5" t="s">
        <v>77</v>
      </c>
      <c r="AB646" s="5" t="s">
        <v>76</v>
      </c>
      <c r="AC646" s="5" t="s">
        <v>77</v>
      </c>
      <c r="AD646" s="5" t="s">
        <v>76</v>
      </c>
      <c r="AE646" s="6" t="s">
        <v>77</v>
      </c>
      <c r="AF646" s="4" t="s">
        <v>77</v>
      </c>
      <c r="AG646" s="5" t="s">
        <v>77</v>
      </c>
      <c r="AH646" s="5" t="s">
        <v>77</v>
      </c>
      <c r="AI646" s="5" t="s">
        <v>77</v>
      </c>
      <c r="AJ646" s="5" t="s">
        <v>77</v>
      </c>
      <c r="AK646" s="5" t="s">
        <v>77</v>
      </c>
      <c r="AL646" s="5" t="s">
        <v>77</v>
      </c>
      <c r="AM646" s="5" t="s">
        <v>76</v>
      </c>
      <c r="AN646" s="5" t="s">
        <v>77</v>
      </c>
      <c r="AO646" s="5" t="s">
        <v>77</v>
      </c>
      <c r="AP646" s="5" t="s">
        <v>77</v>
      </c>
      <c r="AQ646" s="5" t="s">
        <v>77</v>
      </c>
      <c r="AR646" s="5" t="s">
        <v>77</v>
      </c>
      <c r="AS646" s="5" t="s">
        <v>77</v>
      </c>
      <c r="AT646" s="5" t="s">
        <v>77</v>
      </c>
      <c r="AU646" s="5" t="s">
        <v>77</v>
      </c>
      <c r="AV646" s="5" t="s">
        <v>77</v>
      </c>
      <c r="AW646" s="5" t="s">
        <v>77</v>
      </c>
      <c r="AX646" s="5" t="s">
        <v>77</v>
      </c>
      <c r="AY646" s="5" t="s">
        <v>77</v>
      </c>
      <c r="AZ646" s="5" t="s">
        <v>77</v>
      </c>
      <c r="BA646" s="5" t="s">
        <v>77</v>
      </c>
      <c r="BB646" s="5" t="s">
        <v>77</v>
      </c>
      <c r="BC646" s="5" t="s">
        <v>77</v>
      </c>
      <c r="BD646" s="5" t="s">
        <v>77</v>
      </c>
      <c r="BE646" s="5" t="s">
        <v>77</v>
      </c>
      <c r="BF646" s="6" t="s">
        <v>77</v>
      </c>
      <c r="BG646" s="14">
        <v>0</v>
      </c>
      <c r="BH646" s="10"/>
      <c r="BI646" s="10"/>
      <c r="BJ646" s="10"/>
      <c r="BK646" s="10"/>
      <c r="BL646" s="10"/>
      <c r="BM646" s="10"/>
      <c r="BN646" s="26">
        <f t="shared" si="10"/>
        <v>0</v>
      </c>
    </row>
    <row r="647" spans="1:66" ht="135" customHeight="1" x14ac:dyDescent="0.2">
      <c r="A647" s="4" t="s">
        <v>15410</v>
      </c>
      <c r="B647" s="6" t="s">
        <v>63</v>
      </c>
      <c r="C647" s="5" t="s">
        <v>15411</v>
      </c>
      <c r="D647" s="5" t="s">
        <v>128</v>
      </c>
      <c r="E647" s="5" t="s">
        <v>129</v>
      </c>
      <c r="F647" s="5">
        <v>2014</v>
      </c>
      <c r="G647" s="5" t="s">
        <v>1430</v>
      </c>
      <c r="H647" s="5" t="s">
        <v>68</v>
      </c>
      <c r="I647" s="5" t="s">
        <v>15412</v>
      </c>
      <c r="J647" s="6" t="s">
        <v>15413</v>
      </c>
      <c r="K647" s="4" t="s">
        <v>15414</v>
      </c>
      <c r="L647" s="5" t="s">
        <v>15415</v>
      </c>
      <c r="M647" s="5" t="s">
        <v>15416</v>
      </c>
      <c r="N647" s="5" t="s">
        <v>15417</v>
      </c>
      <c r="O647" s="5" t="s">
        <v>15418</v>
      </c>
      <c r="P647" s="6" t="s">
        <v>15419</v>
      </c>
      <c r="Q647" s="4" t="s">
        <v>76</v>
      </c>
      <c r="R647" s="5" t="s">
        <v>77</v>
      </c>
      <c r="S647" s="6" t="s">
        <v>77</v>
      </c>
      <c r="T647" s="4" t="s">
        <v>77</v>
      </c>
      <c r="U647" s="5" t="s">
        <v>76</v>
      </c>
      <c r="V647" s="5" t="s">
        <v>76</v>
      </c>
      <c r="W647" s="5" t="s">
        <v>77</v>
      </c>
      <c r="X647" s="5" t="s">
        <v>77</v>
      </c>
      <c r="Y647" s="5" t="s">
        <v>77</v>
      </c>
      <c r="Z647" s="5" t="s">
        <v>77</v>
      </c>
      <c r="AA647" s="5" t="s">
        <v>77</v>
      </c>
      <c r="AB647" s="5" t="s">
        <v>77</v>
      </c>
      <c r="AC647" s="5" t="s">
        <v>77</v>
      </c>
      <c r="AD647" s="5" t="s">
        <v>76</v>
      </c>
      <c r="AE647" s="6" t="s">
        <v>77</v>
      </c>
      <c r="AF647" s="4" t="s">
        <v>76</v>
      </c>
      <c r="AG647" s="5" t="s">
        <v>77</v>
      </c>
      <c r="AH647" s="5" t="s">
        <v>77</v>
      </c>
      <c r="AI647" s="5" t="s">
        <v>77</v>
      </c>
      <c r="AJ647" s="5" t="s">
        <v>77</v>
      </c>
      <c r="AK647" s="5" t="s">
        <v>77</v>
      </c>
      <c r="AL647" s="5" t="s">
        <v>77</v>
      </c>
      <c r="AM647" s="5" t="s">
        <v>76</v>
      </c>
      <c r="AN647" s="5" t="s">
        <v>77</v>
      </c>
      <c r="AO647" s="5" t="s">
        <v>77</v>
      </c>
      <c r="AP647" s="5" t="s">
        <v>77</v>
      </c>
      <c r="AQ647" s="5" t="s">
        <v>77</v>
      </c>
      <c r="AR647" s="5" t="s">
        <v>77</v>
      </c>
      <c r="AS647" s="5" t="s">
        <v>77</v>
      </c>
      <c r="AT647" s="5" t="s">
        <v>77</v>
      </c>
      <c r="AU647" s="5" t="s">
        <v>77</v>
      </c>
      <c r="AV647" s="5" t="s">
        <v>77</v>
      </c>
      <c r="AW647" s="5" t="s">
        <v>77</v>
      </c>
      <c r="AX647" s="5" t="s">
        <v>77</v>
      </c>
      <c r="AY647" s="5" t="s">
        <v>77</v>
      </c>
      <c r="AZ647" s="5" t="s">
        <v>77</v>
      </c>
      <c r="BA647" s="5" t="s">
        <v>77</v>
      </c>
      <c r="BB647" s="5" t="s">
        <v>77</v>
      </c>
      <c r="BC647" s="5" t="s">
        <v>77</v>
      </c>
      <c r="BD647" s="5" t="s">
        <v>77</v>
      </c>
      <c r="BE647" s="5" t="s">
        <v>77</v>
      </c>
      <c r="BF647" s="6" t="s">
        <v>77</v>
      </c>
      <c r="BG647" s="14">
        <v>0</v>
      </c>
      <c r="BH647" s="10"/>
      <c r="BI647" s="10"/>
      <c r="BJ647" s="10"/>
      <c r="BK647" s="10"/>
      <c r="BL647" s="10"/>
      <c r="BM647" s="10"/>
      <c r="BN647" s="26">
        <f t="shared" si="10"/>
        <v>0</v>
      </c>
    </row>
    <row r="648" spans="1:66" ht="135" customHeight="1" x14ac:dyDescent="0.2">
      <c r="A648" s="4" t="s">
        <v>15420</v>
      </c>
      <c r="B648" s="6" t="s">
        <v>63</v>
      </c>
      <c r="C648" s="5" t="s">
        <v>15421</v>
      </c>
      <c r="D648" s="5" t="s">
        <v>220</v>
      </c>
      <c r="E648" s="5" t="s">
        <v>5283</v>
      </c>
      <c r="F648" s="5">
        <v>2013</v>
      </c>
      <c r="G648" s="5" t="s">
        <v>7198</v>
      </c>
      <c r="H648" s="5" t="s">
        <v>68</v>
      </c>
      <c r="I648" s="5" t="s">
        <v>15422</v>
      </c>
      <c r="J648" s="6" t="s">
        <v>15423</v>
      </c>
      <c r="K648" s="4" t="s">
        <v>15424</v>
      </c>
      <c r="L648" s="5" t="s">
        <v>15425</v>
      </c>
      <c r="M648" s="5" t="s">
        <v>15426</v>
      </c>
      <c r="N648" s="5" t="s">
        <v>15427</v>
      </c>
      <c r="O648" s="5" t="s">
        <v>15428</v>
      </c>
      <c r="P648" s="6" t="s">
        <v>15429</v>
      </c>
      <c r="Q648" s="4" t="s">
        <v>77</v>
      </c>
      <c r="R648" s="5" t="s">
        <v>76</v>
      </c>
      <c r="S648" s="6" t="s">
        <v>77</v>
      </c>
      <c r="T648" s="4" t="s">
        <v>77</v>
      </c>
      <c r="U648" s="5" t="s">
        <v>77</v>
      </c>
      <c r="V648" s="5" t="s">
        <v>77</v>
      </c>
      <c r="W648" s="5" t="s">
        <v>77</v>
      </c>
      <c r="X648" s="5" t="s">
        <v>76</v>
      </c>
      <c r="Y648" s="5" t="s">
        <v>77</v>
      </c>
      <c r="Z648" s="5" t="s">
        <v>77</v>
      </c>
      <c r="AA648" s="5" t="s">
        <v>77</v>
      </c>
      <c r="AB648" s="5" t="s">
        <v>77</v>
      </c>
      <c r="AC648" s="5" t="s">
        <v>77</v>
      </c>
      <c r="AD648" s="5" t="s">
        <v>76</v>
      </c>
      <c r="AE648" s="6" t="s">
        <v>76</v>
      </c>
      <c r="AF648" s="4" t="s">
        <v>77</v>
      </c>
      <c r="AG648" s="5" t="s">
        <v>77</v>
      </c>
      <c r="AH648" s="5" t="s">
        <v>77</v>
      </c>
      <c r="AI648" s="5" t="s">
        <v>77</v>
      </c>
      <c r="AJ648" s="5" t="s">
        <v>77</v>
      </c>
      <c r="AK648" s="5" t="s">
        <v>77</v>
      </c>
      <c r="AL648" s="5" t="s">
        <v>77</v>
      </c>
      <c r="AM648" s="5" t="s">
        <v>77</v>
      </c>
      <c r="AN648" s="5" t="s">
        <v>77</v>
      </c>
      <c r="AO648" s="5" t="s">
        <v>77</v>
      </c>
      <c r="AP648" s="5" t="s">
        <v>77</v>
      </c>
      <c r="AQ648" s="5" t="s">
        <v>77</v>
      </c>
      <c r="AR648" s="5" t="s">
        <v>77</v>
      </c>
      <c r="AS648" s="5" t="s">
        <v>77</v>
      </c>
      <c r="AT648" s="5" t="s">
        <v>77</v>
      </c>
      <c r="AU648" s="5" t="s">
        <v>77</v>
      </c>
      <c r="AV648" s="5" t="s">
        <v>77</v>
      </c>
      <c r="AW648" s="5" t="s">
        <v>77</v>
      </c>
      <c r="AX648" s="5" t="s">
        <v>77</v>
      </c>
      <c r="AY648" s="5" t="s">
        <v>76</v>
      </c>
      <c r="AZ648" s="5" t="s">
        <v>77</v>
      </c>
      <c r="BA648" s="5" t="s">
        <v>76</v>
      </c>
      <c r="BB648" s="5" t="s">
        <v>77</v>
      </c>
      <c r="BC648" s="5" t="s">
        <v>77</v>
      </c>
      <c r="BD648" s="5" t="s">
        <v>77</v>
      </c>
      <c r="BE648" s="5" t="s">
        <v>77</v>
      </c>
      <c r="BF648" s="6" t="s">
        <v>77</v>
      </c>
      <c r="BG648" s="14">
        <v>0</v>
      </c>
      <c r="BH648" s="10"/>
      <c r="BI648" s="10"/>
      <c r="BJ648" s="10"/>
      <c r="BK648" s="10"/>
      <c r="BL648" s="10"/>
      <c r="BM648" s="10"/>
      <c r="BN648" s="26">
        <f t="shared" si="10"/>
        <v>0</v>
      </c>
    </row>
    <row r="649" spans="1:66" ht="135" customHeight="1" x14ac:dyDescent="0.2">
      <c r="A649" s="4" t="s">
        <v>15430</v>
      </c>
      <c r="B649" s="6" t="s">
        <v>63</v>
      </c>
      <c r="C649" s="5" t="s">
        <v>15431</v>
      </c>
      <c r="D649" s="5" t="s">
        <v>1944</v>
      </c>
      <c r="E649" s="5" t="s">
        <v>4489</v>
      </c>
      <c r="F649" s="5">
        <v>2014</v>
      </c>
      <c r="G649" s="5" t="s">
        <v>1383</v>
      </c>
      <c r="H649" s="5" t="s">
        <v>68</v>
      </c>
      <c r="I649" s="5" t="s">
        <v>15432</v>
      </c>
      <c r="J649" s="6" t="s">
        <v>15433</v>
      </c>
      <c r="K649" s="4" t="s">
        <v>15434</v>
      </c>
      <c r="L649" s="5" t="s">
        <v>15435</v>
      </c>
      <c r="M649" s="5" t="s">
        <v>15436</v>
      </c>
      <c r="N649" s="5" t="s">
        <v>15437</v>
      </c>
      <c r="O649" s="5" t="s">
        <v>15438</v>
      </c>
      <c r="P649" s="6" t="s">
        <v>15439</v>
      </c>
      <c r="Q649" s="4" t="s">
        <v>76</v>
      </c>
      <c r="R649" s="5" t="s">
        <v>76</v>
      </c>
      <c r="S649" s="6" t="s">
        <v>77</v>
      </c>
      <c r="T649" s="4" t="s">
        <v>77</v>
      </c>
      <c r="U649" s="5" t="s">
        <v>77</v>
      </c>
      <c r="V649" s="5" t="s">
        <v>77</v>
      </c>
      <c r="W649" s="5" t="s">
        <v>77</v>
      </c>
      <c r="X649" s="5" t="s">
        <v>76</v>
      </c>
      <c r="Y649" s="5" t="s">
        <v>76</v>
      </c>
      <c r="Z649" s="5" t="s">
        <v>77</v>
      </c>
      <c r="AA649" s="5" t="s">
        <v>77</v>
      </c>
      <c r="AB649" s="5" t="s">
        <v>76</v>
      </c>
      <c r="AC649" s="5" t="s">
        <v>77</v>
      </c>
      <c r="AD649" s="5" t="s">
        <v>77</v>
      </c>
      <c r="AE649" s="6" t="s">
        <v>77</v>
      </c>
      <c r="AF649" s="4" t="s">
        <v>77</v>
      </c>
      <c r="AG649" s="5" t="s">
        <v>77</v>
      </c>
      <c r="AH649" s="5" t="s">
        <v>77</v>
      </c>
      <c r="AI649" s="5" t="s">
        <v>77</v>
      </c>
      <c r="AJ649" s="5" t="s">
        <v>77</v>
      </c>
      <c r="AK649" s="5" t="s">
        <v>77</v>
      </c>
      <c r="AL649" s="5" t="s">
        <v>77</v>
      </c>
      <c r="AM649" s="5" t="s">
        <v>77</v>
      </c>
      <c r="AN649" s="5" t="s">
        <v>77</v>
      </c>
      <c r="AO649" s="5" t="s">
        <v>77</v>
      </c>
      <c r="AP649" s="5" t="s">
        <v>77</v>
      </c>
      <c r="AQ649" s="5" t="s">
        <v>77</v>
      </c>
      <c r="AR649" s="5" t="s">
        <v>77</v>
      </c>
      <c r="AS649" s="5" t="s">
        <v>77</v>
      </c>
      <c r="AT649" s="5" t="s">
        <v>77</v>
      </c>
      <c r="AU649" s="5" t="s">
        <v>76</v>
      </c>
      <c r="AV649" s="5" t="s">
        <v>77</v>
      </c>
      <c r="AW649" s="5" t="s">
        <v>77</v>
      </c>
      <c r="AX649" s="5" t="s">
        <v>76</v>
      </c>
      <c r="AY649" s="5" t="s">
        <v>77</v>
      </c>
      <c r="AZ649" s="5" t="s">
        <v>77</v>
      </c>
      <c r="BA649" s="5" t="s">
        <v>77</v>
      </c>
      <c r="BB649" s="5" t="s">
        <v>77</v>
      </c>
      <c r="BC649" s="5" t="s">
        <v>77</v>
      </c>
      <c r="BD649" s="5" t="s">
        <v>77</v>
      </c>
      <c r="BE649" s="5" t="s">
        <v>77</v>
      </c>
      <c r="BF649" s="6" t="s">
        <v>77</v>
      </c>
      <c r="BG649" s="14">
        <v>0</v>
      </c>
      <c r="BH649" s="10"/>
      <c r="BI649" s="10"/>
      <c r="BJ649" s="10"/>
      <c r="BK649" s="10"/>
      <c r="BL649" s="10"/>
      <c r="BM649" s="10"/>
      <c r="BN649" s="26">
        <f t="shared" si="10"/>
        <v>0</v>
      </c>
    </row>
    <row r="650" spans="1:66" ht="135" customHeight="1" x14ac:dyDescent="0.2">
      <c r="A650" s="4" t="s">
        <v>15450</v>
      </c>
      <c r="B650" s="6" t="s">
        <v>79</v>
      </c>
      <c r="C650" s="5" t="s">
        <v>15451</v>
      </c>
      <c r="D650" s="5" t="s">
        <v>9988</v>
      </c>
      <c r="E650" s="5" t="s">
        <v>9989</v>
      </c>
      <c r="F650" s="5">
        <v>2012</v>
      </c>
      <c r="G650" s="5" t="s">
        <v>15452</v>
      </c>
      <c r="H650" s="5" t="s">
        <v>68</v>
      </c>
      <c r="I650" s="5" t="s">
        <v>15453</v>
      </c>
      <c r="J650" s="6" t="s">
        <v>15454</v>
      </c>
      <c r="K650" s="4" t="s">
        <v>15455</v>
      </c>
      <c r="L650" s="5" t="s">
        <v>15456</v>
      </c>
      <c r="M650" s="5" t="s">
        <v>15457</v>
      </c>
      <c r="N650" s="5" t="s">
        <v>15458</v>
      </c>
      <c r="O650" s="5" t="s">
        <v>15459</v>
      </c>
      <c r="P650" s="6" t="s">
        <v>15460</v>
      </c>
      <c r="Q650" s="4" t="s">
        <v>76</v>
      </c>
      <c r="R650" s="5" t="s">
        <v>76</v>
      </c>
      <c r="S650" s="6" t="s">
        <v>77</v>
      </c>
      <c r="T650" s="4" t="s">
        <v>77</v>
      </c>
      <c r="U650" s="5" t="s">
        <v>77</v>
      </c>
      <c r="V650" s="5" t="s">
        <v>77</v>
      </c>
      <c r="W650" s="5" t="s">
        <v>77</v>
      </c>
      <c r="X650" s="5" t="s">
        <v>76</v>
      </c>
      <c r="Y650" s="5" t="s">
        <v>77</v>
      </c>
      <c r="Z650" s="5" t="s">
        <v>77</v>
      </c>
      <c r="AA650" s="5" t="s">
        <v>77</v>
      </c>
      <c r="AB650" s="5" t="s">
        <v>77</v>
      </c>
      <c r="AC650" s="5" t="s">
        <v>77</v>
      </c>
      <c r="AD650" s="5" t="s">
        <v>76</v>
      </c>
      <c r="AE650" s="6" t="s">
        <v>77</v>
      </c>
      <c r="AF650" s="4" t="s">
        <v>77</v>
      </c>
      <c r="AG650" s="5" t="s">
        <v>77</v>
      </c>
      <c r="AH650" s="5" t="s">
        <v>77</v>
      </c>
      <c r="AI650" s="5" t="s">
        <v>77</v>
      </c>
      <c r="AJ650" s="5" t="s">
        <v>77</v>
      </c>
      <c r="AK650" s="5" t="s">
        <v>77</v>
      </c>
      <c r="AL650" s="5" t="s">
        <v>77</v>
      </c>
      <c r="AM650" s="5" t="s">
        <v>77</v>
      </c>
      <c r="AN650" s="5" t="s">
        <v>77</v>
      </c>
      <c r="AO650" s="5" t="s">
        <v>77</v>
      </c>
      <c r="AP650" s="5" t="s">
        <v>77</v>
      </c>
      <c r="AQ650" s="5" t="s">
        <v>77</v>
      </c>
      <c r="AR650" s="5" t="s">
        <v>77</v>
      </c>
      <c r="AS650" s="5" t="s">
        <v>77</v>
      </c>
      <c r="AT650" s="5" t="s">
        <v>77</v>
      </c>
      <c r="AU650" s="5" t="s">
        <v>76</v>
      </c>
      <c r="AV650" s="5" t="s">
        <v>77</v>
      </c>
      <c r="AW650" s="5" t="s">
        <v>77</v>
      </c>
      <c r="AX650" s="5" t="s">
        <v>77</v>
      </c>
      <c r="AY650" s="5" t="s">
        <v>76</v>
      </c>
      <c r="AZ650" s="5" t="s">
        <v>77</v>
      </c>
      <c r="BA650" s="5" t="s">
        <v>77</v>
      </c>
      <c r="BB650" s="5" t="s">
        <v>77</v>
      </c>
      <c r="BC650" s="5" t="s">
        <v>77</v>
      </c>
      <c r="BD650" s="5" t="s">
        <v>77</v>
      </c>
      <c r="BE650" s="5" t="s">
        <v>77</v>
      </c>
      <c r="BF650" s="6" t="s">
        <v>77</v>
      </c>
      <c r="BG650" s="14">
        <v>0</v>
      </c>
      <c r="BH650" s="10"/>
      <c r="BI650" s="10"/>
      <c r="BJ650" s="10"/>
      <c r="BK650" s="10"/>
      <c r="BL650" s="10"/>
      <c r="BM650" s="10"/>
      <c r="BN650" s="26">
        <f t="shared" si="10"/>
        <v>0</v>
      </c>
    </row>
    <row r="651" spans="1:66" ht="135" customHeight="1" x14ac:dyDescent="0.2">
      <c r="A651" s="4" t="s">
        <v>15491</v>
      </c>
      <c r="B651" s="6" t="s">
        <v>63</v>
      </c>
      <c r="C651" s="5" t="s">
        <v>15492</v>
      </c>
      <c r="D651" s="5" t="s">
        <v>66</v>
      </c>
      <c r="E651" s="5" t="s">
        <v>67</v>
      </c>
      <c r="F651" s="5">
        <v>2015</v>
      </c>
      <c r="G651" s="5" t="s">
        <v>43</v>
      </c>
      <c r="H651" s="5" t="s">
        <v>68</v>
      </c>
      <c r="I651" s="5" t="s">
        <v>15493</v>
      </c>
      <c r="J651" s="6" t="s">
        <v>15494</v>
      </c>
      <c r="K651" s="4" t="s">
        <v>15495</v>
      </c>
      <c r="L651" s="5" t="s">
        <v>15496</v>
      </c>
      <c r="M651" s="5" t="s">
        <v>15497</v>
      </c>
      <c r="N651" s="5" t="s">
        <v>15498</v>
      </c>
      <c r="O651" s="5" t="s">
        <v>15499</v>
      </c>
      <c r="P651" s="6" t="s">
        <v>15499</v>
      </c>
      <c r="Q651" s="4" t="s">
        <v>76</v>
      </c>
      <c r="R651" s="5" t="s">
        <v>76</v>
      </c>
      <c r="S651" s="6" t="s">
        <v>77</v>
      </c>
      <c r="T651" s="4" t="s">
        <v>77</v>
      </c>
      <c r="U651" s="5" t="s">
        <v>76</v>
      </c>
      <c r="V651" s="5" t="s">
        <v>76</v>
      </c>
      <c r="W651" s="5" t="s">
        <v>77</v>
      </c>
      <c r="X651" s="5" t="s">
        <v>77</v>
      </c>
      <c r="Y651" s="5" t="s">
        <v>77</v>
      </c>
      <c r="Z651" s="5" t="s">
        <v>77</v>
      </c>
      <c r="AA651" s="5" t="s">
        <v>77</v>
      </c>
      <c r="AB651" s="5" t="s">
        <v>76</v>
      </c>
      <c r="AC651" s="5" t="s">
        <v>77</v>
      </c>
      <c r="AD651" s="5" t="s">
        <v>77</v>
      </c>
      <c r="AE651" s="6" t="s">
        <v>77</v>
      </c>
      <c r="AF651" s="4" t="s">
        <v>77</v>
      </c>
      <c r="AG651" s="5" t="s">
        <v>77</v>
      </c>
      <c r="AH651" s="5" t="s">
        <v>77</v>
      </c>
      <c r="AI651" s="5" t="s">
        <v>77</v>
      </c>
      <c r="AJ651" s="5" t="s">
        <v>77</v>
      </c>
      <c r="AK651" s="5" t="s">
        <v>77</v>
      </c>
      <c r="AL651" s="5" t="s">
        <v>77</v>
      </c>
      <c r="AM651" s="5" t="s">
        <v>76</v>
      </c>
      <c r="AN651" s="5" t="s">
        <v>77</v>
      </c>
      <c r="AO651" s="5" t="s">
        <v>77</v>
      </c>
      <c r="AP651" s="5" t="s">
        <v>77</v>
      </c>
      <c r="AQ651" s="5" t="s">
        <v>77</v>
      </c>
      <c r="AR651" s="5" t="s">
        <v>77</v>
      </c>
      <c r="AS651" s="5" t="s">
        <v>77</v>
      </c>
      <c r="AT651" s="5" t="s">
        <v>77</v>
      </c>
      <c r="AU651" s="5" t="s">
        <v>77</v>
      </c>
      <c r="AV651" s="5" t="s">
        <v>77</v>
      </c>
      <c r="AW651" s="5" t="s">
        <v>77</v>
      </c>
      <c r="AX651" s="5" t="s">
        <v>77</v>
      </c>
      <c r="AY651" s="5" t="s">
        <v>77</v>
      </c>
      <c r="AZ651" s="5" t="s">
        <v>77</v>
      </c>
      <c r="BA651" s="5" t="s">
        <v>77</v>
      </c>
      <c r="BB651" s="5" t="s">
        <v>77</v>
      </c>
      <c r="BC651" s="5" t="s">
        <v>77</v>
      </c>
      <c r="BD651" s="5" t="s">
        <v>77</v>
      </c>
      <c r="BE651" s="5" t="s">
        <v>77</v>
      </c>
      <c r="BF651" s="6" t="s">
        <v>77</v>
      </c>
      <c r="BG651" s="14">
        <v>0</v>
      </c>
      <c r="BH651" s="10"/>
      <c r="BI651" s="10"/>
      <c r="BJ651" s="10"/>
      <c r="BK651" s="10"/>
      <c r="BL651" s="10"/>
      <c r="BM651" s="10"/>
      <c r="BN651" s="26">
        <f t="shared" si="10"/>
        <v>0</v>
      </c>
    </row>
    <row r="652" spans="1:66" ht="135" customHeight="1" x14ac:dyDescent="0.2">
      <c r="A652" s="4" t="s">
        <v>15520</v>
      </c>
      <c r="B652" s="6" t="s">
        <v>63</v>
      </c>
      <c r="C652" s="5" t="s">
        <v>15521</v>
      </c>
      <c r="D652" s="5" t="s">
        <v>391</v>
      </c>
      <c r="E652" s="5" t="s">
        <v>392</v>
      </c>
      <c r="F652" s="5">
        <v>2015</v>
      </c>
      <c r="G652" s="5" t="s">
        <v>55</v>
      </c>
      <c r="H652" s="5" t="s">
        <v>68</v>
      </c>
      <c r="I652" s="5" t="s">
        <v>15522</v>
      </c>
      <c r="J652" s="6" t="s">
        <v>15523</v>
      </c>
      <c r="K652" s="4" t="s">
        <v>15524</v>
      </c>
      <c r="L652" s="5" t="s">
        <v>15525</v>
      </c>
      <c r="M652" s="5" t="s">
        <v>15526</v>
      </c>
      <c r="N652" s="5" t="s">
        <v>15527</v>
      </c>
      <c r="O652" s="5" t="s">
        <v>15528</v>
      </c>
      <c r="P652" s="6" t="s">
        <v>15529</v>
      </c>
      <c r="Q652" s="4" t="s">
        <v>77</v>
      </c>
      <c r="R652" s="5" t="s">
        <v>76</v>
      </c>
      <c r="S652" s="6" t="s">
        <v>77</v>
      </c>
      <c r="T652" s="4" t="s">
        <v>77</v>
      </c>
      <c r="U652" s="5" t="s">
        <v>77</v>
      </c>
      <c r="V652" s="5" t="s">
        <v>77</v>
      </c>
      <c r="W652" s="5" t="s">
        <v>76</v>
      </c>
      <c r="X652" s="5" t="s">
        <v>76</v>
      </c>
      <c r="Y652" s="5" t="s">
        <v>77</v>
      </c>
      <c r="Z652" s="5" t="s">
        <v>77</v>
      </c>
      <c r="AA652" s="5" t="s">
        <v>77</v>
      </c>
      <c r="AB652" s="5" t="s">
        <v>77</v>
      </c>
      <c r="AC652" s="5" t="s">
        <v>77</v>
      </c>
      <c r="AD652" s="5" t="s">
        <v>76</v>
      </c>
      <c r="AE652" s="6" t="s">
        <v>77</v>
      </c>
      <c r="AF652" s="4" t="s">
        <v>77</v>
      </c>
      <c r="AG652" s="5" t="s">
        <v>77</v>
      </c>
      <c r="AH652" s="5" t="s">
        <v>77</v>
      </c>
      <c r="AI652" s="5" t="s">
        <v>77</v>
      </c>
      <c r="AJ652" s="5" t="s">
        <v>77</v>
      </c>
      <c r="AK652" s="5" t="s">
        <v>77</v>
      </c>
      <c r="AL652" s="5" t="s">
        <v>77</v>
      </c>
      <c r="AM652" s="5" t="s">
        <v>77</v>
      </c>
      <c r="AN652" s="5" t="s">
        <v>77</v>
      </c>
      <c r="AO652" s="5" t="s">
        <v>77</v>
      </c>
      <c r="AP652" s="5" t="s">
        <v>77</v>
      </c>
      <c r="AQ652" s="5" t="s">
        <v>77</v>
      </c>
      <c r="AR652" s="5" t="s">
        <v>77</v>
      </c>
      <c r="AS652" s="5" t="s">
        <v>77</v>
      </c>
      <c r="AT652" s="5" t="s">
        <v>77</v>
      </c>
      <c r="AU652" s="5" t="s">
        <v>77</v>
      </c>
      <c r="AV652" s="5" t="s">
        <v>77</v>
      </c>
      <c r="AW652" s="5" t="s">
        <v>77</v>
      </c>
      <c r="AX652" s="5" t="s">
        <v>77</v>
      </c>
      <c r="AY652" s="5" t="s">
        <v>76</v>
      </c>
      <c r="AZ652" s="5" t="s">
        <v>77</v>
      </c>
      <c r="BA652" s="5" t="s">
        <v>77</v>
      </c>
      <c r="BB652" s="5" t="s">
        <v>77</v>
      </c>
      <c r="BC652" s="5" t="s">
        <v>77</v>
      </c>
      <c r="BD652" s="5" t="s">
        <v>77</v>
      </c>
      <c r="BE652" s="5" t="s">
        <v>77</v>
      </c>
      <c r="BF652" s="6" t="s">
        <v>77</v>
      </c>
      <c r="BG652" s="14">
        <v>0</v>
      </c>
      <c r="BH652" s="10"/>
      <c r="BI652" s="10"/>
      <c r="BJ652" s="10"/>
      <c r="BK652" s="10"/>
      <c r="BL652" s="10"/>
      <c r="BM652" s="10"/>
      <c r="BN652" s="26">
        <f t="shared" si="10"/>
        <v>0</v>
      </c>
    </row>
    <row r="653" spans="1:66" ht="135" customHeight="1" x14ac:dyDescent="0.2">
      <c r="A653" s="4" t="s">
        <v>15530</v>
      </c>
      <c r="B653" s="6" t="s">
        <v>63</v>
      </c>
      <c r="C653" s="5" t="s">
        <v>15531</v>
      </c>
      <c r="D653" s="5" t="s">
        <v>66</v>
      </c>
      <c r="E653" s="5" t="s">
        <v>67</v>
      </c>
      <c r="F653" s="5">
        <v>2015</v>
      </c>
      <c r="G653" s="5" t="s">
        <v>1826</v>
      </c>
      <c r="H653" s="5" t="s">
        <v>68</v>
      </c>
      <c r="I653" s="5" t="s">
        <v>15532</v>
      </c>
      <c r="J653" s="6" t="s">
        <v>15533</v>
      </c>
      <c r="K653" s="4" t="s">
        <v>15534</v>
      </c>
      <c r="L653" s="5" t="s">
        <v>15535</v>
      </c>
      <c r="M653" s="5" t="s">
        <v>15536</v>
      </c>
      <c r="N653" s="5" t="s">
        <v>15537</v>
      </c>
      <c r="O653" s="5" t="s">
        <v>15538</v>
      </c>
      <c r="P653" s="6" t="s">
        <v>15539</v>
      </c>
      <c r="Q653" s="4" t="s">
        <v>76</v>
      </c>
      <c r="R653" s="5" t="s">
        <v>76</v>
      </c>
      <c r="S653" s="6" t="s">
        <v>77</v>
      </c>
      <c r="T653" s="4" t="s">
        <v>76</v>
      </c>
      <c r="U653" s="5" t="s">
        <v>77</v>
      </c>
      <c r="V653" s="5" t="s">
        <v>76</v>
      </c>
      <c r="W653" s="5" t="s">
        <v>77</v>
      </c>
      <c r="X653" s="5" t="s">
        <v>77</v>
      </c>
      <c r="Y653" s="5" t="s">
        <v>77</v>
      </c>
      <c r="Z653" s="5" t="s">
        <v>77</v>
      </c>
      <c r="AA653" s="5" t="s">
        <v>77</v>
      </c>
      <c r="AB653" s="5" t="s">
        <v>76</v>
      </c>
      <c r="AC653" s="5" t="s">
        <v>77</v>
      </c>
      <c r="AD653" s="5" t="s">
        <v>77</v>
      </c>
      <c r="AE653" s="6" t="s">
        <v>77</v>
      </c>
      <c r="AF653" s="4" t="s">
        <v>77</v>
      </c>
      <c r="AG653" s="5" t="s">
        <v>77</v>
      </c>
      <c r="AH653" s="5" t="s">
        <v>77</v>
      </c>
      <c r="AI653" s="5" t="s">
        <v>77</v>
      </c>
      <c r="AJ653" s="5" t="s">
        <v>77</v>
      </c>
      <c r="AK653" s="5" t="s">
        <v>77</v>
      </c>
      <c r="AL653" s="5" t="s">
        <v>77</v>
      </c>
      <c r="AM653" s="5" t="s">
        <v>76</v>
      </c>
      <c r="AN653" s="5" t="s">
        <v>77</v>
      </c>
      <c r="AO653" s="5" t="s">
        <v>77</v>
      </c>
      <c r="AP653" s="5" t="s">
        <v>77</v>
      </c>
      <c r="AQ653" s="5" t="s">
        <v>77</v>
      </c>
      <c r="AR653" s="5" t="s">
        <v>77</v>
      </c>
      <c r="AS653" s="5" t="s">
        <v>77</v>
      </c>
      <c r="AT653" s="5" t="s">
        <v>77</v>
      </c>
      <c r="AU653" s="5" t="s">
        <v>77</v>
      </c>
      <c r="AV653" s="5" t="s">
        <v>77</v>
      </c>
      <c r="AW653" s="5" t="s">
        <v>77</v>
      </c>
      <c r="AX653" s="5" t="s">
        <v>76</v>
      </c>
      <c r="AY653" s="5" t="s">
        <v>77</v>
      </c>
      <c r="AZ653" s="5" t="s">
        <v>77</v>
      </c>
      <c r="BA653" s="5" t="s">
        <v>77</v>
      </c>
      <c r="BB653" s="5" t="s">
        <v>77</v>
      </c>
      <c r="BC653" s="5" t="s">
        <v>77</v>
      </c>
      <c r="BD653" s="5" t="s">
        <v>77</v>
      </c>
      <c r="BE653" s="5" t="s">
        <v>77</v>
      </c>
      <c r="BF653" s="6" t="s">
        <v>77</v>
      </c>
      <c r="BG653" s="14">
        <v>0</v>
      </c>
      <c r="BH653" s="10"/>
      <c r="BI653" s="10"/>
      <c r="BJ653" s="10"/>
      <c r="BK653" s="10"/>
      <c r="BL653" s="10"/>
      <c r="BM653" s="10"/>
      <c r="BN653" s="26">
        <f t="shared" si="10"/>
        <v>0</v>
      </c>
    </row>
    <row r="654" spans="1:66" ht="135" customHeight="1" x14ac:dyDescent="0.2">
      <c r="A654" s="4" t="s">
        <v>15540</v>
      </c>
      <c r="B654" s="6" t="s">
        <v>79</v>
      </c>
      <c r="C654" s="5" t="s">
        <v>15541</v>
      </c>
      <c r="D654" s="5" t="s">
        <v>66</v>
      </c>
      <c r="E654" s="5" t="s">
        <v>67</v>
      </c>
      <c r="F654" s="5">
        <v>2013</v>
      </c>
      <c r="G654" s="5" t="s">
        <v>53</v>
      </c>
      <c r="H654" s="5" t="s">
        <v>68</v>
      </c>
      <c r="I654" s="5" t="s">
        <v>15542</v>
      </c>
      <c r="J654" s="6" t="s">
        <v>15543</v>
      </c>
      <c r="K654" s="4" t="s">
        <v>15544</v>
      </c>
      <c r="L654" s="5" t="s">
        <v>15545</v>
      </c>
      <c r="M654" s="5" t="s">
        <v>15546</v>
      </c>
      <c r="N654" s="5" t="s">
        <v>15547</v>
      </c>
      <c r="O654" s="5" t="s">
        <v>15548</v>
      </c>
      <c r="P654" s="6" t="s">
        <v>15549</v>
      </c>
      <c r="Q654" s="4" t="s">
        <v>76</v>
      </c>
      <c r="R654" s="5" t="s">
        <v>77</v>
      </c>
      <c r="S654" s="6" t="s">
        <v>77</v>
      </c>
      <c r="T654" s="4" t="s">
        <v>77</v>
      </c>
      <c r="U654" s="5" t="s">
        <v>77</v>
      </c>
      <c r="V654" s="5" t="s">
        <v>77</v>
      </c>
      <c r="W654" s="5" t="s">
        <v>77</v>
      </c>
      <c r="X654" s="5" t="s">
        <v>77</v>
      </c>
      <c r="Y654" s="5" t="s">
        <v>77</v>
      </c>
      <c r="Z654" s="5" t="s">
        <v>77</v>
      </c>
      <c r="AA654" s="5" t="s">
        <v>76</v>
      </c>
      <c r="AB654" s="5" t="s">
        <v>77</v>
      </c>
      <c r="AC654" s="5" t="s">
        <v>77</v>
      </c>
      <c r="AD654" s="5" t="s">
        <v>77</v>
      </c>
      <c r="AE654" s="6" t="s">
        <v>77</v>
      </c>
      <c r="AF654" s="4" t="s">
        <v>77</v>
      </c>
      <c r="AG654" s="5" t="s">
        <v>77</v>
      </c>
      <c r="AH654" s="5" t="s">
        <v>77</v>
      </c>
      <c r="AI654" s="5" t="s">
        <v>77</v>
      </c>
      <c r="AJ654" s="5" t="s">
        <v>77</v>
      </c>
      <c r="AK654" s="5" t="s">
        <v>77</v>
      </c>
      <c r="AL654" s="5" t="s">
        <v>77</v>
      </c>
      <c r="AM654" s="5" t="s">
        <v>77</v>
      </c>
      <c r="AN654" s="5" t="s">
        <v>77</v>
      </c>
      <c r="AO654" s="5" t="s">
        <v>77</v>
      </c>
      <c r="AP654" s="5" t="s">
        <v>77</v>
      </c>
      <c r="AQ654" s="5" t="s">
        <v>77</v>
      </c>
      <c r="AR654" s="5" t="s">
        <v>77</v>
      </c>
      <c r="AS654" s="5" t="s">
        <v>77</v>
      </c>
      <c r="AT654" s="5" t="s">
        <v>77</v>
      </c>
      <c r="AU654" s="5" t="s">
        <v>77</v>
      </c>
      <c r="AV654" s="5" t="s">
        <v>77</v>
      </c>
      <c r="AW654" s="5" t="s">
        <v>76</v>
      </c>
      <c r="AX654" s="5" t="s">
        <v>77</v>
      </c>
      <c r="AY654" s="5" t="s">
        <v>77</v>
      </c>
      <c r="AZ654" s="5" t="s">
        <v>77</v>
      </c>
      <c r="BA654" s="5" t="s">
        <v>77</v>
      </c>
      <c r="BB654" s="5" t="s">
        <v>77</v>
      </c>
      <c r="BC654" s="5" t="s">
        <v>77</v>
      </c>
      <c r="BD654" s="5" t="s">
        <v>77</v>
      </c>
      <c r="BE654" s="5" t="s">
        <v>77</v>
      </c>
      <c r="BF654" s="6" t="s">
        <v>77</v>
      </c>
      <c r="BG654" s="14">
        <v>0</v>
      </c>
      <c r="BH654" s="10"/>
      <c r="BI654" s="10"/>
      <c r="BJ654" s="10"/>
      <c r="BK654" s="10"/>
      <c r="BL654" s="10"/>
      <c r="BM654" s="10"/>
      <c r="BN654" s="26">
        <f t="shared" si="10"/>
        <v>0</v>
      </c>
    </row>
    <row r="655" spans="1:66" ht="135" customHeight="1" x14ac:dyDescent="0.2">
      <c r="A655" s="4" t="s">
        <v>15561</v>
      </c>
      <c r="B655" s="6" t="s">
        <v>63</v>
      </c>
      <c r="C655" s="5" t="s">
        <v>15562</v>
      </c>
      <c r="D655" s="5" t="s">
        <v>233</v>
      </c>
      <c r="E655" s="5" t="s">
        <v>637</v>
      </c>
      <c r="F655" s="5">
        <v>2015</v>
      </c>
      <c r="G655" s="5" t="s">
        <v>547</v>
      </c>
      <c r="H655" s="5" t="s">
        <v>68</v>
      </c>
      <c r="I655" s="5" t="s">
        <v>15563</v>
      </c>
      <c r="J655" s="6" t="s">
        <v>15564</v>
      </c>
      <c r="K655" s="4" t="s">
        <v>15565</v>
      </c>
      <c r="L655" s="5" t="s">
        <v>15566</v>
      </c>
      <c r="M655" s="5" t="s">
        <v>15567</v>
      </c>
      <c r="N655" s="5" t="s">
        <v>15568</v>
      </c>
      <c r="O655" s="5" t="s">
        <v>15569</v>
      </c>
      <c r="P655" s="6" t="s">
        <v>15570</v>
      </c>
      <c r="Q655" s="4" t="s">
        <v>76</v>
      </c>
      <c r="R655" s="5" t="s">
        <v>77</v>
      </c>
      <c r="S655" s="6" t="s">
        <v>77</v>
      </c>
      <c r="T655" s="4" t="s">
        <v>77</v>
      </c>
      <c r="U655" s="5" t="s">
        <v>76</v>
      </c>
      <c r="V655" s="5" t="s">
        <v>77</v>
      </c>
      <c r="W655" s="5" t="s">
        <v>77</v>
      </c>
      <c r="X655" s="5" t="s">
        <v>77</v>
      </c>
      <c r="Y655" s="5" t="s">
        <v>76</v>
      </c>
      <c r="Z655" s="5" t="s">
        <v>77</v>
      </c>
      <c r="AA655" s="5" t="s">
        <v>77</v>
      </c>
      <c r="AB655" s="5" t="s">
        <v>77</v>
      </c>
      <c r="AC655" s="5" t="s">
        <v>76</v>
      </c>
      <c r="AD655" s="5" t="s">
        <v>77</v>
      </c>
      <c r="AE655" s="6" t="s">
        <v>77</v>
      </c>
      <c r="AF655" s="4" t="s">
        <v>76</v>
      </c>
      <c r="AG655" s="5" t="s">
        <v>77</v>
      </c>
      <c r="AH655" s="5" t="s">
        <v>77</v>
      </c>
      <c r="AI655" s="5" t="s">
        <v>77</v>
      </c>
      <c r="AJ655" s="5" t="s">
        <v>77</v>
      </c>
      <c r="AK655" s="5" t="s">
        <v>77</v>
      </c>
      <c r="AL655" s="5" t="s">
        <v>77</v>
      </c>
      <c r="AM655" s="5" t="s">
        <v>77</v>
      </c>
      <c r="AN655" s="5" t="s">
        <v>77</v>
      </c>
      <c r="AO655" s="5" t="s">
        <v>77</v>
      </c>
      <c r="AP655" s="5" t="s">
        <v>77</v>
      </c>
      <c r="AQ655" s="5" t="s">
        <v>77</v>
      </c>
      <c r="AR655" s="5" t="s">
        <v>77</v>
      </c>
      <c r="AS655" s="5" t="s">
        <v>77</v>
      </c>
      <c r="AT655" s="5" t="s">
        <v>77</v>
      </c>
      <c r="AU655" s="5" t="s">
        <v>77</v>
      </c>
      <c r="AV655" s="5" t="s">
        <v>77</v>
      </c>
      <c r="AW655" s="5" t="s">
        <v>77</v>
      </c>
      <c r="AX655" s="5" t="s">
        <v>76</v>
      </c>
      <c r="AY655" s="5" t="s">
        <v>77</v>
      </c>
      <c r="AZ655" s="5" t="s">
        <v>77</v>
      </c>
      <c r="BA655" s="5" t="s">
        <v>77</v>
      </c>
      <c r="BB655" s="5" t="s">
        <v>77</v>
      </c>
      <c r="BC655" s="5" t="s">
        <v>77</v>
      </c>
      <c r="BD655" s="5" t="s">
        <v>77</v>
      </c>
      <c r="BE655" s="5" t="s">
        <v>77</v>
      </c>
      <c r="BF655" s="6" t="s">
        <v>77</v>
      </c>
      <c r="BG655" s="14">
        <v>0</v>
      </c>
      <c r="BH655" s="10"/>
      <c r="BI655" s="10"/>
      <c r="BJ655" s="10"/>
      <c r="BK655" s="10"/>
      <c r="BL655" s="10"/>
      <c r="BM655" s="10"/>
      <c r="BN655" s="26">
        <f t="shared" si="10"/>
        <v>0</v>
      </c>
    </row>
    <row r="656" spans="1:66" ht="135" customHeight="1" x14ac:dyDescent="0.2">
      <c r="A656" s="4" t="s">
        <v>15571</v>
      </c>
      <c r="B656" s="6" t="s">
        <v>79</v>
      </c>
      <c r="C656" s="5" t="s">
        <v>15572</v>
      </c>
      <c r="D656" s="5" t="s">
        <v>66</v>
      </c>
      <c r="E656" s="5" t="s">
        <v>67</v>
      </c>
      <c r="F656" s="5">
        <v>2013</v>
      </c>
      <c r="G656" s="5" t="s">
        <v>15573</v>
      </c>
      <c r="H656" s="5" t="s">
        <v>68</v>
      </c>
      <c r="I656" s="5" t="s">
        <v>15574</v>
      </c>
      <c r="J656" s="6" t="s">
        <v>15575</v>
      </c>
      <c r="K656" s="4" t="s">
        <v>15576</v>
      </c>
      <c r="L656" s="5" t="s">
        <v>15577</v>
      </c>
      <c r="M656" s="5" t="s">
        <v>15578</v>
      </c>
      <c r="N656" s="5" t="s">
        <v>15579</v>
      </c>
      <c r="O656" s="5" t="s">
        <v>15580</v>
      </c>
      <c r="P656" s="6" t="s">
        <v>15581</v>
      </c>
      <c r="Q656" s="4" t="s">
        <v>76</v>
      </c>
      <c r="R656" s="5" t="s">
        <v>77</v>
      </c>
      <c r="S656" s="6" t="s">
        <v>76</v>
      </c>
      <c r="T656" s="4" t="s">
        <v>77</v>
      </c>
      <c r="U656" s="5" t="s">
        <v>77</v>
      </c>
      <c r="V656" s="5" t="s">
        <v>77</v>
      </c>
      <c r="W656" s="5" t="s">
        <v>77</v>
      </c>
      <c r="X656" s="5" t="s">
        <v>77</v>
      </c>
      <c r="Y656" s="5" t="s">
        <v>77</v>
      </c>
      <c r="Z656" s="5" t="s">
        <v>77</v>
      </c>
      <c r="AA656" s="5" t="s">
        <v>77</v>
      </c>
      <c r="AB656" s="5" t="s">
        <v>77</v>
      </c>
      <c r="AC656" s="5" t="s">
        <v>77</v>
      </c>
      <c r="AD656" s="5" t="s">
        <v>76</v>
      </c>
      <c r="AE656" s="6" t="s">
        <v>77</v>
      </c>
      <c r="AF656" s="4" t="s">
        <v>77</v>
      </c>
      <c r="AG656" s="5" t="s">
        <v>77</v>
      </c>
      <c r="AH656" s="5" t="s">
        <v>77</v>
      </c>
      <c r="AI656" s="5" t="s">
        <v>77</v>
      </c>
      <c r="AJ656" s="5" t="s">
        <v>77</v>
      </c>
      <c r="AK656" s="5" t="s">
        <v>77</v>
      </c>
      <c r="AL656" s="5" t="s">
        <v>76</v>
      </c>
      <c r="AM656" s="5" t="s">
        <v>77</v>
      </c>
      <c r="AN656" s="5" t="s">
        <v>77</v>
      </c>
      <c r="AO656" s="5" t="s">
        <v>77</v>
      </c>
      <c r="AP656" s="5" t="s">
        <v>77</v>
      </c>
      <c r="AQ656" s="5" t="s">
        <v>77</v>
      </c>
      <c r="AR656" s="5" t="s">
        <v>77</v>
      </c>
      <c r="AS656" s="5" t="s">
        <v>77</v>
      </c>
      <c r="AT656" s="5" t="s">
        <v>77</v>
      </c>
      <c r="AU656" s="5" t="s">
        <v>77</v>
      </c>
      <c r="AV656" s="5" t="s">
        <v>77</v>
      </c>
      <c r="AW656" s="5" t="s">
        <v>77</v>
      </c>
      <c r="AX656" s="5" t="s">
        <v>77</v>
      </c>
      <c r="AY656" s="5" t="s">
        <v>77</v>
      </c>
      <c r="AZ656" s="5" t="s">
        <v>77</v>
      </c>
      <c r="BA656" s="5" t="s">
        <v>77</v>
      </c>
      <c r="BB656" s="5" t="s">
        <v>77</v>
      </c>
      <c r="BC656" s="5" t="s">
        <v>76</v>
      </c>
      <c r="BD656" s="5" t="s">
        <v>77</v>
      </c>
      <c r="BE656" s="5" t="s">
        <v>77</v>
      </c>
      <c r="BF656" s="6" t="s">
        <v>77</v>
      </c>
      <c r="BG656" s="14">
        <v>0</v>
      </c>
      <c r="BH656" s="10"/>
      <c r="BI656" s="10"/>
      <c r="BJ656" s="10"/>
      <c r="BK656" s="10"/>
      <c r="BL656" s="10"/>
      <c r="BM656" s="10"/>
      <c r="BN656" s="26">
        <f t="shared" si="10"/>
        <v>0</v>
      </c>
    </row>
    <row r="657" spans="1:66" ht="135" customHeight="1" x14ac:dyDescent="0.2">
      <c r="A657" s="4" t="s">
        <v>15608</v>
      </c>
      <c r="B657" s="6" t="s">
        <v>63</v>
      </c>
      <c r="C657" s="5" t="s">
        <v>15609</v>
      </c>
      <c r="D657" s="5" t="s">
        <v>66</v>
      </c>
      <c r="E657" s="5" t="s">
        <v>15610</v>
      </c>
      <c r="F657" s="5">
        <v>2012</v>
      </c>
      <c r="G657" s="5" t="s">
        <v>45</v>
      </c>
      <c r="H657" s="5" t="s">
        <v>68</v>
      </c>
      <c r="I657" s="5" t="s">
        <v>15611</v>
      </c>
      <c r="J657" s="6" t="s">
        <v>15612</v>
      </c>
      <c r="K657" s="4" t="s">
        <v>14</v>
      </c>
      <c r="L657" s="5" t="s">
        <v>15613</v>
      </c>
      <c r="M657" s="5" t="s">
        <v>15614</v>
      </c>
      <c r="N657" s="5" t="s">
        <v>15615</v>
      </c>
      <c r="O657" s="5" t="s">
        <v>5193</v>
      </c>
      <c r="P657" s="6" t="s">
        <v>15616</v>
      </c>
      <c r="Q657" s="4" t="s">
        <v>76</v>
      </c>
      <c r="R657" s="5" t="s">
        <v>77</v>
      </c>
      <c r="S657" s="6" t="s">
        <v>77</v>
      </c>
      <c r="T657" s="4" t="s">
        <v>76</v>
      </c>
      <c r="U657" s="5" t="s">
        <v>77</v>
      </c>
      <c r="V657" s="5" t="s">
        <v>77</v>
      </c>
      <c r="W657" s="5" t="s">
        <v>77</v>
      </c>
      <c r="X657" s="5" t="s">
        <v>77</v>
      </c>
      <c r="Y657" s="5" t="s">
        <v>77</v>
      </c>
      <c r="Z657" s="5" t="s">
        <v>77</v>
      </c>
      <c r="AA657" s="5" t="s">
        <v>76</v>
      </c>
      <c r="AB657" s="5" t="s">
        <v>77</v>
      </c>
      <c r="AC657" s="5" t="s">
        <v>76</v>
      </c>
      <c r="AD657" s="5" t="s">
        <v>77</v>
      </c>
      <c r="AE657" s="6" t="s">
        <v>77</v>
      </c>
      <c r="AF657" s="4" t="s">
        <v>77</v>
      </c>
      <c r="AG657" s="5" t="s">
        <v>77</v>
      </c>
      <c r="AH657" s="5" t="s">
        <v>77</v>
      </c>
      <c r="AI657" s="5" t="s">
        <v>77</v>
      </c>
      <c r="AJ657" s="5" t="s">
        <v>77</v>
      </c>
      <c r="AK657" s="5" t="s">
        <v>77</v>
      </c>
      <c r="AL657" s="5" t="s">
        <v>77</v>
      </c>
      <c r="AM657" s="5" t="s">
        <v>77</v>
      </c>
      <c r="AN657" s="5" t="s">
        <v>77</v>
      </c>
      <c r="AO657" s="5" t="s">
        <v>76</v>
      </c>
      <c r="AP657" s="5" t="s">
        <v>77</v>
      </c>
      <c r="AQ657" s="5" t="s">
        <v>77</v>
      </c>
      <c r="AR657" s="5" t="s">
        <v>77</v>
      </c>
      <c r="AS657" s="5" t="s">
        <v>77</v>
      </c>
      <c r="AT657" s="5" t="s">
        <v>77</v>
      </c>
      <c r="AU657" s="5" t="s">
        <v>77</v>
      </c>
      <c r="AV657" s="5" t="s">
        <v>77</v>
      </c>
      <c r="AW657" s="5" t="s">
        <v>77</v>
      </c>
      <c r="AX657" s="5" t="s">
        <v>77</v>
      </c>
      <c r="AY657" s="5" t="s">
        <v>77</v>
      </c>
      <c r="AZ657" s="5" t="s">
        <v>77</v>
      </c>
      <c r="BA657" s="5" t="s">
        <v>77</v>
      </c>
      <c r="BB657" s="5" t="s">
        <v>77</v>
      </c>
      <c r="BC657" s="5" t="s">
        <v>77</v>
      </c>
      <c r="BD657" s="5" t="s">
        <v>77</v>
      </c>
      <c r="BE657" s="5" t="s">
        <v>77</v>
      </c>
      <c r="BF657" s="6" t="s">
        <v>77</v>
      </c>
      <c r="BG657" s="14">
        <v>0</v>
      </c>
      <c r="BH657" s="10"/>
      <c r="BI657" s="10"/>
      <c r="BJ657" s="10"/>
      <c r="BK657" s="10"/>
      <c r="BL657" s="10"/>
      <c r="BM657" s="10"/>
      <c r="BN657" s="26">
        <f t="shared" si="10"/>
        <v>0</v>
      </c>
    </row>
    <row r="658" spans="1:66" ht="135" customHeight="1" x14ac:dyDescent="0.2">
      <c r="A658" s="4" t="s">
        <v>15649</v>
      </c>
      <c r="B658" s="6" t="s">
        <v>63</v>
      </c>
      <c r="C658" s="5" t="s">
        <v>15650</v>
      </c>
      <c r="D658" s="5" t="s">
        <v>915</v>
      </c>
      <c r="E658" s="5" t="s">
        <v>6006</v>
      </c>
      <c r="F658" s="5">
        <v>2015</v>
      </c>
      <c r="G658" s="5" t="s">
        <v>547</v>
      </c>
      <c r="H658" s="5" t="s">
        <v>68</v>
      </c>
      <c r="I658" s="5" t="s">
        <v>15651</v>
      </c>
      <c r="J658" s="6" t="s">
        <v>15652</v>
      </c>
      <c r="K658" s="4" t="s">
        <v>15653</v>
      </c>
      <c r="L658" s="5" t="s">
        <v>15654</v>
      </c>
      <c r="M658" s="5" t="s">
        <v>15655</v>
      </c>
      <c r="N658" s="5" t="s">
        <v>15656</v>
      </c>
      <c r="O658" s="5" t="s">
        <v>15657</v>
      </c>
      <c r="P658" s="6" t="s">
        <v>15658</v>
      </c>
      <c r="Q658" s="4" t="s">
        <v>76</v>
      </c>
      <c r="R658" s="5" t="s">
        <v>77</v>
      </c>
      <c r="S658" s="6" t="s">
        <v>77</v>
      </c>
      <c r="T658" s="4" t="s">
        <v>77</v>
      </c>
      <c r="U658" s="5" t="s">
        <v>76</v>
      </c>
      <c r="V658" s="5" t="s">
        <v>77</v>
      </c>
      <c r="W658" s="5" t="s">
        <v>77</v>
      </c>
      <c r="X658" s="5" t="s">
        <v>77</v>
      </c>
      <c r="Y658" s="5" t="s">
        <v>77</v>
      </c>
      <c r="Z658" s="5" t="s">
        <v>76</v>
      </c>
      <c r="AA658" s="5" t="s">
        <v>77</v>
      </c>
      <c r="AB658" s="5" t="s">
        <v>77</v>
      </c>
      <c r="AC658" s="5" t="s">
        <v>77</v>
      </c>
      <c r="AD658" s="5" t="s">
        <v>77</v>
      </c>
      <c r="AE658" s="6" t="s">
        <v>77</v>
      </c>
      <c r="AF658" s="4" t="s">
        <v>76</v>
      </c>
      <c r="AG658" s="5" t="s">
        <v>77</v>
      </c>
      <c r="AH658" s="5" t="s">
        <v>77</v>
      </c>
      <c r="AI658" s="5" t="s">
        <v>77</v>
      </c>
      <c r="AJ658" s="5" t="s">
        <v>77</v>
      </c>
      <c r="AK658" s="5" t="s">
        <v>77</v>
      </c>
      <c r="AL658" s="5" t="s">
        <v>77</v>
      </c>
      <c r="AM658" s="5" t="s">
        <v>77</v>
      </c>
      <c r="AN658" s="5" t="s">
        <v>77</v>
      </c>
      <c r="AO658" s="5" t="s">
        <v>77</v>
      </c>
      <c r="AP658" s="5" t="s">
        <v>77</v>
      </c>
      <c r="AQ658" s="5" t="s">
        <v>77</v>
      </c>
      <c r="AR658" s="5" t="s">
        <v>77</v>
      </c>
      <c r="AS658" s="5" t="s">
        <v>77</v>
      </c>
      <c r="AT658" s="5" t="s">
        <v>77</v>
      </c>
      <c r="AU658" s="5" t="s">
        <v>77</v>
      </c>
      <c r="AV658" s="5" t="s">
        <v>77</v>
      </c>
      <c r="AW658" s="5" t="s">
        <v>77</v>
      </c>
      <c r="AX658" s="5" t="s">
        <v>76</v>
      </c>
      <c r="AY658" s="5" t="s">
        <v>77</v>
      </c>
      <c r="AZ658" s="5" t="s">
        <v>77</v>
      </c>
      <c r="BA658" s="5" t="s">
        <v>77</v>
      </c>
      <c r="BB658" s="5" t="s">
        <v>77</v>
      </c>
      <c r="BC658" s="5" t="s">
        <v>77</v>
      </c>
      <c r="BD658" s="5" t="s">
        <v>77</v>
      </c>
      <c r="BE658" s="5" t="s">
        <v>77</v>
      </c>
      <c r="BF658" s="6" t="s">
        <v>77</v>
      </c>
      <c r="BG658" s="14">
        <v>0</v>
      </c>
      <c r="BH658" s="10"/>
      <c r="BI658" s="10"/>
      <c r="BJ658" s="10"/>
      <c r="BK658" s="10"/>
      <c r="BL658" s="10"/>
      <c r="BM658" s="10"/>
      <c r="BN658" s="26">
        <f t="shared" si="10"/>
        <v>0</v>
      </c>
    </row>
    <row r="659" spans="1:66" ht="135" customHeight="1" x14ac:dyDescent="0.2">
      <c r="A659" s="4" t="s">
        <v>15668</v>
      </c>
      <c r="B659" s="6" t="s">
        <v>63</v>
      </c>
      <c r="C659" s="5" t="s">
        <v>15669</v>
      </c>
      <c r="D659" s="5" t="s">
        <v>66</v>
      </c>
      <c r="E659" s="5" t="s">
        <v>67</v>
      </c>
      <c r="F659" s="5">
        <v>2015</v>
      </c>
      <c r="G659" s="5" t="s">
        <v>54</v>
      </c>
      <c r="H659" s="5" t="s">
        <v>68</v>
      </c>
      <c r="I659" s="5" t="s">
        <v>15670</v>
      </c>
      <c r="J659" s="6" t="s">
        <v>15671</v>
      </c>
      <c r="K659" s="4" t="s">
        <v>15672</v>
      </c>
      <c r="L659" s="5" t="s">
        <v>15673</v>
      </c>
      <c r="M659" s="5" t="s">
        <v>15674</v>
      </c>
      <c r="N659" s="5" t="s">
        <v>15675</v>
      </c>
      <c r="O659" s="5" t="s">
        <v>15676</v>
      </c>
      <c r="P659" s="6" t="s">
        <v>15677</v>
      </c>
      <c r="Q659" s="4" t="s">
        <v>77</v>
      </c>
      <c r="R659" s="5" t="s">
        <v>76</v>
      </c>
      <c r="S659" s="6" t="s">
        <v>77</v>
      </c>
      <c r="T659" s="4" t="s">
        <v>77</v>
      </c>
      <c r="U659" s="5" t="s">
        <v>77</v>
      </c>
      <c r="V659" s="5" t="s">
        <v>77</v>
      </c>
      <c r="W659" s="5" t="s">
        <v>77</v>
      </c>
      <c r="X659" s="5" t="s">
        <v>76</v>
      </c>
      <c r="Y659" s="5" t="s">
        <v>77</v>
      </c>
      <c r="Z659" s="5" t="s">
        <v>77</v>
      </c>
      <c r="AA659" s="5" t="s">
        <v>77</v>
      </c>
      <c r="AB659" s="5" t="s">
        <v>77</v>
      </c>
      <c r="AC659" s="5" t="s">
        <v>77</v>
      </c>
      <c r="AD659" s="5" t="s">
        <v>76</v>
      </c>
      <c r="AE659" s="6" t="s">
        <v>76</v>
      </c>
      <c r="AF659" s="4" t="s">
        <v>77</v>
      </c>
      <c r="AG659" s="5" t="s">
        <v>77</v>
      </c>
      <c r="AH659" s="5" t="s">
        <v>77</v>
      </c>
      <c r="AI659" s="5" t="s">
        <v>77</v>
      </c>
      <c r="AJ659" s="5" t="s">
        <v>77</v>
      </c>
      <c r="AK659" s="5" t="s">
        <v>77</v>
      </c>
      <c r="AL659" s="5" t="s">
        <v>77</v>
      </c>
      <c r="AM659" s="5" t="s">
        <v>77</v>
      </c>
      <c r="AN659" s="5" t="s">
        <v>77</v>
      </c>
      <c r="AO659" s="5" t="s">
        <v>77</v>
      </c>
      <c r="AP659" s="5" t="s">
        <v>77</v>
      </c>
      <c r="AQ659" s="5" t="s">
        <v>77</v>
      </c>
      <c r="AR659" s="5" t="s">
        <v>77</v>
      </c>
      <c r="AS659" s="5" t="s">
        <v>77</v>
      </c>
      <c r="AT659" s="5" t="s">
        <v>77</v>
      </c>
      <c r="AU659" s="5" t="s">
        <v>77</v>
      </c>
      <c r="AV659" s="5" t="s">
        <v>77</v>
      </c>
      <c r="AW659" s="5" t="s">
        <v>77</v>
      </c>
      <c r="AX659" s="5" t="s">
        <v>76</v>
      </c>
      <c r="AY659" s="5" t="s">
        <v>77</v>
      </c>
      <c r="AZ659" s="5" t="s">
        <v>77</v>
      </c>
      <c r="BA659" s="5" t="s">
        <v>77</v>
      </c>
      <c r="BB659" s="5" t="s">
        <v>77</v>
      </c>
      <c r="BC659" s="5" t="s">
        <v>77</v>
      </c>
      <c r="BD659" s="5" t="s">
        <v>77</v>
      </c>
      <c r="BE659" s="5" t="s">
        <v>77</v>
      </c>
      <c r="BF659" s="6" t="s">
        <v>77</v>
      </c>
      <c r="BG659" s="14">
        <v>0</v>
      </c>
      <c r="BH659" s="10"/>
      <c r="BI659" s="10"/>
      <c r="BJ659" s="10"/>
      <c r="BK659" s="10"/>
      <c r="BL659" s="10"/>
      <c r="BM659" s="10"/>
      <c r="BN659" s="26">
        <f t="shared" si="10"/>
        <v>0</v>
      </c>
    </row>
    <row r="660" spans="1:66" ht="135" customHeight="1" x14ac:dyDescent="0.2">
      <c r="A660" s="4" t="s">
        <v>15707</v>
      </c>
      <c r="B660" s="6" t="s">
        <v>63</v>
      </c>
      <c r="C660" s="5" t="s">
        <v>15708</v>
      </c>
      <c r="D660" s="5" t="s">
        <v>141</v>
      </c>
      <c r="E660" s="5" t="s">
        <v>142</v>
      </c>
      <c r="F660" s="5">
        <v>2015</v>
      </c>
      <c r="G660" s="5" t="s">
        <v>54</v>
      </c>
      <c r="H660" s="5" t="s">
        <v>68</v>
      </c>
      <c r="I660" s="5" t="s">
        <v>15709</v>
      </c>
      <c r="J660" s="6" t="s">
        <v>15710</v>
      </c>
      <c r="K660" s="4" t="s">
        <v>15711</v>
      </c>
      <c r="L660" s="5" t="s">
        <v>15710</v>
      </c>
      <c r="M660" s="5" t="s">
        <v>15712</v>
      </c>
      <c r="N660" s="5" t="s">
        <v>15713</v>
      </c>
      <c r="O660" s="5" t="s">
        <v>15714</v>
      </c>
      <c r="P660" s="6" t="s">
        <v>15715</v>
      </c>
      <c r="Q660" s="4" t="s">
        <v>76</v>
      </c>
      <c r="R660" s="5" t="s">
        <v>77</v>
      </c>
      <c r="S660" s="6" t="s">
        <v>77</v>
      </c>
      <c r="T660" s="4" t="s">
        <v>77</v>
      </c>
      <c r="U660" s="5" t="s">
        <v>77</v>
      </c>
      <c r="V660" s="5" t="s">
        <v>76</v>
      </c>
      <c r="W660" s="5" t="s">
        <v>77</v>
      </c>
      <c r="X660" s="5" t="s">
        <v>77</v>
      </c>
      <c r="Y660" s="5" t="s">
        <v>76</v>
      </c>
      <c r="Z660" s="5" t="s">
        <v>77</v>
      </c>
      <c r="AA660" s="5" t="s">
        <v>77</v>
      </c>
      <c r="AB660" s="5" t="s">
        <v>77</v>
      </c>
      <c r="AC660" s="5" t="s">
        <v>76</v>
      </c>
      <c r="AD660" s="5" t="s">
        <v>77</v>
      </c>
      <c r="AE660" s="6" t="s">
        <v>77</v>
      </c>
      <c r="AF660" s="4" t="s">
        <v>77</v>
      </c>
      <c r="AG660" s="5" t="s">
        <v>77</v>
      </c>
      <c r="AH660" s="5" t="s">
        <v>77</v>
      </c>
      <c r="AI660" s="5" t="s">
        <v>77</v>
      </c>
      <c r="AJ660" s="5" t="s">
        <v>77</v>
      </c>
      <c r="AK660" s="5" t="s">
        <v>77</v>
      </c>
      <c r="AL660" s="5" t="s">
        <v>77</v>
      </c>
      <c r="AM660" s="5" t="s">
        <v>77</v>
      </c>
      <c r="AN660" s="5" t="s">
        <v>77</v>
      </c>
      <c r="AO660" s="5" t="s">
        <v>77</v>
      </c>
      <c r="AP660" s="5" t="s">
        <v>77</v>
      </c>
      <c r="AQ660" s="5" t="s">
        <v>77</v>
      </c>
      <c r="AR660" s="5" t="s">
        <v>77</v>
      </c>
      <c r="AS660" s="5" t="s">
        <v>77</v>
      </c>
      <c r="AT660" s="5" t="s">
        <v>77</v>
      </c>
      <c r="AU660" s="5" t="s">
        <v>77</v>
      </c>
      <c r="AV660" s="5" t="s">
        <v>77</v>
      </c>
      <c r="AW660" s="5" t="s">
        <v>77</v>
      </c>
      <c r="AX660" s="5" t="s">
        <v>76</v>
      </c>
      <c r="AY660" s="5" t="s">
        <v>77</v>
      </c>
      <c r="AZ660" s="5" t="s">
        <v>77</v>
      </c>
      <c r="BA660" s="5" t="s">
        <v>77</v>
      </c>
      <c r="BB660" s="5" t="s">
        <v>77</v>
      </c>
      <c r="BC660" s="5" t="s">
        <v>77</v>
      </c>
      <c r="BD660" s="5" t="s">
        <v>77</v>
      </c>
      <c r="BE660" s="5" t="s">
        <v>77</v>
      </c>
      <c r="BF660" s="6" t="s">
        <v>77</v>
      </c>
      <c r="BG660" s="14">
        <v>0</v>
      </c>
      <c r="BH660" s="10"/>
      <c r="BI660" s="10"/>
      <c r="BJ660" s="10"/>
      <c r="BK660" s="10"/>
      <c r="BL660" s="10"/>
      <c r="BM660" s="10"/>
      <c r="BN660" s="26">
        <f t="shared" si="10"/>
        <v>0</v>
      </c>
    </row>
    <row r="661" spans="1:66" ht="135" customHeight="1" x14ac:dyDescent="0.2">
      <c r="A661" s="4" t="s">
        <v>15726</v>
      </c>
      <c r="B661" s="6" t="s">
        <v>63</v>
      </c>
      <c r="C661" s="5" t="s">
        <v>15727</v>
      </c>
      <c r="D661" s="5" t="s">
        <v>1944</v>
      </c>
      <c r="E661" s="5" t="s">
        <v>7050</v>
      </c>
      <c r="F661" s="5">
        <v>2012</v>
      </c>
      <c r="G661" s="5" t="s">
        <v>50</v>
      </c>
      <c r="H661" s="5" t="s">
        <v>68</v>
      </c>
      <c r="I661" s="5" t="s">
        <v>15728</v>
      </c>
      <c r="J661" s="6" t="s">
        <v>15729</v>
      </c>
      <c r="K661" s="4" t="s">
        <v>15730</v>
      </c>
      <c r="L661" s="5" t="s">
        <v>15731</v>
      </c>
      <c r="M661" s="5" t="s">
        <v>15732</v>
      </c>
      <c r="N661" s="5" t="s">
        <v>15733</v>
      </c>
      <c r="O661" s="5" t="s">
        <v>15734</v>
      </c>
      <c r="P661" s="6" t="s">
        <v>15735</v>
      </c>
      <c r="Q661" s="4" t="s">
        <v>77</v>
      </c>
      <c r="R661" s="5" t="s">
        <v>76</v>
      </c>
      <c r="S661" s="6" t="s">
        <v>76</v>
      </c>
      <c r="T661" s="4" t="s">
        <v>77</v>
      </c>
      <c r="U661" s="5" t="s">
        <v>77</v>
      </c>
      <c r="V661" s="5" t="s">
        <v>77</v>
      </c>
      <c r="W661" s="5" t="s">
        <v>77</v>
      </c>
      <c r="X661" s="5" t="s">
        <v>77</v>
      </c>
      <c r="Y661" s="5" t="s">
        <v>77</v>
      </c>
      <c r="Z661" s="5" t="s">
        <v>77</v>
      </c>
      <c r="AA661" s="5" t="s">
        <v>76</v>
      </c>
      <c r="AB661" s="5" t="s">
        <v>77</v>
      </c>
      <c r="AC661" s="5" t="s">
        <v>77</v>
      </c>
      <c r="AD661" s="5" t="s">
        <v>76</v>
      </c>
      <c r="AE661" s="6" t="s">
        <v>76</v>
      </c>
      <c r="AF661" s="4" t="s">
        <v>77</v>
      </c>
      <c r="AG661" s="5" t="s">
        <v>77</v>
      </c>
      <c r="AH661" s="5" t="s">
        <v>77</v>
      </c>
      <c r="AI661" s="5" t="s">
        <v>77</v>
      </c>
      <c r="AJ661" s="5" t="s">
        <v>77</v>
      </c>
      <c r="AK661" s="5" t="s">
        <v>77</v>
      </c>
      <c r="AL661" s="5" t="s">
        <v>77</v>
      </c>
      <c r="AM661" s="5" t="s">
        <v>77</v>
      </c>
      <c r="AN661" s="5" t="s">
        <v>77</v>
      </c>
      <c r="AO661" s="5" t="s">
        <v>77</v>
      </c>
      <c r="AP661" s="5" t="s">
        <v>77</v>
      </c>
      <c r="AQ661" s="5" t="s">
        <v>77</v>
      </c>
      <c r="AR661" s="5" t="s">
        <v>77</v>
      </c>
      <c r="AS661" s="5" t="s">
        <v>77</v>
      </c>
      <c r="AT661" s="5" t="s">
        <v>76</v>
      </c>
      <c r="AU661" s="5" t="s">
        <v>77</v>
      </c>
      <c r="AV661" s="5" t="s">
        <v>77</v>
      </c>
      <c r="AW661" s="5" t="s">
        <v>77</v>
      </c>
      <c r="AX661" s="5" t="s">
        <v>77</v>
      </c>
      <c r="AY661" s="5" t="s">
        <v>77</v>
      </c>
      <c r="AZ661" s="5" t="s">
        <v>77</v>
      </c>
      <c r="BA661" s="5" t="s">
        <v>77</v>
      </c>
      <c r="BB661" s="5" t="s">
        <v>77</v>
      </c>
      <c r="BC661" s="5" t="s">
        <v>77</v>
      </c>
      <c r="BD661" s="5" t="s">
        <v>77</v>
      </c>
      <c r="BE661" s="5" t="s">
        <v>77</v>
      </c>
      <c r="BF661" s="6" t="s">
        <v>77</v>
      </c>
      <c r="BG661" s="14">
        <v>0</v>
      </c>
      <c r="BH661" s="10"/>
      <c r="BI661" s="10"/>
      <c r="BJ661" s="10"/>
      <c r="BK661" s="10"/>
      <c r="BL661" s="10"/>
      <c r="BM661" s="10"/>
      <c r="BN661" s="26">
        <f t="shared" si="10"/>
        <v>0</v>
      </c>
    </row>
    <row r="662" spans="1:66" ht="135" customHeight="1" x14ac:dyDescent="0.2">
      <c r="A662" s="4" t="s">
        <v>15766</v>
      </c>
      <c r="B662" s="6" t="s">
        <v>63</v>
      </c>
      <c r="C662" s="5" t="s">
        <v>15767</v>
      </c>
      <c r="D662" s="5" t="s">
        <v>915</v>
      </c>
      <c r="E662" s="5" t="s">
        <v>6006</v>
      </c>
      <c r="F662" s="5">
        <v>2013</v>
      </c>
      <c r="G662" s="5" t="s">
        <v>15768</v>
      </c>
      <c r="H662" s="5" t="s">
        <v>68</v>
      </c>
      <c r="I662" s="5" t="s">
        <v>15769</v>
      </c>
      <c r="J662" s="6" t="s">
        <v>15770</v>
      </c>
      <c r="K662" s="4" t="s">
        <v>15771</v>
      </c>
      <c r="L662" s="5" t="s">
        <v>15772</v>
      </c>
      <c r="M662" s="5" t="s">
        <v>15773</v>
      </c>
      <c r="N662" s="5" t="s">
        <v>15774</v>
      </c>
      <c r="O662" s="5" t="s">
        <v>15775</v>
      </c>
      <c r="P662" s="6" t="s">
        <v>15776</v>
      </c>
      <c r="Q662" s="4" t="s">
        <v>76</v>
      </c>
      <c r="R662" s="5" t="s">
        <v>76</v>
      </c>
      <c r="S662" s="6" t="s">
        <v>77</v>
      </c>
      <c r="T662" s="4" t="s">
        <v>77</v>
      </c>
      <c r="U662" s="5" t="s">
        <v>76</v>
      </c>
      <c r="V662" s="5" t="s">
        <v>76</v>
      </c>
      <c r="W662" s="5" t="s">
        <v>77</v>
      </c>
      <c r="X662" s="5" t="s">
        <v>76</v>
      </c>
      <c r="Y662" s="5" t="s">
        <v>77</v>
      </c>
      <c r="Z662" s="5" t="s">
        <v>77</v>
      </c>
      <c r="AA662" s="5" t="s">
        <v>77</v>
      </c>
      <c r="AB662" s="5" t="s">
        <v>77</v>
      </c>
      <c r="AC662" s="5" t="s">
        <v>77</v>
      </c>
      <c r="AD662" s="5" t="s">
        <v>77</v>
      </c>
      <c r="AE662" s="6" t="s">
        <v>77</v>
      </c>
      <c r="AF662" s="4" t="s">
        <v>77</v>
      </c>
      <c r="AG662" s="5" t="s">
        <v>77</v>
      </c>
      <c r="AH662" s="5" t="s">
        <v>77</v>
      </c>
      <c r="AI662" s="5" t="s">
        <v>77</v>
      </c>
      <c r="AJ662" s="5" t="s">
        <v>76</v>
      </c>
      <c r="AK662" s="5" t="s">
        <v>77</v>
      </c>
      <c r="AL662" s="5" t="s">
        <v>77</v>
      </c>
      <c r="AM662" s="5" t="s">
        <v>77</v>
      </c>
      <c r="AN662" s="5" t="s">
        <v>77</v>
      </c>
      <c r="AO662" s="5" t="s">
        <v>77</v>
      </c>
      <c r="AP662" s="5" t="s">
        <v>77</v>
      </c>
      <c r="AQ662" s="5" t="s">
        <v>76</v>
      </c>
      <c r="AR662" s="5" t="s">
        <v>77</v>
      </c>
      <c r="AS662" s="5" t="s">
        <v>77</v>
      </c>
      <c r="AT662" s="5" t="s">
        <v>77</v>
      </c>
      <c r="AU662" s="5" t="s">
        <v>77</v>
      </c>
      <c r="AV662" s="5" t="s">
        <v>77</v>
      </c>
      <c r="AW662" s="5" t="s">
        <v>77</v>
      </c>
      <c r="AX662" s="5" t="s">
        <v>77</v>
      </c>
      <c r="AY662" s="5" t="s">
        <v>77</v>
      </c>
      <c r="AZ662" s="5" t="s">
        <v>77</v>
      </c>
      <c r="BA662" s="5" t="s">
        <v>77</v>
      </c>
      <c r="BB662" s="5" t="s">
        <v>77</v>
      </c>
      <c r="BC662" s="5" t="s">
        <v>77</v>
      </c>
      <c r="BD662" s="5" t="s">
        <v>77</v>
      </c>
      <c r="BE662" s="5" t="s">
        <v>77</v>
      </c>
      <c r="BF662" s="6" t="s">
        <v>77</v>
      </c>
      <c r="BG662" s="14">
        <v>0</v>
      </c>
      <c r="BH662" s="10"/>
      <c r="BI662" s="10"/>
      <c r="BJ662" s="10"/>
      <c r="BK662" s="10"/>
      <c r="BL662" s="10"/>
      <c r="BM662" s="10"/>
      <c r="BN662" s="26">
        <f t="shared" si="10"/>
        <v>0</v>
      </c>
    </row>
    <row r="663" spans="1:66" ht="135" customHeight="1" x14ac:dyDescent="0.2">
      <c r="A663" s="4" t="s">
        <v>15787</v>
      </c>
      <c r="B663" s="6" t="s">
        <v>79</v>
      </c>
      <c r="C663" s="5" t="s">
        <v>15788</v>
      </c>
      <c r="D663" s="5" t="s">
        <v>141</v>
      </c>
      <c r="E663" s="5" t="s">
        <v>142</v>
      </c>
      <c r="F663" s="5">
        <v>2013</v>
      </c>
      <c r="G663" s="5" t="s">
        <v>46</v>
      </c>
      <c r="H663" s="5" t="s">
        <v>68</v>
      </c>
      <c r="I663" s="5" t="s">
        <v>15789</v>
      </c>
      <c r="J663" s="6" t="s">
        <v>15790</v>
      </c>
      <c r="K663" s="4" t="s">
        <v>15791</v>
      </c>
      <c r="L663" s="5" t="s">
        <v>15792</v>
      </c>
      <c r="M663" s="5" t="s">
        <v>15793</v>
      </c>
      <c r="N663" s="5" t="s">
        <v>15794</v>
      </c>
      <c r="O663" s="5" t="s">
        <v>15795</v>
      </c>
      <c r="P663" s="6" t="s">
        <v>15796</v>
      </c>
      <c r="Q663" s="4" t="s">
        <v>76</v>
      </c>
      <c r="R663" s="5" t="s">
        <v>77</v>
      </c>
      <c r="S663" s="6" t="s">
        <v>77</v>
      </c>
      <c r="T663" s="4" t="s">
        <v>77</v>
      </c>
      <c r="U663" s="5" t="s">
        <v>77</v>
      </c>
      <c r="V663" s="5" t="s">
        <v>77</v>
      </c>
      <c r="W663" s="5" t="s">
        <v>77</v>
      </c>
      <c r="X663" s="5" t="s">
        <v>77</v>
      </c>
      <c r="Y663" s="5" t="s">
        <v>76</v>
      </c>
      <c r="Z663" s="5" t="s">
        <v>77</v>
      </c>
      <c r="AA663" s="5" t="s">
        <v>77</v>
      </c>
      <c r="AB663" s="5" t="s">
        <v>76</v>
      </c>
      <c r="AC663" s="5" t="s">
        <v>77</v>
      </c>
      <c r="AD663" s="5" t="s">
        <v>77</v>
      </c>
      <c r="AE663" s="6" t="s">
        <v>77</v>
      </c>
      <c r="AF663" s="4" t="s">
        <v>77</v>
      </c>
      <c r="AG663" s="5" t="s">
        <v>77</v>
      </c>
      <c r="AH663" s="5" t="s">
        <v>77</v>
      </c>
      <c r="AI663" s="5" t="s">
        <v>77</v>
      </c>
      <c r="AJ663" s="5" t="s">
        <v>77</v>
      </c>
      <c r="AK663" s="5" t="s">
        <v>77</v>
      </c>
      <c r="AL663" s="5" t="s">
        <v>77</v>
      </c>
      <c r="AM663" s="5" t="s">
        <v>77</v>
      </c>
      <c r="AN663" s="5" t="s">
        <v>77</v>
      </c>
      <c r="AO663" s="5" t="s">
        <v>77</v>
      </c>
      <c r="AP663" s="5" t="s">
        <v>76</v>
      </c>
      <c r="AQ663" s="5" t="s">
        <v>77</v>
      </c>
      <c r="AR663" s="5" t="s">
        <v>77</v>
      </c>
      <c r="AS663" s="5" t="s">
        <v>77</v>
      </c>
      <c r="AT663" s="5" t="s">
        <v>77</v>
      </c>
      <c r="AU663" s="5" t="s">
        <v>77</v>
      </c>
      <c r="AV663" s="5" t="s">
        <v>77</v>
      </c>
      <c r="AW663" s="5" t="s">
        <v>77</v>
      </c>
      <c r="AX663" s="5" t="s">
        <v>77</v>
      </c>
      <c r="AY663" s="5" t="s">
        <v>77</v>
      </c>
      <c r="AZ663" s="5" t="s">
        <v>77</v>
      </c>
      <c r="BA663" s="5" t="s">
        <v>77</v>
      </c>
      <c r="BB663" s="5" t="s">
        <v>77</v>
      </c>
      <c r="BC663" s="5" t="s">
        <v>77</v>
      </c>
      <c r="BD663" s="5" t="s">
        <v>77</v>
      </c>
      <c r="BE663" s="5" t="s">
        <v>77</v>
      </c>
      <c r="BF663" s="6" t="s">
        <v>77</v>
      </c>
      <c r="BG663" s="14">
        <v>0</v>
      </c>
      <c r="BH663" s="10"/>
      <c r="BI663" s="10"/>
      <c r="BJ663" s="10"/>
      <c r="BK663" s="10"/>
      <c r="BL663" s="10"/>
      <c r="BM663" s="10"/>
      <c r="BN663" s="26">
        <f t="shared" si="10"/>
        <v>0</v>
      </c>
    </row>
    <row r="664" spans="1:66" ht="135" customHeight="1" x14ac:dyDescent="0.2">
      <c r="A664" s="4" t="s">
        <v>15842</v>
      </c>
      <c r="B664" s="6" t="s">
        <v>79</v>
      </c>
      <c r="C664" s="5" t="s">
        <v>15843</v>
      </c>
      <c r="D664" s="5" t="s">
        <v>66</v>
      </c>
      <c r="E664" s="5" t="s">
        <v>67</v>
      </c>
      <c r="F664" s="5">
        <v>2015</v>
      </c>
      <c r="G664" s="5" t="s">
        <v>6275</v>
      </c>
      <c r="H664" s="5" t="s">
        <v>68</v>
      </c>
      <c r="I664" s="5" t="s">
        <v>15844</v>
      </c>
      <c r="J664" s="6" t="s">
        <v>15845</v>
      </c>
      <c r="K664" s="4" t="s">
        <v>15846</v>
      </c>
      <c r="L664" s="5" t="s">
        <v>15847</v>
      </c>
      <c r="M664" s="5" t="s">
        <v>15848</v>
      </c>
      <c r="N664" s="5" t="s">
        <v>15849</v>
      </c>
      <c r="O664" s="5" t="s">
        <v>15850</v>
      </c>
      <c r="P664" s="6" t="s">
        <v>15851</v>
      </c>
      <c r="Q664" s="4" t="s">
        <v>76</v>
      </c>
      <c r="R664" s="5" t="s">
        <v>77</v>
      </c>
      <c r="S664" s="6" t="s">
        <v>76</v>
      </c>
      <c r="T664" s="4" t="s">
        <v>77</v>
      </c>
      <c r="U664" s="5" t="s">
        <v>76</v>
      </c>
      <c r="V664" s="5" t="s">
        <v>77</v>
      </c>
      <c r="W664" s="5" t="s">
        <v>77</v>
      </c>
      <c r="X664" s="5" t="s">
        <v>76</v>
      </c>
      <c r="Y664" s="5" t="s">
        <v>77</v>
      </c>
      <c r="Z664" s="5" t="s">
        <v>77</v>
      </c>
      <c r="AA664" s="5" t="s">
        <v>77</v>
      </c>
      <c r="AB664" s="5" t="s">
        <v>76</v>
      </c>
      <c r="AC664" s="5" t="s">
        <v>77</v>
      </c>
      <c r="AD664" s="5" t="s">
        <v>77</v>
      </c>
      <c r="AE664" s="6" t="s">
        <v>77</v>
      </c>
      <c r="AF664" s="4" t="s">
        <v>77</v>
      </c>
      <c r="AG664" s="5" t="s">
        <v>77</v>
      </c>
      <c r="AH664" s="5" t="s">
        <v>77</v>
      </c>
      <c r="AI664" s="5" t="s">
        <v>77</v>
      </c>
      <c r="AJ664" s="5" t="s">
        <v>76</v>
      </c>
      <c r="AK664" s="5" t="s">
        <v>77</v>
      </c>
      <c r="AL664" s="5" t="s">
        <v>77</v>
      </c>
      <c r="AM664" s="5" t="s">
        <v>77</v>
      </c>
      <c r="AN664" s="5" t="s">
        <v>77</v>
      </c>
      <c r="AO664" s="5" t="s">
        <v>77</v>
      </c>
      <c r="AP664" s="5" t="s">
        <v>77</v>
      </c>
      <c r="AQ664" s="5" t="s">
        <v>77</v>
      </c>
      <c r="AR664" s="5" t="s">
        <v>77</v>
      </c>
      <c r="AS664" s="5" t="s">
        <v>77</v>
      </c>
      <c r="AT664" s="5" t="s">
        <v>77</v>
      </c>
      <c r="AU664" s="5" t="s">
        <v>76</v>
      </c>
      <c r="AV664" s="5" t="s">
        <v>77</v>
      </c>
      <c r="AW664" s="5" t="s">
        <v>77</v>
      </c>
      <c r="AX664" s="5" t="s">
        <v>77</v>
      </c>
      <c r="AY664" s="5" t="s">
        <v>77</v>
      </c>
      <c r="AZ664" s="5" t="s">
        <v>77</v>
      </c>
      <c r="BA664" s="5" t="s">
        <v>77</v>
      </c>
      <c r="BB664" s="5" t="s">
        <v>77</v>
      </c>
      <c r="BC664" s="5" t="s">
        <v>77</v>
      </c>
      <c r="BD664" s="5" t="s">
        <v>77</v>
      </c>
      <c r="BE664" s="5" t="s">
        <v>77</v>
      </c>
      <c r="BF664" s="6" t="s">
        <v>77</v>
      </c>
      <c r="BG664" s="14">
        <v>0</v>
      </c>
      <c r="BH664" s="10"/>
      <c r="BI664" s="10"/>
      <c r="BJ664" s="10"/>
      <c r="BK664" s="10"/>
      <c r="BL664" s="10"/>
      <c r="BM664" s="10"/>
      <c r="BN664" s="26">
        <f t="shared" si="10"/>
        <v>0</v>
      </c>
    </row>
    <row r="665" spans="1:66" ht="135" customHeight="1" x14ac:dyDescent="0.2">
      <c r="A665" s="4" t="s">
        <v>16030</v>
      </c>
      <c r="B665" s="6" t="s">
        <v>63</v>
      </c>
      <c r="C665" s="5" t="s">
        <v>16031</v>
      </c>
      <c r="D665" s="5" t="s">
        <v>545</v>
      </c>
      <c r="E665" s="5" t="s">
        <v>546</v>
      </c>
      <c r="F665" s="5">
        <v>2013</v>
      </c>
      <c r="G665" s="5" t="s">
        <v>59</v>
      </c>
      <c r="H665" s="5" t="s">
        <v>68</v>
      </c>
      <c r="I665" s="5" t="s">
        <v>16032</v>
      </c>
      <c r="J665" s="6" t="s">
        <v>16033</v>
      </c>
      <c r="K665" s="4" t="s">
        <v>16034</v>
      </c>
      <c r="L665" s="5" t="s">
        <v>16035</v>
      </c>
      <c r="M665" s="5" t="s">
        <v>16036</v>
      </c>
      <c r="N665" s="5" t="s">
        <v>16037</v>
      </c>
      <c r="O665" s="5" t="s">
        <v>16038</v>
      </c>
      <c r="P665" s="6" t="s">
        <v>16039</v>
      </c>
      <c r="Q665" s="4" t="s">
        <v>76</v>
      </c>
      <c r="R665" s="5" t="s">
        <v>77</v>
      </c>
      <c r="S665" s="6" t="s">
        <v>77</v>
      </c>
      <c r="T665" s="4" t="s">
        <v>77</v>
      </c>
      <c r="U665" s="5" t="s">
        <v>77</v>
      </c>
      <c r="V665" s="5" t="s">
        <v>77</v>
      </c>
      <c r="W665" s="5" t="s">
        <v>77</v>
      </c>
      <c r="X665" s="5" t="s">
        <v>77</v>
      </c>
      <c r="Y665" s="5" t="s">
        <v>76</v>
      </c>
      <c r="Z665" s="5" t="s">
        <v>77</v>
      </c>
      <c r="AA665" s="5" t="s">
        <v>77</v>
      </c>
      <c r="AB665" s="5" t="s">
        <v>77</v>
      </c>
      <c r="AC665" s="5" t="s">
        <v>76</v>
      </c>
      <c r="AD665" s="5" t="s">
        <v>76</v>
      </c>
      <c r="AE665" s="6" t="s">
        <v>77</v>
      </c>
      <c r="AF665" s="4" t="s">
        <v>77</v>
      </c>
      <c r="AG665" s="5" t="s">
        <v>77</v>
      </c>
      <c r="AH665" s="5" t="s">
        <v>77</v>
      </c>
      <c r="AI665" s="5" t="s">
        <v>77</v>
      </c>
      <c r="AJ665" s="5" t="s">
        <v>77</v>
      </c>
      <c r="AK665" s="5" t="s">
        <v>77</v>
      </c>
      <c r="AL665" s="5" t="s">
        <v>77</v>
      </c>
      <c r="AM665" s="5" t="s">
        <v>77</v>
      </c>
      <c r="AN665" s="5" t="s">
        <v>77</v>
      </c>
      <c r="AO665" s="5" t="s">
        <v>77</v>
      </c>
      <c r="AP665" s="5" t="s">
        <v>77</v>
      </c>
      <c r="AQ665" s="5" t="s">
        <v>77</v>
      </c>
      <c r="AR665" s="5" t="s">
        <v>77</v>
      </c>
      <c r="AS665" s="5" t="s">
        <v>77</v>
      </c>
      <c r="AT665" s="5" t="s">
        <v>77</v>
      </c>
      <c r="AU665" s="5" t="s">
        <v>77</v>
      </c>
      <c r="AV665" s="5" t="s">
        <v>77</v>
      </c>
      <c r="AW665" s="5" t="s">
        <v>77</v>
      </c>
      <c r="AX665" s="5" t="s">
        <v>77</v>
      </c>
      <c r="AY665" s="5" t="s">
        <v>77</v>
      </c>
      <c r="AZ665" s="5" t="s">
        <v>77</v>
      </c>
      <c r="BA665" s="5" t="s">
        <v>77</v>
      </c>
      <c r="BB665" s="5" t="s">
        <v>77</v>
      </c>
      <c r="BC665" s="5" t="s">
        <v>76</v>
      </c>
      <c r="BD665" s="5" t="s">
        <v>77</v>
      </c>
      <c r="BE665" s="5" t="s">
        <v>77</v>
      </c>
      <c r="BF665" s="6" t="s">
        <v>77</v>
      </c>
      <c r="BG665" s="14">
        <v>0</v>
      </c>
      <c r="BH665" s="10"/>
      <c r="BI665" s="10"/>
      <c r="BJ665" s="10"/>
      <c r="BK665" s="10"/>
      <c r="BL665" s="10"/>
      <c r="BM665" s="10"/>
      <c r="BN665" s="26">
        <f t="shared" si="10"/>
        <v>0</v>
      </c>
    </row>
    <row r="666" spans="1:66" ht="135" customHeight="1" x14ac:dyDescent="0.2">
      <c r="A666" s="4" t="s">
        <v>16050</v>
      </c>
      <c r="B666" s="6" t="s">
        <v>63</v>
      </c>
      <c r="C666" s="5" t="s">
        <v>16051</v>
      </c>
      <c r="D666" s="5" t="s">
        <v>66</v>
      </c>
      <c r="E666" s="5" t="s">
        <v>67</v>
      </c>
      <c r="F666" s="5">
        <v>2013</v>
      </c>
      <c r="G666" s="5" t="s">
        <v>831</v>
      </c>
      <c r="H666" s="5" t="s">
        <v>68</v>
      </c>
      <c r="I666" s="5" t="s">
        <v>16052</v>
      </c>
      <c r="J666" s="6" t="s">
        <v>16053</v>
      </c>
      <c r="K666" s="4" t="s">
        <v>16054</v>
      </c>
      <c r="L666" s="5" t="s">
        <v>16055</v>
      </c>
      <c r="M666" s="5" t="s">
        <v>16056</v>
      </c>
      <c r="N666" s="5" t="s">
        <v>16057</v>
      </c>
      <c r="O666" s="5" t="s">
        <v>16058</v>
      </c>
      <c r="P666" s="6" t="s">
        <v>16059</v>
      </c>
      <c r="Q666" s="4" t="s">
        <v>77</v>
      </c>
      <c r="R666" s="5" t="s">
        <v>76</v>
      </c>
      <c r="S666" s="6" t="s">
        <v>77</v>
      </c>
      <c r="T666" s="4" t="s">
        <v>77</v>
      </c>
      <c r="U666" s="5" t="s">
        <v>77</v>
      </c>
      <c r="V666" s="5" t="s">
        <v>77</v>
      </c>
      <c r="W666" s="5" t="s">
        <v>77</v>
      </c>
      <c r="X666" s="5" t="s">
        <v>77</v>
      </c>
      <c r="Y666" s="5" t="s">
        <v>77</v>
      </c>
      <c r="Z666" s="5" t="s">
        <v>76</v>
      </c>
      <c r="AA666" s="5" t="s">
        <v>77</v>
      </c>
      <c r="AB666" s="5" t="s">
        <v>77</v>
      </c>
      <c r="AC666" s="5" t="s">
        <v>77</v>
      </c>
      <c r="AD666" s="5" t="s">
        <v>77</v>
      </c>
      <c r="AE666" s="6" t="s">
        <v>77</v>
      </c>
      <c r="AF666" s="4" t="s">
        <v>77</v>
      </c>
      <c r="AG666" s="5" t="s">
        <v>77</v>
      </c>
      <c r="AH666" s="5" t="s">
        <v>77</v>
      </c>
      <c r="AI666" s="5" t="s">
        <v>77</v>
      </c>
      <c r="AJ666" s="5" t="s">
        <v>77</v>
      </c>
      <c r="AK666" s="5" t="s">
        <v>77</v>
      </c>
      <c r="AL666" s="5" t="s">
        <v>77</v>
      </c>
      <c r="AM666" s="5" t="s">
        <v>77</v>
      </c>
      <c r="AN666" s="5" t="s">
        <v>77</v>
      </c>
      <c r="AO666" s="5" t="s">
        <v>77</v>
      </c>
      <c r="AP666" s="5" t="s">
        <v>77</v>
      </c>
      <c r="AQ666" s="5" t="s">
        <v>77</v>
      </c>
      <c r="AR666" s="5" t="s">
        <v>77</v>
      </c>
      <c r="AS666" s="5" t="s">
        <v>76</v>
      </c>
      <c r="AT666" s="5" t="s">
        <v>77</v>
      </c>
      <c r="AU666" s="5" t="s">
        <v>77</v>
      </c>
      <c r="AV666" s="5" t="s">
        <v>77</v>
      </c>
      <c r="AW666" s="5" t="s">
        <v>77</v>
      </c>
      <c r="AX666" s="5" t="s">
        <v>77</v>
      </c>
      <c r="AY666" s="5" t="s">
        <v>77</v>
      </c>
      <c r="AZ666" s="5" t="s">
        <v>77</v>
      </c>
      <c r="BA666" s="5" t="s">
        <v>77</v>
      </c>
      <c r="BB666" s="5" t="s">
        <v>77</v>
      </c>
      <c r="BC666" s="5" t="s">
        <v>77</v>
      </c>
      <c r="BD666" s="5" t="s">
        <v>76</v>
      </c>
      <c r="BE666" s="5" t="s">
        <v>77</v>
      </c>
      <c r="BF666" s="6" t="s">
        <v>77</v>
      </c>
      <c r="BG666" s="14">
        <v>0</v>
      </c>
      <c r="BH666" s="10"/>
      <c r="BI666" s="10"/>
      <c r="BJ666" s="10"/>
      <c r="BK666" s="10"/>
      <c r="BL666" s="10"/>
      <c r="BM666" s="10"/>
      <c r="BN666" s="26">
        <f t="shared" si="10"/>
        <v>0</v>
      </c>
    </row>
    <row r="667" spans="1:66" ht="135" customHeight="1" x14ac:dyDescent="0.2">
      <c r="A667" s="4" t="s">
        <v>16149</v>
      </c>
      <c r="B667" s="6" t="s">
        <v>79</v>
      </c>
      <c r="C667" s="5" t="s">
        <v>16150</v>
      </c>
      <c r="D667" s="5" t="s">
        <v>66</v>
      </c>
      <c r="E667" s="5" t="s">
        <v>11626</v>
      </c>
      <c r="F667" s="5">
        <v>2015</v>
      </c>
      <c r="G667" s="5" t="s">
        <v>55</v>
      </c>
      <c r="H667" s="5" t="s">
        <v>68</v>
      </c>
      <c r="I667" s="5" t="s">
        <v>16151</v>
      </c>
      <c r="J667" s="6" t="s">
        <v>16152</v>
      </c>
      <c r="K667" s="4" t="s">
        <v>16153</v>
      </c>
      <c r="L667" s="5" t="s">
        <v>16154</v>
      </c>
      <c r="M667" s="5" t="s">
        <v>16155</v>
      </c>
      <c r="N667" s="5" t="s">
        <v>16156</v>
      </c>
      <c r="O667" s="5" t="s">
        <v>16157</v>
      </c>
      <c r="P667" s="6" t="s">
        <v>16158</v>
      </c>
      <c r="Q667" s="4" t="s">
        <v>76</v>
      </c>
      <c r="R667" s="5" t="s">
        <v>77</v>
      </c>
      <c r="S667" s="6" t="s">
        <v>77</v>
      </c>
      <c r="T667" s="4" t="s">
        <v>77</v>
      </c>
      <c r="U667" s="5" t="s">
        <v>76</v>
      </c>
      <c r="V667" s="5" t="s">
        <v>77</v>
      </c>
      <c r="W667" s="5" t="s">
        <v>77</v>
      </c>
      <c r="X667" s="5" t="s">
        <v>76</v>
      </c>
      <c r="Y667" s="5" t="s">
        <v>76</v>
      </c>
      <c r="Z667" s="5" t="s">
        <v>77</v>
      </c>
      <c r="AA667" s="5" t="s">
        <v>77</v>
      </c>
      <c r="AB667" s="5" t="s">
        <v>77</v>
      </c>
      <c r="AC667" s="5" t="s">
        <v>77</v>
      </c>
      <c r="AD667" s="5" t="s">
        <v>77</v>
      </c>
      <c r="AE667" s="6" t="s">
        <v>77</v>
      </c>
      <c r="AF667" s="4" t="s">
        <v>77</v>
      </c>
      <c r="AG667" s="5" t="s">
        <v>77</v>
      </c>
      <c r="AH667" s="5" t="s">
        <v>77</v>
      </c>
      <c r="AI667" s="5" t="s">
        <v>77</v>
      </c>
      <c r="AJ667" s="5" t="s">
        <v>77</v>
      </c>
      <c r="AK667" s="5" t="s">
        <v>77</v>
      </c>
      <c r="AL667" s="5" t="s">
        <v>77</v>
      </c>
      <c r="AM667" s="5" t="s">
        <v>77</v>
      </c>
      <c r="AN667" s="5" t="s">
        <v>77</v>
      </c>
      <c r="AO667" s="5" t="s">
        <v>77</v>
      </c>
      <c r="AP667" s="5" t="s">
        <v>77</v>
      </c>
      <c r="AQ667" s="5" t="s">
        <v>77</v>
      </c>
      <c r="AR667" s="5" t="s">
        <v>77</v>
      </c>
      <c r="AS667" s="5" t="s">
        <v>77</v>
      </c>
      <c r="AT667" s="5" t="s">
        <v>77</v>
      </c>
      <c r="AU667" s="5" t="s">
        <v>77</v>
      </c>
      <c r="AV667" s="5" t="s">
        <v>77</v>
      </c>
      <c r="AW667" s="5" t="s">
        <v>77</v>
      </c>
      <c r="AX667" s="5" t="s">
        <v>77</v>
      </c>
      <c r="AY667" s="5" t="s">
        <v>76</v>
      </c>
      <c r="AZ667" s="5" t="s">
        <v>77</v>
      </c>
      <c r="BA667" s="5" t="s">
        <v>77</v>
      </c>
      <c r="BB667" s="5" t="s">
        <v>77</v>
      </c>
      <c r="BC667" s="5" t="s">
        <v>77</v>
      </c>
      <c r="BD667" s="5" t="s">
        <v>77</v>
      </c>
      <c r="BE667" s="5" t="s">
        <v>77</v>
      </c>
      <c r="BF667" s="6" t="s">
        <v>77</v>
      </c>
      <c r="BG667" s="14">
        <v>0</v>
      </c>
      <c r="BH667" s="10"/>
      <c r="BI667" s="10"/>
      <c r="BJ667" s="10"/>
      <c r="BK667" s="10"/>
      <c r="BL667" s="10"/>
      <c r="BM667" s="10"/>
      <c r="BN667" s="26">
        <f t="shared" si="10"/>
        <v>0</v>
      </c>
    </row>
    <row r="668" spans="1:66" ht="135" customHeight="1" x14ac:dyDescent="0.2">
      <c r="A668" s="4" t="s">
        <v>16170</v>
      </c>
      <c r="B668" s="6" t="s">
        <v>79</v>
      </c>
      <c r="C668" s="5" t="s">
        <v>16171</v>
      </c>
      <c r="D668" s="5" t="s">
        <v>66</v>
      </c>
      <c r="E668" s="5" t="s">
        <v>67</v>
      </c>
      <c r="F668" s="5">
        <v>2013</v>
      </c>
      <c r="G668" s="5" t="s">
        <v>16172</v>
      </c>
      <c r="H668" s="5" t="s">
        <v>68</v>
      </c>
      <c r="I668" s="5" t="s">
        <v>16173</v>
      </c>
      <c r="J668" s="6" t="s">
        <v>16174</v>
      </c>
      <c r="K668" s="4" t="s">
        <v>16175</v>
      </c>
      <c r="L668" s="5" t="s">
        <v>16176</v>
      </c>
      <c r="M668" s="5" t="s">
        <v>16177</v>
      </c>
      <c r="N668" s="5" t="s">
        <v>16408</v>
      </c>
      <c r="O668" s="5" t="s">
        <v>16178</v>
      </c>
      <c r="P668" s="6" t="s">
        <v>16179</v>
      </c>
      <c r="Q668" s="4" t="s">
        <v>76</v>
      </c>
      <c r="R668" s="5" t="s">
        <v>77</v>
      </c>
      <c r="S668" s="6" t="s">
        <v>76</v>
      </c>
      <c r="T668" s="4" t="s">
        <v>77</v>
      </c>
      <c r="U668" s="5" t="s">
        <v>77</v>
      </c>
      <c r="V668" s="5" t="s">
        <v>77</v>
      </c>
      <c r="W668" s="5" t="s">
        <v>77</v>
      </c>
      <c r="X668" s="5" t="s">
        <v>77</v>
      </c>
      <c r="Y668" s="5" t="s">
        <v>77</v>
      </c>
      <c r="Z668" s="5" t="s">
        <v>77</v>
      </c>
      <c r="AA668" s="5" t="s">
        <v>76</v>
      </c>
      <c r="AB668" s="5" t="s">
        <v>77</v>
      </c>
      <c r="AC668" s="5" t="s">
        <v>76</v>
      </c>
      <c r="AD668" s="5" t="s">
        <v>76</v>
      </c>
      <c r="AE668" s="6" t="s">
        <v>77</v>
      </c>
      <c r="AF668" s="4" t="s">
        <v>77</v>
      </c>
      <c r="AG668" s="5" t="s">
        <v>77</v>
      </c>
      <c r="AH668" s="5" t="s">
        <v>77</v>
      </c>
      <c r="AI668" s="5" t="s">
        <v>77</v>
      </c>
      <c r="AJ668" s="5" t="s">
        <v>77</v>
      </c>
      <c r="AK668" s="5" t="s">
        <v>77</v>
      </c>
      <c r="AL668" s="5" t="s">
        <v>77</v>
      </c>
      <c r="AM668" s="5" t="s">
        <v>77</v>
      </c>
      <c r="AN668" s="5" t="s">
        <v>77</v>
      </c>
      <c r="AO668" s="5" t="s">
        <v>77</v>
      </c>
      <c r="AP668" s="5" t="s">
        <v>77</v>
      </c>
      <c r="AQ668" s="5" t="s">
        <v>77</v>
      </c>
      <c r="AR668" s="5" t="s">
        <v>77</v>
      </c>
      <c r="AS668" s="5" t="s">
        <v>77</v>
      </c>
      <c r="AT668" s="5" t="s">
        <v>76</v>
      </c>
      <c r="AU668" s="5" t="s">
        <v>77</v>
      </c>
      <c r="AV668" s="5" t="s">
        <v>77</v>
      </c>
      <c r="AW668" s="5" t="s">
        <v>77</v>
      </c>
      <c r="AX668" s="5" t="s">
        <v>77</v>
      </c>
      <c r="AY668" s="5" t="s">
        <v>77</v>
      </c>
      <c r="AZ668" s="5" t="s">
        <v>77</v>
      </c>
      <c r="BA668" s="5" t="s">
        <v>77</v>
      </c>
      <c r="BB668" s="5" t="s">
        <v>77</v>
      </c>
      <c r="BC668" s="5" t="s">
        <v>76</v>
      </c>
      <c r="BD668" s="5" t="s">
        <v>77</v>
      </c>
      <c r="BE668" s="5" t="s">
        <v>77</v>
      </c>
      <c r="BF668" s="6" t="s">
        <v>77</v>
      </c>
      <c r="BG668" s="14">
        <v>0</v>
      </c>
      <c r="BH668" s="10"/>
      <c r="BI668" s="10"/>
      <c r="BJ668" s="10"/>
      <c r="BK668" s="10"/>
      <c r="BL668" s="10"/>
      <c r="BM668" s="10"/>
      <c r="BN668" s="26">
        <f t="shared" si="10"/>
        <v>0</v>
      </c>
    </row>
    <row r="669" spans="1:66" ht="135" customHeight="1" x14ac:dyDescent="0.2">
      <c r="A669" s="4" t="s">
        <v>16231</v>
      </c>
      <c r="B669" s="6" t="s">
        <v>79</v>
      </c>
      <c r="C669" s="5" t="s">
        <v>16232</v>
      </c>
      <c r="D669" s="5" t="s">
        <v>66</v>
      </c>
      <c r="E669" s="5" t="s">
        <v>2021</v>
      </c>
      <c r="F669" s="5">
        <v>2014</v>
      </c>
      <c r="G669" s="5" t="s">
        <v>55</v>
      </c>
      <c r="H669" s="5" t="s">
        <v>68</v>
      </c>
      <c r="I669" s="5" t="s">
        <v>16233</v>
      </c>
      <c r="J669" s="6" t="s">
        <v>16234</v>
      </c>
      <c r="K669" s="4" t="s">
        <v>16235</v>
      </c>
      <c r="L669" s="5" t="s">
        <v>16236</v>
      </c>
      <c r="M669" s="5" t="s">
        <v>16237</v>
      </c>
      <c r="N669" s="5" t="s">
        <v>16238</v>
      </c>
      <c r="O669" s="5" t="s">
        <v>16239</v>
      </c>
      <c r="P669" s="6" t="s">
        <v>16240</v>
      </c>
      <c r="Q669" s="4" t="s">
        <v>77</v>
      </c>
      <c r="R669" s="5" t="s">
        <v>76</v>
      </c>
      <c r="S669" s="6" t="s">
        <v>77</v>
      </c>
      <c r="T669" s="4" t="s">
        <v>77</v>
      </c>
      <c r="U669" s="5" t="s">
        <v>77</v>
      </c>
      <c r="V669" s="5" t="s">
        <v>77</v>
      </c>
      <c r="W669" s="5" t="s">
        <v>77</v>
      </c>
      <c r="X669" s="5" t="s">
        <v>76</v>
      </c>
      <c r="Y669" s="5" t="s">
        <v>77</v>
      </c>
      <c r="Z669" s="5" t="s">
        <v>77</v>
      </c>
      <c r="AA669" s="5" t="s">
        <v>77</v>
      </c>
      <c r="AB669" s="5" t="s">
        <v>77</v>
      </c>
      <c r="AC669" s="5" t="s">
        <v>77</v>
      </c>
      <c r="AD669" s="5" t="s">
        <v>77</v>
      </c>
      <c r="AE669" s="6" t="s">
        <v>77</v>
      </c>
      <c r="AF669" s="4" t="s">
        <v>77</v>
      </c>
      <c r="AG669" s="5" t="s">
        <v>77</v>
      </c>
      <c r="AH669" s="5" t="s">
        <v>77</v>
      </c>
      <c r="AI669" s="5" t="s">
        <v>77</v>
      </c>
      <c r="AJ669" s="5" t="s">
        <v>77</v>
      </c>
      <c r="AK669" s="5" t="s">
        <v>77</v>
      </c>
      <c r="AL669" s="5" t="s">
        <v>77</v>
      </c>
      <c r="AM669" s="5" t="s">
        <v>77</v>
      </c>
      <c r="AN669" s="5" t="s">
        <v>77</v>
      </c>
      <c r="AO669" s="5" t="s">
        <v>77</v>
      </c>
      <c r="AP669" s="5" t="s">
        <v>77</v>
      </c>
      <c r="AQ669" s="5" t="s">
        <v>77</v>
      </c>
      <c r="AR669" s="5" t="s">
        <v>77</v>
      </c>
      <c r="AS669" s="5" t="s">
        <v>77</v>
      </c>
      <c r="AT669" s="5" t="s">
        <v>77</v>
      </c>
      <c r="AU669" s="5" t="s">
        <v>77</v>
      </c>
      <c r="AV669" s="5" t="s">
        <v>77</v>
      </c>
      <c r="AW669" s="5" t="s">
        <v>77</v>
      </c>
      <c r="AX669" s="5" t="s">
        <v>77</v>
      </c>
      <c r="AY669" s="5" t="s">
        <v>76</v>
      </c>
      <c r="AZ669" s="5" t="s">
        <v>77</v>
      </c>
      <c r="BA669" s="5" t="s">
        <v>77</v>
      </c>
      <c r="BB669" s="5" t="s">
        <v>77</v>
      </c>
      <c r="BC669" s="5" t="s">
        <v>77</v>
      </c>
      <c r="BD669" s="5" t="s">
        <v>77</v>
      </c>
      <c r="BE669" s="5" t="s">
        <v>77</v>
      </c>
      <c r="BF669" s="6" t="s">
        <v>77</v>
      </c>
      <c r="BG669" s="14">
        <v>0</v>
      </c>
      <c r="BH669" s="10"/>
      <c r="BI669" s="10"/>
      <c r="BJ669" s="10"/>
      <c r="BK669" s="10"/>
      <c r="BL669" s="10"/>
      <c r="BM669" s="10"/>
      <c r="BN669" s="26">
        <f t="shared" si="10"/>
        <v>0</v>
      </c>
    </row>
    <row r="670" spans="1:66" ht="135" customHeight="1" x14ac:dyDescent="0.2">
      <c r="A670" s="4" t="s">
        <v>16241</v>
      </c>
      <c r="B670" s="6" t="s">
        <v>79</v>
      </c>
      <c r="C670" s="5" t="s">
        <v>16242</v>
      </c>
      <c r="D670" s="5" t="s">
        <v>66</v>
      </c>
      <c r="E670" s="5" t="s">
        <v>67</v>
      </c>
      <c r="F670" s="5">
        <v>2015</v>
      </c>
      <c r="G670" s="5" t="s">
        <v>16243</v>
      </c>
      <c r="H670" s="5" t="s">
        <v>68</v>
      </c>
      <c r="I670" s="5" t="s">
        <v>16244</v>
      </c>
      <c r="J670" s="6" t="s">
        <v>16245</v>
      </c>
      <c r="K670" s="4" t="s">
        <v>16246</v>
      </c>
      <c r="L670" s="5" t="s">
        <v>16247</v>
      </c>
      <c r="M670" s="5" t="s">
        <v>16248</v>
      </c>
      <c r="N670" s="5" t="s">
        <v>16249</v>
      </c>
      <c r="O670" s="5" t="s">
        <v>16250</v>
      </c>
      <c r="P670" s="6" t="s">
        <v>16251</v>
      </c>
      <c r="Q670" s="4" t="s">
        <v>76</v>
      </c>
      <c r="R670" s="5" t="s">
        <v>77</v>
      </c>
      <c r="S670" s="6" t="s">
        <v>77</v>
      </c>
      <c r="T670" s="4" t="s">
        <v>76</v>
      </c>
      <c r="U670" s="5" t="s">
        <v>77</v>
      </c>
      <c r="V670" s="5" t="s">
        <v>77</v>
      </c>
      <c r="W670" s="5" t="s">
        <v>77</v>
      </c>
      <c r="X670" s="5" t="s">
        <v>77</v>
      </c>
      <c r="Y670" s="5" t="s">
        <v>77</v>
      </c>
      <c r="Z670" s="5" t="s">
        <v>77</v>
      </c>
      <c r="AA670" s="5" t="s">
        <v>77</v>
      </c>
      <c r="AB670" s="5" t="s">
        <v>77</v>
      </c>
      <c r="AC670" s="5" t="s">
        <v>77</v>
      </c>
      <c r="AD670" s="5" t="s">
        <v>76</v>
      </c>
      <c r="AE670" s="6" t="s">
        <v>77</v>
      </c>
      <c r="AF670" s="4" t="s">
        <v>77</v>
      </c>
      <c r="AG670" s="5" t="s">
        <v>77</v>
      </c>
      <c r="AH670" s="5" t="s">
        <v>77</v>
      </c>
      <c r="AI670" s="5" t="s">
        <v>77</v>
      </c>
      <c r="AJ670" s="5" t="s">
        <v>77</v>
      </c>
      <c r="AK670" s="5" t="s">
        <v>77</v>
      </c>
      <c r="AL670" s="5" t="s">
        <v>77</v>
      </c>
      <c r="AM670" s="5" t="s">
        <v>77</v>
      </c>
      <c r="AN670" s="5" t="s">
        <v>77</v>
      </c>
      <c r="AO670" s="5" t="s">
        <v>77</v>
      </c>
      <c r="AP670" s="5" t="s">
        <v>77</v>
      </c>
      <c r="AQ670" s="5" t="s">
        <v>77</v>
      </c>
      <c r="AR670" s="5" t="s">
        <v>77</v>
      </c>
      <c r="AS670" s="5" t="s">
        <v>77</v>
      </c>
      <c r="AT670" s="5" t="s">
        <v>77</v>
      </c>
      <c r="AU670" s="5" t="s">
        <v>76</v>
      </c>
      <c r="AV670" s="5" t="s">
        <v>76</v>
      </c>
      <c r="AW670" s="5" t="s">
        <v>77</v>
      </c>
      <c r="AX670" s="5" t="s">
        <v>77</v>
      </c>
      <c r="AY670" s="5" t="s">
        <v>77</v>
      </c>
      <c r="AZ670" s="5" t="s">
        <v>77</v>
      </c>
      <c r="BA670" s="5" t="s">
        <v>77</v>
      </c>
      <c r="BB670" s="5" t="s">
        <v>77</v>
      </c>
      <c r="BC670" s="5" t="s">
        <v>77</v>
      </c>
      <c r="BD670" s="5" t="s">
        <v>77</v>
      </c>
      <c r="BE670" s="5" t="s">
        <v>77</v>
      </c>
      <c r="BF670" s="6" t="s">
        <v>77</v>
      </c>
      <c r="BG670" s="14">
        <v>0</v>
      </c>
      <c r="BH670" s="10"/>
      <c r="BI670" s="10"/>
      <c r="BJ670" s="10"/>
      <c r="BK670" s="10"/>
      <c r="BL670" s="10"/>
      <c r="BM670" s="10"/>
      <c r="BN670" s="26">
        <f t="shared" si="10"/>
        <v>0</v>
      </c>
    </row>
    <row r="671" spans="1:66" ht="135" customHeight="1" x14ac:dyDescent="0.2">
      <c r="A671" s="4" t="s">
        <v>16252</v>
      </c>
      <c r="B671" s="6" t="s">
        <v>79</v>
      </c>
      <c r="C671" s="5" t="s">
        <v>16253</v>
      </c>
      <c r="D671" s="5" t="s">
        <v>66</v>
      </c>
      <c r="E671" s="5" t="s">
        <v>166</v>
      </c>
      <c r="F671" s="5">
        <v>2015</v>
      </c>
      <c r="G671" s="5" t="s">
        <v>49</v>
      </c>
      <c r="H671" s="5" t="s">
        <v>68</v>
      </c>
      <c r="I671" s="5" t="s">
        <v>16254</v>
      </c>
      <c r="J671" s="6" t="s">
        <v>16255</v>
      </c>
      <c r="K671" s="4" t="s">
        <v>16256</v>
      </c>
      <c r="L671" s="5" t="s">
        <v>16257</v>
      </c>
      <c r="M671" s="5" t="s">
        <v>16258</v>
      </c>
      <c r="N671" s="5" t="s">
        <v>16259</v>
      </c>
      <c r="O671" s="5" t="s">
        <v>16260</v>
      </c>
      <c r="P671" s="6" t="s">
        <v>16261</v>
      </c>
      <c r="Q671" s="4" t="s">
        <v>77</v>
      </c>
      <c r="R671" s="5" t="s">
        <v>76</v>
      </c>
      <c r="S671" s="6" t="s">
        <v>77</v>
      </c>
      <c r="T671" s="4" t="s">
        <v>77</v>
      </c>
      <c r="U671" s="5" t="s">
        <v>77</v>
      </c>
      <c r="V671" s="5" t="s">
        <v>77</v>
      </c>
      <c r="W671" s="5" t="s">
        <v>77</v>
      </c>
      <c r="X671" s="5" t="s">
        <v>76</v>
      </c>
      <c r="Y671" s="5" t="s">
        <v>77</v>
      </c>
      <c r="Z671" s="5" t="s">
        <v>76</v>
      </c>
      <c r="AA671" s="5" t="s">
        <v>77</v>
      </c>
      <c r="AB671" s="5" t="s">
        <v>77</v>
      </c>
      <c r="AC671" s="5" t="s">
        <v>76</v>
      </c>
      <c r="AD671" s="5" t="s">
        <v>77</v>
      </c>
      <c r="AE671" s="6" t="s">
        <v>77</v>
      </c>
      <c r="AF671" s="4" t="s">
        <v>77</v>
      </c>
      <c r="AG671" s="5" t="s">
        <v>77</v>
      </c>
      <c r="AH671" s="5" t="s">
        <v>77</v>
      </c>
      <c r="AI671" s="5" t="s">
        <v>77</v>
      </c>
      <c r="AJ671" s="5" t="s">
        <v>77</v>
      </c>
      <c r="AK671" s="5" t="s">
        <v>77</v>
      </c>
      <c r="AL671" s="5" t="s">
        <v>77</v>
      </c>
      <c r="AM671" s="5" t="s">
        <v>77</v>
      </c>
      <c r="AN671" s="5" t="s">
        <v>77</v>
      </c>
      <c r="AO671" s="5" t="s">
        <v>77</v>
      </c>
      <c r="AP671" s="5" t="s">
        <v>77</v>
      </c>
      <c r="AQ671" s="5" t="s">
        <v>77</v>
      </c>
      <c r="AR671" s="5" t="s">
        <v>77</v>
      </c>
      <c r="AS671" s="5" t="s">
        <v>76</v>
      </c>
      <c r="AT671" s="5" t="s">
        <v>77</v>
      </c>
      <c r="AU671" s="5" t="s">
        <v>77</v>
      </c>
      <c r="AV671" s="5" t="s">
        <v>77</v>
      </c>
      <c r="AW671" s="5" t="s">
        <v>77</v>
      </c>
      <c r="AX671" s="5" t="s">
        <v>77</v>
      </c>
      <c r="AY671" s="5" t="s">
        <v>77</v>
      </c>
      <c r="AZ671" s="5" t="s">
        <v>77</v>
      </c>
      <c r="BA671" s="5" t="s">
        <v>77</v>
      </c>
      <c r="BB671" s="5" t="s">
        <v>77</v>
      </c>
      <c r="BC671" s="5" t="s">
        <v>77</v>
      </c>
      <c r="BD671" s="5" t="s">
        <v>77</v>
      </c>
      <c r="BE671" s="5" t="s">
        <v>77</v>
      </c>
      <c r="BF671" s="6" t="s">
        <v>77</v>
      </c>
      <c r="BG671" s="14">
        <v>0</v>
      </c>
      <c r="BH671" s="10"/>
      <c r="BI671" s="10"/>
      <c r="BJ671" s="10"/>
      <c r="BK671" s="10"/>
      <c r="BL671" s="10"/>
      <c r="BM671" s="10"/>
      <c r="BN671" s="26">
        <f t="shared" si="10"/>
        <v>0</v>
      </c>
    </row>
    <row r="672" spans="1:66" ht="135" customHeight="1" x14ac:dyDescent="0.2">
      <c r="A672" s="4" t="s">
        <v>16262</v>
      </c>
      <c r="B672" s="6" t="s">
        <v>79</v>
      </c>
      <c r="C672" s="5" t="s">
        <v>16263</v>
      </c>
      <c r="D672" s="5" t="s">
        <v>66</v>
      </c>
      <c r="E672" s="5" t="s">
        <v>426</v>
      </c>
      <c r="F672" s="5">
        <v>2013</v>
      </c>
      <c r="G672" s="5" t="s">
        <v>177</v>
      </c>
      <c r="H672" s="5" t="s">
        <v>68</v>
      </c>
      <c r="I672" s="5" t="s">
        <v>16264</v>
      </c>
      <c r="J672" s="6" t="s">
        <v>16265</v>
      </c>
      <c r="K672" s="4" t="s">
        <v>16266</v>
      </c>
      <c r="L672" s="5" t="s">
        <v>16267</v>
      </c>
      <c r="M672" s="5" t="s">
        <v>16268</v>
      </c>
      <c r="N672" s="5" t="s">
        <v>16269</v>
      </c>
      <c r="O672" s="5" t="s">
        <v>16270</v>
      </c>
      <c r="P672" s="6" t="s">
        <v>16271</v>
      </c>
      <c r="Q672" s="4" t="s">
        <v>77</v>
      </c>
      <c r="R672" s="5" t="s">
        <v>76</v>
      </c>
      <c r="S672" s="6" t="s">
        <v>77</v>
      </c>
      <c r="T672" s="4" t="s">
        <v>77</v>
      </c>
      <c r="U672" s="5" t="s">
        <v>77</v>
      </c>
      <c r="V672" s="5" t="s">
        <v>77</v>
      </c>
      <c r="W672" s="5" t="s">
        <v>77</v>
      </c>
      <c r="X672" s="5" t="s">
        <v>77</v>
      </c>
      <c r="Y672" s="5" t="s">
        <v>76</v>
      </c>
      <c r="Z672" s="5" t="s">
        <v>76</v>
      </c>
      <c r="AA672" s="5" t="s">
        <v>77</v>
      </c>
      <c r="AB672" s="5" t="s">
        <v>77</v>
      </c>
      <c r="AC672" s="5" t="s">
        <v>76</v>
      </c>
      <c r="AD672" s="5" t="s">
        <v>77</v>
      </c>
      <c r="AE672" s="6" t="s">
        <v>77</v>
      </c>
      <c r="AF672" s="4" t="s">
        <v>77</v>
      </c>
      <c r="AG672" s="5" t="s">
        <v>77</v>
      </c>
      <c r="AH672" s="5" t="s">
        <v>77</v>
      </c>
      <c r="AI672" s="5" t="s">
        <v>77</v>
      </c>
      <c r="AJ672" s="5" t="s">
        <v>77</v>
      </c>
      <c r="AK672" s="5" t="s">
        <v>77</v>
      </c>
      <c r="AL672" s="5" t="s">
        <v>77</v>
      </c>
      <c r="AM672" s="5" t="s">
        <v>77</v>
      </c>
      <c r="AN672" s="5" t="s">
        <v>77</v>
      </c>
      <c r="AO672" s="5" t="s">
        <v>77</v>
      </c>
      <c r="AP672" s="5" t="s">
        <v>77</v>
      </c>
      <c r="AQ672" s="5" t="s">
        <v>77</v>
      </c>
      <c r="AR672" s="5" t="s">
        <v>77</v>
      </c>
      <c r="AS672" s="5" t="s">
        <v>76</v>
      </c>
      <c r="AT672" s="5" t="s">
        <v>77</v>
      </c>
      <c r="AU672" s="5" t="s">
        <v>77</v>
      </c>
      <c r="AV672" s="5" t="s">
        <v>77</v>
      </c>
      <c r="AW672" s="5" t="s">
        <v>77</v>
      </c>
      <c r="AX672" s="5" t="s">
        <v>76</v>
      </c>
      <c r="AY672" s="5" t="s">
        <v>77</v>
      </c>
      <c r="AZ672" s="5" t="s">
        <v>77</v>
      </c>
      <c r="BA672" s="5" t="s">
        <v>77</v>
      </c>
      <c r="BB672" s="5" t="s">
        <v>77</v>
      </c>
      <c r="BC672" s="5" t="s">
        <v>77</v>
      </c>
      <c r="BD672" s="5" t="s">
        <v>77</v>
      </c>
      <c r="BE672" s="5" t="s">
        <v>77</v>
      </c>
      <c r="BF672" s="6" t="s">
        <v>77</v>
      </c>
      <c r="BG672" s="14">
        <v>0</v>
      </c>
      <c r="BH672" s="10"/>
      <c r="BI672" s="10"/>
      <c r="BJ672" s="10"/>
      <c r="BK672" s="10"/>
      <c r="BL672" s="10"/>
      <c r="BM672" s="10"/>
      <c r="BN672" s="26">
        <f t="shared" si="10"/>
        <v>0</v>
      </c>
    </row>
    <row r="673" spans="1:66" ht="135" customHeight="1" x14ac:dyDescent="0.2">
      <c r="A673" s="4" t="s">
        <v>462</v>
      </c>
      <c r="B673" s="6" t="s">
        <v>79</v>
      </c>
      <c r="C673" s="5" t="s">
        <v>463</v>
      </c>
      <c r="D673" s="5" t="s">
        <v>66</v>
      </c>
      <c r="E673" s="5" t="s">
        <v>93</v>
      </c>
      <c r="F673" s="5">
        <v>2007</v>
      </c>
      <c r="G673" s="5" t="s">
        <v>50</v>
      </c>
      <c r="H673" s="5" t="s">
        <v>94</v>
      </c>
      <c r="I673" s="5" t="s">
        <v>464</v>
      </c>
      <c r="J673" s="6" t="s">
        <v>465</v>
      </c>
      <c r="K673" s="4" t="s">
        <v>466</v>
      </c>
      <c r="L673" s="5" t="s">
        <v>467</v>
      </c>
      <c r="M673" s="5" t="s">
        <v>468</v>
      </c>
      <c r="N673" s="5" t="s">
        <v>469</v>
      </c>
      <c r="O673" s="5" t="s">
        <v>470</v>
      </c>
      <c r="P673" s="6" t="s">
        <v>471</v>
      </c>
      <c r="Q673" s="4" t="s">
        <v>77</v>
      </c>
      <c r="R673" s="5" t="s">
        <v>76</v>
      </c>
      <c r="S673" s="6" t="s">
        <v>77</v>
      </c>
      <c r="T673" s="4" t="s">
        <v>77</v>
      </c>
      <c r="U673" s="5" t="s">
        <v>77</v>
      </c>
      <c r="V673" s="5" t="s">
        <v>77</v>
      </c>
      <c r="W673" s="5" t="s">
        <v>77</v>
      </c>
      <c r="X673" s="5" t="s">
        <v>77</v>
      </c>
      <c r="Y673" s="5" t="s">
        <v>77</v>
      </c>
      <c r="Z673" s="5" t="s">
        <v>77</v>
      </c>
      <c r="AA673" s="5" t="s">
        <v>76</v>
      </c>
      <c r="AB673" s="5" t="s">
        <v>76</v>
      </c>
      <c r="AC673" s="5" t="s">
        <v>77</v>
      </c>
      <c r="AD673" s="5" t="s">
        <v>76</v>
      </c>
      <c r="AE673" s="6" t="s">
        <v>77</v>
      </c>
      <c r="AF673" s="4" t="s">
        <v>77</v>
      </c>
      <c r="AG673" s="5" t="s">
        <v>77</v>
      </c>
      <c r="AH673" s="5" t="s">
        <v>77</v>
      </c>
      <c r="AI673" s="5" t="s">
        <v>77</v>
      </c>
      <c r="AJ673" s="5" t="s">
        <v>77</v>
      </c>
      <c r="AK673" s="5" t="s">
        <v>77</v>
      </c>
      <c r="AL673" s="5" t="s">
        <v>77</v>
      </c>
      <c r="AM673" s="5" t="s">
        <v>77</v>
      </c>
      <c r="AN673" s="5" t="s">
        <v>77</v>
      </c>
      <c r="AO673" s="5" t="s">
        <v>77</v>
      </c>
      <c r="AP673" s="5" t="s">
        <v>77</v>
      </c>
      <c r="AQ673" s="5" t="s">
        <v>77</v>
      </c>
      <c r="AR673" s="5" t="s">
        <v>77</v>
      </c>
      <c r="AS673" s="5" t="s">
        <v>77</v>
      </c>
      <c r="AT673" s="5" t="s">
        <v>76</v>
      </c>
      <c r="AU673" s="5" t="s">
        <v>77</v>
      </c>
      <c r="AV673" s="5" t="s">
        <v>77</v>
      </c>
      <c r="AW673" s="5" t="s">
        <v>77</v>
      </c>
      <c r="AX673" s="5" t="s">
        <v>77</v>
      </c>
      <c r="AY673" s="5" t="s">
        <v>77</v>
      </c>
      <c r="AZ673" s="5" t="s">
        <v>77</v>
      </c>
      <c r="BA673" s="5" t="s">
        <v>77</v>
      </c>
      <c r="BB673" s="5" t="s">
        <v>77</v>
      </c>
      <c r="BC673" s="5" t="s">
        <v>77</v>
      </c>
      <c r="BD673" s="5" t="s">
        <v>77</v>
      </c>
      <c r="BE673" s="5" t="s">
        <v>77</v>
      </c>
      <c r="BF673" s="6" t="s">
        <v>77</v>
      </c>
      <c r="BG673" s="14">
        <v>0</v>
      </c>
      <c r="BH673" s="10"/>
      <c r="BI673" s="10"/>
      <c r="BJ673" s="10"/>
      <c r="BK673" s="10"/>
      <c r="BL673" s="10"/>
      <c r="BM673" s="10"/>
      <c r="BN673" s="26">
        <f t="shared" si="10"/>
        <v>0</v>
      </c>
    </row>
    <row r="674" spans="1:66" ht="135" customHeight="1" x14ac:dyDescent="0.2">
      <c r="A674" s="4" t="s">
        <v>472</v>
      </c>
      <c r="B674" s="6" t="s">
        <v>79</v>
      </c>
      <c r="C674" s="5" t="s">
        <v>473</v>
      </c>
      <c r="D674" s="5" t="s">
        <v>66</v>
      </c>
      <c r="E674" s="5" t="s">
        <v>93</v>
      </c>
      <c r="F674" s="5">
        <v>2008</v>
      </c>
      <c r="G674" s="5" t="s">
        <v>357</v>
      </c>
      <c r="H674" s="5" t="s">
        <v>94</v>
      </c>
      <c r="I674" s="5" t="s">
        <v>474</v>
      </c>
      <c r="J674" s="6" t="s">
        <v>475</v>
      </c>
      <c r="K674" s="4" t="s">
        <v>476</v>
      </c>
      <c r="L674" s="5" t="s">
        <v>75</v>
      </c>
      <c r="M674" s="5" t="s">
        <v>477</v>
      </c>
      <c r="N674" s="5" t="s">
        <v>75</v>
      </c>
      <c r="O674" s="5" t="s">
        <v>75</v>
      </c>
      <c r="P674" s="6" t="s">
        <v>75</v>
      </c>
      <c r="Q674" s="4" t="s">
        <v>76</v>
      </c>
      <c r="R674" s="5" t="s">
        <v>77</v>
      </c>
      <c r="S674" s="6" t="s">
        <v>77</v>
      </c>
      <c r="T674" s="4" t="s">
        <v>76</v>
      </c>
      <c r="U674" s="5" t="s">
        <v>77</v>
      </c>
      <c r="V674" s="5" t="s">
        <v>77</v>
      </c>
      <c r="W674" s="5" t="s">
        <v>77</v>
      </c>
      <c r="X674" s="5" t="s">
        <v>77</v>
      </c>
      <c r="Y674" s="5" t="s">
        <v>77</v>
      </c>
      <c r="Z674" s="5" t="s">
        <v>77</v>
      </c>
      <c r="AA674" s="5" t="s">
        <v>77</v>
      </c>
      <c r="AB674" s="5" t="s">
        <v>77</v>
      </c>
      <c r="AC674" s="5" t="s">
        <v>76</v>
      </c>
      <c r="AD674" s="5" t="s">
        <v>76</v>
      </c>
      <c r="AE674" s="6" t="s">
        <v>77</v>
      </c>
      <c r="AF674" s="4" t="s">
        <v>77</v>
      </c>
      <c r="AG674" s="5" t="s">
        <v>77</v>
      </c>
      <c r="AH674" s="5" t="s">
        <v>77</v>
      </c>
      <c r="AI674" s="5" t="s">
        <v>76</v>
      </c>
      <c r="AJ674" s="5" t="s">
        <v>77</v>
      </c>
      <c r="AK674" s="5" t="s">
        <v>77</v>
      </c>
      <c r="AL674" s="5" t="s">
        <v>77</v>
      </c>
      <c r="AM674" s="5" t="s">
        <v>77</v>
      </c>
      <c r="AN674" s="5" t="s">
        <v>77</v>
      </c>
      <c r="AO674" s="5" t="s">
        <v>77</v>
      </c>
      <c r="AP674" s="5" t="s">
        <v>77</v>
      </c>
      <c r="AQ674" s="5" t="s">
        <v>77</v>
      </c>
      <c r="AR674" s="5" t="s">
        <v>77</v>
      </c>
      <c r="AS674" s="5" t="s">
        <v>77</v>
      </c>
      <c r="AT674" s="5" t="s">
        <v>77</v>
      </c>
      <c r="AU674" s="5" t="s">
        <v>76</v>
      </c>
      <c r="AV674" s="5" t="s">
        <v>77</v>
      </c>
      <c r="AW674" s="5" t="s">
        <v>77</v>
      </c>
      <c r="AX674" s="5" t="s">
        <v>77</v>
      </c>
      <c r="AY674" s="5" t="s">
        <v>77</v>
      </c>
      <c r="AZ674" s="5" t="s">
        <v>77</v>
      </c>
      <c r="BA674" s="5" t="s">
        <v>77</v>
      </c>
      <c r="BB674" s="5" t="s">
        <v>77</v>
      </c>
      <c r="BC674" s="5" t="s">
        <v>77</v>
      </c>
      <c r="BD674" s="5" t="s">
        <v>77</v>
      </c>
      <c r="BE674" s="5" t="s">
        <v>77</v>
      </c>
      <c r="BF674" s="6" t="s">
        <v>77</v>
      </c>
      <c r="BG674" s="14">
        <v>0</v>
      </c>
      <c r="BH674" s="10"/>
      <c r="BI674" s="10"/>
      <c r="BJ674" s="10"/>
      <c r="BK674" s="10"/>
      <c r="BL674" s="10"/>
      <c r="BM674" s="10"/>
      <c r="BN674" s="26">
        <f t="shared" si="10"/>
        <v>0</v>
      </c>
    </row>
    <row r="675" spans="1:66" ht="135" customHeight="1" x14ac:dyDescent="0.2">
      <c r="A675" s="4" t="s">
        <v>3184</v>
      </c>
      <c r="B675" s="6" t="s">
        <v>79</v>
      </c>
      <c r="C675" s="5" t="s">
        <v>3185</v>
      </c>
      <c r="D675" s="5" t="s">
        <v>66</v>
      </c>
      <c r="E675" s="5" t="s">
        <v>502</v>
      </c>
      <c r="F675" s="5">
        <v>1990</v>
      </c>
      <c r="G675" s="5" t="s">
        <v>50</v>
      </c>
      <c r="H675" s="5" t="s">
        <v>94</v>
      </c>
      <c r="I675" s="5" t="s">
        <v>3186</v>
      </c>
      <c r="J675" s="6" t="s">
        <v>3187</v>
      </c>
      <c r="K675" s="4" t="s">
        <v>3188</v>
      </c>
      <c r="L675" s="5" t="s">
        <v>3189</v>
      </c>
      <c r="M675" s="5" t="s">
        <v>3190</v>
      </c>
      <c r="N675" s="5" t="s">
        <v>3191</v>
      </c>
      <c r="O675" s="5" t="s">
        <v>3192</v>
      </c>
      <c r="P675" s="6" t="s">
        <v>3193</v>
      </c>
      <c r="Q675" s="4" t="s">
        <v>76</v>
      </c>
      <c r="R675" s="5" t="s">
        <v>77</v>
      </c>
      <c r="S675" s="6" t="s">
        <v>77</v>
      </c>
      <c r="T675" s="4" t="s">
        <v>77</v>
      </c>
      <c r="U675" s="5" t="s">
        <v>77</v>
      </c>
      <c r="V675" s="5" t="s">
        <v>77</v>
      </c>
      <c r="W675" s="5" t="s">
        <v>77</v>
      </c>
      <c r="X675" s="5" t="s">
        <v>77</v>
      </c>
      <c r="Y675" s="5" t="s">
        <v>77</v>
      </c>
      <c r="Z675" s="5" t="s">
        <v>77</v>
      </c>
      <c r="AA675" s="5" t="s">
        <v>76</v>
      </c>
      <c r="AB675" s="5" t="s">
        <v>77</v>
      </c>
      <c r="AC675" s="5" t="s">
        <v>77</v>
      </c>
      <c r="AD675" s="5" t="s">
        <v>77</v>
      </c>
      <c r="AE675" s="6" t="s">
        <v>77</v>
      </c>
      <c r="AF675" s="4" t="s">
        <v>77</v>
      </c>
      <c r="AG675" s="5" t="s">
        <v>77</v>
      </c>
      <c r="AH675" s="5" t="s">
        <v>77</v>
      </c>
      <c r="AI675" s="5" t="s">
        <v>77</v>
      </c>
      <c r="AJ675" s="5" t="s">
        <v>77</v>
      </c>
      <c r="AK675" s="5" t="s">
        <v>77</v>
      </c>
      <c r="AL675" s="5" t="s">
        <v>77</v>
      </c>
      <c r="AM675" s="5" t="s">
        <v>77</v>
      </c>
      <c r="AN675" s="5" t="s">
        <v>77</v>
      </c>
      <c r="AO675" s="5" t="s">
        <v>77</v>
      </c>
      <c r="AP675" s="5" t="s">
        <v>77</v>
      </c>
      <c r="AQ675" s="5" t="s">
        <v>77</v>
      </c>
      <c r="AR675" s="5" t="s">
        <v>77</v>
      </c>
      <c r="AS675" s="5" t="s">
        <v>77</v>
      </c>
      <c r="AT675" s="5" t="s">
        <v>76</v>
      </c>
      <c r="AU675" s="5" t="s">
        <v>77</v>
      </c>
      <c r="AV675" s="5" t="s">
        <v>77</v>
      </c>
      <c r="AW675" s="5" t="s">
        <v>77</v>
      </c>
      <c r="AX675" s="5" t="s">
        <v>77</v>
      </c>
      <c r="AY675" s="5" t="s">
        <v>77</v>
      </c>
      <c r="AZ675" s="5" t="s">
        <v>77</v>
      </c>
      <c r="BA675" s="5" t="s">
        <v>77</v>
      </c>
      <c r="BB675" s="5" t="s">
        <v>77</v>
      </c>
      <c r="BC675" s="5" t="s">
        <v>77</v>
      </c>
      <c r="BD675" s="5" t="s">
        <v>77</v>
      </c>
      <c r="BE675" s="5" t="s">
        <v>77</v>
      </c>
      <c r="BF675" s="6" t="s">
        <v>77</v>
      </c>
      <c r="BG675" s="14">
        <v>0</v>
      </c>
      <c r="BH675" s="10"/>
      <c r="BI675" s="10"/>
      <c r="BJ675" s="10"/>
      <c r="BK675" s="10"/>
      <c r="BL675" s="10"/>
      <c r="BM675" s="10"/>
      <c r="BN675" s="26">
        <f t="shared" si="10"/>
        <v>0</v>
      </c>
    </row>
    <row r="676" spans="1:66" ht="135" customHeight="1" x14ac:dyDescent="0.2">
      <c r="A676" s="4" t="s">
        <v>5321</v>
      </c>
      <c r="B676" s="6" t="s">
        <v>79</v>
      </c>
      <c r="C676" s="5" t="s">
        <v>5322</v>
      </c>
      <c r="D676" s="5" t="s">
        <v>66</v>
      </c>
      <c r="E676" s="5" t="s">
        <v>67</v>
      </c>
      <c r="F676" s="5">
        <v>2015</v>
      </c>
      <c r="G676" s="5" t="s">
        <v>2130</v>
      </c>
      <c r="H676" s="5" t="s">
        <v>94</v>
      </c>
      <c r="I676" s="5" t="s">
        <v>5323</v>
      </c>
      <c r="J676" s="6" t="s">
        <v>5324</v>
      </c>
      <c r="K676" s="4" t="s">
        <v>5325</v>
      </c>
      <c r="L676" s="5" t="s">
        <v>5326</v>
      </c>
      <c r="M676" s="5" t="s">
        <v>5327</v>
      </c>
      <c r="N676" s="5" t="s">
        <v>5328</v>
      </c>
      <c r="O676" s="5" t="s">
        <v>5329</v>
      </c>
      <c r="P676" s="6" t="s">
        <v>5330</v>
      </c>
      <c r="Q676" s="4" t="s">
        <v>76</v>
      </c>
      <c r="R676" s="5" t="s">
        <v>77</v>
      </c>
      <c r="S676" s="6" t="s">
        <v>77</v>
      </c>
      <c r="T676" s="4" t="s">
        <v>77</v>
      </c>
      <c r="U676" s="5" t="s">
        <v>76</v>
      </c>
      <c r="V676" s="5" t="s">
        <v>77</v>
      </c>
      <c r="W676" s="5" t="s">
        <v>77</v>
      </c>
      <c r="X676" s="5" t="s">
        <v>77</v>
      </c>
      <c r="Y676" s="5" t="s">
        <v>77</v>
      </c>
      <c r="Z676" s="5" t="s">
        <v>77</v>
      </c>
      <c r="AA676" s="5" t="s">
        <v>76</v>
      </c>
      <c r="AB676" s="5" t="s">
        <v>77</v>
      </c>
      <c r="AC676" s="5" t="s">
        <v>76</v>
      </c>
      <c r="AD676" s="5" t="s">
        <v>77</v>
      </c>
      <c r="AE676" s="6" t="s">
        <v>77</v>
      </c>
      <c r="AF676" s="4" t="s">
        <v>76</v>
      </c>
      <c r="AG676" s="5" t="s">
        <v>77</v>
      </c>
      <c r="AH676" s="5" t="s">
        <v>77</v>
      </c>
      <c r="AI676" s="5" t="s">
        <v>77</v>
      </c>
      <c r="AJ676" s="5" t="s">
        <v>77</v>
      </c>
      <c r="AK676" s="5" t="s">
        <v>77</v>
      </c>
      <c r="AL676" s="5" t="s">
        <v>77</v>
      </c>
      <c r="AM676" s="5" t="s">
        <v>77</v>
      </c>
      <c r="AN676" s="5" t="s">
        <v>77</v>
      </c>
      <c r="AO676" s="5" t="s">
        <v>77</v>
      </c>
      <c r="AP676" s="5" t="s">
        <v>77</v>
      </c>
      <c r="AQ676" s="5" t="s">
        <v>77</v>
      </c>
      <c r="AR676" s="5" t="s">
        <v>77</v>
      </c>
      <c r="AS676" s="5" t="s">
        <v>77</v>
      </c>
      <c r="AT676" s="5" t="s">
        <v>77</v>
      </c>
      <c r="AU676" s="5" t="s">
        <v>76</v>
      </c>
      <c r="AV676" s="5" t="s">
        <v>77</v>
      </c>
      <c r="AW676" s="5" t="s">
        <v>77</v>
      </c>
      <c r="AX676" s="5" t="s">
        <v>77</v>
      </c>
      <c r="AY676" s="5" t="s">
        <v>77</v>
      </c>
      <c r="AZ676" s="5" t="s">
        <v>77</v>
      </c>
      <c r="BA676" s="5" t="s">
        <v>77</v>
      </c>
      <c r="BB676" s="5" t="s">
        <v>77</v>
      </c>
      <c r="BC676" s="5" t="s">
        <v>77</v>
      </c>
      <c r="BD676" s="5" t="s">
        <v>77</v>
      </c>
      <c r="BE676" s="5" t="s">
        <v>77</v>
      </c>
      <c r="BF676" s="6" t="s">
        <v>77</v>
      </c>
      <c r="BG676" s="14">
        <v>0</v>
      </c>
      <c r="BH676" s="10"/>
      <c r="BI676" s="10"/>
      <c r="BJ676" s="10"/>
      <c r="BK676" s="10"/>
      <c r="BL676" s="10"/>
      <c r="BM676" s="10"/>
      <c r="BN676" s="26">
        <f t="shared" si="10"/>
        <v>0</v>
      </c>
    </row>
    <row r="677" spans="1:66" ht="135" customHeight="1" x14ac:dyDescent="0.2">
      <c r="A677" s="4" t="s">
        <v>12798</v>
      </c>
      <c r="B677" s="6" t="s">
        <v>79</v>
      </c>
      <c r="C677" s="5" t="s">
        <v>12799</v>
      </c>
      <c r="D677" s="5" t="s">
        <v>66</v>
      </c>
      <c r="E677" s="5" t="s">
        <v>12800</v>
      </c>
      <c r="F677" s="5">
        <v>2015</v>
      </c>
      <c r="G677" s="5" t="s">
        <v>2130</v>
      </c>
      <c r="H677" s="5" t="s">
        <v>94</v>
      </c>
      <c r="I677" s="5" t="s">
        <v>12801</v>
      </c>
      <c r="J677" s="6" t="s">
        <v>12802</v>
      </c>
      <c r="K677" s="4" t="s">
        <v>12803</v>
      </c>
      <c r="L677" s="5" t="s">
        <v>12804</v>
      </c>
      <c r="M677" s="5" t="s">
        <v>12805</v>
      </c>
      <c r="N677" s="5" t="s">
        <v>12806</v>
      </c>
      <c r="O677" s="5" t="s">
        <v>12807</v>
      </c>
      <c r="P677" s="6" t="s">
        <v>12808</v>
      </c>
      <c r="Q677" s="4" t="s">
        <v>76</v>
      </c>
      <c r="R677" s="5" t="s">
        <v>77</v>
      </c>
      <c r="S677" s="6" t="s">
        <v>77</v>
      </c>
      <c r="T677" s="4" t="s">
        <v>76</v>
      </c>
      <c r="U677" s="5" t="s">
        <v>76</v>
      </c>
      <c r="V677" s="5" t="s">
        <v>77</v>
      </c>
      <c r="W677" s="5" t="s">
        <v>77</v>
      </c>
      <c r="X677" s="5" t="s">
        <v>77</v>
      </c>
      <c r="Y677" s="5" t="s">
        <v>76</v>
      </c>
      <c r="Z677" s="5" t="s">
        <v>77</v>
      </c>
      <c r="AA677" s="5" t="s">
        <v>77</v>
      </c>
      <c r="AB677" s="5" t="s">
        <v>77</v>
      </c>
      <c r="AC677" s="5" t="s">
        <v>77</v>
      </c>
      <c r="AD677" s="5" t="s">
        <v>77</v>
      </c>
      <c r="AE677" s="6" t="s">
        <v>77</v>
      </c>
      <c r="AF677" s="4" t="s">
        <v>76</v>
      </c>
      <c r="AG677" s="5" t="s">
        <v>77</v>
      </c>
      <c r="AH677" s="5" t="s">
        <v>77</v>
      </c>
      <c r="AI677" s="5" t="s">
        <v>77</v>
      </c>
      <c r="AJ677" s="5" t="s">
        <v>77</v>
      </c>
      <c r="AK677" s="5" t="s">
        <v>77</v>
      </c>
      <c r="AL677" s="5" t="s">
        <v>77</v>
      </c>
      <c r="AM677" s="5" t="s">
        <v>77</v>
      </c>
      <c r="AN677" s="5" t="s">
        <v>77</v>
      </c>
      <c r="AO677" s="5" t="s">
        <v>77</v>
      </c>
      <c r="AP677" s="5" t="s">
        <v>77</v>
      </c>
      <c r="AQ677" s="5" t="s">
        <v>77</v>
      </c>
      <c r="AR677" s="5" t="s">
        <v>77</v>
      </c>
      <c r="AS677" s="5" t="s">
        <v>77</v>
      </c>
      <c r="AT677" s="5" t="s">
        <v>77</v>
      </c>
      <c r="AU677" s="5" t="s">
        <v>76</v>
      </c>
      <c r="AV677" s="5" t="s">
        <v>77</v>
      </c>
      <c r="AW677" s="5" t="s">
        <v>77</v>
      </c>
      <c r="AX677" s="5" t="s">
        <v>77</v>
      </c>
      <c r="AY677" s="5" t="s">
        <v>77</v>
      </c>
      <c r="AZ677" s="5" t="s">
        <v>77</v>
      </c>
      <c r="BA677" s="5" t="s">
        <v>77</v>
      </c>
      <c r="BB677" s="5" t="s">
        <v>77</v>
      </c>
      <c r="BC677" s="5" t="s">
        <v>77</v>
      </c>
      <c r="BD677" s="5" t="s">
        <v>77</v>
      </c>
      <c r="BE677" s="5" t="s">
        <v>77</v>
      </c>
      <c r="BF677" s="6" t="s">
        <v>77</v>
      </c>
      <c r="BG677" s="14">
        <v>0</v>
      </c>
      <c r="BH677" s="10"/>
      <c r="BI677" s="10"/>
      <c r="BJ677" s="10"/>
      <c r="BK677" s="10"/>
      <c r="BL677" s="10"/>
      <c r="BM677" s="10"/>
      <c r="BN677" s="26">
        <f t="shared" si="10"/>
        <v>0</v>
      </c>
    </row>
    <row r="678" spans="1:66" ht="135" customHeight="1" x14ac:dyDescent="0.2">
      <c r="A678" s="4" t="s">
        <v>13578</v>
      </c>
      <c r="B678" s="6" t="s">
        <v>63</v>
      </c>
      <c r="C678" s="5" t="s">
        <v>13579</v>
      </c>
      <c r="D678" s="5" t="s">
        <v>2171</v>
      </c>
      <c r="E678" s="5" t="s">
        <v>13580</v>
      </c>
      <c r="F678" s="5">
        <v>2014</v>
      </c>
      <c r="G678" s="5" t="s">
        <v>13581</v>
      </c>
      <c r="H678" s="5" t="s">
        <v>94</v>
      </c>
      <c r="I678" s="5" t="s">
        <v>13582</v>
      </c>
      <c r="J678" s="6" t="s">
        <v>13583</v>
      </c>
      <c r="K678" s="4" t="s">
        <v>13584</v>
      </c>
      <c r="L678" s="5" t="s">
        <v>13585</v>
      </c>
      <c r="M678" s="5" t="s">
        <v>13586</v>
      </c>
      <c r="N678" s="5" t="s">
        <v>13587</v>
      </c>
      <c r="O678" s="5" t="s">
        <v>13588</v>
      </c>
      <c r="P678" s="6" t="s">
        <v>13589</v>
      </c>
      <c r="Q678" s="4" t="s">
        <v>76</v>
      </c>
      <c r="R678" s="5" t="s">
        <v>77</v>
      </c>
      <c r="S678" s="6" t="s">
        <v>77</v>
      </c>
      <c r="T678" s="4" t="s">
        <v>76</v>
      </c>
      <c r="U678" s="5" t="s">
        <v>76</v>
      </c>
      <c r="V678" s="5" t="s">
        <v>77</v>
      </c>
      <c r="W678" s="5" t="s">
        <v>77</v>
      </c>
      <c r="X678" s="5" t="s">
        <v>77</v>
      </c>
      <c r="Y678" s="5" t="s">
        <v>77</v>
      </c>
      <c r="Z678" s="5" t="s">
        <v>77</v>
      </c>
      <c r="AA678" s="5" t="s">
        <v>77</v>
      </c>
      <c r="AB678" s="5" t="s">
        <v>76</v>
      </c>
      <c r="AC678" s="5" t="s">
        <v>77</v>
      </c>
      <c r="AD678" s="5" t="s">
        <v>77</v>
      </c>
      <c r="AE678" s="6" t="s">
        <v>77</v>
      </c>
      <c r="AF678" s="4" t="s">
        <v>77</v>
      </c>
      <c r="AG678" s="5" t="s">
        <v>77</v>
      </c>
      <c r="AH678" s="5" t="s">
        <v>77</v>
      </c>
      <c r="AI678" s="5" t="s">
        <v>77</v>
      </c>
      <c r="AJ678" s="5" t="s">
        <v>77</v>
      </c>
      <c r="AK678" s="5" t="s">
        <v>77</v>
      </c>
      <c r="AL678" s="5" t="s">
        <v>77</v>
      </c>
      <c r="AM678" s="5" t="s">
        <v>77</v>
      </c>
      <c r="AN678" s="5" t="s">
        <v>77</v>
      </c>
      <c r="AO678" s="5" t="s">
        <v>76</v>
      </c>
      <c r="AP678" s="5" t="s">
        <v>77</v>
      </c>
      <c r="AQ678" s="5" t="s">
        <v>77</v>
      </c>
      <c r="AR678" s="5" t="s">
        <v>77</v>
      </c>
      <c r="AS678" s="5" t="s">
        <v>77</v>
      </c>
      <c r="AT678" s="5" t="s">
        <v>77</v>
      </c>
      <c r="AU678" s="5" t="s">
        <v>76</v>
      </c>
      <c r="AV678" s="5" t="s">
        <v>77</v>
      </c>
      <c r="AW678" s="5" t="s">
        <v>77</v>
      </c>
      <c r="AX678" s="5" t="s">
        <v>77</v>
      </c>
      <c r="AY678" s="5" t="s">
        <v>77</v>
      </c>
      <c r="AZ678" s="5" t="s">
        <v>77</v>
      </c>
      <c r="BA678" s="5" t="s">
        <v>77</v>
      </c>
      <c r="BB678" s="5" t="s">
        <v>77</v>
      </c>
      <c r="BC678" s="5" t="s">
        <v>77</v>
      </c>
      <c r="BD678" s="5" t="s">
        <v>77</v>
      </c>
      <c r="BE678" s="5" t="s">
        <v>77</v>
      </c>
      <c r="BF678" s="6" t="s">
        <v>77</v>
      </c>
      <c r="BG678" s="14">
        <v>0</v>
      </c>
      <c r="BH678" s="10"/>
      <c r="BI678" s="10"/>
      <c r="BJ678" s="10"/>
      <c r="BK678" s="10"/>
      <c r="BL678" s="10"/>
      <c r="BM678" s="10"/>
      <c r="BN678" s="26">
        <f t="shared" si="10"/>
        <v>0</v>
      </c>
    </row>
    <row r="679" spans="1:66" ht="135" customHeight="1" x14ac:dyDescent="0.2">
      <c r="A679" s="4" t="s">
        <v>2377</v>
      </c>
      <c r="B679" s="6" t="s">
        <v>79</v>
      </c>
      <c r="C679" s="5" t="s">
        <v>2378</v>
      </c>
      <c r="D679" s="5" t="s">
        <v>66</v>
      </c>
      <c r="E679" s="5" t="s">
        <v>379</v>
      </c>
      <c r="F679" s="5">
        <v>2010</v>
      </c>
      <c r="G679" s="5" t="s">
        <v>51</v>
      </c>
      <c r="H679" s="5" t="s">
        <v>94</v>
      </c>
      <c r="I679" s="5" t="s">
        <v>2379</v>
      </c>
      <c r="J679" s="6" t="s">
        <v>2380</v>
      </c>
      <c r="K679" s="4" t="s">
        <v>2381</v>
      </c>
      <c r="L679" s="5" t="s">
        <v>2382</v>
      </c>
      <c r="M679" s="5" t="s">
        <v>2383</v>
      </c>
      <c r="N679" s="5" t="s">
        <v>2384</v>
      </c>
      <c r="O679" s="5" t="s">
        <v>2385</v>
      </c>
      <c r="P679" s="6" t="s">
        <v>2386</v>
      </c>
      <c r="Q679" s="4" t="s">
        <v>76</v>
      </c>
      <c r="R679" s="5" t="s">
        <v>77</v>
      </c>
      <c r="S679" s="6" t="s">
        <v>77</v>
      </c>
      <c r="T679" s="4" t="s">
        <v>76</v>
      </c>
      <c r="U679" s="5" t="s">
        <v>76</v>
      </c>
      <c r="V679" s="5" t="s">
        <v>77</v>
      </c>
      <c r="W679" s="5" t="s">
        <v>77</v>
      </c>
      <c r="X679" s="5" t="s">
        <v>77</v>
      </c>
      <c r="Y679" s="5" t="s">
        <v>77</v>
      </c>
      <c r="Z679" s="5" t="s">
        <v>77</v>
      </c>
      <c r="AA679" s="5" t="s">
        <v>77</v>
      </c>
      <c r="AB679" s="5" t="s">
        <v>77</v>
      </c>
      <c r="AC679" s="5" t="s">
        <v>76</v>
      </c>
      <c r="AD679" s="5" t="s">
        <v>77</v>
      </c>
      <c r="AE679" s="6" t="s">
        <v>77</v>
      </c>
      <c r="AF679" s="4" t="s">
        <v>77</v>
      </c>
      <c r="AG679" s="5" t="s">
        <v>77</v>
      </c>
      <c r="AH679" s="5" t="s">
        <v>77</v>
      </c>
      <c r="AI679" s="5" t="s">
        <v>77</v>
      </c>
      <c r="AJ679" s="5" t="s">
        <v>77</v>
      </c>
      <c r="AK679" s="5" t="s">
        <v>77</v>
      </c>
      <c r="AL679" s="5" t="s">
        <v>77</v>
      </c>
      <c r="AM679" s="5" t="s">
        <v>77</v>
      </c>
      <c r="AN679" s="5" t="s">
        <v>77</v>
      </c>
      <c r="AO679" s="5" t="s">
        <v>77</v>
      </c>
      <c r="AP679" s="5" t="s">
        <v>77</v>
      </c>
      <c r="AQ679" s="5" t="s">
        <v>77</v>
      </c>
      <c r="AR679" s="5" t="s">
        <v>77</v>
      </c>
      <c r="AS679" s="5" t="s">
        <v>77</v>
      </c>
      <c r="AT679" s="5" t="s">
        <v>77</v>
      </c>
      <c r="AU679" s="5" t="s">
        <v>76</v>
      </c>
      <c r="AV679" s="5" t="s">
        <v>77</v>
      </c>
      <c r="AW679" s="5" t="s">
        <v>77</v>
      </c>
      <c r="AX679" s="5" t="s">
        <v>77</v>
      </c>
      <c r="AY679" s="5" t="s">
        <v>77</v>
      </c>
      <c r="AZ679" s="5" t="s">
        <v>77</v>
      </c>
      <c r="BA679" s="5" t="s">
        <v>77</v>
      </c>
      <c r="BB679" s="5" t="s">
        <v>77</v>
      </c>
      <c r="BC679" s="5" t="s">
        <v>77</v>
      </c>
      <c r="BD679" s="5" t="s">
        <v>77</v>
      </c>
      <c r="BE679" s="5" t="s">
        <v>77</v>
      </c>
      <c r="BF679" s="6" t="s">
        <v>77</v>
      </c>
      <c r="BG679" s="14">
        <v>0</v>
      </c>
      <c r="BH679" s="10"/>
      <c r="BI679" s="10"/>
      <c r="BJ679" s="10"/>
      <c r="BK679" s="10"/>
      <c r="BL679" s="10"/>
      <c r="BM679" s="10"/>
      <c r="BN679" s="26">
        <f t="shared" si="10"/>
        <v>0</v>
      </c>
    </row>
    <row r="680" spans="1:66" ht="135" customHeight="1" x14ac:dyDescent="0.2">
      <c r="A680" s="4" t="s">
        <v>4854</v>
      </c>
      <c r="B680" s="6" t="s">
        <v>79</v>
      </c>
      <c r="C680" s="5" t="s">
        <v>4855</v>
      </c>
      <c r="D680" s="5" t="s">
        <v>66</v>
      </c>
      <c r="E680" s="5" t="s">
        <v>379</v>
      </c>
      <c r="F680" s="5">
        <v>2010</v>
      </c>
      <c r="G680" s="5" t="s">
        <v>2931</v>
      </c>
      <c r="H680" s="5" t="s">
        <v>94</v>
      </c>
      <c r="I680" s="5" t="s">
        <v>4856</v>
      </c>
      <c r="J680" s="6" t="s">
        <v>4857</v>
      </c>
      <c r="K680" s="4" t="s">
        <v>4858</v>
      </c>
      <c r="L680" s="5" t="s">
        <v>4859</v>
      </c>
      <c r="M680" s="5" t="s">
        <v>4860</v>
      </c>
      <c r="N680" s="5" t="s">
        <v>4861</v>
      </c>
      <c r="O680" s="5" t="s">
        <v>4862</v>
      </c>
      <c r="P680" s="6" t="s">
        <v>4863</v>
      </c>
      <c r="Q680" s="4" t="s">
        <v>76</v>
      </c>
      <c r="R680" s="5" t="s">
        <v>77</v>
      </c>
      <c r="S680" s="6" t="s">
        <v>77</v>
      </c>
      <c r="T680" s="4" t="s">
        <v>76</v>
      </c>
      <c r="U680" s="5" t="s">
        <v>77</v>
      </c>
      <c r="V680" s="5" t="s">
        <v>77</v>
      </c>
      <c r="W680" s="5" t="s">
        <v>77</v>
      </c>
      <c r="X680" s="5" t="s">
        <v>77</v>
      </c>
      <c r="Y680" s="5" t="s">
        <v>76</v>
      </c>
      <c r="Z680" s="5" t="s">
        <v>77</v>
      </c>
      <c r="AA680" s="5" t="s">
        <v>77</v>
      </c>
      <c r="AB680" s="5" t="s">
        <v>76</v>
      </c>
      <c r="AC680" s="5" t="s">
        <v>77</v>
      </c>
      <c r="AD680" s="5" t="s">
        <v>77</v>
      </c>
      <c r="AE680" s="6" t="s">
        <v>77</v>
      </c>
      <c r="AF680" s="4" t="s">
        <v>77</v>
      </c>
      <c r="AG680" s="5" t="s">
        <v>77</v>
      </c>
      <c r="AH680" s="5" t="s">
        <v>77</v>
      </c>
      <c r="AI680" s="5" t="s">
        <v>76</v>
      </c>
      <c r="AJ680" s="5" t="s">
        <v>77</v>
      </c>
      <c r="AK680" s="5" t="s">
        <v>77</v>
      </c>
      <c r="AL680" s="5" t="s">
        <v>77</v>
      </c>
      <c r="AM680" s="5" t="s">
        <v>77</v>
      </c>
      <c r="AN680" s="5" t="s">
        <v>77</v>
      </c>
      <c r="AO680" s="5" t="s">
        <v>77</v>
      </c>
      <c r="AP680" s="5" t="s">
        <v>77</v>
      </c>
      <c r="AQ680" s="5" t="s">
        <v>77</v>
      </c>
      <c r="AR680" s="5" t="s">
        <v>77</v>
      </c>
      <c r="AS680" s="5" t="s">
        <v>77</v>
      </c>
      <c r="AT680" s="5" t="s">
        <v>77</v>
      </c>
      <c r="AU680" s="5" t="s">
        <v>76</v>
      </c>
      <c r="AV680" s="5" t="s">
        <v>77</v>
      </c>
      <c r="AW680" s="5" t="s">
        <v>77</v>
      </c>
      <c r="AX680" s="5" t="s">
        <v>77</v>
      </c>
      <c r="AY680" s="5" t="s">
        <v>77</v>
      </c>
      <c r="AZ680" s="5" t="s">
        <v>77</v>
      </c>
      <c r="BA680" s="5" t="s">
        <v>77</v>
      </c>
      <c r="BB680" s="5" t="s">
        <v>77</v>
      </c>
      <c r="BC680" s="5" t="s">
        <v>77</v>
      </c>
      <c r="BD680" s="5" t="s">
        <v>77</v>
      </c>
      <c r="BE680" s="5" t="s">
        <v>77</v>
      </c>
      <c r="BF680" s="6" t="s">
        <v>77</v>
      </c>
      <c r="BG680" s="14">
        <v>0</v>
      </c>
      <c r="BH680" s="10"/>
      <c r="BI680" s="10"/>
      <c r="BJ680" s="10"/>
      <c r="BK680" s="10"/>
      <c r="BL680" s="10"/>
      <c r="BM680" s="10"/>
      <c r="BN680" s="26">
        <f t="shared" si="10"/>
        <v>0</v>
      </c>
    </row>
    <row r="681" spans="1:66" ht="135" customHeight="1" x14ac:dyDescent="0.2">
      <c r="A681" s="4" t="s">
        <v>6161</v>
      </c>
      <c r="B681" s="6" t="s">
        <v>79</v>
      </c>
      <c r="C681" s="5" t="s">
        <v>6162</v>
      </c>
      <c r="D681" s="5" t="s">
        <v>915</v>
      </c>
      <c r="E681" s="5" t="s">
        <v>6006</v>
      </c>
      <c r="F681" s="5">
        <v>2015</v>
      </c>
      <c r="G681" s="5" t="s">
        <v>43</v>
      </c>
      <c r="H681" s="5" t="s">
        <v>94</v>
      </c>
      <c r="I681" s="5" t="s">
        <v>6163</v>
      </c>
      <c r="J681" s="6" t="s">
        <v>6164</v>
      </c>
      <c r="K681" s="4" t="s">
        <v>6165</v>
      </c>
      <c r="L681" s="5" t="s">
        <v>6166</v>
      </c>
      <c r="M681" s="5" t="s">
        <v>6167</v>
      </c>
      <c r="N681" s="5" t="s">
        <v>6168</v>
      </c>
      <c r="O681" s="5" t="s">
        <v>6169</v>
      </c>
      <c r="P681" s="6" t="s">
        <v>6170</v>
      </c>
      <c r="Q681" s="4" t="s">
        <v>76</v>
      </c>
      <c r="R681" s="5" t="s">
        <v>77</v>
      </c>
      <c r="S681" s="6" t="s">
        <v>77</v>
      </c>
      <c r="T681" s="4" t="s">
        <v>77</v>
      </c>
      <c r="U681" s="5" t="s">
        <v>77</v>
      </c>
      <c r="V681" s="5" t="s">
        <v>76</v>
      </c>
      <c r="W681" s="5" t="s">
        <v>77</v>
      </c>
      <c r="X681" s="5" t="s">
        <v>77</v>
      </c>
      <c r="Y681" s="5" t="s">
        <v>76</v>
      </c>
      <c r="Z681" s="5" t="s">
        <v>77</v>
      </c>
      <c r="AA681" s="5" t="s">
        <v>77</v>
      </c>
      <c r="AB681" s="5" t="s">
        <v>76</v>
      </c>
      <c r="AC681" s="5" t="s">
        <v>77</v>
      </c>
      <c r="AD681" s="5" t="s">
        <v>77</v>
      </c>
      <c r="AE681" s="6" t="s">
        <v>77</v>
      </c>
      <c r="AF681" s="4" t="s">
        <v>77</v>
      </c>
      <c r="AG681" s="5" t="s">
        <v>77</v>
      </c>
      <c r="AH681" s="5" t="s">
        <v>77</v>
      </c>
      <c r="AI681" s="5" t="s">
        <v>77</v>
      </c>
      <c r="AJ681" s="5" t="s">
        <v>77</v>
      </c>
      <c r="AK681" s="5" t="s">
        <v>77</v>
      </c>
      <c r="AL681" s="5" t="s">
        <v>77</v>
      </c>
      <c r="AM681" s="5" t="s">
        <v>76</v>
      </c>
      <c r="AN681" s="5" t="s">
        <v>77</v>
      </c>
      <c r="AO681" s="5" t="s">
        <v>77</v>
      </c>
      <c r="AP681" s="5" t="s">
        <v>77</v>
      </c>
      <c r="AQ681" s="5" t="s">
        <v>77</v>
      </c>
      <c r="AR681" s="5" t="s">
        <v>77</v>
      </c>
      <c r="AS681" s="5" t="s">
        <v>77</v>
      </c>
      <c r="AT681" s="5" t="s">
        <v>77</v>
      </c>
      <c r="AU681" s="5" t="s">
        <v>77</v>
      </c>
      <c r="AV681" s="5" t="s">
        <v>77</v>
      </c>
      <c r="AW681" s="5" t="s">
        <v>77</v>
      </c>
      <c r="AX681" s="5" t="s">
        <v>77</v>
      </c>
      <c r="AY681" s="5" t="s">
        <v>77</v>
      </c>
      <c r="AZ681" s="5" t="s">
        <v>77</v>
      </c>
      <c r="BA681" s="5" t="s">
        <v>77</v>
      </c>
      <c r="BB681" s="5" t="s">
        <v>77</v>
      </c>
      <c r="BC681" s="5" t="s">
        <v>77</v>
      </c>
      <c r="BD681" s="5" t="s">
        <v>77</v>
      </c>
      <c r="BE681" s="5" t="s">
        <v>77</v>
      </c>
      <c r="BF681" s="6" t="s">
        <v>77</v>
      </c>
      <c r="BG681" s="14">
        <v>0</v>
      </c>
      <c r="BH681" s="10"/>
      <c r="BI681" s="10"/>
      <c r="BJ681" s="10"/>
      <c r="BK681" s="10"/>
      <c r="BL681" s="10"/>
      <c r="BM681" s="10"/>
      <c r="BN681" s="26">
        <f t="shared" si="10"/>
        <v>0</v>
      </c>
    </row>
    <row r="682" spans="1:66" ht="135" customHeight="1" x14ac:dyDescent="0.2">
      <c r="A682" s="4" t="s">
        <v>9419</v>
      </c>
      <c r="B682" s="6" t="s">
        <v>63</v>
      </c>
      <c r="C682" s="5" t="s">
        <v>9420</v>
      </c>
      <c r="D682" s="5" t="s">
        <v>66</v>
      </c>
      <c r="E682" s="5" t="s">
        <v>67</v>
      </c>
      <c r="F682" s="5">
        <v>2012</v>
      </c>
      <c r="G682" s="5" t="s">
        <v>357</v>
      </c>
      <c r="H682" s="5" t="s">
        <v>94</v>
      </c>
      <c r="I682" s="5" t="s">
        <v>9421</v>
      </c>
      <c r="J682" s="6" t="s">
        <v>9422</v>
      </c>
      <c r="K682" s="4" t="s">
        <v>9423</v>
      </c>
      <c r="L682" s="5" t="s">
        <v>9424</v>
      </c>
      <c r="M682" s="5" t="s">
        <v>9425</v>
      </c>
      <c r="N682" s="5" t="s">
        <v>9426</v>
      </c>
      <c r="O682" s="5" t="s">
        <v>9427</v>
      </c>
      <c r="P682" s="6" t="s">
        <v>9428</v>
      </c>
      <c r="Q682" s="4" t="s">
        <v>76</v>
      </c>
      <c r="R682" s="5" t="s">
        <v>77</v>
      </c>
      <c r="S682" s="6" t="s">
        <v>77</v>
      </c>
      <c r="T682" s="4" t="s">
        <v>76</v>
      </c>
      <c r="U682" s="5" t="s">
        <v>76</v>
      </c>
      <c r="V682" s="5" t="s">
        <v>77</v>
      </c>
      <c r="W682" s="5" t="s">
        <v>77</v>
      </c>
      <c r="X682" s="5" t="s">
        <v>77</v>
      </c>
      <c r="Y682" s="5" t="s">
        <v>77</v>
      </c>
      <c r="Z682" s="5" t="s">
        <v>77</v>
      </c>
      <c r="AA682" s="5" t="s">
        <v>77</v>
      </c>
      <c r="AB682" s="5" t="s">
        <v>77</v>
      </c>
      <c r="AC682" s="5" t="s">
        <v>76</v>
      </c>
      <c r="AD682" s="5" t="s">
        <v>77</v>
      </c>
      <c r="AE682" s="6" t="s">
        <v>77</v>
      </c>
      <c r="AF682" s="4" t="s">
        <v>77</v>
      </c>
      <c r="AG682" s="5" t="s">
        <v>77</v>
      </c>
      <c r="AH682" s="5" t="s">
        <v>77</v>
      </c>
      <c r="AI682" s="5" t="s">
        <v>76</v>
      </c>
      <c r="AJ682" s="5" t="s">
        <v>77</v>
      </c>
      <c r="AK682" s="5" t="s">
        <v>77</v>
      </c>
      <c r="AL682" s="5" t="s">
        <v>77</v>
      </c>
      <c r="AM682" s="5" t="s">
        <v>77</v>
      </c>
      <c r="AN682" s="5" t="s">
        <v>77</v>
      </c>
      <c r="AO682" s="5" t="s">
        <v>77</v>
      </c>
      <c r="AP682" s="5" t="s">
        <v>77</v>
      </c>
      <c r="AQ682" s="5" t="s">
        <v>77</v>
      </c>
      <c r="AR682" s="5" t="s">
        <v>77</v>
      </c>
      <c r="AS682" s="5" t="s">
        <v>77</v>
      </c>
      <c r="AT682" s="5" t="s">
        <v>77</v>
      </c>
      <c r="AU682" s="5" t="s">
        <v>76</v>
      </c>
      <c r="AV682" s="5" t="s">
        <v>77</v>
      </c>
      <c r="AW682" s="5" t="s">
        <v>77</v>
      </c>
      <c r="AX682" s="5" t="s">
        <v>77</v>
      </c>
      <c r="AY682" s="5" t="s">
        <v>77</v>
      </c>
      <c r="AZ682" s="5" t="s">
        <v>77</v>
      </c>
      <c r="BA682" s="5" t="s">
        <v>77</v>
      </c>
      <c r="BB682" s="5" t="s">
        <v>77</v>
      </c>
      <c r="BC682" s="5" t="s">
        <v>77</v>
      </c>
      <c r="BD682" s="5" t="s">
        <v>77</v>
      </c>
      <c r="BE682" s="5" t="s">
        <v>77</v>
      </c>
      <c r="BF682" s="6" t="s">
        <v>77</v>
      </c>
      <c r="BG682" s="14">
        <v>0</v>
      </c>
      <c r="BH682" s="10"/>
      <c r="BI682" s="10"/>
      <c r="BJ682" s="10"/>
      <c r="BK682" s="10"/>
      <c r="BL682" s="10"/>
      <c r="BM682" s="10"/>
      <c r="BN682" s="26">
        <f t="shared" si="10"/>
        <v>0</v>
      </c>
    </row>
    <row r="683" spans="1:66" ht="135" customHeight="1" x14ac:dyDescent="0.2">
      <c r="A683" s="4" t="s">
        <v>9633</v>
      </c>
      <c r="B683" s="6" t="s">
        <v>63</v>
      </c>
      <c r="C683" s="5" t="s">
        <v>9634</v>
      </c>
      <c r="D683" s="5" t="s">
        <v>66</v>
      </c>
      <c r="E683" s="5" t="s">
        <v>67</v>
      </c>
      <c r="F683" s="5">
        <v>2015</v>
      </c>
      <c r="G683" s="5" t="s">
        <v>9635</v>
      </c>
      <c r="H683" s="5" t="s">
        <v>94</v>
      </c>
      <c r="I683" s="5" t="s">
        <v>9636</v>
      </c>
      <c r="J683" s="6" t="s">
        <v>9637</v>
      </c>
      <c r="K683" s="4" t="s">
        <v>9638</v>
      </c>
      <c r="L683" s="5" t="s">
        <v>9639</v>
      </c>
      <c r="M683" s="5" t="s">
        <v>9640</v>
      </c>
      <c r="N683" s="5" t="s">
        <v>9641</v>
      </c>
      <c r="O683" s="5" t="s">
        <v>9642</v>
      </c>
      <c r="P683" s="6" t="s">
        <v>9643</v>
      </c>
      <c r="Q683" s="4" t="s">
        <v>76</v>
      </c>
      <c r="R683" s="5" t="s">
        <v>77</v>
      </c>
      <c r="S683" s="6" t="s">
        <v>77</v>
      </c>
      <c r="T683" s="4" t="s">
        <v>76</v>
      </c>
      <c r="U683" s="5" t="s">
        <v>76</v>
      </c>
      <c r="V683" s="5" t="s">
        <v>77</v>
      </c>
      <c r="W683" s="5" t="s">
        <v>77</v>
      </c>
      <c r="X683" s="5" t="s">
        <v>77</v>
      </c>
      <c r="Y683" s="5" t="s">
        <v>77</v>
      </c>
      <c r="Z683" s="5" t="s">
        <v>77</v>
      </c>
      <c r="AA683" s="5" t="s">
        <v>77</v>
      </c>
      <c r="AB683" s="5" t="s">
        <v>77</v>
      </c>
      <c r="AC683" s="5" t="s">
        <v>76</v>
      </c>
      <c r="AD683" s="5" t="s">
        <v>77</v>
      </c>
      <c r="AE683" s="6" t="s">
        <v>77</v>
      </c>
      <c r="AF683" s="4" t="s">
        <v>76</v>
      </c>
      <c r="AG683" s="5" t="s">
        <v>77</v>
      </c>
      <c r="AH683" s="5" t="s">
        <v>77</v>
      </c>
      <c r="AI683" s="5" t="s">
        <v>76</v>
      </c>
      <c r="AJ683" s="5" t="s">
        <v>77</v>
      </c>
      <c r="AK683" s="5" t="s">
        <v>77</v>
      </c>
      <c r="AL683" s="5" t="s">
        <v>77</v>
      </c>
      <c r="AM683" s="5" t="s">
        <v>77</v>
      </c>
      <c r="AN683" s="5" t="s">
        <v>77</v>
      </c>
      <c r="AO683" s="5" t="s">
        <v>77</v>
      </c>
      <c r="AP683" s="5" t="s">
        <v>77</v>
      </c>
      <c r="AQ683" s="5" t="s">
        <v>77</v>
      </c>
      <c r="AR683" s="5" t="s">
        <v>77</v>
      </c>
      <c r="AS683" s="5" t="s">
        <v>77</v>
      </c>
      <c r="AT683" s="5" t="s">
        <v>77</v>
      </c>
      <c r="AU683" s="5" t="s">
        <v>77</v>
      </c>
      <c r="AV683" s="5" t="s">
        <v>77</v>
      </c>
      <c r="AW683" s="5" t="s">
        <v>77</v>
      </c>
      <c r="AX683" s="5" t="s">
        <v>77</v>
      </c>
      <c r="AY683" s="5" t="s">
        <v>77</v>
      </c>
      <c r="AZ683" s="5" t="s">
        <v>77</v>
      </c>
      <c r="BA683" s="5" t="s">
        <v>77</v>
      </c>
      <c r="BB683" s="5" t="s">
        <v>77</v>
      </c>
      <c r="BC683" s="5" t="s">
        <v>77</v>
      </c>
      <c r="BD683" s="5" t="s">
        <v>77</v>
      </c>
      <c r="BE683" s="5" t="s">
        <v>77</v>
      </c>
      <c r="BF683" s="6" t="s">
        <v>77</v>
      </c>
      <c r="BG683" s="14">
        <v>0</v>
      </c>
      <c r="BH683" s="10"/>
      <c r="BI683" s="10"/>
      <c r="BJ683" s="10"/>
      <c r="BK683" s="10"/>
      <c r="BL683" s="10"/>
      <c r="BM683" s="10"/>
      <c r="BN683" s="26">
        <f t="shared" si="10"/>
        <v>0</v>
      </c>
    </row>
    <row r="684" spans="1:66" ht="135" customHeight="1" x14ac:dyDescent="0.2">
      <c r="A684" s="4" t="s">
        <v>9712</v>
      </c>
      <c r="B684" s="6" t="s">
        <v>63</v>
      </c>
      <c r="C684" s="5" t="s">
        <v>9713</v>
      </c>
      <c r="D684" s="5" t="s">
        <v>66</v>
      </c>
      <c r="E684" s="5" t="s">
        <v>9714</v>
      </c>
      <c r="F684" s="5">
        <v>2013</v>
      </c>
      <c r="G684" s="5" t="s">
        <v>1287</v>
      </c>
      <c r="H684" s="5" t="s">
        <v>94</v>
      </c>
      <c r="I684" s="5" t="s">
        <v>9715</v>
      </c>
      <c r="J684" s="6" t="s">
        <v>9716</v>
      </c>
      <c r="K684" s="4" t="s">
        <v>9717</v>
      </c>
      <c r="L684" s="5" t="s">
        <v>9718</v>
      </c>
      <c r="M684" s="5" t="s">
        <v>9719</v>
      </c>
      <c r="N684" s="5" t="s">
        <v>9720</v>
      </c>
      <c r="O684" s="5" t="s">
        <v>9721</v>
      </c>
      <c r="P684" s="6" t="s">
        <v>9722</v>
      </c>
      <c r="Q684" s="4" t="s">
        <v>76</v>
      </c>
      <c r="R684" s="5" t="s">
        <v>76</v>
      </c>
      <c r="S684" s="6" t="s">
        <v>77</v>
      </c>
      <c r="T684" s="4" t="s">
        <v>77</v>
      </c>
      <c r="U684" s="5" t="s">
        <v>76</v>
      </c>
      <c r="V684" s="5" t="s">
        <v>77</v>
      </c>
      <c r="W684" s="5" t="s">
        <v>77</v>
      </c>
      <c r="X684" s="5" t="s">
        <v>77</v>
      </c>
      <c r="Y684" s="5" t="s">
        <v>77</v>
      </c>
      <c r="Z684" s="5" t="s">
        <v>77</v>
      </c>
      <c r="AA684" s="5" t="s">
        <v>77</v>
      </c>
      <c r="AB684" s="5" t="s">
        <v>77</v>
      </c>
      <c r="AC684" s="5" t="s">
        <v>76</v>
      </c>
      <c r="AD684" s="5" t="s">
        <v>76</v>
      </c>
      <c r="AE684" s="6" t="s">
        <v>77</v>
      </c>
      <c r="AF684" s="4" t="s">
        <v>77</v>
      </c>
      <c r="AG684" s="5" t="s">
        <v>77</v>
      </c>
      <c r="AH684" s="5" t="s">
        <v>77</v>
      </c>
      <c r="AI684" s="5" t="s">
        <v>77</v>
      </c>
      <c r="AJ684" s="5" t="s">
        <v>77</v>
      </c>
      <c r="AK684" s="5" t="s">
        <v>76</v>
      </c>
      <c r="AL684" s="5" t="s">
        <v>77</v>
      </c>
      <c r="AM684" s="5" t="s">
        <v>77</v>
      </c>
      <c r="AN684" s="5" t="s">
        <v>77</v>
      </c>
      <c r="AO684" s="5" t="s">
        <v>77</v>
      </c>
      <c r="AP684" s="5" t="s">
        <v>77</v>
      </c>
      <c r="AQ684" s="5" t="s">
        <v>77</v>
      </c>
      <c r="AR684" s="5" t="s">
        <v>77</v>
      </c>
      <c r="AS684" s="5" t="s">
        <v>77</v>
      </c>
      <c r="AT684" s="5" t="s">
        <v>77</v>
      </c>
      <c r="AU684" s="5" t="s">
        <v>76</v>
      </c>
      <c r="AV684" s="5" t="s">
        <v>77</v>
      </c>
      <c r="AW684" s="5" t="s">
        <v>77</v>
      </c>
      <c r="AX684" s="5" t="s">
        <v>77</v>
      </c>
      <c r="AY684" s="5" t="s">
        <v>77</v>
      </c>
      <c r="AZ684" s="5" t="s">
        <v>77</v>
      </c>
      <c r="BA684" s="5" t="s">
        <v>77</v>
      </c>
      <c r="BB684" s="5" t="s">
        <v>77</v>
      </c>
      <c r="BC684" s="5" t="s">
        <v>77</v>
      </c>
      <c r="BD684" s="5" t="s">
        <v>77</v>
      </c>
      <c r="BE684" s="5" t="s">
        <v>77</v>
      </c>
      <c r="BF684" s="6" t="s">
        <v>77</v>
      </c>
      <c r="BG684" s="14">
        <v>0</v>
      </c>
      <c r="BH684" s="10"/>
      <c r="BI684" s="10"/>
      <c r="BJ684" s="10"/>
      <c r="BK684" s="10"/>
      <c r="BL684" s="10"/>
      <c r="BM684" s="10"/>
      <c r="BN684" s="26">
        <f t="shared" si="10"/>
        <v>0</v>
      </c>
    </row>
    <row r="685" spans="1:66" ht="135" customHeight="1" x14ac:dyDescent="0.2">
      <c r="A685" s="4" t="s">
        <v>13857</v>
      </c>
      <c r="B685" s="6" t="s">
        <v>63</v>
      </c>
      <c r="C685" s="5" t="s">
        <v>13858</v>
      </c>
      <c r="D685" s="5" t="s">
        <v>66</v>
      </c>
      <c r="E685" s="5" t="s">
        <v>93</v>
      </c>
      <c r="F685" s="5">
        <v>2013</v>
      </c>
      <c r="G685" s="5" t="s">
        <v>13859</v>
      </c>
      <c r="H685" s="5" t="s">
        <v>94</v>
      </c>
      <c r="I685" s="5" t="s">
        <v>13860</v>
      </c>
      <c r="J685" s="6" t="s">
        <v>13861</v>
      </c>
      <c r="K685" s="4" t="s">
        <v>13862</v>
      </c>
      <c r="L685" s="5" t="s">
        <v>13863</v>
      </c>
      <c r="M685" s="5" t="s">
        <v>13864</v>
      </c>
      <c r="N685" s="5" t="s">
        <v>13865</v>
      </c>
      <c r="O685" s="5" t="s">
        <v>13866</v>
      </c>
      <c r="P685" s="6" t="s">
        <v>13867</v>
      </c>
      <c r="Q685" s="4" t="s">
        <v>76</v>
      </c>
      <c r="R685" s="5" t="s">
        <v>77</v>
      </c>
      <c r="S685" s="6" t="s">
        <v>77</v>
      </c>
      <c r="T685" s="4" t="s">
        <v>77</v>
      </c>
      <c r="U685" s="5" t="s">
        <v>77</v>
      </c>
      <c r="V685" s="5" t="s">
        <v>77</v>
      </c>
      <c r="W685" s="5" t="s">
        <v>76</v>
      </c>
      <c r="X685" s="5" t="s">
        <v>77</v>
      </c>
      <c r="Y685" s="5" t="s">
        <v>77</v>
      </c>
      <c r="Z685" s="5" t="s">
        <v>76</v>
      </c>
      <c r="AA685" s="5" t="s">
        <v>76</v>
      </c>
      <c r="AB685" s="5" t="s">
        <v>77</v>
      </c>
      <c r="AC685" s="5" t="s">
        <v>77</v>
      </c>
      <c r="AD685" s="5" t="s">
        <v>77</v>
      </c>
      <c r="AE685" s="6" t="s">
        <v>77</v>
      </c>
      <c r="AF685" s="4" t="s">
        <v>77</v>
      </c>
      <c r="AG685" s="5" t="s">
        <v>77</v>
      </c>
      <c r="AH685" s="5" t="s">
        <v>77</v>
      </c>
      <c r="AI685" s="5" t="s">
        <v>77</v>
      </c>
      <c r="AJ685" s="5" t="s">
        <v>77</v>
      </c>
      <c r="AK685" s="5" t="s">
        <v>77</v>
      </c>
      <c r="AL685" s="5" t="s">
        <v>77</v>
      </c>
      <c r="AM685" s="5" t="s">
        <v>77</v>
      </c>
      <c r="AN685" s="5" t="s">
        <v>77</v>
      </c>
      <c r="AO685" s="5" t="s">
        <v>77</v>
      </c>
      <c r="AP685" s="5" t="s">
        <v>77</v>
      </c>
      <c r="AQ685" s="5" t="s">
        <v>77</v>
      </c>
      <c r="AR685" s="5" t="s">
        <v>77</v>
      </c>
      <c r="AS685" s="5" t="s">
        <v>77</v>
      </c>
      <c r="AT685" s="5" t="s">
        <v>76</v>
      </c>
      <c r="AU685" s="5" t="s">
        <v>77</v>
      </c>
      <c r="AV685" s="5" t="s">
        <v>77</v>
      </c>
      <c r="AW685" s="5" t="s">
        <v>77</v>
      </c>
      <c r="AX685" s="5" t="s">
        <v>77</v>
      </c>
      <c r="AY685" s="5" t="s">
        <v>77</v>
      </c>
      <c r="AZ685" s="5" t="s">
        <v>77</v>
      </c>
      <c r="BA685" s="5" t="s">
        <v>77</v>
      </c>
      <c r="BB685" s="5" t="s">
        <v>77</v>
      </c>
      <c r="BC685" s="5" t="s">
        <v>77</v>
      </c>
      <c r="BD685" s="5" t="s">
        <v>76</v>
      </c>
      <c r="BE685" s="5" t="s">
        <v>77</v>
      </c>
      <c r="BF685" s="6" t="s">
        <v>77</v>
      </c>
      <c r="BG685" s="14">
        <v>0</v>
      </c>
      <c r="BH685" s="10"/>
      <c r="BI685" s="10"/>
      <c r="BJ685" s="10"/>
      <c r="BK685" s="10"/>
      <c r="BL685" s="10"/>
      <c r="BM685" s="10"/>
      <c r="BN685" s="26">
        <f t="shared" si="10"/>
        <v>0</v>
      </c>
    </row>
    <row r="686" spans="1:66" ht="135" customHeight="1" x14ac:dyDescent="0.2">
      <c r="A686" s="4" t="s">
        <v>1799</v>
      </c>
      <c r="B686" s="6" t="s">
        <v>63</v>
      </c>
      <c r="C686" s="5" t="s">
        <v>1800</v>
      </c>
      <c r="D686" s="5" t="s">
        <v>1801</v>
      </c>
      <c r="E686" s="5" t="s">
        <v>1802</v>
      </c>
      <c r="F686" s="5">
        <v>2014</v>
      </c>
      <c r="G686" s="5" t="s">
        <v>1803</v>
      </c>
      <c r="H686" s="5" t="s">
        <v>94</v>
      </c>
      <c r="I686" s="5" t="s">
        <v>1804</v>
      </c>
      <c r="J686" s="6" t="s">
        <v>1805</v>
      </c>
      <c r="K686" s="4" t="s">
        <v>1806</v>
      </c>
      <c r="L686" s="5" t="s">
        <v>1807</v>
      </c>
      <c r="M686" s="5" t="s">
        <v>1808</v>
      </c>
      <c r="N686" s="5" t="s">
        <v>1809</v>
      </c>
      <c r="O686" s="5" t="s">
        <v>1810</v>
      </c>
      <c r="P686" s="6" t="s">
        <v>1811</v>
      </c>
      <c r="Q686" s="4" t="s">
        <v>77</v>
      </c>
      <c r="R686" s="5" t="s">
        <v>76</v>
      </c>
      <c r="S686" s="6" t="s">
        <v>77</v>
      </c>
      <c r="T686" s="4" t="s">
        <v>77</v>
      </c>
      <c r="U686" s="5" t="s">
        <v>77</v>
      </c>
      <c r="V686" s="5" t="s">
        <v>77</v>
      </c>
      <c r="W686" s="5" t="s">
        <v>77</v>
      </c>
      <c r="X686" s="5" t="s">
        <v>76</v>
      </c>
      <c r="Y686" s="5" t="s">
        <v>77</v>
      </c>
      <c r="Z686" s="5" t="s">
        <v>77</v>
      </c>
      <c r="AA686" s="5" t="s">
        <v>77</v>
      </c>
      <c r="AB686" s="5" t="s">
        <v>76</v>
      </c>
      <c r="AC686" s="5" t="s">
        <v>77</v>
      </c>
      <c r="AD686" s="5" t="s">
        <v>76</v>
      </c>
      <c r="AE686" s="6" t="s">
        <v>77</v>
      </c>
      <c r="AF686" s="4" t="s">
        <v>77</v>
      </c>
      <c r="AG686" s="5" t="s">
        <v>77</v>
      </c>
      <c r="AH686" s="5" t="s">
        <v>77</v>
      </c>
      <c r="AI686" s="5" t="s">
        <v>77</v>
      </c>
      <c r="AJ686" s="5" t="s">
        <v>77</v>
      </c>
      <c r="AK686" s="5" t="s">
        <v>77</v>
      </c>
      <c r="AL686" s="5" t="s">
        <v>77</v>
      </c>
      <c r="AM686" s="5" t="s">
        <v>76</v>
      </c>
      <c r="AN686" s="5" t="s">
        <v>77</v>
      </c>
      <c r="AO686" s="5" t="s">
        <v>77</v>
      </c>
      <c r="AP686" s="5" t="s">
        <v>77</v>
      </c>
      <c r="AQ686" s="5" t="s">
        <v>77</v>
      </c>
      <c r="AR686" s="5" t="s">
        <v>76</v>
      </c>
      <c r="AS686" s="5" t="s">
        <v>77</v>
      </c>
      <c r="AT686" s="5" t="s">
        <v>77</v>
      </c>
      <c r="AU686" s="5" t="s">
        <v>77</v>
      </c>
      <c r="AV686" s="5" t="s">
        <v>77</v>
      </c>
      <c r="AW686" s="5" t="s">
        <v>77</v>
      </c>
      <c r="AX686" s="5" t="s">
        <v>77</v>
      </c>
      <c r="AY686" s="5" t="s">
        <v>77</v>
      </c>
      <c r="AZ686" s="5" t="s">
        <v>77</v>
      </c>
      <c r="BA686" s="5" t="s">
        <v>77</v>
      </c>
      <c r="BB686" s="5" t="s">
        <v>77</v>
      </c>
      <c r="BC686" s="5" t="s">
        <v>77</v>
      </c>
      <c r="BD686" s="5" t="s">
        <v>77</v>
      </c>
      <c r="BE686" s="5" t="s">
        <v>77</v>
      </c>
      <c r="BF686" s="6" t="s">
        <v>77</v>
      </c>
      <c r="BG686" s="14">
        <v>0</v>
      </c>
      <c r="BH686" s="10"/>
      <c r="BI686" s="10"/>
      <c r="BJ686" s="10"/>
      <c r="BK686" s="10"/>
      <c r="BL686" s="10"/>
      <c r="BM686" s="10"/>
      <c r="BN686" s="26">
        <f t="shared" si="10"/>
        <v>0</v>
      </c>
    </row>
    <row r="687" spans="1:66" ht="135" customHeight="1" x14ac:dyDescent="0.2">
      <c r="A687" s="4" t="s">
        <v>1986</v>
      </c>
      <c r="B687" s="6" t="s">
        <v>63</v>
      </c>
      <c r="C687" s="5" t="s">
        <v>1987</v>
      </c>
      <c r="D687" s="5" t="s">
        <v>66</v>
      </c>
      <c r="E687" s="5" t="s">
        <v>67</v>
      </c>
      <c r="F687" s="5">
        <v>2013</v>
      </c>
      <c r="G687" s="5" t="s">
        <v>1988</v>
      </c>
      <c r="H687" s="5" t="s">
        <v>94</v>
      </c>
      <c r="I687" s="5" t="s">
        <v>1989</v>
      </c>
      <c r="J687" s="6" t="s">
        <v>1990</v>
      </c>
      <c r="K687" s="4" t="s">
        <v>1991</v>
      </c>
      <c r="L687" s="5" t="s">
        <v>1992</v>
      </c>
      <c r="M687" s="5" t="s">
        <v>1993</v>
      </c>
      <c r="N687" s="5" t="s">
        <v>1994</v>
      </c>
      <c r="O687" s="5" t="s">
        <v>1995</v>
      </c>
      <c r="P687" s="6" t="s">
        <v>1996</v>
      </c>
      <c r="Q687" s="4" t="s">
        <v>76</v>
      </c>
      <c r="R687" s="5" t="s">
        <v>76</v>
      </c>
      <c r="S687" s="6" t="s">
        <v>77</v>
      </c>
      <c r="T687" s="4" t="s">
        <v>77</v>
      </c>
      <c r="U687" s="5" t="s">
        <v>77</v>
      </c>
      <c r="V687" s="5" t="s">
        <v>76</v>
      </c>
      <c r="W687" s="5" t="s">
        <v>77</v>
      </c>
      <c r="X687" s="5" t="s">
        <v>77</v>
      </c>
      <c r="Y687" s="5" t="s">
        <v>77</v>
      </c>
      <c r="Z687" s="5" t="s">
        <v>77</v>
      </c>
      <c r="AA687" s="5" t="s">
        <v>76</v>
      </c>
      <c r="AB687" s="5" t="s">
        <v>76</v>
      </c>
      <c r="AC687" s="5" t="s">
        <v>77</v>
      </c>
      <c r="AD687" s="5" t="s">
        <v>77</v>
      </c>
      <c r="AE687" s="6" t="s">
        <v>77</v>
      </c>
      <c r="AF687" s="4" t="s">
        <v>77</v>
      </c>
      <c r="AG687" s="5" t="s">
        <v>77</v>
      </c>
      <c r="AH687" s="5" t="s">
        <v>77</v>
      </c>
      <c r="AI687" s="5" t="s">
        <v>77</v>
      </c>
      <c r="AJ687" s="5" t="s">
        <v>77</v>
      </c>
      <c r="AK687" s="5" t="s">
        <v>77</v>
      </c>
      <c r="AL687" s="5" t="s">
        <v>77</v>
      </c>
      <c r="AM687" s="5" t="s">
        <v>77</v>
      </c>
      <c r="AN687" s="5" t="s">
        <v>77</v>
      </c>
      <c r="AO687" s="5" t="s">
        <v>77</v>
      </c>
      <c r="AP687" s="5" t="s">
        <v>77</v>
      </c>
      <c r="AQ687" s="5" t="s">
        <v>77</v>
      </c>
      <c r="AR687" s="5" t="s">
        <v>77</v>
      </c>
      <c r="AS687" s="5" t="s">
        <v>77</v>
      </c>
      <c r="AT687" s="5" t="s">
        <v>76</v>
      </c>
      <c r="AU687" s="5" t="s">
        <v>77</v>
      </c>
      <c r="AV687" s="5" t="s">
        <v>77</v>
      </c>
      <c r="AW687" s="5" t="s">
        <v>76</v>
      </c>
      <c r="AX687" s="5" t="s">
        <v>77</v>
      </c>
      <c r="AY687" s="5" t="s">
        <v>77</v>
      </c>
      <c r="AZ687" s="5" t="s">
        <v>77</v>
      </c>
      <c r="BA687" s="5" t="s">
        <v>77</v>
      </c>
      <c r="BB687" s="5" t="s">
        <v>77</v>
      </c>
      <c r="BC687" s="5" t="s">
        <v>77</v>
      </c>
      <c r="BD687" s="5" t="s">
        <v>77</v>
      </c>
      <c r="BE687" s="5" t="s">
        <v>77</v>
      </c>
      <c r="BF687" s="6" t="s">
        <v>77</v>
      </c>
      <c r="BG687" s="14">
        <v>0</v>
      </c>
      <c r="BH687" s="10"/>
      <c r="BI687" s="10"/>
      <c r="BJ687" s="10"/>
      <c r="BK687" s="10"/>
      <c r="BL687" s="10"/>
      <c r="BM687" s="10"/>
      <c r="BN687" s="26">
        <f t="shared" si="10"/>
        <v>0</v>
      </c>
    </row>
    <row r="688" spans="1:66" ht="135" customHeight="1" x14ac:dyDescent="0.2">
      <c r="A688" s="4" t="s">
        <v>2887</v>
      </c>
      <c r="B688" s="6" t="s">
        <v>63</v>
      </c>
      <c r="C688" s="5" t="s">
        <v>2888</v>
      </c>
      <c r="D688" s="5" t="s">
        <v>767</v>
      </c>
      <c r="E688" s="5" t="s">
        <v>2889</v>
      </c>
      <c r="F688" s="5">
        <v>2015</v>
      </c>
      <c r="G688" s="5" t="s">
        <v>2226</v>
      </c>
      <c r="H688" s="5" t="s">
        <v>94</v>
      </c>
      <c r="I688" s="5" t="s">
        <v>2890</v>
      </c>
      <c r="J688" s="6" t="s">
        <v>2891</v>
      </c>
      <c r="K688" s="4" t="s">
        <v>2892</v>
      </c>
      <c r="L688" s="5" t="s">
        <v>2893</v>
      </c>
      <c r="M688" s="5" t="s">
        <v>2894</v>
      </c>
      <c r="N688" s="5" t="s">
        <v>2895</v>
      </c>
      <c r="O688" s="5" t="s">
        <v>2896</v>
      </c>
      <c r="P688" s="6" t="s">
        <v>2897</v>
      </c>
      <c r="Q688" s="4" t="s">
        <v>76</v>
      </c>
      <c r="R688" s="5" t="s">
        <v>77</v>
      </c>
      <c r="S688" s="6" t="s">
        <v>77</v>
      </c>
      <c r="T688" s="4" t="s">
        <v>77</v>
      </c>
      <c r="U688" s="5" t="s">
        <v>77</v>
      </c>
      <c r="V688" s="5" t="s">
        <v>77</v>
      </c>
      <c r="W688" s="5" t="s">
        <v>76</v>
      </c>
      <c r="X688" s="5" t="s">
        <v>77</v>
      </c>
      <c r="Y688" s="5" t="s">
        <v>77</v>
      </c>
      <c r="Z688" s="5" t="s">
        <v>77</v>
      </c>
      <c r="AA688" s="5" t="s">
        <v>76</v>
      </c>
      <c r="AB688" s="5" t="s">
        <v>77</v>
      </c>
      <c r="AC688" s="5" t="s">
        <v>76</v>
      </c>
      <c r="AD688" s="5" t="s">
        <v>77</v>
      </c>
      <c r="AE688" s="6" t="s">
        <v>77</v>
      </c>
      <c r="AF688" s="4" t="s">
        <v>77</v>
      </c>
      <c r="AG688" s="5" t="s">
        <v>77</v>
      </c>
      <c r="AH688" s="5" t="s">
        <v>77</v>
      </c>
      <c r="AI688" s="5" t="s">
        <v>77</v>
      </c>
      <c r="AJ688" s="5" t="s">
        <v>77</v>
      </c>
      <c r="AK688" s="5" t="s">
        <v>77</v>
      </c>
      <c r="AL688" s="5" t="s">
        <v>77</v>
      </c>
      <c r="AM688" s="5" t="s">
        <v>77</v>
      </c>
      <c r="AN688" s="5" t="s">
        <v>76</v>
      </c>
      <c r="AO688" s="5" t="s">
        <v>77</v>
      </c>
      <c r="AP688" s="5" t="s">
        <v>77</v>
      </c>
      <c r="AQ688" s="5" t="s">
        <v>77</v>
      </c>
      <c r="AR688" s="5" t="s">
        <v>77</v>
      </c>
      <c r="AS688" s="5" t="s">
        <v>77</v>
      </c>
      <c r="AT688" s="5" t="s">
        <v>76</v>
      </c>
      <c r="AU688" s="5" t="s">
        <v>77</v>
      </c>
      <c r="AV688" s="5" t="s">
        <v>77</v>
      </c>
      <c r="AW688" s="5" t="s">
        <v>77</v>
      </c>
      <c r="AX688" s="5" t="s">
        <v>77</v>
      </c>
      <c r="AY688" s="5" t="s">
        <v>77</v>
      </c>
      <c r="AZ688" s="5" t="s">
        <v>77</v>
      </c>
      <c r="BA688" s="5" t="s">
        <v>77</v>
      </c>
      <c r="BB688" s="5" t="s">
        <v>77</v>
      </c>
      <c r="BC688" s="5" t="s">
        <v>77</v>
      </c>
      <c r="BD688" s="5" t="s">
        <v>77</v>
      </c>
      <c r="BE688" s="5" t="s">
        <v>77</v>
      </c>
      <c r="BF688" s="6" t="s">
        <v>77</v>
      </c>
      <c r="BG688" s="14">
        <v>0</v>
      </c>
      <c r="BH688" s="10"/>
      <c r="BI688" s="10"/>
      <c r="BJ688" s="10"/>
      <c r="BK688" s="10"/>
      <c r="BL688" s="10"/>
      <c r="BM688" s="10"/>
      <c r="BN688" s="26">
        <f t="shared" si="10"/>
        <v>0</v>
      </c>
    </row>
    <row r="689" spans="1:66" ht="135" customHeight="1" x14ac:dyDescent="0.2">
      <c r="A689" s="4" t="s">
        <v>3038</v>
      </c>
      <c r="B689" s="6" t="s">
        <v>79</v>
      </c>
      <c r="C689" s="5" t="s">
        <v>3039</v>
      </c>
      <c r="D689" s="5" t="s">
        <v>66</v>
      </c>
      <c r="E689" s="5" t="s">
        <v>67</v>
      </c>
      <c r="F689" s="5">
        <v>2009</v>
      </c>
      <c r="G689" s="5" t="s">
        <v>1419</v>
      </c>
      <c r="H689" s="5" t="s">
        <v>94</v>
      </c>
      <c r="I689" s="5" t="s">
        <v>3040</v>
      </c>
      <c r="J689" s="6" t="s">
        <v>3041</v>
      </c>
      <c r="K689" s="4" t="s">
        <v>3042</v>
      </c>
      <c r="L689" s="5" t="s">
        <v>3043</v>
      </c>
      <c r="M689" s="5" t="s">
        <v>3044</v>
      </c>
      <c r="N689" s="5" t="s">
        <v>3045</v>
      </c>
      <c r="O689" s="5" t="s">
        <v>3046</v>
      </c>
      <c r="P689" s="6" t="s">
        <v>3047</v>
      </c>
      <c r="Q689" s="4" t="s">
        <v>76</v>
      </c>
      <c r="R689" s="5" t="s">
        <v>76</v>
      </c>
      <c r="S689" s="6" t="s">
        <v>77</v>
      </c>
      <c r="T689" s="4" t="s">
        <v>77</v>
      </c>
      <c r="U689" s="5" t="s">
        <v>76</v>
      </c>
      <c r="V689" s="5" t="s">
        <v>77</v>
      </c>
      <c r="W689" s="5" t="s">
        <v>77</v>
      </c>
      <c r="X689" s="5" t="s">
        <v>76</v>
      </c>
      <c r="Y689" s="5" t="s">
        <v>77</v>
      </c>
      <c r="Z689" s="5" t="s">
        <v>77</v>
      </c>
      <c r="AA689" s="5" t="s">
        <v>77</v>
      </c>
      <c r="AB689" s="5" t="s">
        <v>77</v>
      </c>
      <c r="AC689" s="5" t="s">
        <v>77</v>
      </c>
      <c r="AD689" s="5" t="s">
        <v>77</v>
      </c>
      <c r="AE689" s="6" t="s">
        <v>77</v>
      </c>
      <c r="AF689" s="4" t="s">
        <v>76</v>
      </c>
      <c r="AG689" s="5" t="s">
        <v>77</v>
      </c>
      <c r="AH689" s="5" t="s">
        <v>77</v>
      </c>
      <c r="AI689" s="5" t="s">
        <v>77</v>
      </c>
      <c r="AJ689" s="5" t="s">
        <v>77</v>
      </c>
      <c r="AK689" s="5" t="s">
        <v>77</v>
      </c>
      <c r="AL689" s="5" t="s">
        <v>77</v>
      </c>
      <c r="AM689" s="5" t="s">
        <v>77</v>
      </c>
      <c r="AN689" s="5" t="s">
        <v>77</v>
      </c>
      <c r="AO689" s="5" t="s">
        <v>77</v>
      </c>
      <c r="AP689" s="5" t="s">
        <v>77</v>
      </c>
      <c r="AQ689" s="5" t="s">
        <v>77</v>
      </c>
      <c r="AR689" s="5" t="s">
        <v>77</v>
      </c>
      <c r="AS689" s="5" t="s">
        <v>76</v>
      </c>
      <c r="AT689" s="5" t="s">
        <v>77</v>
      </c>
      <c r="AU689" s="5" t="s">
        <v>77</v>
      </c>
      <c r="AV689" s="5" t="s">
        <v>77</v>
      </c>
      <c r="AW689" s="5" t="s">
        <v>77</v>
      </c>
      <c r="AX689" s="5" t="s">
        <v>77</v>
      </c>
      <c r="AY689" s="5" t="s">
        <v>77</v>
      </c>
      <c r="AZ689" s="5" t="s">
        <v>77</v>
      </c>
      <c r="BA689" s="5" t="s">
        <v>77</v>
      </c>
      <c r="BB689" s="5" t="s">
        <v>77</v>
      </c>
      <c r="BC689" s="5" t="s">
        <v>77</v>
      </c>
      <c r="BD689" s="5" t="s">
        <v>77</v>
      </c>
      <c r="BE689" s="5" t="s">
        <v>77</v>
      </c>
      <c r="BF689" s="6" t="s">
        <v>77</v>
      </c>
      <c r="BG689" s="14">
        <v>0</v>
      </c>
      <c r="BH689" s="10"/>
      <c r="BI689" s="10"/>
      <c r="BJ689" s="10"/>
      <c r="BK689" s="10"/>
      <c r="BL689" s="10"/>
      <c r="BM689" s="10"/>
      <c r="BN689" s="26">
        <f t="shared" si="10"/>
        <v>0</v>
      </c>
    </row>
    <row r="690" spans="1:66" ht="135" customHeight="1" x14ac:dyDescent="0.2">
      <c r="A690" s="4" t="s">
        <v>4456</v>
      </c>
      <c r="B690" s="6" t="s">
        <v>63</v>
      </c>
      <c r="C690" s="5" t="s">
        <v>4457</v>
      </c>
      <c r="D690" s="5" t="s">
        <v>66</v>
      </c>
      <c r="E690" s="5" t="s">
        <v>67</v>
      </c>
      <c r="F690" s="5">
        <v>2015</v>
      </c>
      <c r="G690" s="5" t="s">
        <v>50</v>
      </c>
      <c r="H690" s="5" t="s">
        <v>94</v>
      </c>
      <c r="I690" s="5" t="s">
        <v>4458</v>
      </c>
      <c r="J690" s="6" t="s">
        <v>4459</v>
      </c>
      <c r="K690" s="4" t="s">
        <v>4460</v>
      </c>
      <c r="L690" s="5" t="s">
        <v>4461</v>
      </c>
      <c r="M690" s="5" t="s">
        <v>4462</v>
      </c>
      <c r="N690" s="5" t="s">
        <v>4463</v>
      </c>
      <c r="O690" s="5" t="s">
        <v>4464</v>
      </c>
      <c r="P690" s="6" t="s">
        <v>4465</v>
      </c>
      <c r="Q690" s="4" t="s">
        <v>76</v>
      </c>
      <c r="R690" s="5" t="s">
        <v>77</v>
      </c>
      <c r="S690" s="6" t="s">
        <v>77</v>
      </c>
      <c r="T690" s="4" t="s">
        <v>77</v>
      </c>
      <c r="U690" s="5" t="s">
        <v>77</v>
      </c>
      <c r="V690" s="5" t="s">
        <v>77</v>
      </c>
      <c r="W690" s="5" t="s">
        <v>77</v>
      </c>
      <c r="X690" s="5" t="s">
        <v>77</v>
      </c>
      <c r="Y690" s="5" t="s">
        <v>76</v>
      </c>
      <c r="Z690" s="5" t="s">
        <v>77</v>
      </c>
      <c r="AA690" s="5" t="s">
        <v>76</v>
      </c>
      <c r="AB690" s="5" t="s">
        <v>77</v>
      </c>
      <c r="AC690" s="5" t="s">
        <v>77</v>
      </c>
      <c r="AD690" s="5" t="s">
        <v>77</v>
      </c>
      <c r="AE690" s="6" t="s">
        <v>77</v>
      </c>
      <c r="AF690" s="4" t="s">
        <v>77</v>
      </c>
      <c r="AG690" s="5" t="s">
        <v>77</v>
      </c>
      <c r="AH690" s="5" t="s">
        <v>77</v>
      </c>
      <c r="AI690" s="5" t="s">
        <v>77</v>
      </c>
      <c r="AJ690" s="5" t="s">
        <v>77</v>
      </c>
      <c r="AK690" s="5" t="s">
        <v>77</v>
      </c>
      <c r="AL690" s="5" t="s">
        <v>77</v>
      </c>
      <c r="AM690" s="5" t="s">
        <v>77</v>
      </c>
      <c r="AN690" s="5" t="s">
        <v>77</v>
      </c>
      <c r="AO690" s="5" t="s">
        <v>77</v>
      </c>
      <c r="AP690" s="5" t="s">
        <v>77</v>
      </c>
      <c r="AQ690" s="5" t="s">
        <v>77</v>
      </c>
      <c r="AR690" s="5" t="s">
        <v>77</v>
      </c>
      <c r="AS690" s="5" t="s">
        <v>77</v>
      </c>
      <c r="AT690" s="5" t="s">
        <v>76</v>
      </c>
      <c r="AU690" s="5" t="s">
        <v>77</v>
      </c>
      <c r="AV690" s="5" t="s">
        <v>77</v>
      </c>
      <c r="AW690" s="5" t="s">
        <v>77</v>
      </c>
      <c r="AX690" s="5" t="s">
        <v>77</v>
      </c>
      <c r="AY690" s="5" t="s">
        <v>77</v>
      </c>
      <c r="AZ690" s="5" t="s">
        <v>77</v>
      </c>
      <c r="BA690" s="5" t="s">
        <v>77</v>
      </c>
      <c r="BB690" s="5" t="s">
        <v>77</v>
      </c>
      <c r="BC690" s="5" t="s">
        <v>77</v>
      </c>
      <c r="BD690" s="5" t="s">
        <v>77</v>
      </c>
      <c r="BE690" s="5" t="s">
        <v>77</v>
      </c>
      <c r="BF690" s="6" t="s">
        <v>77</v>
      </c>
      <c r="BG690" s="14">
        <v>0</v>
      </c>
      <c r="BH690" s="10"/>
      <c r="BI690" s="10"/>
      <c r="BJ690" s="10"/>
      <c r="BK690" s="10"/>
      <c r="BL690" s="10"/>
      <c r="BM690" s="10"/>
      <c r="BN690" s="26">
        <f t="shared" si="10"/>
        <v>0</v>
      </c>
    </row>
    <row r="691" spans="1:66" ht="135" customHeight="1" x14ac:dyDescent="0.2">
      <c r="A691" s="4" t="s">
        <v>5414</v>
      </c>
      <c r="B691" s="6" t="s">
        <v>63</v>
      </c>
      <c r="C691" s="5" t="s">
        <v>5415</v>
      </c>
      <c r="D691" s="5" t="s">
        <v>66</v>
      </c>
      <c r="E691" s="5" t="s">
        <v>5416</v>
      </c>
      <c r="F691" s="5">
        <v>2013</v>
      </c>
      <c r="G691" s="5" t="s">
        <v>5417</v>
      </c>
      <c r="H691" s="5" t="s">
        <v>94</v>
      </c>
      <c r="I691" s="5" t="s">
        <v>5418</v>
      </c>
      <c r="J691" s="6" t="s">
        <v>5419</v>
      </c>
      <c r="K691" s="4" t="s">
        <v>5420</v>
      </c>
      <c r="L691" s="5" t="s">
        <v>5421</v>
      </c>
      <c r="M691" s="5" t="s">
        <v>5422</v>
      </c>
      <c r="N691" s="5" t="s">
        <v>5423</v>
      </c>
      <c r="O691" s="5" t="s">
        <v>5424</v>
      </c>
      <c r="P691" s="6" t="s">
        <v>5425</v>
      </c>
      <c r="Q691" s="4" t="s">
        <v>76</v>
      </c>
      <c r="R691" s="5" t="s">
        <v>77</v>
      </c>
      <c r="S691" s="6" t="s">
        <v>77</v>
      </c>
      <c r="T691" s="4" t="s">
        <v>77</v>
      </c>
      <c r="U691" s="5" t="s">
        <v>77</v>
      </c>
      <c r="V691" s="5" t="s">
        <v>77</v>
      </c>
      <c r="W691" s="5" t="s">
        <v>77</v>
      </c>
      <c r="X691" s="5" t="s">
        <v>77</v>
      </c>
      <c r="Y691" s="5" t="s">
        <v>77</v>
      </c>
      <c r="Z691" s="5" t="s">
        <v>77</v>
      </c>
      <c r="AA691" s="5" t="s">
        <v>77</v>
      </c>
      <c r="AB691" s="5" t="s">
        <v>77</v>
      </c>
      <c r="AC691" s="5" t="s">
        <v>77</v>
      </c>
      <c r="AD691" s="5" t="s">
        <v>77</v>
      </c>
      <c r="AE691" s="6" t="s">
        <v>77</v>
      </c>
      <c r="AF691" s="4" t="s">
        <v>77</v>
      </c>
      <c r="AG691" s="5" t="s">
        <v>77</v>
      </c>
      <c r="AH691" s="5" t="s">
        <v>77</v>
      </c>
      <c r="AI691" s="5" t="s">
        <v>77</v>
      </c>
      <c r="AJ691" s="5" t="s">
        <v>77</v>
      </c>
      <c r="AK691" s="5" t="s">
        <v>77</v>
      </c>
      <c r="AL691" s="5" t="s">
        <v>77</v>
      </c>
      <c r="AM691" s="5" t="s">
        <v>77</v>
      </c>
      <c r="AN691" s="5" t="s">
        <v>77</v>
      </c>
      <c r="AO691" s="5" t="s">
        <v>77</v>
      </c>
      <c r="AP691" s="5" t="s">
        <v>76</v>
      </c>
      <c r="AQ691" s="5" t="s">
        <v>76</v>
      </c>
      <c r="AR691" s="5" t="s">
        <v>77</v>
      </c>
      <c r="AS691" s="5" t="s">
        <v>77</v>
      </c>
      <c r="AT691" s="5" t="s">
        <v>77</v>
      </c>
      <c r="AU691" s="5" t="s">
        <v>77</v>
      </c>
      <c r="AV691" s="5" t="s">
        <v>77</v>
      </c>
      <c r="AW691" s="5" t="s">
        <v>77</v>
      </c>
      <c r="AX691" s="5" t="s">
        <v>77</v>
      </c>
      <c r="AY691" s="5" t="s">
        <v>77</v>
      </c>
      <c r="AZ691" s="5" t="s">
        <v>77</v>
      </c>
      <c r="BA691" s="5" t="s">
        <v>77</v>
      </c>
      <c r="BB691" s="5" t="s">
        <v>77</v>
      </c>
      <c r="BC691" s="5" t="s">
        <v>77</v>
      </c>
      <c r="BD691" s="5" t="s">
        <v>77</v>
      </c>
      <c r="BE691" s="5" t="s">
        <v>77</v>
      </c>
      <c r="BF691" s="6" t="s">
        <v>77</v>
      </c>
      <c r="BG691" s="14">
        <v>0</v>
      </c>
      <c r="BH691" s="10"/>
      <c r="BI691" s="10"/>
      <c r="BJ691" s="10"/>
      <c r="BK691" s="10"/>
      <c r="BL691" s="10"/>
      <c r="BM691" s="10"/>
      <c r="BN691" s="26">
        <f t="shared" si="10"/>
        <v>0</v>
      </c>
    </row>
    <row r="692" spans="1:66" ht="135" customHeight="1" x14ac:dyDescent="0.2">
      <c r="A692" s="4" t="s">
        <v>5703</v>
      </c>
      <c r="B692" s="6" t="s">
        <v>79</v>
      </c>
      <c r="C692" s="5" t="s">
        <v>5704</v>
      </c>
      <c r="D692" s="5" t="s">
        <v>1154</v>
      </c>
      <c r="E692" s="5" t="s">
        <v>1222</v>
      </c>
      <c r="F692" s="5">
        <v>2012</v>
      </c>
      <c r="G692" s="5" t="s">
        <v>5705</v>
      </c>
      <c r="H692" s="5" t="s">
        <v>94</v>
      </c>
      <c r="I692" s="5" t="s">
        <v>5706</v>
      </c>
      <c r="J692" s="6" t="s">
        <v>5707</v>
      </c>
      <c r="K692" s="4" t="s">
        <v>5708</v>
      </c>
      <c r="L692" s="5" t="s">
        <v>5709</v>
      </c>
      <c r="M692" s="5" t="s">
        <v>5710</v>
      </c>
      <c r="N692" s="5" t="s">
        <v>5711</v>
      </c>
      <c r="O692" s="5" t="s">
        <v>5712</v>
      </c>
      <c r="P692" s="6" t="s">
        <v>5713</v>
      </c>
      <c r="Q692" s="4" t="s">
        <v>76</v>
      </c>
      <c r="R692" s="5" t="s">
        <v>77</v>
      </c>
      <c r="S692" s="6" t="s">
        <v>77</v>
      </c>
      <c r="T692" s="4" t="s">
        <v>76</v>
      </c>
      <c r="U692" s="5" t="s">
        <v>77</v>
      </c>
      <c r="V692" s="5" t="s">
        <v>77</v>
      </c>
      <c r="W692" s="5" t="s">
        <v>77</v>
      </c>
      <c r="X692" s="5" t="s">
        <v>77</v>
      </c>
      <c r="Y692" s="5" t="s">
        <v>77</v>
      </c>
      <c r="Z692" s="5" t="s">
        <v>77</v>
      </c>
      <c r="AA692" s="5" t="s">
        <v>76</v>
      </c>
      <c r="AB692" s="5" t="s">
        <v>76</v>
      </c>
      <c r="AC692" s="5" t="s">
        <v>77</v>
      </c>
      <c r="AD692" s="5" t="s">
        <v>77</v>
      </c>
      <c r="AE692" s="6" t="s">
        <v>77</v>
      </c>
      <c r="AF692" s="4" t="s">
        <v>77</v>
      </c>
      <c r="AG692" s="5" t="s">
        <v>77</v>
      </c>
      <c r="AH692" s="5" t="s">
        <v>77</v>
      </c>
      <c r="AI692" s="5" t="s">
        <v>77</v>
      </c>
      <c r="AJ692" s="5" t="s">
        <v>77</v>
      </c>
      <c r="AK692" s="5" t="s">
        <v>76</v>
      </c>
      <c r="AL692" s="5" t="s">
        <v>77</v>
      </c>
      <c r="AM692" s="5" t="s">
        <v>77</v>
      </c>
      <c r="AN692" s="5" t="s">
        <v>77</v>
      </c>
      <c r="AO692" s="5" t="s">
        <v>77</v>
      </c>
      <c r="AP692" s="5" t="s">
        <v>77</v>
      </c>
      <c r="AQ692" s="5" t="s">
        <v>77</v>
      </c>
      <c r="AR692" s="5" t="s">
        <v>77</v>
      </c>
      <c r="AS692" s="5" t="s">
        <v>77</v>
      </c>
      <c r="AT692" s="5" t="s">
        <v>77</v>
      </c>
      <c r="AU692" s="5" t="s">
        <v>77</v>
      </c>
      <c r="AV692" s="5" t="s">
        <v>77</v>
      </c>
      <c r="AW692" s="5" t="s">
        <v>77</v>
      </c>
      <c r="AX692" s="5" t="s">
        <v>77</v>
      </c>
      <c r="AY692" s="5" t="s">
        <v>77</v>
      </c>
      <c r="AZ692" s="5" t="s">
        <v>77</v>
      </c>
      <c r="BA692" s="5" t="s">
        <v>77</v>
      </c>
      <c r="BB692" s="5" t="s">
        <v>77</v>
      </c>
      <c r="BC692" s="5" t="s">
        <v>77</v>
      </c>
      <c r="BD692" s="5" t="s">
        <v>77</v>
      </c>
      <c r="BE692" s="5" t="s">
        <v>77</v>
      </c>
      <c r="BF692" s="6" t="s">
        <v>76</v>
      </c>
      <c r="BG692" s="14">
        <v>0</v>
      </c>
      <c r="BH692" s="10"/>
      <c r="BI692" s="10"/>
      <c r="BJ692" s="10"/>
      <c r="BK692" s="10"/>
      <c r="BL692" s="10"/>
      <c r="BM692" s="10"/>
      <c r="BN692" s="26">
        <f t="shared" si="10"/>
        <v>0</v>
      </c>
    </row>
    <row r="693" spans="1:66" ht="135" customHeight="1" x14ac:dyDescent="0.2">
      <c r="A693" s="4" t="s">
        <v>6203</v>
      </c>
      <c r="B693" s="6" t="s">
        <v>63</v>
      </c>
      <c r="C693" s="5" t="s">
        <v>6204</v>
      </c>
      <c r="D693" s="5" t="s">
        <v>6205</v>
      </c>
      <c r="E693" s="5" t="s">
        <v>6206</v>
      </c>
      <c r="F693" s="5">
        <v>2015</v>
      </c>
      <c r="G693" s="5" t="s">
        <v>3249</v>
      </c>
      <c r="H693" s="5" t="s">
        <v>94</v>
      </c>
      <c r="I693" s="5" t="s">
        <v>6207</v>
      </c>
      <c r="J693" s="6" t="s">
        <v>6208</v>
      </c>
      <c r="K693" s="4" t="s">
        <v>6209</v>
      </c>
      <c r="L693" s="5" t="s">
        <v>6210</v>
      </c>
      <c r="M693" s="5" t="s">
        <v>6211</v>
      </c>
      <c r="N693" s="5" t="s">
        <v>6212</v>
      </c>
      <c r="O693" s="5" t="s">
        <v>6213</v>
      </c>
      <c r="P693" s="6" t="s">
        <v>6214</v>
      </c>
      <c r="Q693" s="4" t="s">
        <v>76</v>
      </c>
      <c r="R693" s="5" t="s">
        <v>77</v>
      </c>
      <c r="S693" s="6" t="s">
        <v>77</v>
      </c>
      <c r="T693" s="4" t="s">
        <v>77</v>
      </c>
      <c r="U693" s="5" t="s">
        <v>76</v>
      </c>
      <c r="V693" s="5" t="s">
        <v>77</v>
      </c>
      <c r="W693" s="5" t="s">
        <v>77</v>
      </c>
      <c r="X693" s="5" t="s">
        <v>76</v>
      </c>
      <c r="Y693" s="5" t="s">
        <v>77</v>
      </c>
      <c r="Z693" s="5" t="s">
        <v>77</v>
      </c>
      <c r="AA693" s="5" t="s">
        <v>77</v>
      </c>
      <c r="AB693" s="5" t="s">
        <v>77</v>
      </c>
      <c r="AC693" s="5" t="s">
        <v>76</v>
      </c>
      <c r="AD693" s="5" t="s">
        <v>77</v>
      </c>
      <c r="AE693" s="6" t="s">
        <v>77</v>
      </c>
      <c r="AF693" s="4" t="s">
        <v>77</v>
      </c>
      <c r="AG693" s="5" t="s">
        <v>77</v>
      </c>
      <c r="AH693" s="5" t="s">
        <v>77</v>
      </c>
      <c r="AI693" s="5" t="s">
        <v>77</v>
      </c>
      <c r="AJ693" s="5" t="s">
        <v>77</v>
      </c>
      <c r="AK693" s="5" t="s">
        <v>77</v>
      </c>
      <c r="AL693" s="5" t="s">
        <v>77</v>
      </c>
      <c r="AM693" s="5" t="s">
        <v>77</v>
      </c>
      <c r="AN693" s="5" t="s">
        <v>77</v>
      </c>
      <c r="AO693" s="5" t="s">
        <v>77</v>
      </c>
      <c r="AP693" s="5" t="s">
        <v>77</v>
      </c>
      <c r="AQ693" s="5" t="s">
        <v>77</v>
      </c>
      <c r="AR693" s="5" t="s">
        <v>77</v>
      </c>
      <c r="AS693" s="5" t="s">
        <v>77</v>
      </c>
      <c r="AT693" s="5" t="s">
        <v>77</v>
      </c>
      <c r="AU693" s="5" t="s">
        <v>77</v>
      </c>
      <c r="AV693" s="5" t="s">
        <v>77</v>
      </c>
      <c r="AW693" s="5" t="s">
        <v>77</v>
      </c>
      <c r="AX693" s="5" t="s">
        <v>76</v>
      </c>
      <c r="AY693" s="5" t="s">
        <v>77</v>
      </c>
      <c r="AZ693" s="5" t="s">
        <v>77</v>
      </c>
      <c r="BA693" s="5" t="s">
        <v>76</v>
      </c>
      <c r="BB693" s="5" t="s">
        <v>77</v>
      </c>
      <c r="BC693" s="5" t="s">
        <v>77</v>
      </c>
      <c r="BD693" s="5" t="s">
        <v>77</v>
      </c>
      <c r="BE693" s="5" t="s">
        <v>77</v>
      </c>
      <c r="BF693" s="6" t="s">
        <v>77</v>
      </c>
      <c r="BG693" s="14">
        <v>0</v>
      </c>
      <c r="BH693" s="10"/>
      <c r="BI693" s="10"/>
      <c r="BJ693" s="10"/>
      <c r="BK693" s="10"/>
      <c r="BL693" s="10"/>
      <c r="BM693" s="10"/>
      <c r="BN693" s="26">
        <f t="shared" si="10"/>
        <v>0</v>
      </c>
    </row>
    <row r="694" spans="1:66" ht="135" customHeight="1" x14ac:dyDescent="0.2">
      <c r="A694" s="4" t="s">
        <v>6245</v>
      </c>
      <c r="B694" s="6" t="s">
        <v>79</v>
      </c>
      <c r="C694" s="5" t="s">
        <v>6246</v>
      </c>
      <c r="D694" s="5" t="s">
        <v>66</v>
      </c>
      <c r="E694" s="5" t="s">
        <v>93</v>
      </c>
      <c r="F694" s="5">
        <v>2015</v>
      </c>
      <c r="G694" s="5" t="s">
        <v>6247</v>
      </c>
      <c r="H694" s="5" t="s">
        <v>94</v>
      </c>
      <c r="I694" s="5" t="s">
        <v>6248</v>
      </c>
      <c r="J694" s="6" t="s">
        <v>6249</v>
      </c>
      <c r="K694" s="4" t="s">
        <v>6250</v>
      </c>
      <c r="L694" s="5" t="s">
        <v>6251</v>
      </c>
      <c r="M694" s="5" t="s">
        <v>6252</v>
      </c>
      <c r="N694" s="5" t="s">
        <v>6253</v>
      </c>
      <c r="O694" s="5" t="s">
        <v>6254</v>
      </c>
      <c r="P694" s="6" t="s">
        <v>6255</v>
      </c>
      <c r="Q694" s="4" t="s">
        <v>76</v>
      </c>
      <c r="R694" s="5" t="s">
        <v>77</v>
      </c>
      <c r="S694" s="6" t="s">
        <v>77</v>
      </c>
      <c r="T694" s="4" t="s">
        <v>77</v>
      </c>
      <c r="U694" s="5" t="s">
        <v>76</v>
      </c>
      <c r="V694" s="5" t="s">
        <v>77</v>
      </c>
      <c r="W694" s="5" t="s">
        <v>77</v>
      </c>
      <c r="X694" s="5" t="s">
        <v>76</v>
      </c>
      <c r="Y694" s="5" t="s">
        <v>76</v>
      </c>
      <c r="Z694" s="5" t="s">
        <v>77</v>
      </c>
      <c r="AA694" s="5" t="s">
        <v>77</v>
      </c>
      <c r="AB694" s="5" t="s">
        <v>77</v>
      </c>
      <c r="AC694" s="5" t="s">
        <v>77</v>
      </c>
      <c r="AD694" s="5" t="s">
        <v>77</v>
      </c>
      <c r="AE694" s="6" t="s">
        <v>77</v>
      </c>
      <c r="AF694" s="4" t="s">
        <v>76</v>
      </c>
      <c r="AG694" s="5" t="s">
        <v>77</v>
      </c>
      <c r="AH694" s="5" t="s">
        <v>77</v>
      </c>
      <c r="AI694" s="5" t="s">
        <v>77</v>
      </c>
      <c r="AJ694" s="5" t="s">
        <v>77</v>
      </c>
      <c r="AK694" s="5" t="s">
        <v>77</v>
      </c>
      <c r="AL694" s="5" t="s">
        <v>77</v>
      </c>
      <c r="AM694" s="5" t="s">
        <v>77</v>
      </c>
      <c r="AN694" s="5" t="s">
        <v>77</v>
      </c>
      <c r="AO694" s="5" t="s">
        <v>77</v>
      </c>
      <c r="AP694" s="5" t="s">
        <v>77</v>
      </c>
      <c r="AQ694" s="5" t="s">
        <v>77</v>
      </c>
      <c r="AR694" s="5" t="s">
        <v>77</v>
      </c>
      <c r="AS694" s="5" t="s">
        <v>77</v>
      </c>
      <c r="AT694" s="5" t="s">
        <v>77</v>
      </c>
      <c r="AU694" s="5" t="s">
        <v>77</v>
      </c>
      <c r="AV694" s="5" t="s">
        <v>77</v>
      </c>
      <c r="AW694" s="5" t="s">
        <v>77</v>
      </c>
      <c r="AX694" s="5" t="s">
        <v>77</v>
      </c>
      <c r="AY694" s="5" t="s">
        <v>77</v>
      </c>
      <c r="AZ694" s="5" t="s">
        <v>76</v>
      </c>
      <c r="BA694" s="5" t="s">
        <v>77</v>
      </c>
      <c r="BB694" s="5" t="s">
        <v>77</v>
      </c>
      <c r="BC694" s="5" t="s">
        <v>77</v>
      </c>
      <c r="BD694" s="5" t="s">
        <v>77</v>
      </c>
      <c r="BE694" s="5" t="s">
        <v>77</v>
      </c>
      <c r="BF694" s="6" t="s">
        <v>77</v>
      </c>
      <c r="BG694" s="14">
        <v>0</v>
      </c>
      <c r="BH694" s="10"/>
      <c r="BI694" s="10"/>
      <c r="BJ694" s="10"/>
      <c r="BK694" s="10"/>
      <c r="BL694" s="10"/>
      <c r="BM694" s="10"/>
      <c r="BN694" s="26">
        <f t="shared" si="10"/>
        <v>0</v>
      </c>
    </row>
    <row r="695" spans="1:66" ht="135" customHeight="1" x14ac:dyDescent="0.2">
      <c r="A695" s="4" t="s">
        <v>10181</v>
      </c>
      <c r="B695" s="6" t="s">
        <v>79</v>
      </c>
      <c r="C695" s="5" t="s">
        <v>10182</v>
      </c>
      <c r="D695" s="5" t="s">
        <v>1154</v>
      </c>
      <c r="E695" s="5" t="s">
        <v>10183</v>
      </c>
      <c r="F695" s="5">
        <v>2015</v>
      </c>
      <c r="G695" s="5" t="s">
        <v>154</v>
      </c>
      <c r="H695" s="5" t="s">
        <v>94</v>
      </c>
      <c r="I695" s="5" t="s">
        <v>10184</v>
      </c>
      <c r="J695" s="6" t="s">
        <v>10185</v>
      </c>
      <c r="K695" s="4" t="s">
        <v>10186</v>
      </c>
      <c r="L695" s="5" t="s">
        <v>10187</v>
      </c>
      <c r="M695" s="5" t="s">
        <v>10188</v>
      </c>
      <c r="N695" s="5" t="s">
        <v>10189</v>
      </c>
      <c r="O695" s="5" t="s">
        <v>10190</v>
      </c>
      <c r="P695" s="6" t="s">
        <v>10191</v>
      </c>
      <c r="Q695" s="4" t="s">
        <v>76</v>
      </c>
      <c r="R695" s="5" t="s">
        <v>76</v>
      </c>
      <c r="S695" s="6" t="s">
        <v>77</v>
      </c>
      <c r="T695" s="4" t="s">
        <v>77</v>
      </c>
      <c r="U695" s="5" t="s">
        <v>77</v>
      </c>
      <c r="V695" s="5" t="s">
        <v>77</v>
      </c>
      <c r="W695" s="5" t="s">
        <v>77</v>
      </c>
      <c r="X695" s="5" t="s">
        <v>77</v>
      </c>
      <c r="Y695" s="5" t="s">
        <v>77</v>
      </c>
      <c r="Z695" s="5" t="s">
        <v>77</v>
      </c>
      <c r="AA695" s="5" t="s">
        <v>76</v>
      </c>
      <c r="AB695" s="5" t="s">
        <v>77</v>
      </c>
      <c r="AC695" s="5" t="s">
        <v>76</v>
      </c>
      <c r="AD695" s="5" t="s">
        <v>76</v>
      </c>
      <c r="AE695" s="6" t="s">
        <v>77</v>
      </c>
      <c r="AF695" s="4" t="s">
        <v>77</v>
      </c>
      <c r="AG695" s="5" t="s">
        <v>77</v>
      </c>
      <c r="AH695" s="5" t="s">
        <v>77</v>
      </c>
      <c r="AI695" s="5" t="s">
        <v>77</v>
      </c>
      <c r="AJ695" s="5" t="s">
        <v>77</v>
      </c>
      <c r="AK695" s="5" t="s">
        <v>77</v>
      </c>
      <c r="AL695" s="5" t="s">
        <v>77</v>
      </c>
      <c r="AM695" s="5" t="s">
        <v>77</v>
      </c>
      <c r="AN695" s="5" t="s">
        <v>77</v>
      </c>
      <c r="AO695" s="5" t="s">
        <v>77</v>
      </c>
      <c r="AP695" s="5" t="s">
        <v>77</v>
      </c>
      <c r="AQ695" s="5" t="s">
        <v>77</v>
      </c>
      <c r="AR695" s="5" t="s">
        <v>77</v>
      </c>
      <c r="AS695" s="5" t="s">
        <v>77</v>
      </c>
      <c r="AT695" s="5" t="s">
        <v>76</v>
      </c>
      <c r="AU695" s="5" t="s">
        <v>76</v>
      </c>
      <c r="AV695" s="5" t="s">
        <v>77</v>
      </c>
      <c r="AW695" s="5" t="s">
        <v>77</v>
      </c>
      <c r="AX695" s="5" t="s">
        <v>77</v>
      </c>
      <c r="AY695" s="5" t="s">
        <v>77</v>
      </c>
      <c r="AZ695" s="5" t="s">
        <v>77</v>
      </c>
      <c r="BA695" s="5" t="s">
        <v>77</v>
      </c>
      <c r="BB695" s="5" t="s">
        <v>77</v>
      </c>
      <c r="BC695" s="5" t="s">
        <v>77</v>
      </c>
      <c r="BD695" s="5" t="s">
        <v>77</v>
      </c>
      <c r="BE695" s="5" t="s">
        <v>77</v>
      </c>
      <c r="BF695" s="6" t="s">
        <v>77</v>
      </c>
      <c r="BG695" s="14">
        <v>0</v>
      </c>
      <c r="BH695" s="10"/>
      <c r="BI695" s="10"/>
      <c r="BJ695" s="10"/>
      <c r="BK695" s="10"/>
      <c r="BL695" s="10"/>
      <c r="BM695" s="10"/>
      <c r="BN695" s="26">
        <f t="shared" si="10"/>
        <v>0</v>
      </c>
    </row>
    <row r="696" spans="1:66" ht="135" customHeight="1" x14ac:dyDescent="0.2">
      <c r="A696" s="4" t="s">
        <v>11714</v>
      </c>
      <c r="B696" s="6" t="s">
        <v>79</v>
      </c>
      <c r="C696" s="5" t="s">
        <v>11715</v>
      </c>
      <c r="D696" s="5" t="s">
        <v>915</v>
      </c>
      <c r="E696" s="5" t="s">
        <v>6006</v>
      </c>
      <c r="F696" s="5">
        <v>2011</v>
      </c>
      <c r="G696" s="5" t="s">
        <v>791</v>
      </c>
      <c r="H696" s="5" t="s">
        <v>94</v>
      </c>
      <c r="I696" s="5" t="s">
        <v>11716</v>
      </c>
      <c r="J696" s="6" t="s">
        <v>11717</v>
      </c>
      <c r="K696" s="4" t="s">
        <v>11718</v>
      </c>
      <c r="L696" s="5" t="s">
        <v>11719</v>
      </c>
      <c r="M696" s="5" t="s">
        <v>11720</v>
      </c>
      <c r="N696" s="5" t="s">
        <v>11721</v>
      </c>
      <c r="O696" s="5" t="s">
        <v>11722</v>
      </c>
      <c r="P696" s="6" t="s">
        <v>11723</v>
      </c>
      <c r="Q696" s="4" t="s">
        <v>76</v>
      </c>
      <c r="R696" s="5" t="s">
        <v>77</v>
      </c>
      <c r="S696" s="6" t="s">
        <v>77</v>
      </c>
      <c r="T696" s="4" t="s">
        <v>77</v>
      </c>
      <c r="U696" s="5" t="s">
        <v>76</v>
      </c>
      <c r="V696" s="5" t="s">
        <v>77</v>
      </c>
      <c r="W696" s="5" t="s">
        <v>77</v>
      </c>
      <c r="X696" s="5" t="s">
        <v>77</v>
      </c>
      <c r="Y696" s="5" t="s">
        <v>76</v>
      </c>
      <c r="Z696" s="5" t="s">
        <v>77</v>
      </c>
      <c r="AA696" s="5" t="s">
        <v>77</v>
      </c>
      <c r="AB696" s="5" t="s">
        <v>76</v>
      </c>
      <c r="AC696" s="5" t="s">
        <v>77</v>
      </c>
      <c r="AD696" s="5" t="s">
        <v>77</v>
      </c>
      <c r="AE696" s="6" t="s">
        <v>77</v>
      </c>
      <c r="AF696" s="4" t="s">
        <v>77</v>
      </c>
      <c r="AG696" s="5" t="s">
        <v>77</v>
      </c>
      <c r="AH696" s="5" t="s">
        <v>77</v>
      </c>
      <c r="AI696" s="5" t="s">
        <v>77</v>
      </c>
      <c r="AJ696" s="5" t="s">
        <v>77</v>
      </c>
      <c r="AK696" s="5" t="s">
        <v>77</v>
      </c>
      <c r="AL696" s="5" t="s">
        <v>77</v>
      </c>
      <c r="AM696" s="5" t="s">
        <v>77</v>
      </c>
      <c r="AN696" s="5" t="s">
        <v>77</v>
      </c>
      <c r="AO696" s="5" t="s">
        <v>77</v>
      </c>
      <c r="AP696" s="5" t="s">
        <v>76</v>
      </c>
      <c r="AQ696" s="5" t="s">
        <v>77</v>
      </c>
      <c r="AR696" s="5" t="s">
        <v>77</v>
      </c>
      <c r="AS696" s="5" t="s">
        <v>77</v>
      </c>
      <c r="AT696" s="5" t="s">
        <v>77</v>
      </c>
      <c r="AU696" s="5" t="s">
        <v>77</v>
      </c>
      <c r="AV696" s="5" t="s">
        <v>77</v>
      </c>
      <c r="AW696" s="5" t="s">
        <v>77</v>
      </c>
      <c r="AX696" s="5" t="s">
        <v>76</v>
      </c>
      <c r="AY696" s="5" t="s">
        <v>77</v>
      </c>
      <c r="AZ696" s="5" t="s">
        <v>77</v>
      </c>
      <c r="BA696" s="5" t="s">
        <v>77</v>
      </c>
      <c r="BB696" s="5" t="s">
        <v>77</v>
      </c>
      <c r="BC696" s="5" t="s">
        <v>77</v>
      </c>
      <c r="BD696" s="5" t="s">
        <v>77</v>
      </c>
      <c r="BE696" s="5" t="s">
        <v>77</v>
      </c>
      <c r="BF696" s="6" t="s">
        <v>77</v>
      </c>
      <c r="BG696" s="14">
        <v>0</v>
      </c>
      <c r="BH696" s="10"/>
      <c r="BI696" s="10"/>
      <c r="BJ696" s="10"/>
      <c r="BK696" s="10"/>
      <c r="BL696" s="10"/>
      <c r="BM696" s="10"/>
      <c r="BN696" s="26">
        <f t="shared" si="10"/>
        <v>0</v>
      </c>
    </row>
    <row r="697" spans="1:66" ht="135" customHeight="1" x14ac:dyDescent="0.2">
      <c r="A697" s="4" t="s">
        <v>11776</v>
      </c>
      <c r="B697" s="6" t="s">
        <v>79</v>
      </c>
      <c r="C697" s="5" t="s">
        <v>11777</v>
      </c>
      <c r="D697" s="5" t="s">
        <v>335</v>
      </c>
      <c r="E697" s="5" t="s">
        <v>336</v>
      </c>
      <c r="F697" s="5">
        <v>2011</v>
      </c>
      <c r="G697" s="5" t="s">
        <v>1287</v>
      </c>
      <c r="H697" s="5" t="s">
        <v>94</v>
      </c>
      <c r="I697" s="5" t="s">
        <v>11778</v>
      </c>
      <c r="J697" s="6" t="s">
        <v>11779</v>
      </c>
      <c r="K697" s="4" t="s">
        <v>11780</v>
      </c>
      <c r="L697" s="5" t="s">
        <v>11781</v>
      </c>
      <c r="M697" s="5" t="s">
        <v>11782</v>
      </c>
      <c r="N697" s="5" t="s">
        <v>11783</v>
      </c>
      <c r="O697" s="5" t="s">
        <v>11784</v>
      </c>
      <c r="P697" s="6" t="s">
        <v>11785</v>
      </c>
      <c r="Q697" s="4" t="s">
        <v>76</v>
      </c>
      <c r="R697" s="5" t="s">
        <v>76</v>
      </c>
      <c r="S697" s="6" t="s">
        <v>77</v>
      </c>
      <c r="T697" s="4" t="s">
        <v>76</v>
      </c>
      <c r="U697" s="5" t="s">
        <v>77</v>
      </c>
      <c r="V697" s="5" t="s">
        <v>77</v>
      </c>
      <c r="W697" s="5" t="s">
        <v>77</v>
      </c>
      <c r="X697" s="5" t="s">
        <v>77</v>
      </c>
      <c r="Y697" s="5" t="s">
        <v>77</v>
      </c>
      <c r="Z697" s="5" t="s">
        <v>77</v>
      </c>
      <c r="AA697" s="5" t="s">
        <v>77</v>
      </c>
      <c r="AB697" s="5" t="s">
        <v>77</v>
      </c>
      <c r="AC697" s="5" t="s">
        <v>76</v>
      </c>
      <c r="AD697" s="5" t="s">
        <v>76</v>
      </c>
      <c r="AE697" s="6" t="s">
        <v>77</v>
      </c>
      <c r="AF697" s="4" t="s">
        <v>77</v>
      </c>
      <c r="AG697" s="5" t="s">
        <v>77</v>
      </c>
      <c r="AH697" s="5" t="s">
        <v>77</v>
      </c>
      <c r="AI697" s="5" t="s">
        <v>77</v>
      </c>
      <c r="AJ697" s="5" t="s">
        <v>77</v>
      </c>
      <c r="AK697" s="5" t="s">
        <v>76</v>
      </c>
      <c r="AL697" s="5" t="s">
        <v>77</v>
      </c>
      <c r="AM697" s="5" t="s">
        <v>77</v>
      </c>
      <c r="AN697" s="5" t="s">
        <v>77</v>
      </c>
      <c r="AO697" s="5" t="s">
        <v>77</v>
      </c>
      <c r="AP697" s="5" t="s">
        <v>77</v>
      </c>
      <c r="AQ697" s="5" t="s">
        <v>77</v>
      </c>
      <c r="AR697" s="5" t="s">
        <v>77</v>
      </c>
      <c r="AS697" s="5" t="s">
        <v>77</v>
      </c>
      <c r="AT697" s="5" t="s">
        <v>77</v>
      </c>
      <c r="AU697" s="5" t="s">
        <v>76</v>
      </c>
      <c r="AV697" s="5" t="s">
        <v>77</v>
      </c>
      <c r="AW697" s="5" t="s">
        <v>77</v>
      </c>
      <c r="AX697" s="5" t="s">
        <v>77</v>
      </c>
      <c r="AY697" s="5" t="s">
        <v>77</v>
      </c>
      <c r="AZ697" s="5" t="s">
        <v>77</v>
      </c>
      <c r="BA697" s="5" t="s">
        <v>77</v>
      </c>
      <c r="BB697" s="5" t="s">
        <v>77</v>
      </c>
      <c r="BC697" s="5" t="s">
        <v>77</v>
      </c>
      <c r="BD697" s="5" t="s">
        <v>77</v>
      </c>
      <c r="BE697" s="5" t="s">
        <v>77</v>
      </c>
      <c r="BF697" s="6" t="s">
        <v>77</v>
      </c>
      <c r="BG697" s="14">
        <v>0</v>
      </c>
      <c r="BH697" s="10"/>
      <c r="BI697" s="10"/>
      <c r="BJ697" s="10"/>
      <c r="BK697" s="10"/>
      <c r="BL697" s="10"/>
      <c r="BM697" s="10"/>
      <c r="BN697" s="26">
        <f t="shared" si="10"/>
        <v>0</v>
      </c>
    </row>
    <row r="698" spans="1:66" ht="135" customHeight="1" x14ac:dyDescent="0.2">
      <c r="A698" s="4" t="s">
        <v>11776</v>
      </c>
      <c r="B698" s="6" t="s">
        <v>79</v>
      </c>
      <c r="C698" s="5" t="s">
        <v>11777</v>
      </c>
      <c r="D698" s="5" t="s">
        <v>335</v>
      </c>
      <c r="E698" s="5" t="s">
        <v>336</v>
      </c>
      <c r="F698" s="5">
        <v>2015</v>
      </c>
      <c r="G698" s="5" t="s">
        <v>1287</v>
      </c>
      <c r="H698" s="5" t="s">
        <v>94</v>
      </c>
      <c r="I698" s="5" t="s">
        <v>11778</v>
      </c>
      <c r="J698" s="6" t="s">
        <v>11779</v>
      </c>
      <c r="K698" s="4" t="s">
        <v>12014</v>
      </c>
      <c r="L698" s="5" t="s">
        <v>12015</v>
      </c>
      <c r="M698" s="5" t="s">
        <v>11782</v>
      </c>
      <c r="N698" s="5" t="s">
        <v>12016</v>
      </c>
      <c r="O698" s="5" t="s">
        <v>11784</v>
      </c>
      <c r="P698" s="6" t="s">
        <v>11785</v>
      </c>
      <c r="Q698" s="4" t="s">
        <v>76</v>
      </c>
      <c r="R698" s="5" t="s">
        <v>76</v>
      </c>
      <c r="S698" s="6" t="s">
        <v>77</v>
      </c>
      <c r="T698" s="4" t="s">
        <v>77</v>
      </c>
      <c r="U698" s="5" t="s">
        <v>77</v>
      </c>
      <c r="V698" s="5" t="s">
        <v>77</v>
      </c>
      <c r="W698" s="5" t="s">
        <v>77</v>
      </c>
      <c r="X698" s="5" t="s">
        <v>77</v>
      </c>
      <c r="Y698" s="5" t="s">
        <v>77</v>
      </c>
      <c r="Z698" s="5" t="s">
        <v>77</v>
      </c>
      <c r="AA698" s="5" t="s">
        <v>77</v>
      </c>
      <c r="AB698" s="5" t="s">
        <v>77</v>
      </c>
      <c r="AC698" s="5" t="s">
        <v>77</v>
      </c>
      <c r="AD698" s="5" t="s">
        <v>77</v>
      </c>
      <c r="AE698" s="6" t="s">
        <v>77</v>
      </c>
      <c r="AF698" s="4" t="s">
        <v>77</v>
      </c>
      <c r="AG698" s="5" t="s">
        <v>77</v>
      </c>
      <c r="AH698" s="5" t="s">
        <v>77</v>
      </c>
      <c r="AI698" s="5" t="s">
        <v>77</v>
      </c>
      <c r="AJ698" s="5" t="s">
        <v>77</v>
      </c>
      <c r="AK698" s="5" t="s">
        <v>76</v>
      </c>
      <c r="AL698" s="5" t="s">
        <v>77</v>
      </c>
      <c r="AM698" s="5" t="s">
        <v>77</v>
      </c>
      <c r="AN698" s="5" t="s">
        <v>77</v>
      </c>
      <c r="AO698" s="5" t="s">
        <v>77</v>
      </c>
      <c r="AP698" s="5" t="s">
        <v>77</v>
      </c>
      <c r="AQ698" s="5" t="s">
        <v>77</v>
      </c>
      <c r="AR698" s="5" t="s">
        <v>77</v>
      </c>
      <c r="AS698" s="5" t="s">
        <v>77</v>
      </c>
      <c r="AT698" s="5" t="s">
        <v>77</v>
      </c>
      <c r="AU698" s="5" t="s">
        <v>76</v>
      </c>
      <c r="AV698" s="5" t="s">
        <v>77</v>
      </c>
      <c r="AW698" s="5" t="s">
        <v>77</v>
      </c>
      <c r="AX698" s="5" t="s">
        <v>77</v>
      </c>
      <c r="AY698" s="5" t="s">
        <v>77</v>
      </c>
      <c r="AZ698" s="5" t="s">
        <v>77</v>
      </c>
      <c r="BA698" s="5" t="s">
        <v>77</v>
      </c>
      <c r="BB698" s="5" t="s">
        <v>77</v>
      </c>
      <c r="BC698" s="5" t="s">
        <v>77</v>
      </c>
      <c r="BD698" s="5" t="s">
        <v>77</v>
      </c>
      <c r="BE698" s="5" t="s">
        <v>77</v>
      </c>
      <c r="BF698" s="6" t="s">
        <v>77</v>
      </c>
      <c r="BG698" s="14">
        <v>0</v>
      </c>
      <c r="BH698" s="10"/>
      <c r="BI698" s="10"/>
      <c r="BJ698" s="10"/>
      <c r="BK698" s="10"/>
      <c r="BL698" s="10"/>
      <c r="BM698" s="10"/>
      <c r="BN698" s="26">
        <f t="shared" si="10"/>
        <v>0</v>
      </c>
    </row>
    <row r="699" spans="1:66" ht="135" customHeight="1" x14ac:dyDescent="0.2">
      <c r="A699" s="4" t="s">
        <v>11776</v>
      </c>
      <c r="B699" s="6" t="s">
        <v>63</v>
      </c>
      <c r="C699" s="5" t="s">
        <v>12109</v>
      </c>
      <c r="D699" s="5" t="s">
        <v>335</v>
      </c>
      <c r="E699" s="5" t="s">
        <v>336</v>
      </c>
      <c r="F699" s="5">
        <v>2011</v>
      </c>
      <c r="G699" s="5" t="s">
        <v>41</v>
      </c>
      <c r="H699" s="5" t="s">
        <v>94</v>
      </c>
      <c r="I699" s="5" t="s">
        <v>11778</v>
      </c>
      <c r="J699" s="6" t="s">
        <v>11779</v>
      </c>
      <c r="K699" s="4" t="s">
        <v>12110</v>
      </c>
      <c r="L699" s="5" t="s">
        <v>12111</v>
      </c>
      <c r="M699" s="5" t="s">
        <v>11782</v>
      </c>
      <c r="N699" s="5" t="s">
        <v>11783</v>
      </c>
      <c r="O699" s="5" t="s">
        <v>11784</v>
      </c>
      <c r="P699" s="6" t="s">
        <v>11785</v>
      </c>
      <c r="Q699" s="4" t="s">
        <v>76</v>
      </c>
      <c r="R699" s="5" t="s">
        <v>76</v>
      </c>
      <c r="S699" s="6" t="s">
        <v>77</v>
      </c>
      <c r="T699" s="4" t="s">
        <v>77</v>
      </c>
      <c r="U699" s="5" t="s">
        <v>76</v>
      </c>
      <c r="V699" s="5" t="s">
        <v>77</v>
      </c>
      <c r="W699" s="5" t="s">
        <v>77</v>
      </c>
      <c r="X699" s="5" t="s">
        <v>77</v>
      </c>
      <c r="Y699" s="5" t="s">
        <v>76</v>
      </c>
      <c r="Z699" s="5" t="s">
        <v>77</v>
      </c>
      <c r="AA699" s="5" t="s">
        <v>77</v>
      </c>
      <c r="AB699" s="5" t="s">
        <v>77</v>
      </c>
      <c r="AC699" s="5" t="s">
        <v>77</v>
      </c>
      <c r="AD699" s="5" t="s">
        <v>76</v>
      </c>
      <c r="AE699" s="6" t="s">
        <v>77</v>
      </c>
      <c r="AF699" s="4" t="s">
        <v>77</v>
      </c>
      <c r="AG699" s="5" t="s">
        <v>77</v>
      </c>
      <c r="AH699" s="5" t="s">
        <v>77</v>
      </c>
      <c r="AI699" s="5" t="s">
        <v>77</v>
      </c>
      <c r="AJ699" s="5" t="s">
        <v>77</v>
      </c>
      <c r="AK699" s="5" t="s">
        <v>76</v>
      </c>
      <c r="AL699" s="5" t="s">
        <v>77</v>
      </c>
      <c r="AM699" s="5" t="s">
        <v>77</v>
      </c>
      <c r="AN699" s="5" t="s">
        <v>77</v>
      </c>
      <c r="AO699" s="5" t="s">
        <v>77</v>
      </c>
      <c r="AP699" s="5" t="s">
        <v>77</v>
      </c>
      <c r="AQ699" s="5" t="s">
        <v>77</v>
      </c>
      <c r="AR699" s="5" t="s">
        <v>77</v>
      </c>
      <c r="AS699" s="5" t="s">
        <v>77</v>
      </c>
      <c r="AT699" s="5" t="s">
        <v>77</v>
      </c>
      <c r="AU699" s="5" t="s">
        <v>77</v>
      </c>
      <c r="AV699" s="5" t="s">
        <v>77</v>
      </c>
      <c r="AW699" s="5" t="s">
        <v>77</v>
      </c>
      <c r="AX699" s="5" t="s">
        <v>77</v>
      </c>
      <c r="AY699" s="5" t="s">
        <v>77</v>
      </c>
      <c r="AZ699" s="5" t="s">
        <v>77</v>
      </c>
      <c r="BA699" s="5" t="s">
        <v>77</v>
      </c>
      <c r="BB699" s="5" t="s">
        <v>77</v>
      </c>
      <c r="BC699" s="5" t="s">
        <v>77</v>
      </c>
      <c r="BD699" s="5" t="s">
        <v>77</v>
      </c>
      <c r="BE699" s="5" t="s">
        <v>77</v>
      </c>
      <c r="BF699" s="6" t="s">
        <v>77</v>
      </c>
      <c r="BG699" s="14">
        <v>0</v>
      </c>
      <c r="BH699" s="10"/>
      <c r="BI699" s="10"/>
      <c r="BJ699" s="10"/>
      <c r="BK699" s="10"/>
      <c r="BL699" s="10"/>
      <c r="BM699" s="10"/>
      <c r="BN699" s="26">
        <f t="shared" si="10"/>
        <v>0</v>
      </c>
    </row>
    <row r="700" spans="1:66" ht="135" customHeight="1" x14ac:dyDescent="0.2">
      <c r="A700" s="4" t="s">
        <v>13779</v>
      </c>
      <c r="B700" s="6" t="s">
        <v>63</v>
      </c>
      <c r="C700" s="5" t="s">
        <v>13780</v>
      </c>
      <c r="D700" s="5" t="s">
        <v>66</v>
      </c>
      <c r="E700" s="5" t="s">
        <v>67</v>
      </c>
      <c r="F700" s="5">
        <v>2015</v>
      </c>
      <c r="G700" s="5" t="s">
        <v>745</v>
      </c>
      <c r="H700" s="5" t="s">
        <v>94</v>
      </c>
      <c r="I700" s="5" t="s">
        <v>13781</v>
      </c>
      <c r="J700" s="6" t="s">
        <v>13782</v>
      </c>
      <c r="K700" s="4" t="s">
        <v>13783</v>
      </c>
      <c r="L700" s="5" t="s">
        <v>13784</v>
      </c>
      <c r="M700" s="5" t="s">
        <v>13785</v>
      </c>
      <c r="N700" s="5" t="s">
        <v>13786</v>
      </c>
      <c r="O700" s="5" t="s">
        <v>13787</v>
      </c>
      <c r="P700" s="6" t="s">
        <v>13788</v>
      </c>
      <c r="Q700" s="4" t="s">
        <v>76</v>
      </c>
      <c r="R700" s="5" t="s">
        <v>76</v>
      </c>
      <c r="S700" s="6" t="s">
        <v>77</v>
      </c>
      <c r="T700" s="4" t="s">
        <v>77</v>
      </c>
      <c r="U700" s="5" t="s">
        <v>76</v>
      </c>
      <c r="V700" s="5" t="s">
        <v>77</v>
      </c>
      <c r="W700" s="5" t="s">
        <v>77</v>
      </c>
      <c r="X700" s="5" t="s">
        <v>77</v>
      </c>
      <c r="Y700" s="5" t="s">
        <v>77</v>
      </c>
      <c r="Z700" s="5" t="s">
        <v>77</v>
      </c>
      <c r="AA700" s="5" t="s">
        <v>76</v>
      </c>
      <c r="AB700" s="5" t="s">
        <v>77</v>
      </c>
      <c r="AC700" s="5" t="s">
        <v>77</v>
      </c>
      <c r="AD700" s="5" t="s">
        <v>77</v>
      </c>
      <c r="AE700" s="6" t="s">
        <v>77</v>
      </c>
      <c r="AF700" s="4" t="s">
        <v>77</v>
      </c>
      <c r="AG700" s="5" t="s">
        <v>77</v>
      </c>
      <c r="AH700" s="5" t="s">
        <v>77</v>
      </c>
      <c r="AI700" s="5" t="s">
        <v>77</v>
      </c>
      <c r="AJ700" s="5" t="s">
        <v>77</v>
      </c>
      <c r="AK700" s="5" t="s">
        <v>77</v>
      </c>
      <c r="AL700" s="5" t="s">
        <v>77</v>
      </c>
      <c r="AM700" s="5" t="s">
        <v>77</v>
      </c>
      <c r="AN700" s="5" t="s">
        <v>77</v>
      </c>
      <c r="AO700" s="5" t="s">
        <v>77</v>
      </c>
      <c r="AP700" s="5" t="s">
        <v>77</v>
      </c>
      <c r="AQ700" s="5" t="s">
        <v>77</v>
      </c>
      <c r="AR700" s="5" t="s">
        <v>77</v>
      </c>
      <c r="AS700" s="5" t="s">
        <v>77</v>
      </c>
      <c r="AT700" s="5" t="s">
        <v>76</v>
      </c>
      <c r="AU700" s="5" t="s">
        <v>77</v>
      </c>
      <c r="AV700" s="5" t="s">
        <v>77</v>
      </c>
      <c r="AW700" s="5" t="s">
        <v>77</v>
      </c>
      <c r="AX700" s="5" t="s">
        <v>76</v>
      </c>
      <c r="AY700" s="5" t="s">
        <v>77</v>
      </c>
      <c r="AZ700" s="5" t="s">
        <v>77</v>
      </c>
      <c r="BA700" s="5" t="s">
        <v>77</v>
      </c>
      <c r="BB700" s="5" t="s">
        <v>77</v>
      </c>
      <c r="BC700" s="5" t="s">
        <v>77</v>
      </c>
      <c r="BD700" s="5" t="s">
        <v>77</v>
      </c>
      <c r="BE700" s="5" t="s">
        <v>77</v>
      </c>
      <c r="BF700" s="6" t="s">
        <v>77</v>
      </c>
      <c r="BG700" s="14">
        <v>0</v>
      </c>
      <c r="BH700" s="10"/>
      <c r="BI700" s="10"/>
      <c r="BJ700" s="10"/>
      <c r="BK700" s="10"/>
      <c r="BL700" s="10"/>
      <c r="BM700" s="10"/>
      <c r="BN700" s="26">
        <f t="shared" si="10"/>
        <v>0</v>
      </c>
    </row>
    <row r="701" spans="1:66" ht="135" customHeight="1" x14ac:dyDescent="0.2">
      <c r="A701" s="4" t="s">
        <v>14253</v>
      </c>
      <c r="B701" s="6" t="s">
        <v>79</v>
      </c>
      <c r="C701" s="5" t="s">
        <v>14254</v>
      </c>
      <c r="D701" s="5" t="s">
        <v>66</v>
      </c>
      <c r="E701" s="5" t="s">
        <v>67</v>
      </c>
      <c r="F701" s="5">
        <v>2012</v>
      </c>
      <c r="G701" s="5" t="s">
        <v>50</v>
      </c>
      <c r="H701" s="5" t="s">
        <v>94</v>
      </c>
      <c r="I701" s="5" t="s">
        <v>14255</v>
      </c>
      <c r="J701" s="6" t="s">
        <v>14256</v>
      </c>
      <c r="K701" s="4" t="s">
        <v>14257</v>
      </c>
      <c r="L701" s="5" t="s">
        <v>14258</v>
      </c>
      <c r="M701" s="5" t="s">
        <v>14259</v>
      </c>
      <c r="N701" s="5" t="s">
        <v>14260</v>
      </c>
      <c r="O701" s="5" t="s">
        <v>14261</v>
      </c>
      <c r="P701" s="6" t="s">
        <v>14262</v>
      </c>
      <c r="Q701" s="4" t="s">
        <v>77</v>
      </c>
      <c r="R701" s="5" t="s">
        <v>76</v>
      </c>
      <c r="S701" s="6" t="s">
        <v>77</v>
      </c>
      <c r="T701" s="4" t="s">
        <v>77</v>
      </c>
      <c r="U701" s="5" t="s">
        <v>76</v>
      </c>
      <c r="V701" s="5" t="s">
        <v>77</v>
      </c>
      <c r="W701" s="5" t="s">
        <v>77</v>
      </c>
      <c r="X701" s="5" t="s">
        <v>77</v>
      </c>
      <c r="Y701" s="5" t="s">
        <v>77</v>
      </c>
      <c r="Z701" s="5" t="s">
        <v>77</v>
      </c>
      <c r="AA701" s="5" t="s">
        <v>76</v>
      </c>
      <c r="AB701" s="5" t="s">
        <v>77</v>
      </c>
      <c r="AC701" s="5" t="s">
        <v>77</v>
      </c>
      <c r="AD701" s="5" t="s">
        <v>77</v>
      </c>
      <c r="AE701" s="6" t="s">
        <v>77</v>
      </c>
      <c r="AF701" s="4" t="s">
        <v>77</v>
      </c>
      <c r="AG701" s="5" t="s">
        <v>77</v>
      </c>
      <c r="AH701" s="5" t="s">
        <v>77</v>
      </c>
      <c r="AI701" s="5" t="s">
        <v>77</v>
      </c>
      <c r="AJ701" s="5" t="s">
        <v>77</v>
      </c>
      <c r="AK701" s="5" t="s">
        <v>77</v>
      </c>
      <c r="AL701" s="5" t="s">
        <v>77</v>
      </c>
      <c r="AM701" s="5" t="s">
        <v>77</v>
      </c>
      <c r="AN701" s="5" t="s">
        <v>77</v>
      </c>
      <c r="AO701" s="5" t="s">
        <v>77</v>
      </c>
      <c r="AP701" s="5" t="s">
        <v>77</v>
      </c>
      <c r="AQ701" s="5" t="s">
        <v>77</v>
      </c>
      <c r="AR701" s="5" t="s">
        <v>77</v>
      </c>
      <c r="AS701" s="5" t="s">
        <v>77</v>
      </c>
      <c r="AT701" s="5" t="s">
        <v>76</v>
      </c>
      <c r="AU701" s="5" t="s">
        <v>77</v>
      </c>
      <c r="AV701" s="5" t="s">
        <v>77</v>
      </c>
      <c r="AW701" s="5" t="s">
        <v>77</v>
      </c>
      <c r="AX701" s="5" t="s">
        <v>77</v>
      </c>
      <c r="AY701" s="5" t="s">
        <v>77</v>
      </c>
      <c r="AZ701" s="5" t="s">
        <v>77</v>
      </c>
      <c r="BA701" s="5" t="s">
        <v>77</v>
      </c>
      <c r="BB701" s="5" t="s">
        <v>77</v>
      </c>
      <c r="BC701" s="5" t="s">
        <v>77</v>
      </c>
      <c r="BD701" s="5" t="s">
        <v>77</v>
      </c>
      <c r="BE701" s="5" t="s">
        <v>77</v>
      </c>
      <c r="BF701" s="6" t="s">
        <v>77</v>
      </c>
      <c r="BG701" s="14">
        <v>0</v>
      </c>
      <c r="BH701" s="10"/>
      <c r="BI701" s="10"/>
      <c r="BJ701" s="10"/>
      <c r="BK701" s="10"/>
      <c r="BL701" s="10"/>
      <c r="BM701" s="10"/>
      <c r="BN701" s="26">
        <f t="shared" si="10"/>
        <v>0</v>
      </c>
    </row>
    <row r="702" spans="1:66" ht="135" customHeight="1" x14ac:dyDescent="0.2">
      <c r="A702" s="4" t="s">
        <v>14303</v>
      </c>
      <c r="B702" s="6" t="s">
        <v>79</v>
      </c>
      <c r="C702" s="5" t="s">
        <v>14304</v>
      </c>
      <c r="D702" s="5" t="s">
        <v>66</v>
      </c>
      <c r="E702" s="5" t="s">
        <v>166</v>
      </c>
      <c r="F702" s="5">
        <v>2015</v>
      </c>
      <c r="G702" s="5" t="s">
        <v>268</v>
      </c>
      <c r="H702" s="5" t="s">
        <v>94</v>
      </c>
      <c r="I702" s="5" t="s">
        <v>14305</v>
      </c>
      <c r="J702" s="6" t="s">
        <v>14306</v>
      </c>
      <c r="K702" s="4" t="s">
        <v>14307</v>
      </c>
      <c r="L702" s="5" t="s">
        <v>14308</v>
      </c>
      <c r="M702" s="5" t="s">
        <v>14309</v>
      </c>
      <c r="N702" s="5" t="s">
        <v>14310</v>
      </c>
      <c r="O702" s="5" t="s">
        <v>14311</v>
      </c>
      <c r="P702" s="6" t="s">
        <v>14312</v>
      </c>
      <c r="Q702" s="4" t="s">
        <v>76</v>
      </c>
      <c r="R702" s="5" t="s">
        <v>76</v>
      </c>
      <c r="S702" s="6" t="s">
        <v>77</v>
      </c>
      <c r="T702" s="4" t="s">
        <v>77</v>
      </c>
      <c r="U702" s="5" t="s">
        <v>76</v>
      </c>
      <c r="V702" s="5" t="s">
        <v>77</v>
      </c>
      <c r="W702" s="5" t="s">
        <v>77</v>
      </c>
      <c r="X702" s="5" t="s">
        <v>77</v>
      </c>
      <c r="Y702" s="5" t="s">
        <v>76</v>
      </c>
      <c r="Z702" s="5" t="s">
        <v>77</v>
      </c>
      <c r="AA702" s="5" t="s">
        <v>77</v>
      </c>
      <c r="AB702" s="5" t="s">
        <v>77</v>
      </c>
      <c r="AC702" s="5" t="s">
        <v>77</v>
      </c>
      <c r="AD702" s="5" t="s">
        <v>77</v>
      </c>
      <c r="AE702" s="6" t="s">
        <v>76</v>
      </c>
      <c r="AF702" s="4" t="s">
        <v>77</v>
      </c>
      <c r="AG702" s="5" t="s">
        <v>77</v>
      </c>
      <c r="AH702" s="5" t="s">
        <v>77</v>
      </c>
      <c r="AI702" s="5" t="s">
        <v>77</v>
      </c>
      <c r="AJ702" s="5" t="s">
        <v>77</v>
      </c>
      <c r="AK702" s="5" t="s">
        <v>77</v>
      </c>
      <c r="AL702" s="5" t="s">
        <v>77</v>
      </c>
      <c r="AM702" s="5" t="s">
        <v>77</v>
      </c>
      <c r="AN702" s="5" t="s">
        <v>77</v>
      </c>
      <c r="AO702" s="5" t="s">
        <v>77</v>
      </c>
      <c r="AP702" s="5" t="s">
        <v>76</v>
      </c>
      <c r="AQ702" s="5" t="s">
        <v>77</v>
      </c>
      <c r="AR702" s="5" t="s">
        <v>77</v>
      </c>
      <c r="AS702" s="5" t="s">
        <v>77</v>
      </c>
      <c r="AT702" s="5" t="s">
        <v>77</v>
      </c>
      <c r="AU702" s="5" t="s">
        <v>77</v>
      </c>
      <c r="AV702" s="5" t="s">
        <v>77</v>
      </c>
      <c r="AW702" s="5" t="s">
        <v>77</v>
      </c>
      <c r="AX702" s="5" t="s">
        <v>76</v>
      </c>
      <c r="AY702" s="5" t="s">
        <v>77</v>
      </c>
      <c r="AZ702" s="5" t="s">
        <v>77</v>
      </c>
      <c r="BA702" s="5" t="s">
        <v>77</v>
      </c>
      <c r="BB702" s="5" t="s">
        <v>77</v>
      </c>
      <c r="BC702" s="5" t="s">
        <v>77</v>
      </c>
      <c r="BD702" s="5" t="s">
        <v>77</v>
      </c>
      <c r="BE702" s="5" t="s">
        <v>77</v>
      </c>
      <c r="BF702" s="6" t="s">
        <v>77</v>
      </c>
      <c r="BG702" s="14">
        <v>0</v>
      </c>
      <c r="BH702" s="10"/>
      <c r="BI702" s="10"/>
      <c r="BJ702" s="10"/>
      <c r="BK702" s="10"/>
      <c r="BL702" s="10"/>
      <c r="BM702" s="10"/>
      <c r="BN702" s="26">
        <f t="shared" si="10"/>
        <v>0</v>
      </c>
    </row>
    <row r="703" spans="1:66" ht="135" customHeight="1" x14ac:dyDescent="0.2">
      <c r="A703" s="4" t="s">
        <v>14903</v>
      </c>
      <c r="B703" s="6" t="s">
        <v>23</v>
      </c>
      <c r="C703" s="5" t="s">
        <v>14904</v>
      </c>
      <c r="D703" s="5" t="s">
        <v>66</v>
      </c>
      <c r="E703" s="5" t="s">
        <v>14905</v>
      </c>
      <c r="F703" s="5">
        <v>2014</v>
      </c>
      <c r="G703" s="5" t="s">
        <v>50</v>
      </c>
      <c r="H703" s="5" t="s">
        <v>94</v>
      </c>
      <c r="I703" s="5" t="s">
        <v>14906</v>
      </c>
      <c r="J703" s="6" t="s">
        <v>14907</v>
      </c>
      <c r="K703" s="4" t="s">
        <v>14908</v>
      </c>
      <c r="L703" s="5" t="s">
        <v>14909</v>
      </c>
      <c r="M703" s="5" t="s">
        <v>14910</v>
      </c>
      <c r="N703" s="5" t="s">
        <v>14911</v>
      </c>
      <c r="O703" s="5" t="s">
        <v>14912</v>
      </c>
      <c r="P703" s="6" t="s">
        <v>14913</v>
      </c>
      <c r="Q703" s="4" t="s">
        <v>77</v>
      </c>
      <c r="R703" s="5" t="s">
        <v>77</v>
      </c>
      <c r="S703" s="6" t="s">
        <v>76</v>
      </c>
      <c r="T703" s="4" t="s">
        <v>77</v>
      </c>
      <c r="U703" s="5" t="s">
        <v>77</v>
      </c>
      <c r="V703" s="5" t="s">
        <v>77</v>
      </c>
      <c r="W703" s="5" t="s">
        <v>77</v>
      </c>
      <c r="X703" s="5" t="s">
        <v>77</v>
      </c>
      <c r="Y703" s="5" t="s">
        <v>77</v>
      </c>
      <c r="Z703" s="5" t="s">
        <v>77</v>
      </c>
      <c r="AA703" s="5" t="s">
        <v>76</v>
      </c>
      <c r="AB703" s="5" t="s">
        <v>76</v>
      </c>
      <c r="AC703" s="5" t="s">
        <v>77</v>
      </c>
      <c r="AD703" s="5" t="s">
        <v>77</v>
      </c>
      <c r="AE703" s="6" t="s">
        <v>76</v>
      </c>
      <c r="AF703" s="4" t="s">
        <v>77</v>
      </c>
      <c r="AG703" s="5" t="s">
        <v>77</v>
      </c>
      <c r="AH703" s="5" t="s">
        <v>77</v>
      </c>
      <c r="AI703" s="5" t="s">
        <v>77</v>
      </c>
      <c r="AJ703" s="5" t="s">
        <v>77</v>
      </c>
      <c r="AK703" s="5" t="s">
        <v>77</v>
      </c>
      <c r="AL703" s="5" t="s">
        <v>77</v>
      </c>
      <c r="AM703" s="5" t="s">
        <v>77</v>
      </c>
      <c r="AN703" s="5" t="s">
        <v>77</v>
      </c>
      <c r="AO703" s="5" t="s">
        <v>77</v>
      </c>
      <c r="AP703" s="5" t="s">
        <v>77</v>
      </c>
      <c r="AQ703" s="5" t="s">
        <v>77</v>
      </c>
      <c r="AR703" s="5" t="s">
        <v>77</v>
      </c>
      <c r="AS703" s="5" t="s">
        <v>77</v>
      </c>
      <c r="AT703" s="5" t="s">
        <v>76</v>
      </c>
      <c r="AU703" s="5" t="s">
        <v>77</v>
      </c>
      <c r="AV703" s="5" t="s">
        <v>77</v>
      </c>
      <c r="AW703" s="5" t="s">
        <v>77</v>
      </c>
      <c r="AX703" s="5" t="s">
        <v>77</v>
      </c>
      <c r="AY703" s="5" t="s">
        <v>77</v>
      </c>
      <c r="AZ703" s="5" t="s">
        <v>77</v>
      </c>
      <c r="BA703" s="5" t="s">
        <v>77</v>
      </c>
      <c r="BB703" s="5" t="s">
        <v>77</v>
      </c>
      <c r="BC703" s="5" t="s">
        <v>77</v>
      </c>
      <c r="BD703" s="5" t="s">
        <v>77</v>
      </c>
      <c r="BE703" s="5" t="s">
        <v>77</v>
      </c>
      <c r="BF703" s="6" t="s">
        <v>77</v>
      </c>
      <c r="BG703" s="14">
        <v>0</v>
      </c>
      <c r="BH703" s="10"/>
      <c r="BI703" s="10"/>
      <c r="BJ703" s="10"/>
      <c r="BK703" s="10"/>
      <c r="BL703" s="10"/>
      <c r="BM703" s="10"/>
      <c r="BN703" s="26">
        <f t="shared" si="10"/>
        <v>0</v>
      </c>
    </row>
    <row r="704" spans="1:66" ht="135" customHeight="1" x14ac:dyDescent="0.2">
      <c r="A704" s="4" t="s">
        <v>15399</v>
      </c>
      <c r="B704" s="6" t="s">
        <v>79</v>
      </c>
      <c r="C704" s="5" t="s">
        <v>15400</v>
      </c>
      <c r="D704" s="5" t="s">
        <v>66</v>
      </c>
      <c r="E704" s="5" t="s">
        <v>379</v>
      </c>
      <c r="F704" s="5">
        <v>2015</v>
      </c>
      <c r="G704" s="5" t="s">
        <v>15401</v>
      </c>
      <c r="H704" s="5" t="s">
        <v>94</v>
      </c>
      <c r="I704" s="5" t="s">
        <v>15402</v>
      </c>
      <c r="J704" s="6" t="s">
        <v>15403</v>
      </c>
      <c r="K704" s="4" t="s">
        <v>15404</v>
      </c>
      <c r="L704" s="5" t="s">
        <v>15405</v>
      </c>
      <c r="M704" s="5" t="s">
        <v>15406</v>
      </c>
      <c r="N704" s="5" t="s">
        <v>15407</v>
      </c>
      <c r="O704" s="5" t="s">
        <v>15408</v>
      </c>
      <c r="P704" s="6" t="s">
        <v>15409</v>
      </c>
      <c r="Q704" s="4" t="s">
        <v>76</v>
      </c>
      <c r="R704" s="5" t="s">
        <v>77</v>
      </c>
      <c r="S704" s="6" t="s">
        <v>77</v>
      </c>
      <c r="T704" s="4" t="s">
        <v>77</v>
      </c>
      <c r="U704" s="5" t="s">
        <v>77</v>
      </c>
      <c r="V704" s="5" t="s">
        <v>77</v>
      </c>
      <c r="W704" s="5" t="s">
        <v>77</v>
      </c>
      <c r="X704" s="5" t="s">
        <v>77</v>
      </c>
      <c r="Y704" s="5" t="s">
        <v>77</v>
      </c>
      <c r="Z704" s="5" t="s">
        <v>77</v>
      </c>
      <c r="AA704" s="5" t="s">
        <v>77</v>
      </c>
      <c r="AB704" s="5" t="s">
        <v>77</v>
      </c>
      <c r="AC704" s="5" t="s">
        <v>76</v>
      </c>
      <c r="AD704" s="5" t="s">
        <v>77</v>
      </c>
      <c r="AE704" s="6" t="s">
        <v>77</v>
      </c>
      <c r="AF704" s="4" t="s">
        <v>77</v>
      </c>
      <c r="AG704" s="5" t="s">
        <v>77</v>
      </c>
      <c r="AH704" s="5" t="s">
        <v>77</v>
      </c>
      <c r="AI704" s="5" t="s">
        <v>77</v>
      </c>
      <c r="AJ704" s="5" t="s">
        <v>77</v>
      </c>
      <c r="AK704" s="5" t="s">
        <v>77</v>
      </c>
      <c r="AL704" s="5" t="s">
        <v>77</v>
      </c>
      <c r="AM704" s="5" t="s">
        <v>77</v>
      </c>
      <c r="AN704" s="5" t="s">
        <v>77</v>
      </c>
      <c r="AO704" s="5" t="s">
        <v>77</v>
      </c>
      <c r="AP704" s="5" t="s">
        <v>77</v>
      </c>
      <c r="AQ704" s="5" t="s">
        <v>77</v>
      </c>
      <c r="AR704" s="5" t="s">
        <v>77</v>
      </c>
      <c r="AS704" s="5" t="s">
        <v>77</v>
      </c>
      <c r="AT704" s="5" t="s">
        <v>77</v>
      </c>
      <c r="AU704" s="5" t="s">
        <v>77</v>
      </c>
      <c r="AV704" s="5" t="s">
        <v>77</v>
      </c>
      <c r="AW704" s="5" t="s">
        <v>77</v>
      </c>
      <c r="AX704" s="5" t="s">
        <v>76</v>
      </c>
      <c r="AY704" s="5" t="s">
        <v>77</v>
      </c>
      <c r="AZ704" s="5" t="s">
        <v>76</v>
      </c>
      <c r="BA704" s="5" t="s">
        <v>77</v>
      </c>
      <c r="BB704" s="5" t="s">
        <v>77</v>
      </c>
      <c r="BC704" s="5" t="s">
        <v>77</v>
      </c>
      <c r="BD704" s="5" t="s">
        <v>77</v>
      </c>
      <c r="BE704" s="5" t="s">
        <v>77</v>
      </c>
      <c r="BF704" s="6" t="s">
        <v>77</v>
      </c>
      <c r="BG704" s="14">
        <v>0</v>
      </c>
      <c r="BH704" s="10"/>
      <c r="BI704" s="10"/>
      <c r="BJ704" s="10"/>
      <c r="BK704" s="10"/>
      <c r="BL704" s="10"/>
      <c r="BM704" s="10"/>
      <c r="BN704" s="26">
        <f t="shared" si="10"/>
        <v>0</v>
      </c>
    </row>
    <row r="705" spans="1:66" ht="135" customHeight="1" x14ac:dyDescent="0.2">
      <c r="A705" s="4" t="s">
        <v>1942</v>
      </c>
      <c r="B705" s="6" t="s">
        <v>79</v>
      </c>
      <c r="C705" s="5" t="s">
        <v>1943</v>
      </c>
      <c r="D705" s="5" t="s">
        <v>1944</v>
      </c>
      <c r="E705" s="5" t="s">
        <v>1945</v>
      </c>
      <c r="F705" s="5">
        <v>2015</v>
      </c>
      <c r="G705" s="5" t="s">
        <v>51</v>
      </c>
      <c r="H705" s="5" t="s">
        <v>94</v>
      </c>
      <c r="I705" s="5" t="s">
        <v>1946</v>
      </c>
      <c r="J705" s="6" t="s">
        <v>1947</v>
      </c>
      <c r="K705" s="4" t="s">
        <v>1948</v>
      </c>
      <c r="L705" s="5" t="s">
        <v>1949</v>
      </c>
      <c r="M705" s="5" t="s">
        <v>1950</v>
      </c>
      <c r="N705" s="5" t="s">
        <v>1951</v>
      </c>
      <c r="O705" s="5" t="s">
        <v>1952</v>
      </c>
      <c r="P705" s="6" t="s">
        <v>1953</v>
      </c>
      <c r="Q705" s="4" t="s">
        <v>76</v>
      </c>
      <c r="R705" s="5" t="s">
        <v>76</v>
      </c>
      <c r="S705" s="6" t="s">
        <v>77</v>
      </c>
      <c r="T705" s="4" t="s">
        <v>77</v>
      </c>
      <c r="U705" s="5" t="s">
        <v>76</v>
      </c>
      <c r="V705" s="5" t="s">
        <v>77</v>
      </c>
      <c r="W705" s="5" t="s">
        <v>77</v>
      </c>
      <c r="X705" s="5" t="s">
        <v>77</v>
      </c>
      <c r="Y705" s="5" t="s">
        <v>76</v>
      </c>
      <c r="Z705" s="5" t="s">
        <v>77</v>
      </c>
      <c r="AA705" s="5" t="s">
        <v>76</v>
      </c>
      <c r="AB705" s="5" t="s">
        <v>77</v>
      </c>
      <c r="AC705" s="5" t="s">
        <v>77</v>
      </c>
      <c r="AD705" s="5" t="s">
        <v>77</v>
      </c>
      <c r="AE705" s="6" t="s">
        <v>77</v>
      </c>
      <c r="AF705" s="4" t="s">
        <v>77</v>
      </c>
      <c r="AG705" s="5" t="s">
        <v>77</v>
      </c>
      <c r="AH705" s="5" t="s">
        <v>77</v>
      </c>
      <c r="AI705" s="5" t="s">
        <v>77</v>
      </c>
      <c r="AJ705" s="5" t="s">
        <v>77</v>
      </c>
      <c r="AK705" s="5" t="s">
        <v>77</v>
      </c>
      <c r="AL705" s="5" t="s">
        <v>77</v>
      </c>
      <c r="AM705" s="5" t="s">
        <v>77</v>
      </c>
      <c r="AN705" s="5" t="s">
        <v>77</v>
      </c>
      <c r="AO705" s="5" t="s">
        <v>77</v>
      </c>
      <c r="AP705" s="5" t="s">
        <v>77</v>
      </c>
      <c r="AQ705" s="5" t="s">
        <v>77</v>
      </c>
      <c r="AR705" s="5" t="s">
        <v>77</v>
      </c>
      <c r="AS705" s="5" t="s">
        <v>77</v>
      </c>
      <c r="AT705" s="5" t="s">
        <v>77</v>
      </c>
      <c r="AU705" s="5" t="s">
        <v>76</v>
      </c>
      <c r="AV705" s="5" t="s">
        <v>77</v>
      </c>
      <c r="AW705" s="5" t="s">
        <v>77</v>
      </c>
      <c r="AX705" s="5" t="s">
        <v>77</v>
      </c>
      <c r="AY705" s="5" t="s">
        <v>77</v>
      </c>
      <c r="AZ705" s="5" t="s">
        <v>77</v>
      </c>
      <c r="BA705" s="5" t="s">
        <v>77</v>
      </c>
      <c r="BB705" s="5" t="s">
        <v>77</v>
      </c>
      <c r="BC705" s="5" t="s">
        <v>77</v>
      </c>
      <c r="BD705" s="5" t="s">
        <v>77</v>
      </c>
      <c r="BE705" s="5" t="s">
        <v>77</v>
      </c>
      <c r="BF705" s="6" t="s">
        <v>77</v>
      </c>
      <c r="BG705" s="14">
        <v>0</v>
      </c>
      <c r="BH705" s="10"/>
      <c r="BI705" s="10"/>
      <c r="BJ705" s="10"/>
      <c r="BK705" s="10"/>
      <c r="BL705" s="10"/>
      <c r="BM705" s="10"/>
      <c r="BN705" s="26">
        <f t="shared" si="10"/>
        <v>0</v>
      </c>
    </row>
    <row r="706" spans="1:66" ht="135" customHeight="1" x14ac:dyDescent="0.2">
      <c r="A706" s="4" t="s">
        <v>2928</v>
      </c>
      <c r="B706" s="6" t="s">
        <v>79</v>
      </c>
      <c r="C706" s="5" t="s">
        <v>2929</v>
      </c>
      <c r="D706" s="5" t="s">
        <v>1027</v>
      </c>
      <c r="E706" s="5" t="s">
        <v>2930</v>
      </c>
      <c r="F706" s="5">
        <v>2010</v>
      </c>
      <c r="G706" s="5" t="s">
        <v>2931</v>
      </c>
      <c r="H706" s="5" t="s">
        <v>94</v>
      </c>
      <c r="I706" s="5" t="s">
        <v>2932</v>
      </c>
      <c r="J706" s="6" t="s">
        <v>2933</v>
      </c>
      <c r="K706" s="4" t="s">
        <v>2934</v>
      </c>
      <c r="L706" s="5" t="s">
        <v>2935</v>
      </c>
      <c r="M706" s="5" t="s">
        <v>2936</v>
      </c>
      <c r="N706" s="5" t="s">
        <v>2937</v>
      </c>
      <c r="O706" s="5" t="s">
        <v>2938</v>
      </c>
      <c r="P706" s="6" t="s">
        <v>2939</v>
      </c>
      <c r="Q706" s="4" t="s">
        <v>76</v>
      </c>
      <c r="R706" s="5" t="s">
        <v>76</v>
      </c>
      <c r="S706" s="6" t="s">
        <v>77</v>
      </c>
      <c r="T706" s="4" t="s">
        <v>77</v>
      </c>
      <c r="U706" s="5" t="s">
        <v>77</v>
      </c>
      <c r="V706" s="5" t="s">
        <v>77</v>
      </c>
      <c r="W706" s="5" t="s">
        <v>77</v>
      </c>
      <c r="X706" s="5" t="s">
        <v>77</v>
      </c>
      <c r="Y706" s="5" t="s">
        <v>76</v>
      </c>
      <c r="Z706" s="5" t="s">
        <v>77</v>
      </c>
      <c r="AA706" s="5" t="s">
        <v>77</v>
      </c>
      <c r="AB706" s="5" t="s">
        <v>76</v>
      </c>
      <c r="AC706" s="5" t="s">
        <v>76</v>
      </c>
      <c r="AD706" s="5" t="s">
        <v>77</v>
      </c>
      <c r="AE706" s="6" t="s">
        <v>77</v>
      </c>
      <c r="AF706" s="4" t="s">
        <v>77</v>
      </c>
      <c r="AG706" s="5" t="s">
        <v>77</v>
      </c>
      <c r="AH706" s="5" t="s">
        <v>77</v>
      </c>
      <c r="AI706" s="5" t="s">
        <v>76</v>
      </c>
      <c r="AJ706" s="5" t="s">
        <v>77</v>
      </c>
      <c r="AK706" s="5" t="s">
        <v>77</v>
      </c>
      <c r="AL706" s="5" t="s">
        <v>77</v>
      </c>
      <c r="AM706" s="5" t="s">
        <v>77</v>
      </c>
      <c r="AN706" s="5" t="s">
        <v>77</v>
      </c>
      <c r="AO706" s="5" t="s">
        <v>77</v>
      </c>
      <c r="AP706" s="5" t="s">
        <v>77</v>
      </c>
      <c r="AQ706" s="5" t="s">
        <v>77</v>
      </c>
      <c r="AR706" s="5" t="s">
        <v>77</v>
      </c>
      <c r="AS706" s="5" t="s">
        <v>77</v>
      </c>
      <c r="AT706" s="5" t="s">
        <v>77</v>
      </c>
      <c r="AU706" s="5" t="s">
        <v>76</v>
      </c>
      <c r="AV706" s="5" t="s">
        <v>77</v>
      </c>
      <c r="AW706" s="5" t="s">
        <v>77</v>
      </c>
      <c r="AX706" s="5" t="s">
        <v>77</v>
      </c>
      <c r="AY706" s="5" t="s">
        <v>77</v>
      </c>
      <c r="AZ706" s="5" t="s">
        <v>77</v>
      </c>
      <c r="BA706" s="5" t="s">
        <v>77</v>
      </c>
      <c r="BB706" s="5" t="s">
        <v>77</v>
      </c>
      <c r="BC706" s="5" t="s">
        <v>77</v>
      </c>
      <c r="BD706" s="5" t="s">
        <v>77</v>
      </c>
      <c r="BE706" s="5" t="s">
        <v>77</v>
      </c>
      <c r="BF706" s="6" t="s">
        <v>77</v>
      </c>
      <c r="BG706" s="14">
        <v>0</v>
      </c>
      <c r="BH706" s="10"/>
      <c r="BI706" s="10"/>
      <c r="BJ706" s="10"/>
      <c r="BK706" s="10"/>
      <c r="BL706" s="10"/>
      <c r="BM706" s="10"/>
      <c r="BN706" s="26">
        <f t="shared" si="10"/>
        <v>0</v>
      </c>
    </row>
    <row r="707" spans="1:66" ht="135" customHeight="1" x14ac:dyDescent="0.2">
      <c r="A707" s="4" t="s">
        <v>4198</v>
      </c>
      <c r="B707" s="6" t="s">
        <v>63</v>
      </c>
      <c r="C707" s="5" t="s">
        <v>4199</v>
      </c>
      <c r="D707" s="5" t="s">
        <v>66</v>
      </c>
      <c r="E707" s="5" t="s">
        <v>67</v>
      </c>
      <c r="F707" s="5">
        <v>2015</v>
      </c>
      <c r="G707" s="5" t="s">
        <v>1092</v>
      </c>
      <c r="H707" s="5" t="s">
        <v>94</v>
      </c>
      <c r="I707" s="5" t="s">
        <v>4200</v>
      </c>
      <c r="J707" s="6" t="s">
        <v>4201</v>
      </c>
      <c r="K707" s="4" t="s">
        <v>4202</v>
      </c>
      <c r="L707" s="5" t="s">
        <v>4203</v>
      </c>
      <c r="M707" s="5" t="s">
        <v>4204</v>
      </c>
      <c r="N707" s="5" t="s">
        <v>4205</v>
      </c>
      <c r="O707" s="5" t="s">
        <v>4206</v>
      </c>
      <c r="P707" s="6" t="s">
        <v>4207</v>
      </c>
      <c r="Q707" s="4" t="s">
        <v>76</v>
      </c>
      <c r="R707" s="5" t="s">
        <v>76</v>
      </c>
      <c r="S707" s="6" t="s">
        <v>77</v>
      </c>
      <c r="T707" s="4" t="s">
        <v>77</v>
      </c>
      <c r="U707" s="5" t="s">
        <v>77</v>
      </c>
      <c r="V707" s="5" t="s">
        <v>76</v>
      </c>
      <c r="W707" s="5" t="s">
        <v>77</v>
      </c>
      <c r="X707" s="5" t="s">
        <v>77</v>
      </c>
      <c r="Y707" s="5" t="s">
        <v>77</v>
      </c>
      <c r="Z707" s="5" t="s">
        <v>77</v>
      </c>
      <c r="AA707" s="5" t="s">
        <v>77</v>
      </c>
      <c r="AB707" s="5" t="s">
        <v>77</v>
      </c>
      <c r="AC707" s="5" t="s">
        <v>76</v>
      </c>
      <c r="AD707" s="5" t="s">
        <v>76</v>
      </c>
      <c r="AE707" s="6" t="s">
        <v>77</v>
      </c>
      <c r="AF707" s="4" t="s">
        <v>77</v>
      </c>
      <c r="AG707" s="5" t="s">
        <v>77</v>
      </c>
      <c r="AH707" s="5" t="s">
        <v>77</v>
      </c>
      <c r="AI707" s="5" t="s">
        <v>77</v>
      </c>
      <c r="AJ707" s="5" t="s">
        <v>77</v>
      </c>
      <c r="AK707" s="5" t="s">
        <v>77</v>
      </c>
      <c r="AL707" s="5" t="s">
        <v>77</v>
      </c>
      <c r="AM707" s="5" t="s">
        <v>76</v>
      </c>
      <c r="AN707" s="5" t="s">
        <v>77</v>
      </c>
      <c r="AO707" s="5" t="s">
        <v>77</v>
      </c>
      <c r="AP707" s="5" t="s">
        <v>77</v>
      </c>
      <c r="AQ707" s="5" t="s">
        <v>77</v>
      </c>
      <c r="AR707" s="5" t="s">
        <v>77</v>
      </c>
      <c r="AS707" s="5" t="s">
        <v>77</v>
      </c>
      <c r="AT707" s="5" t="s">
        <v>77</v>
      </c>
      <c r="AU707" s="5" t="s">
        <v>76</v>
      </c>
      <c r="AV707" s="5" t="s">
        <v>77</v>
      </c>
      <c r="AW707" s="5" t="s">
        <v>77</v>
      </c>
      <c r="AX707" s="5" t="s">
        <v>77</v>
      </c>
      <c r="AY707" s="5" t="s">
        <v>77</v>
      </c>
      <c r="AZ707" s="5" t="s">
        <v>77</v>
      </c>
      <c r="BA707" s="5" t="s">
        <v>77</v>
      </c>
      <c r="BB707" s="5" t="s">
        <v>77</v>
      </c>
      <c r="BC707" s="5" t="s">
        <v>77</v>
      </c>
      <c r="BD707" s="5" t="s">
        <v>77</v>
      </c>
      <c r="BE707" s="5" t="s">
        <v>77</v>
      </c>
      <c r="BF707" s="6" t="s">
        <v>77</v>
      </c>
      <c r="BG707" s="14">
        <v>0</v>
      </c>
      <c r="BH707" s="10"/>
      <c r="BI707" s="10"/>
      <c r="BJ707" s="10"/>
      <c r="BK707" s="10"/>
      <c r="BL707" s="10"/>
      <c r="BM707" s="10"/>
      <c r="BN707" s="26">
        <f t="shared" ref="BN707:BN770" si="11">(IF(BG707="x",1,0))+(((IF(BH707="x",1,0)+(1*(OR(BI707="x",BJ707="x",BK707="x")))+(IF(BL707="x",1,0))+(IF(BM707="x",1,0)))*(OR(BG707="x",BH707="x"))))</f>
        <v>0</v>
      </c>
    </row>
    <row r="708" spans="1:66" ht="135" customHeight="1" x14ac:dyDescent="0.2">
      <c r="A708" s="4" t="s">
        <v>4617</v>
      </c>
      <c r="B708" s="6" t="s">
        <v>63</v>
      </c>
      <c r="C708" s="5" t="s">
        <v>4618</v>
      </c>
      <c r="D708" s="5" t="s">
        <v>66</v>
      </c>
      <c r="E708" s="5" t="s">
        <v>67</v>
      </c>
      <c r="F708" s="5">
        <v>2012</v>
      </c>
      <c r="G708" s="5" t="s">
        <v>43</v>
      </c>
      <c r="H708" s="5" t="s">
        <v>94</v>
      </c>
      <c r="I708" s="5" t="s">
        <v>4619</v>
      </c>
      <c r="J708" s="6" t="s">
        <v>4620</v>
      </c>
      <c r="K708" s="4" t="s">
        <v>4621</v>
      </c>
      <c r="L708" s="5" t="s">
        <v>4622</v>
      </c>
      <c r="M708" s="5" t="s">
        <v>4623</v>
      </c>
      <c r="N708" s="5" t="s">
        <v>4624</v>
      </c>
      <c r="O708" s="5" t="s">
        <v>4625</v>
      </c>
      <c r="P708" s="6" t="s">
        <v>4626</v>
      </c>
      <c r="Q708" s="4" t="s">
        <v>76</v>
      </c>
      <c r="R708" s="5" t="s">
        <v>77</v>
      </c>
      <c r="S708" s="6" t="s">
        <v>77</v>
      </c>
      <c r="T708" s="4" t="s">
        <v>77</v>
      </c>
      <c r="U708" s="5" t="s">
        <v>76</v>
      </c>
      <c r="V708" s="5" t="s">
        <v>76</v>
      </c>
      <c r="W708" s="5" t="s">
        <v>77</v>
      </c>
      <c r="X708" s="5" t="s">
        <v>77</v>
      </c>
      <c r="Y708" s="5" t="s">
        <v>77</v>
      </c>
      <c r="Z708" s="5" t="s">
        <v>77</v>
      </c>
      <c r="AA708" s="5" t="s">
        <v>77</v>
      </c>
      <c r="AB708" s="5" t="s">
        <v>77</v>
      </c>
      <c r="AC708" s="5" t="s">
        <v>77</v>
      </c>
      <c r="AD708" s="5" t="s">
        <v>77</v>
      </c>
      <c r="AE708" s="6" t="s">
        <v>77</v>
      </c>
      <c r="AF708" s="4" t="s">
        <v>77</v>
      </c>
      <c r="AG708" s="5" t="s">
        <v>77</v>
      </c>
      <c r="AH708" s="5" t="s">
        <v>77</v>
      </c>
      <c r="AI708" s="5" t="s">
        <v>77</v>
      </c>
      <c r="AJ708" s="5" t="s">
        <v>77</v>
      </c>
      <c r="AK708" s="5" t="s">
        <v>77</v>
      </c>
      <c r="AL708" s="5" t="s">
        <v>77</v>
      </c>
      <c r="AM708" s="5" t="s">
        <v>76</v>
      </c>
      <c r="AN708" s="5" t="s">
        <v>77</v>
      </c>
      <c r="AO708" s="5" t="s">
        <v>77</v>
      </c>
      <c r="AP708" s="5" t="s">
        <v>77</v>
      </c>
      <c r="AQ708" s="5" t="s">
        <v>77</v>
      </c>
      <c r="AR708" s="5" t="s">
        <v>77</v>
      </c>
      <c r="AS708" s="5" t="s">
        <v>77</v>
      </c>
      <c r="AT708" s="5" t="s">
        <v>77</v>
      </c>
      <c r="AU708" s="5" t="s">
        <v>77</v>
      </c>
      <c r="AV708" s="5" t="s">
        <v>77</v>
      </c>
      <c r="AW708" s="5" t="s">
        <v>77</v>
      </c>
      <c r="AX708" s="5" t="s">
        <v>77</v>
      </c>
      <c r="AY708" s="5" t="s">
        <v>77</v>
      </c>
      <c r="AZ708" s="5" t="s">
        <v>77</v>
      </c>
      <c r="BA708" s="5" t="s">
        <v>77</v>
      </c>
      <c r="BB708" s="5" t="s">
        <v>77</v>
      </c>
      <c r="BC708" s="5" t="s">
        <v>77</v>
      </c>
      <c r="BD708" s="5" t="s">
        <v>77</v>
      </c>
      <c r="BE708" s="5" t="s">
        <v>77</v>
      </c>
      <c r="BF708" s="6" t="s">
        <v>77</v>
      </c>
      <c r="BG708" s="14">
        <v>0</v>
      </c>
      <c r="BH708" s="10"/>
      <c r="BI708" s="10"/>
      <c r="BJ708" s="10"/>
      <c r="BK708" s="10"/>
      <c r="BL708" s="10"/>
      <c r="BM708" s="10"/>
      <c r="BN708" s="26">
        <f t="shared" si="11"/>
        <v>0</v>
      </c>
    </row>
    <row r="709" spans="1:66" ht="135" customHeight="1" x14ac:dyDescent="0.2">
      <c r="A709" s="4" t="s">
        <v>5017</v>
      </c>
      <c r="B709" s="6" t="s">
        <v>63</v>
      </c>
      <c r="C709" s="5" t="s">
        <v>5018</v>
      </c>
      <c r="D709" s="5" t="s">
        <v>66</v>
      </c>
      <c r="E709" s="5" t="s">
        <v>93</v>
      </c>
      <c r="F709" s="5">
        <v>2015</v>
      </c>
      <c r="G709" s="5" t="s">
        <v>503</v>
      </c>
      <c r="H709" s="5" t="s">
        <v>94</v>
      </c>
      <c r="I709" s="5" t="s">
        <v>5019</v>
      </c>
      <c r="J709" s="6" t="s">
        <v>5020</v>
      </c>
      <c r="K709" s="4" t="s">
        <v>5021</v>
      </c>
      <c r="L709" s="5" t="s">
        <v>5022</v>
      </c>
      <c r="M709" s="5" t="s">
        <v>5023</v>
      </c>
      <c r="N709" s="5" t="s">
        <v>5024</v>
      </c>
      <c r="O709" s="5" t="s">
        <v>5025</v>
      </c>
      <c r="P709" s="6" t="s">
        <v>5026</v>
      </c>
      <c r="Q709" s="4" t="s">
        <v>76</v>
      </c>
      <c r="R709" s="5" t="s">
        <v>76</v>
      </c>
      <c r="S709" s="6" t="s">
        <v>77</v>
      </c>
      <c r="T709" s="4" t="s">
        <v>77</v>
      </c>
      <c r="U709" s="5" t="s">
        <v>77</v>
      </c>
      <c r="V709" s="5" t="s">
        <v>77</v>
      </c>
      <c r="W709" s="5" t="s">
        <v>77</v>
      </c>
      <c r="X709" s="5" t="s">
        <v>77</v>
      </c>
      <c r="Y709" s="5" t="s">
        <v>76</v>
      </c>
      <c r="Z709" s="5" t="s">
        <v>77</v>
      </c>
      <c r="AA709" s="5" t="s">
        <v>76</v>
      </c>
      <c r="AB709" s="5" t="s">
        <v>77</v>
      </c>
      <c r="AC709" s="5" t="s">
        <v>77</v>
      </c>
      <c r="AD709" s="5" t="s">
        <v>77</v>
      </c>
      <c r="AE709" s="6" t="s">
        <v>77</v>
      </c>
      <c r="AF709" s="4" t="s">
        <v>77</v>
      </c>
      <c r="AG709" s="5" t="s">
        <v>77</v>
      </c>
      <c r="AH709" s="5" t="s">
        <v>77</v>
      </c>
      <c r="AI709" s="5" t="s">
        <v>77</v>
      </c>
      <c r="AJ709" s="5" t="s">
        <v>77</v>
      </c>
      <c r="AK709" s="5" t="s">
        <v>77</v>
      </c>
      <c r="AL709" s="5" t="s">
        <v>77</v>
      </c>
      <c r="AM709" s="5" t="s">
        <v>76</v>
      </c>
      <c r="AN709" s="5" t="s">
        <v>77</v>
      </c>
      <c r="AO709" s="5" t="s">
        <v>77</v>
      </c>
      <c r="AP709" s="5" t="s">
        <v>76</v>
      </c>
      <c r="AQ709" s="5" t="s">
        <v>77</v>
      </c>
      <c r="AR709" s="5" t="s">
        <v>77</v>
      </c>
      <c r="AS709" s="5" t="s">
        <v>77</v>
      </c>
      <c r="AT709" s="5" t="s">
        <v>77</v>
      </c>
      <c r="AU709" s="5" t="s">
        <v>77</v>
      </c>
      <c r="AV709" s="5" t="s">
        <v>77</v>
      </c>
      <c r="AW709" s="5" t="s">
        <v>77</v>
      </c>
      <c r="AX709" s="5" t="s">
        <v>77</v>
      </c>
      <c r="AY709" s="5" t="s">
        <v>77</v>
      </c>
      <c r="AZ709" s="5" t="s">
        <v>77</v>
      </c>
      <c r="BA709" s="5" t="s">
        <v>77</v>
      </c>
      <c r="BB709" s="5" t="s">
        <v>77</v>
      </c>
      <c r="BC709" s="5" t="s">
        <v>77</v>
      </c>
      <c r="BD709" s="5" t="s">
        <v>77</v>
      </c>
      <c r="BE709" s="5" t="s">
        <v>77</v>
      </c>
      <c r="BF709" s="6" t="s">
        <v>77</v>
      </c>
      <c r="BG709" s="14">
        <v>0</v>
      </c>
      <c r="BH709" s="10"/>
      <c r="BI709" s="10"/>
      <c r="BJ709" s="10"/>
      <c r="BK709" s="10"/>
      <c r="BL709" s="10"/>
      <c r="BM709" s="10"/>
      <c r="BN709" s="26">
        <f t="shared" si="11"/>
        <v>0</v>
      </c>
    </row>
    <row r="710" spans="1:66" ht="135" customHeight="1" x14ac:dyDescent="0.2">
      <c r="A710" s="4" t="s">
        <v>6067</v>
      </c>
      <c r="B710" s="6" t="s">
        <v>63</v>
      </c>
      <c r="C710" s="5" t="s">
        <v>6068</v>
      </c>
      <c r="D710" s="5" t="s">
        <v>335</v>
      </c>
      <c r="E710" s="5" t="s">
        <v>336</v>
      </c>
      <c r="F710" s="5">
        <v>2015</v>
      </c>
      <c r="G710" s="5" t="s">
        <v>1826</v>
      </c>
      <c r="H710" s="5" t="s">
        <v>94</v>
      </c>
      <c r="I710" s="5" t="s">
        <v>6069</v>
      </c>
      <c r="J710" s="6" t="s">
        <v>6070</v>
      </c>
      <c r="K710" s="4" t="s">
        <v>6071</v>
      </c>
      <c r="L710" s="5" t="s">
        <v>6072</v>
      </c>
      <c r="M710" s="5" t="s">
        <v>6073</v>
      </c>
      <c r="N710" s="5" t="s">
        <v>6074</v>
      </c>
      <c r="O710" s="5" t="s">
        <v>6075</v>
      </c>
      <c r="P710" s="6" t="s">
        <v>6076</v>
      </c>
      <c r="Q710" s="4" t="s">
        <v>76</v>
      </c>
      <c r="R710" s="5" t="s">
        <v>76</v>
      </c>
      <c r="S710" s="6" t="s">
        <v>77</v>
      </c>
      <c r="T710" s="4" t="s">
        <v>77</v>
      </c>
      <c r="U710" s="5" t="s">
        <v>77</v>
      </c>
      <c r="V710" s="5" t="s">
        <v>76</v>
      </c>
      <c r="W710" s="5" t="s">
        <v>77</v>
      </c>
      <c r="X710" s="5" t="s">
        <v>77</v>
      </c>
      <c r="Y710" s="5" t="s">
        <v>76</v>
      </c>
      <c r="Z710" s="5" t="s">
        <v>77</v>
      </c>
      <c r="AA710" s="5" t="s">
        <v>77</v>
      </c>
      <c r="AB710" s="5" t="s">
        <v>77</v>
      </c>
      <c r="AC710" s="5" t="s">
        <v>77</v>
      </c>
      <c r="AD710" s="5" t="s">
        <v>76</v>
      </c>
      <c r="AE710" s="6" t="s">
        <v>77</v>
      </c>
      <c r="AF710" s="4" t="s">
        <v>77</v>
      </c>
      <c r="AG710" s="5" t="s">
        <v>77</v>
      </c>
      <c r="AH710" s="5" t="s">
        <v>77</v>
      </c>
      <c r="AI710" s="5" t="s">
        <v>77</v>
      </c>
      <c r="AJ710" s="5" t="s">
        <v>77</v>
      </c>
      <c r="AK710" s="5" t="s">
        <v>77</v>
      </c>
      <c r="AL710" s="5" t="s">
        <v>77</v>
      </c>
      <c r="AM710" s="5" t="s">
        <v>76</v>
      </c>
      <c r="AN710" s="5" t="s">
        <v>77</v>
      </c>
      <c r="AO710" s="5" t="s">
        <v>77</v>
      </c>
      <c r="AP710" s="5" t="s">
        <v>77</v>
      </c>
      <c r="AQ710" s="5" t="s">
        <v>77</v>
      </c>
      <c r="AR710" s="5" t="s">
        <v>77</v>
      </c>
      <c r="AS710" s="5" t="s">
        <v>77</v>
      </c>
      <c r="AT710" s="5" t="s">
        <v>77</v>
      </c>
      <c r="AU710" s="5" t="s">
        <v>77</v>
      </c>
      <c r="AV710" s="5" t="s">
        <v>77</v>
      </c>
      <c r="AW710" s="5" t="s">
        <v>77</v>
      </c>
      <c r="AX710" s="5" t="s">
        <v>76</v>
      </c>
      <c r="AY710" s="5" t="s">
        <v>77</v>
      </c>
      <c r="AZ710" s="5" t="s">
        <v>77</v>
      </c>
      <c r="BA710" s="5" t="s">
        <v>77</v>
      </c>
      <c r="BB710" s="5" t="s">
        <v>77</v>
      </c>
      <c r="BC710" s="5" t="s">
        <v>77</v>
      </c>
      <c r="BD710" s="5" t="s">
        <v>77</v>
      </c>
      <c r="BE710" s="5" t="s">
        <v>77</v>
      </c>
      <c r="BF710" s="6" t="s">
        <v>77</v>
      </c>
      <c r="BG710" s="14">
        <v>0</v>
      </c>
      <c r="BH710" s="10"/>
      <c r="BI710" s="10"/>
      <c r="BJ710" s="10"/>
      <c r="BK710" s="10"/>
      <c r="BL710" s="10"/>
      <c r="BM710" s="10"/>
      <c r="BN710" s="26">
        <f t="shared" si="11"/>
        <v>0</v>
      </c>
    </row>
    <row r="711" spans="1:66" ht="135" customHeight="1" x14ac:dyDescent="0.2">
      <c r="A711" s="4" t="s">
        <v>6226</v>
      </c>
      <c r="B711" s="6" t="s">
        <v>63</v>
      </c>
      <c r="C711" s="5" t="s">
        <v>6227</v>
      </c>
      <c r="D711" s="5" t="s">
        <v>66</v>
      </c>
      <c r="E711" s="5" t="s">
        <v>5100</v>
      </c>
      <c r="F711" s="5">
        <v>2012</v>
      </c>
      <c r="G711" s="5" t="s">
        <v>51</v>
      </c>
      <c r="H711" s="5" t="s">
        <v>94</v>
      </c>
      <c r="I711" s="5" t="s">
        <v>6228</v>
      </c>
      <c r="J711" s="6" t="s">
        <v>6229</v>
      </c>
      <c r="K711" s="4" t="s">
        <v>6230</v>
      </c>
      <c r="L711" s="5" t="s">
        <v>6231</v>
      </c>
      <c r="M711" s="5" t="s">
        <v>6232</v>
      </c>
      <c r="N711" s="5" t="s">
        <v>6233</v>
      </c>
      <c r="O711" s="5" t="s">
        <v>137</v>
      </c>
      <c r="P711" s="6" t="s">
        <v>4605</v>
      </c>
      <c r="Q711" s="4" t="s">
        <v>76</v>
      </c>
      <c r="R711" s="5" t="s">
        <v>77</v>
      </c>
      <c r="S711" s="6" t="s">
        <v>77</v>
      </c>
      <c r="T711" s="4" t="s">
        <v>77</v>
      </c>
      <c r="U711" s="5" t="s">
        <v>76</v>
      </c>
      <c r="V711" s="5" t="s">
        <v>77</v>
      </c>
      <c r="W711" s="5" t="s">
        <v>77</v>
      </c>
      <c r="X711" s="5" t="s">
        <v>77</v>
      </c>
      <c r="Y711" s="5" t="s">
        <v>76</v>
      </c>
      <c r="Z711" s="5" t="s">
        <v>77</v>
      </c>
      <c r="AA711" s="5" t="s">
        <v>77</v>
      </c>
      <c r="AB711" s="5" t="s">
        <v>77</v>
      </c>
      <c r="AC711" s="5" t="s">
        <v>76</v>
      </c>
      <c r="AD711" s="5" t="s">
        <v>77</v>
      </c>
      <c r="AE711" s="6" t="s">
        <v>77</v>
      </c>
      <c r="AF711" s="4" t="s">
        <v>77</v>
      </c>
      <c r="AG711" s="5" t="s">
        <v>77</v>
      </c>
      <c r="AH711" s="5" t="s">
        <v>77</v>
      </c>
      <c r="AI711" s="5" t="s">
        <v>77</v>
      </c>
      <c r="AJ711" s="5" t="s">
        <v>77</v>
      </c>
      <c r="AK711" s="5" t="s">
        <v>77</v>
      </c>
      <c r="AL711" s="5" t="s">
        <v>77</v>
      </c>
      <c r="AM711" s="5" t="s">
        <v>77</v>
      </c>
      <c r="AN711" s="5" t="s">
        <v>77</v>
      </c>
      <c r="AO711" s="5" t="s">
        <v>77</v>
      </c>
      <c r="AP711" s="5" t="s">
        <v>77</v>
      </c>
      <c r="AQ711" s="5" t="s">
        <v>77</v>
      </c>
      <c r="AR711" s="5" t="s">
        <v>77</v>
      </c>
      <c r="AS711" s="5" t="s">
        <v>77</v>
      </c>
      <c r="AT711" s="5" t="s">
        <v>77</v>
      </c>
      <c r="AU711" s="5" t="s">
        <v>76</v>
      </c>
      <c r="AV711" s="5" t="s">
        <v>77</v>
      </c>
      <c r="AW711" s="5" t="s">
        <v>77</v>
      </c>
      <c r="AX711" s="5" t="s">
        <v>77</v>
      </c>
      <c r="AY711" s="5" t="s">
        <v>77</v>
      </c>
      <c r="AZ711" s="5" t="s">
        <v>77</v>
      </c>
      <c r="BA711" s="5" t="s">
        <v>77</v>
      </c>
      <c r="BB711" s="5" t="s">
        <v>77</v>
      </c>
      <c r="BC711" s="5" t="s">
        <v>77</v>
      </c>
      <c r="BD711" s="5" t="s">
        <v>77</v>
      </c>
      <c r="BE711" s="5" t="s">
        <v>77</v>
      </c>
      <c r="BF711" s="6" t="s">
        <v>77</v>
      </c>
      <c r="BG711" s="14">
        <v>0</v>
      </c>
      <c r="BH711" s="10"/>
      <c r="BI711" s="10"/>
      <c r="BJ711" s="10"/>
      <c r="BK711" s="10"/>
      <c r="BL711" s="10"/>
      <c r="BM711" s="10"/>
      <c r="BN711" s="26">
        <f t="shared" si="11"/>
        <v>0</v>
      </c>
    </row>
    <row r="712" spans="1:66" ht="135" customHeight="1" x14ac:dyDescent="0.2">
      <c r="A712" s="4" t="s">
        <v>6538</v>
      </c>
      <c r="B712" s="6" t="s">
        <v>63</v>
      </c>
      <c r="C712" s="5" t="s">
        <v>6539</v>
      </c>
      <c r="D712" s="5" t="s">
        <v>6540</v>
      </c>
      <c r="E712" s="5" t="s">
        <v>6541</v>
      </c>
      <c r="F712" s="5">
        <v>2015</v>
      </c>
      <c r="G712" s="5" t="s">
        <v>6542</v>
      </c>
      <c r="H712" s="5" t="s">
        <v>94</v>
      </c>
      <c r="I712" s="5" t="s">
        <v>6543</v>
      </c>
      <c r="J712" s="6" t="s">
        <v>6544</v>
      </c>
      <c r="K712" s="4" t="s">
        <v>6545</v>
      </c>
      <c r="L712" s="5" t="s">
        <v>6546</v>
      </c>
      <c r="M712" s="5" t="s">
        <v>6547</v>
      </c>
      <c r="N712" s="5" t="s">
        <v>6548</v>
      </c>
      <c r="O712" s="5" t="s">
        <v>6549</v>
      </c>
      <c r="P712" s="6" t="s">
        <v>6550</v>
      </c>
      <c r="Q712" s="4" t="s">
        <v>76</v>
      </c>
      <c r="R712" s="5" t="s">
        <v>76</v>
      </c>
      <c r="S712" s="6" t="s">
        <v>76</v>
      </c>
      <c r="T712" s="4" t="s">
        <v>76</v>
      </c>
      <c r="U712" s="5" t="s">
        <v>77</v>
      </c>
      <c r="V712" s="5" t="s">
        <v>77</v>
      </c>
      <c r="W712" s="5" t="s">
        <v>77</v>
      </c>
      <c r="X712" s="5" t="s">
        <v>77</v>
      </c>
      <c r="Y712" s="5" t="s">
        <v>77</v>
      </c>
      <c r="Z712" s="5" t="s">
        <v>76</v>
      </c>
      <c r="AA712" s="5" t="s">
        <v>77</v>
      </c>
      <c r="AB712" s="5" t="s">
        <v>76</v>
      </c>
      <c r="AC712" s="5" t="s">
        <v>77</v>
      </c>
      <c r="AD712" s="5" t="s">
        <v>77</v>
      </c>
      <c r="AE712" s="6" t="s">
        <v>77</v>
      </c>
      <c r="AF712" s="4" t="s">
        <v>77</v>
      </c>
      <c r="AG712" s="5" t="s">
        <v>77</v>
      </c>
      <c r="AH712" s="5" t="s">
        <v>77</v>
      </c>
      <c r="AI712" s="5" t="s">
        <v>77</v>
      </c>
      <c r="AJ712" s="5" t="s">
        <v>77</v>
      </c>
      <c r="AK712" s="5" t="s">
        <v>77</v>
      </c>
      <c r="AL712" s="5" t="s">
        <v>77</v>
      </c>
      <c r="AM712" s="5" t="s">
        <v>77</v>
      </c>
      <c r="AN712" s="5" t="s">
        <v>77</v>
      </c>
      <c r="AO712" s="5" t="s">
        <v>77</v>
      </c>
      <c r="AP712" s="5" t="s">
        <v>77</v>
      </c>
      <c r="AQ712" s="5" t="s">
        <v>77</v>
      </c>
      <c r="AR712" s="5" t="s">
        <v>77</v>
      </c>
      <c r="AS712" s="5" t="s">
        <v>77</v>
      </c>
      <c r="AT712" s="5" t="s">
        <v>77</v>
      </c>
      <c r="AU712" s="5" t="s">
        <v>77</v>
      </c>
      <c r="AV712" s="5" t="s">
        <v>77</v>
      </c>
      <c r="AW712" s="5" t="s">
        <v>77</v>
      </c>
      <c r="AX712" s="5" t="s">
        <v>77</v>
      </c>
      <c r="AY712" s="5" t="s">
        <v>77</v>
      </c>
      <c r="AZ712" s="5" t="s">
        <v>77</v>
      </c>
      <c r="BA712" s="5" t="s">
        <v>77</v>
      </c>
      <c r="BB712" s="5" t="s">
        <v>77</v>
      </c>
      <c r="BC712" s="5" t="s">
        <v>76</v>
      </c>
      <c r="BD712" s="5" t="s">
        <v>77</v>
      </c>
      <c r="BE712" s="5" t="s">
        <v>77</v>
      </c>
      <c r="BF712" s="6" t="s">
        <v>76</v>
      </c>
      <c r="BG712" s="14">
        <v>0</v>
      </c>
      <c r="BH712" s="10"/>
      <c r="BI712" s="10"/>
      <c r="BJ712" s="10"/>
      <c r="BK712" s="10"/>
      <c r="BL712" s="10"/>
      <c r="BM712" s="10"/>
      <c r="BN712" s="26">
        <f t="shared" si="11"/>
        <v>0</v>
      </c>
    </row>
    <row r="713" spans="1:66" ht="135" customHeight="1" x14ac:dyDescent="0.2">
      <c r="A713" s="4" t="s">
        <v>9329</v>
      </c>
      <c r="B713" s="6" t="s">
        <v>63</v>
      </c>
      <c r="C713" s="5" t="s">
        <v>9330</v>
      </c>
      <c r="D713" s="5" t="s">
        <v>4803</v>
      </c>
      <c r="E713" s="5" t="s">
        <v>9331</v>
      </c>
      <c r="F713" s="5">
        <v>2015</v>
      </c>
      <c r="G713" s="5" t="s">
        <v>9332</v>
      </c>
      <c r="H713" s="5" t="s">
        <v>94</v>
      </c>
      <c r="I713" s="5" t="s">
        <v>9333</v>
      </c>
      <c r="J713" s="6" t="s">
        <v>9334</v>
      </c>
      <c r="K713" s="4" t="s">
        <v>9335</v>
      </c>
      <c r="L713" s="5" t="s">
        <v>9336</v>
      </c>
      <c r="M713" s="5" t="s">
        <v>9337</v>
      </c>
      <c r="N713" s="5" t="s">
        <v>9338</v>
      </c>
      <c r="O713" s="5" t="s">
        <v>9339</v>
      </c>
      <c r="P713" s="6" t="s">
        <v>9340</v>
      </c>
      <c r="Q713" s="4" t="s">
        <v>76</v>
      </c>
      <c r="R713" s="5" t="s">
        <v>77</v>
      </c>
      <c r="S713" s="6" t="s">
        <v>77</v>
      </c>
      <c r="T713" s="4" t="s">
        <v>77</v>
      </c>
      <c r="U713" s="5" t="s">
        <v>76</v>
      </c>
      <c r="V713" s="5" t="s">
        <v>77</v>
      </c>
      <c r="W713" s="5" t="s">
        <v>77</v>
      </c>
      <c r="X713" s="5" t="s">
        <v>77</v>
      </c>
      <c r="Y713" s="5" t="s">
        <v>77</v>
      </c>
      <c r="Z713" s="5" t="s">
        <v>77</v>
      </c>
      <c r="AA713" s="5" t="s">
        <v>76</v>
      </c>
      <c r="AB713" s="5" t="s">
        <v>77</v>
      </c>
      <c r="AC713" s="5" t="s">
        <v>77</v>
      </c>
      <c r="AD713" s="5" t="s">
        <v>77</v>
      </c>
      <c r="AE713" s="6" t="s">
        <v>77</v>
      </c>
      <c r="AF713" s="4" t="s">
        <v>77</v>
      </c>
      <c r="AG713" s="5" t="s">
        <v>77</v>
      </c>
      <c r="AH713" s="5" t="s">
        <v>77</v>
      </c>
      <c r="AI713" s="5" t="s">
        <v>77</v>
      </c>
      <c r="AJ713" s="5" t="s">
        <v>77</v>
      </c>
      <c r="AK713" s="5" t="s">
        <v>77</v>
      </c>
      <c r="AL713" s="5" t="s">
        <v>76</v>
      </c>
      <c r="AM713" s="5" t="s">
        <v>77</v>
      </c>
      <c r="AN713" s="5" t="s">
        <v>77</v>
      </c>
      <c r="AO713" s="5" t="s">
        <v>77</v>
      </c>
      <c r="AP713" s="5" t="s">
        <v>77</v>
      </c>
      <c r="AQ713" s="5" t="s">
        <v>77</v>
      </c>
      <c r="AR713" s="5" t="s">
        <v>77</v>
      </c>
      <c r="AS713" s="5" t="s">
        <v>77</v>
      </c>
      <c r="AT713" s="5" t="s">
        <v>76</v>
      </c>
      <c r="AU713" s="5" t="s">
        <v>77</v>
      </c>
      <c r="AV713" s="5" t="s">
        <v>77</v>
      </c>
      <c r="AW713" s="5" t="s">
        <v>77</v>
      </c>
      <c r="AX713" s="5" t="s">
        <v>77</v>
      </c>
      <c r="AY713" s="5" t="s">
        <v>77</v>
      </c>
      <c r="AZ713" s="5" t="s">
        <v>77</v>
      </c>
      <c r="BA713" s="5" t="s">
        <v>77</v>
      </c>
      <c r="BB713" s="5" t="s">
        <v>77</v>
      </c>
      <c r="BC713" s="5" t="s">
        <v>77</v>
      </c>
      <c r="BD713" s="5" t="s">
        <v>77</v>
      </c>
      <c r="BE713" s="5" t="s">
        <v>77</v>
      </c>
      <c r="BF713" s="6" t="s">
        <v>77</v>
      </c>
      <c r="BG713" s="14">
        <v>0</v>
      </c>
      <c r="BH713" s="10"/>
      <c r="BI713" s="10"/>
      <c r="BJ713" s="10"/>
      <c r="BK713" s="10"/>
      <c r="BL713" s="10"/>
      <c r="BM713" s="10"/>
      <c r="BN713" s="26">
        <f t="shared" si="11"/>
        <v>0</v>
      </c>
    </row>
    <row r="714" spans="1:66" ht="135" customHeight="1" x14ac:dyDescent="0.2">
      <c r="A714" s="4" t="s">
        <v>9459</v>
      </c>
      <c r="B714" s="6" t="s">
        <v>79</v>
      </c>
      <c r="C714" s="5" t="s">
        <v>9460</v>
      </c>
      <c r="D714" s="5" t="s">
        <v>66</v>
      </c>
      <c r="E714" s="5" t="s">
        <v>93</v>
      </c>
      <c r="F714" s="5">
        <v>2010</v>
      </c>
      <c r="G714" s="5" t="s">
        <v>2130</v>
      </c>
      <c r="H714" s="5" t="s">
        <v>94</v>
      </c>
      <c r="I714" s="5" t="s">
        <v>9461</v>
      </c>
      <c r="J714" s="6" t="s">
        <v>9462</v>
      </c>
      <c r="K714" s="4" t="s">
        <v>9463</v>
      </c>
      <c r="L714" s="5" t="s">
        <v>9464</v>
      </c>
      <c r="M714" s="5" t="s">
        <v>9465</v>
      </c>
      <c r="N714" s="5" t="s">
        <v>9466</v>
      </c>
      <c r="O714" s="5" t="s">
        <v>9467</v>
      </c>
      <c r="P714" s="6" t="s">
        <v>9468</v>
      </c>
      <c r="Q714" s="4" t="s">
        <v>76</v>
      </c>
      <c r="R714" s="5" t="s">
        <v>77</v>
      </c>
      <c r="S714" s="6" t="s">
        <v>77</v>
      </c>
      <c r="T714" s="4" t="s">
        <v>76</v>
      </c>
      <c r="U714" s="5" t="s">
        <v>76</v>
      </c>
      <c r="V714" s="5" t="s">
        <v>77</v>
      </c>
      <c r="W714" s="5" t="s">
        <v>77</v>
      </c>
      <c r="X714" s="5" t="s">
        <v>77</v>
      </c>
      <c r="Y714" s="5" t="s">
        <v>77</v>
      </c>
      <c r="Z714" s="5" t="s">
        <v>77</v>
      </c>
      <c r="AA714" s="5" t="s">
        <v>77</v>
      </c>
      <c r="AB714" s="5" t="s">
        <v>77</v>
      </c>
      <c r="AC714" s="5" t="s">
        <v>77</v>
      </c>
      <c r="AD714" s="5" t="s">
        <v>77</v>
      </c>
      <c r="AE714" s="6" t="s">
        <v>77</v>
      </c>
      <c r="AF714" s="4" t="s">
        <v>76</v>
      </c>
      <c r="AG714" s="5" t="s">
        <v>77</v>
      </c>
      <c r="AH714" s="5" t="s">
        <v>77</v>
      </c>
      <c r="AI714" s="5" t="s">
        <v>77</v>
      </c>
      <c r="AJ714" s="5" t="s">
        <v>77</v>
      </c>
      <c r="AK714" s="5" t="s">
        <v>77</v>
      </c>
      <c r="AL714" s="5" t="s">
        <v>77</v>
      </c>
      <c r="AM714" s="5" t="s">
        <v>77</v>
      </c>
      <c r="AN714" s="5" t="s">
        <v>77</v>
      </c>
      <c r="AO714" s="5" t="s">
        <v>77</v>
      </c>
      <c r="AP714" s="5" t="s">
        <v>77</v>
      </c>
      <c r="AQ714" s="5" t="s">
        <v>77</v>
      </c>
      <c r="AR714" s="5" t="s">
        <v>77</v>
      </c>
      <c r="AS714" s="5" t="s">
        <v>77</v>
      </c>
      <c r="AT714" s="5" t="s">
        <v>77</v>
      </c>
      <c r="AU714" s="5" t="s">
        <v>76</v>
      </c>
      <c r="AV714" s="5" t="s">
        <v>77</v>
      </c>
      <c r="AW714" s="5" t="s">
        <v>77</v>
      </c>
      <c r="AX714" s="5" t="s">
        <v>77</v>
      </c>
      <c r="AY714" s="5" t="s">
        <v>77</v>
      </c>
      <c r="AZ714" s="5" t="s">
        <v>77</v>
      </c>
      <c r="BA714" s="5" t="s">
        <v>77</v>
      </c>
      <c r="BB714" s="5" t="s">
        <v>77</v>
      </c>
      <c r="BC714" s="5" t="s">
        <v>77</v>
      </c>
      <c r="BD714" s="5" t="s">
        <v>77</v>
      </c>
      <c r="BE714" s="5" t="s">
        <v>77</v>
      </c>
      <c r="BF714" s="6" t="s">
        <v>77</v>
      </c>
      <c r="BG714" s="14">
        <v>0</v>
      </c>
      <c r="BH714" s="10"/>
      <c r="BI714" s="10"/>
      <c r="BJ714" s="10"/>
      <c r="BK714" s="10"/>
      <c r="BL714" s="10"/>
      <c r="BM714" s="10"/>
      <c r="BN714" s="26">
        <f t="shared" si="11"/>
        <v>0</v>
      </c>
    </row>
    <row r="715" spans="1:66" ht="135" customHeight="1" x14ac:dyDescent="0.2">
      <c r="A715" s="4" t="s">
        <v>9520</v>
      </c>
      <c r="B715" s="6" t="s">
        <v>63</v>
      </c>
      <c r="C715" s="5" t="s">
        <v>9521</v>
      </c>
      <c r="D715" s="5" t="s">
        <v>545</v>
      </c>
      <c r="E715" s="5" t="s">
        <v>546</v>
      </c>
      <c r="F715" s="5">
        <v>2014</v>
      </c>
      <c r="G715" s="5" t="s">
        <v>43</v>
      </c>
      <c r="H715" s="5" t="s">
        <v>94</v>
      </c>
      <c r="I715" s="5" t="s">
        <v>9522</v>
      </c>
      <c r="J715" s="6" t="s">
        <v>9523</v>
      </c>
      <c r="K715" s="4" t="s">
        <v>9524</v>
      </c>
      <c r="L715" s="5" t="s">
        <v>9525</v>
      </c>
      <c r="M715" s="5" t="s">
        <v>9526</v>
      </c>
      <c r="N715" s="5" t="s">
        <v>9527</v>
      </c>
      <c r="O715" s="5" t="s">
        <v>9528</v>
      </c>
      <c r="P715" s="6" t="s">
        <v>9529</v>
      </c>
      <c r="Q715" s="4" t="s">
        <v>76</v>
      </c>
      <c r="R715" s="5" t="s">
        <v>77</v>
      </c>
      <c r="S715" s="6" t="s">
        <v>77</v>
      </c>
      <c r="T715" s="4" t="s">
        <v>77</v>
      </c>
      <c r="U715" s="5" t="s">
        <v>76</v>
      </c>
      <c r="V715" s="5" t="s">
        <v>77</v>
      </c>
      <c r="W715" s="5" t="s">
        <v>77</v>
      </c>
      <c r="X715" s="5" t="s">
        <v>77</v>
      </c>
      <c r="Y715" s="5" t="s">
        <v>77</v>
      </c>
      <c r="Z715" s="5" t="s">
        <v>77</v>
      </c>
      <c r="AA715" s="5" t="s">
        <v>77</v>
      </c>
      <c r="AB715" s="5" t="s">
        <v>77</v>
      </c>
      <c r="AC715" s="5" t="s">
        <v>77</v>
      </c>
      <c r="AD715" s="5" t="s">
        <v>77</v>
      </c>
      <c r="AE715" s="6" t="s">
        <v>77</v>
      </c>
      <c r="AF715" s="4" t="s">
        <v>77</v>
      </c>
      <c r="AG715" s="5" t="s">
        <v>77</v>
      </c>
      <c r="AH715" s="5" t="s">
        <v>77</v>
      </c>
      <c r="AI715" s="5" t="s">
        <v>77</v>
      </c>
      <c r="AJ715" s="5" t="s">
        <v>77</v>
      </c>
      <c r="AK715" s="5" t="s">
        <v>77</v>
      </c>
      <c r="AL715" s="5" t="s">
        <v>77</v>
      </c>
      <c r="AM715" s="5" t="s">
        <v>76</v>
      </c>
      <c r="AN715" s="5" t="s">
        <v>77</v>
      </c>
      <c r="AO715" s="5" t="s">
        <v>77</v>
      </c>
      <c r="AP715" s="5" t="s">
        <v>77</v>
      </c>
      <c r="AQ715" s="5" t="s">
        <v>77</v>
      </c>
      <c r="AR715" s="5" t="s">
        <v>77</v>
      </c>
      <c r="AS715" s="5" t="s">
        <v>77</v>
      </c>
      <c r="AT715" s="5" t="s">
        <v>77</v>
      </c>
      <c r="AU715" s="5" t="s">
        <v>77</v>
      </c>
      <c r="AV715" s="5" t="s">
        <v>77</v>
      </c>
      <c r="AW715" s="5" t="s">
        <v>77</v>
      </c>
      <c r="AX715" s="5" t="s">
        <v>77</v>
      </c>
      <c r="AY715" s="5" t="s">
        <v>77</v>
      </c>
      <c r="AZ715" s="5" t="s">
        <v>77</v>
      </c>
      <c r="BA715" s="5" t="s">
        <v>77</v>
      </c>
      <c r="BB715" s="5" t="s">
        <v>77</v>
      </c>
      <c r="BC715" s="5" t="s">
        <v>77</v>
      </c>
      <c r="BD715" s="5" t="s">
        <v>77</v>
      </c>
      <c r="BE715" s="5" t="s">
        <v>77</v>
      </c>
      <c r="BF715" s="6" t="s">
        <v>77</v>
      </c>
      <c r="BG715" s="14">
        <v>0</v>
      </c>
      <c r="BH715" s="10"/>
      <c r="BI715" s="10"/>
      <c r="BJ715" s="10"/>
      <c r="BK715" s="10"/>
      <c r="BL715" s="10"/>
      <c r="BM715" s="10"/>
      <c r="BN715" s="26">
        <f t="shared" si="11"/>
        <v>0</v>
      </c>
    </row>
    <row r="716" spans="1:66" ht="135" customHeight="1" x14ac:dyDescent="0.2">
      <c r="A716" s="4" t="s">
        <v>9868</v>
      </c>
      <c r="B716" s="6" t="s">
        <v>79</v>
      </c>
      <c r="C716" s="5" t="s">
        <v>9869</v>
      </c>
      <c r="D716" s="5" t="s">
        <v>66</v>
      </c>
      <c r="E716" s="5" t="s">
        <v>67</v>
      </c>
      <c r="F716" s="5">
        <v>2015</v>
      </c>
      <c r="G716" s="5" t="s">
        <v>258</v>
      </c>
      <c r="H716" s="5" t="s">
        <v>94</v>
      </c>
      <c r="I716" s="5" t="s">
        <v>9870</v>
      </c>
      <c r="J716" s="6" t="s">
        <v>9871</v>
      </c>
      <c r="K716" s="4" t="s">
        <v>9872</v>
      </c>
      <c r="L716" s="5" t="s">
        <v>9873</v>
      </c>
      <c r="M716" s="5" t="s">
        <v>9874</v>
      </c>
      <c r="N716" s="5" t="s">
        <v>9875</v>
      </c>
      <c r="O716" s="5" t="s">
        <v>9876</v>
      </c>
      <c r="P716" s="6" t="s">
        <v>9877</v>
      </c>
      <c r="Q716" s="4" t="s">
        <v>76</v>
      </c>
      <c r="R716" s="5" t="s">
        <v>76</v>
      </c>
      <c r="S716" s="6" t="s">
        <v>77</v>
      </c>
      <c r="T716" s="4" t="s">
        <v>77</v>
      </c>
      <c r="U716" s="5" t="s">
        <v>77</v>
      </c>
      <c r="V716" s="5" t="s">
        <v>76</v>
      </c>
      <c r="W716" s="5" t="s">
        <v>77</v>
      </c>
      <c r="X716" s="5" t="s">
        <v>77</v>
      </c>
      <c r="Y716" s="5" t="s">
        <v>76</v>
      </c>
      <c r="Z716" s="5" t="s">
        <v>77</v>
      </c>
      <c r="AA716" s="5" t="s">
        <v>77</v>
      </c>
      <c r="AB716" s="5" t="s">
        <v>77</v>
      </c>
      <c r="AC716" s="5" t="s">
        <v>77</v>
      </c>
      <c r="AD716" s="5" t="s">
        <v>76</v>
      </c>
      <c r="AE716" s="6" t="s">
        <v>77</v>
      </c>
      <c r="AF716" s="4" t="s">
        <v>77</v>
      </c>
      <c r="AG716" s="5" t="s">
        <v>77</v>
      </c>
      <c r="AH716" s="5" t="s">
        <v>77</v>
      </c>
      <c r="AI716" s="5" t="s">
        <v>77</v>
      </c>
      <c r="AJ716" s="5" t="s">
        <v>77</v>
      </c>
      <c r="AK716" s="5" t="s">
        <v>77</v>
      </c>
      <c r="AL716" s="5" t="s">
        <v>77</v>
      </c>
      <c r="AM716" s="5" t="s">
        <v>76</v>
      </c>
      <c r="AN716" s="5" t="s">
        <v>77</v>
      </c>
      <c r="AO716" s="5" t="s">
        <v>77</v>
      </c>
      <c r="AP716" s="5" t="s">
        <v>76</v>
      </c>
      <c r="AQ716" s="5" t="s">
        <v>77</v>
      </c>
      <c r="AR716" s="5" t="s">
        <v>77</v>
      </c>
      <c r="AS716" s="5" t="s">
        <v>77</v>
      </c>
      <c r="AT716" s="5" t="s">
        <v>77</v>
      </c>
      <c r="AU716" s="5" t="s">
        <v>77</v>
      </c>
      <c r="AV716" s="5" t="s">
        <v>77</v>
      </c>
      <c r="AW716" s="5" t="s">
        <v>77</v>
      </c>
      <c r="AX716" s="5" t="s">
        <v>77</v>
      </c>
      <c r="AY716" s="5" t="s">
        <v>77</v>
      </c>
      <c r="AZ716" s="5" t="s">
        <v>77</v>
      </c>
      <c r="BA716" s="5" t="s">
        <v>77</v>
      </c>
      <c r="BB716" s="5" t="s">
        <v>77</v>
      </c>
      <c r="BC716" s="5" t="s">
        <v>77</v>
      </c>
      <c r="BD716" s="5" t="s">
        <v>77</v>
      </c>
      <c r="BE716" s="5" t="s">
        <v>77</v>
      </c>
      <c r="BF716" s="6" t="s">
        <v>77</v>
      </c>
      <c r="BG716" s="14">
        <v>0</v>
      </c>
      <c r="BH716" s="10"/>
      <c r="BI716" s="10"/>
      <c r="BJ716" s="10"/>
      <c r="BK716" s="10"/>
      <c r="BL716" s="10"/>
      <c r="BM716" s="10"/>
      <c r="BN716" s="26">
        <f t="shared" si="11"/>
        <v>0</v>
      </c>
    </row>
    <row r="717" spans="1:66" ht="135" customHeight="1" x14ac:dyDescent="0.2">
      <c r="A717" s="4" t="s">
        <v>10427</v>
      </c>
      <c r="B717" s="6" t="s">
        <v>63</v>
      </c>
      <c r="C717" s="5" t="s">
        <v>10428</v>
      </c>
      <c r="D717" s="5" t="s">
        <v>10429</v>
      </c>
      <c r="E717" s="5" t="s">
        <v>10430</v>
      </c>
      <c r="F717" s="5">
        <v>2015</v>
      </c>
      <c r="G717" s="5" t="s">
        <v>1258</v>
      </c>
      <c r="H717" s="5" t="s">
        <v>94</v>
      </c>
      <c r="I717" s="5" t="s">
        <v>10431</v>
      </c>
      <c r="J717" s="6" t="s">
        <v>10432</v>
      </c>
      <c r="K717" s="4" t="s">
        <v>10433</v>
      </c>
      <c r="L717" s="5" t="s">
        <v>10434</v>
      </c>
      <c r="M717" s="5" t="s">
        <v>10435</v>
      </c>
      <c r="N717" s="5" t="s">
        <v>10436</v>
      </c>
      <c r="O717" s="5" t="s">
        <v>10437</v>
      </c>
      <c r="P717" s="6" t="s">
        <v>10438</v>
      </c>
      <c r="Q717" s="4" t="s">
        <v>76</v>
      </c>
      <c r="R717" s="5" t="s">
        <v>76</v>
      </c>
      <c r="S717" s="6" t="s">
        <v>77</v>
      </c>
      <c r="T717" s="4" t="s">
        <v>77</v>
      </c>
      <c r="U717" s="5" t="s">
        <v>77</v>
      </c>
      <c r="V717" s="5" t="s">
        <v>77</v>
      </c>
      <c r="W717" s="5" t="s">
        <v>76</v>
      </c>
      <c r="X717" s="5" t="s">
        <v>77</v>
      </c>
      <c r="Y717" s="5" t="s">
        <v>77</v>
      </c>
      <c r="Z717" s="5" t="s">
        <v>77</v>
      </c>
      <c r="AA717" s="5" t="s">
        <v>77</v>
      </c>
      <c r="AB717" s="5" t="s">
        <v>76</v>
      </c>
      <c r="AC717" s="5" t="s">
        <v>77</v>
      </c>
      <c r="AD717" s="5" t="s">
        <v>76</v>
      </c>
      <c r="AE717" s="6" t="s">
        <v>77</v>
      </c>
      <c r="AF717" s="4" t="s">
        <v>77</v>
      </c>
      <c r="AG717" s="5" t="s">
        <v>77</v>
      </c>
      <c r="AH717" s="5" t="s">
        <v>77</v>
      </c>
      <c r="AI717" s="5" t="s">
        <v>77</v>
      </c>
      <c r="AJ717" s="5" t="s">
        <v>77</v>
      </c>
      <c r="AK717" s="5" t="s">
        <v>77</v>
      </c>
      <c r="AL717" s="5" t="s">
        <v>77</v>
      </c>
      <c r="AM717" s="5" t="s">
        <v>77</v>
      </c>
      <c r="AN717" s="5" t="s">
        <v>76</v>
      </c>
      <c r="AO717" s="5" t="s">
        <v>77</v>
      </c>
      <c r="AP717" s="5" t="s">
        <v>77</v>
      </c>
      <c r="AQ717" s="5" t="s">
        <v>77</v>
      </c>
      <c r="AR717" s="5" t="s">
        <v>77</v>
      </c>
      <c r="AS717" s="5" t="s">
        <v>77</v>
      </c>
      <c r="AT717" s="5" t="s">
        <v>77</v>
      </c>
      <c r="AU717" s="5" t="s">
        <v>77</v>
      </c>
      <c r="AV717" s="5" t="s">
        <v>77</v>
      </c>
      <c r="AW717" s="5" t="s">
        <v>77</v>
      </c>
      <c r="AX717" s="5" t="s">
        <v>77</v>
      </c>
      <c r="AY717" s="5" t="s">
        <v>77</v>
      </c>
      <c r="AZ717" s="5" t="s">
        <v>77</v>
      </c>
      <c r="BA717" s="5" t="s">
        <v>77</v>
      </c>
      <c r="BB717" s="5" t="s">
        <v>77</v>
      </c>
      <c r="BC717" s="5" t="s">
        <v>77</v>
      </c>
      <c r="BD717" s="5" t="s">
        <v>77</v>
      </c>
      <c r="BE717" s="5" t="s">
        <v>77</v>
      </c>
      <c r="BF717" s="6" t="s">
        <v>76</v>
      </c>
      <c r="BG717" s="14">
        <v>0</v>
      </c>
      <c r="BH717" s="10"/>
      <c r="BI717" s="10"/>
      <c r="BJ717" s="10"/>
      <c r="BK717" s="10"/>
      <c r="BL717" s="10"/>
      <c r="BM717" s="10"/>
      <c r="BN717" s="26">
        <f t="shared" si="11"/>
        <v>0</v>
      </c>
    </row>
    <row r="718" spans="1:66" ht="135" customHeight="1" x14ac:dyDescent="0.2">
      <c r="A718" s="4" t="s">
        <v>10764</v>
      </c>
      <c r="B718" s="6" t="s">
        <v>63</v>
      </c>
      <c r="C718" s="5" t="s">
        <v>10765</v>
      </c>
      <c r="D718" s="5" t="s">
        <v>220</v>
      </c>
      <c r="E718" s="5" t="s">
        <v>221</v>
      </c>
      <c r="F718" s="5">
        <v>2015</v>
      </c>
      <c r="G718" s="5" t="s">
        <v>2448</v>
      </c>
      <c r="H718" s="5" t="s">
        <v>94</v>
      </c>
      <c r="I718" s="5" t="s">
        <v>10766</v>
      </c>
      <c r="J718" s="6" t="s">
        <v>10767</v>
      </c>
      <c r="K718" s="4" t="s">
        <v>10768</v>
      </c>
      <c r="L718" s="5" t="s">
        <v>10769</v>
      </c>
      <c r="M718" s="5" t="s">
        <v>10770</v>
      </c>
      <c r="N718" s="5" t="s">
        <v>10771</v>
      </c>
      <c r="O718" s="5" t="s">
        <v>10772</v>
      </c>
      <c r="P718" s="6" t="s">
        <v>10773</v>
      </c>
      <c r="Q718" s="4" t="s">
        <v>76</v>
      </c>
      <c r="R718" s="5" t="s">
        <v>76</v>
      </c>
      <c r="S718" s="6" t="s">
        <v>77</v>
      </c>
      <c r="T718" s="4" t="s">
        <v>77</v>
      </c>
      <c r="U718" s="5" t="s">
        <v>77</v>
      </c>
      <c r="V718" s="5" t="s">
        <v>77</v>
      </c>
      <c r="W718" s="5" t="s">
        <v>77</v>
      </c>
      <c r="X718" s="5" t="s">
        <v>77</v>
      </c>
      <c r="Y718" s="5" t="s">
        <v>77</v>
      </c>
      <c r="Z718" s="5" t="s">
        <v>77</v>
      </c>
      <c r="AA718" s="5" t="s">
        <v>77</v>
      </c>
      <c r="AB718" s="5" t="s">
        <v>76</v>
      </c>
      <c r="AC718" s="5" t="s">
        <v>76</v>
      </c>
      <c r="AD718" s="5" t="s">
        <v>77</v>
      </c>
      <c r="AE718" s="6" t="s">
        <v>76</v>
      </c>
      <c r="AF718" s="4" t="s">
        <v>77</v>
      </c>
      <c r="AG718" s="5" t="s">
        <v>77</v>
      </c>
      <c r="AH718" s="5" t="s">
        <v>77</v>
      </c>
      <c r="AI718" s="5" t="s">
        <v>77</v>
      </c>
      <c r="AJ718" s="5" t="s">
        <v>77</v>
      </c>
      <c r="AK718" s="5" t="s">
        <v>77</v>
      </c>
      <c r="AL718" s="5" t="s">
        <v>77</v>
      </c>
      <c r="AM718" s="5" t="s">
        <v>77</v>
      </c>
      <c r="AN718" s="5" t="s">
        <v>77</v>
      </c>
      <c r="AO718" s="5" t="s">
        <v>77</v>
      </c>
      <c r="AP718" s="5" t="s">
        <v>77</v>
      </c>
      <c r="AQ718" s="5" t="s">
        <v>77</v>
      </c>
      <c r="AR718" s="5" t="s">
        <v>77</v>
      </c>
      <c r="AS718" s="5" t="s">
        <v>77</v>
      </c>
      <c r="AT718" s="5" t="s">
        <v>77</v>
      </c>
      <c r="AU718" s="5" t="s">
        <v>77</v>
      </c>
      <c r="AV718" s="5" t="s">
        <v>77</v>
      </c>
      <c r="AW718" s="5" t="s">
        <v>77</v>
      </c>
      <c r="AX718" s="5" t="s">
        <v>76</v>
      </c>
      <c r="AY718" s="5" t="s">
        <v>77</v>
      </c>
      <c r="AZ718" s="5" t="s">
        <v>77</v>
      </c>
      <c r="BA718" s="5" t="s">
        <v>77</v>
      </c>
      <c r="BB718" s="5" t="s">
        <v>77</v>
      </c>
      <c r="BC718" s="5" t="s">
        <v>77</v>
      </c>
      <c r="BD718" s="5" t="s">
        <v>77</v>
      </c>
      <c r="BE718" s="5" t="s">
        <v>77</v>
      </c>
      <c r="BF718" s="6" t="s">
        <v>76</v>
      </c>
      <c r="BG718" s="14">
        <v>0</v>
      </c>
      <c r="BH718" s="10"/>
      <c r="BI718" s="10"/>
      <c r="BJ718" s="10"/>
      <c r="BK718" s="10"/>
      <c r="BL718" s="10"/>
      <c r="BM718" s="10"/>
      <c r="BN718" s="26">
        <f t="shared" si="11"/>
        <v>0</v>
      </c>
    </row>
    <row r="719" spans="1:66" ht="135" customHeight="1" x14ac:dyDescent="0.2">
      <c r="A719" s="4" t="s">
        <v>10858</v>
      </c>
      <c r="B719" s="6" t="s">
        <v>79</v>
      </c>
      <c r="C719" s="5" t="s">
        <v>10859</v>
      </c>
      <c r="D719" s="5" t="s">
        <v>66</v>
      </c>
      <c r="E719" s="5" t="s">
        <v>10860</v>
      </c>
      <c r="F719" s="5">
        <v>2011</v>
      </c>
      <c r="G719" s="5" t="s">
        <v>10861</v>
      </c>
      <c r="H719" s="5" t="s">
        <v>94</v>
      </c>
      <c r="I719" s="5" t="s">
        <v>10862</v>
      </c>
      <c r="J719" s="6" t="s">
        <v>10863</v>
      </c>
      <c r="K719" s="4" t="s">
        <v>10864</v>
      </c>
      <c r="L719" s="5" t="s">
        <v>10865</v>
      </c>
      <c r="M719" s="5" t="s">
        <v>10866</v>
      </c>
      <c r="N719" s="5" t="s">
        <v>10867</v>
      </c>
      <c r="O719" s="5" t="s">
        <v>10868</v>
      </c>
      <c r="P719" s="6" t="s">
        <v>10869</v>
      </c>
      <c r="Q719" s="4" t="s">
        <v>76</v>
      </c>
      <c r="R719" s="5" t="s">
        <v>77</v>
      </c>
      <c r="S719" s="6" t="s">
        <v>76</v>
      </c>
      <c r="T719" s="4" t="s">
        <v>77</v>
      </c>
      <c r="U719" s="5" t="s">
        <v>76</v>
      </c>
      <c r="V719" s="5" t="s">
        <v>77</v>
      </c>
      <c r="W719" s="5" t="s">
        <v>77</v>
      </c>
      <c r="X719" s="5" t="s">
        <v>77</v>
      </c>
      <c r="Y719" s="5" t="s">
        <v>76</v>
      </c>
      <c r="Z719" s="5" t="s">
        <v>77</v>
      </c>
      <c r="AA719" s="5" t="s">
        <v>77</v>
      </c>
      <c r="AB719" s="5" t="s">
        <v>77</v>
      </c>
      <c r="AC719" s="5" t="s">
        <v>76</v>
      </c>
      <c r="AD719" s="5" t="s">
        <v>77</v>
      </c>
      <c r="AE719" s="6" t="s">
        <v>77</v>
      </c>
      <c r="AF719" s="4" t="s">
        <v>77</v>
      </c>
      <c r="AG719" s="5" t="s">
        <v>77</v>
      </c>
      <c r="AH719" s="5" t="s">
        <v>77</v>
      </c>
      <c r="AI719" s="5" t="s">
        <v>77</v>
      </c>
      <c r="AJ719" s="5" t="s">
        <v>76</v>
      </c>
      <c r="AK719" s="5" t="s">
        <v>77</v>
      </c>
      <c r="AL719" s="5" t="s">
        <v>77</v>
      </c>
      <c r="AM719" s="5" t="s">
        <v>77</v>
      </c>
      <c r="AN719" s="5" t="s">
        <v>77</v>
      </c>
      <c r="AO719" s="5" t="s">
        <v>77</v>
      </c>
      <c r="AP719" s="5" t="s">
        <v>77</v>
      </c>
      <c r="AQ719" s="5" t="s">
        <v>77</v>
      </c>
      <c r="AR719" s="5" t="s">
        <v>77</v>
      </c>
      <c r="AS719" s="5" t="s">
        <v>77</v>
      </c>
      <c r="AT719" s="5" t="s">
        <v>77</v>
      </c>
      <c r="AU719" s="5" t="s">
        <v>76</v>
      </c>
      <c r="AV719" s="5" t="s">
        <v>77</v>
      </c>
      <c r="AW719" s="5" t="s">
        <v>77</v>
      </c>
      <c r="AX719" s="5" t="s">
        <v>77</v>
      </c>
      <c r="AY719" s="5" t="s">
        <v>77</v>
      </c>
      <c r="AZ719" s="5" t="s">
        <v>77</v>
      </c>
      <c r="BA719" s="5" t="s">
        <v>77</v>
      </c>
      <c r="BB719" s="5" t="s">
        <v>77</v>
      </c>
      <c r="BC719" s="5" t="s">
        <v>77</v>
      </c>
      <c r="BD719" s="5" t="s">
        <v>77</v>
      </c>
      <c r="BE719" s="5" t="s">
        <v>77</v>
      </c>
      <c r="BF719" s="6" t="s">
        <v>77</v>
      </c>
      <c r="BG719" s="14">
        <v>0</v>
      </c>
      <c r="BH719" s="10"/>
      <c r="BI719" s="10"/>
      <c r="BJ719" s="10"/>
      <c r="BK719" s="10"/>
      <c r="BL719" s="10"/>
      <c r="BM719" s="10"/>
      <c r="BN719" s="26">
        <f t="shared" si="11"/>
        <v>0</v>
      </c>
    </row>
    <row r="720" spans="1:66" ht="135" customHeight="1" x14ac:dyDescent="0.2">
      <c r="A720" s="4" t="s">
        <v>10971</v>
      </c>
      <c r="B720" s="6" t="s">
        <v>79</v>
      </c>
      <c r="C720" s="5" t="s">
        <v>10972</v>
      </c>
      <c r="D720" s="5" t="s">
        <v>681</v>
      </c>
      <c r="E720" s="5" t="s">
        <v>682</v>
      </c>
      <c r="F720" s="5">
        <v>2013</v>
      </c>
      <c r="G720" s="5" t="s">
        <v>43</v>
      </c>
      <c r="H720" s="5" t="s">
        <v>94</v>
      </c>
      <c r="I720" s="5" t="s">
        <v>10973</v>
      </c>
      <c r="J720" s="6" t="s">
        <v>10974</v>
      </c>
      <c r="K720" s="4" t="s">
        <v>10975</v>
      </c>
      <c r="L720" s="5" t="s">
        <v>10976</v>
      </c>
      <c r="M720" s="5" t="s">
        <v>10977</v>
      </c>
      <c r="N720" s="5" t="s">
        <v>10978</v>
      </c>
      <c r="O720" s="5" t="s">
        <v>10979</v>
      </c>
      <c r="P720" s="6" t="s">
        <v>10980</v>
      </c>
      <c r="Q720" s="4" t="s">
        <v>77</v>
      </c>
      <c r="R720" s="5" t="s">
        <v>76</v>
      </c>
      <c r="S720" s="6" t="s">
        <v>77</v>
      </c>
      <c r="T720" s="4" t="s">
        <v>77</v>
      </c>
      <c r="U720" s="5" t="s">
        <v>76</v>
      </c>
      <c r="V720" s="5" t="s">
        <v>77</v>
      </c>
      <c r="W720" s="5" t="s">
        <v>77</v>
      </c>
      <c r="X720" s="5" t="s">
        <v>77</v>
      </c>
      <c r="Y720" s="5" t="s">
        <v>77</v>
      </c>
      <c r="Z720" s="5" t="s">
        <v>77</v>
      </c>
      <c r="AA720" s="5" t="s">
        <v>77</v>
      </c>
      <c r="AB720" s="5" t="s">
        <v>77</v>
      </c>
      <c r="AC720" s="5" t="s">
        <v>77</v>
      </c>
      <c r="AD720" s="5" t="s">
        <v>76</v>
      </c>
      <c r="AE720" s="6" t="s">
        <v>77</v>
      </c>
      <c r="AF720" s="4" t="s">
        <v>77</v>
      </c>
      <c r="AG720" s="5" t="s">
        <v>77</v>
      </c>
      <c r="AH720" s="5" t="s">
        <v>77</v>
      </c>
      <c r="AI720" s="5" t="s">
        <v>77</v>
      </c>
      <c r="AJ720" s="5" t="s">
        <v>77</v>
      </c>
      <c r="AK720" s="5" t="s">
        <v>77</v>
      </c>
      <c r="AL720" s="5" t="s">
        <v>77</v>
      </c>
      <c r="AM720" s="5" t="s">
        <v>76</v>
      </c>
      <c r="AN720" s="5" t="s">
        <v>77</v>
      </c>
      <c r="AO720" s="5" t="s">
        <v>77</v>
      </c>
      <c r="AP720" s="5" t="s">
        <v>77</v>
      </c>
      <c r="AQ720" s="5" t="s">
        <v>77</v>
      </c>
      <c r="AR720" s="5" t="s">
        <v>77</v>
      </c>
      <c r="AS720" s="5" t="s">
        <v>77</v>
      </c>
      <c r="AT720" s="5" t="s">
        <v>77</v>
      </c>
      <c r="AU720" s="5" t="s">
        <v>77</v>
      </c>
      <c r="AV720" s="5" t="s">
        <v>77</v>
      </c>
      <c r="AW720" s="5" t="s">
        <v>77</v>
      </c>
      <c r="AX720" s="5" t="s">
        <v>77</v>
      </c>
      <c r="AY720" s="5" t="s">
        <v>77</v>
      </c>
      <c r="AZ720" s="5" t="s">
        <v>77</v>
      </c>
      <c r="BA720" s="5" t="s">
        <v>77</v>
      </c>
      <c r="BB720" s="5" t="s">
        <v>77</v>
      </c>
      <c r="BC720" s="5" t="s">
        <v>77</v>
      </c>
      <c r="BD720" s="5" t="s">
        <v>77</v>
      </c>
      <c r="BE720" s="5" t="s">
        <v>77</v>
      </c>
      <c r="BF720" s="6" t="s">
        <v>77</v>
      </c>
      <c r="BG720" s="14">
        <v>0</v>
      </c>
      <c r="BH720" s="10"/>
      <c r="BI720" s="10"/>
      <c r="BJ720" s="10"/>
      <c r="BK720" s="10"/>
      <c r="BL720" s="10"/>
      <c r="BM720" s="10"/>
      <c r="BN720" s="26">
        <f t="shared" si="11"/>
        <v>0</v>
      </c>
    </row>
    <row r="721" spans="1:66" ht="135" customHeight="1" x14ac:dyDescent="0.2">
      <c r="A721" s="4" t="s">
        <v>11076</v>
      </c>
      <c r="B721" s="6" t="s">
        <v>79</v>
      </c>
      <c r="C721" s="5" t="s">
        <v>11077</v>
      </c>
      <c r="D721" s="5" t="s">
        <v>6205</v>
      </c>
      <c r="E721" s="5" t="s">
        <v>6206</v>
      </c>
      <c r="F721" s="5">
        <v>2015</v>
      </c>
      <c r="G721" s="5" t="s">
        <v>11078</v>
      </c>
      <c r="H721" s="5" t="s">
        <v>94</v>
      </c>
      <c r="I721" s="5" t="s">
        <v>11079</v>
      </c>
      <c r="J721" s="6" t="s">
        <v>11080</v>
      </c>
      <c r="K721" s="4" t="s">
        <v>11081</v>
      </c>
      <c r="L721" s="5" t="s">
        <v>11082</v>
      </c>
      <c r="M721" s="5" t="s">
        <v>11083</v>
      </c>
      <c r="N721" s="5" t="s">
        <v>11084</v>
      </c>
      <c r="O721" s="5" t="s">
        <v>11085</v>
      </c>
      <c r="P721" s="6" t="s">
        <v>11086</v>
      </c>
      <c r="Q721" s="4" t="s">
        <v>76</v>
      </c>
      <c r="R721" s="5" t="s">
        <v>77</v>
      </c>
      <c r="S721" s="6" t="s">
        <v>77</v>
      </c>
      <c r="T721" s="4" t="s">
        <v>77</v>
      </c>
      <c r="U721" s="5" t="s">
        <v>76</v>
      </c>
      <c r="V721" s="5" t="s">
        <v>77</v>
      </c>
      <c r="W721" s="5" t="s">
        <v>77</v>
      </c>
      <c r="X721" s="5" t="s">
        <v>76</v>
      </c>
      <c r="Y721" s="5" t="s">
        <v>77</v>
      </c>
      <c r="Z721" s="5" t="s">
        <v>77</v>
      </c>
      <c r="AA721" s="5" t="s">
        <v>77</v>
      </c>
      <c r="AB721" s="5" t="s">
        <v>77</v>
      </c>
      <c r="AC721" s="5" t="s">
        <v>77</v>
      </c>
      <c r="AD721" s="5" t="s">
        <v>76</v>
      </c>
      <c r="AE721" s="6" t="s">
        <v>77</v>
      </c>
      <c r="AF721" s="4" t="s">
        <v>77</v>
      </c>
      <c r="AG721" s="5" t="s">
        <v>77</v>
      </c>
      <c r="AH721" s="5" t="s">
        <v>77</v>
      </c>
      <c r="AI721" s="5" t="s">
        <v>77</v>
      </c>
      <c r="AJ721" s="5" t="s">
        <v>77</v>
      </c>
      <c r="AK721" s="5" t="s">
        <v>77</v>
      </c>
      <c r="AL721" s="5" t="s">
        <v>77</v>
      </c>
      <c r="AM721" s="5" t="s">
        <v>77</v>
      </c>
      <c r="AN721" s="5" t="s">
        <v>77</v>
      </c>
      <c r="AO721" s="5" t="s">
        <v>77</v>
      </c>
      <c r="AP721" s="5" t="s">
        <v>77</v>
      </c>
      <c r="AQ721" s="5" t="s">
        <v>76</v>
      </c>
      <c r="AR721" s="5" t="s">
        <v>77</v>
      </c>
      <c r="AS721" s="5" t="s">
        <v>77</v>
      </c>
      <c r="AT721" s="5" t="s">
        <v>77</v>
      </c>
      <c r="AU721" s="5" t="s">
        <v>77</v>
      </c>
      <c r="AV721" s="5" t="s">
        <v>77</v>
      </c>
      <c r="AW721" s="5" t="s">
        <v>77</v>
      </c>
      <c r="AX721" s="5" t="s">
        <v>77</v>
      </c>
      <c r="AY721" s="5" t="s">
        <v>76</v>
      </c>
      <c r="AZ721" s="5" t="s">
        <v>77</v>
      </c>
      <c r="BA721" s="5" t="s">
        <v>77</v>
      </c>
      <c r="BB721" s="5" t="s">
        <v>77</v>
      </c>
      <c r="BC721" s="5" t="s">
        <v>77</v>
      </c>
      <c r="BD721" s="5" t="s">
        <v>77</v>
      </c>
      <c r="BE721" s="5" t="s">
        <v>77</v>
      </c>
      <c r="BF721" s="6" t="s">
        <v>77</v>
      </c>
      <c r="BG721" s="14">
        <v>0</v>
      </c>
      <c r="BH721" s="10"/>
      <c r="BI721" s="10"/>
      <c r="BJ721" s="10"/>
      <c r="BK721" s="10"/>
      <c r="BL721" s="10"/>
      <c r="BM721" s="10"/>
      <c r="BN721" s="26">
        <f t="shared" si="11"/>
        <v>0</v>
      </c>
    </row>
    <row r="722" spans="1:66" ht="135" customHeight="1" x14ac:dyDescent="0.2">
      <c r="A722" s="4" t="s">
        <v>11176</v>
      </c>
      <c r="B722" s="6" t="s">
        <v>79</v>
      </c>
      <c r="C722" s="5" t="s">
        <v>11177</v>
      </c>
      <c r="D722" s="5" t="s">
        <v>66</v>
      </c>
      <c r="E722" s="5" t="s">
        <v>67</v>
      </c>
      <c r="F722" s="5">
        <v>2015</v>
      </c>
      <c r="G722" s="5" t="s">
        <v>1826</v>
      </c>
      <c r="H722" s="5" t="s">
        <v>94</v>
      </c>
      <c r="I722" s="5" t="s">
        <v>11178</v>
      </c>
      <c r="J722" s="6" t="s">
        <v>11179</v>
      </c>
      <c r="K722" s="4" t="s">
        <v>11180</v>
      </c>
      <c r="L722" s="5" t="s">
        <v>11181</v>
      </c>
      <c r="M722" s="5" t="s">
        <v>11182</v>
      </c>
      <c r="N722" s="5" t="s">
        <v>11183</v>
      </c>
      <c r="O722" s="5" t="s">
        <v>11184</v>
      </c>
      <c r="P722" s="6" t="s">
        <v>11185</v>
      </c>
      <c r="Q722" s="4" t="s">
        <v>76</v>
      </c>
      <c r="R722" s="5" t="s">
        <v>76</v>
      </c>
      <c r="S722" s="6" t="s">
        <v>77</v>
      </c>
      <c r="T722" s="4" t="s">
        <v>77</v>
      </c>
      <c r="U722" s="5" t="s">
        <v>77</v>
      </c>
      <c r="V722" s="5" t="s">
        <v>76</v>
      </c>
      <c r="W722" s="5" t="s">
        <v>77</v>
      </c>
      <c r="X722" s="5" t="s">
        <v>77</v>
      </c>
      <c r="Y722" s="5" t="s">
        <v>76</v>
      </c>
      <c r="Z722" s="5" t="s">
        <v>77</v>
      </c>
      <c r="AA722" s="5" t="s">
        <v>77</v>
      </c>
      <c r="AB722" s="5" t="s">
        <v>77</v>
      </c>
      <c r="AC722" s="5" t="s">
        <v>77</v>
      </c>
      <c r="AD722" s="5" t="s">
        <v>76</v>
      </c>
      <c r="AE722" s="6" t="s">
        <v>77</v>
      </c>
      <c r="AF722" s="4" t="s">
        <v>77</v>
      </c>
      <c r="AG722" s="5" t="s">
        <v>77</v>
      </c>
      <c r="AH722" s="5" t="s">
        <v>77</v>
      </c>
      <c r="AI722" s="5" t="s">
        <v>77</v>
      </c>
      <c r="AJ722" s="5" t="s">
        <v>77</v>
      </c>
      <c r="AK722" s="5" t="s">
        <v>77</v>
      </c>
      <c r="AL722" s="5" t="s">
        <v>77</v>
      </c>
      <c r="AM722" s="5" t="s">
        <v>76</v>
      </c>
      <c r="AN722" s="5" t="s">
        <v>77</v>
      </c>
      <c r="AO722" s="5" t="s">
        <v>77</v>
      </c>
      <c r="AP722" s="5" t="s">
        <v>77</v>
      </c>
      <c r="AQ722" s="5" t="s">
        <v>77</v>
      </c>
      <c r="AR722" s="5" t="s">
        <v>77</v>
      </c>
      <c r="AS722" s="5" t="s">
        <v>77</v>
      </c>
      <c r="AT722" s="5" t="s">
        <v>77</v>
      </c>
      <c r="AU722" s="5" t="s">
        <v>77</v>
      </c>
      <c r="AV722" s="5" t="s">
        <v>77</v>
      </c>
      <c r="AW722" s="5" t="s">
        <v>77</v>
      </c>
      <c r="AX722" s="5" t="s">
        <v>76</v>
      </c>
      <c r="AY722" s="5" t="s">
        <v>77</v>
      </c>
      <c r="AZ722" s="5" t="s">
        <v>77</v>
      </c>
      <c r="BA722" s="5" t="s">
        <v>77</v>
      </c>
      <c r="BB722" s="5" t="s">
        <v>77</v>
      </c>
      <c r="BC722" s="5" t="s">
        <v>77</v>
      </c>
      <c r="BD722" s="5" t="s">
        <v>77</v>
      </c>
      <c r="BE722" s="5" t="s">
        <v>77</v>
      </c>
      <c r="BF722" s="6" t="s">
        <v>77</v>
      </c>
      <c r="BG722" s="14">
        <v>0</v>
      </c>
      <c r="BH722" s="10"/>
      <c r="BI722" s="10"/>
      <c r="BJ722" s="10"/>
      <c r="BK722" s="10"/>
      <c r="BL722" s="10"/>
      <c r="BM722" s="10"/>
      <c r="BN722" s="26">
        <f t="shared" si="11"/>
        <v>0</v>
      </c>
    </row>
    <row r="723" spans="1:66" ht="135" customHeight="1" x14ac:dyDescent="0.2">
      <c r="A723" s="4" t="s">
        <v>11463</v>
      </c>
      <c r="B723" s="6" t="s">
        <v>79</v>
      </c>
      <c r="C723" s="5" t="s">
        <v>11464</v>
      </c>
      <c r="D723" s="5" t="s">
        <v>545</v>
      </c>
      <c r="E723" s="5" t="s">
        <v>546</v>
      </c>
      <c r="F723" s="5">
        <v>2011</v>
      </c>
      <c r="G723" s="5" t="s">
        <v>11465</v>
      </c>
      <c r="H723" s="5" t="s">
        <v>94</v>
      </c>
      <c r="I723" s="5" t="s">
        <v>11466</v>
      </c>
      <c r="J723" s="6" t="s">
        <v>11467</v>
      </c>
      <c r="K723" s="4" t="s">
        <v>11468</v>
      </c>
      <c r="L723" s="5" t="s">
        <v>11469</v>
      </c>
      <c r="M723" s="5" t="s">
        <v>11470</v>
      </c>
      <c r="N723" s="5" t="s">
        <v>11471</v>
      </c>
      <c r="O723" s="5" t="s">
        <v>11472</v>
      </c>
      <c r="P723" s="6" t="s">
        <v>11473</v>
      </c>
      <c r="Q723" s="4" t="s">
        <v>76</v>
      </c>
      <c r="R723" s="5" t="s">
        <v>77</v>
      </c>
      <c r="S723" s="6" t="s">
        <v>77</v>
      </c>
      <c r="T723" s="4" t="s">
        <v>76</v>
      </c>
      <c r="U723" s="5" t="s">
        <v>77</v>
      </c>
      <c r="V723" s="5" t="s">
        <v>77</v>
      </c>
      <c r="W723" s="5" t="s">
        <v>77</v>
      </c>
      <c r="X723" s="5" t="s">
        <v>77</v>
      </c>
      <c r="Y723" s="5" t="s">
        <v>76</v>
      </c>
      <c r="Z723" s="5" t="s">
        <v>77</v>
      </c>
      <c r="AA723" s="5" t="s">
        <v>77</v>
      </c>
      <c r="AB723" s="5" t="s">
        <v>77</v>
      </c>
      <c r="AC723" s="5" t="s">
        <v>77</v>
      </c>
      <c r="AD723" s="5" t="s">
        <v>76</v>
      </c>
      <c r="AE723" s="6" t="s">
        <v>77</v>
      </c>
      <c r="AF723" s="4" t="s">
        <v>77</v>
      </c>
      <c r="AG723" s="5" t="s">
        <v>77</v>
      </c>
      <c r="AH723" s="5" t="s">
        <v>77</v>
      </c>
      <c r="AI723" s="5" t="s">
        <v>77</v>
      </c>
      <c r="AJ723" s="5" t="s">
        <v>77</v>
      </c>
      <c r="AK723" s="5" t="s">
        <v>77</v>
      </c>
      <c r="AL723" s="5" t="s">
        <v>77</v>
      </c>
      <c r="AM723" s="5" t="s">
        <v>77</v>
      </c>
      <c r="AN723" s="5" t="s">
        <v>77</v>
      </c>
      <c r="AO723" s="5" t="s">
        <v>76</v>
      </c>
      <c r="AP723" s="5" t="s">
        <v>77</v>
      </c>
      <c r="AQ723" s="5" t="s">
        <v>77</v>
      </c>
      <c r="AR723" s="5" t="s">
        <v>77</v>
      </c>
      <c r="AS723" s="5" t="s">
        <v>77</v>
      </c>
      <c r="AT723" s="5" t="s">
        <v>77</v>
      </c>
      <c r="AU723" s="5" t="s">
        <v>77</v>
      </c>
      <c r="AV723" s="5" t="s">
        <v>77</v>
      </c>
      <c r="AW723" s="5" t="s">
        <v>77</v>
      </c>
      <c r="AX723" s="5" t="s">
        <v>77</v>
      </c>
      <c r="AY723" s="5" t="s">
        <v>77</v>
      </c>
      <c r="AZ723" s="5" t="s">
        <v>77</v>
      </c>
      <c r="BA723" s="5" t="s">
        <v>77</v>
      </c>
      <c r="BB723" s="5" t="s">
        <v>77</v>
      </c>
      <c r="BC723" s="5" t="s">
        <v>76</v>
      </c>
      <c r="BD723" s="5" t="s">
        <v>77</v>
      </c>
      <c r="BE723" s="5" t="s">
        <v>77</v>
      </c>
      <c r="BF723" s="6" t="s">
        <v>77</v>
      </c>
      <c r="BG723" s="14">
        <v>0</v>
      </c>
      <c r="BH723" s="10"/>
      <c r="BI723" s="10"/>
      <c r="BJ723" s="10"/>
      <c r="BK723" s="10"/>
      <c r="BL723" s="10"/>
      <c r="BM723" s="10"/>
      <c r="BN723" s="26">
        <f t="shared" si="11"/>
        <v>0</v>
      </c>
    </row>
    <row r="724" spans="1:66" ht="135" customHeight="1" x14ac:dyDescent="0.2">
      <c r="A724" s="4" t="s">
        <v>11932</v>
      </c>
      <c r="B724" s="6" t="s">
        <v>63</v>
      </c>
      <c r="C724" s="5" t="s">
        <v>11933</v>
      </c>
      <c r="D724" s="5" t="s">
        <v>11934</v>
      </c>
      <c r="E724" s="5" t="s">
        <v>11935</v>
      </c>
      <c r="F724" s="5">
        <v>2013</v>
      </c>
      <c r="G724" s="5" t="s">
        <v>1258</v>
      </c>
      <c r="H724" s="5" t="s">
        <v>94</v>
      </c>
      <c r="I724" s="5" t="s">
        <v>11936</v>
      </c>
      <c r="J724" s="6" t="s">
        <v>11937</v>
      </c>
      <c r="K724" s="4" t="s">
        <v>11938</v>
      </c>
      <c r="L724" s="5" t="s">
        <v>11939</v>
      </c>
      <c r="M724" s="5" t="s">
        <v>11940</v>
      </c>
      <c r="N724" s="5" t="s">
        <v>11941</v>
      </c>
      <c r="O724" s="5" t="s">
        <v>11942</v>
      </c>
      <c r="P724" s="6" t="s">
        <v>11943</v>
      </c>
      <c r="Q724" s="4" t="s">
        <v>76</v>
      </c>
      <c r="R724" s="5" t="s">
        <v>76</v>
      </c>
      <c r="S724" s="6" t="s">
        <v>76</v>
      </c>
      <c r="T724" s="4" t="s">
        <v>77</v>
      </c>
      <c r="U724" s="5" t="s">
        <v>76</v>
      </c>
      <c r="V724" s="5" t="s">
        <v>77</v>
      </c>
      <c r="W724" s="5" t="s">
        <v>76</v>
      </c>
      <c r="X724" s="5" t="s">
        <v>77</v>
      </c>
      <c r="Y724" s="5" t="s">
        <v>76</v>
      </c>
      <c r="Z724" s="5" t="s">
        <v>77</v>
      </c>
      <c r="AA724" s="5" t="s">
        <v>77</v>
      </c>
      <c r="AB724" s="5" t="s">
        <v>77</v>
      </c>
      <c r="AC724" s="5" t="s">
        <v>77</v>
      </c>
      <c r="AD724" s="5" t="s">
        <v>77</v>
      </c>
      <c r="AE724" s="6" t="s">
        <v>77</v>
      </c>
      <c r="AF724" s="4" t="s">
        <v>77</v>
      </c>
      <c r="AG724" s="5" t="s">
        <v>77</v>
      </c>
      <c r="AH724" s="5" t="s">
        <v>77</v>
      </c>
      <c r="AI724" s="5" t="s">
        <v>77</v>
      </c>
      <c r="AJ724" s="5" t="s">
        <v>77</v>
      </c>
      <c r="AK724" s="5" t="s">
        <v>77</v>
      </c>
      <c r="AL724" s="5" t="s">
        <v>77</v>
      </c>
      <c r="AM724" s="5" t="s">
        <v>77</v>
      </c>
      <c r="AN724" s="5" t="s">
        <v>76</v>
      </c>
      <c r="AO724" s="5" t="s">
        <v>77</v>
      </c>
      <c r="AP724" s="5" t="s">
        <v>77</v>
      </c>
      <c r="AQ724" s="5" t="s">
        <v>77</v>
      </c>
      <c r="AR724" s="5" t="s">
        <v>77</v>
      </c>
      <c r="AS724" s="5" t="s">
        <v>77</v>
      </c>
      <c r="AT724" s="5" t="s">
        <v>77</v>
      </c>
      <c r="AU724" s="5" t="s">
        <v>77</v>
      </c>
      <c r="AV724" s="5" t="s">
        <v>77</v>
      </c>
      <c r="AW724" s="5" t="s">
        <v>77</v>
      </c>
      <c r="AX724" s="5" t="s">
        <v>77</v>
      </c>
      <c r="AY724" s="5" t="s">
        <v>77</v>
      </c>
      <c r="AZ724" s="5" t="s">
        <v>77</v>
      </c>
      <c r="BA724" s="5" t="s">
        <v>77</v>
      </c>
      <c r="BB724" s="5" t="s">
        <v>77</v>
      </c>
      <c r="BC724" s="5" t="s">
        <v>77</v>
      </c>
      <c r="BD724" s="5" t="s">
        <v>77</v>
      </c>
      <c r="BE724" s="5" t="s">
        <v>77</v>
      </c>
      <c r="BF724" s="6" t="s">
        <v>76</v>
      </c>
      <c r="BG724" s="14">
        <v>0</v>
      </c>
      <c r="BH724" s="10"/>
      <c r="BI724" s="10"/>
      <c r="BJ724" s="10"/>
      <c r="BK724" s="10"/>
      <c r="BL724" s="10"/>
      <c r="BM724" s="10"/>
      <c r="BN724" s="26">
        <f t="shared" si="11"/>
        <v>0</v>
      </c>
    </row>
    <row r="725" spans="1:66" ht="135" customHeight="1" x14ac:dyDescent="0.2">
      <c r="A725" s="4" t="s">
        <v>11954</v>
      </c>
      <c r="B725" s="6" t="s">
        <v>79</v>
      </c>
      <c r="C725" s="5" t="s">
        <v>11955</v>
      </c>
      <c r="D725" s="5" t="s">
        <v>220</v>
      </c>
      <c r="E725" s="5" t="s">
        <v>221</v>
      </c>
      <c r="F725" s="5">
        <v>2014</v>
      </c>
      <c r="G725" s="5" t="s">
        <v>5247</v>
      </c>
      <c r="H725" s="5" t="s">
        <v>94</v>
      </c>
      <c r="I725" s="5" t="s">
        <v>11956</v>
      </c>
      <c r="J725" s="6" t="s">
        <v>11957</v>
      </c>
      <c r="K725" s="4" t="s">
        <v>11958</v>
      </c>
      <c r="L725" s="5" t="s">
        <v>11959</v>
      </c>
      <c r="M725" s="5" t="s">
        <v>11960</v>
      </c>
      <c r="N725" s="5" t="s">
        <v>11961</v>
      </c>
      <c r="O725" s="5" t="s">
        <v>11962</v>
      </c>
      <c r="P725" s="6" t="s">
        <v>11963</v>
      </c>
      <c r="Q725" s="4" t="s">
        <v>76</v>
      </c>
      <c r="R725" s="5" t="s">
        <v>76</v>
      </c>
      <c r="S725" s="6" t="s">
        <v>77</v>
      </c>
      <c r="T725" s="4" t="s">
        <v>77</v>
      </c>
      <c r="U725" s="5" t="s">
        <v>76</v>
      </c>
      <c r="V725" s="5" t="s">
        <v>77</v>
      </c>
      <c r="W725" s="5" t="s">
        <v>77</v>
      </c>
      <c r="X725" s="5" t="s">
        <v>77</v>
      </c>
      <c r="Y725" s="5" t="s">
        <v>77</v>
      </c>
      <c r="Z725" s="5" t="s">
        <v>77</v>
      </c>
      <c r="AA725" s="5" t="s">
        <v>77</v>
      </c>
      <c r="AB725" s="5" t="s">
        <v>76</v>
      </c>
      <c r="AC725" s="5" t="s">
        <v>76</v>
      </c>
      <c r="AD725" s="5" t="s">
        <v>77</v>
      </c>
      <c r="AE725" s="6" t="s">
        <v>77</v>
      </c>
      <c r="AF725" s="4" t="s">
        <v>77</v>
      </c>
      <c r="AG725" s="5" t="s">
        <v>77</v>
      </c>
      <c r="AH725" s="5" t="s">
        <v>77</v>
      </c>
      <c r="AI725" s="5" t="s">
        <v>77</v>
      </c>
      <c r="AJ725" s="5" t="s">
        <v>77</v>
      </c>
      <c r="AK725" s="5" t="s">
        <v>77</v>
      </c>
      <c r="AL725" s="5" t="s">
        <v>77</v>
      </c>
      <c r="AM725" s="5" t="s">
        <v>76</v>
      </c>
      <c r="AN725" s="5" t="s">
        <v>77</v>
      </c>
      <c r="AO725" s="5" t="s">
        <v>77</v>
      </c>
      <c r="AP725" s="5" t="s">
        <v>77</v>
      </c>
      <c r="AQ725" s="5" t="s">
        <v>77</v>
      </c>
      <c r="AR725" s="5" t="s">
        <v>77</v>
      </c>
      <c r="AS725" s="5" t="s">
        <v>77</v>
      </c>
      <c r="AT725" s="5" t="s">
        <v>77</v>
      </c>
      <c r="AU725" s="5" t="s">
        <v>77</v>
      </c>
      <c r="AV725" s="5" t="s">
        <v>77</v>
      </c>
      <c r="AW725" s="5" t="s">
        <v>77</v>
      </c>
      <c r="AX725" s="5" t="s">
        <v>77</v>
      </c>
      <c r="AY725" s="5" t="s">
        <v>77</v>
      </c>
      <c r="AZ725" s="5" t="s">
        <v>77</v>
      </c>
      <c r="BA725" s="5" t="s">
        <v>77</v>
      </c>
      <c r="BB725" s="5" t="s">
        <v>77</v>
      </c>
      <c r="BC725" s="5" t="s">
        <v>76</v>
      </c>
      <c r="BD725" s="5" t="s">
        <v>77</v>
      </c>
      <c r="BE725" s="5" t="s">
        <v>77</v>
      </c>
      <c r="BF725" s="6" t="s">
        <v>77</v>
      </c>
      <c r="BG725" s="14">
        <v>0</v>
      </c>
      <c r="BH725" s="10"/>
      <c r="BI725" s="10"/>
      <c r="BJ725" s="10"/>
      <c r="BK725" s="10"/>
      <c r="BL725" s="10"/>
      <c r="BM725" s="10"/>
      <c r="BN725" s="26">
        <f t="shared" si="11"/>
        <v>0</v>
      </c>
    </row>
    <row r="726" spans="1:66" ht="135" customHeight="1" x14ac:dyDescent="0.2">
      <c r="A726" s="4" t="s">
        <v>12080</v>
      </c>
      <c r="B726" s="6" t="s">
        <v>63</v>
      </c>
      <c r="C726" s="5" t="s">
        <v>12081</v>
      </c>
      <c r="D726" s="5" t="s">
        <v>66</v>
      </c>
      <c r="E726" s="5" t="s">
        <v>67</v>
      </c>
      <c r="F726" s="5">
        <v>2013</v>
      </c>
      <c r="G726" s="5" t="s">
        <v>2130</v>
      </c>
      <c r="H726" s="5" t="s">
        <v>94</v>
      </c>
      <c r="I726" s="5" t="s">
        <v>12082</v>
      </c>
      <c r="J726" s="6" t="s">
        <v>12083</v>
      </c>
      <c r="K726" s="4" t="s">
        <v>12084</v>
      </c>
      <c r="L726" s="5" t="s">
        <v>12085</v>
      </c>
      <c r="M726" s="5" t="s">
        <v>12086</v>
      </c>
      <c r="N726" s="5" t="s">
        <v>12087</v>
      </c>
      <c r="O726" s="5" t="s">
        <v>12088</v>
      </c>
      <c r="P726" s="6" t="s">
        <v>12089</v>
      </c>
      <c r="Q726" s="4" t="s">
        <v>76</v>
      </c>
      <c r="R726" s="5" t="s">
        <v>77</v>
      </c>
      <c r="S726" s="6" t="s">
        <v>77</v>
      </c>
      <c r="T726" s="4" t="s">
        <v>77</v>
      </c>
      <c r="U726" s="5" t="s">
        <v>76</v>
      </c>
      <c r="V726" s="5" t="s">
        <v>77</v>
      </c>
      <c r="W726" s="5" t="s">
        <v>77</v>
      </c>
      <c r="X726" s="5" t="s">
        <v>77</v>
      </c>
      <c r="Y726" s="5" t="s">
        <v>76</v>
      </c>
      <c r="Z726" s="5" t="s">
        <v>77</v>
      </c>
      <c r="AA726" s="5" t="s">
        <v>77</v>
      </c>
      <c r="AB726" s="5" t="s">
        <v>77</v>
      </c>
      <c r="AC726" s="5" t="s">
        <v>76</v>
      </c>
      <c r="AD726" s="5" t="s">
        <v>77</v>
      </c>
      <c r="AE726" s="6" t="s">
        <v>77</v>
      </c>
      <c r="AF726" s="4" t="s">
        <v>76</v>
      </c>
      <c r="AG726" s="5" t="s">
        <v>77</v>
      </c>
      <c r="AH726" s="5" t="s">
        <v>77</v>
      </c>
      <c r="AI726" s="5" t="s">
        <v>77</v>
      </c>
      <c r="AJ726" s="5" t="s">
        <v>77</v>
      </c>
      <c r="AK726" s="5" t="s">
        <v>77</v>
      </c>
      <c r="AL726" s="5" t="s">
        <v>77</v>
      </c>
      <c r="AM726" s="5" t="s">
        <v>77</v>
      </c>
      <c r="AN726" s="5" t="s">
        <v>77</v>
      </c>
      <c r="AO726" s="5" t="s">
        <v>77</v>
      </c>
      <c r="AP726" s="5" t="s">
        <v>77</v>
      </c>
      <c r="AQ726" s="5" t="s">
        <v>77</v>
      </c>
      <c r="AR726" s="5" t="s">
        <v>77</v>
      </c>
      <c r="AS726" s="5" t="s">
        <v>77</v>
      </c>
      <c r="AT726" s="5" t="s">
        <v>77</v>
      </c>
      <c r="AU726" s="5" t="s">
        <v>76</v>
      </c>
      <c r="AV726" s="5" t="s">
        <v>77</v>
      </c>
      <c r="AW726" s="5" t="s">
        <v>77</v>
      </c>
      <c r="AX726" s="5" t="s">
        <v>77</v>
      </c>
      <c r="AY726" s="5" t="s">
        <v>77</v>
      </c>
      <c r="AZ726" s="5" t="s">
        <v>77</v>
      </c>
      <c r="BA726" s="5" t="s">
        <v>77</v>
      </c>
      <c r="BB726" s="5" t="s">
        <v>77</v>
      </c>
      <c r="BC726" s="5" t="s">
        <v>77</v>
      </c>
      <c r="BD726" s="5" t="s">
        <v>77</v>
      </c>
      <c r="BE726" s="5" t="s">
        <v>77</v>
      </c>
      <c r="BF726" s="6" t="s">
        <v>77</v>
      </c>
      <c r="BG726" s="14">
        <v>0</v>
      </c>
      <c r="BH726" s="10"/>
      <c r="BI726" s="10"/>
      <c r="BJ726" s="10"/>
      <c r="BK726" s="10"/>
      <c r="BL726" s="10"/>
      <c r="BM726" s="10"/>
      <c r="BN726" s="26">
        <f t="shared" si="11"/>
        <v>0</v>
      </c>
    </row>
    <row r="727" spans="1:66" ht="135" customHeight="1" x14ac:dyDescent="0.2">
      <c r="A727" s="4" t="s">
        <v>12193</v>
      </c>
      <c r="B727" s="6" t="s">
        <v>63</v>
      </c>
      <c r="C727" s="5" t="s">
        <v>12194</v>
      </c>
      <c r="D727" s="5" t="s">
        <v>2329</v>
      </c>
      <c r="E727" s="5" t="s">
        <v>8896</v>
      </c>
      <c r="F727" s="5">
        <v>2012</v>
      </c>
      <c r="G727" s="5" t="s">
        <v>4793</v>
      </c>
      <c r="H727" s="5" t="s">
        <v>94</v>
      </c>
      <c r="I727" s="5" t="s">
        <v>12195</v>
      </c>
      <c r="J727" s="6" t="s">
        <v>12196</v>
      </c>
      <c r="K727" s="4" t="s">
        <v>12197</v>
      </c>
      <c r="L727" s="5" t="s">
        <v>12198</v>
      </c>
      <c r="M727" s="5" t="s">
        <v>12199</v>
      </c>
      <c r="N727" s="5" t="s">
        <v>12200</v>
      </c>
      <c r="O727" s="5" t="s">
        <v>12201</v>
      </c>
      <c r="P727" s="6" t="s">
        <v>12202</v>
      </c>
      <c r="Q727" s="4" t="s">
        <v>76</v>
      </c>
      <c r="R727" s="5" t="s">
        <v>76</v>
      </c>
      <c r="S727" s="6" t="s">
        <v>77</v>
      </c>
      <c r="T727" s="4" t="s">
        <v>76</v>
      </c>
      <c r="U727" s="5" t="s">
        <v>77</v>
      </c>
      <c r="V727" s="5" t="s">
        <v>77</v>
      </c>
      <c r="W727" s="5" t="s">
        <v>77</v>
      </c>
      <c r="X727" s="5" t="s">
        <v>77</v>
      </c>
      <c r="Y727" s="5" t="s">
        <v>77</v>
      </c>
      <c r="Z727" s="5" t="s">
        <v>77</v>
      </c>
      <c r="AA727" s="5" t="s">
        <v>77</v>
      </c>
      <c r="AB727" s="5" t="s">
        <v>76</v>
      </c>
      <c r="AC727" s="5" t="s">
        <v>77</v>
      </c>
      <c r="AD727" s="5" t="s">
        <v>76</v>
      </c>
      <c r="AE727" s="6" t="s">
        <v>77</v>
      </c>
      <c r="AF727" s="4" t="s">
        <v>77</v>
      </c>
      <c r="AG727" s="5" t="s">
        <v>77</v>
      </c>
      <c r="AH727" s="5" t="s">
        <v>77</v>
      </c>
      <c r="AI727" s="5" t="s">
        <v>76</v>
      </c>
      <c r="AJ727" s="5" t="s">
        <v>77</v>
      </c>
      <c r="AK727" s="5" t="s">
        <v>77</v>
      </c>
      <c r="AL727" s="5" t="s">
        <v>77</v>
      </c>
      <c r="AM727" s="5" t="s">
        <v>77</v>
      </c>
      <c r="AN727" s="5" t="s">
        <v>77</v>
      </c>
      <c r="AO727" s="5" t="s">
        <v>76</v>
      </c>
      <c r="AP727" s="5" t="s">
        <v>77</v>
      </c>
      <c r="AQ727" s="5" t="s">
        <v>77</v>
      </c>
      <c r="AR727" s="5" t="s">
        <v>77</v>
      </c>
      <c r="AS727" s="5" t="s">
        <v>77</v>
      </c>
      <c r="AT727" s="5" t="s">
        <v>77</v>
      </c>
      <c r="AU727" s="5" t="s">
        <v>77</v>
      </c>
      <c r="AV727" s="5" t="s">
        <v>77</v>
      </c>
      <c r="AW727" s="5" t="s">
        <v>77</v>
      </c>
      <c r="AX727" s="5" t="s">
        <v>77</v>
      </c>
      <c r="AY727" s="5" t="s">
        <v>77</v>
      </c>
      <c r="AZ727" s="5" t="s">
        <v>77</v>
      </c>
      <c r="BA727" s="5" t="s">
        <v>77</v>
      </c>
      <c r="BB727" s="5" t="s">
        <v>77</v>
      </c>
      <c r="BC727" s="5" t="s">
        <v>77</v>
      </c>
      <c r="BD727" s="5" t="s">
        <v>77</v>
      </c>
      <c r="BE727" s="5" t="s">
        <v>77</v>
      </c>
      <c r="BF727" s="6" t="s">
        <v>77</v>
      </c>
      <c r="BG727" s="14">
        <v>0</v>
      </c>
      <c r="BH727" s="10"/>
      <c r="BI727" s="10"/>
      <c r="BJ727" s="10"/>
      <c r="BK727" s="10"/>
      <c r="BL727" s="10"/>
      <c r="BM727" s="10"/>
      <c r="BN727" s="26">
        <f t="shared" si="11"/>
        <v>0</v>
      </c>
    </row>
    <row r="728" spans="1:66" ht="135" customHeight="1" x14ac:dyDescent="0.2">
      <c r="A728" s="4" t="s">
        <v>12542</v>
      </c>
      <c r="B728" s="6" t="s">
        <v>79</v>
      </c>
      <c r="C728" s="5" t="s">
        <v>12543</v>
      </c>
      <c r="D728" s="5" t="s">
        <v>66</v>
      </c>
      <c r="E728" s="5" t="s">
        <v>67</v>
      </c>
      <c r="F728" s="5">
        <v>2015</v>
      </c>
      <c r="G728" s="5" t="s">
        <v>54</v>
      </c>
      <c r="H728" s="5" t="s">
        <v>94</v>
      </c>
      <c r="I728" s="5" t="s">
        <v>12544</v>
      </c>
      <c r="J728" s="6" t="s">
        <v>12545</v>
      </c>
      <c r="K728" s="4" t="s">
        <v>12546</v>
      </c>
      <c r="L728" s="5" t="s">
        <v>12547</v>
      </c>
      <c r="M728" s="5" t="s">
        <v>78</v>
      </c>
      <c r="N728" s="5" t="s">
        <v>78</v>
      </c>
      <c r="O728" s="5" t="s">
        <v>12548</v>
      </c>
      <c r="P728" s="6" t="s">
        <v>75</v>
      </c>
      <c r="Q728" s="4" t="s">
        <v>76</v>
      </c>
      <c r="R728" s="5" t="s">
        <v>77</v>
      </c>
      <c r="S728" s="6" t="s">
        <v>77</v>
      </c>
      <c r="T728" s="4" t="s">
        <v>77</v>
      </c>
      <c r="U728" s="5" t="s">
        <v>77</v>
      </c>
      <c r="V728" s="5" t="s">
        <v>77</v>
      </c>
      <c r="W728" s="5" t="s">
        <v>77</v>
      </c>
      <c r="X728" s="5" t="s">
        <v>77</v>
      </c>
      <c r="Y728" s="5" t="s">
        <v>77</v>
      </c>
      <c r="Z728" s="5" t="s">
        <v>77</v>
      </c>
      <c r="AA728" s="5" t="s">
        <v>77</v>
      </c>
      <c r="AB728" s="5" t="s">
        <v>77</v>
      </c>
      <c r="AC728" s="5" t="s">
        <v>76</v>
      </c>
      <c r="AD728" s="5" t="s">
        <v>77</v>
      </c>
      <c r="AE728" s="6" t="s">
        <v>77</v>
      </c>
      <c r="AF728" s="4" t="s">
        <v>77</v>
      </c>
      <c r="AG728" s="5" t="s">
        <v>77</v>
      </c>
      <c r="AH728" s="5" t="s">
        <v>77</v>
      </c>
      <c r="AI728" s="5" t="s">
        <v>77</v>
      </c>
      <c r="AJ728" s="5" t="s">
        <v>77</v>
      </c>
      <c r="AK728" s="5" t="s">
        <v>77</v>
      </c>
      <c r="AL728" s="5" t="s">
        <v>77</v>
      </c>
      <c r="AM728" s="5" t="s">
        <v>77</v>
      </c>
      <c r="AN728" s="5" t="s">
        <v>77</v>
      </c>
      <c r="AO728" s="5" t="s">
        <v>77</v>
      </c>
      <c r="AP728" s="5" t="s">
        <v>77</v>
      </c>
      <c r="AQ728" s="5" t="s">
        <v>77</v>
      </c>
      <c r="AR728" s="5" t="s">
        <v>77</v>
      </c>
      <c r="AS728" s="5" t="s">
        <v>77</v>
      </c>
      <c r="AT728" s="5" t="s">
        <v>77</v>
      </c>
      <c r="AU728" s="5" t="s">
        <v>77</v>
      </c>
      <c r="AV728" s="5" t="s">
        <v>77</v>
      </c>
      <c r="AW728" s="5" t="s">
        <v>77</v>
      </c>
      <c r="AX728" s="5" t="s">
        <v>76</v>
      </c>
      <c r="AY728" s="5" t="s">
        <v>77</v>
      </c>
      <c r="AZ728" s="5" t="s">
        <v>77</v>
      </c>
      <c r="BA728" s="5" t="s">
        <v>77</v>
      </c>
      <c r="BB728" s="5" t="s">
        <v>77</v>
      </c>
      <c r="BC728" s="5" t="s">
        <v>77</v>
      </c>
      <c r="BD728" s="5" t="s">
        <v>77</v>
      </c>
      <c r="BE728" s="5" t="s">
        <v>77</v>
      </c>
      <c r="BF728" s="6" t="s">
        <v>77</v>
      </c>
      <c r="BG728" s="14">
        <v>0</v>
      </c>
      <c r="BH728" s="10"/>
      <c r="BI728" s="10"/>
      <c r="BJ728" s="10"/>
      <c r="BK728" s="10"/>
      <c r="BL728" s="10"/>
      <c r="BM728" s="10"/>
      <c r="BN728" s="26">
        <f t="shared" si="11"/>
        <v>0</v>
      </c>
    </row>
    <row r="729" spans="1:66" ht="135" customHeight="1" x14ac:dyDescent="0.2">
      <c r="A729" s="4" t="s">
        <v>13112</v>
      </c>
      <c r="B729" s="6" t="s">
        <v>79</v>
      </c>
      <c r="C729" s="5" t="s">
        <v>13113</v>
      </c>
      <c r="D729" s="5" t="s">
        <v>1027</v>
      </c>
      <c r="E729" s="5" t="s">
        <v>1028</v>
      </c>
      <c r="F729" s="5">
        <v>2011</v>
      </c>
      <c r="G729" s="5" t="s">
        <v>1383</v>
      </c>
      <c r="H729" s="5" t="s">
        <v>94</v>
      </c>
      <c r="I729" s="5" t="s">
        <v>13114</v>
      </c>
      <c r="J729" s="6" t="s">
        <v>13115</v>
      </c>
      <c r="K729" s="4" t="s">
        <v>13116</v>
      </c>
      <c r="L729" s="5" t="s">
        <v>13117</v>
      </c>
      <c r="M729" s="5" t="s">
        <v>13118</v>
      </c>
      <c r="N729" s="5" t="s">
        <v>13119</v>
      </c>
      <c r="O729" s="5" t="s">
        <v>13120</v>
      </c>
      <c r="P729" s="6" t="s">
        <v>13121</v>
      </c>
      <c r="Q729" s="4" t="s">
        <v>76</v>
      </c>
      <c r="R729" s="5" t="s">
        <v>77</v>
      </c>
      <c r="S729" s="6" t="s">
        <v>77</v>
      </c>
      <c r="T729" s="4" t="s">
        <v>77</v>
      </c>
      <c r="U729" s="5" t="s">
        <v>77</v>
      </c>
      <c r="V729" s="5" t="s">
        <v>77</v>
      </c>
      <c r="W729" s="5" t="s">
        <v>77</v>
      </c>
      <c r="X729" s="5" t="s">
        <v>77</v>
      </c>
      <c r="Y729" s="5" t="s">
        <v>76</v>
      </c>
      <c r="Z729" s="5" t="s">
        <v>77</v>
      </c>
      <c r="AA729" s="5" t="s">
        <v>77</v>
      </c>
      <c r="AB729" s="5" t="s">
        <v>76</v>
      </c>
      <c r="AC729" s="5" t="s">
        <v>76</v>
      </c>
      <c r="AD729" s="5" t="s">
        <v>77</v>
      </c>
      <c r="AE729" s="6" t="s">
        <v>77</v>
      </c>
      <c r="AF729" s="4" t="s">
        <v>77</v>
      </c>
      <c r="AG729" s="5" t="s">
        <v>77</v>
      </c>
      <c r="AH729" s="5" t="s">
        <v>77</v>
      </c>
      <c r="AI729" s="5" t="s">
        <v>77</v>
      </c>
      <c r="AJ729" s="5" t="s">
        <v>77</v>
      </c>
      <c r="AK729" s="5" t="s">
        <v>77</v>
      </c>
      <c r="AL729" s="5" t="s">
        <v>77</v>
      </c>
      <c r="AM729" s="5" t="s">
        <v>77</v>
      </c>
      <c r="AN729" s="5" t="s">
        <v>77</v>
      </c>
      <c r="AO729" s="5" t="s">
        <v>77</v>
      </c>
      <c r="AP729" s="5" t="s">
        <v>77</v>
      </c>
      <c r="AQ729" s="5" t="s">
        <v>77</v>
      </c>
      <c r="AR729" s="5" t="s">
        <v>77</v>
      </c>
      <c r="AS729" s="5" t="s">
        <v>77</v>
      </c>
      <c r="AT729" s="5" t="s">
        <v>77</v>
      </c>
      <c r="AU729" s="5" t="s">
        <v>76</v>
      </c>
      <c r="AV729" s="5" t="s">
        <v>77</v>
      </c>
      <c r="AW729" s="5" t="s">
        <v>77</v>
      </c>
      <c r="AX729" s="5" t="s">
        <v>76</v>
      </c>
      <c r="AY729" s="5" t="s">
        <v>77</v>
      </c>
      <c r="AZ729" s="5" t="s">
        <v>77</v>
      </c>
      <c r="BA729" s="5" t="s">
        <v>77</v>
      </c>
      <c r="BB729" s="5" t="s">
        <v>77</v>
      </c>
      <c r="BC729" s="5" t="s">
        <v>77</v>
      </c>
      <c r="BD729" s="5" t="s">
        <v>77</v>
      </c>
      <c r="BE729" s="5" t="s">
        <v>77</v>
      </c>
      <c r="BF729" s="6" t="s">
        <v>77</v>
      </c>
      <c r="BG729" s="14">
        <v>0</v>
      </c>
      <c r="BH729" s="10"/>
      <c r="BI729" s="10"/>
      <c r="BJ729" s="10"/>
      <c r="BK729" s="10"/>
      <c r="BL729" s="10"/>
      <c r="BM729" s="10"/>
      <c r="BN729" s="26">
        <f t="shared" si="11"/>
        <v>0</v>
      </c>
    </row>
    <row r="730" spans="1:66" ht="135" customHeight="1" x14ac:dyDescent="0.2">
      <c r="A730" s="4" t="s">
        <v>13425</v>
      </c>
      <c r="B730" s="6" t="s">
        <v>79</v>
      </c>
      <c r="C730" s="5" t="s">
        <v>13426</v>
      </c>
      <c r="D730" s="5" t="s">
        <v>141</v>
      </c>
      <c r="E730" s="5" t="s">
        <v>142</v>
      </c>
      <c r="F730" s="5">
        <v>2006</v>
      </c>
      <c r="G730" s="5" t="s">
        <v>36</v>
      </c>
      <c r="H730" s="5" t="s">
        <v>94</v>
      </c>
      <c r="I730" s="5" t="s">
        <v>13427</v>
      </c>
      <c r="J730" s="6" t="s">
        <v>13428</v>
      </c>
      <c r="K730" s="4" t="s">
        <v>13429</v>
      </c>
      <c r="L730" s="5" t="s">
        <v>13430</v>
      </c>
      <c r="M730" s="5" t="s">
        <v>13431</v>
      </c>
      <c r="N730" s="5" t="s">
        <v>13432</v>
      </c>
      <c r="O730" s="5" t="s">
        <v>13433</v>
      </c>
      <c r="P730" s="6" t="s">
        <v>13434</v>
      </c>
      <c r="Q730" s="4" t="s">
        <v>76</v>
      </c>
      <c r="R730" s="5" t="s">
        <v>77</v>
      </c>
      <c r="S730" s="6" t="s">
        <v>77</v>
      </c>
      <c r="T730" s="4" t="s">
        <v>77</v>
      </c>
      <c r="U730" s="5" t="s">
        <v>76</v>
      </c>
      <c r="V730" s="5" t="s">
        <v>77</v>
      </c>
      <c r="W730" s="5" t="s">
        <v>77</v>
      </c>
      <c r="X730" s="5" t="s">
        <v>76</v>
      </c>
      <c r="Y730" s="5" t="s">
        <v>77</v>
      </c>
      <c r="Z730" s="5" t="s">
        <v>77</v>
      </c>
      <c r="AA730" s="5" t="s">
        <v>77</v>
      </c>
      <c r="AB730" s="5" t="s">
        <v>77</v>
      </c>
      <c r="AC730" s="5" t="s">
        <v>77</v>
      </c>
      <c r="AD730" s="5" t="s">
        <v>77</v>
      </c>
      <c r="AE730" s="6" t="s">
        <v>77</v>
      </c>
      <c r="AF730" s="4" t="s">
        <v>76</v>
      </c>
      <c r="AG730" s="5" t="s">
        <v>77</v>
      </c>
      <c r="AH730" s="5" t="s">
        <v>77</v>
      </c>
      <c r="AI730" s="5" t="s">
        <v>77</v>
      </c>
      <c r="AJ730" s="5" t="s">
        <v>77</v>
      </c>
      <c r="AK730" s="5" t="s">
        <v>77</v>
      </c>
      <c r="AL730" s="5" t="s">
        <v>77</v>
      </c>
      <c r="AM730" s="5" t="s">
        <v>77</v>
      </c>
      <c r="AN730" s="5" t="s">
        <v>77</v>
      </c>
      <c r="AO730" s="5" t="s">
        <v>77</v>
      </c>
      <c r="AP730" s="5" t="s">
        <v>77</v>
      </c>
      <c r="AQ730" s="5" t="s">
        <v>77</v>
      </c>
      <c r="AR730" s="5" t="s">
        <v>77</v>
      </c>
      <c r="AS730" s="5" t="s">
        <v>77</v>
      </c>
      <c r="AT730" s="5" t="s">
        <v>77</v>
      </c>
      <c r="AU730" s="5" t="s">
        <v>77</v>
      </c>
      <c r="AV730" s="5" t="s">
        <v>77</v>
      </c>
      <c r="AW730" s="5" t="s">
        <v>77</v>
      </c>
      <c r="AX730" s="5" t="s">
        <v>77</v>
      </c>
      <c r="AY730" s="5" t="s">
        <v>77</v>
      </c>
      <c r="AZ730" s="5" t="s">
        <v>77</v>
      </c>
      <c r="BA730" s="5" t="s">
        <v>77</v>
      </c>
      <c r="BB730" s="5" t="s">
        <v>77</v>
      </c>
      <c r="BC730" s="5" t="s">
        <v>77</v>
      </c>
      <c r="BD730" s="5" t="s">
        <v>77</v>
      </c>
      <c r="BE730" s="5" t="s">
        <v>77</v>
      </c>
      <c r="BF730" s="6" t="s">
        <v>77</v>
      </c>
      <c r="BG730" s="14">
        <v>0</v>
      </c>
      <c r="BH730" s="10"/>
      <c r="BI730" s="10"/>
      <c r="BJ730" s="10"/>
      <c r="BK730" s="10"/>
      <c r="BL730" s="10"/>
      <c r="BM730" s="10"/>
      <c r="BN730" s="26">
        <f t="shared" si="11"/>
        <v>0</v>
      </c>
    </row>
    <row r="731" spans="1:66" ht="135" customHeight="1" x14ac:dyDescent="0.2">
      <c r="A731" s="4" t="s">
        <v>13455</v>
      </c>
      <c r="B731" s="6" t="s">
        <v>79</v>
      </c>
      <c r="C731" s="5" t="s">
        <v>13456</v>
      </c>
      <c r="D731" s="5" t="s">
        <v>233</v>
      </c>
      <c r="E731" s="5" t="s">
        <v>13457</v>
      </c>
      <c r="F731" s="5">
        <v>2012</v>
      </c>
      <c r="G731" s="5" t="s">
        <v>268</v>
      </c>
      <c r="H731" s="5" t="s">
        <v>94</v>
      </c>
      <c r="I731" s="5" t="s">
        <v>13458</v>
      </c>
      <c r="J731" s="6" t="s">
        <v>13459</v>
      </c>
      <c r="K731" s="4" t="s">
        <v>13460</v>
      </c>
      <c r="L731" s="5" t="s">
        <v>13461</v>
      </c>
      <c r="M731" s="5" t="s">
        <v>13462</v>
      </c>
      <c r="N731" s="5" t="s">
        <v>13463</v>
      </c>
      <c r="O731" s="5" t="s">
        <v>13464</v>
      </c>
      <c r="P731" s="6" t="s">
        <v>13465</v>
      </c>
      <c r="Q731" s="4" t="s">
        <v>76</v>
      </c>
      <c r="R731" s="5" t="s">
        <v>76</v>
      </c>
      <c r="S731" s="6" t="s">
        <v>77</v>
      </c>
      <c r="T731" s="4" t="s">
        <v>77</v>
      </c>
      <c r="U731" s="5" t="s">
        <v>77</v>
      </c>
      <c r="V731" s="5" t="s">
        <v>77</v>
      </c>
      <c r="W731" s="5" t="s">
        <v>76</v>
      </c>
      <c r="X731" s="5" t="s">
        <v>77</v>
      </c>
      <c r="Y731" s="5" t="s">
        <v>76</v>
      </c>
      <c r="Z731" s="5" t="s">
        <v>77</v>
      </c>
      <c r="AA731" s="5" t="s">
        <v>77</v>
      </c>
      <c r="AB731" s="5" t="s">
        <v>77</v>
      </c>
      <c r="AC731" s="5" t="s">
        <v>77</v>
      </c>
      <c r="AD731" s="5" t="s">
        <v>76</v>
      </c>
      <c r="AE731" s="6" t="s">
        <v>77</v>
      </c>
      <c r="AF731" s="4" t="s">
        <v>77</v>
      </c>
      <c r="AG731" s="5" t="s">
        <v>77</v>
      </c>
      <c r="AH731" s="5" t="s">
        <v>77</v>
      </c>
      <c r="AI731" s="5" t="s">
        <v>77</v>
      </c>
      <c r="AJ731" s="5" t="s">
        <v>77</v>
      </c>
      <c r="AK731" s="5" t="s">
        <v>77</v>
      </c>
      <c r="AL731" s="5" t="s">
        <v>77</v>
      </c>
      <c r="AM731" s="5" t="s">
        <v>77</v>
      </c>
      <c r="AN731" s="5" t="s">
        <v>77</v>
      </c>
      <c r="AO731" s="5" t="s">
        <v>77</v>
      </c>
      <c r="AP731" s="5" t="s">
        <v>76</v>
      </c>
      <c r="AQ731" s="5" t="s">
        <v>77</v>
      </c>
      <c r="AR731" s="5" t="s">
        <v>77</v>
      </c>
      <c r="AS731" s="5" t="s">
        <v>77</v>
      </c>
      <c r="AT731" s="5" t="s">
        <v>77</v>
      </c>
      <c r="AU731" s="5" t="s">
        <v>77</v>
      </c>
      <c r="AV731" s="5" t="s">
        <v>77</v>
      </c>
      <c r="AW731" s="5" t="s">
        <v>77</v>
      </c>
      <c r="AX731" s="5" t="s">
        <v>76</v>
      </c>
      <c r="AY731" s="5" t="s">
        <v>77</v>
      </c>
      <c r="AZ731" s="5" t="s">
        <v>77</v>
      </c>
      <c r="BA731" s="5" t="s">
        <v>77</v>
      </c>
      <c r="BB731" s="5" t="s">
        <v>77</v>
      </c>
      <c r="BC731" s="5" t="s">
        <v>77</v>
      </c>
      <c r="BD731" s="5" t="s">
        <v>77</v>
      </c>
      <c r="BE731" s="5" t="s">
        <v>77</v>
      </c>
      <c r="BF731" s="6" t="s">
        <v>77</v>
      </c>
      <c r="BG731" s="14">
        <v>0</v>
      </c>
      <c r="BH731" s="10"/>
      <c r="BI731" s="10"/>
      <c r="BJ731" s="10"/>
      <c r="BK731" s="10"/>
      <c r="BL731" s="10"/>
      <c r="BM731" s="10"/>
      <c r="BN731" s="26">
        <f t="shared" si="11"/>
        <v>0</v>
      </c>
    </row>
    <row r="732" spans="1:66" ht="135" customHeight="1" x14ac:dyDescent="0.2">
      <c r="A732" s="4" t="s">
        <v>13659</v>
      </c>
      <c r="B732" s="6" t="s">
        <v>63</v>
      </c>
      <c r="C732" s="5" t="s">
        <v>13660</v>
      </c>
      <c r="D732" s="5" t="s">
        <v>2171</v>
      </c>
      <c r="E732" s="5" t="s">
        <v>2172</v>
      </c>
      <c r="F732" s="5">
        <v>2012</v>
      </c>
      <c r="G732" s="5" t="s">
        <v>480</v>
      </c>
      <c r="H732" s="5" t="s">
        <v>94</v>
      </c>
      <c r="I732" s="5" t="s">
        <v>13661</v>
      </c>
      <c r="J732" s="6" t="s">
        <v>13662</v>
      </c>
      <c r="K732" s="4" t="s">
        <v>13663</v>
      </c>
      <c r="L732" s="5" t="s">
        <v>13664</v>
      </c>
      <c r="M732" s="5" t="s">
        <v>13665</v>
      </c>
      <c r="N732" s="5" t="s">
        <v>13666</v>
      </c>
      <c r="O732" s="5" t="s">
        <v>13667</v>
      </c>
      <c r="P732" s="6" t="s">
        <v>13668</v>
      </c>
      <c r="Q732" s="4" t="s">
        <v>76</v>
      </c>
      <c r="R732" s="5" t="s">
        <v>77</v>
      </c>
      <c r="S732" s="6" t="s">
        <v>77</v>
      </c>
      <c r="T732" s="4" t="s">
        <v>76</v>
      </c>
      <c r="U732" s="5" t="s">
        <v>76</v>
      </c>
      <c r="V732" s="5" t="s">
        <v>77</v>
      </c>
      <c r="W732" s="5" t="s">
        <v>77</v>
      </c>
      <c r="X732" s="5" t="s">
        <v>77</v>
      </c>
      <c r="Y732" s="5" t="s">
        <v>77</v>
      </c>
      <c r="Z732" s="5" t="s">
        <v>77</v>
      </c>
      <c r="AA732" s="5" t="s">
        <v>77</v>
      </c>
      <c r="AB732" s="5" t="s">
        <v>77</v>
      </c>
      <c r="AC732" s="5" t="s">
        <v>76</v>
      </c>
      <c r="AD732" s="5" t="s">
        <v>77</v>
      </c>
      <c r="AE732" s="6" t="s">
        <v>77</v>
      </c>
      <c r="AF732" s="4" t="s">
        <v>76</v>
      </c>
      <c r="AG732" s="5" t="s">
        <v>77</v>
      </c>
      <c r="AH732" s="5" t="s">
        <v>77</v>
      </c>
      <c r="AI732" s="5" t="s">
        <v>77</v>
      </c>
      <c r="AJ732" s="5" t="s">
        <v>77</v>
      </c>
      <c r="AK732" s="5" t="s">
        <v>77</v>
      </c>
      <c r="AL732" s="5" t="s">
        <v>77</v>
      </c>
      <c r="AM732" s="5" t="s">
        <v>77</v>
      </c>
      <c r="AN732" s="5" t="s">
        <v>77</v>
      </c>
      <c r="AO732" s="5" t="s">
        <v>77</v>
      </c>
      <c r="AP732" s="5" t="s">
        <v>77</v>
      </c>
      <c r="AQ732" s="5" t="s">
        <v>77</v>
      </c>
      <c r="AR732" s="5" t="s">
        <v>77</v>
      </c>
      <c r="AS732" s="5" t="s">
        <v>77</v>
      </c>
      <c r="AT732" s="5" t="s">
        <v>77</v>
      </c>
      <c r="AU732" s="5" t="s">
        <v>77</v>
      </c>
      <c r="AV732" s="5" t="s">
        <v>77</v>
      </c>
      <c r="AW732" s="5" t="s">
        <v>77</v>
      </c>
      <c r="AX732" s="5" t="s">
        <v>76</v>
      </c>
      <c r="AY732" s="5" t="s">
        <v>77</v>
      </c>
      <c r="AZ732" s="5" t="s">
        <v>77</v>
      </c>
      <c r="BA732" s="5" t="s">
        <v>77</v>
      </c>
      <c r="BB732" s="5" t="s">
        <v>77</v>
      </c>
      <c r="BC732" s="5" t="s">
        <v>77</v>
      </c>
      <c r="BD732" s="5" t="s">
        <v>77</v>
      </c>
      <c r="BE732" s="5" t="s">
        <v>77</v>
      </c>
      <c r="BF732" s="6" t="s">
        <v>77</v>
      </c>
      <c r="BG732" s="14">
        <v>0</v>
      </c>
      <c r="BH732" s="10"/>
      <c r="BI732" s="10"/>
      <c r="BJ732" s="10"/>
      <c r="BK732" s="10"/>
      <c r="BL732" s="10"/>
      <c r="BM732" s="10"/>
      <c r="BN732" s="26">
        <f t="shared" si="11"/>
        <v>0</v>
      </c>
    </row>
    <row r="733" spans="1:66" ht="135" customHeight="1" x14ac:dyDescent="0.2">
      <c r="A733" s="4" t="s">
        <v>13991</v>
      </c>
      <c r="B733" s="6" t="s">
        <v>63</v>
      </c>
      <c r="C733" s="5" t="s">
        <v>13992</v>
      </c>
      <c r="D733" s="5" t="s">
        <v>1027</v>
      </c>
      <c r="E733" s="5" t="s">
        <v>11024</v>
      </c>
      <c r="F733" s="5">
        <v>2013</v>
      </c>
      <c r="G733" s="5" t="s">
        <v>52</v>
      </c>
      <c r="H733" s="5" t="s">
        <v>94</v>
      </c>
      <c r="I733" s="5" t="s">
        <v>13993</v>
      </c>
      <c r="J733" s="6" t="s">
        <v>13994</v>
      </c>
      <c r="K733" s="4" t="s">
        <v>13995</v>
      </c>
      <c r="L733" s="5" t="s">
        <v>13996</v>
      </c>
      <c r="M733" s="5" t="s">
        <v>13997</v>
      </c>
      <c r="N733" s="5" t="s">
        <v>13998</v>
      </c>
      <c r="O733" s="5" t="s">
        <v>13999</v>
      </c>
      <c r="P733" s="6" t="s">
        <v>14000</v>
      </c>
      <c r="Q733" s="4" t="s">
        <v>76</v>
      </c>
      <c r="R733" s="5" t="s">
        <v>76</v>
      </c>
      <c r="S733" s="6" t="s">
        <v>77</v>
      </c>
      <c r="T733" s="4" t="s">
        <v>76</v>
      </c>
      <c r="U733" s="5" t="s">
        <v>77</v>
      </c>
      <c r="V733" s="5" t="s">
        <v>77</v>
      </c>
      <c r="W733" s="5" t="s">
        <v>77</v>
      </c>
      <c r="X733" s="5" t="s">
        <v>77</v>
      </c>
      <c r="Y733" s="5" t="s">
        <v>77</v>
      </c>
      <c r="Z733" s="5" t="s">
        <v>77</v>
      </c>
      <c r="AA733" s="5" t="s">
        <v>77</v>
      </c>
      <c r="AB733" s="5" t="s">
        <v>76</v>
      </c>
      <c r="AC733" s="5" t="s">
        <v>76</v>
      </c>
      <c r="AD733" s="5" t="s">
        <v>77</v>
      </c>
      <c r="AE733" s="6" t="s">
        <v>77</v>
      </c>
      <c r="AF733" s="4" t="s">
        <v>77</v>
      </c>
      <c r="AG733" s="5" t="s">
        <v>77</v>
      </c>
      <c r="AH733" s="5" t="s">
        <v>77</v>
      </c>
      <c r="AI733" s="5" t="s">
        <v>77</v>
      </c>
      <c r="AJ733" s="5" t="s">
        <v>77</v>
      </c>
      <c r="AK733" s="5" t="s">
        <v>77</v>
      </c>
      <c r="AL733" s="5" t="s">
        <v>77</v>
      </c>
      <c r="AM733" s="5" t="s">
        <v>77</v>
      </c>
      <c r="AN733" s="5" t="s">
        <v>77</v>
      </c>
      <c r="AO733" s="5" t="s">
        <v>77</v>
      </c>
      <c r="AP733" s="5" t="s">
        <v>77</v>
      </c>
      <c r="AQ733" s="5" t="s">
        <v>77</v>
      </c>
      <c r="AR733" s="5" t="s">
        <v>77</v>
      </c>
      <c r="AS733" s="5" t="s">
        <v>77</v>
      </c>
      <c r="AT733" s="5" t="s">
        <v>77</v>
      </c>
      <c r="AU733" s="5" t="s">
        <v>77</v>
      </c>
      <c r="AV733" s="5" t="s">
        <v>76</v>
      </c>
      <c r="AW733" s="5" t="s">
        <v>77</v>
      </c>
      <c r="AX733" s="5" t="s">
        <v>77</v>
      </c>
      <c r="AY733" s="5" t="s">
        <v>77</v>
      </c>
      <c r="AZ733" s="5" t="s">
        <v>77</v>
      </c>
      <c r="BA733" s="5" t="s">
        <v>77</v>
      </c>
      <c r="BB733" s="5" t="s">
        <v>77</v>
      </c>
      <c r="BC733" s="5" t="s">
        <v>77</v>
      </c>
      <c r="BD733" s="5" t="s">
        <v>77</v>
      </c>
      <c r="BE733" s="5" t="s">
        <v>77</v>
      </c>
      <c r="BF733" s="6" t="s">
        <v>77</v>
      </c>
      <c r="BG733" s="14">
        <v>0</v>
      </c>
      <c r="BH733" s="10"/>
      <c r="BI733" s="10"/>
      <c r="BJ733" s="10"/>
      <c r="BK733" s="10"/>
      <c r="BL733" s="10"/>
      <c r="BM733" s="10"/>
      <c r="BN733" s="26">
        <f t="shared" si="11"/>
        <v>0</v>
      </c>
    </row>
    <row r="734" spans="1:66" ht="135" customHeight="1" x14ac:dyDescent="0.2">
      <c r="A734" s="4" t="s">
        <v>14021</v>
      </c>
      <c r="B734" s="6" t="s">
        <v>63</v>
      </c>
      <c r="C734" s="5" t="s">
        <v>14022</v>
      </c>
      <c r="D734" s="5" t="s">
        <v>66</v>
      </c>
      <c r="E734" s="5" t="s">
        <v>67</v>
      </c>
      <c r="F734" s="5">
        <v>2015</v>
      </c>
      <c r="G734" s="5" t="s">
        <v>4782</v>
      </c>
      <c r="H734" s="5" t="s">
        <v>94</v>
      </c>
      <c r="I734" s="5" t="s">
        <v>14023</v>
      </c>
      <c r="J734" s="6" t="s">
        <v>14024</v>
      </c>
      <c r="K734" s="4" t="s">
        <v>14025</v>
      </c>
      <c r="L734" s="5" t="s">
        <v>14026</v>
      </c>
      <c r="M734" s="5" t="s">
        <v>14027</v>
      </c>
      <c r="N734" s="5" t="s">
        <v>14028</v>
      </c>
      <c r="O734" s="5" t="s">
        <v>14029</v>
      </c>
      <c r="P734" s="6" t="s">
        <v>14030</v>
      </c>
      <c r="Q734" s="4" t="s">
        <v>76</v>
      </c>
      <c r="R734" s="5" t="s">
        <v>77</v>
      </c>
      <c r="S734" s="6" t="s">
        <v>77</v>
      </c>
      <c r="T734" s="4" t="s">
        <v>77</v>
      </c>
      <c r="U734" s="5" t="s">
        <v>77</v>
      </c>
      <c r="V734" s="5" t="s">
        <v>77</v>
      </c>
      <c r="W734" s="5" t="s">
        <v>77</v>
      </c>
      <c r="X734" s="5" t="s">
        <v>77</v>
      </c>
      <c r="Y734" s="5" t="s">
        <v>77</v>
      </c>
      <c r="Z734" s="5" t="s">
        <v>77</v>
      </c>
      <c r="AA734" s="5" t="s">
        <v>77</v>
      </c>
      <c r="AB734" s="5" t="s">
        <v>77</v>
      </c>
      <c r="AC734" s="5" t="s">
        <v>77</v>
      </c>
      <c r="AD734" s="5" t="s">
        <v>77</v>
      </c>
      <c r="AE734" s="6" t="s">
        <v>77</v>
      </c>
      <c r="AF734" s="4" t="s">
        <v>77</v>
      </c>
      <c r="AG734" s="5" t="s">
        <v>77</v>
      </c>
      <c r="AH734" s="5" t="s">
        <v>77</v>
      </c>
      <c r="AI734" s="5" t="s">
        <v>77</v>
      </c>
      <c r="AJ734" s="5" t="s">
        <v>77</v>
      </c>
      <c r="AK734" s="5" t="s">
        <v>77</v>
      </c>
      <c r="AL734" s="5" t="s">
        <v>77</v>
      </c>
      <c r="AM734" s="5" t="s">
        <v>77</v>
      </c>
      <c r="AN734" s="5" t="s">
        <v>77</v>
      </c>
      <c r="AO734" s="5" t="s">
        <v>77</v>
      </c>
      <c r="AP734" s="5" t="s">
        <v>77</v>
      </c>
      <c r="AQ734" s="5" t="s">
        <v>77</v>
      </c>
      <c r="AR734" s="5" t="s">
        <v>77</v>
      </c>
      <c r="AS734" s="5" t="s">
        <v>77</v>
      </c>
      <c r="AT734" s="5" t="s">
        <v>76</v>
      </c>
      <c r="AU734" s="5" t="s">
        <v>76</v>
      </c>
      <c r="AV734" s="5" t="s">
        <v>77</v>
      </c>
      <c r="AW734" s="5" t="s">
        <v>77</v>
      </c>
      <c r="AX734" s="5" t="s">
        <v>77</v>
      </c>
      <c r="AY734" s="5" t="s">
        <v>77</v>
      </c>
      <c r="AZ734" s="5" t="s">
        <v>77</v>
      </c>
      <c r="BA734" s="5" t="s">
        <v>77</v>
      </c>
      <c r="BB734" s="5" t="s">
        <v>77</v>
      </c>
      <c r="BC734" s="5" t="s">
        <v>77</v>
      </c>
      <c r="BD734" s="5" t="s">
        <v>77</v>
      </c>
      <c r="BE734" s="5" t="s">
        <v>77</v>
      </c>
      <c r="BF734" s="6" t="s">
        <v>77</v>
      </c>
      <c r="BG734" s="14">
        <v>0</v>
      </c>
      <c r="BH734" s="10"/>
      <c r="BI734" s="10"/>
      <c r="BJ734" s="10"/>
      <c r="BK734" s="10"/>
      <c r="BL734" s="10"/>
      <c r="BM734" s="10"/>
      <c r="BN734" s="26">
        <f t="shared" si="11"/>
        <v>0</v>
      </c>
    </row>
    <row r="735" spans="1:66" ht="135" customHeight="1" x14ac:dyDescent="0.2">
      <c r="A735" s="4" t="s">
        <v>14192</v>
      </c>
      <c r="B735" s="6" t="s">
        <v>63</v>
      </c>
      <c r="C735" s="5" t="s">
        <v>14193</v>
      </c>
      <c r="D735" s="5" t="s">
        <v>545</v>
      </c>
      <c r="E735" s="5" t="s">
        <v>546</v>
      </c>
      <c r="F735" s="5">
        <v>2014</v>
      </c>
      <c r="G735" s="5" t="s">
        <v>59</v>
      </c>
      <c r="H735" s="5" t="s">
        <v>94</v>
      </c>
      <c r="I735" s="5" t="s">
        <v>14194</v>
      </c>
      <c r="J735" s="6" t="s">
        <v>14195</v>
      </c>
      <c r="K735" s="4" t="s">
        <v>14196</v>
      </c>
      <c r="L735" s="5" t="s">
        <v>14197</v>
      </c>
      <c r="M735" s="5" t="s">
        <v>14198</v>
      </c>
      <c r="N735" s="5" t="s">
        <v>14199</v>
      </c>
      <c r="O735" s="5" t="s">
        <v>14200</v>
      </c>
      <c r="P735" s="6" t="s">
        <v>14201</v>
      </c>
      <c r="Q735" s="4" t="s">
        <v>76</v>
      </c>
      <c r="R735" s="5" t="s">
        <v>76</v>
      </c>
      <c r="S735" s="6" t="s">
        <v>77</v>
      </c>
      <c r="T735" s="4" t="s">
        <v>77</v>
      </c>
      <c r="U735" s="5" t="s">
        <v>77</v>
      </c>
      <c r="V735" s="5" t="s">
        <v>77</v>
      </c>
      <c r="W735" s="5" t="s">
        <v>77</v>
      </c>
      <c r="X735" s="5" t="s">
        <v>77</v>
      </c>
      <c r="Y735" s="5" t="s">
        <v>76</v>
      </c>
      <c r="Z735" s="5" t="s">
        <v>77</v>
      </c>
      <c r="AA735" s="5" t="s">
        <v>77</v>
      </c>
      <c r="AB735" s="5" t="s">
        <v>76</v>
      </c>
      <c r="AC735" s="5" t="s">
        <v>76</v>
      </c>
      <c r="AD735" s="5" t="s">
        <v>77</v>
      </c>
      <c r="AE735" s="6" t="s">
        <v>77</v>
      </c>
      <c r="AF735" s="4" t="s">
        <v>77</v>
      </c>
      <c r="AG735" s="5" t="s">
        <v>77</v>
      </c>
      <c r="AH735" s="5" t="s">
        <v>77</v>
      </c>
      <c r="AI735" s="5" t="s">
        <v>77</v>
      </c>
      <c r="AJ735" s="5" t="s">
        <v>77</v>
      </c>
      <c r="AK735" s="5" t="s">
        <v>77</v>
      </c>
      <c r="AL735" s="5" t="s">
        <v>77</v>
      </c>
      <c r="AM735" s="5" t="s">
        <v>77</v>
      </c>
      <c r="AN735" s="5" t="s">
        <v>77</v>
      </c>
      <c r="AO735" s="5" t="s">
        <v>77</v>
      </c>
      <c r="AP735" s="5" t="s">
        <v>77</v>
      </c>
      <c r="AQ735" s="5" t="s">
        <v>77</v>
      </c>
      <c r="AR735" s="5" t="s">
        <v>77</v>
      </c>
      <c r="AS735" s="5" t="s">
        <v>77</v>
      </c>
      <c r="AT735" s="5" t="s">
        <v>77</v>
      </c>
      <c r="AU735" s="5" t="s">
        <v>77</v>
      </c>
      <c r="AV735" s="5" t="s">
        <v>77</v>
      </c>
      <c r="AW735" s="5" t="s">
        <v>77</v>
      </c>
      <c r="AX735" s="5" t="s">
        <v>77</v>
      </c>
      <c r="AY735" s="5" t="s">
        <v>77</v>
      </c>
      <c r="AZ735" s="5" t="s">
        <v>77</v>
      </c>
      <c r="BA735" s="5" t="s">
        <v>77</v>
      </c>
      <c r="BB735" s="5" t="s">
        <v>77</v>
      </c>
      <c r="BC735" s="5" t="s">
        <v>76</v>
      </c>
      <c r="BD735" s="5" t="s">
        <v>77</v>
      </c>
      <c r="BE735" s="5" t="s">
        <v>77</v>
      </c>
      <c r="BF735" s="6" t="s">
        <v>77</v>
      </c>
      <c r="BG735" s="14">
        <v>0</v>
      </c>
      <c r="BH735" s="10"/>
      <c r="BI735" s="10"/>
      <c r="BJ735" s="10"/>
      <c r="BK735" s="10"/>
      <c r="BL735" s="10"/>
      <c r="BM735" s="10"/>
      <c r="BN735" s="26">
        <f t="shared" si="11"/>
        <v>0</v>
      </c>
    </row>
    <row r="736" spans="1:66" ht="135" customHeight="1" x14ac:dyDescent="0.2">
      <c r="A736" s="4" t="s">
        <v>14284</v>
      </c>
      <c r="B736" s="6" t="s">
        <v>79</v>
      </c>
      <c r="C736" s="5" t="s">
        <v>14285</v>
      </c>
      <c r="D736" s="5" t="s">
        <v>66</v>
      </c>
      <c r="E736" s="5" t="s">
        <v>93</v>
      </c>
      <c r="F736" s="5">
        <v>2012</v>
      </c>
      <c r="G736" s="5" t="s">
        <v>51</v>
      </c>
      <c r="H736" s="5" t="s">
        <v>94</v>
      </c>
      <c r="I736" s="5" t="s">
        <v>14286</v>
      </c>
      <c r="J736" s="6" t="s">
        <v>14287</v>
      </c>
      <c r="K736" s="4" t="s">
        <v>14288</v>
      </c>
      <c r="L736" s="5" t="s">
        <v>14289</v>
      </c>
      <c r="M736" s="5" t="s">
        <v>14290</v>
      </c>
      <c r="N736" s="5" t="s">
        <v>14291</v>
      </c>
      <c r="O736" s="5" t="s">
        <v>14292</v>
      </c>
      <c r="P736" s="6" t="s">
        <v>14293</v>
      </c>
      <c r="Q736" s="4" t="s">
        <v>76</v>
      </c>
      <c r="R736" s="5" t="s">
        <v>77</v>
      </c>
      <c r="S736" s="6" t="s">
        <v>77</v>
      </c>
      <c r="T736" s="4" t="s">
        <v>77</v>
      </c>
      <c r="U736" s="5" t="s">
        <v>76</v>
      </c>
      <c r="V736" s="5" t="s">
        <v>77</v>
      </c>
      <c r="W736" s="5" t="s">
        <v>77</v>
      </c>
      <c r="X736" s="5" t="s">
        <v>77</v>
      </c>
      <c r="Y736" s="5" t="s">
        <v>77</v>
      </c>
      <c r="Z736" s="5" t="s">
        <v>77</v>
      </c>
      <c r="AA736" s="5" t="s">
        <v>77</v>
      </c>
      <c r="AB736" s="5" t="s">
        <v>77</v>
      </c>
      <c r="AC736" s="5" t="s">
        <v>77</v>
      </c>
      <c r="AD736" s="5" t="s">
        <v>77</v>
      </c>
      <c r="AE736" s="6" t="s">
        <v>77</v>
      </c>
      <c r="AF736" s="4" t="s">
        <v>77</v>
      </c>
      <c r="AG736" s="5" t="s">
        <v>77</v>
      </c>
      <c r="AH736" s="5" t="s">
        <v>77</v>
      </c>
      <c r="AI736" s="5" t="s">
        <v>77</v>
      </c>
      <c r="AJ736" s="5" t="s">
        <v>77</v>
      </c>
      <c r="AK736" s="5" t="s">
        <v>77</v>
      </c>
      <c r="AL736" s="5" t="s">
        <v>77</v>
      </c>
      <c r="AM736" s="5" t="s">
        <v>77</v>
      </c>
      <c r="AN736" s="5" t="s">
        <v>77</v>
      </c>
      <c r="AO736" s="5" t="s">
        <v>77</v>
      </c>
      <c r="AP736" s="5" t="s">
        <v>77</v>
      </c>
      <c r="AQ736" s="5" t="s">
        <v>77</v>
      </c>
      <c r="AR736" s="5" t="s">
        <v>77</v>
      </c>
      <c r="AS736" s="5" t="s">
        <v>77</v>
      </c>
      <c r="AT736" s="5" t="s">
        <v>77</v>
      </c>
      <c r="AU736" s="5" t="s">
        <v>76</v>
      </c>
      <c r="AV736" s="5" t="s">
        <v>77</v>
      </c>
      <c r="AW736" s="5" t="s">
        <v>77</v>
      </c>
      <c r="AX736" s="5" t="s">
        <v>77</v>
      </c>
      <c r="AY736" s="5" t="s">
        <v>77</v>
      </c>
      <c r="AZ736" s="5" t="s">
        <v>77</v>
      </c>
      <c r="BA736" s="5" t="s">
        <v>77</v>
      </c>
      <c r="BB736" s="5" t="s">
        <v>77</v>
      </c>
      <c r="BC736" s="5" t="s">
        <v>77</v>
      </c>
      <c r="BD736" s="5" t="s">
        <v>77</v>
      </c>
      <c r="BE736" s="5" t="s">
        <v>77</v>
      </c>
      <c r="BF736" s="6" t="s">
        <v>77</v>
      </c>
      <c r="BG736" s="14">
        <v>0</v>
      </c>
      <c r="BH736" s="10"/>
      <c r="BI736" s="10"/>
      <c r="BJ736" s="10"/>
      <c r="BK736" s="10"/>
      <c r="BL736" s="10"/>
      <c r="BM736" s="10"/>
      <c r="BN736" s="26">
        <f t="shared" si="11"/>
        <v>0</v>
      </c>
    </row>
    <row r="737" spans="1:66" ht="135" customHeight="1" x14ac:dyDescent="0.2">
      <c r="A737" s="4" t="s">
        <v>14575</v>
      </c>
      <c r="B737" s="6" t="s">
        <v>63</v>
      </c>
      <c r="C737" s="5" t="s">
        <v>14576</v>
      </c>
      <c r="D737" s="5" t="s">
        <v>66</v>
      </c>
      <c r="E737" s="5" t="s">
        <v>14577</v>
      </c>
      <c r="F737" s="5">
        <v>2014</v>
      </c>
      <c r="G737" s="5" t="s">
        <v>6857</v>
      </c>
      <c r="H737" s="5" t="s">
        <v>94</v>
      </c>
      <c r="I737" s="5" t="s">
        <v>14578</v>
      </c>
      <c r="J737" s="6" t="s">
        <v>14579</v>
      </c>
      <c r="K737" s="4" t="s">
        <v>14580</v>
      </c>
      <c r="L737" s="5" t="s">
        <v>14581</v>
      </c>
      <c r="M737" s="5" t="s">
        <v>171</v>
      </c>
      <c r="N737" s="5" t="s">
        <v>14582</v>
      </c>
      <c r="O737" s="5" t="s">
        <v>14583</v>
      </c>
      <c r="P737" s="6" t="s">
        <v>14583</v>
      </c>
      <c r="Q737" s="4" t="s">
        <v>76</v>
      </c>
      <c r="R737" s="5" t="s">
        <v>76</v>
      </c>
      <c r="S737" s="6" t="s">
        <v>76</v>
      </c>
      <c r="T737" s="4" t="s">
        <v>76</v>
      </c>
      <c r="U737" s="5" t="s">
        <v>77</v>
      </c>
      <c r="V737" s="5" t="s">
        <v>76</v>
      </c>
      <c r="W737" s="5" t="s">
        <v>77</v>
      </c>
      <c r="X737" s="5" t="s">
        <v>77</v>
      </c>
      <c r="Y737" s="5" t="s">
        <v>77</v>
      </c>
      <c r="Z737" s="5" t="s">
        <v>77</v>
      </c>
      <c r="AA737" s="5" t="s">
        <v>77</v>
      </c>
      <c r="AB737" s="5" t="s">
        <v>76</v>
      </c>
      <c r="AC737" s="5" t="s">
        <v>77</v>
      </c>
      <c r="AD737" s="5" t="s">
        <v>77</v>
      </c>
      <c r="AE737" s="6" t="s">
        <v>77</v>
      </c>
      <c r="AF737" s="4" t="s">
        <v>77</v>
      </c>
      <c r="AG737" s="5" t="s">
        <v>77</v>
      </c>
      <c r="AH737" s="5" t="s">
        <v>77</v>
      </c>
      <c r="AI737" s="5" t="s">
        <v>76</v>
      </c>
      <c r="AJ737" s="5" t="s">
        <v>77</v>
      </c>
      <c r="AK737" s="5" t="s">
        <v>77</v>
      </c>
      <c r="AL737" s="5" t="s">
        <v>77</v>
      </c>
      <c r="AM737" s="5" t="s">
        <v>77</v>
      </c>
      <c r="AN737" s="5" t="s">
        <v>77</v>
      </c>
      <c r="AO737" s="5" t="s">
        <v>77</v>
      </c>
      <c r="AP737" s="5" t="s">
        <v>77</v>
      </c>
      <c r="AQ737" s="5" t="s">
        <v>77</v>
      </c>
      <c r="AR737" s="5" t="s">
        <v>77</v>
      </c>
      <c r="AS737" s="5" t="s">
        <v>77</v>
      </c>
      <c r="AT737" s="5" t="s">
        <v>77</v>
      </c>
      <c r="AU737" s="5" t="s">
        <v>77</v>
      </c>
      <c r="AV737" s="5" t="s">
        <v>77</v>
      </c>
      <c r="AW737" s="5" t="s">
        <v>77</v>
      </c>
      <c r="AX737" s="5" t="s">
        <v>77</v>
      </c>
      <c r="AY737" s="5" t="s">
        <v>77</v>
      </c>
      <c r="AZ737" s="5" t="s">
        <v>77</v>
      </c>
      <c r="BA737" s="5" t="s">
        <v>77</v>
      </c>
      <c r="BB737" s="5" t="s">
        <v>77</v>
      </c>
      <c r="BC737" s="5" t="s">
        <v>76</v>
      </c>
      <c r="BD737" s="5" t="s">
        <v>77</v>
      </c>
      <c r="BE737" s="5" t="s">
        <v>77</v>
      </c>
      <c r="BF737" s="6" t="s">
        <v>77</v>
      </c>
      <c r="BG737" s="14">
        <v>0</v>
      </c>
      <c r="BH737" s="10"/>
      <c r="BI737" s="10"/>
      <c r="BJ737" s="10"/>
      <c r="BK737" s="10"/>
      <c r="BL737" s="10"/>
      <c r="BM737" s="10"/>
      <c r="BN737" s="26">
        <f t="shared" si="11"/>
        <v>0</v>
      </c>
    </row>
    <row r="738" spans="1:66" ht="135" customHeight="1" x14ac:dyDescent="0.2">
      <c r="A738" s="4" t="s">
        <v>14873</v>
      </c>
      <c r="B738" s="6" t="s">
        <v>79</v>
      </c>
      <c r="C738" s="5" t="s">
        <v>14874</v>
      </c>
      <c r="D738" s="5" t="s">
        <v>141</v>
      </c>
      <c r="E738" s="5" t="s">
        <v>142</v>
      </c>
      <c r="F738" s="5">
        <v>2014</v>
      </c>
      <c r="G738" s="5" t="s">
        <v>48</v>
      </c>
      <c r="H738" s="5" t="s">
        <v>94</v>
      </c>
      <c r="I738" s="5" t="s">
        <v>14875</v>
      </c>
      <c r="J738" s="6" t="s">
        <v>14876</v>
      </c>
      <c r="K738" s="4" t="s">
        <v>14877</v>
      </c>
      <c r="L738" s="5" t="s">
        <v>14878</v>
      </c>
      <c r="M738" s="5" t="s">
        <v>14879</v>
      </c>
      <c r="N738" s="5" t="s">
        <v>14880</v>
      </c>
      <c r="O738" s="5" t="s">
        <v>14881</v>
      </c>
      <c r="P738" s="6" t="s">
        <v>14882</v>
      </c>
      <c r="Q738" s="4" t="s">
        <v>76</v>
      </c>
      <c r="R738" s="5" t="s">
        <v>76</v>
      </c>
      <c r="S738" s="6" t="s">
        <v>77</v>
      </c>
      <c r="T738" s="4" t="s">
        <v>77</v>
      </c>
      <c r="U738" s="5" t="s">
        <v>77</v>
      </c>
      <c r="V738" s="5" t="s">
        <v>76</v>
      </c>
      <c r="W738" s="5" t="s">
        <v>77</v>
      </c>
      <c r="X738" s="5" t="s">
        <v>76</v>
      </c>
      <c r="Y738" s="5" t="s">
        <v>76</v>
      </c>
      <c r="Z738" s="5" t="s">
        <v>77</v>
      </c>
      <c r="AA738" s="5" t="s">
        <v>77</v>
      </c>
      <c r="AB738" s="5" t="s">
        <v>77</v>
      </c>
      <c r="AC738" s="5" t="s">
        <v>77</v>
      </c>
      <c r="AD738" s="5" t="s">
        <v>77</v>
      </c>
      <c r="AE738" s="6" t="s">
        <v>77</v>
      </c>
      <c r="AF738" s="4" t="s">
        <v>77</v>
      </c>
      <c r="AG738" s="5" t="s">
        <v>77</v>
      </c>
      <c r="AH738" s="5" t="s">
        <v>77</v>
      </c>
      <c r="AI738" s="5" t="s">
        <v>77</v>
      </c>
      <c r="AJ738" s="5" t="s">
        <v>77</v>
      </c>
      <c r="AK738" s="5" t="s">
        <v>77</v>
      </c>
      <c r="AL738" s="5" t="s">
        <v>77</v>
      </c>
      <c r="AM738" s="5" t="s">
        <v>77</v>
      </c>
      <c r="AN738" s="5" t="s">
        <v>77</v>
      </c>
      <c r="AO738" s="5" t="s">
        <v>77</v>
      </c>
      <c r="AP738" s="5" t="s">
        <v>77</v>
      </c>
      <c r="AQ738" s="5" t="s">
        <v>77</v>
      </c>
      <c r="AR738" s="5" t="s">
        <v>76</v>
      </c>
      <c r="AS738" s="5" t="s">
        <v>77</v>
      </c>
      <c r="AT738" s="5" t="s">
        <v>77</v>
      </c>
      <c r="AU738" s="5" t="s">
        <v>77</v>
      </c>
      <c r="AV738" s="5" t="s">
        <v>77</v>
      </c>
      <c r="AW738" s="5" t="s">
        <v>77</v>
      </c>
      <c r="AX738" s="5" t="s">
        <v>77</v>
      </c>
      <c r="AY738" s="5" t="s">
        <v>77</v>
      </c>
      <c r="AZ738" s="5" t="s">
        <v>77</v>
      </c>
      <c r="BA738" s="5" t="s">
        <v>77</v>
      </c>
      <c r="BB738" s="5" t="s">
        <v>77</v>
      </c>
      <c r="BC738" s="5" t="s">
        <v>77</v>
      </c>
      <c r="BD738" s="5" t="s">
        <v>77</v>
      </c>
      <c r="BE738" s="5" t="s">
        <v>77</v>
      </c>
      <c r="BF738" s="6" t="s">
        <v>77</v>
      </c>
      <c r="BG738" s="14">
        <v>0</v>
      </c>
      <c r="BH738" s="10"/>
      <c r="BI738" s="10"/>
      <c r="BJ738" s="10"/>
      <c r="BK738" s="10"/>
      <c r="BL738" s="10"/>
      <c r="BM738" s="10"/>
      <c r="BN738" s="26">
        <f t="shared" si="11"/>
        <v>0</v>
      </c>
    </row>
    <row r="739" spans="1:66" ht="135" customHeight="1" x14ac:dyDescent="0.2">
      <c r="A739" s="4" t="s">
        <v>91</v>
      </c>
      <c r="B739" s="6" t="s">
        <v>79</v>
      </c>
      <c r="C739" s="5" t="s">
        <v>92</v>
      </c>
      <c r="D739" s="5" t="s">
        <v>66</v>
      </c>
      <c r="E739" s="5" t="s">
        <v>93</v>
      </c>
      <c r="F739" s="5">
        <v>2009</v>
      </c>
      <c r="G739" s="5" t="s">
        <v>59</v>
      </c>
      <c r="H739" s="5" t="s">
        <v>94</v>
      </c>
      <c r="I739" s="5" t="s">
        <v>95</v>
      </c>
      <c r="J739" s="6" t="s">
        <v>96</v>
      </c>
      <c r="K739" s="4" t="s">
        <v>97</v>
      </c>
      <c r="L739" s="5" t="s">
        <v>98</v>
      </c>
      <c r="M739" s="5" t="s">
        <v>99</v>
      </c>
      <c r="N739" s="5" t="s">
        <v>100</v>
      </c>
      <c r="O739" s="5" t="s">
        <v>101</v>
      </c>
      <c r="P739" s="6" t="s">
        <v>102</v>
      </c>
      <c r="Q739" s="4" t="s">
        <v>76</v>
      </c>
      <c r="R739" s="5" t="s">
        <v>77</v>
      </c>
      <c r="S739" s="6" t="s">
        <v>77</v>
      </c>
      <c r="T739" s="4" t="s">
        <v>77</v>
      </c>
      <c r="U739" s="5" t="s">
        <v>77</v>
      </c>
      <c r="V739" s="5" t="s">
        <v>77</v>
      </c>
      <c r="W739" s="5" t="s">
        <v>77</v>
      </c>
      <c r="X739" s="5" t="s">
        <v>77</v>
      </c>
      <c r="Y739" s="5" t="s">
        <v>77</v>
      </c>
      <c r="Z739" s="5" t="s">
        <v>77</v>
      </c>
      <c r="AA739" s="5" t="s">
        <v>77</v>
      </c>
      <c r="AB739" s="5" t="s">
        <v>77</v>
      </c>
      <c r="AC739" s="5" t="s">
        <v>76</v>
      </c>
      <c r="AD739" s="5" t="s">
        <v>76</v>
      </c>
      <c r="AE739" s="6" t="s">
        <v>77</v>
      </c>
      <c r="AF739" s="4" t="s">
        <v>77</v>
      </c>
      <c r="AG739" s="5" t="s">
        <v>77</v>
      </c>
      <c r="AH739" s="5" t="s">
        <v>77</v>
      </c>
      <c r="AI739" s="5" t="s">
        <v>77</v>
      </c>
      <c r="AJ739" s="5" t="s">
        <v>77</v>
      </c>
      <c r="AK739" s="5" t="s">
        <v>77</v>
      </c>
      <c r="AL739" s="5" t="s">
        <v>77</v>
      </c>
      <c r="AM739" s="5" t="s">
        <v>77</v>
      </c>
      <c r="AN739" s="5" t="s">
        <v>77</v>
      </c>
      <c r="AO739" s="5" t="s">
        <v>77</v>
      </c>
      <c r="AP739" s="5" t="s">
        <v>77</v>
      </c>
      <c r="AQ739" s="5" t="s">
        <v>77</v>
      </c>
      <c r="AR739" s="5" t="s">
        <v>77</v>
      </c>
      <c r="AS739" s="5" t="s">
        <v>77</v>
      </c>
      <c r="AT739" s="5" t="s">
        <v>77</v>
      </c>
      <c r="AU739" s="5" t="s">
        <v>77</v>
      </c>
      <c r="AV739" s="5" t="s">
        <v>77</v>
      </c>
      <c r="AW739" s="5" t="s">
        <v>77</v>
      </c>
      <c r="AX739" s="5" t="s">
        <v>77</v>
      </c>
      <c r="AY739" s="5" t="s">
        <v>77</v>
      </c>
      <c r="AZ739" s="5" t="s">
        <v>77</v>
      </c>
      <c r="BA739" s="5" t="s">
        <v>77</v>
      </c>
      <c r="BB739" s="5" t="s">
        <v>77</v>
      </c>
      <c r="BC739" s="5" t="s">
        <v>76</v>
      </c>
      <c r="BD739" s="5" t="s">
        <v>77</v>
      </c>
      <c r="BE739" s="5" t="s">
        <v>77</v>
      </c>
      <c r="BF739" s="6" t="s">
        <v>77</v>
      </c>
      <c r="BG739" s="14">
        <v>0</v>
      </c>
      <c r="BH739" s="10"/>
      <c r="BI739" s="10"/>
      <c r="BJ739" s="10"/>
      <c r="BK739" s="10"/>
      <c r="BL739" s="10"/>
      <c r="BM739" s="10"/>
      <c r="BN739" s="26">
        <f t="shared" si="11"/>
        <v>0</v>
      </c>
    </row>
    <row r="740" spans="1:66" ht="135" customHeight="1" x14ac:dyDescent="0.2">
      <c r="A740" s="4" t="s">
        <v>126</v>
      </c>
      <c r="B740" s="6" t="s">
        <v>79</v>
      </c>
      <c r="C740" s="5" t="s">
        <v>127</v>
      </c>
      <c r="D740" s="5" t="s">
        <v>128</v>
      </c>
      <c r="E740" s="5" t="s">
        <v>129</v>
      </c>
      <c r="F740" s="5">
        <v>2012</v>
      </c>
      <c r="G740" s="5" t="s">
        <v>130</v>
      </c>
      <c r="H740" s="5" t="s">
        <v>94</v>
      </c>
      <c r="I740" s="5" t="s">
        <v>131</v>
      </c>
      <c r="J740" s="6" t="s">
        <v>132</v>
      </c>
      <c r="K740" s="4" t="s">
        <v>133</v>
      </c>
      <c r="L740" s="5" t="s">
        <v>134</v>
      </c>
      <c r="M740" s="5" t="s">
        <v>135</v>
      </c>
      <c r="N740" s="5" t="s">
        <v>136</v>
      </c>
      <c r="O740" s="5" t="s">
        <v>137</v>
      </c>
      <c r="P740" s="6" t="s">
        <v>137</v>
      </c>
      <c r="Q740" s="4" t="s">
        <v>76</v>
      </c>
      <c r="R740" s="5" t="s">
        <v>76</v>
      </c>
      <c r="S740" s="6" t="s">
        <v>77</v>
      </c>
      <c r="T740" s="4" t="s">
        <v>77</v>
      </c>
      <c r="U740" s="5" t="s">
        <v>77</v>
      </c>
      <c r="V740" s="5" t="s">
        <v>77</v>
      </c>
      <c r="W740" s="5" t="s">
        <v>77</v>
      </c>
      <c r="X740" s="5" t="s">
        <v>77</v>
      </c>
      <c r="Y740" s="5" t="s">
        <v>77</v>
      </c>
      <c r="Z740" s="5" t="s">
        <v>76</v>
      </c>
      <c r="AA740" s="5" t="s">
        <v>77</v>
      </c>
      <c r="AB740" s="5" t="s">
        <v>77</v>
      </c>
      <c r="AC740" s="5" t="s">
        <v>77</v>
      </c>
      <c r="AD740" s="5" t="s">
        <v>77</v>
      </c>
      <c r="AE740" s="6" t="s">
        <v>77</v>
      </c>
      <c r="AF740" s="4" t="s">
        <v>77</v>
      </c>
      <c r="AG740" s="5" t="s">
        <v>77</v>
      </c>
      <c r="AH740" s="5" t="s">
        <v>77</v>
      </c>
      <c r="AI740" s="5" t="s">
        <v>77</v>
      </c>
      <c r="AJ740" s="5" t="s">
        <v>76</v>
      </c>
      <c r="AK740" s="5" t="s">
        <v>77</v>
      </c>
      <c r="AL740" s="5" t="s">
        <v>77</v>
      </c>
      <c r="AM740" s="5" t="s">
        <v>77</v>
      </c>
      <c r="AN740" s="5" t="s">
        <v>77</v>
      </c>
      <c r="AO740" s="5" t="s">
        <v>77</v>
      </c>
      <c r="AP740" s="5" t="s">
        <v>77</v>
      </c>
      <c r="AQ740" s="5" t="s">
        <v>77</v>
      </c>
      <c r="AR740" s="5" t="s">
        <v>77</v>
      </c>
      <c r="AS740" s="5" t="s">
        <v>76</v>
      </c>
      <c r="AT740" s="5" t="s">
        <v>77</v>
      </c>
      <c r="AU740" s="5" t="s">
        <v>77</v>
      </c>
      <c r="AV740" s="5" t="s">
        <v>77</v>
      </c>
      <c r="AW740" s="5" t="s">
        <v>77</v>
      </c>
      <c r="AX740" s="5" t="s">
        <v>77</v>
      </c>
      <c r="AY740" s="5" t="s">
        <v>77</v>
      </c>
      <c r="AZ740" s="5" t="s">
        <v>77</v>
      </c>
      <c r="BA740" s="5" t="s">
        <v>77</v>
      </c>
      <c r="BB740" s="5" t="s">
        <v>77</v>
      </c>
      <c r="BC740" s="5" t="s">
        <v>77</v>
      </c>
      <c r="BD740" s="5" t="s">
        <v>77</v>
      </c>
      <c r="BE740" s="5" t="s">
        <v>77</v>
      </c>
      <c r="BF740" s="6" t="s">
        <v>77</v>
      </c>
      <c r="BG740" s="14">
        <v>0</v>
      </c>
      <c r="BH740" s="10"/>
      <c r="BI740" s="10"/>
      <c r="BJ740" s="10"/>
      <c r="BK740" s="10"/>
      <c r="BL740" s="10"/>
      <c r="BM740" s="10"/>
      <c r="BN740" s="26">
        <f t="shared" si="11"/>
        <v>0</v>
      </c>
    </row>
    <row r="741" spans="1:66" ht="135" customHeight="1" x14ac:dyDescent="0.2">
      <c r="A741" s="4" t="s">
        <v>164</v>
      </c>
      <c r="B741" s="6" t="s">
        <v>79</v>
      </c>
      <c r="C741" s="5" t="s">
        <v>165</v>
      </c>
      <c r="D741" s="5" t="s">
        <v>66</v>
      </c>
      <c r="E741" s="5" t="s">
        <v>166</v>
      </c>
      <c r="F741" s="5">
        <v>2012</v>
      </c>
      <c r="G741" s="5" t="s">
        <v>41</v>
      </c>
      <c r="H741" s="5" t="s">
        <v>94</v>
      </c>
      <c r="I741" s="5" t="s">
        <v>167</v>
      </c>
      <c r="J741" s="6" t="s">
        <v>168</v>
      </c>
      <c r="K741" s="4" t="s">
        <v>169</v>
      </c>
      <c r="L741" s="5" t="s">
        <v>170</v>
      </c>
      <c r="M741" s="5" t="s">
        <v>171</v>
      </c>
      <c r="N741" s="5" t="s">
        <v>172</v>
      </c>
      <c r="O741" s="5" t="s">
        <v>173</v>
      </c>
      <c r="P741" s="6" t="s">
        <v>137</v>
      </c>
      <c r="Q741" s="4" t="s">
        <v>76</v>
      </c>
      <c r="R741" s="5" t="s">
        <v>77</v>
      </c>
      <c r="S741" s="6" t="s">
        <v>77</v>
      </c>
      <c r="T741" s="4" t="s">
        <v>77</v>
      </c>
      <c r="U741" s="5" t="s">
        <v>77</v>
      </c>
      <c r="V741" s="5" t="s">
        <v>77</v>
      </c>
      <c r="W741" s="5" t="s">
        <v>77</v>
      </c>
      <c r="X741" s="5" t="s">
        <v>76</v>
      </c>
      <c r="Y741" s="5" t="s">
        <v>77</v>
      </c>
      <c r="Z741" s="5" t="s">
        <v>77</v>
      </c>
      <c r="AA741" s="5" t="s">
        <v>76</v>
      </c>
      <c r="AB741" s="5" t="s">
        <v>77</v>
      </c>
      <c r="AC741" s="5" t="s">
        <v>76</v>
      </c>
      <c r="AD741" s="5" t="s">
        <v>77</v>
      </c>
      <c r="AE741" s="6" t="s">
        <v>77</v>
      </c>
      <c r="AF741" s="4" t="s">
        <v>77</v>
      </c>
      <c r="AG741" s="5" t="s">
        <v>77</v>
      </c>
      <c r="AH741" s="5" t="s">
        <v>77</v>
      </c>
      <c r="AI741" s="5" t="s">
        <v>77</v>
      </c>
      <c r="AJ741" s="5" t="s">
        <v>77</v>
      </c>
      <c r="AK741" s="5" t="s">
        <v>76</v>
      </c>
      <c r="AL741" s="5" t="s">
        <v>77</v>
      </c>
      <c r="AM741" s="5" t="s">
        <v>77</v>
      </c>
      <c r="AN741" s="5" t="s">
        <v>77</v>
      </c>
      <c r="AO741" s="5" t="s">
        <v>77</v>
      </c>
      <c r="AP741" s="5" t="s">
        <v>77</v>
      </c>
      <c r="AQ741" s="5" t="s">
        <v>77</v>
      </c>
      <c r="AR741" s="5" t="s">
        <v>77</v>
      </c>
      <c r="AS741" s="5" t="s">
        <v>77</v>
      </c>
      <c r="AT741" s="5" t="s">
        <v>77</v>
      </c>
      <c r="AU741" s="5" t="s">
        <v>77</v>
      </c>
      <c r="AV741" s="5" t="s">
        <v>77</v>
      </c>
      <c r="AW741" s="5" t="s">
        <v>77</v>
      </c>
      <c r="AX741" s="5" t="s">
        <v>77</v>
      </c>
      <c r="AY741" s="5" t="s">
        <v>77</v>
      </c>
      <c r="AZ741" s="5" t="s">
        <v>77</v>
      </c>
      <c r="BA741" s="5" t="s">
        <v>77</v>
      </c>
      <c r="BB741" s="5" t="s">
        <v>77</v>
      </c>
      <c r="BC741" s="5" t="s">
        <v>77</v>
      </c>
      <c r="BD741" s="5" t="s">
        <v>77</v>
      </c>
      <c r="BE741" s="5" t="s">
        <v>77</v>
      </c>
      <c r="BF741" s="6" t="s">
        <v>77</v>
      </c>
      <c r="BG741" s="14">
        <v>0</v>
      </c>
      <c r="BH741" s="10"/>
      <c r="BI741" s="10"/>
      <c r="BJ741" s="10"/>
      <c r="BK741" s="10"/>
      <c r="BL741" s="10"/>
      <c r="BM741" s="10"/>
      <c r="BN741" s="26">
        <f t="shared" si="11"/>
        <v>0</v>
      </c>
    </row>
    <row r="742" spans="1:66" ht="135" customHeight="1" x14ac:dyDescent="0.2">
      <c r="A742" s="4" t="s">
        <v>197</v>
      </c>
      <c r="B742" s="6" t="s">
        <v>79</v>
      </c>
      <c r="C742" s="5" t="s">
        <v>198</v>
      </c>
      <c r="D742" s="5" t="s">
        <v>66</v>
      </c>
      <c r="E742" s="5" t="s">
        <v>67</v>
      </c>
      <c r="F742" s="5">
        <v>2015</v>
      </c>
      <c r="G742" s="5" t="s">
        <v>199</v>
      </c>
      <c r="H742" s="5" t="s">
        <v>94</v>
      </c>
      <c r="I742" s="5" t="s">
        <v>200</v>
      </c>
      <c r="J742" s="6" t="s">
        <v>201</v>
      </c>
      <c r="K742" s="4" t="s">
        <v>202</v>
      </c>
      <c r="L742" s="5" t="s">
        <v>203</v>
      </c>
      <c r="M742" s="5" t="s">
        <v>204</v>
      </c>
      <c r="N742" s="5" t="s">
        <v>205</v>
      </c>
      <c r="O742" s="5" t="s">
        <v>206</v>
      </c>
      <c r="P742" s="6" t="s">
        <v>207</v>
      </c>
      <c r="Q742" s="4" t="s">
        <v>76</v>
      </c>
      <c r="R742" s="5" t="s">
        <v>77</v>
      </c>
      <c r="S742" s="6" t="s">
        <v>77</v>
      </c>
      <c r="T742" s="4" t="s">
        <v>77</v>
      </c>
      <c r="U742" s="5" t="s">
        <v>76</v>
      </c>
      <c r="V742" s="5" t="s">
        <v>76</v>
      </c>
      <c r="W742" s="5" t="s">
        <v>77</v>
      </c>
      <c r="X742" s="5" t="s">
        <v>77</v>
      </c>
      <c r="Y742" s="5" t="s">
        <v>77</v>
      </c>
      <c r="Z742" s="5" t="s">
        <v>77</v>
      </c>
      <c r="AA742" s="5" t="s">
        <v>77</v>
      </c>
      <c r="AB742" s="5" t="s">
        <v>77</v>
      </c>
      <c r="AC742" s="5" t="s">
        <v>77</v>
      </c>
      <c r="AD742" s="5" t="s">
        <v>77</v>
      </c>
      <c r="AE742" s="6" t="s">
        <v>77</v>
      </c>
      <c r="AF742" s="4" t="s">
        <v>76</v>
      </c>
      <c r="AG742" s="5" t="s">
        <v>77</v>
      </c>
      <c r="AH742" s="5" t="s">
        <v>77</v>
      </c>
      <c r="AI742" s="5" t="s">
        <v>77</v>
      </c>
      <c r="AJ742" s="5" t="s">
        <v>77</v>
      </c>
      <c r="AK742" s="5" t="s">
        <v>77</v>
      </c>
      <c r="AL742" s="5" t="s">
        <v>77</v>
      </c>
      <c r="AM742" s="5" t="s">
        <v>77</v>
      </c>
      <c r="AN742" s="5" t="s">
        <v>77</v>
      </c>
      <c r="AO742" s="5" t="s">
        <v>77</v>
      </c>
      <c r="AP742" s="5" t="s">
        <v>77</v>
      </c>
      <c r="AQ742" s="5" t="s">
        <v>77</v>
      </c>
      <c r="AR742" s="5" t="s">
        <v>77</v>
      </c>
      <c r="AS742" s="5" t="s">
        <v>77</v>
      </c>
      <c r="AT742" s="5" t="s">
        <v>77</v>
      </c>
      <c r="AU742" s="5" t="s">
        <v>77</v>
      </c>
      <c r="AV742" s="5" t="s">
        <v>77</v>
      </c>
      <c r="AW742" s="5" t="s">
        <v>77</v>
      </c>
      <c r="AX742" s="5" t="s">
        <v>77</v>
      </c>
      <c r="AY742" s="5" t="s">
        <v>77</v>
      </c>
      <c r="AZ742" s="5" t="s">
        <v>77</v>
      </c>
      <c r="BA742" s="5" t="s">
        <v>76</v>
      </c>
      <c r="BB742" s="5" t="s">
        <v>77</v>
      </c>
      <c r="BC742" s="5" t="s">
        <v>77</v>
      </c>
      <c r="BD742" s="5" t="s">
        <v>77</v>
      </c>
      <c r="BE742" s="5" t="s">
        <v>77</v>
      </c>
      <c r="BF742" s="6" t="s">
        <v>77</v>
      </c>
      <c r="BG742" s="14">
        <v>0</v>
      </c>
      <c r="BH742" s="10"/>
      <c r="BI742" s="10"/>
      <c r="BJ742" s="10"/>
      <c r="BK742" s="10"/>
      <c r="BL742" s="10"/>
      <c r="BM742" s="10"/>
      <c r="BN742" s="26">
        <f t="shared" si="11"/>
        <v>0</v>
      </c>
    </row>
    <row r="743" spans="1:66" ht="135" customHeight="1" x14ac:dyDescent="0.2">
      <c r="A743" s="4" t="s">
        <v>256</v>
      </c>
      <c r="B743" s="6" t="s">
        <v>63</v>
      </c>
      <c r="C743" s="5" t="s">
        <v>257</v>
      </c>
      <c r="D743" s="5" t="s">
        <v>66</v>
      </c>
      <c r="E743" s="5" t="s">
        <v>67</v>
      </c>
      <c r="F743" s="5">
        <v>2015</v>
      </c>
      <c r="G743" s="5" t="s">
        <v>258</v>
      </c>
      <c r="H743" s="5" t="s">
        <v>94</v>
      </c>
      <c r="I743" s="5" t="s">
        <v>259</v>
      </c>
      <c r="J743" s="6" t="s">
        <v>260</v>
      </c>
      <c r="K743" s="4" t="s">
        <v>261</v>
      </c>
      <c r="L743" s="5" t="s">
        <v>260</v>
      </c>
      <c r="M743" s="5" t="s">
        <v>262</v>
      </c>
      <c r="N743" s="5" t="s">
        <v>263</v>
      </c>
      <c r="O743" s="5" t="s">
        <v>264</v>
      </c>
      <c r="P743" s="6" t="s">
        <v>265</v>
      </c>
      <c r="Q743" s="4" t="s">
        <v>76</v>
      </c>
      <c r="R743" s="5" t="s">
        <v>77</v>
      </c>
      <c r="S743" s="6" t="s">
        <v>77</v>
      </c>
      <c r="T743" s="4" t="s">
        <v>77</v>
      </c>
      <c r="U743" s="5" t="s">
        <v>76</v>
      </c>
      <c r="V743" s="5" t="s">
        <v>76</v>
      </c>
      <c r="W743" s="5" t="s">
        <v>77</v>
      </c>
      <c r="X743" s="5" t="s">
        <v>77</v>
      </c>
      <c r="Y743" s="5" t="s">
        <v>76</v>
      </c>
      <c r="Z743" s="5" t="s">
        <v>77</v>
      </c>
      <c r="AA743" s="5" t="s">
        <v>77</v>
      </c>
      <c r="AB743" s="5" t="s">
        <v>77</v>
      </c>
      <c r="AC743" s="5" t="s">
        <v>77</v>
      </c>
      <c r="AD743" s="5" t="s">
        <v>77</v>
      </c>
      <c r="AE743" s="6" t="s">
        <v>77</v>
      </c>
      <c r="AF743" s="4" t="s">
        <v>77</v>
      </c>
      <c r="AG743" s="5" t="s">
        <v>77</v>
      </c>
      <c r="AH743" s="5" t="s">
        <v>77</v>
      </c>
      <c r="AI743" s="5" t="s">
        <v>77</v>
      </c>
      <c r="AJ743" s="5" t="s">
        <v>77</v>
      </c>
      <c r="AK743" s="5" t="s">
        <v>77</v>
      </c>
      <c r="AL743" s="5" t="s">
        <v>77</v>
      </c>
      <c r="AM743" s="5" t="s">
        <v>76</v>
      </c>
      <c r="AN743" s="5" t="s">
        <v>77</v>
      </c>
      <c r="AO743" s="5" t="s">
        <v>77</v>
      </c>
      <c r="AP743" s="5" t="s">
        <v>76</v>
      </c>
      <c r="AQ743" s="5" t="s">
        <v>77</v>
      </c>
      <c r="AR743" s="5" t="s">
        <v>77</v>
      </c>
      <c r="AS743" s="5" t="s">
        <v>77</v>
      </c>
      <c r="AT743" s="5" t="s">
        <v>77</v>
      </c>
      <c r="AU743" s="5" t="s">
        <v>77</v>
      </c>
      <c r="AV743" s="5" t="s">
        <v>77</v>
      </c>
      <c r="AW743" s="5" t="s">
        <v>77</v>
      </c>
      <c r="AX743" s="5" t="s">
        <v>77</v>
      </c>
      <c r="AY743" s="5" t="s">
        <v>77</v>
      </c>
      <c r="AZ743" s="5" t="s">
        <v>77</v>
      </c>
      <c r="BA743" s="5" t="s">
        <v>77</v>
      </c>
      <c r="BB743" s="5" t="s">
        <v>77</v>
      </c>
      <c r="BC743" s="5" t="s">
        <v>77</v>
      </c>
      <c r="BD743" s="5" t="s">
        <v>77</v>
      </c>
      <c r="BE743" s="5" t="s">
        <v>77</v>
      </c>
      <c r="BF743" s="6" t="s">
        <v>77</v>
      </c>
      <c r="BG743" s="14">
        <v>0</v>
      </c>
      <c r="BH743" s="10"/>
      <c r="BI743" s="10"/>
      <c r="BJ743" s="10"/>
      <c r="BK743" s="10"/>
      <c r="BL743" s="10"/>
      <c r="BM743" s="10"/>
      <c r="BN743" s="26">
        <f t="shared" si="11"/>
        <v>0</v>
      </c>
    </row>
    <row r="744" spans="1:66" ht="135" customHeight="1" x14ac:dyDescent="0.2">
      <c r="A744" s="4" t="s">
        <v>266</v>
      </c>
      <c r="B744" s="6" t="s">
        <v>63</v>
      </c>
      <c r="C744" s="5" t="s">
        <v>267</v>
      </c>
      <c r="D744" s="5" t="s">
        <v>66</v>
      </c>
      <c r="E744" s="5" t="s">
        <v>93</v>
      </c>
      <c r="F744" s="5">
        <v>2015</v>
      </c>
      <c r="G744" s="5" t="s">
        <v>268</v>
      </c>
      <c r="H744" s="5" t="s">
        <v>94</v>
      </c>
      <c r="I744" s="5" t="s">
        <v>269</v>
      </c>
      <c r="J744" s="6" t="s">
        <v>270</v>
      </c>
      <c r="K744" s="4" t="s">
        <v>271</v>
      </c>
      <c r="L744" s="5" t="s">
        <v>272</v>
      </c>
      <c r="M744" s="5" t="s">
        <v>273</v>
      </c>
      <c r="N744" s="5" t="s">
        <v>274</v>
      </c>
      <c r="O744" s="5" t="s">
        <v>275</v>
      </c>
      <c r="P744" s="6" t="s">
        <v>276</v>
      </c>
      <c r="Q744" s="4" t="s">
        <v>76</v>
      </c>
      <c r="R744" s="5" t="s">
        <v>77</v>
      </c>
      <c r="S744" s="6" t="s">
        <v>77</v>
      </c>
      <c r="T744" s="4" t="s">
        <v>77</v>
      </c>
      <c r="U744" s="5" t="s">
        <v>76</v>
      </c>
      <c r="V744" s="5" t="s">
        <v>77</v>
      </c>
      <c r="W744" s="5" t="s">
        <v>77</v>
      </c>
      <c r="X744" s="5" t="s">
        <v>77</v>
      </c>
      <c r="Y744" s="5" t="s">
        <v>77</v>
      </c>
      <c r="Z744" s="5" t="s">
        <v>77</v>
      </c>
      <c r="AA744" s="5" t="s">
        <v>77</v>
      </c>
      <c r="AB744" s="5" t="s">
        <v>77</v>
      </c>
      <c r="AC744" s="5" t="s">
        <v>77</v>
      </c>
      <c r="AD744" s="5" t="s">
        <v>77</v>
      </c>
      <c r="AE744" s="6" t="s">
        <v>77</v>
      </c>
      <c r="AF744" s="4" t="s">
        <v>77</v>
      </c>
      <c r="AG744" s="5" t="s">
        <v>77</v>
      </c>
      <c r="AH744" s="5" t="s">
        <v>77</v>
      </c>
      <c r="AI744" s="5" t="s">
        <v>77</v>
      </c>
      <c r="AJ744" s="5" t="s">
        <v>77</v>
      </c>
      <c r="AK744" s="5" t="s">
        <v>77</v>
      </c>
      <c r="AL744" s="5" t="s">
        <v>77</v>
      </c>
      <c r="AM744" s="5" t="s">
        <v>77</v>
      </c>
      <c r="AN744" s="5" t="s">
        <v>77</v>
      </c>
      <c r="AO744" s="5" t="s">
        <v>77</v>
      </c>
      <c r="AP744" s="5" t="s">
        <v>76</v>
      </c>
      <c r="AQ744" s="5" t="s">
        <v>77</v>
      </c>
      <c r="AR744" s="5" t="s">
        <v>77</v>
      </c>
      <c r="AS744" s="5" t="s">
        <v>77</v>
      </c>
      <c r="AT744" s="5" t="s">
        <v>77</v>
      </c>
      <c r="AU744" s="5" t="s">
        <v>77</v>
      </c>
      <c r="AV744" s="5" t="s">
        <v>77</v>
      </c>
      <c r="AW744" s="5" t="s">
        <v>77</v>
      </c>
      <c r="AX744" s="5" t="s">
        <v>76</v>
      </c>
      <c r="AY744" s="5" t="s">
        <v>77</v>
      </c>
      <c r="AZ744" s="5" t="s">
        <v>77</v>
      </c>
      <c r="BA744" s="5" t="s">
        <v>77</v>
      </c>
      <c r="BB744" s="5" t="s">
        <v>77</v>
      </c>
      <c r="BC744" s="5" t="s">
        <v>77</v>
      </c>
      <c r="BD744" s="5" t="s">
        <v>77</v>
      </c>
      <c r="BE744" s="5" t="s">
        <v>77</v>
      </c>
      <c r="BF744" s="6" t="s">
        <v>77</v>
      </c>
      <c r="BG744" s="14">
        <v>0</v>
      </c>
      <c r="BH744" s="10"/>
      <c r="BI744" s="10"/>
      <c r="BJ744" s="10"/>
      <c r="BK744" s="10"/>
      <c r="BL744" s="10"/>
      <c r="BM744" s="10"/>
      <c r="BN744" s="26">
        <f t="shared" si="11"/>
        <v>0</v>
      </c>
    </row>
    <row r="745" spans="1:66" ht="135" customHeight="1" x14ac:dyDescent="0.2">
      <c r="A745" s="4" t="s">
        <v>277</v>
      </c>
      <c r="B745" s="6" t="s">
        <v>79</v>
      </c>
      <c r="C745" s="5" t="s">
        <v>278</v>
      </c>
      <c r="D745" s="5" t="s">
        <v>141</v>
      </c>
      <c r="E745" s="5" t="s">
        <v>279</v>
      </c>
      <c r="F745" s="5">
        <v>2015</v>
      </c>
      <c r="G745" s="5" t="s">
        <v>280</v>
      </c>
      <c r="H745" s="5" t="s">
        <v>94</v>
      </c>
      <c r="I745" s="5" t="s">
        <v>281</v>
      </c>
      <c r="J745" s="6" t="s">
        <v>282</v>
      </c>
      <c r="K745" s="4" t="s">
        <v>283</v>
      </c>
      <c r="L745" s="5" t="s">
        <v>284</v>
      </c>
      <c r="M745" s="5" t="s">
        <v>285</v>
      </c>
      <c r="N745" s="5" t="s">
        <v>286</v>
      </c>
      <c r="O745" s="5" t="s">
        <v>287</v>
      </c>
      <c r="P745" s="6" t="s">
        <v>288</v>
      </c>
      <c r="Q745" s="4" t="s">
        <v>77</v>
      </c>
      <c r="R745" s="5" t="s">
        <v>76</v>
      </c>
      <c r="S745" s="6" t="s">
        <v>77</v>
      </c>
      <c r="T745" s="4" t="s">
        <v>77</v>
      </c>
      <c r="U745" s="5" t="s">
        <v>77</v>
      </c>
      <c r="V745" s="5" t="s">
        <v>77</v>
      </c>
      <c r="W745" s="5" t="s">
        <v>76</v>
      </c>
      <c r="X745" s="5" t="s">
        <v>76</v>
      </c>
      <c r="Y745" s="5" t="s">
        <v>77</v>
      </c>
      <c r="Z745" s="5" t="s">
        <v>76</v>
      </c>
      <c r="AA745" s="5" t="s">
        <v>77</v>
      </c>
      <c r="AB745" s="5" t="s">
        <v>77</v>
      </c>
      <c r="AC745" s="5" t="s">
        <v>77</v>
      </c>
      <c r="AD745" s="5" t="s">
        <v>77</v>
      </c>
      <c r="AE745" s="6" t="s">
        <v>77</v>
      </c>
      <c r="AF745" s="4" t="s">
        <v>77</v>
      </c>
      <c r="AG745" s="5" t="s">
        <v>77</v>
      </c>
      <c r="AH745" s="5" t="s">
        <v>77</v>
      </c>
      <c r="AI745" s="5" t="s">
        <v>77</v>
      </c>
      <c r="AJ745" s="5" t="s">
        <v>77</v>
      </c>
      <c r="AK745" s="5" t="s">
        <v>77</v>
      </c>
      <c r="AL745" s="5" t="s">
        <v>77</v>
      </c>
      <c r="AM745" s="5" t="s">
        <v>77</v>
      </c>
      <c r="AN745" s="5" t="s">
        <v>77</v>
      </c>
      <c r="AO745" s="5" t="s">
        <v>77</v>
      </c>
      <c r="AP745" s="5" t="s">
        <v>77</v>
      </c>
      <c r="AQ745" s="5" t="s">
        <v>77</v>
      </c>
      <c r="AR745" s="5" t="s">
        <v>77</v>
      </c>
      <c r="AS745" s="5" t="s">
        <v>77</v>
      </c>
      <c r="AT745" s="5" t="s">
        <v>77</v>
      </c>
      <c r="AU745" s="5" t="s">
        <v>77</v>
      </c>
      <c r="AV745" s="5" t="s">
        <v>77</v>
      </c>
      <c r="AW745" s="5" t="s">
        <v>77</v>
      </c>
      <c r="AX745" s="5" t="s">
        <v>76</v>
      </c>
      <c r="AY745" s="5" t="s">
        <v>76</v>
      </c>
      <c r="AZ745" s="5" t="s">
        <v>77</v>
      </c>
      <c r="BA745" s="5" t="s">
        <v>77</v>
      </c>
      <c r="BB745" s="5" t="s">
        <v>77</v>
      </c>
      <c r="BC745" s="5" t="s">
        <v>77</v>
      </c>
      <c r="BD745" s="5" t="s">
        <v>77</v>
      </c>
      <c r="BE745" s="5" t="s">
        <v>77</v>
      </c>
      <c r="BF745" s="6" t="s">
        <v>77</v>
      </c>
      <c r="BG745" s="14">
        <v>0</v>
      </c>
      <c r="BH745" s="10"/>
      <c r="BI745" s="10"/>
      <c r="BJ745" s="10"/>
      <c r="BK745" s="10"/>
      <c r="BL745" s="10"/>
      <c r="BM745" s="10"/>
      <c r="BN745" s="26">
        <f t="shared" si="11"/>
        <v>0</v>
      </c>
    </row>
    <row r="746" spans="1:66" ht="135" customHeight="1" x14ac:dyDescent="0.2">
      <c r="A746" s="4" t="s">
        <v>301</v>
      </c>
      <c r="B746" s="6" t="s">
        <v>63</v>
      </c>
      <c r="C746" s="5" t="s">
        <v>302</v>
      </c>
      <c r="D746" s="5" t="s">
        <v>66</v>
      </c>
      <c r="E746" s="5" t="s">
        <v>67</v>
      </c>
      <c r="F746" s="5">
        <v>2015</v>
      </c>
      <c r="G746" s="5" t="s">
        <v>54</v>
      </c>
      <c r="H746" s="5" t="s">
        <v>94</v>
      </c>
      <c r="I746" s="5" t="s">
        <v>303</v>
      </c>
      <c r="J746" s="6" t="s">
        <v>304</v>
      </c>
      <c r="K746" s="4" t="s">
        <v>305</v>
      </c>
      <c r="L746" s="5" t="s">
        <v>306</v>
      </c>
      <c r="M746" s="5" t="s">
        <v>307</v>
      </c>
      <c r="N746" s="5" t="s">
        <v>308</v>
      </c>
      <c r="O746" s="5" t="s">
        <v>309</v>
      </c>
      <c r="P746" s="6" t="s">
        <v>310</v>
      </c>
      <c r="Q746" s="4" t="s">
        <v>76</v>
      </c>
      <c r="R746" s="5" t="s">
        <v>76</v>
      </c>
      <c r="S746" s="6" t="s">
        <v>77</v>
      </c>
      <c r="T746" s="4" t="s">
        <v>77</v>
      </c>
      <c r="U746" s="5" t="s">
        <v>76</v>
      </c>
      <c r="V746" s="5" t="s">
        <v>77</v>
      </c>
      <c r="W746" s="5" t="s">
        <v>77</v>
      </c>
      <c r="X746" s="5" t="s">
        <v>77</v>
      </c>
      <c r="Y746" s="5" t="s">
        <v>77</v>
      </c>
      <c r="Z746" s="5" t="s">
        <v>77</v>
      </c>
      <c r="AA746" s="5" t="s">
        <v>77</v>
      </c>
      <c r="AB746" s="5" t="s">
        <v>77</v>
      </c>
      <c r="AC746" s="5" t="s">
        <v>77</v>
      </c>
      <c r="AD746" s="5" t="s">
        <v>77</v>
      </c>
      <c r="AE746" s="6" t="s">
        <v>77</v>
      </c>
      <c r="AF746" s="4" t="s">
        <v>77</v>
      </c>
      <c r="AG746" s="5" t="s">
        <v>77</v>
      </c>
      <c r="AH746" s="5" t="s">
        <v>77</v>
      </c>
      <c r="AI746" s="5" t="s">
        <v>77</v>
      </c>
      <c r="AJ746" s="5" t="s">
        <v>77</v>
      </c>
      <c r="AK746" s="5" t="s">
        <v>77</v>
      </c>
      <c r="AL746" s="5" t="s">
        <v>77</v>
      </c>
      <c r="AM746" s="5" t="s">
        <v>77</v>
      </c>
      <c r="AN746" s="5" t="s">
        <v>77</v>
      </c>
      <c r="AO746" s="5" t="s">
        <v>77</v>
      </c>
      <c r="AP746" s="5" t="s">
        <v>77</v>
      </c>
      <c r="AQ746" s="5" t="s">
        <v>77</v>
      </c>
      <c r="AR746" s="5" t="s">
        <v>77</v>
      </c>
      <c r="AS746" s="5" t="s">
        <v>77</v>
      </c>
      <c r="AT746" s="5" t="s">
        <v>77</v>
      </c>
      <c r="AU746" s="5" t="s">
        <v>77</v>
      </c>
      <c r="AV746" s="5" t="s">
        <v>77</v>
      </c>
      <c r="AW746" s="5" t="s">
        <v>77</v>
      </c>
      <c r="AX746" s="5" t="s">
        <v>76</v>
      </c>
      <c r="AY746" s="5" t="s">
        <v>77</v>
      </c>
      <c r="AZ746" s="5" t="s">
        <v>77</v>
      </c>
      <c r="BA746" s="5" t="s">
        <v>77</v>
      </c>
      <c r="BB746" s="5" t="s">
        <v>77</v>
      </c>
      <c r="BC746" s="5" t="s">
        <v>77</v>
      </c>
      <c r="BD746" s="5" t="s">
        <v>77</v>
      </c>
      <c r="BE746" s="5" t="s">
        <v>77</v>
      </c>
      <c r="BF746" s="6" t="s">
        <v>77</v>
      </c>
      <c r="BG746" s="14">
        <v>0</v>
      </c>
      <c r="BH746" s="10"/>
      <c r="BI746" s="10"/>
      <c r="BJ746" s="10"/>
      <c r="BK746" s="10"/>
      <c r="BL746" s="10"/>
      <c r="BM746" s="10"/>
      <c r="BN746" s="26">
        <f t="shared" si="11"/>
        <v>0</v>
      </c>
    </row>
    <row r="747" spans="1:66" ht="135" customHeight="1" x14ac:dyDescent="0.2">
      <c r="A747" s="4" t="s">
        <v>402</v>
      </c>
      <c r="B747" s="6" t="s">
        <v>79</v>
      </c>
      <c r="C747" s="5" t="s">
        <v>403</v>
      </c>
      <c r="D747" s="5" t="s">
        <v>66</v>
      </c>
      <c r="E747" s="5" t="s">
        <v>67</v>
      </c>
      <c r="F747" s="5">
        <v>2008</v>
      </c>
      <c r="G747" s="5" t="s">
        <v>404</v>
      </c>
      <c r="H747" s="5" t="s">
        <v>94</v>
      </c>
      <c r="I747" s="5" t="s">
        <v>405</v>
      </c>
      <c r="J747" s="6" t="s">
        <v>406</v>
      </c>
      <c r="K747" s="4" t="s">
        <v>407</v>
      </c>
      <c r="L747" s="5" t="s">
        <v>408</v>
      </c>
      <c r="M747" s="5" t="s">
        <v>409</v>
      </c>
      <c r="N747" s="5" t="s">
        <v>410</v>
      </c>
      <c r="O747" s="5" t="s">
        <v>411</v>
      </c>
      <c r="P747" s="6" t="s">
        <v>412</v>
      </c>
      <c r="Q747" s="4" t="s">
        <v>76</v>
      </c>
      <c r="R747" s="5" t="s">
        <v>77</v>
      </c>
      <c r="S747" s="6" t="s">
        <v>77</v>
      </c>
      <c r="T747" s="4" t="s">
        <v>77</v>
      </c>
      <c r="U747" s="5" t="s">
        <v>76</v>
      </c>
      <c r="V747" s="5" t="s">
        <v>76</v>
      </c>
      <c r="W747" s="5" t="s">
        <v>77</v>
      </c>
      <c r="X747" s="5" t="s">
        <v>77</v>
      </c>
      <c r="Y747" s="5" t="s">
        <v>76</v>
      </c>
      <c r="Z747" s="5" t="s">
        <v>77</v>
      </c>
      <c r="AA747" s="5" t="s">
        <v>77</v>
      </c>
      <c r="AB747" s="5" t="s">
        <v>77</v>
      </c>
      <c r="AC747" s="5" t="s">
        <v>77</v>
      </c>
      <c r="AD747" s="5" t="s">
        <v>77</v>
      </c>
      <c r="AE747" s="6" t="s">
        <v>77</v>
      </c>
      <c r="AF747" s="4" t="s">
        <v>77</v>
      </c>
      <c r="AG747" s="5" t="s">
        <v>77</v>
      </c>
      <c r="AH747" s="5" t="s">
        <v>77</v>
      </c>
      <c r="AI747" s="5" t="s">
        <v>77</v>
      </c>
      <c r="AJ747" s="5" t="s">
        <v>77</v>
      </c>
      <c r="AK747" s="5" t="s">
        <v>77</v>
      </c>
      <c r="AL747" s="5" t="s">
        <v>77</v>
      </c>
      <c r="AM747" s="5" t="s">
        <v>77</v>
      </c>
      <c r="AN747" s="5" t="s">
        <v>77</v>
      </c>
      <c r="AO747" s="5" t="s">
        <v>77</v>
      </c>
      <c r="AP747" s="5" t="s">
        <v>76</v>
      </c>
      <c r="AQ747" s="5" t="s">
        <v>77</v>
      </c>
      <c r="AR747" s="5" t="s">
        <v>77</v>
      </c>
      <c r="AS747" s="5" t="s">
        <v>77</v>
      </c>
      <c r="AT747" s="5" t="s">
        <v>77</v>
      </c>
      <c r="AU747" s="5" t="s">
        <v>77</v>
      </c>
      <c r="AV747" s="5" t="s">
        <v>77</v>
      </c>
      <c r="AW747" s="5" t="s">
        <v>77</v>
      </c>
      <c r="AX747" s="5" t="s">
        <v>77</v>
      </c>
      <c r="AY747" s="5" t="s">
        <v>77</v>
      </c>
      <c r="AZ747" s="5" t="s">
        <v>77</v>
      </c>
      <c r="BA747" s="5" t="s">
        <v>76</v>
      </c>
      <c r="BB747" s="5" t="s">
        <v>77</v>
      </c>
      <c r="BC747" s="5" t="s">
        <v>77</v>
      </c>
      <c r="BD747" s="5" t="s">
        <v>77</v>
      </c>
      <c r="BE747" s="5" t="s">
        <v>77</v>
      </c>
      <c r="BF747" s="6" t="s">
        <v>77</v>
      </c>
      <c r="BG747" s="14">
        <v>0</v>
      </c>
      <c r="BH747" s="10"/>
      <c r="BI747" s="10"/>
      <c r="BJ747" s="10"/>
      <c r="BK747" s="10"/>
      <c r="BL747" s="10"/>
      <c r="BM747" s="10"/>
      <c r="BN747" s="26">
        <f t="shared" si="11"/>
        <v>0</v>
      </c>
    </row>
    <row r="748" spans="1:66" ht="135" customHeight="1" x14ac:dyDescent="0.2">
      <c r="A748" s="4" t="s">
        <v>413</v>
      </c>
      <c r="B748" s="6" t="s">
        <v>79</v>
      </c>
      <c r="C748" s="5" t="s">
        <v>414</v>
      </c>
      <c r="D748" s="5" t="s">
        <v>66</v>
      </c>
      <c r="E748" s="5" t="s">
        <v>67</v>
      </c>
      <c r="F748" s="5">
        <v>2012</v>
      </c>
      <c r="G748" s="5" t="s">
        <v>49</v>
      </c>
      <c r="H748" s="5" t="s">
        <v>94</v>
      </c>
      <c r="I748" s="5" t="s">
        <v>415</v>
      </c>
      <c r="J748" s="6" t="s">
        <v>416</v>
      </c>
      <c r="K748" s="4" t="s">
        <v>417</v>
      </c>
      <c r="L748" s="5" t="s">
        <v>418</v>
      </c>
      <c r="M748" s="5" t="s">
        <v>419</v>
      </c>
      <c r="N748" s="5" t="s">
        <v>420</v>
      </c>
      <c r="O748" s="5" t="s">
        <v>421</v>
      </c>
      <c r="P748" s="6" t="s">
        <v>422</v>
      </c>
      <c r="Q748" s="4" t="s">
        <v>77</v>
      </c>
      <c r="R748" s="5" t="s">
        <v>76</v>
      </c>
      <c r="S748" s="6" t="s">
        <v>77</v>
      </c>
      <c r="T748" s="4" t="s">
        <v>77</v>
      </c>
      <c r="U748" s="5" t="s">
        <v>77</v>
      </c>
      <c r="V748" s="5" t="s">
        <v>77</v>
      </c>
      <c r="W748" s="5" t="s">
        <v>77</v>
      </c>
      <c r="X748" s="5" t="s">
        <v>77</v>
      </c>
      <c r="Y748" s="5" t="s">
        <v>77</v>
      </c>
      <c r="Z748" s="5" t="s">
        <v>76</v>
      </c>
      <c r="AA748" s="5" t="s">
        <v>77</v>
      </c>
      <c r="AB748" s="5" t="s">
        <v>77</v>
      </c>
      <c r="AC748" s="5" t="s">
        <v>77</v>
      </c>
      <c r="AD748" s="5" t="s">
        <v>77</v>
      </c>
      <c r="AE748" s="6" t="s">
        <v>77</v>
      </c>
      <c r="AF748" s="4" t="s">
        <v>77</v>
      </c>
      <c r="AG748" s="5" t="s">
        <v>77</v>
      </c>
      <c r="AH748" s="5" t="s">
        <v>77</v>
      </c>
      <c r="AI748" s="5" t="s">
        <v>77</v>
      </c>
      <c r="AJ748" s="5" t="s">
        <v>77</v>
      </c>
      <c r="AK748" s="5" t="s">
        <v>77</v>
      </c>
      <c r="AL748" s="5" t="s">
        <v>77</v>
      </c>
      <c r="AM748" s="5" t="s">
        <v>77</v>
      </c>
      <c r="AN748" s="5" t="s">
        <v>77</v>
      </c>
      <c r="AO748" s="5" t="s">
        <v>77</v>
      </c>
      <c r="AP748" s="5" t="s">
        <v>77</v>
      </c>
      <c r="AQ748" s="5" t="s">
        <v>77</v>
      </c>
      <c r="AR748" s="5" t="s">
        <v>77</v>
      </c>
      <c r="AS748" s="5" t="s">
        <v>76</v>
      </c>
      <c r="AT748" s="5" t="s">
        <v>77</v>
      </c>
      <c r="AU748" s="5" t="s">
        <v>77</v>
      </c>
      <c r="AV748" s="5" t="s">
        <v>77</v>
      </c>
      <c r="AW748" s="5" t="s">
        <v>77</v>
      </c>
      <c r="AX748" s="5" t="s">
        <v>77</v>
      </c>
      <c r="AY748" s="5" t="s">
        <v>77</v>
      </c>
      <c r="AZ748" s="5" t="s">
        <v>77</v>
      </c>
      <c r="BA748" s="5" t="s">
        <v>77</v>
      </c>
      <c r="BB748" s="5" t="s">
        <v>77</v>
      </c>
      <c r="BC748" s="5" t="s">
        <v>77</v>
      </c>
      <c r="BD748" s="5" t="s">
        <v>77</v>
      </c>
      <c r="BE748" s="5" t="s">
        <v>77</v>
      </c>
      <c r="BF748" s="6" t="s">
        <v>77</v>
      </c>
      <c r="BG748" s="14">
        <v>0</v>
      </c>
      <c r="BH748" s="10"/>
      <c r="BI748" s="10"/>
      <c r="BJ748" s="10"/>
      <c r="BK748" s="10"/>
      <c r="BL748" s="10"/>
      <c r="BM748" s="10"/>
      <c r="BN748" s="26">
        <f t="shared" si="11"/>
        <v>0</v>
      </c>
    </row>
    <row r="749" spans="1:66" ht="135" customHeight="1" x14ac:dyDescent="0.2">
      <c r="A749" s="4" t="s">
        <v>424</v>
      </c>
      <c r="B749" s="6" t="s">
        <v>79</v>
      </c>
      <c r="C749" s="5" t="s">
        <v>425</v>
      </c>
      <c r="D749" s="5" t="s">
        <v>66</v>
      </c>
      <c r="E749" s="5" t="s">
        <v>426</v>
      </c>
      <c r="F749" s="5">
        <v>2011</v>
      </c>
      <c r="G749" s="5" t="s">
        <v>49</v>
      </c>
      <c r="H749" s="5" t="s">
        <v>94</v>
      </c>
      <c r="I749" s="5" t="s">
        <v>427</v>
      </c>
      <c r="J749" s="6" t="s">
        <v>428</v>
      </c>
      <c r="K749" s="4" t="s">
        <v>429</v>
      </c>
      <c r="L749" s="5" t="s">
        <v>430</v>
      </c>
      <c r="M749" s="5" t="s">
        <v>431</v>
      </c>
      <c r="N749" s="5" t="s">
        <v>432</v>
      </c>
      <c r="O749" s="5" t="s">
        <v>433</v>
      </c>
      <c r="P749" s="6" t="s">
        <v>434</v>
      </c>
      <c r="Q749" s="4" t="s">
        <v>77</v>
      </c>
      <c r="R749" s="5" t="s">
        <v>76</v>
      </c>
      <c r="S749" s="6" t="s">
        <v>77</v>
      </c>
      <c r="T749" s="4" t="s">
        <v>77</v>
      </c>
      <c r="U749" s="5" t="s">
        <v>77</v>
      </c>
      <c r="V749" s="5" t="s">
        <v>77</v>
      </c>
      <c r="W749" s="5" t="s">
        <v>77</v>
      </c>
      <c r="X749" s="5" t="s">
        <v>77</v>
      </c>
      <c r="Y749" s="5" t="s">
        <v>77</v>
      </c>
      <c r="Z749" s="5" t="s">
        <v>76</v>
      </c>
      <c r="AA749" s="5" t="s">
        <v>77</v>
      </c>
      <c r="AB749" s="5" t="s">
        <v>77</v>
      </c>
      <c r="AC749" s="5" t="s">
        <v>77</v>
      </c>
      <c r="AD749" s="5" t="s">
        <v>77</v>
      </c>
      <c r="AE749" s="6" t="s">
        <v>77</v>
      </c>
      <c r="AF749" s="4" t="s">
        <v>77</v>
      </c>
      <c r="AG749" s="5" t="s">
        <v>77</v>
      </c>
      <c r="AH749" s="5" t="s">
        <v>77</v>
      </c>
      <c r="AI749" s="5" t="s">
        <v>77</v>
      </c>
      <c r="AJ749" s="5" t="s">
        <v>77</v>
      </c>
      <c r="AK749" s="5" t="s">
        <v>77</v>
      </c>
      <c r="AL749" s="5" t="s">
        <v>77</v>
      </c>
      <c r="AM749" s="5" t="s">
        <v>77</v>
      </c>
      <c r="AN749" s="5" t="s">
        <v>77</v>
      </c>
      <c r="AO749" s="5" t="s">
        <v>77</v>
      </c>
      <c r="AP749" s="5" t="s">
        <v>77</v>
      </c>
      <c r="AQ749" s="5" t="s">
        <v>77</v>
      </c>
      <c r="AR749" s="5" t="s">
        <v>77</v>
      </c>
      <c r="AS749" s="5" t="s">
        <v>76</v>
      </c>
      <c r="AT749" s="5" t="s">
        <v>77</v>
      </c>
      <c r="AU749" s="5" t="s">
        <v>77</v>
      </c>
      <c r="AV749" s="5" t="s">
        <v>77</v>
      </c>
      <c r="AW749" s="5" t="s">
        <v>77</v>
      </c>
      <c r="AX749" s="5" t="s">
        <v>77</v>
      </c>
      <c r="AY749" s="5" t="s">
        <v>77</v>
      </c>
      <c r="AZ749" s="5" t="s">
        <v>77</v>
      </c>
      <c r="BA749" s="5" t="s">
        <v>77</v>
      </c>
      <c r="BB749" s="5" t="s">
        <v>77</v>
      </c>
      <c r="BC749" s="5" t="s">
        <v>77</v>
      </c>
      <c r="BD749" s="5" t="s">
        <v>77</v>
      </c>
      <c r="BE749" s="5" t="s">
        <v>77</v>
      </c>
      <c r="BF749" s="6" t="s">
        <v>77</v>
      </c>
      <c r="BG749" s="14">
        <v>0</v>
      </c>
      <c r="BH749" s="10"/>
      <c r="BI749" s="10"/>
      <c r="BJ749" s="10"/>
      <c r="BK749" s="10"/>
      <c r="BL749" s="10"/>
      <c r="BM749" s="10"/>
      <c r="BN749" s="26">
        <f t="shared" si="11"/>
        <v>0</v>
      </c>
    </row>
    <row r="750" spans="1:66" ht="135" customHeight="1" x14ac:dyDescent="0.2">
      <c r="A750" s="4" t="s">
        <v>442</v>
      </c>
      <c r="B750" s="6" t="s">
        <v>79</v>
      </c>
      <c r="C750" s="5" t="s">
        <v>443</v>
      </c>
      <c r="D750" s="5" t="s">
        <v>66</v>
      </c>
      <c r="E750" s="5" t="s">
        <v>67</v>
      </c>
      <c r="F750" s="5">
        <v>2015</v>
      </c>
      <c r="G750" s="5" t="s">
        <v>54</v>
      </c>
      <c r="H750" s="5" t="s">
        <v>94</v>
      </c>
      <c r="I750" s="5" t="s">
        <v>444</v>
      </c>
      <c r="J750" s="6" t="s">
        <v>445</v>
      </c>
      <c r="K750" s="4" t="s">
        <v>446</v>
      </c>
      <c r="L750" s="5" t="s">
        <v>447</v>
      </c>
      <c r="M750" s="5" t="s">
        <v>448</v>
      </c>
      <c r="N750" s="5" t="s">
        <v>449</v>
      </c>
      <c r="O750" s="5" t="s">
        <v>75</v>
      </c>
      <c r="P750" s="6" t="s">
        <v>75</v>
      </c>
      <c r="Q750" s="4" t="s">
        <v>77</v>
      </c>
      <c r="R750" s="5" t="s">
        <v>76</v>
      </c>
      <c r="S750" s="6" t="s">
        <v>77</v>
      </c>
      <c r="T750" s="4" t="s">
        <v>77</v>
      </c>
      <c r="U750" s="5" t="s">
        <v>77</v>
      </c>
      <c r="V750" s="5" t="s">
        <v>77</v>
      </c>
      <c r="W750" s="5" t="s">
        <v>77</v>
      </c>
      <c r="X750" s="5" t="s">
        <v>77</v>
      </c>
      <c r="Y750" s="5" t="s">
        <v>77</v>
      </c>
      <c r="Z750" s="5" t="s">
        <v>77</v>
      </c>
      <c r="AA750" s="5" t="s">
        <v>77</v>
      </c>
      <c r="AB750" s="5" t="s">
        <v>77</v>
      </c>
      <c r="AC750" s="5" t="s">
        <v>77</v>
      </c>
      <c r="AD750" s="5" t="s">
        <v>76</v>
      </c>
      <c r="AE750" s="6" t="s">
        <v>77</v>
      </c>
      <c r="AF750" s="4" t="s">
        <v>77</v>
      </c>
      <c r="AG750" s="5" t="s">
        <v>77</v>
      </c>
      <c r="AH750" s="5" t="s">
        <v>77</v>
      </c>
      <c r="AI750" s="5" t="s">
        <v>77</v>
      </c>
      <c r="AJ750" s="5" t="s">
        <v>77</v>
      </c>
      <c r="AK750" s="5" t="s">
        <v>77</v>
      </c>
      <c r="AL750" s="5" t="s">
        <v>77</v>
      </c>
      <c r="AM750" s="5" t="s">
        <v>77</v>
      </c>
      <c r="AN750" s="5" t="s">
        <v>77</v>
      </c>
      <c r="AO750" s="5" t="s">
        <v>77</v>
      </c>
      <c r="AP750" s="5" t="s">
        <v>77</v>
      </c>
      <c r="AQ750" s="5" t="s">
        <v>77</v>
      </c>
      <c r="AR750" s="5" t="s">
        <v>77</v>
      </c>
      <c r="AS750" s="5" t="s">
        <v>77</v>
      </c>
      <c r="AT750" s="5" t="s">
        <v>77</v>
      </c>
      <c r="AU750" s="5" t="s">
        <v>77</v>
      </c>
      <c r="AV750" s="5" t="s">
        <v>77</v>
      </c>
      <c r="AW750" s="5" t="s">
        <v>77</v>
      </c>
      <c r="AX750" s="5" t="s">
        <v>76</v>
      </c>
      <c r="AY750" s="5" t="s">
        <v>77</v>
      </c>
      <c r="AZ750" s="5" t="s">
        <v>77</v>
      </c>
      <c r="BA750" s="5" t="s">
        <v>77</v>
      </c>
      <c r="BB750" s="5" t="s">
        <v>77</v>
      </c>
      <c r="BC750" s="5" t="s">
        <v>77</v>
      </c>
      <c r="BD750" s="5" t="s">
        <v>77</v>
      </c>
      <c r="BE750" s="5" t="s">
        <v>77</v>
      </c>
      <c r="BF750" s="6" t="s">
        <v>77</v>
      </c>
      <c r="BG750" s="14">
        <v>0</v>
      </c>
      <c r="BH750" s="10"/>
      <c r="BI750" s="10"/>
      <c r="BJ750" s="10"/>
      <c r="BK750" s="10"/>
      <c r="BL750" s="10"/>
      <c r="BM750" s="10"/>
      <c r="BN750" s="26">
        <f t="shared" si="11"/>
        <v>0</v>
      </c>
    </row>
    <row r="751" spans="1:66" ht="135" customHeight="1" x14ac:dyDescent="0.2">
      <c r="A751" s="4" t="s">
        <v>567</v>
      </c>
      <c r="B751" s="6" t="s">
        <v>79</v>
      </c>
      <c r="C751" s="5" t="s">
        <v>568</v>
      </c>
      <c r="D751" s="5" t="s">
        <v>452</v>
      </c>
      <c r="E751" s="5" t="s">
        <v>452</v>
      </c>
      <c r="F751" s="5">
        <v>2015</v>
      </c>
      <c r="G751" s="5" t="s">
        <v>569</v>
      </c>
      <c r="H751" s="5" t="s">
        <v>94</v>
      </c>
      <c r="I751" s="5" t="s">
        <v>570</v>
      </c>
      <c r="J751" s="6" t="s">
        <v>571</v>
      </c>
      <c r="K751" s="4" t="s">
        <v>572</v>
      </c>
      <c r="L751" s="5" t="s">
        <v>573</v>
      </c>
      <c r="M751" s="5" t="s">
        <v>574</v>
      </c>
      <c r="N751" s="5" t="s">
        <v>575</v>
      </c>
      <c r="O751" s="5" t="s">
        <v>576</v>
      </c>
      <c r="P751" s="6" t="s">
        <v>577</v>
      </c>
      <c r="Q751" s="4" t="s">
        <v>77</v>
      </c>
      <c r="R751" s="5" t="s">
        <v>76</v>
      </c>
      <c r="S751" s="6" t="s">
        <v>77</v>
      </c>
      <c r="T751" s="4" t="s">
        <v>77</v>
      </c>
      <c r="U751" s="5" t="s">
        <v>77</v>
      </c>
      <c r="V751" s="5" t="s">
        <v>77</v>
      </c>
      <c r="W751" s="5" t="s">
        <v>76</v>
      </c>
      <c r="X751" s="5" t="s">
        <v>76</v>
      </c>
      <c r="Y751" s="5" t="s">
        <v>77</v>
      </c>
      <c r="Z751" s="5" t="s">
        <v>76</v>
      </c>
      <c r="AA751" s="5" t="s">
        <v>77</v>
      </c>
      <c r="AB751" s="5" t="s">
        <v>77</v>
      </c>
      <c r="AC751" s="5" t="s">
        <v>77</v>
      </c>
      <c r="AD751" s="5" t="s">
        <v>77</v>
      </c>
      <c r="AE751" s="6" t="s">
        <v>77</v>
      </c>
      <c r="AF751" s="4" t="s">
        <v>77</v>
      </c>
      <c r="AG751" s="5" t="s">
        <v>77</v>
      </c>
      <c r="AH751" s="5" t="s">
        <v>77</v>
      </c>
      <c r="AI751" s="5" t="s">
        <v>77</v>
      </c>
      <c r="AJ751" s="5" t="s">
        <v>77</v>
      </c>
      <c r="AK751" s="5" t="s">
        <v>77</v>
      </c>
      <c r="AL751" s="5" t="s">
        <v>77</v>
      </c>
      <c r="AM751" s="5" t="s">
        <v>77</v>
      </c>
      <c r="AN751" s="5" t="s">
        <v>76</v>
      </c>
      <c r="AO751" s="5" t="s">
        <v>77</v>
      </c>
      <c r="AP751" s="5" t="s">
        <v>77</v>
      </c>
      <c r="AQ751" s="5" t="s">
        <v>77</v>
      </c>
      <c r="AR751" s="5" t="s">
        <v>77</v>
      </c>
      <c r="AS751" s="5" t="s">
        <v>76</v>
      </c>
      <c r="AT751" s="5" t="s">
        <v>77</v>
      </c>
      <c r="AU751" s="5" t="s">
        <v>77</v>
      </c>
      <c r="AV751" s="5" t="s">
        <v>77</v>
      </c>
      <c r="AW751" s="5" t="s">
        <v>77</v>
      </c>
      <c r="AX751" s="5" t="s">
        <v>77</v>
      </c>
      <c r="AY751" s="5" t="s">
        <v>77</v>
      </c>
      <c r="AZ751" s="5" t="s">
        <v>77</v>
      </c>
      <c r="BA751" s="5" t="s">
        <v>77</v>
      </c>
      <c r="BB751" s="5" t="s">
        <v>77</v>
      </c>
      <c r="BC751" s="5" t="s">
        <v>77</v>
      </c>
      <c r="BD751" s="5" t="s">
        <v>77</v>
      </c>
      <c r="BE751" s="5" t="s">
        <v>77</v>
      </c>
      <c r="BF751" s="6" t="s">
        <v>77</v>
      </c>
      <c r="BG751" s="14">
        <v>0</v>
      </c>
      <c r="BH751" s="10"/>
      <c r="BI751" s="10"/>
      <c r="BJ751" s="10"/>
      <c r="BK751" s="10"/>
      <c r="BL751" s="10"/>
      <c r="BM751" s="10"/>
      <c r="BN751" s="26">
        <f t="shared" si="11"/>
        <v>0</v>
      </c>
    </row>
    <row r="752" spans="1:66" ht="135" customHeight="1" x14ac:dyDescent="0.2">
      <c r="A752" s="4" t="s">
        <v>578</v>
      </c>
      <c r="B752" s="6" t="s">
        <v>79</v>
      </c>
      <c r="C752" s="5" t="s">
        <v>579</v>
      </c>
      <c r="D752" s="5" t="s">
        <v>141</v>
      </c>
      <c r="E752" s="5" t="s">
        <v>580</v>
      </c>
      <c r="F752" s="5">
        <v>1998</v>
      </c>
      <c r="G752" s="5" t="s">
        <v>581</v>
      </c>
      <c r="H752" s="5" t="s">
        <v>94</v>
      </c>
      <c r="I752" s="5" t="s">
        <v>582</v>
      </c>
      <c r="J752" s="6" t="s">
        <v>583</v>
      </c>
      <c r="K752" s="4" t="s">
        <v>584</v>
      </c>
      <c r="L752" s="5" t="s">
        <v>585</v>
      </c>
      <c r="M752" s="5" t="s">
        <v>586</v>
      </c>
      <c r="N752" s="5" t="s">
        <v>587</v>
      </c>
      <c r="O752" s="5" t="s">
        <v>588</v>
      </c>
      <c r="P752" s="6" t="s">
        <v>589</v>
      </c>
      <c r="Q752" s="4" t="s">
        <v>76</v>
      </c>
      <c r="R752" s="5" t="s">
        <v>77</v>
      </c>
      <c r="S752" s="6" t="s">
        <v>77</v>
      </c>
      <c r="T752" s="4" t="s">
        <v>77</v>
      </c>
      <c r="U752" s="5" t="s">
        <v>77</v>
      </c>
      <c r="V752" s="5" t="s">
        <v>77</v>
      </c>
      <c r="W752" s="5" t="s">
        <v>77</v>
      </c>
      <c r="X752" s="5" t="s">
        <v>77</v>
      </c>
      <c r="Y752" s="5" t="s">
        <v>76</v>
      </c>
      <c r="Z752" s="5" t="s">
        <v>77</v>
      </c>
      <c r="AA752" s="5" t="s">
        <v>77</v>
      </c>
      <c r="AB752" s="5" t="s">
        <v>77</v>
      </c>
      <c r="AC752" s="5" t="s">
        <v>76</v>
      </c>
      <c r="AD752" s="5" t="s">
        <v>76</v>
      </c>
      <c r="AE752" s="6" t="s">
        <v>77</v>
      </c>
      <c r="AF752" s="4" t="s">
        <v>77</v>
      </c>
      <c r="AG752" s="5" t="s">
        <v>77</v>
      </c>
      <c r="AH752" s="5" t="s">
        <v>77</v>
      </c>
      <c r="AI752" s="5" t="s">
        <v>77</v>
      </c>
      <c r="AJ752" s="5" t="s">
        <v>76</v>
      </c>
      <c r="AK752" s="5" t="s">
        <v>77</v>
      </c>
      <c r="AL752" s="5" t="s">
        <v>77</v>
      </c>
      <c r="AM752" s="5" t="s">
        <v>77</v>
      </c>
      <c r="AN752" s="5" t="s">
        <v>77</v>
      </c>
      <c r="AO752" s="5" t="s">
        <v>77</v>
      </c>
      <c r="AP752" s="5" t="s">
        <v>76</v>
      </c>
      <c r="AQ752" s="5" t="s">
        <v>77</v>
      </c>
      <c r="AR752" s="5" t="s">
        <v>77</v>
      </c>
      <c r="AS752" s="5" t="s">
        <v>77</v>
      </c>
      <c r="AT752" s="5" t="s">
        <v>77</v>
      </c>
      <c r="AU752" s="5" t="s">
        <v>77</v>
      </c>
      <c r="AV752" s="5" t="s">
        <v>77</v>
      </c>
      <c r="AW752" s="5" t="s">
        <v>77</v>
      </c>
      <c r="AX752" s="5" t="s">
        <v>77</v>
      </c>
      <c r="AY752" s="5" t="s">
        <v>77</v>
      </c>
      <c r="AZ752" s="5" t="s">
        <v>77</v>
      </c>
      <c r="BA752" s="5" t="s">
        <v>77</v>
      </c>
      <c r="BB752" s="5" t="s">
        <v>77</v>
      </c>
      <c r="BC752" s="5" t="s">
        <v>77</v>
      </c>
      <c r="BD752" s="5" t="s">
        <v>77</v>
      </c>
      <c r="BE752" s="5" t="s">
        <v>77</v>
      </c>
      <c r="BF752" s="6" t="s">
        <v>77</v>
      </c>
      <c r="BG752" s="14">
        <v>0</v>
      </c>
      <c r="BH752" s="10"/>
      <c r="BI752" s="10"/>
      <c r="BJ752" s="10"/>
      <c r="BK752" s="10"/>
      <c r="BL752" s="10"/>
      <c r="BM752" s="10"/>
      <c r="BN752" s="26">
        <f t="shared" si="11"/>
        <v>0</v>
      </c>
    </row>
    <row r="753" spans="1:66" ht="135" customHeight="1" x14ac:dyDescent="0.2">
      <c r="A753" s="4" t="s">
        <v>590</v>
      </c>
      <c r="B753" s="6" t="s">
        <v>79</v>
      </c>
      <c r="C753" s="5" t="s">
        <v>591</v>
      </c>
      <c r="D753" s="5" t="s">
        <v>66</v>
      </c>
      <c r="E753" s="5" t="s">
        <v>67</v>
      </c>
      <c r="F753" s="5">
        <v>2015</v>
      </c>
      <c r="G753" s="5" t="s">
        <v>592</v>
      </c>
      <c r="H753" s="5" t="s">
        <v>94</v>
      </c>
      <c r="I753" s="5" t="s">
        <v>593</v>
      </c>
      <c r="J753" s="6" t="s">
        <v>594</v>
      </c>
      <c r="K753" s="4" t="s">
        <v>595</v>
      </c>
      <c r="L753" s="5" t="s">
        <v>596</v>
      </c>
      <c r="M753" s="5" t="s">
        <v>597</v>
      </c>
      <c r="N753" s="5" t="s">
        <v>598</v>
      </c>
      <c r="O753" s="5" t="s">
        <v>599</v>
      </c>
      <c r="P753" s="6" t="s">
        <v>600</v>
      </c>
      <c r="Q753" s="4" t="s">
        <v>76</v>
      </c>
      <c r="R753" s="5" t="s">
        <v>76</v>
      </c>
      <c r="S753" s="6" t="s">
        <v>77</v>
      </c>
      <c r="T753" s="4" t="s">
        <v>77</v>
      </c>
      <c r="U753" s="5" t="s">
        <v>76</v>
      </c>
      <c r="V753" s="5" t="s">
        <v>76</v>
      </c>
      <c r="W753" s="5" t="s">
        <v>77</v>
      </c>
      <c r="X753" s="5" t="s">
        <v>76</v>
      </c>
      <c r="Y753" s="5" t="s">
        <v>77</v>
      </c>
      <c r="Z753" s="5" t="s">
        <v>77</v>
      </c>
      <c r="AA753" s="5" t="s">
        <v>77</v>
      </c>
      <c r="AB753" s="5" t="s">
        <v>77</v>
      </c>
      <c r="AC753" s="5" t="s">
        <v>77</v>
      </c>
      <c r="AD753" s="5" t="s">
        <v>77</v>
      </c>
      <c r="AE753" s="6" t="s">
        <v>77</v>
      </c>
      <c r="AF753" s="4" t="s">
        <v>77</v>
      </c>
      <c r="AG753" s="5" t="s">
        <v>77</v>
      </c>
      <c r="AH753" s="5" t="s">
        <v>77</v>
      </c>
      <c r="AI753" s="5" t="s">
        <v>77</v>
      </c>
      <c r="AJ753" s="5" t="s">
        <v>76</v>
      </c>
      <c r="AK753" s="5" t="s">
        <v>77</v>
      </c>
      <c r="AL753" s="5" t="s">
        <v>77</v>
      </c>
      <c r="AM753" s="5" t="s">
        <v>76</v>
      </c>
      <c r="AN753" s="5" t="s">
        <v>77</v>
      </c>
      <c r="AO753" s="5" t="s">
        <v>77</v>
      </c>
      <c r="AP753" s="5" t="s">
        <v>77</v>
      </c>
      <c r="AQ753" s="5" t="s">
        <v>77</v>
      </c>
      <c r="AR753" s="5" t="s">
        <v>77</v>
      </c>
      <c r="AS753" s="5" t="s">
        <v>77</v>
      </c>
      <c r="AT753" s="5" t="s">
        <v>77</v>
      </c>
      <c r="AU753" s="5" t="s">
        <v>77</v>
      </c>
      <c r="AV753" s="5" t="s">
        <v>77</v>
      </c>
      <c r="AW753" s="5" t="s">
        <v>77</v>
      </c>
      <c r="AX753" s="5" t="s">
        <v>77</v>
      </c>
      <c r="AY753" s="5" t="s">
        <v>77</v>
      </c>
      <c r="AZ753" s="5" t="s">
        <v>77</v>
      </c>
      <c r="BA753" s="5" t="s">
        <v>77</v>
      </c>
      <c r="BB753" s="5" t="s">
        <v>77</v>
      </c>
      <c r="BC753" s="5" t="s">
        <v>77</v>
      </c>
      <c r="BD753" s="5" t="s">
        <v>77</v>
      </c>
      <c r="BE753" s="5" t="s">
        <v>77</v>
      </c>
      <c r="BF753" s="6" t="s">
        <v>77</v>
      </c>
      <c r="BG753" s="14">
        <v>0</v>
      </c>
      <c r="BH753" s="10"/>
      <c r="BI753" s="10"/>
      <c r="BJ753" s="10"/>
      <c r="BK753" s="10"/>
      <c r="BL753" s="10"/>
      <c r="BM753" s="10"/>
      <c r="BN753" s="26">
        <f t="shared" si="11"/>
        <v>0</v>
      </c>
    </row>
    <row r="754" spans="1:66" ht="135" customHeight="1" x14ac:dyDescent="0.2">
      <c r="A754" s="4" t="s">
        <v>624</v>
      </c>
      <c r="B754" s="6" t="s">
        <v>79</v>
      </c>
      <c r="C754" s="5" t="s">
        <v>625</v>
      </c>
      <c r="D754" s="5" t="s">
        <v>141</v>
      </c>
      <c r="E754" s="5" t="s">
        <v>626</v>
      </c>
      <c r="F754" s="5">
        <v>2015</v>
      </c>
      <c r="G754" s="5" t="s">
        <v>43</v>
      </c>
      <c r="H754" s="5" t="s">
        <v>94</v>
      </c>
      <c r="I754" s="5" t="s">
        <v>627</v>
      </c>
      <c r="J754" s="6" t="s">
        <v>628</v>
      </c>
      <c r="K754" s="4" t="s">
        <v>629</v>
      </c>
      <c r="L754" s="5" t="s">
        <v>630</v>
      </c>
      <c r="M754" s="5" t="s">
        <v>631</v>
      </c>
      <c r="N754" s="5" t="s">
        <v>632</v>
      </c>
      <c r="O754" s="5" t="s">
        <v>633</v>
      </c>
      <c r="P754" s="6" t="s">
        <v>634</v>
      </c>
      <c r="Q754" s="4" t="s">
        <v>76</v>
      </c>
      <c r="R754" s="5" t="s">
        <v>76</v>
      </c>
      <c r="S754" s="6" t="s">
        <v>77</v>
      </c>
      <c r="T754" s="4" t="s">
        <v>77</v>
      </c>
      <c r="U754" s="5" t="s">
        <v>76</v>
      </c>
      <c r="V754" s="5" t="s">
        <v>76</v>
      </c>
      <c r="W754" s="5" t="s">
        <v>77</v>
      </c>
      <c r="X754" s="5" t="s">
        <v>77</v>
      </c>
      <c r="Y754" s="5" t="s">
        <v>77</v>
      </c>
      <c r="Z754" s="5" t="s">
        <v>77</v>
      </c>
      <c r="AA754" s="5" t="s">
        <v>77</v>
      </c>
      <c r="AB754" s="5" t="s">
        <v>76</v>
      </c>
      <c r="AC754" s="5" t="s">
        <v>77</v>
      </c>
      <c r="AD754" s="5" t="s">
        <v>77</v>
      </c>
      <c r="AE754" s="6" t="s">
        <v>77</v>
      </c>
      <c r="AF754" s="4" t="s">
        <v>77</v>
      </c>
      <c r="AG754" s="5" t="s">
        <v>77</v>
      </c>
      <c r="AH754" s="5" t="s">
        <v>77</v>
      </c>
      <c r="AI754" s="5" t="s">
        <v>77</v>
      </c>
      <c r="AJ754" s="5" t="s">
        <v>77</v>
      </c>
      <c r="AK754" s="5" t="s">
        <v>77</v>
      </c>
      <c r="AL754" s="5" t="s">
        <v>77</v>
      </c>
      <c r="AM754" s="5" t="s">
        <v>76</v>
      </c>
      <c r="AN754" s="5" t="s">
        <v>77</v>
      </c>
      <c r="AO754" s="5" t="s">
        <v>77</v>
      </c>
      <c r="AP754" s="5" t="s">
        <v>77</v>
      </c>
      <c r="AQ754" s="5" t="s">
        <v>77</v>
      </c>
      <c r="AR754" s="5" t="s">
        <v>77</v>
      </c>
      <c r="AS754" s="5" t="s">
        <v>77</v>
      </c>
      <c r="AT754" s="5" t="s">
        <v>77</v>
      </c>
      <c r="AU754" s="5" t="s">
        <v>77</v>
      </c>
      <c r="AV754" s="5" t="s">
        <v>77</v>
      </c>
      <c r="AW754" s="5" t="s">
        <v>77</v>
      </c>
      <c r="AX754" s="5" t="s">
        <v>77</v>
      </c>
      <c r="AY754" s="5" t="s">
        <v>77</v>
      </c>
      <c r="AZ754" s="5" t="s">
        <v>77</v>
      </c>
      <c r="BA754" s="5" t="s">
        <v>77</v>
      </c>
      <c r="BB754" s="5" t="s">
        <v>77</v>
      </c>
      <c r="BC754" s="5" t="s">
        <v>77</v>
      </c>
      <c r="BD754" s="5" t="s">
        <v>77</v>
      </c>
      <c r="BE754" s="5" t="s">
        <v>77</v>
      </c>
      <c r="BF754" s="6" t="s">
        <v>77</v>
      </c>
      <c r="BG754" s="14">
        <v>0</v>
      </c>
      <c r="BH754" s="10"/>
      <c r="BI754" s="10"/>
      <c r="BJ754" s="10"/>
      <c r="BK754" s="10"/>
      <c r="BL754" s="10"/>
      <c r="BM754" s="10"/>
      <c r="BN754" s="26">
        <f t="shared" si="11"/>
        <v>0</v>
      </c>
    </row>
    <row r="755" spans="1:66" ht="135" customHeight="1" x14ac:dyDescent="0.2">
      <c r="A755" s="4" t="s">
        <v>635</v>
      </c>
      <c r="B755" s="6" t="s">
        <v>79</v>
      </c>
      <c r="C755" s="5" t="s">
        <v>636</v>
      </c>
      <c r="D755" s="5" t="s">
        <v>233</v>
      </c>
      <c r="E755" s="5" t="s">
        <v>637</v>
      </c>
      <c r="F755" s="5">
        <v>2015</v>
      </c>
      <c r="G755" s="5" t="s">
        <v>40</v>
      </c>
      <c r="H755" s="5" t="s">
        <v>94</v>
      </c>
      <c r="I755" s="5" t="s">
        <v>638</v>
      </c>
      <c r="J755" s="6" t="s">
        <v>639</v>
      </c>
      <c r="K755" s="4" t="s">
        <v>640</v>
      </c>
      <c r="L755" s="5" t="s">
        <v>641</v>
      </c>
      <c r="M755" s="5" t="s">
        <v>642</v>
      </c>
      <c r="N755" s="5" t="s">
        <v>643</v>
      </c>
      <c r="O755" s="5" t="s">
        <v>644</v>
      </c>
      <c r="P755" s="6" t="s">
        <v>645</v>
      </c>
      <c r="Q755" s="4" t="s">
        <v>76</v>
      </c>
      <c r="R755" s="5" t="s">
        <v>76</v>
      </c>
      <c r="S755" s="6" t="s">
        <v>77</v>
      </c>
      <c r="T755" s="4" t="s">
        <v>77</v>
      </c>
      <c r="U755" s="5" t="s">
        <v>76</v>
      </c>
      <c r="V755" s="5" t="s">
        <v>77</v>
      </c>
      <c r="W755" s="5" t="s">
        <v>76</v>
      </c>
      <c r="X755" s="5" t="s">
        <v>76</v>
      </c>
      <c r="Y755" s="5" t="s">
        <v>77</v>
      </c>
      <c r="Z755" s="5" t="s">
        <v>77</v>
      </c>
      <c r="AA755" s="5" t="s">
        <v>77</v>
      </c>
      <c r="AB755" s="5" t="s">
        <v>77</v>
      </c>
      <c r="AC755" s="5" t="s">
        <v>77</v>
      </c>
      <c r="AD755" s="5" t="s">
        <v>77</v>
      </c>
      <c r="AE755" s="6" t="s">
        <v>77</v>
      </c>
      <c r="AF755" s="4" t="s">
        <v>77</v>
      </c>
      <c r="AG755" s="5" t="s">
        <v>77</v>
      </c>
      <c r="AH755" s="5" t="s">
        <v>77</v>
      </c>
      <c r="AI755" s="5" t="s">
        <v>77</v>
      </c>
      <c r="AJ755" s="5" t="s">
        <v>76</v>
      </c>
      <c r="AK755" s="5" t="s">
        <v>77</v>
      </c>
      <c r="AL755" s="5" t="s">
        <v>77</v>
      </c>
      <c r="AM755" s="5" t="s">
        <v>77</v>
      </c>
      <c r="AN755" s="5" t="s">
        <v>77</v>
      </c>
      <c r="AO755" s="5" t="s">
        <v>77</v>
      </c>
      <c r="AP755" s="5" t="s">
        <v>77</v>
      </c>
      <c r="AQ755" s="5" t="s">
        <v>77</v>
      </c>
      <c r="AR755" s="5" t="s">
        <v>77</v>
      </c>
      <c r="AS755" s="5" t="s">
        <v>77</v>
      </c>
      <c r="AT755" s="5" t="s">
        <v>77</v>
      </c>
      <c r="AU755" s="5" t="s">
        <v>77</v>
      </c>
      <c r="AV755" s="5" t="s">
        <v>77</v>
      </c>
      <c r="AW755" s="5" t="s">
        <v>77</v>
      </c>
      <c r="AX755" s="5" t="s">
        <v>77</v>
      </c>
      <c r="AY755" s="5" t="s">
        <v>77</v>
      </c>
      <c r="AZ755" s="5" t="s">
        <v>77</v>
      </c>
      <c r="BA755" s="5" t="s">
        <v>77</v>
      </c>
      <c r="BB755" s="5" t="s">
        <v>77</v>
      </c>
      <c r="BC755" s="5" t="s">
        <v>77</v>
      </c>
      <c r="BD755" s="5" t="s">
        <v>77</v>
      </c>
      <c r="BE755" s="5" t="s">
        <v>77</v>
      </c>
      <c r="BF755" s="6" t="s">
        <v>77</v>
      </c>
      <c r="BG755" s="14">
        <v>0</v>
      </c>
      <c r="BH755" s="10"/>
      <c r="BI755" s="10"/>
      <c r="BJ755" s="10"/>
      <c r="BK755" s="10"/>
      <c r="BL755" s="10"/>
      <c r="BM755" s="10"/>
      <c r="BN755" s="26">
        <f t="shared" si="11"/>
        <v>0</v>
      </c>
    </row>
    <row r="756" spans="1:66" ht="135" customHeight="1" x14ac:dyDescent="0.2">
      <c r="A756" s="4" t="s">
        <v>721</v>
      </c>
      <c r="B756" s="6" t="s">
        <v>79</v>
      </c>
      <c r="C756" s="5" t="s">
        <v>722</v>
      </c>
      <c r="D756" s="5" t="s">
        <v>66</v>
      </c>
      <c r="E756" s="5" t="s">
        <v>67</v>
      </c>
      <c r="F756" s="5">
        <v>2015</v>
      </c>
      <c r="G756" s="5" t="s">
        <v>723</v>
      </c>
      <c r="H756" s="5" t="s">
        <v>94</v>
      </c>
      <c r="I756" s="5" t="s">
        <v>724</v>
      </c>
      <c r="J756" s="6" t="s">
        <v>725</v>
      </c>
      <c r="K756" s="4" t="s">
        <v>726</v>
      </c>
      <c r="L756" s="5" t="s">
        <v>727</v>
      </c>
      <c r="M756" s="5" t="s">
        <v>728</v>
      </c>
      <c r="N756" s="5" t="s">
        <v>729</v>
      </c>
      <c r="O756" s="5" t="s">
        <v>730</v>
      </c>
      <c r="P756" s="6" t="s">
        <v>731</v>
      </c>
      <c r="Q756" s="4" t="s">
        <v>76</v>
      </c>
      <c r="R756" s="5" t="s">
        <v>76</v>
      </c>
      <c r="S756" s="6" t="s">
        <v>77</v>
      </c>
      <c r="T756" s="4" t="s">
        <v>77</v>
      </c>
      <c r="U756" s="5" t="s">
        <v>77</v>
      </c>
      <c r="V756" s="5" t="s">
        <v>76</v>
      </c>
      <c r="W756" s="5" t="s">
        <v>77</v>
      </c>
      <c r="X756" s="5" t="s">
        <v>77</v>
      </c>
      <c r="Y756" s="5" t="s">
        <v>76</v>
      </c>
      <c r="Z756" s="5" t="s">
        <v>77</v>
      </c>
      <c r="AA756" s="5" t="s">
        <v>77</v>
      </c>
      <c r="AB756" s="5" t="s">
        <v>77</v>
      </c>
      <c r="AC756" s="5" t="s">
        <v>76</v>
      </c>
      <c r="AD756" s="5" t="s">
        <v>77</v>
      </c>
      <c r="AE756" s="6" t="s">
        <v>77</v>
      </c>
      <c r="AF756" s="4" t="s">
        <v>77</v>
      </c>
      <c r="AG756" s="5" t="s">
        <v>77</v>
      </c>
      <c r="AH756" s="5" t="s">
        <v>77</v>
      </c>
      <c r="AI756" s="5" t="s">
        <v>77</v>
      </c>
      <c r="AJ756" s="5" t="s">
        <v>77</v>
      </c>
      <c r="AK756" s="5" t="s">
        <v>77</v>
      </c>
      <c r="AL756" s="5" t="s">
        <v>77</v>
      </c>
      <c r="AM756" s="5" t="s">
        <v>77</v>
      </c>
      <c r="AN756" s="5" t="s">
        <v>77</v>
      </c>
      <c r="AO756" s="5" t="s">
        <v>77</v>
      </c>
      <c r="AP756" s="5" t="s">
        <v>76</v>
      </c>
      <c r="AQ756" s="5" t="s">
        <v>77</v>
      </c>
      <c r="AR756" s="5" t="s">
        <v>77</v>
      </c>
      <c r="AS756" s="5" t="s">
        <v>77</v>
      </c>
      <c r="AT756" s="5" t="s">
        <v>77</v>
      </c>
      <c r="AU756" s="5" t="s">
        <v>76</v>
      </c>
      <c r="AV756" s="5" t="s">
        <v>77</v>
      </c>
      <c r="AW756" s="5" t="s">
        <v>77</v>
      </c>
      <c r="AX756" s="5" t="s">
        <v>77</v>
      </c>
      <c r="AY756" s="5" t="s">
        <v>77</v>
      </c>
      <c r="AZ756" s="5" t="s">
        <v>77</v>
      </c>
      <c r="BA756" s="5" t="s">
        <v>77</v>
      </c>
      <c r="BB756" s="5" t="s">
        <v>77</v>
      </c>
      <c r="BC756" s="5" t="s">
        <v>77</v>
      </c>
      <c r="BD756" s="5" t="s">
        <v>77</v>
      </c>
      <c r="BE756" s="5" t="s">
        <v>77</v>
      </c>
      <c r="BF756" s="6" t="s">
        <v>77</v>
      </c>
      <c r="BG756" s="14">
        <v>0</v>
      </c>
      <c r="BH756" s="10"/>
      <c r="BI756" s="10"/>
      <c r="BJ756" s="10"/>
      <c r="BK756" s="10"/>
      <c r="BL756" s="10"/>
      <c r="BM756" s="10"/>
      <c r="BN756" s="26">
        <f t="shared" si="11"/>
        <v>0</v>
      </c>
    </row>
    <row r="757" spans="1:66" ht="135" customHeight="1" x14ac:dyDescent="0.2">
      <c r="A757" s="4" t="s">
        <v>743</v>
      </c>
      <c r="B757" s="6" t="s">
        <v>63</v>
      </c>
      <c r="C757" s="5" t="s">
        <v>744</v>
      </c>
      <c r="D757" s="5" t="s">
        <v>66</v>
      </c>
      <c r="E757" s="5" t="s">
        <v>67</v>
      </c>
      <c r="F757" s="5">
        <v>2015</v>
      </c>
      <c r="G757" s="5" t="s">
        <v>745</v>
      </c>
      <c r="H757" s="5" t="s">
        <v>94</v>
      </c>
      <c r="I757" s="5" t="s">
        <v>746</v>
      </c>
      <c r="J757" s="6" t="s">
        <v>747</v>
      </c>
      <c r="K757" s="4" t="s">
        <v>748</v>
      </c>
      <c r="L757" s="5" t="s">
        <v>749</v>
      </c>
      <c r="M757" s="5" t="s">
        <v>750</v>
      </c>
      <c r="N757" s="5" t="s">
        <v>751</v>
      </c>
      <c r="O757" s="5" t="s">
        <v>752</v>
      </c>
      <c r="P757" s="6" t="s">
        <v>753</v>
      </c>
      <c r="Q757" s="4" t="s">
        <v>77</v>
      </c>
      <c r="R757" s="5" t="s">
        <v>76</v>
      </c>
      <c r="S757" s="6" t="s">
        <v>77</v>
      </c>
      <c r="T757" s="4" t="s">
        <v>77</v>
      </c>
      <c r="U757" s="5" t="s">
        <v>77</v>
      </c>
      <c r="V757" s="5" t="s">
        <v>77</v>
      </c>
      <c r="W757" s="5" t="s">
        <v>77</v>
      </c>
      <c r="X757" s="5" t="s">
        <v>77</v>
      </c>
      <c r="Y757" s="5" t="s">
        <v>77</v>
      </c>
      <c r="Z757" s="5" t="s">
        <v>77</v>
      </c>
      <c r="AA757" s="5" t="s">
        <v>76</v>
      </c>
      <c r="AB757" s="5" t="s">
        <v>77</v>
      </c>
      <c r="AC757" s="5" t="s">
        <v>77</v>
      </c>
      <c r="AD757" s="5" t="s">
        <v>77</v>
      </c>
      <c r="AE757" s="6" t="s">
        <v>77</v>
      </c>
      <c r="AF757" s="4" t="s">
        <v>77</v>
      </c>
      <c r="AG757" s="5" t="s">
        <v>77</v>
      </c>
      <c r="AH757" s="5" t="s">
        <v>77</v>
      </c>
      <c r="AI757" s="5" t="s">
        <v>77</v>
      </c>
      <c r="AJ757" s="5" t="s">
        <v>77</v>
      </c>
      <c r="AK757" s="5" t="s">
        <v>77</v>
      </c>
      <c r="AL757" s="5" t="s">
        <v>77</v>
      </c>
      <c r="AM757" s="5" t="s">
        <v>77</v>
      </c>
      <c r="AN757" s="5" t="s">
        <v>77</v>
      </c>
      <c r="AO757" s="5" t="s">
        <v>77</v>
      </c>
      <c r="AP757" s="5" t="s">
        <v>77</v>
      </c>
      <c r="AQ757" s="5" t="s">
        <v>77</v>
      </c>
      <c r="AR757" s="5" t="s">
        <v>77</v>
      </c>
      <c r="AS757" s="5" t="s">
        <v>77</v>
      </c>
      <c r="AT757" s="5" t="s">
        <v>76</v>
      </c>
      <c r="AU757" s="5" t="s">
        <v>77</v>
      </c>
      <c r="AV757" s="5" t="s">
        <v>77</v>
      </c>
      <c r="AW757" s="5" t="s">
        <v>77</v>
      </c>
      <c r="AX757" s="5" t="s">
        <v>76</v>
      </c>
      <c r="AY757" s="5" t="s">
        <v>77</v>
      </c>
      <c r="AZ757" s="5" t="s">
        <v>77</v>
      </c>
      <c r="BA757" s="5" t="s">
        <v>77</v>
      </c>
      <c r="BB757" s="5" t="s">
        <v>77</v>
      </c>
      <c r="BC757" s="5" t="s">
        <v>77</v>
      </c>
      <c r="BD757" s="5" t="s">
        <v>77</v>
      </c>
      <c r="BE757" s="5" t="s">
        <v>77</v>
      </c>
      <c r="BF757" s="6" t="s">
        <v>77</v>
      </c>
      <c r="BG757" s="14">
        <v>0</v>
      </c>
      <c r="BH757" s="10"/>
      <c r="BI757" s="10"/>
      <c r="BJ757" s="10"/>
      <c r="BK757" s="10"/>
      <c r="BL757" s="10"/>
      <c r="BM757" s="10"/>
      <c r="BN757" s="26">
        <f t="shared" si="11"/>
        <v>0</v>
      </c>
    </row>
    <row r="758" spans="1:66" ht="135" customHeight="1" x14ac:dyDescent="0.2">
      <c r="A758" s="4" t="s">
        <v>754</v>
      </c>
      <c r="B758" s="6" t="s">
        <v>63</v>
      </c>
      <c r="C758" s="5" t="s">
        <v>755</v>
      </c>
      <c r="D758" s="5" t="s">
        <v>66</v>
      </c>
      <c r="E758" s="5" t="s">
        <v>756</v>
      </c>
      <c r="F758" s="5">
        <v>2015</v>
      </c>
      <c r="G758" s="5" t="s">
        <v>48</v>
      </c>
      <c r="H758" s="5" t="s">
        <v>94</v>
      </c>
      <c r="I758" s="5" t="s">
        <v>757</v>
      </c>
      <c r="J758" s="6" t="s">
        <v>758</v>
      </c>
      <c r="K758" s="4" t="s">
        <v>759</v>
      </c>
      <c r="L758" s="5" t="s">
        <v>760</v>
      </c>
      <c r="M758" s="5" t="s">
        <v>761</v>
      </c>
      <c r="N758" s="5" t="s">
        <v>762</v>
      </c>
      <c r="O758" s="5" t="s">
        <v>763</v>
      </c>
      <c r="P758" s="6" t="s">
        <v>764</v>
      </c>
      <c r="Q758" s="4" t="s">
        <v>76</v>
      </c>
      <c r="R758" s="5" t="s">
        <v>76</v>
      </c>
      <c r="S758" s="6" t="s">
        <v>77</v>
      </c>
      <c r="T758" s="4" t="s">
        <v>77</v>
      </c>
      <c r="U758" s="5" t="s">
        <v>77</v>
      </c>
      <c r="V758" s="5" t="s">
        <v>76</v>
      </c>
      <c r="W758" s="5" t="s">
        <v>77</v>
      </c>
      <c r="X758" s="5" t="s">
        <v>77</v>
      </c>
      <c r="Y758" s="5" t="s">
        <v>76</v>
      </c>
      <c r="Z758" s="5" t="s">
        <v>77</v>
      </c>
      <c r="AA758" s="5" t="s">
        <v>77</v>
      </c>
      <c r="AB758" s="5" t="s">
        <v>77</v>
      </c>
      <c r="AC758" s="5" t="s">
        <v>76</v>
      </c>
      <c r="AD758" s="5" t="s">
        <v>77</v>
      </c>
      <c r="AE758" s="6" t="s">
        <v>77</v>
      </c>
      <c r="AF758" s="4" t="s">
        <v>77</v>
      </c>
      <c r="AG758" s="5" t="s">
        <v>77</v>
      </c>
      <c r="AH758" s="5" t="s">
        <v>77</v>
      </c>
      <c r="AI758" s="5" t="s">
        <v>77</v>
      </c>
      <c r="AJ758" s="5" t="s">
        <v>77</v>
      </c>
      <c r="AK758" s="5" t="s">
        <v>77</v>
      </c>
      <c r="AL758" s="5" t="s">
        <v>77</v>
      </c>
      <c r="AM758" s="5" t="s">
        <v>77</v>
      </c>
      <c r="AN758" s="5" t="s">
        <v>77</v>
      </c>
      <c r="AO758" s="5" t="s">
        <v>77</v>
      </c>
      <c r="AP758" s="5" t="s">
        <v>77</v>
      </c>
      <c r="AQ758" s="5" t="s">
        <v>77</v>
      </c>
      <c r="AR758" s="5" t="s">
        <v>76</v>
      </c>
      <c r="AS758" s="5" t="s">
        <v>77</v>
      </c>
      <c r="AT758" s="5" t="s">
        <v>77</v>
      </c>
      <c r="AU758" s="5" t="s">
        <v>77</v>
      </c>
      <c r="AV758" s="5" t="s">
        <v>77</v>
      </c>
      <c r="AW758" s="5" t="s">
        <v>77</v>
      </c>
      <c r="AX758" s="5" t="s">
        <v>77</v>
      </c>
      <c r="AY758" s="5" t="s">
        <v>77</v>
      </c>
      <c r="AZ758" s="5" t="s">
        <v>77</v>
      </c>
      <c r="BA758" s="5" t="s">
        <v>77</v>
      </c>
      <c r="BB758" s="5" t="s">
        <v>77</v>
      </c>
      <c r="BC758" s="5" t="s">
        <v>77</v>
      </c>
      <c r="BD758" s="5" t="s">
        <v>77</v>
      </c>
      <c r="BE758" s="5" t="s">
        <v>77</v>
      </c>
      <c r="BF758" s="6" t="s">
        <v>77</v>
      </c>
      <c r="BG758" s="14">
        <v>0</v>
      </c>
      <c r="BH758" s="10"/>
      <c r="BI758" s="10"/>
      <c r="BJ758" s="10"/>
      <c r="BK758" s="10"/>
      <c r="BL758" s="10"/>
      <c r="BM758" s="10"/>
      <c r="BN758" s="26">
        <f t="shared" si="11"/>
        <v>0</v>
      </c>
    </row>
    <row r="759" spans="1:66" ht="135" customHeight="1" x14ac:dyDescent="0.2">
      <c r="A759" s="4" t="s">
        <v>765</v>
      </c>
      <c r="B759" s="6" t="s">
        <v>79</v>
      </c>
      <c r="C759" s="5" t="s">
        <v>766</v>
      </c>
      <c r="D759" s="5" t="s">
        <v>767</v>
      </c>
      <c r="E759" s="5" t="s">
        <v>768</v>
      </c>
      <c r="F759" s="5">
        <v>2015</v>
      </c>
      <c r="G759" s="5" t="s">
        <v>769</v>
      </c>
      <c r="H759" s="5" t="s">
        <v>94</v>
      </c>
      <c r="I759" s="5" t="s">
        <v>770</v>
      </c>
      <c r="J759" s="6" t="s">
        <v>771</v>
      </c>
      <c r="K759" s="4" t="s">
        <v>772</v>
      </c>
      <c r="L759" s="5" t="s">
        <v>773</v>
      </c>
      <c r="M759" s="5" t="s">
        <v>774</v>
      </c>
      <c r="N759" s="5" t="s">
        <v>775</v>
      </c>
      <c r="O759" s="5" t="s">
        <v>776</v>
      </c>
      <c r="P759" s="6" t="s">
        <v>777</v>
      </c>
      <c r="Q759" s="4" t="s">
        <v>77</v>
      </c>
      <c r="R759" s="5" t="s">
        <v>76</v>
      </c>
      <c r="S759" s="6" t="s">
        <v>77</v>
      </c>
      <c r="T759" s="4" t="s">
        <v>77</v>
      </c>
      <c r="U759" s="5" t="s">
        <v>76</v>
      </c>
      <c r="V759" s="5" t="s">
        <v>77</v>
      </c>
      <c r="W759" s="5" t="s">
        <v>77</v>
      </c>
      <c r="X759" s="5" t="s">
        <v>77</v>
      </c>
      <c r="Y759" s="5" t="s">
        <v>77</v>
      </c>
      <c r="Z759" s="5" t="s">
        <v>77</v>
      </c>
      <c r="AA759" s="5" t="s">
        <v>77</v>
      </c>
      <c r="AB759" s="5" t="s">
        <v>77</v>
      </c>
      <c r="AC759" s="5" t="s">
        <v>77</v>
      </c>
      <c r="AD759" s="5" t="s">
        <v>76</v>
      </c>
      <c r="AE759" s="6" t="s">
        <v>76</v>
      </c>
      <c r="AF759" s="4" t="s">
        <v>76</v>
      </c>
      <c r="AG759" s="5" t="s">
        <v>77</v>
      </c>
      <c r="AH759" s="5" t="s">
        <v>77</v>
      </c>
      <c r="AI759" s="5" t="s">
        <v>77</v>
      </c>
      <c r="AJ759" s="5" t="s">
        <v>77</v>
      </c>
      <c r="AK759" s="5" t="s">
        <v>77</v>
      </c>
      <c r="AL759" s="5" t="s">
        <v>77</v>
      </c>
      <c r="AM759" s="5" t="s">
        <v>77</v>
      </c>
      <c r="AN759" s="5" t="s">
        <v>77</v>
      </c>
      <c r="AO759" s="5" t="s">
        <v>77</v>
      </c>
      <c r="AP759" s="5" t="s">
        <v>77</v>
      </c>
      <c r="AQ759" s="5" t="s">
        <v>77</v>
      </c>
      <c r="AR759" s="5" t="s">
        <v>77</v>
      </c>
      <c r="AS759" s="5" t="s">
        <v>77</v>
      </c>
      <c r="AT759" s="5" t="s">
        <v>77</v>
      </c>
      <c r="AU759" s="5" t="s">
        <v>77</v>
      </c>
      <c r="AV759" s="5" t="s">
        <v>77</v>
      </c>
      <c r="AW759" s="5" t="s">
        <v>77</v>
      </c>
      <c r="AX759" s="5" t="s">
        <v>77</v>
      </c>
      <c r="AY759" s="5" t="s">
        <v>77</v>
      </c>
      <c r="AZ759" s="5" t="s">
        <v>77</v>
      </c>
      <c r="BA759" s="5" t="s">
        <v>77</v>
      </c>
      <c r="BB759" s="5" t="s">
        <v>77</v>
      </c>
      <c r="BC759" s="5" t="s">
        <v>77</v>
      </c>
      <c r="BD759" s="5" t="s">
        <v>77</v>
      </c>
      <c r="BE759" s="5" t="s">
        <v>76</v>
      </c>
      <c r="BF759" s="6" t="s">
        <v>77</v>
      </c>
      <c r="BG759" s="14">
        <v>0</v>
      </c>
      <c r="BH759" s="10"/>
      <c r="BI759" s="10"/>
      <c r="BJ759" s="10"/>
      <c r="BK759" s="10"/>
      <c r="BL759" s="10"/>
      <c r="BM759" s="10"/>
      <c r="BN759" s="26">
        <f t="shared" si="11"/>
        <v>0</v>
      </c>
    </row>
    <row r="760" spans="1:66" ht="135" customHeight="1" x14ac:dyDescent="0.2">
      <c r="A760" s="4" t="s">
        <v>789</v>
      </c>
      <c r="B760" s="6" t="s">
        <v>63</v>
      </c>
      <c r="C760" s="5" t="s">
        <v>790</v>
      </c>
      <c r="D760" s="5" t="s">
        <v>66</v>
      </c>
      <c r="E760" s="5" t="s">
        <v>379</v>
      </c>
      <c r="F760" s="5">
        <v>2013</v>
      </c>
      <c r="G760" s="5" t="s">
        <v>791</v>
      </c>
      <c r="H760" s="5" t="s">
        <v>94</v>
      </c>
      <c r="I760" s="5" t="s">
        <v>792</v>
      </c>
      <c r="J760" s="6" t="s">
        <v>793</v>
      </c>
      <c r="K760" s="4" t="s">
        <v>794</v>
      </c>
      <c r="L760" s="5" t="s">
        <v>795</v>
      </c>
      <c r="M760" s="5" t="s">
        <v>796</v>
      </c>
      <c r="N760" s="5" t="s">
        <v>797</v>
      </c>
      <c r="O760" s="5" t="s">
        <v>798</v>
      </c>
      <c r="P760" s="6" t="s">
        <v>799</v>
      </c>
      <c r="Q760" s="4" t="s">
        <v>76</v>
      </c>
      <c r="R760" s="5" t="s">
        <v>77</v>
      </c>
      <c r="S760" s="6" t="s">
        <v>77</v>
      </c>
      <c r="T760" s="4" t="s">
        <v>77</v>
      </c>
      <c r="U760" s="5" t="s">
        <v>77</v>
      </c>
      <c r="V760" s="5" t="s">
        <v>77</v>
      </c>
      <c r="W760" s="5" t="s">
        <v>77</v>
      </c>
      <c r="X760" s="5" t="s">
        <v>77</v>
      </c>
      <c r="Y760" s="5" t="s">
        <v>77</v>
      </c>
      <c r="Z760" s="5" t="s">
        <v>77</v>
      </c>
      <c r="AA760" s="5" t="s">
        <v>77</v>
      </c>
      <c r="AB760" s="5" t="s">
        <v>77</v>
      </c>
      <c r="AC760" s="5" t="s">
        <v>76</v>
      </c>
      <c r="AD760" s="5" t="s">
        <v>77</v>
      </c>
      <c r="AE760" s="6" t="s">
        <v>76</v>
      </c>
      <c r="AF760" s="4" t="s">
        <v>77</v>
      </c>
      <c r="AG760" s="5" t="s">
        <v>77</v>
      </c>
      <c r="AH760" s="5" t="s">
        <v>77</v>
      </c>
      <c r="AI760" s="5" t="s">
        <v>77</v>
      </c>
      <c r="AJ760" s="5" t="s">
        <v>77</v>
      </c>
      <c r="AK760" s="5" t="s">
        <v>77</v>
      </c>
      <c r="AL760" s="5" t="s">
        <v>77</v>
      </c>
      <c r="AM760" s="5" t="s">
        <v>77</v>
      </c>
      <c r="AN760" s="5" t="s">
        <v>77</v>
      </c>
      <c r="AO760" s="5" t="s">
        <v>77</v>
      </c>
      <c r="AP760" s="5" t="s">
        <v>76</v>
      </c>
      <c r="AQ760" s="5" t="s">
        <v>77</v>
      </c>
      <c r="AR760" s="5" t="s">
        <v>77</v>
      </c>
      <c r="AS760" s="5" t="s">
        <v>77</v>
      </c>
      <c r="AT760" s="5" t="s">
        <v>77</v>
      </c>
      <c r="AU760" s="5" t="s">
        <v>77</v>
      </c>
      <c r="AV760" s="5" t="s">
        <v>77</v>
      </c>
      <c r="AW760" s="5" t="s">
        <v>77</v>
      </c>
      <c r="AX760" s="5" t="s">
        <v>76</v>
      </c>
      <c r="AY760" s="5" t="s">
        <v>77</v>
      </c>
      <c r="AZ760" s="5" t="s">
        <v>77</v>
      </c>
      <c r="BA760" s="5" t="s">
        <v>77</v>
      </c>
      <c r="BB760" s="5" t="s">
        <v>77</v>
      </c>
      <c r="BC760" s="5" t="s">
        <v>77</v>
      </c>
      <c r="BD760" s="5" t="s">
        <v>77</v>
      </c>
      <c r="BE760" s="5" t="s">
        <v>77</v>
      </c>
      <c r="BF760" s="6" t="s">
        <v>77</v>
      </c>
      <c r="BG760" s="14">
        <v>0</v>
      </c>
      <c r="BH760" s="10"/>
      <c r="BI760" s="10"/>
      <c r="BJ760" s="10"/>
      <c r="BK760" s="10"/>
      <c r="BL760" s="10"/>
      <c r="BM760" s="10"/>
      <c r="BN760" s="26">
        <f t="shared" si="11"/>
        <v>0</v>
      </c>
    </row>
    <row r="761" spans="1:66" ht="135" customHeight="1" x14ac:dyDescent="0.2">
      <c r="A761" s="4" t="s">
        <v>800</v>
      </c>
      <c r="B761" s="6" t="s">
        <v>63</v>
      </c>
      <c r="C761" s="5" t="s">
        <v>801</v>
      </c>
      <c r="D761" s="5" t="s">
        <v>335</v>
      </c>
      <c r="E761" s="5" t="s">
        <v>336</v>
      </c>
      <c r="F761" s="5">
        <v>2014</v>
      </c>
      <c r="G761" s="5" t="s">
        <v>54</v>
      </c>
      <c r="H761" s="5" t="s">
        <v>94</v>
      </c>
      <c r="I761" s="5" t="s">
        <v>802</v>
      </c>
      <c r="J761" s="6" t="s">
        <v>803</v>
      </c>
      <c r="K761" s="4" t="s">
        <v>804</v>
      </c>
      <c r="L761" s="5" t="s">
        <v>805</v>
      </c>
      <c r="M761" s="5" t="s">
        <v>806</v>
      </c>
      <c r="N761" s="5" t="s">
        <v>807</v>
      </c>
      <c r="O761" s="5" t="s">
        <v>808</v>
      </c>
      <c r="P761" s="6" t="s">
        <v>75</v>
      </c>
      <c r="Q761" s="4" t="s">
        <v>76</v>
      </c>
      <c r="R761" s="5" t="s">
        <v>77</v>
      </c>
      <c r="S761" s="6" t="s">
        <v>77</v>
      </c>
      <c r="T761" s="4" t="s">
        <v>77</v>
      </c>
      <c r="U761" s="5" t="s">
        <v>76</v>
      </c>
      <c r="V761" s="5" t="s">
        <v>77</v>
      </c>
      <c r="W761" s="5" t="s">
        <v>77</v>
      </c>
      <c r="X761" s="5" t="s">
        <v>76</v>
      </c>
      <c r="Y761" s="5" t="s">
        <v>77</v>
      </c>
      <c r="Z761" s="5" t="s">
        <v>77</v>
      </c>
      <c r="AA761" s="5" t="s">
        <v>77</v>
      </c>
      <c r="AB761" s="5" t="s">
        <v>77</v>
      </c>
      <c r="AC761" s="5" t="s">
        <v>77</v>
      </c>
      <c r="AD761" s="5" t="s">
        <v>76</v>
      </c>
      <c r="AE761" s="6" t="s">
        <v>77</v>
      </c>
      <c r="AF761" s="4" t="s">
        <v>77</v>
      </c>
      <c r="AG761" s="5" t="s">
        <v>77</v>
      </c>
      <c r="AH761" s="5" t="s">
        <v>77</v>
      </c>
      <c r="AI761" s="5" t="s">
        <v>77</v>
      </c>
      <c r="AJ761" s="5" t="s">
        <v>77</v>
      </c>
      <c r="AK761" s="5" t="s">
        <v>77</v>
      </c>
      <c r="AL761" s="5" t="s">
        <v>77</v>
      </c>
      <c r="AM761" s="5" t="s">
        <v>77</v>
      </c>
      <c r="AN761" s="5" t="s">
        <v>77</v>
      </c>
      <c r="AO761" s="5" t="s">
        <v>77</v>
      </c>
      <c r="AP761" s="5" t="s">
        <v>77</v>
      </c>
      <c r="AQ761" s="5" t="s">
        <v>77</v>
      </c>
      <c r="AR761" s="5" t="s">
        <v>77</v>
      </c>
      <c r="AS761" s="5" t="s">
        <v>77</v>
      </c>
      <c r="AT761" s="5" t="s">
        <v>77</v>
      </c>
      <c r="AU761" s="5" t="s">
        <v>77</v>
      </c>
      <c r="AV761" s="5" t="s">
        <v>77</v>
      </c>
      <c r="AW761" s="5" t="s">
        <v>77</v>
      </c>
      <c r="AX761" s="5" t="s">
        <v>76</v>
      </c>
      <c r="AY761" s="5" t="s">
        <v>77</v>
      </c>
      <c r="AZ761" s="5" t="s">
        <v>77</v>
      </c>
      <c r="BA761" s="5" t="s">
        <v>77</v>
      </c>
      <c r="BB761" s="5" t="s">
        <v>77</v>
      </c>
      <c r="BC761" s="5" t="s">
        <v>77</v>
      </c>
      <c r="BD761" s="5" t="s">
        <v>77</v>
      </c>
      <c r="BE761" s="5" t="s">
        <v>77</v>
      </c>
      <c r="BF761" s="6" t="s">
        <v>77</v>
      </c>
      <c r="BG761" s="14">
        <v>0</v>
      </c>
      <c r="BH761" s="10"/>
      <c r="BI761" s="10"/>
      <c r="BJ761" s="10"/>
      <c r="BK761" s="10"/>
      <c r="BL761" s="10"/>
      <c r="BM761" s="10"/>
      <c r="BN761" s="26">
        <f t="shared" si="11"/>
        <v>0</v>
      </c>
    </row>
    <row r="762" spans="1:66" ht="135" customHeight="1" x14ac:dyDescent="0.2">
      <c r="A762" s="4" t="s">
        <v>829</v>
      </c>
      <c r="B762" s="6" t="s">
        <v>79</v>
      </c>
      <c r="C762" s="5" t="s">
        <v>830</v>
      </c>
      <c r="D762" s="5" t="s">
        <v>141</v>
      </c>
      <c r="E762" s="5" t="s">
        <v>142</v>
      </c>
      <c r="F762" s="5">
        <v>2015</v>
      </c>
      <c r="G762" s="5" t="s">
        <v>831</v>
      </c>
      <c r="H762" s="5" t="s">
        <v>94</v>
      </c>
      <c r="I762" s="5" t="s">
        <v>832</v>
      </c>
      <c r="J762" s="6" t="s">
        <v>833</v>
      </c>
      <c r="K762" s="4" t="s">
        <v>834</v>
      </c>
      <c r="L762" s="5" t="s">
        <v>835</v>
      </c>
      <c r="M762" s="5" t="s">
        <v>836</v>
      </c>
      <c r="N762" s="5" t="s">
        <v>837</v>
      </c>
      <c r="O762" s="5" t="s">
        <v>838</v>
      </c>
      <c r="P762" s="6" t="s">
        <v>839</v>
      </c>
      <c r="Q762" s="4" t="s">
        <v>77</v>
      </c>
      <c r="R762" s="5" t="s">
        <v>76</v>
      </c>
      <c r="S762" s="6" t="s">
        <v>77</v>
      </c>
      <c r="T762" s="4" t="s">
        <v>77</v>
      </c>
      <c r="U762" s="5" t="s">
        <v>77</v>
      </c>
      <c r="V762" s="5" t="s">
        <v>77</v>
      </c>
      <c r="W762" s="5" t="s">
        <v>77</v>
      </c>
      <c r="X762" s="5" t="s">
        <v>77</v>
      </c>
      <c r="Y762" s="5" t="s">
        <v>77</v>
      </c>
      <c r="Z762" s="5" t="s">
        <v>76</v>
      </c>
      <c r="AA762" s="5" t="s">
        <v>77</v>
      </c>
      <c r="AB762" s="5" t="s">
        <v>77</v>
      </c>
      <c r="AC762" s="5" t="s">
        <v>77</v>
      </c>
      <c r="AD762" s="5" t="s">
        <v>77</v>
      </c>
      <c r="AE762" s="6" t="s">
        <v>77</v>
      </c>
      <c r="AF762" s="4" t="s">
        <v>77</v>
      </c>
      <c r="AG762" s="5" t="s">
        <v>77</v>
      </c>
      <c r="AH762" s="5" t="s">
        <v>77</v>
      </c>
      <c r="AI762" s="5" t="s">
        <v>77</v>
      </c>
      <c r="AJ762" s="5" t="s">
        <v>77</v>
      </c>
      <c r="AK762" s="5" t="s">
        <v>77</v>
      </c>
      <c r="AL762" s="5" t="s">
        <v>77</v>
      </c>
      <c r="AM762" s="5" t="s">
        <v>77</v>
      </c>
      <c r="AN762" s="5" t="s">
        <v>77</v>
      </c>
      <c r="AO762" s="5" t="s">
        <v>77</v>
      </c>
      <c r="AP762" s="5" t="s">
        <v>77</v>
      </c>
      <c r="AQ762" s="5" t="s">
        <v>77</v>
      </c>
      <c r="AR762" s="5" t="s">
        <v>77</v>
      </c>
      <c r="AS762" s="5" t="s">
        <v>76</v>
      </c>
      <c r="AT762" s="5" t="s">
        <v>77</v>
      </c>
      <c r="AU762" s="5" t="s">
        <v>77</v>
      </c>
      <c r="AV762" s="5" t="s">
        <v>77</v>
      </c>
      <c r="AW762" s="5" t="s">
        <v>77</v>
      </c>
      <c r="AX762" s="5" t="s">
        <v>77</v>
      </c>
      <c r="AY762" s="5" t="s">
        <v>77</v>
      </c>
      <c r="AZ762" s="5" t="s">
        <v>77</v>
      </c>
      <c r="BA762" s="5" t="s">
        <v>77</v>
      </c>
      <c r="BB762" s="5" t="s">
        <v>77</v>
      </c>
      <c r="BC762" s="5" t="s">
        <v>77</v>
      </c>
      <c r="BD762" s="5" t="s">
        <v>76</v>
      </c>
      <c r="BE762" s="5" t="s">
        <v>77</v>
      </c>
      <c r="BF762" s="6" t="s">
        <v>77</v>
      </c>
      <c r="BG762" s="14">
        <v>0</v>
      </c>
      <c r="BH762" s="10"/>
      <c r="BI762" s="10"/>
      <c r="BJ762" s="10"/>
      <c r="BK762" s="10"/>
      <c r="BL762" s="10"/>
      <c r="BM762" s="10"/>
      <c r="BN762" s="26">
        <f t="shared" si="11"/>
        <v>0</v>
      </c>
    </row>
    <row r="763" spans="1:66" ht="135" customHeight="1" x14ac:dyDescent="0.2">
      <c r="A763" s="4" t="s">
        <v>926</v>
      </c>
      <c r="B763" s="6" t="s">
        <v>63</v>
      </c>
      <c r="C763" s="5" t="s">
        <v>927</v>
      </c>
      <c r="D763" s="5" t="s">
        <v>66</v>
      </c>
      <c r="E763" s="5" t="s">
        <v>928</v>
      </c>
      <c r="F763" s="5">
        <v>2015</v>
      </c>
      <c r="G763" s="5" t="s">
        <v>929</v>
      </c>
      <c r="H763" s="5" t="s">
        <v>94</v>
      </c>
      <c r="I763" s="5" t="s">
        <v>930</v>
      </c>
      <c r="J763" s="6" t="s">
        <v>931</v>
      </c>
      <c r="K763" s="4" t="s">
        <v>932</v>
      </c>
      <c r="L763" s="5" t="s">
        <v>933</v>
      </c>
      <c r="M763" s="5" t="s">
        <v>934</v>
      </c>
      <c r="N763" s="5" t="s">
        <v>935</v>
      </c>
      <c r="O763" s="5" t="s">
        <v>936</v>
      </c>
      <c r="P763" s="6" t="s">
        <v>937</v>
      </c>
      <c r="Q763" s="4" t="s">
        <v>76</v>
      </c>
      <c r="R763" s="5" t="s">
        <v>76</v>
      </c>
      <c r="S763" s="6" t="s">
        <v>77</v>
      </c>
      <c r="T763" s="4" t="s">
        <v>77</v>
      </c>
      <c r="U763" s="5" t="s">
        <v>77</v>
      </c>
      <c r="V763" s="5" t="s">
        <v>76</v>
      </c>
      <c r="W763" s="5" t="s">
        <v>77</v>
      </c>
      <c r="X763" s="5" t="s">
        <v>76</v>
      </c>
      <c r="Y763" s="5" t="s">
        <v>77</v>
      </c>
      <c r="Z763" s="5" t="s">
        <v>76</v>
      </c>
      <c r="AA763" s="5" t="s">
        <v>77</v>
      </c>
      <c r="AB763" s="5" t="s">
        <v>77</v>
      </c>
      <c r="AC763" s="5" t="s">
        <v>77</v>
      </c>
      <c r="AD763" s="5" t="s">
        <v>77</v>
      </c>
      <c r="AE763" s="6" t="s">
        <v>77</v>
      </c>
      <c r="AF763" s="4" t="s">
        <v>77</v>
      </c>
      <c r="AG763" s="5" t="s">
        <v>77</v>
      </c>
      <c r="AH763" s="5" t="s">
        <v>77</v>
      </c>
      <c r="AI763" s="5" t="s">
        <v>77</v>
      </c>
      <c r="AJ763" s="5" t="s">
        <v>77</v>
      </c>
      <c r="AK763" s="5" t="s">
        <v>77</v>
      </c>
      <c r="AL763" s="5" t="s">
        <v>77</v>
      </c>
      <c r="AM763" s="5" t="s">
        <v>76</v>
      </c>
      <c r="AN763" s="5" t="s">
        <v>77</v>
      </c>
      <c r="AO763" s="5" t="s">
        <v>77</v>
      </c>
      <c r="AP763" s="5" t="s">
        <v>77</v>
      </c>
      <c r="AQ763" s="5" t="s">
        <v>77</v>
      </c>
      <c r="AR763" s="5" t="s">
        <v>77</v>
      </c>
      <c r="AS763" s="5" t="s">
        <v>77</v>
      </c>
      <c r="AT763" s="5" t="s">
        <v>77</v>
      </c>
      <c r="AU763" s="5" t="s">
        <v>77</v>
      </c>
      <c r="AV763" s="5" t="s">
        <v>77</v>
      </c>
      <c r="AW763" s="5" t="s">
        <v>77</v>
      </c>
      <c r="AX763" s="5" t="s">
        <v>77</v>
      </c>
      <c r="AY763" s="5" t="s">
        <v>77</v>
      </c>
      <c r="AZ763" s="5" t="s">
        <v>77</v>
      </c>
      <c r="BA763" s="5" t="s">
        <v>76</v>
      </c>
      <c r="BB763" s="5" t="s">
        <v>77</v>
      </c>
      <c r="BC763" s="5" t="s">
        <v>77</v>
      </c>
      <c r="BD763" s="5" t="s">
        <v>77</v>
      </c>
      <c r="BE763" s="5" t="s">
        <v>77</v>
      </c>
      <c r="BF763" s="6" t="s">
        <v>77</v>
      </c>
      <c r="BG763" s="14">
        <v>0</v>
      </c>
      <c r="BH763" s="10"/>
      <c r="BI763" s="10"/>
      <c r="BJ763" s="10"/>
      <c r="BK763" s="10"/>
      <c r="BL763" s="10"/>
      <c r="BM763" s="10"/>
      <c r="BN763" s="26">
        <f t="shared" si="11"/>
        <v>0</v>
      </c>
    </row>
    <row r="764" spans="1:66" ht="135" customHeight="1" x14ac:dyDescent="0.2">
      <c r="A764" s="4" t="s">
        <v>938</v>
      </c>
      <c r="B764" s="6" t="s">
        <v>79</v>
      </c>
      <c r="C764" s="5" t="s">
        <v>939</v>
      </c>
      <c r="D764" s="5" t="s">
        <v>66</v>
      </c>
      <c r="E764" s="5" t="s">
        <v>67</v>
      </c>
      <c r="F764" s="5">
        <v>2015</v>
      </c>
      <c r="G764" s="5" t="s">
        <v>246</v>
      </c>
      <c r="H764" s="5" t="s">
        <v>94</v>
      </c>
      <c r="I764" s="5" t="s">
        <v>940</v>
      </c>
      <c r="J764" s="6" t="s">
        <v>941</v>
      </c>
      <c r="K764" s="4" t="s">
        <v>942</v>
      </c>
      <c r="L764" s="5" t="s">
        <v>943</v>
      </c>
      <c r="M764" s="5" t="s">
        <v>944</v>
      </c>
      <c r="N764" s="5" t="s">
        <v>945</v>
      </c>
      <c r="O764" s="5" t="s">
        <v>946</v>
      </c>
      <c r="P764" s="6" t="s">
        <v>947</v>
      </c>
      <c r="Q764" s="4" t="s">
        <v>76</v>
      </c>
      <c r="R764" s="5" t="s">
        <v>77</v>
      </c>
      <c r="S764" s="6" t="s">
        <v>77</v>
      </c>
      <c r="T764" s="4" t="s">
        <v>77</v>
      </c>
      <c r="U764" s="5" t="s">
        <v>76</v>
      </c>
      <c r="V764" s="5" t="s">
        <v>77</v>
      </c>
      <c r="W764" s="5" t="s">
        <v>77</v>
      </c>
      <c r="X764" s="5" t="s">
        <v>77</v>
      </c>
      <c r="Y764" s="5" t="s">
        <v>76</v>
      </c>
      <c r="Z764" s="5" t="s">
        <v>77</v>
      </c>
      <c r="AA764" s="5" t="s">
        <v>77</v>
      </c>
      <c r="AB764" s="5" t="s">
        <v>77</v>
      </c>
      <c r="AC764" s="5" t="s">
        <v>77</v>
      </c>
      <c r="AD764" s="5" t="s">
        <v>77</v>
      </c>
      <c r="AE764" s="6" t="s">
        <v>77</v>
      </c>
      <c r="AF764" s="4" t="s">
        <v>76</v>
      </c>
      <c r="AG764" s="5" t="s">
        <v>77</v>
      </c>
      <c r="AH764" s="5" t="s">
        <v>77</v>
      </c>
      <c r="AI764" s="5" t="s">
        <v>77</v>
      </c>
      <c r="AJ764" s="5" t="s">
        <v>77</v>
      </c>
      <c r="AK764" s="5" t="s">
        <v>77</v>
      </c>
      <c r="AL764" s="5" t="s">
        <v>77</v>
      </c>
      <c r="AM764" s="5" t="s">
        <v>77</v>
      </c>
      <c r="AN764" s="5" t="s">
        <v>77</v>
      </c>
      <c r="AO764" s="5" t="s">
        <v>77</v>
      </c>
      <c r="AP764" s="5" t="s">
        <v>76</v>
      </c>
      <c r="AQ764" s="5" t="s">
        <v>77</v>
      </c>
      <c r="AR764" s="5" t="s">
        <v>77</v>
      </c>
      <c r="AS764" s="5" t="s">
        <v>77</v>
      </c>
      <c r="AT764" s="5" t="s">
        <v>77</v>
      </c>
      <c r="AU764" s="5" t="s">
        <v>77</v>
      </c>
      <c r="AV764" s="5" t="s">
        <v>77</v>
      </c>
      <c r="AW764" s="5" t="s">
        <v>77</v>
      </c>
      <c r="AX764" s="5" t="s">
        <v>77</v>
      </c>
      <c r="AY764" s="5" t="s">
        <v>77</v>
      </c>
      <c r="AZ764" s="5" t="s">
        <v>77</v>
      </c>
      <c r="BA764" s="5" t="s">
        <v>77</v>
      </c>
      <c r="BB764" s="5" t="s">
        <v>77</v>
      </c>
      <c r="BC764" s="5" t="s">
        <v>77</v>
      </c>
      <c r="BD764" s="5" t="s">
        <v>77</v>
      </c>
      <c r="BE764" s="5" t="s">
        <v>77</v>
      </c>
      <c r="BF764" s="6" t="s">
        <v>77</v>
      </c>
      <c r="BG764" s="14">
        <v>0</v>
      </c>
      <c r="BH764" s="10"/>
      <c r="BI764" s="10"/>
      <c r="BJ764" s="10"/>
      <c r="BK764" s="10"/>
      <c r="BL764" s="10"/>
      <c r="BM764" s="10"/>
      <c r="BN764" s="26">
        <f t="shared" si="11"/>
        <v>0</v>
      </c>
    </row>
    <row r="765" spans="1:66" ht="135" customHeight="1" x14ac:dyDescent="0.2">
      <c r="A765" s="4" t="s">
        <v>971</v>
      </c>
      <c r="B765" s="6" t="s">
        <v>79</v>
      </c>
      <c r="C765" s="5" t="s">
        <v>972</v>
      </c>
      <c r="D765" s="5" t="s">
        <v>973</v>
      </c>
      <c r="E765" s="5" t="s">
        <v>974</v>
      </c>
      <c r="F765" s="5">
        <v>2012</v>
      </c>
      <c r="G765" s="5" t="s">
        <v>40</v>
      </c>
      <c r="H765" s="5" t="s">
        <v>94</v>
      </c>
      <c r="I765" s="5" t="s">
        <v>975</v>
      </c>
      <c r="J765" s="6" t="s">
        <v>976</v>
      </c>
      <c r="K765" s="4" t="s">
        <v>977</v>
      </c>
      <c r="L765" s="5" t="s">
        <v>978</v>
      </c>
      <c r="M765" s="5" t="s">
        <v>979</v>
      </c>
      <c r="N765" s="5" t="s">
        <v>980</v>
      </c>
      <c r="O765" s="5" t="s">
        <v>981</v>
      </c>
      <c r="P765" s="6" t="s">
        <v>982</v>
      </c>
      <c r="Q765" s="4" t="s">
        <v>76</v>
      </c>
      <c r="R765" s="5" t="s">
        <v>76</v>
      </c>
      <c r="S765" s="6" t="s">
        <v>77</v>
      </c>
      <c r="T765" s="4" t="s">
        <v>77</v>
      </c>
      <c r="U765" s="5" t="s">
        <v>76</v>
      </c>
      <c r="V765" s="5" t="s">
        <v>76</v>
      </c>
      <c r="W765" s="5" t="s">
        <v>77</v>
      </c>
      <c r="X765" s="5" t="s">
        <v>76</v>
      </c>
      <c r="Y765" s="5" t="s">
        <v>77</v>
      </c>
      <c r="Z765" s="5" t="s">
        <v>77</v>
      </c>
      <c r="AA765" s="5" t="s">
        <v>77</v>
      </c>
      <c r="AB765" s="5" t="s">
        <v>77</v>
      </c>
      <c r="AC765" s="5" t="s">
        <v>77</v>
      </c>
      <c r="AD765" s="5" t="s">
        <v>77</v>
      </c>
      <c r="AE765" s="6" t="s">
        <v>77</v>
      </c>
      <c r="AF765" s="4" t="s">
        <v>77</v>
      </c>
      <c r="AG765" s="5" t="s">
        <v>77</v>
      </c>
      <c r="AH765" s="5" t="s">
        <v>77</v>
      </c>
      <c r="AI765" s="5" t="s">
        <v>77</v>
      </c>
      <c r="AJ765" s="5" t="s">
        <v>76</v>
      </c>
      <c r="AK765" s="5" t="s">
        <v>77</v>
      </c>
      <c r="AL765" s="5" t="s">
        <v>77</v>
      </c>
      <c r="AM765" s="5" t="s">
        <v>77</v>
      </c>
      <c r="AN765" s="5" t="s">
        <v>77</v>
      </c>
      <c r="AO765" s="5" t="s">
        <v>77</v>
      </c>
      <c r="AP765" s="5" t="s">
        <v>77</v>
      </c>
      <c r="AQ765" s="5" t="s">
        <v>77</v>
      </c>
      <c r="AR765" s="5" t="s">
        <v>77</v>
      </c>
      <c r="AS765" s="5" t="s">
        <v>77</v>
      </c>
      <c r="AT765" s="5" t="s">
        <v>77</v>
      </c>
      <c r="AU765" s="5" t="s">
        <v>77</v>
      </c>
      <c r="AV765" s="5" t="s">
        <v>77</v>
      </c>
      <c r="AW765" s="5" t="s">
        <v>77</v>
      </c>
      <c r="AX765" s="5" t="s">
        <v>77</v>
      </c>
      <c r="AY765" s="5" t="s">
        <v>77</v>
      </c>
      <c r="AZ765" s="5" t="s">
        <v>77</v>
      </c>
      <c r="BA765" s="5" t="s">
        <v>77</v>
      </c>
      <c r="BB765" s="5" t="s">
        <v>77</v>
      </c>
      <c r="BC765" s="5" t="s">
        <v>77</v>
      </c>
      <c r="BD765" s="5" t="s">
        <v>77</v>
      </c>
      <c r="BE765" s="5" t="s">
        <v>77</v>
      </c>
      <c r="BF765" s="6" t="s">
        <v>77</v>
      </c>
      <c r="BG765" s="14">
        <v>0</v>
      </c>
      <c r="BH765" s="10"/>
      <c r="BI765" s="10"/>
      <c r="BJ765" s="10"/>
      <c r="BK765" s="10"/>
      <c r="BL765" s="10"/>
      <c r="BM765" s="10"/>
      <c r="BN765" s="26">
        <f t="shared" si="11"/>
        <v>0</v>
      </c>
    </row>
    <row r="766" spans="1:66" ht="135" customHeight="1" x14ac:dyDescent="0.2">
      <c r="A766" s="4" t="s">
        <v>1111</v>
      </c>
      <c r="B766" s="6" t="s">
        <v>63</v>
      </c>
      <c r="C766" s="5" t="s">
        <v>1112</v>
      </c>
      <c r="D766" s="5" t="s">
        <v>851</v>
      </c>
      <c r="E766" s="5" t="s">
        <v>1113</v>
      </c>
      <c r="F766" s="5">
        <v>2015</v>
      </c>
      <c r="G766" s="5" t="s">
        <v>1114</v>
      </c>
      <c r="H766" s="5" t="s">
        <v>94</v>
      </c>
      <c r="I766" s="5" t="s">
        <v>1115</v>
      </c>
      <c r="J766" s="6" t="s">
        <v>1116</v>
      </c>
      <c r="K766" s="4" t="s">
        <v>1117</v>
      </c>
      <c r="L766" s="5" t="s">
        <v>1118</v>
      </c>
      <c r="M766" s="5" t="s">
        <v>1119</v>
      </c>
      <c r="N766" s="5" t="s">
        <v>1120</v>
      </c>
      <c r="O766" s="5" t="s">
        <v>1121</v>
      </c>
      <c r="P766" s="6" t="s">
        <v>1122</v>
      </c>
      <c r="Q766" s="4" t="s">
        <v>76</v>
      </c>
      <c r="R766" s="5" t="s">
        <v>76</v>
      </c>
      <c r="S766" s="6" t="s">
        <v>77</v>
      </c>
      <c r="T766" s="4" t="s">
        <v>77</v>
      </c>
      <c r="U766" s="5" t="s">
        <v>77</v>
      </c>
      <c r="V766" s="5" t="s">
        <v>77</v>
      </c>
      <c r="W766" s="5" t="s">
        <v>76</v>
      </c>
      <c r="X766" s="5" t="s">
        <v>76</v>
      </c>
      <c r="Y766" s="5" t="s">
        <v>77</v>
      </c>
      <c r="Z766" s="5" t="s">
        <v>77</v>
      </c>
      <c r="AA766" s="5" t="s">
        <v>77</v>
      </c>
      <c r="AB766" s="5" t="s">
        <v>77</v>
      </c>
      <c r="AC766" s="5" t="s">
        <v>77</v>
      </c>
      <c r="AD766" s="5" t="s">
        <v>77</v>
      </c>
      <c r="AE766" s="6" t="s">
        <v>76</v>
      </c>
      <c r="AF766" s="4" t="s">
        <v>77</v>
      </c>
      <c r="AG766" s="5" t="s">
        <v>77</v>
      </c>
      <c r="AH766" s="5" t="s">
        <v>77</v>
      </c>
      <c r="AI766" s="5" t="s">
        <v>77</v>
      </c>
      <c r="AJ766" s="5" t="s">
        <v>76</v>
      </c>
      <c r="AK766" s="5" t="s">
        <v>77</v>
      </c>
      <c r="AL766" s="5" t="s">
        <v>77</v>
      </c>
      <c r="AM766" s="5" t="s">
        <v>77</v>
      </c>
      <c r="AN766" s="5" t="s">
        <v>77</v>
      </c>
      <c r="AO766" s="5" t="s">
        <v>77</v>
      </c>
      <c r="AP766" s="5" t="s">
        <v>77</v>
      </c>
      <c r="AQ766" s="5" t="s">
        <v>77</v>
      </c>
      <c r="AR766" s="5" t="s">
        <v>77</v>
      </c>
      <c r="AS766" s="5" t="s">
        <v>77</v>
      </c>
      <c r="AT766" s="5" t="s">
        <v>77</v>
      </c>
      <c r="AU766" s="5" t="s">
        <v>77</v>
      </c>
      <c r="AV766" s="5" t="s">
        <v>77</v>
      </c>
      <c r="AW766" s="5" t="s">
        <v>77</v>
      </c>
      <c r="AX766" s="5" t="s">
        <v>77</v>
      </c>
      <c r="AY766" s="5" t="s">
        <v>77</v>
      </c>
      <c r="AZ766" s="5" t="s">
        <v>77</v>
      </c>
      <c r="BA766" s="5" t="s">
        <v>77</v>
      </c>
      <c r="BB766" s="5" t="s">
        <v>77</v>
      </c>
      <c r="BC766" s="5" t="s">
        <v>77</v>
      </c>
      <c r="BD766" s="5" t="s">
        <v>77</v>
      </c>
      <c r="BE766" s="5" t="s">
        <v>77</v>
      </c>
      <c r="BF766" s="6" t="s">
        <v>76</v>
      </c>
      <c r="BG766" s="14">
        <v>0</v>
      </c>
      <c r="BH766" s="10"/>
      <c r="BI766" s="10"/>
      <c r="BJ766" s="10"/>
      <c r="BK766" s="10"/>
      <c r="BL766" s="10"/>
      <c r="BM766" s="10"/>
      <c r="BN766" s="26">
        <f t="shared" si="11"/>
        <v>0</v>
      </c>
    </row>
    <row r="767" spans="1:66" ht="135" customHeight="1" x14ac:dyDescent="0.2">
      <c r="A767" s="4" t="s">
        <v>1141</v>
      </c>
      <c r="B767" s="6" t="s">
        <v>79</v>
      </c>
      <c r="C767" s="5" t="s">
        <v>1142</v>
      </c>
      <c r="D767" s="5" t="s">
        <v>128</v>
      </c>
      <c r="E767" s="5" t="s">
        <v>1143</v>
      </c>
      <c r="F767" s="5">
        <v>2007</v>
      </c>
      <c r="G767" s="5" t="s">
        <v>46</v>
      </c>
      <c r="H767" s="5" t="s">
        <v>94</v>
      </c>
      <c r="I767" s="5" t="s">
        <v>1144</v>
      </c>
      <c r="J767" s="6" t="s">
        <v>1145</v>
      </c>
      <c r="K767" s="4" t="s">
        <v>1146</v>
      </c>
      <c r="L767" s="5" t="s">
        <v>1147</v>
      </c>
      <c r="M767" s="5" t="s">
        <v>1148</v>
      </c>
      <c r="N767" s="5" t="s">
        <v>1149</v>
      </c>
      <c r="O767" s="5" t="s">
        <v>1150</v>
      </c>
      <c r="P767" s="6" t="s">
        <v>1151</v>
      </c>
      <c r="Q767" s="4" t="s">
        <v>76</v>
      </c>
      <c r="R767" s="5" t="s">
        <v>77</v>
      </c>
      <c r="S767" s="6" t="s">
        <v>77</v>
      </c>
      <c r="T767" s="4" t="s">
        <v>77</v>
      </c>
      <c r="U767" s="5" t="s">
        <v>76</v>
      </c>
      <c r="V767" s="5" t="s">
        <v>77</v>
      </c>
      <c r="W767" s="5" t="s">
        <v>77</v>
      </c>
      <c r="X767" s="5" t="s">
        <v>77</v>
      </c>
      <c r="Y767" s="5" t="s">
        <v>76</v>
      </c>
      <c r="Z767" s="5" t="s">
        <v>77</v>
      </c>
      <c r="AA767" s="5" t="s">
        <v>77</v>
      </c>
      <c r="AB767" s="5" t="s">
        <v>76</v>
      </c>
      <c r="AC767" s="5" t="s">
        <v>77</v>
      </c>
      <c r="AD767" s="5" t="s">
        <v>77</v>
      </c>
      <c r="AE767" s="6" t="s">
        <v>77</v>
      </c>
      <c r="AF767" s="4" t="s">
        <v>77</v>
      </c>
      <c r="AG767" s="5" t="s">
        <v>77</v>
      </c>
      <c r="AH767" s="5" t="s">
        <v>77</v>
      </c>
      <c r="AI767" s="5" t="s">
        <v>77</v>
      </c>
      <c r="AJ767" s="5" t="s">
        <v>77</v>
      </c>
      <c r="AK767" s="5" t="s">
        <v>77</v>
      </c>
      <c r="AL767" s="5" t="s">
        <v>77</v>
      </c>
      <c r="AM767" s="5" t="s">
        <v>77</v>
      </c>
      <c r="AN767" s="5" t="s">
        <v>77</v>
      </c>
      <c r="AO767" s="5" t="s">
        <v>77</v>
      </c>
      <c r="AP767" s="5" t="s">
        <v>76</v>
      </c>
      <c r="AQ767" s="5" t="s">
        <v>77</v>
      </c>
      <c r="AR767" s="5" t="s">
        <v>77</v>
      </c>
      <c r="AS767" s="5" t="s">
        <v>77</v>
      </c>
      <c r="AT767" s="5" t="s">
        <v>77</v>
      </c>
      <c r="AU767" s="5" t="s">
        <v>77</v>
      </c>
      <c r="AV767" s="5" t="s">
        <v>77</v>
      </c>
      <c r="AW767" s="5" t="s">
        <v>77</v>
      </c>
      <c r="AX767" s="5" t="s">
        <v>77</v>
      </c>
      <c r="AY767" s="5" t="s">
        <v>77</v>
      </c>
      <c r="AZ767" s="5" t="s">
        <v>77</v>
      </c>
      <c r="BA767" s="5" t="s">
        <v>77</v>
      </c>
      <c r="BB767" s="5" t="s">
        <v>77</v>
      </c>
      <c r="BC767" s="5" t="s">
        <v>77</v>
      </c>
      <c r="BD767" s="5" t="s">
        <v>77</v>
      </c>
      <c r="BE767" s="5" t="s">
        <v>77</v>
      </c>
      <c r="BF767" s="6" t="s">
        <v>77</v>
      </c>
      <c r="BG767" s="14">
        <v>0</v>
      </c>
      <c r="BH767" s="10"/>
      <c r="BI767" s="10"/>
      <c r="BJ767" s="10"/>
      <c r="BK767" s="10"/>
      <c r="BL767" s="10"/>
      <c r="BM767" s="10"/>
      <c r="BN767" s="26">
        <f t="shared" si="11"/>
        <v>0</v>
      </c>
    </row>
    <row r="768" spans="1:66" ht="135" customHeight="1" x14ac:dyDescent="0.2">
      <c r="A768" s="4" t="s">
        <v>1187</v>
      </c>
      <c r="B768" s="6" t="s">
        <v>63</v>
      </c>
      <c r="C768" s="5" t="s">
        <v>1188</v>
      </c>
      <c r="D768" s="5" t="s">
        <v>233</v>
      </c>
      <c r="E768" s="5" t="s">
        <v>1189</v>
      </c>
      <c r="F768" s="5">
        <v>2003</v>
      </c>
      <c r="G768" s="5" t="s">
        <v>831</v>
      </c>
      <c r="H768" s="5" t="s">
        <v>94</v>
      </c>
      <c r="I768" s="5" t="s">
        <v>1190</v>
      </c>
      <c r="J768" s="6" t="s">
        <v>1191</v>
      </c>
      <c r="K768" s="4" t="s">
        <v>1192</v>
      </c>
      <c r="L768" s="5" t="s">
        <v>1193</v>
      </c>
      <c r="M768" s="5" t="s">
        <v>1194</v>
      </c>
      <c r="N768" s="5" t="s">
        <v>1195</v>
      </c>
      <c r="O768" s="5" t="s">
        <v>1196</v>
      </c>
      <c r="P768" s="6" t="s">
        <v>1197</v>
      </c>
      <c r="Q768" s="4" t="s">
        <v>76</v>
      </c>
      <c r="R768" s="5" t="s">
        <v>76</v>
      </c>
      <c r="S768" s="6" t="s">
        <v>77</v>
      </c>
      <c r="T768" s="4" t="s">
        <v>77</v>
      </c>
      <c r="U768" s="5" t="s">
        <v>77</v>
      </c>
      <c r="V768" s="5" t="s">
        <v>77</v>
      </c>
      <c r="W768" s="5" t="s">
        <v>77</v>
      </c>
      <c r="X768" s="5" t="s">
        <v>76</v>
      </c>
      <c r="Y768" s="5" t="s">
        <v>77</v>
      </c>
      <c r="Z768" s="5" t="s">
        <v>76</v>
      </c>
      <c r="AA768" s="5" t="s">
        <v>77</v>
      </c>
      <c r="AB768" s="5" t="s">
        <v>77</v>
      </c>
      <c r="AC768" s="5" t="s">
        <v>77</v>
      </c>
      <c r="AD768" s="5" t="s">
        <v>77</v>
      </c>
      <c r="AE768" s="6" t="s">
        <v>77</v>
      </c>
      <c r="AF768" s="4" t="s">
        <v>77</v>
      </c>
      <c r="AG768" s="5" t="s">
        <v>77</v>
      </c>
      <c r="AH768" s="5" t="s">
        <v>77</v>
      </c>
      <c r="AI768" s="5" t="s">
        <v>77</v>
      </c>
      <c r="AJ768" s="5" t="s">
        <v>77</v>
      </c>
      <c r="AK768" s="5" t="s">
        <v>77</v>
      </c>
      <c r="AL768" s="5" t="s">
        <v>77</v>
      </c>
      <c r="AM768" s="5" t="s">
        <v>77</v>
      </c>
      <c r="AN768" s="5" t="s">
        <v>77</v>
      </c>
      <c r="AO768" s="5" t="s">
        <v>77</v>
      </c>
      <c r="AP768" s="5" t="s">
        <v>77</v>
      </c>
      <c r="AQ768" s="5" t="s">
        <v>77</v>
      </c>
      <c r="AR768" s="5" t="s">
        <v>77</v>
      </c>
      <c r="AS768" s="5" t="s">
        <v>76</v>
      </c>
      <c r="AT768" s="5" t="s">
        <v>77</v>
      </c>
      <c r="AU768" s="5" t="s">
        <v>77</v>
      </c>
      <c r="AV768" s="5" t="s">
        <v>77</v>
      </c>
      <c r="AW768" s="5" t="s">
        <v>77</v>
      </c>
      <c r="AX768" s="5" t="s">
        <v>77</v>
      </c>
      <c r="AY768" s="5" t="s">
        <v>77</v>
      </c>
      <c r="AZ768" s="5" t="s">
        <v>77</v>
      </c>
      <c r="BA768" s="5" t="s">
        <v>77</v>
      </c>
      <c r="BB768" s="5" t="s">
        <v>77</v>
      </c>
      <c r="BC768" s="5" t="s">
        <v>77</v>
      </c>
      <c r="BD768" s="5" t="s">
        <v>76</v>
      </c>
      <c r="BE768" s="5" t="s">
        <v>77</v>
      </c>
      <c r="BF768" s="6" t="s">
        <v>77</v>
      </c>
      <c r="BG768" s="14">
        <v>0</v>
      </c>
      <c r="BH768" s="10"/>
      <c r="BI768" s="10"/>
      <c r="BJ768" s="10"/>
      <c r="BK768" s="10"/>
      <c r="BL768" s="10"/>
      <c r="BM768" s="10"/>
      <c r="BN768" s="26">
        <f t="shared" si="11"/>
        <v>0</v>
      </c>
    </row>
    <row r="769" spans="1:66" ht="135" customHeight="1" x14ac:dyDescent="0.2">
      <c r="A769" s="4" t="s">
        <v>1198</v>
      </c>
      <c r="B769" s="6" t="s">
        <v>63</v>
      </c>
      <c r="C769" s="5" t="s">
        <v>1199</v>
      </c>
      <c r="D769" s="5" t="s">
        <v>545</v>
      </c>
      <c r="E769" s="5" t="s">
        <v>546</v>
      </c>
      <c r="F769" s="5">
        <v>2015</v>
      </c>
      <c r="G769" s="5" t="s">
        <v>1200</v>
      </c>
      <c r="H769" s="5" t="s">
        <v>94</v>
      </c>
      <c r="I769" s="5" t="s">
        <v>1201</v>
      </c>
      <c r="J769" s="6" t="s">
        <v>1202</v>
      </c>
      <c r="K769" s="4" t="s">
        <v>1203</v>
      </c>
      <c r="L769" s="5" t="s">
        <v>1204</v>
      </c>
      <c r="M769" s="5" t="s">
        <v>1205</v>
      </c>
      <c r="N769" s="5" t="s">
        <v>1206</v>
      </c>
      <c r="O769" s="5" t="s">
        <v>1207</v>
      </c>
      <c r="P769" s="6" t="s">
        <v>1208</v>
      </c>
      <c r="Q769" s="4" t="s">
        <v>76</v>
      </c>
      <c r="R769" s="5" t="s">
        <v>76</v>
      </c>
      <c r="S769" s="6" t="s">
        <v>77</v>
      </c>
      <c r="T769" s="4" t="s">
        <v>77</v>
      </c>
      <c r="U769" s="5" t="s">
        <v>77</v>
      </c>
      <c r="V769" s="5" t="s">
        <v>76</v>
      </c>
      <c r="W769" s="5" t="s">
        <v>77</v>
      </c>
      <c r="X769" s="5" t="s">
        <v>76</v>
      </c>
      <c r="Y769" s="5" t="s">
        <v>77</v>
      </c>
      <c r="Z769" s="5" t="s">
        <v>77</v>
      </c>
      <c r="AA769" s="5" t="s">
        <v>77</v>
      </c>
      <c r="AB769" s="5" t="s">
        <v>76</v>
      </c>
      <c r="AC769" s="5" t="s">
        <v>77</v>
      </c>
      <c r="AD769" s="5" t="s">
        <v>77</v>
      </c>
      <c r="AE769" s="6" t="s">
        <v>77</v>
      </c>
      <c r="AF769" s="4" t="s">
        <v>77</v>
      </c>
      <c r="AG769" s="5" t="s">
        <v>77</v>
      </c>
      <c r="AH769" s="5" t="s">
        <v>77</v>
      </c>
      <c r="AI769" s="5" t="s">
        <v>77</v>
      </c>
      <c r="AJ769" s="5" t="s">
        <v>77</v>
      </c>
      <c r="AK769" s="5" t="s">
        <v>77</v>
      </c>
      <c r="AL769" s="5" t="s">
        <v>77</v>
      </c>
      <c r="AM769" s="5" t="s">
        <v>76</v>
      </c>
      <c r="AN769" s="5" t="s">
        <v>77</v>
      </c>
      <c r="AO769" s="5" t="s">
        <v>77</v>
      </c>
      <c r="AP769" s="5" t="s">
        <v>77</v>
      </c>
      <c r="AQ769" s="5" t="s">
        <v>77</v>
      </c>
      <c r="AR769" s="5" t="s">
        <v>77</v>
      </c>
      <c r="AS769" s="5" t="s">
        <v>77</v>
      </c>
      <c r="AT769" s="5" t="s">
        <v>77</v>
      </c>
      <c r="AU769" s="5" t="s">
        <v>77</v>
      </c>
      <c r="AV769" s="5" t="s">
        <v>77</v>
      </c>
      <c r="AW769" s="5" t="s">
        <v>77</v>
      </c>
      <c r="AX769" s="5" t="s">
        <v>77</v>
      </c>
      <c r="AY769" s="5" t="s">
        <v>76</v>
      </c>
      <c r="AZ769" s="5" t="s">
        <v>77</v>
      </c>
      <c r="BA769" s="5" t="s">
        <v>77</v>
      </c>
      <c r="BB769" s="5" t="s">
        <v>77</v>
      </c>
      <c r="BC769" s="5" t="s">
        <v>77</v>
      </c>
      <c r="BD769" s="5" t="s">
        <v>77</v>
      </c>
      <c r="BE769" s="5" t="s">
        <v>77</v>
      </c>
      <c r="BF769" s="6" t="s">
        <v>77</v>
      </c>
      <c r="BG769" s="14">
        <v>0</v>
      </c>
      <c r="BH769" s="10"/>
      <c r="BI769" s="10"/>
      <c r="BJ769" s="10"/>
      <c r="BK769" s="10"/>
      <c r="BL769" s="10"/>
      <c r="BM769" s="10"/>
      <c r="BN769" s="26">
        <f t="shared" si="11"/>
        <v>0</v>
      </c>
    </row>
    <row r="770" spans="1:66" ht="135" customHeight="1" x14ac:dyDescent="0.2">
      <c r="A770" s="4" t="s">
        <v>1220</v>
      </c>
      <c r="B770" s="6" t="s">
        <v>63</v>
      </c>
      <c r="C770" s="5" t="s">
        <v>1221</v>
      </c>
      <c r="D770" s="5" t="s">
        <v>1154</v>
      </c>
      <c r="E770" s="5" t="s">
        <v>1222</v>
      </c>
      <c r="F770" s="5">
        <v>2014</v>
      </c>
      <c r="G770" s="5" t="s">
        <v>1223</v>
      </c>
      <c r="H770" s="5" t="s">
        <v>94</v>
      </c>
      <c r="I770" s="5" t="s">
        <v>1224</v>
      </c>
      <c r="J770" s="6" t="s">
        <v>1225</v>
      </c>
      <c r="K770" s="4" t="s">
        <v>1226</v>
      </c>
      <c r="L770" s="5" t="s">
        <v>1227</v>
      </c>
      <c r="M770" s="5" t="s">
        <v>1228</v>
      </c>
      <c r="N770" s="5" t="s">
        <v>1229</v>
      </c>
      <c r="O770" s="5" t="s">
        <v>1230</v>
      </c>
      <c r="P770" s="6" t="s">
        <v>1231</v>
      </c>
      <c r="Q770" s="4" t="s">
        <v>77</v>
      </c>
      <c r="R770" s="5" t="s">
        <v>76</v>
      </c>
      <c r="S770" s="6" t="s">
        <v>77</v>
      </c>
      <c r="T770" s="4" t="s">
        <v>77</v>
      </c>
      <c r="U770" s="5" t="s">
        <v>76</v>
      </c>
      <c r="V770" s="5" t="s">
        <v>77</v>
      </c>
      <c r="W770" s="5" t="s">
        <v>77</v>
      </c>
      <c r="X770" s="5" t="s">
        <v>77</v>
      </c>
      <c r="Y770" s="5" t="s">
        <v>76</v>
      </c>
      <c r="Z770" s="5" t="s">
        <v>77</v>
      </c>
      <c r="AA770" s="5" t="s">
        <v>76</v>
      </c>
      <c r="AB770" s="5" t="s">
        <v>77</v>
      </c>
      <c r="AC770" s="5" t="s">
        <v>77</v>
      </c>
      <c r="AD770" s="5" t="s">
        <v>77</v>
      </c>
      <c r="AE770" s="6" t="s">
        <v>77</v>
      </c>
      <c r="AF770" s="4" t="s">
        <v>77</v>
      </c>
      <c r="AG770" s="5" t="s">
        <v>77</v>
      </c>
      <c r="AH770" s="5" t="s">
        <v>77</v>
      </c>
      <c r="AI770" s="5" t="s">
        <v>77</v>
      </c>
      <c r="AJ770" s="5" t="s">
        <v>77</v>
      </c>
      <c r="AK770" s="5" t="s">
        <v>77</v>
      </c>
      <c r="AL770" s="5" t="s">
        <v>76</v>
      </c>
      <c r="AM770" s="5" t="s">
        <v>77</v>
      </c>
      <c r="AN770" s="5" t="s">
        <v>77</v>
      </c>
      <c r="AO770" s="5" t="s">
        <v>77</v>
      </c>
      <c r="AP770" s="5" t="s">
        <v>77</v>
      </c>
      <c r="AQ770" s="5" t="s">
        <v>77</v>
      </c>
      <c r="AR770" s="5" t="s">
        <v>77</v>
      </c>
      <c r="AS770" s="5" t="s">
        <v>77</v>
      </c>
      <c r="AT770" s="5" t="s">
        <v>77</v>
      </c>
      <c r="AU770" s="5" t="s">
        <v>77</v>
      </c>
      <c r="AV770" s="5" t="s">
        <v>77</v>
      </c>
      <c r="AW770" s="5" t="s">
        <v>77</v>
      </c>
      <c r="AX770" s="5" t="s">
        <v>76</v>
      </c>
      <c r="AY770" s="5" t="s">
        <v>77</v>
      </c>
      <c r="AZ770" s="5" t="s">
        <v>77</v>
      </c>
      <c r="BA770" s="5" t="s">
        <v>77</v>
      </c>
      <c r="BB770" s="5" t="s">
        <v>77</v>
      </c>
      <c r="BC770" s="5" t="s">
        <v>77</v>
      </c>
      <c r="BD770" s="5" t="s">
        <v>77</v>
      </c>
      <c r="BE770" s="5" t="s">
        <v>77</v>
      </c>
      <c r="BF770" s="6" t="s">
        <v>77</v>
      </c>
      <c r="BG770" s="14">
        <v>0</v>
      </c>
      <c r="BH770" s="10"/>
      <c r="BI770" s="10"/>
      <c r="BJ770" s="10"/>
      <c r="BK770" s="10"/>
      <c r="BL770" s="10"/>
      <c r="BM770" s="10"/>
      <c r="BN770" s="26">
        <f t="shared" si="11"/>
        <v>0</v>
      </c>
    </row>
    <row r="771" spans="1:66" ht="135" customHeight="1" x14ac:dyDescent="0.2">
      <c r="A771" s="4" t="s">
        <v>1339</v>
      </c>
      <c r="B771" s="6" t="s">
        <v>79</v>
      </c>
      <c r="C771" s="5" t="s">
        <v>1340</v>
      </c>
      <c r="D771" s="5" t="s">
        <v>220</v>
      </c>
      <c r="E771" s="5" t="s">
        <v>221</v>
      </c>
      <c r="F771" s="5">
        <v>2015</v>
      </c>
      <c r="G771" s="5" t="s">
        <v>1341</v>
      </c>
      <c r="H771" s="5" t="s">
        <v>94</v>
      </c>
      <c r="I771" s="5" t="s">
        <v>1342</v>
      </c>
      <c r="J771" s="6" t="s">
        <v>1343</v>
      </c>
      <c r="K771" s="4" t="s">
        <v>1344</v>
      </c>
      <c r="L771" s="5" t="s">
        <v>1345</v>
      </c>
      <c r="M771" s="5" t="s">
        <v>1346</v>
      </c>
      <c r="N771" s="5" t="s">
        <v>1347</v>
      </c>
      <c r="O771" s="5" t="s">
        <v>1348</v>
      </c>
      <c r="P771" s="6" t="s">
        <v>1349</v>
      </c>
      <c r="Q771" s="4" t="s">
        <v>76</v>
      </c>
      <c r="R771" s="5" t="s">
        <v>77</v>
      </c>
      <c r="S771" s="6" t="s">
        <v>77</v>
      </c>
      <c r="T771" s="4" t="s">
        <v>77</v>
      </c>
      <c r="U771" s="5" t="s">
        <v>77</v>
      </c>
      <c r="V771" s="5" t="s">
        <v>77</v>
      </c>
      <c r="W771" s="5" t="s">
        <v>77</v>
      </c>
      <c r="X771" s="5" t="s">
        <v>77</v>
      </c>
      <c r="Y771" s="5" t="s">
        <v>77</v>
      </c>
      <c r="Z771" s="5" t="s">
        <v>76</v>
      </c>
      <c r="AA771" s="5" t="s">
        <v>77</v>
      </c>
      <c r="AB771" s="5" t="s">
        <v>76</v>
      </c>
      <c r="AC771" s="5" t="s">
        <v>77</v>
      </c>
      <c r="AD771" s="5" t="s">
        <v>77</v>
      </c>
      <c r="AE771" s="6" t="s">
        <v>76</v>
      </c>
      <c r="AF771" s="4" t="s">
        <v>77</v>
      </c>
      <c r="AG771" s="5" t="s">
        <v>77</v>
      </c>
      <c r="AH771" s="5" t="s">
        <v>77</v>
      </c>
      <c r="AI771" s="5" t="s">
        <v>77</v>
      </c>
      <c r="AJ771" s="5" t="s">
        <v>77</v>
      </c>
      <c r="AK771" s="5" t="s">
        <v>77</v>
      </c>
      <c r="AL771" s="5" t="s">
        <v>77</v>
      </c>
      <c r="AM771" s="5" t="s">
        <v>77</v>
      </c>
      <c r="AN771" s="5" t="s">
        <v>77</v>
      </c>
      <c r="AO771" s="5" t="s">
        <v>77</v>
      </c>
      <c r="AP771" s="5" t="s">
        <v>77</v>
      </c>
      <c r="AQ771" s="5" t="s">
        <v>76</v>
      </c>
      <c r="AR771" s="5" t="s">
        <v>77</v>
      </c>
      <c r="AS771" s="5" t="s">
        <v>77</v>
      </c>
      <c r="AT771" s="5" t="s">
        <v>77</v>
      </c>
      <c r="AU771" s="5" t="s">
        <v>77</v>
      </c>
      <c r="AV771" s="5" t="s">
        <v>77</v>
      </c>
      <c r="AW771" s="5" t="s">
        <v>77</v>
      </c>
      <c r="AX771" s="5" t="s">
        <v>76</v>
      </c>
      <c r="AY771" s="5" t="s">
        <v>77</v>
      </c>
      <c r="AZ771" s="5" t="s">
        <v>77</v>
      </c>
      <c r="BA771" s="5" t="s">
        <v>77</v>
      </c>
      <c r="BB771" s="5" t="s">
        <v>77</v>
      </c>
      <c r="BC771" s="5" t="s">
        <v>77</v>
      </c>
      <c r="BD771" s="5" t="s">
        <v>77</v>
      </c>
      <c r="BE771" s="5" t="s">
        <v>77</v>
      </c>
      <c r="BF771" s="6" t="s">
        <v>77</v>
      </c>
      <c r="BG771" s="14">
        <v>0</v>
      </c>
      <c r="BH771" s="10"/>
      <c r="BI771" s="10"/>
      <c r="BJ771" s="10"/>
      <c r="BK771" s="10"/>
      <c r="BL771" s="10"/>
      <c r="BM771" s="10"/>
      <c r="BN771" s="26">
        <f t="shared" ref="BN771:BN834" si="12">(IF(BG771="x",1,0))+(((IF(BH771="x",1,0)+(1*(OR(BI771="x",BJ771="x",BK771="x")))+(IF(BL771="x",1,0))+(IF(BM771="x",1,0)))*(OR(BG771="x",BH771="x"))))</f>
        <v>0</v>
      </c>
    </row>
    <row r="772" spans="1:66" ht="135" customHeight="1" x14ac:dyDescent="0.2">
      <c r="A772" s="4" t="s">
        <v>1361</v>
      </c>
      <c r="B772" s="6" t="s">
        <v>63</v>
      </c>
      <c r="C772" s="5" t="s">
        <v>1362</v>
      </c>
      <c r="D772" s="5" t="s">
        <v>66</v>
      </c>
      <c r="E772" s="5" t="s">
        <v>67</v>
      </c>
      <c r="F772" s="5">
        <v>2015</v>
      </c>
      <c r="G772" s="5" t="s">
        <v>1352</v>
      </c>
      <c r="H772" s="5" t="s">
        <v>94</v>
      </c>
      <c r="I772" s="5" t="s">
        <v>1363</v>
      </c>
      <c r="J772" s="6" t="s">
        <v>1364</v>
      </c>
      <c r="K772" s="4" t="s">
        <v>1365</v>
      </c>
      <c r="L772" s="5" t="s">
        <v>1366</v>
      </c>
      <c r="M772" s="5" t="s">
        <v>1367</v>
      </c>
      <c r="N772" s="5" t="s">
        <v>1368</v>
      </c>
      <c r="O772" s="5" t="s">
        <v>1369</v>
      </c>
      <c r="P772" s="6" t="s">
        <v>1370</v>
      </c>
      <c r="Q772" s="4" t="s">
        <v>76</v>
      </c>
      <c r="R772" s="5" t="s">
        <v>76</v>
      </c>
      <c r="S772" s="6" t="s">
        <v>77</v>
      </c>
      <c r="T772" s="4" t="s">
        <v>77</v>
      </c>
      <c r="U772" s="5" t="s">
        <v>77</v>
      </c>
      <c r="V772" s="5" t="s">
        <v>76</v>
      </c>
      <c r="W772" s="5" t="s">
        <v>77</v>
      </c>
      <c r="X772" s="5" t="s">
        <v>77</v>
      </c>
      <c r="Y772" s="5" t="s">
        <v>76</v>
      </c>
      <c r="Z772" s="5" t="s">
        <v>77</v>
      </c>
      <c r="AA772" s="5" t="s">
        <v>77</v>
      </c>
      <c r="AB772" s="5" t="s">
        <v>77</v>
      </c>
      <c r="AC772" s="5" t="s">
        <v>77</v>
      </c>
      <c r="AD772" s="5" t="s">
        <v>77</v>
      </c>
      <c r="AE772" s="6" t="s">
        <v>77</v>
      </c>
      <c r="AF772" s="4" t="s">
        <v>77</v>
      </c>
      <c r="AG772" s="5" t="s">
        <v>77</v>
      </c>
      <c r="AH772" s="5" t="s">
        <v>77</v>
      </c>
      <c r="AI772" s="5" t="s">
        <v>77</v>
      </c>
      <c r="AJ772" s="5" t="s">
        <v>77</v>
      </c>
      <c r="AK772" s="5" t="s">
        <v>77</v>
      </c>
      <c r="AL772" s="5" t="s">
        <v>77</v>
      </c>
      <c r="AM772" s="5" t="s">
        <v>76</v>
      </c>
      <c r="AN772" s="5" t="s">
        <v>77</v>
      </c>
      <c r="AO772" s="5" t="s">
        <v>77</v>
      </c>
      <c r="AP772" s="5" t="s">
        <v>77</v>
      </c>
      <c r="AQ772" s="5" t="s">
        <v>76</v>
      </c>
      <c r="AR772" s="5" t="s">
        <v>77</v>
      </c>
      <c r="AS772" s="5" t="s">
        <v>77</v>
      </c>
      <c r="AT772" s="5" t="s">
        <v>77</v>
      </c>
      <c r="AU772" s="5" t="s">
        <v>77</v>
      </c>
      <c r="AV772" s="5" t="s">
        <v>77</v>
      </c>
      <c r="AW772" s="5" t="s">
        <v>77</v>
      </c>
      <c r="AX772" s="5" t="s">
        <v>77</v>
      </c>
      <c r="AY772" s="5" t="s">
        <v>77</v>
      </c>
      <c r="AZ772" s="5" t="s">
        <v>77</v>
      </c>
      <c r="BA772" s="5" t="s">
        <v>77</v>
      </c>
      <c r="BB772" s="5" t="s">
        <v>77</v>
      </c>
      <c r="BC772" s="5" t="s">
        <v>77</v>
      </c>
      <c r="BD772" s="5" t="s">
        <v>77</v>
      </c>
      <c r="BE772" s="5" t="s">
        <v>77</v>
      </c>
      <c r="BF772" s="6" t="s">
        <v>77</v>
      </c>
      <c r="BG772" s="14">
        <v>0</v>
      </c>
      <c r="BH772" s="10"/>
      <c r="BI772" s="10"/>
      <c r="BJ772" s="10"/>
      <c r="BK772" s="10"/>
      <c r="BL772" s="10"/>
      <c r="BM772" s="10"/>
      <c r="BN772" s="26">
        <f t="shared" si="12"/>
        <v>0</v>
      </c>
    </row>
    <row r="773" spans="1:66" ht="135" customHeight="1" x14ac:dyDescent="0.2">
      <c r="A773" s="4" t="s">
        <v>1371</v>
      </c>
      <c r="B773" s="6" t="s">
        <v>79</v>
      </c>
      <c r="C773" s="5" t="s">
        <v>1372</v>
      </c>
      <c r="D773" s="5" t="s">
        <v>66</v>
      </c>
      <c r="E773" s="5" t="s">
        <v>67</v>
      </c>
      <c r="F773" s="5">
        <v>2011</v>
      </c>
      <c r="G773" s="5" t="s">
        <v>46</v>
      </c>
      <c r="H773" s="5" t="s">
        <v>94</v>
      </c>
      <c r="I773" s="5" t="s">
        <v>1373</v>
      </c>
      <c r="J773" s="6" t="s">
        <v>1374</v>
      </c>
      <c r="K773" s="4" t="s">
        <v>1375</v>
      </c>
      <c r="L773" s="5" t="s">
        <v>1376</v>
      </c>
      <c r="M773" s="5" t="s">
        <v>1377</v>
      </c>
      <c r="N773" s="5" t="s">
        <v>1378</v>
      </c>
      <c r="O773" s="5" t="s">
        <v>1379</v>
      </c>
      <c r="P773" s="6" t="s">
        <v>1380</v>
      </c>
      <c r="Q773" s="4" t="s">
        <v>76</v>
      </c>
      <c r="R773" s="5" t="s">
        <v>77</v>
      </c>
      <c r="S773" s="6" t="s">
        <v>77</v>
      </c>
      <c r="T773" s="4" t="s">
        <v>77</v>
      </c>
      <c r="U773" s="5" t="s">
        <v>77</v>
      </c>
      <c r="V773" s="5" t="s">
        <v>77</v>
      </c>
      <c r="W773" s="5" t="s">
        <v>77</v>
      </c>
      <c r="X773" s="5" t="s">
        <v>77</v>
      </c>
      <c r="Y773" s="5" t="s">
        <v>77</v>
      </c>
      <c r="Z773" s="5" t="s">
        <v>77</v>
      </c>
      <c r="AA773" s="5" t="s">
        <v>77</v>
      </c>
      <c r="AB773" s="5" t="s">
        <v>77</v>
      </c>
      <c r="AC773" s="5" t="s">
        <v>77</v>
      </c>
      <c r="AD773" s="5" t="s">
        <v>77</v>
      </c>
      <c r="AE773" s="6" t="s">
        <v>77</v>
      </c>
      <c r="AF773" s="4" t="s">
        <v>77</v>
      </c>
      <c r="AG773" s="5" t="s">
        <v>77</v>
      </c>
      <c r="AH773" s="5" t="s">
        <v>77</v>
      </c>
      <c r="AI773" s="5" t="s">
        <v>77</v>
      </c>
      <c r="AJ773" s="5" t="s">
        <v>77</v>
      </c>
      <c r="AK773" s="5" t="s">
        <v>77</v>
      </c>
      <c r="AL773" s="5" t="s">
        <v>77</v>
      </c>
      <c r="AM773" s="5" t="s">
        <v>77</v>
      </c>
      <c r="AN773" s="5" t="s">
        <v>77</v>
      </c>
      <c r="AO773" s="5" t="s">
        <v>77</v>
      </c>
      <c r="AP773" s="5" t="s">
        <v>76</v>
      </c>
      <c r="AQ773" s="5" t="s">
        <v>77</v>
      </c>
      <c r="AR773" s="5" t="s">
        <v>77</v>
      </c>
      <c r="AS773" s="5" t="s">
        <v>77</v>
      </c>
      <c r="AT773" s="5" t="s">
        <v>77</v>
      </c>
      <c r="AU773" s="5" t="s">
        <v>77</v>
      </c>
      <c r="AV773" s="5" t="s">
        <v>77</v>
      </c>
      <c r="AW773" s="5" t="s">
        <v>77</v>
      </c>
      <c r="AX773" s="5" t="s">
        <v>77</v>
      </c>
      <c r="AY773" s="5" t="s">
        <v>77</v>
      </c>
      <c r="AZ773" s="5" t="s">
        <v>77</v>
      </c>
      <c r="BA773" s="5" t="s">
        <v>77</v>
      </c>
      <c r="BB773" s="5" t="s">
        <v>77</v>
      </c>
      <c r="BC773" s="5" t="s">
        <v>77</v>
      </c>
      <c r="BD773" s="5" t="s">
        <v>77</v>
      </c>
      <c r="BE773" s="5" t="s">
        <v>77</v>
      </c>
      <c r="BF773" s="6" t="s">
        <v>77</v>
      </c>
      <c r="BG773" s="14">
        <v>0</v>
      </c>
      <c r="BH773" s="10"/>
      <c r="BI773" s="10"/>
      <c r="BJ773" s="10"/>
      <c r="BK773" s="10"/>
      <c r="BL773" s="10"/>
      <c r="BM773" s="10"/>
      <c r="BN773" s="26">
        <f t="shared" si="12"/>
        <v>0</v>
      </c>
    </row>
    <row r="774" spans="1:66" ht="135" customHeight="1" x14ac:dyDescent="0.2">
      <c r="A774" s="4" t="s">
        <v>1415</v>
      </c>
      <c r="B774" s="6" t="s">
        <v>63</v>
      </c>
      <c r="C774" s="5" t="s">
        <v>1416</v>
      </c>
      <c r="D774" s="5" t="s">
        <v>1417</v>
      </c>
      <c r="E774" s="5" t="s">
        <v>1418</v>
      </c>
      <c r="F774" s="5">
        <v>2015</v>
      </c>
      <c r="G774" s="5" t="s">
        <v>1419</v>
      </c>
      <c r="H774" s="5" t="s">
        <v>94</v>
      </c>
      <c r="I774" s="5" t="s">
        <v>1420</v>
      </c>
      <c r="J774" s="6" t="s">
        <v>1421</v>
      </c>
      <c r="K774" s="4" t="s">
        <v>1422</v>
      </c>
      <c r="L774" s="5" t="s">
        <v>1423</v>
      </c>
      <c r="M774" s="5" t="s">
        <v>1424</v>
      </c>
      <c r="N774" s="5" t="s">
        <v>1425</v>
      </c>
      <c r="O774" s="5" t="s">
        <v>1426</v>
      </c>
      <c r="P774" s="6" t="s">
        <v>1427</v>
      </c>
      <c r="Q774" s="4" t="s">
        <v>77</v>
      </c>
      <c r="R774" s="5" t="s">
        <v>76</v>
      </c>
      <c r="S774" s="6" t="s">
        <v>77</v>
      </c>
      <c r="T774" s="4" t="s">
        <v>77</v>
      </c>
      <c r="U774" s="5" t="s">
        <v>77</v>
      </c>
      <c r="V774" s="5" t="s">
        <v>77</v>
      </c>
      <c r="W774" s="5" t="s">
        <v>77</v>
      </c>
      <c r="X774" s="5" t="s">
        <v>76</v>
      </c>
      <c r="Y774" s="5" t="s">
        <v>77</v>
      </c>
      <c r="Z774" s="5" t="s">
        <v>76</v>
      </c>
      <c r="AA774" s="5" t="s">
        <v>77</v>
      </c>
      <c r="AB774" s="5" t="s">
        <v>77</v>
      </c>
      <c r="AC774" s="5" t="s">
        <v>77</v>
      </c>
      <c r="AD774" s="5" t="s">
        <v>77</v>
      </c>
      <c r="AE774" s="6" t="s">
        <v>76</v>
      </c>
      <c r="AF774" s="4" t="s">
        <v>76</v>
      </c>
      <c r="AG774" s="5" t="s">
        <v>77</v>
      </c>
      <c r="AH774" s="5" t="s">
        <v>77</v>
      </c>
      <c r="AI774" s="5" t="s">
        <v>77</v>
      </c>
      <c r="AJ774" s="5" t="s">
        <v>77</v>
      </c>
      <c r="AK774" s="5" t="s">
        <v>77</v>
      </c>
      <c r="AL774" s="5" t="s">
        <v>77</v>
      </c>
      <c r="AM774" s="5" t="s">
        <v>77</v>
      </c>
      <c r="AN774" s="5" t="s">
        <v>77</v>
      </c>
      <c r="AO774" s="5" t="s">
        <v>77</v>
      </c>
      <c r="AP774" s="5" t="s">
        <v>77</v>
      </c>
      <c r="AQ774" s="5" t="s">
        <v>77</v>
      </c>
      <c r="AR774" s="5" t="s">
        <v>77</v>
      </c>
      <c r="AS774" s="5" t="s">
        <v>76</v>
      </c>
      <c r="AT774" s="5" t="s">
        <v>77</v>
      </c>
      <c r="AU774" s="5" t="s">
        <v>77</v>
      </c>
      <c r="AV774" s="5" t="s">
        <v>77</v>
      </c>
      <c r="AW774" s="5" t="s">
        <v>77</v>
      </c>
      <c r="AX774" s="5" t="s">
        <v>77</v>
      </c>
      <c r="AY774" s="5" t="s">
        <v>77</v>
      </c>
      <c r="AZ774" s="5" t="s">
        <v>77</v>
      </c>
      <c r="BA774" s="5" t="s">
        <v>77</v>
      </c>
      <c r="BB774" s="5" t="s">
        <v>77</v>
      </c>
      <c r="BC774" s="5" t="s">
        <v>77</v>
      </c>
      <c r="BD774" s="5" t="s">
        <v>77</v>
      </c>
      <c r="BE774" s="5" t="s">
        <v>77</v>
      </c>
      <c r="BF774" s="6" t="s">
        <v>77</v>
      </c>
      <c r="BG774" s="14">
        <v>0</v>
      </c>
      <c r="BH774" s="10"/>
      <c r="BI774" s="10"/>
      <c r="BJ774" s="10"/>
      <c r="BK774" s="10"/>
      <c r="BL774" s="10"/>
      <c r="BM774" s="10"/>
      <c r="BN774" s="26">
        <f t="shared" si="12"/>
        <v>0</v>
      </c>
    </row>
    <row r="775" spans="1:66" ht="135" customHeight="1" x14ac:dyDescent="0.2">
      <c r="A775" s="4" t="s">
        <v>1471</v>
      </c>
      <c r="B775" s="6" t="s">
        <v>79</v>
      </c>
      <c r="C775" s="5" t="s">
        <v>1472</v>
      </c>
      <c r="D775" s="5" t="s">
        <v>545</v>
      </c>
      <c r="E775" s="5" t="s">
        <v>546</v>
      </c>
      <c r="F775" s="5">
        <v>2015</v>
      </c>
      <c r="G775" s="5" t="s">
        <v>36</v>
      </c>
      <c r="H775" s="5" t="s">
        <v>94</v>
      </c>
      <c r="I775" s="5" t="s">
        <v>1473</v>
      </c>
      <c r="J775" s="6" t="s">
        <v>1474</v>
      </c>
      <c r="K775" s="4" t="s">
        <v>1475</v>
      </c>
      <c r="L775" s="5" t="s">
        <v>1476</v>
      </c>
      <c r="M775" s="5" t="s">
        <v>1477</v>
      </c>
      <c r="N775" s="5" t="s">
        <v>1478</v>
      </c>
      <c r="O775" s="5" t="s">
        <v>1479</v>
      </c>
      <c r="P775" s="6" t="s">
        <v>1480</v>
      </c>
      <c r="Q775" s="4" t="s">
        <v>76</v>
      </c>
      <c r="R775" s="5" t="s">
        <v>76</v>
      </c>
      <c r="S775" s="6" t="s">
        <v>77</v>
      </c>
      <c r="T775" s="4" t="s">
        <v>77</v>
      </c>
      <c r="U775" s="5" t="s">
        <v>76</v>
      </c>
      <c r="V775" s="5" t="s">
        <v>77</v>
      </c>
      <c r="W775" s="5" t="s">
        <v>77</v>
      </c>
      <c r="X775" s="5" t="s">
        <v>76</v>
      </c>
      <c r="Y775" s="5" t="s">
        <v>76</v>
      </c>
      <c r="Z775" s="5" t="s">
        <v>77</v>
      </c>
      <c r="AA775" s="5" t="s">
        <v>77</v>
      </c>
      <c r="AB775" s="5" t="s">
        <v>77</v>
      </c>
      <c r="AC775" s="5" t="s">
        <v>77</v>
      </c>
      <c r="AD775" s="5" t="s">
        <v>77</v>
      </c>
      <c r="AE775" s="6" t="s">
        <v>77</v>
      </c>
      <c r="AF775" s="4" t="s">
        <v>76</v>
      </c>
      <c r="AG775" s="5" t="s">
        <v>77</v>
      </c>
      <c r="AH775" s="5" t="s">
        <v>77</v>
      </c>
      <c r="AI775" s="5" t="s">
        <v>77</v>
      </c>
      <c r="AJ775" s="5" t="s">
        <v>77</v>
      </c>
      <c r="AK775" s="5" t="s">
        <v>77</v>
      </c>
      <c r="AL775" s="5" t="s">
        <v>77</v>
      </c>
      <c r="AM775" s="5" t="s">
        <v>77</v>
      </c>
      <c r="AN775" s="5" t="s">
        <v>77</v>
      </c>
      <c r="AO775" s="5" t="s">
        <v>77</v>
      </c>
      <c r="AP775" s="5" t="s">
        <v>77</v>
      </c>
      <c r="AQ775" s="5" t="s">
        <v>77</v>
      </c>
      <c r="AR775" s="5" t="s">
        <v>77</v>
      </c>
      <c r="AS775" s="5" t="s">
        <v>77</v>
      </c>
      <c r="AT775" s="5" t="s">
        <v>77</v>
      </c>
      <c r="AU775" s="5" t="s">
        <v>77</v>
      </c>
      <c r="AV775" s="5" t="s">
        <v>77</v>
      </c>
      <c r="AW775" s="5" t="s">
        <v>77</v>
      </c>
      <c r="AX775" s="5" t="s">
        <v>77</v>
      </c>
      <c r="AY775" s="5" t="s">
        <v>77</v>
      </c>
      <c r="AZ775" s="5" t="s">
        <v>77</v>
      </c>
      <c r="BA775" s="5" t="s">
        <v>77</v>
      </c>
      <c r="BB775" s="5" t="s">
        <v>77</v>
      </c>
      <c r="BC775" s="5" t="s">
        <v>77</v>
      </c>
      <c r="BD775" s="5" t="s">
        <v>77</v>
      </c>
      <c r="BE775" s="5" t="s">
        <v>77</v>
      </c>
      <c r="BF775" s="6" t="s">
        <v>77</v>
      </c>
      <c r="BG775" s="14">
        <v>0</v>
      </c>
      <c r="BH775" s="10"/>
      <c r="BI775" s="10"/>
      <c r="BJ775" s="10"/>
      <c r="BK775" s="10"/>
      <c r="BL775" s="10"/>
      <c r="BM775" s="10"/>
      <c r="BN775" s="26">
        <f t="shared" si="12"/>
        <v>0</v>
      </c>
    </row>
    <row r="776" spans="1:66" ht="135" customHeight="1" x14ac:dyDescent="0.2">
      <c r="A776" s="4" t="s">
        <v>1536</v>
      </c>
      <c r="B776" s="6" t="s">
        <v>79</v>
      </c>
      <c r="C776" s="5" t="s">
        <v>1537</v>
      </c>
      <c r="D776" s="5" t="s">
        <v>1027</v>
      </c>
      <c r="E776" s="5" t="s">
        <v>1538</v>
      </c>
      <c r="F776" s="5">
        <v>2011</v>
      </c>
      <c r="G776" s="5" t="s">
        <v>46</v>
      </c>
      <c r="H776" s="5" t="s">
        <v>94</v>
      </c>
      <c r="I776" s="5" t="s">
        <v>1539</v>
      </c>
      <c r="J776" s="6" t="s">
        <v>1540</v>
      </c>
      <c r="K776" s="4" t="s">
        <v>1541</v>
      </c>
      <c r="L776" s="5" t="s">
        <v>1542</v>
      </c>
      <c r="M776" s="5" t="s">
        <v>1543</v>
      </c>
      <c r="N776" s="5" t="s">
        <v>1544</v>
      </c>
      <c r="O776" s="5" t="s">
        <v>1545</v>
      </c>
      <c r="P776" s="6" t="s">
        <v>1546</v>
      </c>
      <c r="Q776" s="4" t="s">
        <v>76</v>
      </c>
      <c r="R776" s="5" t="s">
        <v>77</v>
      </c>
      <c r="S776" s="6" t="s">
        <v>76</v>
      </c>
      <c r="T776" s="4" t="s">
        <v>77</v>
      </c>
      <c r="U776" s="5" t="s">
        <v>77</v>
      </c>
      <c r="V776" s="5" t="s">
        <v>77</v>
      </c>
      <c r="W776" s="5" t="s">
        <v>77</v>
      </c>
      <c r="X776" s="5" t="s">
        <v>77</v>
      </c>
      <c r="Y776" s="5" t="s">
        <v>77</v>
      </c>
      <c r="Z776" s="5" t="s">
        <v>77</v>
      </c>
      <c r="AA776" s="5" t="s">
        <v>77</v>
      </c>
      <c r="AB776" s="5" t="s">
        <v>77</v>
      </c>
      <c r="AC776" s="5" t="s">
        <v>77</v>
      </c>
      <c r="AD776" s="5" t="s">
        <v>77</v>
      </c>
      <c r="AE776" s="6" t="s">
        <v>77</v>
      </c>
      <c r="AF776" s="4" t="s">
        <v>77</v>
      </c>
      <c r="AG776" s="5" t="s">
        <v>77</v>
      </c>
      <c r="AH776" s="5" t="s">
        <v>77</v>
      </c>
      <c r="AI776" s="5" t="s">
        <v>77</v>
      </c>
      <c r="AJ776" s="5" t="s">
        <v>77</v>
      </c>
      <c r="AK776" s="5" t="s">
        <v>77</v>
      </c>
      <c r="AL776" s="5" t="s">
        <v>77</v>
      </c>
      <c r="AM776" s="5" t="s">
        <v>77</v>
      </c>
      <c r="AN776" s="5" t="s">
        <v>77</v>
      </c>
      <c r="AO776" s="5" t="s">
        <v>77</v>
      </c>
      <c r="AP776" s="5" t="s">
        <v>76</v>
      </c>
      <c r="AQ776" s="5" t="s">
        <v>77</v>
      </c>
      <c r="AR776" s="5" t="s">
        <v>77</v>
      </c>
      <c r="AS776" s="5" t="s">
        <v>77</v>
      </c>
      <c r="AT776" s="5" t="s">
        <v>77</v>
      </c>
      <c r="AU776" s="5" t="s">
        <v>77</v>
      </c>
      <c r="AV776" s="5" t="s">
        <v>77</v>
      </c>
      <c r="AW776" s="5" t="s">
        <v>77</v>
      </c>
      <c r="AX776" s="5" t="s">
        <v>77</v>
      </c>
      <c r="AY776" s="5" t="s">
        <v>77</v>
      </c>
      <c r="AZ776" s="5" t="s">
        <v>77</v>
      </c>
      <c r="BA776" s="5" t="s">
        <v>77</v>
      </c>
      <c r="BB776" s="5" t="s">
        <v>77</v>
      </c>
      <c r="BC776" s="5" t="s">
        <v>77</v>
      </c>
      <c r="BD776" s="5" t="s">
        <v>77</v>
      </c>
      <c r="BE776" s="5" t="s">
        <v>77</v>
      </c>
      <c r="BF776" s="6" t="s">
        <v>77</v>
      </c>
      <c r="BG776" s="14">
        <v>0</v>
      </c>
      <c r="BH776" s="10"/>
      <c r="BI776" s="10"/>
      <c r="BJ776" s="10"/>
      <c r="BK776" s="10"/>
      <c r="BL776" s="10"/>
      <c r="BM776" s="10"/>
      <c r="BN776" s="26">
        <f t="shared" si="12"/>
        <v>0</v>
      </c>
    </row>
    <row r="777" spans="1:66" ht="135" customHeight="1" x14ac:dyDescent="0.2">
      <c r="A777" s="4" t="s">
        <v>1603</v>
      </c>
      <c r="B777" s="6" t="s">
        <v>63</v>
      </c>
      <c r="C777" s="5" t="s">
        <v>1604</v>
      </c>
      <c r="D777" s="5" t="s">
        <v>1027</v>
      </c>
      <c r="E777" s="5" t="s">
        <v>1028</v>
      </c>
      <c r="F777" s="5">
        <v>2014</v>
      </c>
      <c r="G777" s="5" t="s">
        <v>313</v>
      </c>
      <c r="H777" s="5" t="s">
        <v>94</v>
      </c>
      <c r="I777" s="5" t="s">
        <v>1605</v>
      </c>
      <c r="J777" s="6" t="s">
        <v>1606</v>
      </c>
      <c r="K777" s="4" t="s">
        <v>1607</v>
      </c>
      <c r="L777" s="5" t="s">
        <v>1608</v>
      </c>
      <c r="M777" s="5" t="s">
        <v>1609</v>
      </c>
      <c r="N777" s="5" t="s">
        <v>1610</v>
      </c>
      <c r="O777" s="5" t="s">
        <v>1611</v>
      </c>
      <c r="P777" s="6" t="s">
        <v>1612</v>
      </c>
      <c r="Q777" s="4" t="s">
        <v>77</v>
      </c>
      <c r="R777" s="5" t="s">
        <v>76</v>
      </c>
      <c r="S777" s="6" t="s">
        <v>77</v>
      </c>
      <c r="T777" s="4" t="s">
        <v>77</v>
      </c>
      <c r="U777" s="5" t="s">
        <v>77</v>
      </c>
      <c r="V777" s="5" t="s">
        <v>77</v>
      </c>
      <c r="W777" s="5" t="s">
        <v>77</v>
      </c>
      <c r="X777" s="5" t="s">
        <v>76</v>
      </c>
      <c r="Y777" s="5" t="s">
        <v>77</v>
      </c>
      <c r="Z777" s="5" t="s">
        <v>76</v>
      </c>
      <c r="AA777" s="5" t="s">
        <v>77</v>
      </c>
      <c r="AB777" s="5" t="s">
        <v>77</v>
      </c>
      <c r="AC777" s="5" t="s">
        <v>77</v>
      </c>
      <c r="AD777" s="5" t="s">
        <v>76</v>
      </c>
      <c r="AE777" s="6" t="s">
        <v>77</v>
      </c>
      <c r="AF777" s="4" t="s">
        <v>77</v>
      </c>
      <c r="AG777" s="5" t="s">
        <v>77</v>
      </c>
      <c r="AH777" s="5" t="s">
        <v>77</v>
      </c>
      <c r="AI777" s="5" t="s">
        <v>77</v>
      </c>
      <c r="AJ777" s="5" t="s">
        <v>77</v>
      </c>
      <c r="AK777" s="5" t="s">
        <v>77</v>
      </c>
      <c r="AL777" s="5" t="s">
        <v>77</v>
      </c>
      <c r="AM777" s="5" t="s">
        <v>77</v>
      </c>
      <c r="AN777" s="5" t="s">
        <v>77</v>
      </c>
      <c r="AO777" s="5" t="s">
        <v>77</v>
      </c>
      <c r="AP777" s="5" t="s">
        <v>77</v>
      </c>
      <c r="AQ777" s="5" t="s">
        <v>77</v>
      </c>
      <c r="AR777" s="5" t="s">
        <v>77</v>
      </c>
      <c r="AS777" s="5" t="s">
        <v>76</v>
      </c>
      <c r="AT777" s="5" t="s">
        <v>77</v>
      </c>
      <c r="AU777" s="5" t="s">
        <v>77</v>
      </c>
      <c r="AV777" s="5" t="s">
        <v>77</v>
      </c>
      <c r="AW777" s="5" t="s">
        <v>77</v>
      </c>
      <c r="AX777" s="5" t="s">
        <v>77</v>
      </c>
      <c r="AY777" s="5" t="s">
        <v>77</v>
      </c>
      <c r="AZ777" s="5" t="s">
        <v>77</v>
      </c>
      <c r="BA777" s="5" t="s">
        <v>76</v>
      </c>
      <c r="BB777" s="5" t="s">
        <v>77</v>
      </c>
      <c r="BC777" s="5" t="s">
        <v>77</v>
      </c>
      <c r="BD777" s="5" t="s">
        <v>77</v>
      </c>
      <c r="BE777" s="5" t="s">
        <v>77</v>
      </c>
      <c r="BF777" s="6" t="s">
        <v>77</v>
      </c>
      <c r="BG777" s="14">
        <v>0</v>
      </c>
      <c r="BH777" s="10"/>
      <c r="BI777" s="10"/>
      <c r="BJ777" s="10"/>
      <c r="BK777" s="10"/>
      <c r="BL777" s="10"/>
      <c r="BM777" s="10"/>
      <c r="BN777" s="26">
        <f t="shared" si="12"/>
        <v>0</v>
      </c>
    </row>
    <row r="778" spans="1:66" ht="135" customHeight="1" x14ac:dyDescent="0.2">
      <c r="A778" s="4" t="s">
        <v>1777</v>
      </c>
      <c r="B778" s="6" t="s">
        <v>63</v>
      </c>
      <c r="C778" s="5" t="s">
        <v>1778</v>
      </c>
      <c r="D778" s="5" t="s">
        <v>220</v>
      </c>
      <c r="E778" s="5" t="s">
        <v>221</v>
      </c>
      <c r="F778" s="5">
        <v>2015</v>
      </c>
      <c r="G778" s="5" t="s">
        <v>1779</v>
      </c>
      <c r="H778" s="5" t="s">
        <v>94</v>
      </c>
      <c r="I778" s="5" t="s">
        <v>1780</v>
      </c>
      <c r="J778" s="6" t="s">
        <v>1781</v>
      </c>
      <c r="K778" s="4" t="s">
        <v>1782</v>
      </c>
      <c r="L778" s="5" t="s">
        <v>1783</v>
      </c>
      <c r="M778" s="5" t="s">
        <v>1784</v>
      </c>
      <c r="N778" s="5" t="s">
        <v>1785</v>
      </c>
      <c r="O778" s="5" t="s">
        <v>1786</v>
      </c>
      <c r="P778" s="6" t="s">
        <v>1787</v>
      </c>
      <c r="Q778" s="4" t="s">
        <v>76</v>
      </c>
      <c r="R778" s="5" t="s">
        <v>76</v>
      </c>
      <c r="S778" s="6" t="s">
        <v>77</v>
      </c>
      <c r="T778" s="4" t="s">
        <v>77</v>
      </c>
      <c r="U778" s="5" t="s">
        <v>77</v>
      </c>
      <c r="V778" s="5" t="s">
        <v>76</v>
      </c>
      <c r="W778" s="5" t="s">
        <v>77</v>
      </c>
      <c r="X778" s="5" t="s">
        <v>77</v>
      </c>
      <c r="Y778" s="5" t="s">
        <v>77</v>
      </c>
      <c r="Z778" s="5" t="s">
        <v>77</v>
      </c>
      <c r="AA778" s="5" t="s">
        <v>76</v>
      </c>
      <c r="AB778" s="5" t="s">
        <v>77</v>
      </c>
      <c r="AC778" s="5" t="s">
        <v>76</v>
      </c>
      <c r="AD778" s="5" t="s">
        <v>77</v>
      </c>
      <c r="AE778" s="6" t="s">
        <v>77</v>
      </c>
      <c r="AF778" s="4" t="s">
        <v>77</v>
      </c>
      <c r="AG778" s="5" t="s">
        <v>77</v>
      </c>
      <c r="AH778" s="5" t="s">
        <v>77</v>
      </c>
      <c r="AI778" s="5" t="s">
        <v>77</v>
      </c>
      <c r="AJ778" s="5" t="s">
        <v>77</v>
      </c>
      <c r="AK778" s="5" t="s">
        <v>77</v>
      </c>
      <c r="AL778" s="5" t="s">
        <v>77</v>
      </c>
      <c r="AM778" s="5" t="s">
        <v>76</v>
      </c>
      <c r="AN778" s="5" t="s">
        <v>77</v>
      </c>
      <c r="AO778" s="5" t="s">
        <v>77</v>
      </c>
      <c r="AP778" s="5" t="s">
        <v>77</v>
      </c>
      <c r="AQ778" s="5" t="s">
        <v>77</v>
      </c>
      <c r="AR778" s="5" t="s">
        <v>77</v>
      </c>
      <c r="AS778" s="5" t="s">
        <v>77</v>
      </c>
      <c r="AT778" s="5" t="s">
        <v>76</v>
      </c>
      <c r="AU778" s="5" t="s">
        <v>77</v>
      </c>
      <c r="AV778" s="5" t="s">
        <v>77</v>
      </c>
      <c r="AW778" s="5" t="s">
        <v>77</v>
      </c>
      <c r="AX778" s="5" t="s">
        <v>77</v>
      </c>
      <c r="AY778" s="5" t="s">
        <v>77</v>
      </c>
      <c r="AZ778" s="5" t="s">
        <v>77</v>
      </c>
      <c r="BA778" s="5" t="s">
        <v>77</v>
      </c>
      <c r="BB778" s="5" t="s">
        <v>77</v>
      </c>
      <c r="BC778" s="5" t="s">
        <v>77</v>
      </c>
      <c r="BD778" s="5" t="s">
        <v>77</v>
      </c>
      <c r="BE778" s="5" t="s">
        <v>77</v>
      </c>
      <c r="BF778" s="6" t="s">
        <v>77</v>
      </c>
      <c r="BG778" s="14">
        <v>0</v>
      </c>
      <c r="BH778" s="10"/>
      <c r="BI778" s="10"/>
      <c r="BJ778" s="10"/>
      <c r="BK778" s="10"/>
      <c r="BL778" s="10"/>
      <c r="BM778" s="10"/>
      <c r="BN778" s="26">
        <f t="shared" si="12"/>
        <v>0</v>
      </c>
    </row>
    <row r="779" spans="1:66" ht="135" customHeight="1" x14ac:dyDescent="0.2">
      <c r="A779" s="4" t="s">
        <v>1824</v>
      </c>
      <c r="B779" s="6" t="s">
        <v>63</v>
      </c>
      <c r="C779" s="5" t="s">
        <v>1825</v>
      </c>
      <c r="D779" s="5" t="s">
        <v>1801</v>
      </c>
      <c r="E779" s="5" t="s">
        <v>1802</v>
      </c>
      <c r="F779" s="5">
        <v>2012</v>
      </c>
      <c r="G779" s="5" t="s">
        <v>1826</v>
      </c>
      <c r="H779" s="5" t="s">
        <v>94</v>
      </c>
      <c r="I779" s="5" t="s">
        <v>1827</v>
      </c>
      <c r="J779" s="6" t="s">
        <v>1828</v>
      </c>
      <c r="K779" s="4" t="s">
        <v>1829</v>
      </c>
      <c r="L779" s="5" t="s">
        <v>1830</v>
      </c>
      <c r="M779" s="5" t="s">
        <v>1831</v>
      </c>
      <c r="N779" s="5" t="s">
        <v>1832</v>
      </c>
      <c r="O779" s="5" t="s">
        <v>1833</v>
      </c>
      <c r="P779" s="6" t="s">
        <v>1834</v>
      </c>
      <c r="Q779" s="4" t="s">
        <v>76</v>
      </c>
      <c r="R779" s="5" t="s">
        <v>77</v>
      </c>
      <c r="S779" s="6" t="s">
        <v>77</v>
      </c>
      <c r="T779" s="4" t="s">
        <v>77</v>
      </c>
      <c r="U779" s="5" t="s">
        <v>76</v>
      </c>
      <c r="V779" s="5" t="s">
        <v>76</v>
      </c>
      <c r="W779" s="5" t="s">
        <v>77</v>
      </c>
      <c r="X779" s="5" t="s">
        <v>77</v>
      </c>
      <c r="Y779" s="5" t="s">
        <v>77</v>
      </c>
      <c r="Z779" s="5" t="s">
        <v>77</v>
      </c>
      <c r="AA779" s="5" t="s">
        <v>76</v>
      </c>
      <c r="AB779" s="5" t="s">
        <v>77</v>
      </c>
      <c r="AC779" s="5" t="s">
        <v>77</v>
      </c>
      <c r="AD779" s="5" t="s">
        <v>77</v>
      </c>
      <c r="AE779" s="6" t="s">
        <v>77</v>
      </c>
      <c r="AF779" s="4" t="s">
        <v>77</v>
      </c>
      <c r="AG779" s="5" t="s">
        <v>77</v>
      </c>
      <c r="AH779" s="5" t="s">
        <v>77</v>
      </c>
      <c r="AI779" s="5" t="s">
        <v>77</v>
      </c>
      <c r="AJ779" s="5" t="s">
        <v>77</v>
      </c>
      <c r="AK779" s="5" t="s">
        <v>77</v>
      </c>
      <c r="AL779" s="5" t="s">
        <v>77</v>
      </c>
      <c r="AM779" s="5" t="s">
        <v>76</v>
      </c>
      <c r="AN779" s="5" t="s">
        <v>77</v>
      </c>
      <c r="AO779" s="5" t="s">
        <v>77</v>
      </c>
      <c r="AP779" s="5" t="s">
        <v>77</v>
      </c>
      <c r="AQ779" s="5" t="s">
        <v>77</v>
      </c>
      <c r="AR779" s="5" t="s">
        <v>77</v>
      </c>
      <c r="AS779" s="5" t="s">
        <v>77</v>
      </c>
      <c r="AT779" s="5" t="s">
        <v>77</v>
      </c>
      <c r="AU779" s="5" t="s">
        <v>77</v>
      </c>
      <c r="AV779" s="5" t="s">
        <v>77</v>
      </c>
      <c r="AW779" s="5" t="s">
        <v>77</v>
      </c>
      <c r="AX779" s="5" t="s">
        <v>76</v>
      </c>
      <c r="AY779" s="5" t="s">
        <v>77</v>
      </c>
      <c r="AZ779" s="5" t="s">
        <v>77</v>
      </c>
      <c r="BA779" s="5" t="s">
        <v>77</v>
      </c>
      <c r="BB779" s="5" t="s">
        <v>77</v>
      </c>
      <c r="BC779" s="5" t="s">
        <v>77</v>
      </c>
      <c r="BD779" s="5" t="s">
        <v>77</v>
      </c>
      <c r="BE779" s="5" t="s">
        <v>77</v>
      </c>
      <c r="BF779" s="6" t="s">
        <v>77</v>
      </c>
      <c r="BG779" s="14">
        <v>0</v>
      </c>
      <c r="BH779" s="10"/>
      <c r="BI779" s="10"/>
      <c r="BJ779" s="10"/>
      <c r="BK779" s="10"/>
      <c r="BL779" s="10"/>
      <c r="BM779" s="10"/>
      <c r="BN779" s="26">
        <f t="shared" si="12"/>
        <v>0</v>
      </c>
    </row>
    <row r="780" spans="1:66" ht="135" customHeight="1" x14ac:dyDescent="0.2">
      <c r="A780" s="4" t="s">
        <v>1835</v>
      </c>
      <c r="B780" s="6" t="s">
        <v>63</v>
      </c>
      <c r="C780" s="5" t="s">
        <v>1836</v>
      </c>
      <c r="D780" s="5" t="s">
        <v>1801</v>
      </c>
      <c r="E780" s="5" t="s">
        <v>1802</v>
      </c>
      <c r="F780" s="5">
        <v>2014</v>
      </c>
      <c r="G780" s="5" t="s">
        <v>1837</v>
      </c>
      <c r="H780" s="5" t="s">
        <v>94</v>
      </c>
      <c r="I780" s="5" t="s">
        <v>1838</v>
      </c>
      <c r="J780" s="6" t="s">
        <v>1839</v>
      </c>
      <c r="K780" s="4" t="s">
        <v>1840</v>
      </c>
      <c r="L780" s="5" t="s">
        <v>1841</v>
      </c>
      <c r="M780" s="5" t="s">
        <v>1842</v>
      </c>
      <c r="N780" s="5" t="s">
        <v>1843</v>
      </c>
      <c r="O780" s="5" t="s">
        <v>1844</v>
      </c>
      <c r="P780" s="6" t="s">
        <v>1845</v>
      </c>
      <c r="Q780" s="4" t="s">
        <v>76</v>
      </c>
      <c r="R780" s="5" t="s">
        <v>77</v>
      </c>
      <c r="S780" s="6" t="s">
        <v>77</v>
      </c>
      <c r="T780" s="4" t="s">
        <v>77</v>
      </c>
      <c r="U780" s="5" t="s">
        <v>76</v>
      </c>
      <c r="V780" s="5" t="s">
        <v>76</v>
      </c>
      <c r="W780" s="5" t="s">
        <v>77</v>
      </c>
      <c r="X780" s="5" t="s">
        <v>77</v>
      </c>
      <c r="Y780" s="5" t="s">
        <v>76</v>
      </c>
      <c r="Z780" s="5" t="s">
        <v>77</v>
      </c>
      <c r="AA780" s="5" t="s">
        <v>77</v>
      </c>
      <c r="AB780" s="5" t="s">
        <v>77</v>
      </c>
      <c r="AC780" s="5" t="s">
        <v>77</v>
      </c>
      <c r="AD780" s="5" t="s">
        <v>77</v>
      </c>
      <c r="AE780" s="6" t="s">
        <v>77</v>
      </c>
      <c r="AF780" s="4" t="s">
        <v>76</v>
      </c>
      <c r="AG780" s="5" t="s">
        <v>77</v>
      </c>
      <c r="AH780" s="5" t="s">
        <v>77</v>
      </c>
      <c r="AI780" s="5" t="s">
        <v>77</v>
      </c>
      <c r="AJ780" s="5" t="s">
        <v>77</v>
      </c>
      <c r="AK780" s="5" t="s">
        <v>77</v>
      </c>
      <c r="AL780" s="5" t="s">
        <v>77</v>
      </c>
      <c r="AM780" s="5" t="s">
        <v>76</v>
      </c>
      <c r="AN780" s="5" t="s">
        <v>77</v>
      </c>
      <c r="AO780" s="5" t="s">
        <v>77</v>
      </c>
      <c r="AP780" s="5" t="s">
        <v>77</v>
      </c>
      <c r="AQ780" s="5" t="s">
        <v>77</v>
      </c>
      <c r="AR780" s="5" t="s">
        <v>77</v>
      </c>
      <c r="AS780" s="5" t="s">
        <v>77</v>
      </c>
      <c r="AT780" s="5" t="s">
        <v>77</v>
      </c>
      <c r="AU780" s="5" t="s">
        <v>77</v>
      </c>
      <c r="AV780" s="5" t="s">
        <v>77</v>
      </c>
      <c r="AW780" s="5" t="s">
        <v>77</v>
      </c>
      <c r="AX780" s="5" t="s">
        <v>77</v>
      </c>
      <c r="AY780" s="5" t="s">
        <v>77</v>
      </c>
      <c r="AZ780" s="5" t="s">
        <v>77</v>
      </c>
      <c r="BA780" s="5" t="s">
        <v>77</v>
      </c>
      <c r="BB780" s="5" t="s">
        <v>77</v>
      </c>
      <c r="BC780" s="5" t="s">
        <v>77</v>
      </c>
      <c r="BD780" s="5" t="s">
        <v>77</v>
      </c>
      <c r="BE780" s="5" t="s">
        <v>77</v>
      </c>
      <c r="BF780" s="6" t="s">
        <v>77</v>
      </c>
      <c r="BG780" s="14">
        <v>0</v>
      </c>
      <c r="BH780" s="10"/>
      <c r="BI780" s="10"/>
      <c r="BJ780" s="10"/>
      <c r="BK780" s="10"/>
      <c r="BL780" s="10"/>
      <c r="BM780" s="10"/>
      <c r="BN780" s="26">
        <f t="shared" si="12"/>
        <v>0</v>
      </c>
    </row>
    <row r="781" spans="1:66" ht="135" customHeight="1" x14ac:dyDescent="0.2">
      <c r="A781" s="4" t="s">
        <v>1879</v>
      </c>
      <c r="B781" s="6" t="s">
        <v>79</v>
      </c>
      <c r="C781" s="5" t="s">
        <v>1880</v>
      </c>
      <c r="D781" s="5" t="s">
        <v>66</v>
      </c>
      <c r="E781" s="5" t="s">
        <v>67</v>
      </c>
      <c r="F781" s="5">
        <v>2011</v>
      </c>
      <c r="G781" s="5" t="s">
        <v>246</v>
      </c>
      <c r="H781" s="5" t="s">
        <v>94</v>
      </c>
      <c r="I781" s="5" t="s">
        <v>1881</v>
      </c>
      <c r="J781" s="6" t="s">
        <v>1882</v>
      </c>
      <c r="K781" s="4" t="s">
        <v>1883</v>
      </c>
      <c r="L781" s="5" t="s">
        <v>1884</v>
      </c>
      <c r="M781" s="5" t="s">
        <v>1885</v>
      </c>
      <c r="N781" s="5" t="s">
        <v>1886</v>
      </c>
      <c r="O781" s="5" t="s">
        <v>1887</v>
      </c>
      <c r="P781" s="6" t="s">
        <v>1888</v>
      </c>
      <c r="Q781" s="4" t="s">
        <v>76</v>
      </c>
      <c r="R781" s="5" t="s">
        <v>77</v>
      </c>
      <c r="S781" s="6" t="s">
        <v>77</v>
      </c>
      <c r="T781" s="4" t="s">
        <v>77</v>
      </c>
      <c r="U781" s="5" t="s">
        <v>76</v>
      </c>
      <c r="V781" s="5" t="s">
        <v>76</v>
      </c>
      <c r="W781" s="5" t="s">
        <v>77</v>
      </c>
      <c r="X781" s="5" t="s">
        <v>77</v>
      </c>
      <c r="Y781" s="5" t="s">
        <v>77</v>
      </c>
      <c r="Z781" s="5" t="s">
        <v>77</v>
      </c>
      <c r="AA781" s="5" t="s">
        <v>77</v>
      </c>
      <c r="AB781" s="5" t="s">
        <v>77</v>
      </c>
      <c r="AC781" s="5" t="s">
        <v>77</v>
      </c>
      <c r="AD781" s="5" t="s">
        <v>76</v>
      </c>
      <c r="AE781" s="6" t="s">
        <v>77</v>
      </c>
      <c r="AF781" s="4" t="s">
        <v>76</v>
      </c>
      <c r="AG781" s="5" t="s">
        <v>77</v>
      </c>
      <c r="AH781" s="5" t="s">
        <v>77</v>
      </c>
      <c r="AI781" s="5" t="s">
        <v>77</v>
      </c>
      <c r="AJ781" s="5" t="s">
        <v>77</v>
      </c>
      <c r="AK781" s="5" t="s">
        <v>77</v>
      </c>
      <c r="AL781" s="5" t="s">
        <v>77</v>
      </c>
      <c r="AM781" s="5" t="s">
        <v>77</v>
      </c>
      <c r="AN781" s="5" t="s">
        <v>77</v>
      </c>
      <c r="AO781" s="5" t="s">
        <v>77</v>
      </c>
      <c r="AP781" s="5" t="s">
        <v>76</v>
      </c>
      <c r="AQ781" s="5" t="s">
        <v>77</v>
      </c>
      <c r="AR781" s="5" t="s">
        <v>77</v>
      </c>
      <c r="AS781" s="5" t="s">
        <v>77</v>
      </c>
      <c r="AT781" s="5" t="s">
        <v>77</v>
      </c>
      <c r="AU781" s="5" t="s">
        <v>77</v>
      </c>
      <c r="AV781" s="5" t="s">
        <v>77</v>
      </c>
      <c r="AW781" s="5" t="s">
        <v>77</v>
      </c>
      <c r="AX781" s="5" t="s">
        <v>77</v>
      </c>
      <c r="AY781" s="5" t="s">
        <v>77</v>
      </c>
      <c r="AZ781" s="5" t="s">
        <v>77</v>
      </c>
      <c r="BA781" s="5" t="s">
        <v>77</v>
      </c>
      <c r="BB781" s="5" t="s">
        <v>77</v>
      </c>
      <c r="BC781" s="5" t="s">
        <v>77</v>
      </c>
      <c r="BD781" s="5" t="s">
        <v>77</v>
      </c>
      <c r="BE781" s="5" t="s">
        <v>77</v>
      </c>
      <c r="BF781" s="6" t="s">
        <v>77</v>
      </c>
      <c r="BG781" s="14">
        <v>0</v>
      </c>
      <c r="BH781" s="10"/>
      <c r="BI781" s="10"/>
      <c r="BJ781" s="10"/>
      <c r="BK781" s="10"/>
      <c r="BL781" s="10"/>
      <c r="BM781" s="10"/>
      <c r="BN781" s="26">
        <f t="shared" si="12"/>
        <v>0</v>
      </c>
    </row>
    <row r="782" spans="1:66" ht="135" customHeight="1" x14ac:dyDescent="0.2">
      <c r="A782" s="4" t="s">
        <v>1932</v>
      </c>
      <c r="B782" s="6" t="s">
        <v>63</v>
      </c>
      <c r="C782" s="5" t="s">
        <v>1933</v>
      </c>
      <c r="D782" s="5" t="s">
        <v>66</v>
      </c>
      <c r="E782" s="5" t="s">
        <v>166</v>
      </c>
      <c r="F782" s="5">
        <v>2015</v>
      </c>
      <c r="G782" s="5" t="s">
        <v>51</v>
      </c>
      <c r="H782" s="5" t="s">
        <v>94</v>
      </c>
      <c r="I782" s="5" t="s">
        <v>1934</v>
      </c>
      <c r="J782" s="6" t="s">
        <v>1935</v>
      </c>
      <c r="K782" s="4" t="s">
        <v>1936</v>
      </c>
      <c r="L782" s="5" t="s">
        <v>1937</v>
      </c>
      <c r="M782" s="5" t="s">
        <v>1938</v>
      </c>
      <c r="N782" s="5" t="s">
        <v>1939</v>
      </c>
      <c r="O782" s="5" t="s">
        <v>1940</v>
      </c>
      <c r="P782" s="6" t="s">
        <v>1941</v>
      </c>
      <c r="Q782" s="4" t="s">
        <v>76</v>
      </c>
      <c r="R782" s="5" t="s">
        <v>77</v>
      </c>
      <c r="S782" s="6" t="s">
        <v>77</v>
      </c>
      <c r="T782" s="4" t="s">
        <v>77</v>
      </c>
      <c r="U782" s="5" t="s">
        <v>76</v>
      </c>
      <c r="V782" s="5" t="s">
        <v>77</v>
      </c>
      <c r="W782" s="5" t="s">
        <v>77</v>
      </c>
      <c r="X782" s="5" t="s">
        <v>77</v>
      </c>
      <c r="Y782" s="5" t="s">
        <v>76</v>
      </c>
      <c r="Z782" s="5" t="s">
        <v>77</v>
      </c>
      <c r="AA782" s="5" t="s">
        <v>77</v>
      </c>
      <c r="AB782" s="5" t="s">
        <v>77</v>
      </c>
      <c r="AC782" s="5" t="s">
        <v>76</v>
      </c>
      <c r="AD782" s="5" t="s">
        <v>77</v>
      </c>
      <c r="AE782" s="6" t="s">
        <v>77</v>
      </c>
      <c r="AF782" s="4" t="s">
        <v>77</v>
      </c>
      <c r="AG782" s="5" t="s">
        <v>77</v>
      </c>
      <c r="AH782" s="5" t="s">
        <v>77</v>
      </c>
      <c r="AI782" s="5" t="s">
        <v>77</v>
      </c>
      <c r="AJ782" s="5" t="s">
        <v>77</v>
      </c>
      <c r="AK782" s="5" t="s">
        <v>77</v>
      </c>
      <c r="AL782" s="5" t="s">
        <v>77</v>
      </c>
      <c r="AM782" s="5" t="s">
        <v>77</v>
      </c>
      <c r="AN782" s="5" t="s">
        <v>77</v>
      </c>
      <c r="AO782" s="5" t="s">
        <v>77</v>
      </c>
      <c r="AP782" s="5" t="s">
        <v>77</v>
      </c>
      <c r="AQ782" s="5" t="s">
        <v>77</v>
      </c>
      <c r="AR782" s="5" t="s">
        <v>77</v>
      </c>
      <c r="AS782" s="5" t="s">
        <v>77</v>
      </c>
      <c r="AT782" s="5" t="s">
        <v>77</v>
      </c>
      <c r="AU782" s="5" t="s">
        <v>76</v>
      </c>
      <c r="AV782" s="5" t="s">
        <v>77</v>
      </c>
      <c r="AW782" s="5" t="s">
        <v>77</v>
      </c>
      <c r="AX782" s="5" t="s">
        <v>77</v>
      </c>
      <c r="AY782" s="5" t="s">
        <v>77</v>
      </c>
      <c r="AZ782" s="5" t="s">
        <v>77</v>
      </c>
      <c r="BA782" s="5" t="s">
        <v>77</v>
      </c>
      <c r="BB782" s="5" t="s">
        <v>77</v>
      </c>
      <c r="BC782" s="5" t="s">
        <v>77</v>
      </c>
      <c r="BD782" s="5" t="s">
        <v>77</v>
      </c>
      <c r="BE782" s="5" t="s">
        <v>77</v>
      </c>
      <c r="BF782" s="6" t="s">
        <v>77</v>
      </c>
      <c r="BG782" s="14">
        <v>0</v>
      </c>
      <c r="BH782" s="10"/>
      <c r="BI782" s="10"/>
      <c r="BJ782" s="10"/>
      <c r="BK782" s="10"/>
      <c r="BL782" s="10"/>
      <c r="BM782" s="10"/>
      <c r="BN782" s="26">
        <f t="shared" si="12"/>
        <v>0</v>
      </c>
    </row>
    <row r="783" spans="1:66" ht="135" customHeight="1" x14ac:dyDescent="0.2">
      <c r="A783" s="4" t="s">
        <v>1965</v>
      </c>
      <c r="B783" s="6" t="s">
        <v>79</v>
      </c>
      <c r="C783" s="5" t="s">
        <v>1966</v>
      </c>
      <c r="D783" s="5" t="s">
        <v>66</v>
      </c>
      <c r="E783" s="5" t="s">
        <v>1967</v>
      </c>
      <c r="F783" s="5">
        <v>1998</v>
      </c>
      <c r="G783" s="5" t="s">
        <v>1968</v>
      </c>
      <c r="H783" s="5" t="s">
        <v>94</v>
      </c>
      <c r="I783" s="5" t="s">
        <v>1969</v>
      </c>
      <c r="J783" s="6" t="s">
        <v>1970</v>
      </c>
      <c r="K783" s="4" t="s">
        <v>1971</v>
      </c>
      <c r="L783" s="5" t="s">
        <v>1972</v>
      </c>
      <c r="M783" s="5" t="s">
        <v>1973</v>
      </c>
      <c r="N783" s="5" t="s">
        <v>1974</v>
      </c>
      <c r="O783" s="5" t="s">
        <v>1975</v>
      </c>
      <c r="P783" s="6" t="s">
        <v>1976</v>
      </c>
      <c r="Q783" s="4" t="s">
        <v>76</v>
      </c>
      <c r="R783" s="5" t="s">
        <v>77</v>
      </c>
      <c r="S783" s="6" t="s">
        <v>77</v>
      </c>
      <c r="T783" s="4" t="s">
        <v>76</v>
      </c>
      <c r="U783" s="5" t="s">
        <v>77</v>
      </c>
      <c r="V783" s="5" t="s">
        <v>77</v>
      </c>
      <c r="W783" s="5" t="s">
        <v>77</v>
      </c>
      <c r="X783" s="5" t="s">
        <v>77</v>
      </c>
      <c r="Y783" s="5" t="s">
        <v>77</v>
      </c>
      <c r="Z783" s="5" t="s">
        <v>77</v>
      </c>
      <c r="AA783" s="5" t="s">
        <v>77</v>
      </c>
      <c r="AB783" s="5" t="s">
        <v>76</v>
      </c>
      <c r="AC783" s="5" t="s">
        <v>77</v>
      </c>
      <c r="AD783" s="5" t="s">
        <v>76</v>
      </c>
      <c r="AE783" s="6" t="s">
        <v>77</v>
      </c>
      <c r="AF783" s="4" t="s">
        <v>77</v>
      </c>
      <c r="AG783" s="5" t="s">
        <v>77</v>
      </c>
      <c r="AH783" s="5" t="s">
        <v>77</v>
      </c>
      <c r="AI783" s="5" t="s">
        <v>77</v>
      </c>
      <c r="AJ783" s="5" t="s">
        <v>77</v>
      </c>
      <c r="AK783" s="5" t="s">
        <v>77</v>
      </c>
      <c r="AL783" s="5" t="s">
        <v>77</v>
      </c>
      <c r="AM783" s="5" t="s">
        <v>77</v>
      </c>
      <c r="AN783" s="5" t="s">
        <v>77</v>
      </c>
      <c r="AO783" s="5" t="s">
        <v>77</v>
      </c>
      <c r="AP783" s="5" t="s">
        <v>77</v>
      </c>
      <c r="AQ783" s="5" t="s">
        <v>77</v>
      </c>
      <c r="AR783" s="5" t="s">
        <v>77</v>
      </c>
      <c r="AS783" s="5" t="s">
        <v>77</v>
      </c>
      <c r="AT783" s="5" t="s">
        <v>77</v>
      </c>
      <c r="AU783" s="5" t="s">
        <v>77</v>
      </c>
      <c r="AV783" s="5" t="s">
        <v>76</v>
      </c>
      <c r="AW783" s="5" t="s">
        <v>77</v>
      </c>
      <c r="AX783" s="5" t="s">
        <v>77</v>
      </c>
      <c r="AY783" s="5" t="s">
        <v>77</v>
      </c>
      <c r="AZ783" s="5" t="s">
        <v>77</v>
      </c>
      <c r="BA783" s="5" t="s">
        <v>77</v>
      </c>
      <c r="BB783" s="5" t="s">
        <v>77</v>
      </c>
      <c r="BC783" s="5" t="s">
        <v>76</v>
      </c>
      <c r="BD783" s="5" t="s">
        <v>77</v>
      </c>
      <c r="BE783" s="5" t="s">
        <v>77</v>
      </c>
      <c r="BF783" s="6" t="s">
        <v>77</v>
      </c>
      <c r="BG783" s="14">
        <v>0</v>
      </c>
      <c r="BH783" s="10"/>
      <c r="BI783" s="10"/>
      <c r="BJ783" s="10"/>
      <c r="BK783" s="10"/>
      <c r="BL783" s="10"/>
      <c r="BM783" s="10"/>
      <c r="BN783" s="26">
        <f t="shared" si="12"/>
        <v>0</v>
      </c>
    </row>
    <row r="784" spans="1:66" ht="135" customHeight="1" x14ac:dyDescent="0.2">
      <c r="A784" s="4" t="s">
        <v>2009</v>
      </c>
      <c r="B784" s="6" t="s">
        <v>63</v>
      </c>
      <c r="C784" s="5" t="s">
        <v>2010</v>
      </c>
      <c r="D784" s="5" t="s">
        <v>66</v>
      </c>
      <c r="E784" s="5" t="s">
        <v>67</v>
      </c>
      <c r="F784" s="5">
        <v>2015</v>
      </c>
      <c r="G784" s="5" t="s">
        <v>831</v>
      </c>
      <c r="H784" s="5" t="s">
        <v>94</v>
      </c>
      <c r="I784" s="5" t="s">
        <v>2011</v>
      </c>
      <c r="J784" s="6" t="s">
        <v>2012</v>
      </c>
      <c r="K784" s="4" t="s">
        <v>2013</v>
      </c>
      <c r="L784" s="5" t="s">
        <v>2014</v>
      </c>
      <c r="M784" s="5" t="s">
        <v>2015</v>
      </c>
      <c r="N784" s="5" t="s">
        <v>2016</v>
      </c>
      <c r="O784" s="5" t="s">
        <v>2017</v>
      </c>
      <c r="P784" s="6" t="s">
        <v>2018</v>
      </c>
      <c r="Q784" s="4" t="s">
        <v>76</v>
      </c>
      <c r="R784" s="5" t="s">
        <v>77</v>
      </c>
      <c r="S784" s="6" t="s">
        <v>77</v>
      </c>
      <c r="T784" s="4" t="s">
        <v>77</v>
      </c>
      <c r="U784" s="5" t="s">
        <v>77</v>
      </c>
      <c r="V784" s="5" t="s">
        <v>77</v>
      </c>
      <c r="W784" s="5" t="s">
        <v>77</v>
      </c>
      <c r="X784" s="5" t="s">
        <v>77</v>
      </c>
      <c r="Y784" s="5" t="s">
        <v>77</v>
      </c>
      <c r="Z784" s="5" t="s">
        <v>76</v>
      </c>
      <c r="AA784" s="5" t="s">
        <v>77</v>
      </c>
      <c r="AB784" s="5" t="s">
        <v>77</v>
      </c>
      <c r="AC784" s="5" t="s">
        <v>77</v>
      </c>
      <c r="AD784" s="5" t="s">
        <v>77</v>
      </c>
      <c r="AE784" s="6" t="s">
        <v>77</v>
      </c>
      <c r="AF784" s="4" t="s">
        <v>77</v>
      </c>
      <c r="AG784" s="5" t="s">
        <v>77</v>
      </c>
      <c r="AH784" s="5" t="s">
        <v>77</v>
      </c>
      <c r="AI784" s="5" t="s">
        <v>77</v>
      </c>
      <c r="AJ784" s="5" t="s">
        <v>77</v>
      </c>
      <c r="AK784" s="5" t="s">
        <v>77</v>
      </c>
      <c r="AL784" s="5" t="s">
        <v>77</v>
      </c>
      <c r="AM784" s="5" t="s">
        <v>77</v>
      </c>
      <c r="AN784" s="5" t="s">
        <v>77</v>
      </c>
      <c r="AO784" s="5" t="s">
        <v>77</v>
      </c>
      <c r="AP784" s="5" t="s">
        <v>77</v>
      </c>
      <c r="AQ784" s="5" t="s">
        <v>77</v>
      </c>
      <c r="AR784" s="5" t="s">
        <v>77</v>
      </c>
      <c r="AS784" s="5" t="s">
        <v>76</v>
      </c>
      <c r="AT784" s="5" t="s">
        <v>77</v>
      </c>
      <c r="AU784" s="5" t="s">
        <v>77</v>
      </c>
      <c r="AV784" s="5" t="s">
        <v>77</v>
      </c>
      <c r="AW784" s="5" t="s">
        <v>77</v>
      </c>
      <c r="AX784" s="5" t="s">
        <v>77</v>
      </c>
      <c r="AY784" s="5" t="s">
        <v>77</v>
      </c>
      <c r="AZ784" s="5" t="s">
        <v>77</v>
      </c>
      <c r="BA784" s="5" t="s">
        <v>77</v>
      </c>
      <c r="BB784" s="5" t="s">
        <v>77</v>
      </c>
      <c r="BC784" s="5" t="s">
        <v>77</v>
      </c>
      <c r="BD784" s="5" t="s">
        <v>76</v>
      </c>
      <c r="BE784" s="5" t="s">
        <v>77</v>
      </c>
      <c r="BF784" s="6" t="s">
        <v>77</v>
      </c>
      <c r="BG784" s="14">
        <v>0</v>
      </c>
      <c r="BH784" s="10"/>
      <c r="BI784" s="10"/>
      <c r="BJ784" s="10"/>
      <c r="BK784" s="10"/>
      <c r="BL784" s="10"/>
      <c r="BM784" s="10"/>
      <c r="BN784" s="26">
        <f t="shared" si="12"/>
        <v>0</v>
      </c>
    </row>
    <row r="785" spans="1:66" ht="135" customHeight="1" x14ac:dyDescent="0.2">
      <c r="A785" s="4" t="s">
        <v>2019</v>
      </c>
      <c r="B785" s="6" t="s">
        <v>63</v>
      </c>
      <c r="C785" s="5" t="s">
        <v>2020</v>
      </c>
      <c r="D785" s="5" t="s">
        <v>66</v>
      </c>
      <c r="E785" s="5" t="s">
        <v>2021</v>
      </c>
      <c r="F785" s="5">
        <v>2015</v>
      </c>
      <c r="G785" s="5" t="s">
        <v>46</v>
      </c>
      <c r="H785" s="5" t="s">
        <v>94</v>
      </c>
      <c r="I785" s="5" t="s">
        <v>2022</v>
      </c>
      <c r="J785" s="6" t="s">
        <v>2023</v>
      </c>
      <c r="K785" s="4" t="s">
        <v>2024</v>
      </c>
      <c r="L785" s="5" t="s">
        <v>2025</v>
      </c>
      <c r="M785" s="5" t="s">
        <v>2026</v>
      </c>
      <c r="N785" s="5" t="s">
        <v>2027</v>
      </c>
      <c r="O785" s="5" t="s">
        <v>2028</v>
      </c>
      <c r="P785" s="6" t="s">
        <v>2029</v>
      </c>
      <c r="Q785" s="4" t="s">
        <v>76</v>
      </c>
      <c r="R785" s="5" t="s">
        <v>77</v>
      </c>
      <c r="S785" s="6" t="s">
        <v>77</v>
      </c>
      <c r="T785" s="4" t="s">
        <v>77</v>
      </c>
      <c r="U785" s="5" t="s">
        <v>77</v>
      </c>
      <c r="V785" s="5" t="s">
        <v>77</v>
      </c>
      <c r="W785" s="5" t="s">
        <v>77</v>
      </c>
      <c r="X785" s="5" t="s">
        <v>77</v>
      </c>
      <c r="Y785" s="5" t="s">
        <v>76</v>
      </c>
      <c r="Z785" s="5" t="s">
        <v>77</v>
      </c>
      <c r="AA785" s="5" t="s">
        <v>77</v>
      </c>
      <c r="AB785" s="5" t="s">
        <v>77</v>
      </c>
      <c r="AC785" s="5" t="s">
        <v>76</v>
      </c>
      <c r="AD785" s="5" t="s">
        <v>77</v>
      </c>
      <c r="AE785" s="6" t="s">
        <v>76</v>
      </c>
      <c r="AF785" s="4" t="s">
        <v>77</v>
      </c>
      <c r="AG785" s="5" t="s">
        <v>77</v>
      </c>
      <c r="AH785" s="5" t="s">
        <v>77</v>
      </c>
      <c r="AI785" s="5" t="s">
        <v>77</v>
      </c>
      <c r="AJ785" s="5" t="s">
        <v>77</v>
      </c>
      <c r="AK785" s="5" t="s">
        <v>77</v>
      </c>
      <c r="AL785" s="5" t="s">
        <v>77</v>
      </c>
      <c r="AM785" s="5" t="s">
        <v>77</v>
      </c>
      <c r="AN785" s="5" t="s">
        <v>77</v>
      </c>
      <c r="AO785" s="5" t="s">
        <v>77</v>
      </c>
      <c r="AP785" s="5" t="s">
        <v>76</v>
      </c>
      <c r="AQ785" s="5" t="s">
        <v>77</v>
      </c>
      <c r="AR785" s="5" t="s">
        <v>77</v>
      </c>
      <c r="AS785" s="5" t="s">
        <v>77</v>
      </c>
      <c r="AT785" s="5" t="s">
        <v>77</v>
      </c>
      <c r="AU785" s="5" t="s">
        <v>77</v>
      </c>
      <c r="AV785" s="5" t="s">
        <v>77</v>
      </c>
      <c r="AW785" s="5" t="s">
        <v>77</v>
      </c>
      <c r="AX785" s="5" t="s">
        <v>77</v>
      </c>
      <c r="AY785" s="5" t="s">
        <v>77</v>
      </c>
      <c r="AZ785" s="5" t="s">
        <v>77</v>
      </c>
      <c r="BA785" s="5" t="s">
        <v>77</v>
      </c>
      <c r="BB785" s="5" t="s">
        <v>77</v>
      </c>
      <c r="BC785" s="5" t="s">
        <v>77</v>
      </c>
      <c r="BD785" s="5" t="s">
        <v>77</v>
      </c>
      <c r="BE785" s="5" t="s">
        <v>77</v>
      </c>
      <c r="BF785" s="6" t="s">
        <v>77</v>
      </c>
      <c r="BG785" s="14">
        <v>0</v>
      </c>
      <c r="BH785" s="10"/>
      <c r="BI785" s="10"/>
      <c r="BJ785" s="10"/>
      <c r="BK785" s="10"/>
      <c r="BL785" s="10"/>
      <c r="BM785" s="10"/>
      <c r="BN785" s="26">
        <f t="shared" si="12"/>
        <v>0</v>
      </c>
    </row>
    <row r="786" spans="1:66" ht="135" customHeight="1" x14ac:dyDescent="0.2">
      <c r="A786" s="4" t="s">
        <v>2030</v>
      </c>
      <c r="B786" s="6" t="s">
        <v>79</v>
      </c>
      <c r="C786" s="5" t="s">
        <v>2031</v>
      </c>
      <c r="D786" s="5" t="s">
        <v>66</v>
      </c>
      <c r="E786" s="5" t="s">
        <v>379</v>
      </c>
      <c r="F786" s="5">
        <v>2011</v>
      </c>
      <c r="G786" s="5" t="s">
        <v>268</v>
      </c>
      <c r="H786" s="5" t="s">
        <v>94</v>
      </c>
      <c r="I786" s="5" t="s">
        <v>2032</v>
      </c>
      <c r="J786" s="6" t="s">
        <v>2033</v>
      </c>
      <c r="K786" s="4" t="s">
        <v>2034</v>
      </c>
      <c r="L786" s="5" t="s">
        <v>2035</v>
      </c>
      <c r="M786" s="5" t="s">
        <v>75</v>
      </c>
      <c r="N786" s="5" t="s">
        <v>75</v>
      </c>
      <c r="O786" s="5" t="s">
        <v>75</v>
      </c>
      <c r="P786" s="6" t="s">
        <v>75</v>
      </c>
      <c r="Q786" s="4" t="s">
        <v>76</v>
      </c>
      <c r="R786" s="5" t="s">
        <v>77</v>
      </c>
      <c r="S786" s="6" t="s">
        <v>77</v>
      </c>
      <c r="T786" s="4" t="s">
        <v>76</v>
      </c>
      <c r="U786" s="5" t="s">
        <v>76</v>
      </c>
      <c r="V786" s="5" t="s">
        <v>77</v>
      </c>
      <c r="W786" s="5" t="s">
        <v>77</v>
      </c>
      <c r="X786" s="5" t="s">
        <v>77</v>
      </c>
      <c r="Y786" s="5" t="s">
        <v>76</v>
      </c>
      <c r="Z786" s="5" t="s">
        <v>77</v>
      </c>
      <c r="AA786" s="5" t="s">
        <v>77</v>
      </c>
      <c r="AB786" s="5" t="s">
        <v>77</v>
      </c>
      <c r="AC786" s="5" t="s">
        <v>77</v>
      </c>
      <c r="AD786" s="5" t="s">
        <v>77</v>
      </c>
      <c r="AE786" s="6" t="s">
        <v>77</v>
      </c>
      <c r="AF786" s="4" t="s">
        <v>77</v>
      </c>
      <c r="AG786" s="5" t="s">
        <v>77</v>
      </c>
      <c r="AH786" s="5" t="s">
        <v>77</v>
      </c>
      <c r="AI786" s="5" t="s">
        <v>77</v>
      </c>
      <c r="AJ786" s="5" t="s">
        <v>77</v>
      </c>
      <c r="AK786" s="5" t="s">
        <v>77</v>
      </c>
      <c r="AL786" s="5" t="s">
        <v>77</v>
      </c>
      <c r="AM786" s="5" t="s">
        <v>77</v>
      </c>
      <c r="AN786" s="5" t="s">
        <v>77</v>
      </c>
      <c r="AO786" s="5" t="s">
        <v>77</v>
      </c>
      <c r="AP786" s="5" t="s">
        <v>76</v>
      </c>
      <c r="AQ786" s="5" t="s">
        <v>77</v>
      </c>
      <c r="AR786" s="5" t="s">
        <v>77</v>
      </c>
      <c r="AS786" s="5" t="s">
        <v>77</v>
      </c>
      <c r="AT786" s="5" t="s">
        <v>77</v>
      </c>
      <c r="AU786" s="5" t="s">
        <v>77</v>
      </c>
      <c r="AV786" s="5" t="s">
        <v>77</v>
      </c>
      <c r="AW786" s="5" t="s">
        <v>77</v>
      </c>
      <c r="AX786" s="5" t="s">
        <v>76</v>
      </c>
      <c r="AY786" s="5" t="s">
        <v>77</v>
      </c>
      <c r="AZ786" s="5" t="s">
        <v>77</v>
      </c>
      <c r="BA786" s="5" t="s">
        <v>77</v>
      </c>
      <c r="BB786" s="5" t="s">
        <v>77</v>
      </c>
      <c r="BC786" s="5" t="s">
        <v>77</v>
      </c>
      <c r="BD786" s="5" t="s">
        <v>77</v>
      </c>
      <c r="BE786" s="5" t="s">
        <v>77</v>
      </c>
      <c r="BF786" s="6" t="s">
        <v>77</v>
      </c>
      <c r="BG786" s="14">
        <v>0</v>
      </c>
      <c r="BH786" s="10"/>
      <c r="BI786" s="10"/>
      <c r="BJ786" s="10"/>
      <c r="BK786" s="10"/>
      <c r="BL786" s="10"/>
      <c r="BM786" s="10"/>
      <c r="BN786" s="26">
        <f t="shared" si="12"/>
        <v>0</v>
      </c>
    </row>
    <row r="787" spans="1:66" ht="135" customHeight="1" x14ac:dyDescent="0.2">
      <c r="A787" s="4" t="s">
        <v>2097</v>
      </c>
      <c r="B787" s="6" t="s">
        <v>63</v>
      </c>
      <c r="C787" s="5" t="s">
        <v>2098</v>
      </c>
      <c r="D787" s="5" t="s">
        <v>391</v>
      </c>
      <c r="E787" s="5" t="s">
        <v>392</v>
      </c>
      <c r="F787" s="5">
        <v>2013</v>
      </c>
      <c r="G787" s="5" t="s">
        <v>43</v>
      </c>
      <c r="H787" s="5" t="s">
        <v>94</v>
      </c>
      <c r="I787" s="5" t="s">
        <v>2099</v>
      </c>
      <c r="J787" s="6" t="s">
        <v>2100</v>
      </c>
      <c r="K787" s="4" t="s">
        <v>2101</v>
      </c>
      <c r="L787" s="5" t="s">
        <v>2102</v>
      </c>
      <c r="M787" s="5" t="s">
        <v>2103</v>
      </c>
      <c r="N787" s="5" t="s">
        <v>2104</v>
      </c>
      <c r="O787" s="5" t="s">
        <v>2105</v>
      </c>
      <c r="P787" s="6" t="s">
        <v>2106</v>
      </c>
      <c r="Q787" s="4" t="s">
        <v>77</v>
      </c>
      <c r="R787" s="5" t="s">
        <v>76</v>
      </c>
      <c r="S787" s="6" t="s">
        <v>77</v>
      </c>
      <c r="T787" s="4" t="s">
        <v>77</v>
      </c>
      <c r="U787" s="5" t="s">
        <v>77</v>
      </c>
      <c r="V787" s="5" t="s">
        <v>76</v>
      </c>
      <c r="W787" s="5" t="s">
        <v>77</v>
      </c>
      <c r="X787" s="5" t="s">
        <v>77</v>
      </c>
      <c r="Y787" s="5" t="s">
        <v>77</v>
      </c>
      <c r="Z787" s="5" t="s">
        <v>77</v>
      </c>
      <c r="AA787" s="5" t="s">
        <v>77</v>
      </c>
      <c r="AB787" s="5" t="s">
        <v>77</v>
      </c>
      <c r="AC787" s="5" t="s">
        <v>77</v>
      </c>
      <c r="AD787" s="5" t="s">
        <v>77</v>
      </c>
      <c r="AE787" s="6" t="s">
        <v>77</v>
      </c>
      <c r="AF787" s="4" t="s">
        <v>77</v>
      </c>
      <c r="AG787" s="5" t="s">
        <v>77</v>
      </c>
      <c r="AH787" s="5" t="s">
        <v>77</v>
      </c>
      <c r="AI787" s="5" t="s">
        <v>77</v>
      </c>
      <c r="AJ787" s="5" t="s">
        <v>77</v>
      </c>
      <c r="AK787" s="5" t="s">
        <v>77</v>
      </c>
      <c r="AL787" s="5" t="s">
        <v>77</v>
      </c>
      <c r="AM787" s="5" t="s">
        <v>76</v>
      </c>
      <c r="AN787" s="5" t="s">
        <v>77</v>
      </c>
      <c r="AO787" s="5" t="s">
        <v>77</v>
      </c>
      <c r="AP787" s="5" t="s">
        <v>77</v>
      </c>
      <c r="AQ787" s="5" t="s">
        <v>77</v>
      </c>
      <c r="AR787" s="5" t="s">
        <v>77</v>
      </c>
      <c r="AS787" s="5" t="s">
        <v>77</v>
      </c>
      <c r="AT787" s="5" t="s">
        <v>77</v>
      </c>
      <c r="AU787" s="5" t="s">
        <v>77</v>
      </c>
      <c r="AV787" s="5" t="s">
        <v>77</v>
      </c>
      <c r="AW787" s="5" t="s">
        <v>77</v>
      </c>
      <c r="AX787" s="5" t="s">
        <v>77</v>
      </c>
      <c r="AY787" s="5" t="s">
        <v>77</v>
      </c>
      <c r="AZ787" s="5" t="s">
        <v>77</v>
      </c>
      <c r="BA787" s="5" t="s">
        <v>77</v>
      </c>
      <c r="BB787" s="5" t="s">
        <v>77</v>
      </c>
      <c r="BC787" s="5" t="s">
        <v>77</v>
      </c>
      <c r="BD787" s="5" t="s">
        <v>77</v>
      </c>
      <c r="BE787" s="5" t="s">
        <v>77</v>
      </c>
      <c r="BF787" s="6" t="s">
        <v>77</v>
      </c>
      <c r="BG787" s="14">
        <v>0</v>
      </c>
      <c r="BH787" s="10"/>
      <c r="BI787" s="10"/>
      <c r="BJ787" s="10"/>
      <c r="BK787" s="10"/>
      <c r="BL787" s="10"/>
      <c r="BM787" s="10"/>
      <c r="BN787" s="26">
        <f t="shared" si="12"/>
        <v>0</v>
      </c>
    </row>
    <row r="788" spans="1:66" ht="135" customHeight="1" x14ac:dyDescent="0.2">
      <c r="A788" s="4" t="s">
        <v>2107</v>
      </c>
      <c r="B788" s="6" t="s">
        <v>79</v>
      </c>
      <c r="C788" s="5" t="s">
        <v>2108</v>
      </c>
      <c r="D788" s="5" t="s">
        <v>66</v>
      </c>
      <c r="E788" s="5" t="s">
        <v>93</v>
      </c>
      <c r="F788" s="5">
        <v>2015</v>
      </c>
      <c r="G788" s="5" t="s">
        <v>47</v>
      </c>
      <c r="H788" s="5" t="s">
        <v>94</v>
      </c>
      <c r="I788" s="5" t="s">
        <v>2109</v>
      </c>
      <c r="J788" s="6" t="s">
        <v>2110</v>
      </c>
      <c r="K788" s="4" t="s">
        <v>2111</v>
      </c>
      <c r="L788" s="5" t="s">
        <v>2112</v>
      </c>
      <c r="M788" s="5" t="s">
        <v>2113</v>
      </c>
      <c r="N788" s="5" t="s">
        <v>2114</v>
      </c>
      <c r="O788" s="5" t="s">
        <v>2115</v>
      </c>
      <c r="P788" s="6" t="s">
        <v>2116</v>
      </c>
      <c r="Q788" s="4" t="s">
        <v>76</v>
      </c>
      <c r="R788" s="5" t="s">
        <v>77</v>
      </c>
      <c r="S788" s="6" t="s">
        <v>77</v>
      </c>
      <c r="T788" s="4" t="s">
        <v>77</v>
      </c>
      <c r="U788" s="5" t="s">
        <v>76</v>
      </c>
      <c r="V788" s="5" t="s">
        <v>76</v>
      </c>
      <c r="W788" s="5" t="s">
        <v>77</v>
      </c>
      <c r="X788" s="5" t="s">
        <v>77</v>
      </c>
      <c r="Y788" s="5" t="s">
        <v>76</v>
      </c>
      <c r="Z788" s="5" t="s">
        <v>77</v>
      </c>
      <c r="AA788" s="5" t="s">
        <v>77</v>
      </c>
      <c r="AB788" s="5" t="s">
        <v>77</v>
      </c>
      <c r="AC788" s="5" t="s">
        <v>77</v>
      </c>
      <c r="AD788" s="5" t="s">
        <v>77</v>
      </c>
      <c r="AE788" s="6" t="s">
        <v>77</v>
      </c>
      <c r="AF788" s="4" t="s">
        <v>77</v>
      </c>
      <c r="AG788" s="5" t="s">
        <v>77</v>
      </c>
      <c r="AH788" s="5" t="s">
        <v>77</v>
      </c>
      <c r="AI788" s="5" t="s">
        <v>77</v>
      </c>
      <c r="AJ788" s="5" t="s">
        <v>77</v>
      </c>
      <c r="AK788" s="5" t="s">
        <v>77</v>
      </c>
      <c r="AL788" s="5" t="s">
        <v>77</v>
      </c>
      <c r="AM788" s="5" t="s">
        <v>77</v>
      </c>
      <c r="AN788" s="5" t="s">
        <v>77</v>
      </c>
      <c r="AO788" s="5" t="s">
        <v>77</v>
      </c>
      <c r="AP788" s="5" t="s">
        <v>77</v>
      </c>
      <c r="AQ788" s="5" t="s">
        <v>76</v>
      </c>
      <c r="AR788" s="5" t="s">
        <v>77</v>
      </c>
      <c r="AS788" s="5" t="s">
        <v>77</v>
      </c>
      <c r="AT788" s="5" t="s">
        <v>77</v>
      </c>
      <c r="AU788" s="5" t="s">
        <v>77</v>
      </c>
      <c r="AV788" s="5" t="s">
        <v>77</v>
      </c>
      <c r="AW788" s="5" t="s">
        <v>77</v>
      </c>
      <c r="AX788" s="5" t="s">
        <v>77</v>
      </c>
      <c r="AY788" s="5" t="s">
        <v>77</v>
      </c>
      <c r="AZ788" s="5" t="s">
        <v>77</v>
      </c>
      <c r="BA788" s="5" t="s">
        <v>77</v>
      </c>
      <c r="BB788" s="5" t="s">
        <v>77</v>
      </c>
      <c r="BC788" s="5" t="s">
        <v>77</v>
      </c>
      <c r="BD788" s="5" t="s">
        <v>77</v>
      </c>
      <c r="BE788" s="5" t="s">
        <v>77</v>
      </c>
      <c r="BF788" s="6" t="s">
        <v>77</v>
      </c>
      <c r="BG788" s="14">
        <v>0</v>
      </c>
      <c r="BH788" s="10"/>
      <c r="BI788" s="10"/>
      <c r="BJ788" s="10"/>
      <c r="BK788" s="10"/>
      <c r="BL788" s="10"/>
      <c r="BM788" s="10"/>
      <c r="BN788" s="26">
        <f t="shared" si="12"/>
        <v>0</v>
      </c>
    </row>
    <row r="789" spans="1:66" ht="135" customHeight="1" x14ac:dyDescent="0.2">
      <c r="A789" s="4" t="s">
        <v>2117</v>
      </c>
      <c r="B789" s="6" t="s">
        <v>79</v>
      </c>
      <c r="C789" s="5" t="s">
        <v>2118</v>
      </c>
      <c r="D789" s="5" t="s">
        <v>66</v>
      </c>
      <c r="E789" s="5" t="s">
        <v>67</v>
      </c>
      <c r="F789" s="5">
        <v>2010</v>
      </c>
      <c r="G789" s="5" t="s">
        <v>2119</v>
      </c>
      <c r="H789" s="5" t="s">
        <v>94</v>
      </c>
      <c r="I789" s="5" t="s">
        <v>2120</v>
      </c>
      <c r="J789" s="6" t="s">
        <v>2121</v>
      </c>
      <c r="K789" s="4" t="s">
        <v>2122</v>
      </c>
      <c r="L789" s="5" t="s">
        <v>2123</v>
      </c>
      <c r="M789" s="5" t="s">
        <v>2124</v>
      </c>
      <c r="N789" s="5" t="s">
        <v>2125</v>
      </c>
      <c r="O789" s="5" t="s">
        <v>2126</v>
      </c>
      <c r="P789" s="6" t="s">
        <v>2127</v>
      </c>
      <c r="Q789" s="4" t="s">
        <v>77</v>
      </c>
      <c r="R789" s="5" t="s">
        <v>76</v>
      </c>
      <c r="S789" s="6" t="s">
        <v>77</v>
      </c>
      <c r="T789" s="4" t="s">
        <v>77</v>
      </c>
      <c r="U789" s="5" t="s">
        <v>77</v>
      </c>
      <c r="V789" s="5" t="s">
        <v>77</v>
      </c>
      <c r="W789" s="5" t="s">
        <v>76</v>
      </c>
      <c r="X789" s="5" t="s">
        <v>77</v>
      </c>
      <c r="Y789" s="5" t="s">
        <v>76</v>
      </c>
      <c r="Z789" s="5" t="s">
        <v>77</v>
      </c>
      <c r="AA789" s="5" t="s">
        <v>77</v>
      </c>
      <c r="AB789" s="5" t="s">
        <v>77</v>
      </c>
      <c r="AC789" s="5" t="s">
        <v>77</v>
      </c>
      <c r="AD789" s="5" t="s">
        <v>77</v>
      </c>
      <c r="AE789" s="6" t="s">
        <v>76</v>
      </c>
      <c r="AF789" s="4" t="s">
        <v>77</v>
      </c>
      <c r="AG789" s="5" t="s">
        <v>77</v>
      </c>
      <c r="AH789" s="5" t="s">
        <v>77</v>
      </c>
      <c r="AI789" s="5" t="s">
        <v>77</v>
      </c>
      <c r="AJ789" s="5" t="s">
        <v>77</v>
      </c>
      <c r="AK789" s="5" t="s">
        <v>77</v>
      </c>
      <c r="AL789" s="5" t="s">
        <v>77</v>
      </c>
      <c r="AM789" s="5" t="s">
        <v>77</v>
      </c>
      <c r="AN789" s="5" t="s">
        <v>76</v>
      </c>
      <c r="AO789" s="5" t="s">
        <v>77</v>
      </c>
      <c r="AP789" s="5" t="s">
        <v>77</v>
      </c>
      <c r="AQ789" s="5" t="s">
        <v>77</v>
      </c>
      <c r="AR789" s="5" t="s">
        <v>77</v>
      </c>
      <c r="AS789" s="5" t="s">
        <v>77</v>
      </c>
      <c r="AT789" s="5" t="s">
        <v>77</v>
      </c>
      <c r="AU789" s="5" t="s">
        <v>77</v>
      </c>
      <c r="AV789" s="5" t="s">
        <v>77</v>
      </c>
      <c r="AW789" s="5" t="s">
        <v>77</v>
      </c>
      <c r="AX789" s="5" t="s">
        <v>77</v>
      </c>
      <c r="AY789" s="5" t="s">
        <v>76</v>
      </c>
      <c r="AZ789" s="5" t="s">
        <v>77</v>
      </c>
      <c r="BA789" s="5" t="s">
        <v>77</v>
      </c>
      <c r="BB789" s="5" t="s">
        <v>77</v>
      </c>
      <c r="BC789" s="5" t="s">
        <v>77</v>
      </c>
      <c r="BD789" s="5" t="s">
        <v>77</v>
      </c>
      <c r="BE789" s="5" t="s">
        <v>77</v>
      </c>
      <c r="BF789" s="6" t="s">
        <v>77</v>
      </c>
      <c r="BG789" s="14">
        <v>0</v>
      </c>
      <c r="BH789" s="10"/>
      <c r="BI789" s="10"/>
      <c r="BJ789" s="10"/>
      <c r="BK789" s="10"/>
      <c r="BL789" s="10"/>
      <c r="BM789" s="10"/>
      <c r="BN789" s="26">
        <f t="shared" si="12"/>
        <v>0</v>
      </c>
    </row>
    <row r="790" spans="1:66" ht="135" customHeight="1" x14ac:dyDescent="0.2">
      <c r="A790" s="4" t="s">
        <v>2149</v>
      </c>
      <c r="B790" s="6" t="s">
        <v>63</v>
      </c>
      <c r="C790" s="5" t="s">
        <v>2150</v>
      </c>
      <c r="D790" s="5" t="s">
        <v>66</v>
      </c>
      <c r="E790" s="5" t="s">
        <v>93</v>
      </c>
      <c r="F790" s="5">
        <v>2013</v>
      </c>
      <c r="G790" s="5" t="s">
        <v>514</v>
      </c>
      <c r="H790" s="5" t="s">
        <v>94</v>
      </c>
      <c r="I790" s="5" t="s">
        <v>2151</v>
      </c>
      <c r="J790" s="6" t="s">
        <v>2152</v>
      </c>
      <c r="K790" s="4" t="s">
        <v>2153</v>
      </c>
      <c r="L790" s="5" t="s">
        <v>2154</v>
      </c>
      <c r="M790" s="5" t="s">
        <v>2155</v>
      </c>
      <c r="N790" s="5" t="s">
        <v>2156</v>
      </c>
      <c r="O790" s="5" t="s">
        <v>2157</v>
      </c>
      <c r="P790" s="6" t="s">
        <v>2158</v>
      </c>
      <c r="Q790" s="4" t="s">
        <v>76</v>
      </c>
      <c r="R790" s="5" t="s">
        <v>77</v>
      </c>
      <c r="S790" s="6" t="s">
        <v>77</v>
      </c>
      <c r="T790" s="4" t="s">
        <v>77</v>
      </c>
      <c r="U790" s="5" t="s">
        <v>76</v>
      </c>
      <c r="V790" s="5" t="s">
        <v>77</v>
      </c>
      <c r="W790" s="5" t="s">
        <v>77</v>
      </c>
      <c r="X790" s="5" t="s">
        <v>77</v>
      </c>
      <c r="Y790" s="5" t="s">
        <v>76</v>
      </c>
      <c r="Z790" s="5" t="s">
        <v>77</v>
      </c>
      <c r="AA790" s="5" t="s">
        <v>77</v>
      </c>
      <c r="AB790" s="5" t="s">
        <v>77</v>
      </c>
      <c r="AC790" s="5" t="s">
        <v>77</v>
      </c>
      <c r="AD790" s="5" t="s">
        <v>76</v>
      </c>
      <c r="AE790" s="6" t="s">
        <v>77</v>
      </c>
      <c r="AF790" s="4" t="s">
        <v>76</v>
      </c>
      <c r="AG790" s="5" t="s">
        <v>77</v>
      </c>
      <c r="AH790" s="5" t="s">
        <v>77</v>
      </c>
      <c r="AI790" s="5" t="s">
        <v>77</v>
      </c>
      <c r="AJ790" s="5" t="s">
        <v>77</v>
      </c>
      <c r="AK790" s="5" t="s">
        <v>77</v>
      </c>
      <c r="AL790" s="5" t="s">
        <v>77</v>
      </c>
      <c r="AM790" s="5" t="s">
        <v>77</v>
      </c>
      <c r="AN790" s="5" t="s">
        <v>77</v>
      </c>
      <c r="AO790" s="5" t="s">
        <v>77</v>
      </c>
      <c r="AP790" s="5" t="s">
        <v>77</v>
      </c>
      <c r="AQ790" s="5" t="s">
        <v>77</v>
      </c>
      <c r="AR790" s="5" t="s">
        <v>77</v>
      </c>
      <c r="AS790" s="5" t="s">
        <v>77</v>
      </c>
      <c r="AT790" s="5" t="s">
        <v>77</v>
      </c>
      <c r="AU790" s="5" t="s">
        <v>77</v>
      </c>
      <c r="AV790" s="5" t="s">
        <v>77</v>
      </c>
      <c r="AW790" s="5" t="s">
        <v>77</v>
      </c>
      <c r="AX790" s="5" t="s">
        <v>77</v>
      </c>
      <c r="AY790" s="5" t="s">
        <v>77</v>
      </c>
      <c r="AZ790" s="5" t="s">
        <v>77</v>
      </c>
      <c r="BA790" s="5" t="s">
        <v>76</v>
      </c>
      <c r="BB790" s="5" t="s">
        <v>77</v>
      </c>
      <c r="BC790" s="5" t="s">
        <v>77</v>
      </c>
      <c r="BD790" s="5" t="s">
        <v>77</v>
      </c>
      <c r="BE790" s="5" t="s">
        <v>77</v>
      </c>
      <c r="BF790" s="6" t="s">
        <v>77</v>
      </c>
      <c r="BG790" s="14">
        <v>0</v>
      </c>
      <c r="BH790" s="10"/>
      <c r="BI790" s="10"/>
      <c r="BJ790" s="10"/>
      <c r="BK790" s="10"/>
      <c r="BL790" s="10"/>
      <c r="BM790" s="10"/>
      <c r="BN790" s="26">
        <f t="shared" si="12"/>
        <v>0</v>
      </c>
    </row>
    <row r="791" spans="1:66" ht="135" customHeight="1" x14ac:dyDescent="0.2">
      <c r="A791" s="4" t="s">
        <v>2159</v>
      </c>
      <c r="B791" s="6" t="s">
        <v>63</v>
      </c>
      <c r="C791" s="5" t="s">
        <v>2160</v>
      </c>
      <c r="D791" s="5" t="s">
        <v>66</v>
      </c>
      <c r="E791" s="5" t="s">
        <v>379</v>
      </c>
      <c r="F791" s="5">
        <v>2015</v>
      </c>
      <c r="G791" s="5" t="s">
        <v>44</v>
      </c>
      <c r="H791" s="5" t="s">
        <v>94</v>
      </c>
      <c r="I791" s="5" t="s">
        <v>2161</v>
      </c>
      <c r="J791" s="6" t="s">
        <v>2162</v>
      </c>
      <c r="K791" s="4" t="s">
        <v>2163</v>
      </c>
      <c r="L791" s="5" t="s">
        <v>2164</v>
      </c>
      <c r="M791" s="5" t="s">
        <v>2165</v>
      </c>
      <c r="N791" s="5" t="s">
        <v>2166</v>
      </c>
      <c r="O791" s="5" t="s">
        <v>2167</v>
      </c>
      <c r="P791" s="6" t="s">
        <v>2168</v>
      </c>
      <c r="Q791" s="4" t="s">
        <v>77</v>
      </c>
      <c r="R791" s="5" t="s">
        <v>76</v>
      </c>
      <c r="S791" s="6" t="s">
        <v>77</v>
      </c>
      <c r="T791" s="4" t="s">
        <v>77</v>
      </c>
      <c r="U791" s="5" t="s">
        <v>77</v>
      </c>
      <c r="V791" s="5" t="s">
        <v>76</v>
      </c>
      <c r="W791" s="5" t="s">
        <v>76</v>
      </c>
      <c r="X791" s="5" t="s">
        <v>76</v>
      </c>
      <c r="Y791" s="5" t="s">
        <v>77</v>
      </c>
      <c r="Z791" s="5" t="s">
        <v>77</v>
      </c>
      <c r="AA791" s="5" t="s">
        <v>77</v>
      </c>
      <c r="AB791" s="5" t="s">
        <v>77</v>
      </c>
      <c r="AC791" s="5" t="s">
        <v>77</v>
      </c>
      <c r="AD791" s="5" t="s">
        <v>77</v>
      </c>
      <c r="AE791" s="6" t="s">
        <v>77</v>
      </c>
      <c r="AF791" s="4" t="s">
        <v>77</v>
      </c>
      <c r="AG791" s="5" t="s">
        <v>77</v>
      </c>
      <c r="AH791" s="5" t="s">
        <v>77</v>
      </c>
      <c r="AI791" s="5" t="s">
        <v>77</v>
      </c>
      <c r="AJ791" s="5" t="s">
        <v>77</v>
      </c>
      <c r="AK791" s="5" t="s">
        <v>77</v>
      </c>
      <c r="AL791" s="5" t="s">
        <v>77</v>
      </c>
      <c r="AM791" s="5" t="s">
        <v>77</v>
      </c>
      <c r="AN791" s="5" t="s">
        <v>76</v>
      </c>
      <c r="AO791" s="5" t="s">
        <v>77</v>
      </c>
      <c r="AP791" s="5" t="s">
        <v>77</v>
      </c>
      <c r="AQ791" s="5" t="s">
        <v>77</v>
      </c>
      <c r="AR791" s="5" t="s">
        <v>77</v>
      </c>
      <c r="AS791" s="5" t="s">
        <v>77</v>
      </c>
      <c r="AT791" s="5" t="s">
        <v>77</v>
      </c>
      <c r="AU791" s="5" t="s">
        <v>77</v>
      </c>
      <c r="AV791" s="5" t="s">
        <v>77</v>
      </c>
      <c r="AW791" s="5" t="s">
        <v>77</v>
      </c>
      <c r="AX791" s="5" t="s">
        <v>77</v>
      </c>
      <c r="AY791" s="5" t="s">
        <v>77</v>
      </c>
      <c r="AZ791" s="5" t="s">
        <v>77</v>
      </c>
      <c r="BA791" s="5" t="s">
        <v>77</v>
      </c>
      <c r="BB791" s="5" t="s">
        <v>77</v>
      </c>
      <c r="BC791" s="5" t="s">
        <v>77</v>
      </c>
      <c r="BD791" s="5" t="s">
        <v>77</v>
      </c>
      <c r="BE791" s="5" t="s">
        <v>77</v>
      </c>
      <c r="BF791" s="6" t="s">
        <v>77</v>
      </c>
      <c r="BG791" s="14">
        <v>0</v>
      </c>
      <c r="BH791" s="10"/>
      <c r="BI791" s="10"/>
      <c r="BJ791" s="10"/>
      <c r="BK791" s="10"/>
      <c r="BL791" s="10"/>
      <c r="BM791" s="10"/>
      <c r="BN791" s="26">
        <f t="shared" si="12"/>
        <v>0</v>
      </c>
    </row>
    <row r="792" spans="1:66" ht="135" customHeight="1" x14ac:dyDescent="0.2">
      <c r="A792" s="4" t="s">
        <v>2181</v>
      </c>
      <c r="B792" s="6" t="s">
        <v>63</v>
      </c>
      <c r="C792" s="5" t="s">
        <v>2182</v>
      </c>
      <c r="D792" s="5" t="s">
        <v>66</v>
      </c>
      <c r="E792" s="5" t="s">
        <v>93</v>
      </c>
      <c r="F792" s="5">
        <v>2015</v>
      </c>
      <c r="G792" s="5" t="s">
        <v>2183</v>
      </c>
      <c r="H792" s="5" t="s">
        <v>94</v>
      </c>
      <c r="I792" s="5" t="s">
        <v>2184</v>
      </c>
      <c r="J792" s="6" t="s">
        <v>2185</v>
      </c>
      <c r="K792" s="4" t="s">
        <v>2186</v>
      </c>
      <c r="L792" s="5" t="s">
        <v>2187</v>
      </c>
      <c r="M792" s="5" t="s">
        <v>2188</v>
      </c>
      <c r="N792" s="5" t="s">
        <v>2189</v>
      </c>
      <c r="O792" s="5" t="s">
        <v>2190</v>
      </c>
      <c r="P792" s="6" t="s">
        <v>2191</v>
      </c>
      <c r="Q792" s="4" t="s">
        <v>76</v>
      </c>
      <c r="R792" s="5" t="s">
        <v>76</v>
      </c>
      <c r="S792" s="6" t="s">
        <v>76</v>
      </c>
      <c r="T792" s="4" t="s">
        <v>77</v>
      </c>
      <c r="U792" s="5" t="s">
        <v>77</v>
      </c>
      <c r="V792" s="5" t="s">
        <v>77</v>
      </c>
      <c r="W792" s="5" t="s">
        <v>77</v>
      </c>
      <c r="X792" s="5" t="s">
        <v>77</v>
      </c>
      <c r="Y792" s="5" t="s">
        <v>77</v>
      </c>
      <c r="Z792" s="5" t="s">
        <v>77</v>
      </c>
      <c r="AA792" s="5" t="s">
        <v>77</v>
      </c>
      <c r="AB792" s="5" t="s">
        <v>76</v>
      </c>
      <c r="AC792" s="5" t="s">
        <v>77</v>
      </c>
      <c r="AD792" s="5" t="s">
        <v>77</v>
      </c>
      <c r="AE792" s="6" t="s">
        <v>77</v>
      </c>
      <c r="AF792" s="4" t="s">
        <v>77</v>
      </c>
      <c r="AG792" s="5" t="s">
        <v>77</v>
      </c>
      <c r="AH792" s="5" t="s">
        <v>77</v>
      </c>
      <c r="AI792" s="5" t="s">
        <v>76</v>
      </c>
      <c r="AJ792" s="5" t="s">
        <v>77</v>
      </c>
      <c r="AK792" s="5" t="s">
        <v>77</v>
      </c>
      <c r="AL792" s="5" t="s">
        <v>77</v>
      </c>
      <c r="AM792" s="5" t="s">
        <v>77</v>
      </c>
      <c r="AN792" s="5" t="s">
        <v>77</v>
      </c>
      <c r="AO792" s="5" t="s">
        <v>77</v>
      </c>
      <c r="AP792" s="5" t="s">
        <v>77</v>
      </c>
      <c r="AQ792" s="5" t="s">
        <v>77</v>
      </c>
      <c r="AR792" s="5" t="s">
        <v>76</v>
      </c>
      <c r="AS792" s="5" t="s">
        <v>77</v>
      </c>
      <c r="AT792" s="5" t="s">
        <v>77</v>
      </c>
      <c r="AU792" s="5" t="s">
        <v>77</v>
      </c>
      <c r="AV792" s="5" t="s">
        <v>77</v>
      </c>
      <c r="AW792" s="5" t="s">
        <v>77</v>
      </c>
      <c r="AX792" s="5" t="s">
        <v>77</v>
      </c>
      <c r="AY792" s="5" t="s">
        <v>77</v>
      </c>
      <c r="AZ792" s="5" t="s">
        <v>77</v>
      </c>
      <c r="BA792" s="5" t="s">
        <v>77</v>
      </c>
      <c r="BB792" s="5" t="s">
        <v>77</v>
      </c>
      <c r="BC792" s="5" t="s">
        <v>77</v>
      </c>
      <c r="BD792" s="5" t="s">
        <v>77</v>
      </c>
      <c r="BE792" s="5" t="s">
        <v>77</v>
      </c>
      <c r="BF792" s="6" t="s">
        <v>77</v>
      </c>
      <c r="BG792" s="14">
        <v>0</v>
      </c>
      <c r="BH792" s="10"/>
      <c r="BI792" s="10"/>
      <c r="BJ792" s="10"/>
      <c r="BK792" s="10"/>
      <c r="BL792" s="10"/>
      <c r="BM792" s="10"/>
      <c r="BN792" s="26">
        <f t="shared" si="12"/>
        <v>0</v>
      </c>
    </row>
    <row r="793" spans="1:66" ht="135" customHeight="1" x14ac:dyDescent="0.2">
      <c r="A793" s="4" t="s">
        <v>2203</v>
      </c>
      <c r="B793" s="6" t="s">
        <v>79</v>
      </c>
      <c r="C793" s="5" t="s">
        <v>2204</v>
      </c>
      <c r="D793" s="5" t="s">
        <v>220</v>
      </c>
      <c r="E793" s="5" t="s">
        <v>2205</v>
      </c>
      <c r="F793" s="5">
        <v>2006</v>
      </c>
      <c r="G793" s="5" t="s">
        <v>393</v>
      </c>
      <c r="H793" s="5" t="s">
        <v>94</v>
      </c>
      <c r="I793" s="5" t="s">
        <v>2206</v>
      </c>
      <c r="J793" s="6" t="s">
        <v>2207</v>
      </c>
      <c r="K793" s="4" t="s">
        <v>2208</v>
      </c>
      <c r="L793" s="5" t="s">
        <v>2209</v>
      </c>
      <c r="M793" s="5" t="s">
        <v>2210</v>
      </c>
      <c r="N793" s="5" t="s">
        <v>2211</v>
      </c>
      <c r="O793" s="5" t="s">
        <v>2212</v>
      </c>
      <c r="P793" s="6" t="s">
        <v>2213</v>
      </c>
      <c r="Q793" s="4" t="s">
        <v>77</v>
      </c>
      <c r="R793" s="5" t="s">
        <v>76</v>
      </c>
      <c r="S793" s="6" t="s">
        <v>77</v>
      </c>
      <c r="T793" s="4" t="s">
        <v>77</v>
      </c>
      <c r="U793" s="5" t="s">
        <v>77</v>
      </c>
      <c r="V793" s="5" t="s">
        <v>77</v>
      </c>
      <c r="W793" s="5" t="s">
        <v>77</v>
      </c>
      <c r="X793" s="5" t="s">
        <v>76</v>
      </c>
      <c r="Y793" s="5" t="s">
        <v>77</v>
      </c>
      <c r="Z793" s="5" t="s">
        <v>76</v>
      </c>
      <c r="AA793" s="5" t="s">
        <v>77</v>
      </c>
      <c r="AB793" s="5" t="s">
        <v>77</v>
      </c>
      <c r="AC793" s="5" t="s">
        <v>76</v>
      </c>
      <c r="AD793" s="5" t="s">
        <v>77</v>
      </c>
      <c r="AE793" s="6" t="s">
        <v>77</v>
      </c>
      <c r="AF793" s="4" t="s">
        <v>77</v>
      </c>
      <c r="AG793" s="5" t="s">
        <v>77</v>
      </c>
      <c r="AH793" s="5" t="s">
        <v>77</v>
      </c>
      <c r="AI793" s="5" t="s">
        <v>77</v>
      </c>
      <c r="AJ793" s="5" t="s">
        <v>77</v>
      </c>
      <c r="AK793" s="5" t="s">
        <v>77</v>
      </c>
      <c r="AL793" s="5" t="s">
        <v>77</v>
      </c>
      <c r="AM793" s="5" t="s">
        <v>77</v>
      </c>
      <c r="AN793" s="5" t="s">
        <v>77</v>
      </c>
      <c r="AO793" s="5" t="s">
        <v>77</v>
      </c>
      <c r="AP793" s="5" t="s">
        <v>77</v>
      </c>
      <c r="AQ793" s="5" t="s">
        <v>77</v>
      </c>
      <c r="AR793" s="5" t="s">
        <v>77</v>
      </c>
      <c r="AS793" s="5" t="s">
        <v>76</v>
      </c>
      <c r="AT793" s="5" t="s">
        <v>77</v>
      </c>
      <c r="AU793" s="5" t="s">
        <v>77</v>
      </c>
      <c r="AV793" s="5" t="s">
        <v>77</v>
      </c>
      <c r="AW793" s="5" t="s">
        <v>77</v>
      </c>
      <c r="AX793" s="5" t="s">
        <v>77</v>
      </c>
      <c r="AY793" s="5" t="s">
        <v>77</v>
      </c>
      <c r="AZ793" s="5" t="s">
        <v>77</v>
      </c>
      <c r="BA793" s="5" t="s">
        <v>76</v>
      </c>
      <c r="BB793" s="5" t="s">
        <v>77</v>
      </c>
      <c r="BC793" s="5" t="s">
        <v>77</v>
      </c>
      <c r="BD793" s="5" t="s">
        <v>77</v>
      </c>
      <c r="BE793" s="5" t="s">
        <v>77</v>
      </c>
      <c r="BF793" s="6" t="s">
        <v>77</v>
      </c>
      <c r="BG793" s="14">
        <v>0</v>
      </c>
      <c r="BH793" s="10"/>
      <c r="BI793" s="10"/>
      <c r="BJ793" s="10"/>
      <c r="BK793" s="10"/>
      <c r="BL793" s="10"/>
      <c r="BM793" s="10"/>
      <c r="BN793" s="26">
        <f t="shared" si="12"/>
        <v>0</v>
      </c>
    </row>
    <row r="794" spans="1:66" ht="135" customHeight="1" x14ac:dyDescent="0.2">
      <c r="A794" s="4" t="s">
        <v>2214</v>
      </c>
      <c r="B794" s="6" t="s">
        <v>79</v>
      </c>
      <c r="C794" s="5" t="s">
        <v>2215</v>
      </c>
      <c r="D794" s="5" t="s">
        <v>545</v>
      </c>
      <c r="E794" s="5" t="s">
        <v>546</v>
      </c>
      <c r="F794" s="5">
        <v>2012</v>
      </c>
      <c r="G794" s="5" t="s">
        <v>36</v>
      </c>
      <c r="H794" s="5" t="s">
        <v>94</v>
      </c>
      <c r="I794" s="5" t="s">
        <v>2216</v>
      </c>
      <c r="J794" s="6" t="s">
        <v>2217</v>
      </c>
      <c r="K794" s="4" t="s">
        <v>2218</v>
      </c>
      <c r="L794" s="5" t="s">
        <v>2219</v>
      </c>
      <c r="M794" s="5" t="s">
        <v>2220</v>
      </c>
      <c r="N794" s="5" t="s">
        <v>2221</v>
      </c>
      <c r="O794" s="5" t="s">
        <v>2222</v>
      </c>
      <c r="P794" s="6" t="s">
        <v>2223</v>
      </c>
      <c r="Q794" s="4" t="s">
        <v>76</v>
      </c>
      <c r="R794" s="5" t="s">
        <v>77</v>
      </c>
      <c r="S794" s="6" t="s">
        <v>77</v>
      </c>
      <c r="T794" s="4" t="s">
        <v>77</v>
      </c>
      <c r="U794" s="5" t="s">
        <v>76</v>
      </c>
      <c r="V794" s="5" t="s">
        <v>77</v>
      </c>
      <c r="W794" s="5" t="s">
        <v>77</v>
      </c>
      <c r="X794" s="5" t="s">
        <v>77</v>
      </c>
      <c r="Y794" s="5" t="s">
        <v>77</v>
      </c>
      <c r="Z794" s="5" t="s">
        <v>77</v>
      </c>
      <c r="AA794" s="5" t="s">
        <v>77</v>
      </c>
      <c r="AB794" s="5" t="s">
        <v>77</v>
      </c>
      <c r="AC794" s="5" t="s">
        <v>77</v>
      </c>
      <c r="AD794" s="5" t="s">
        <v>77</v>
      </c>
      <c r="AE794" s="6" t="s">
        <v>77</v>
      </c>
      <c r="AF794" s="4" t="s">
        <v>76</v>
      </c>
      <c r="AG794" s="5" t="s">
        <v>77</v>
      </c>
      <c r="AH794" s="5" t="s">
        <v>77</v>
      </c>
      <c r="AI794" s="5" t="s">
        <v>77</v>
      </c>
      <c r="AJ794" s="5" t="s">
        <v>77</v>
      </c>
      <c r="AK794" s="5" t="s">
        <v>77</v>
      </c>
      <c r="AL794" s="5" t="s">
        <v>77</v>
      </c>
      <c r="AM794" s="5" t="s">
        <v>77</v>
      </c>
      <c r="AN794" s="5" t="s">
        <v>77</v>
      </c>
      <c r="AO794" s="5" t="s">
        <v>77</v>
      </c>
      <c r="AP794" s="5" t="s">
        <v>77</v>
      </c>
      <c r="AQ794" s="5" t="s">
        <v>77</v>
      </c>
      <c r="AR794" s="5" t="s">
        <v>77</v>
      </c>
      <c r="AS794" s="5" t="s">
        <v>77</v>
      </c>
      <c r="AT794" s="5" t="s">
        <v>77</v>
      </c>
      <c r="AU794" s="5" t="s">
        <v>77</v>
      </c>
      <c r="AV794" s="5" t="s">
        <v>77</v>
      </c>
      <c r="AW794" s="5" t="s">
        <v>77</v>
      </c>
      <c r="AX794" s="5" t="s">
        <v>77</v>
      </c>
      <c r="AY794" s="5" t="s">
        <v>77</v>
      </c>
      <c r="AZ794" s="5" t="s">
        <v>77</v>
      </c>
      <c r="BA794" s="5" t="s">
        <v>77</v>
      </c>
      <c r="BB794" s="5" t="s">
        <v>77</v>
      </c>
      <c r="BC794" s="5" t="s">
        <v>77</v>
      </c>
      <c r="BD794" s="5" t="s">
        <v>77</v>
      </c>
      <c r="BE794" s="5" t="s">
        <v>77</v>
      </c>
      <c r="BF794" s="6" t="s">
        <v>77</v>
      </c>
      <c r="BG794" s="14">
        <v>0</v>
      </c>
      <c r="BH794" s="10"/>
      <c r="BI794" s="10"/>
      <c r="BJ794" s="10"/>
      <c r="BK794" s="10"/>
      <c r="BL794" s="10"/>
      <c r="BM794" s="10"/>
      <c r="BN794" s="26">
        <f t="shared" si="12"/>
        <v>0</v>
      </c>
    </row>
    <row r="795" spans="1:66" ht="135" customHeight="1" x14ac:dyDescent="0.2">
      <c r="A795" s="4" t="s">
        <v>2224</v>
      </c>
      <c r="B795" s="6" t="s">
        <v>79</v>
      </c>
      <c r="C795" s="5" t="s">
        <v>2225</v>
      </c>
      <c r="D795" s="5" t="s">
        <v>66</v>
      </c>
      <c r="E795" s="5" t="s">
        <v>379</v>
      </c>
      <c r="F795" s="5">
        <v>2009</v>
      </c>
      <c r="G795" s="5" t="s">
        <v>2226</v>
      </c>
      <c r="H795" s="5" t="s">
        <v>94</v>
      </c>
      <c r="I795" s="5" t="s">
        <v>2227</v>
      </c>
      <c r="J795" s="6" t="s">
        <v>2228</v>
      </c>
      <c r="K795" s="4" t="s">
        <v>2229</v>
      </c>
      <c r="L795" s="5" t="s">
        <v>2230</v>
      </c>
      <c r="M795" s="5" t="s">
        <v>2231</v>
      </c>
      <c r="N795" s="5" t="s">
        <v>2232</v>
      </c>
      <c r="O795" s="5" t="s">
        <v>2233</v>
      </c>
      <c r="P795" s="6" t="s">
        <v>2234</v>
      </c>
      <c r="Q795" s="4" t="s">
        <v>76</v>
      </c>
      <c r="R795" s="5" t="s">
        <v>77</v>
      </c>
      <c r="S795" s="6" t="s">
        <v>77</v>
      </c>
      <c r="T795" s="4" t="s">
        <v>77</v>
      </c>
      <c r="U795" s="5" t="s">
        <v>77</v>
      </c>
      <c r="V795" s="5" t="s">
        <v>77</v>
      </c>
      <c r="W795" s="5" t="s">
        <v>76</v>
      </c>
      <c r="X795" s="5" t="s">
        <v>77</v>
      </c>
      <c r="Y795" s="5" t="s">
        <v>77</v>
      </c>
      <c r="Z795" s="5" t="s">
        <v>77</v>
      </c>
      <c r="AA795" s="5" t="s">
        <v>76</v>
      </c>
      <c r="AB795" s="5" t="s">
        <v>76</v>
      </c>
      <c r="AC795" s="5" t="s">
        <v>77</v>
      </c>
      <c r="AD795" s="5" t="s">
        <v>77</v>
      </c>
      <c r="AE795" s="6" t="s">
        <v>77</v>
      </c>
      <c r="AF795" s="4" t="s">
        <v>77</v>
      </c>
      <c r="AG795" s="5" t="s">
        <v>77</v>
      </c>
      <c r="AH795" s="5" t="s">
        <v>77</v>
      </c>
      <c r="AI795" s="5" t="s">
        <v>77</v>
      </c>
      <c r="AJ795" s="5" t="s">
        <v>77</v>
      </c>
      <c r="AK795" s="5" t="s">
        <v>77</v>
      </c>
      <c r="AL795" s="5" t="s">
        <v>77</v>
      </c>
      <c r="AM795" s="5" t="s">
        <v>77</v>
      </c>
      <c r="AN795" s="5" t="s">
        <v>76</v>
      </c>
      <c r="AO795" s="5" t="s">
        <v>77</v>
      </c>
      <c r="AP795" s="5" t="s">
        <v>77</v>
      </c>
      <c r="AQ795" s="5" t="s">
        <v>77</v>
      </c>
      <c r="AR795" s="5" t="s">
        <v>77</v>
      </c>
      <c r="AS795" s="5" t="s">
        <v>77</v>
      </c>
      <c r="AT795" s="5" t="s">
        <v>76</v>
      </c>
      <c r="AU795" s="5" t="s">
        <v>77</v>
      </c>
      <c r="AV795" s="5" t="s">
        <v>77</v>
      </c>
      <c r="AW795" s="5" t="s">
        <v>77</v>
      </c>
      <c r="AX795" s="5" t="s">
        <v>77</v>
      </c>
      <c r="AY795" s="5" t="s">
        <v>77</v>
      </c>
      <c r="AZ795" s="5" t="s">
        <v>77</v>
      </c>
      <c r="BA795" s="5" t="s">
        <v>77</v>
      </c>
      <c r="BB795" s="5" t="s">
        <v>77</v>
      </c>
      <c r="BC795" s="5" t="s">
        <v>77</v>
      </c>
      <c r="BD795" s="5" t="s">
        <v>77</v>
      </c>
      <c r="BE795" s="5" t="s">
        <v>77</v>
      </c>
      <c r="BF795" s="6" t="s">
        <v>77</v>
      </c>
      <c r="BG795" s="14">
        <v>0</v>
      </c>
      <c r="BH795" s="10"/>
      <c r="BI795" s="10"/>
      <c r="BJ795" s="10"/>
      <c r="BK795" s="10"/>
      <c r="BL795" s="10"/>
      <c r="BM795" s="10"/>
      <c r="BN795" s="26">
        <f t="shared" si="12"/>
        <v>0</v>
      </c>
    </row>
    <row r="796" spans="1:66" ht="135" customHeight="1" x14ac:dyDescent="0.2">
      <c r="A796" s="4" t="s">
        <v>2245</v>
      </c>
      <c r="B796" s="6" t="s">
        <v>63</v>
      </c>
      <c r="C796" s="5" t="s">
        <v>2246</v>
      </c>
      <c r="D796" s="5" t="s">
        <v>66</v>
      </c>
      <c r="E796" s="5" t="s">
        <v>67</v>
      </c>
      <c r="F796" s="5">
        <v>2015</v>
      </c>
      <c r="G796" s="5" t="s">
        <v>46</v>
      </c>
      <c r="H796" s="5" t="s">
        <v>94</v>
      </c>
      <c r="I796" s="5" t="s">
        <v>2247</v>
      </c>
      <c r="J796" s="6" t="s">
        <v>2248</v>
      </c>
      <c r="K796" s="4" t="s">
        <v>2249</v>
      </c>
      <c r="L796" s="5" t="s">
        <v>2250</v>
      </c>
      <c r="M796" s="5" t="s">
        <v>2251</v>
      </c>
      <c r="N796" s="5" t="s">
        <v>2252</v>
      </c>
      <c r="O796" s="5" t="s">
        <v>2253</v>
      </c>
      <c r="P796" s="6" t="s">
        <v>2254</v>
      </c>
      <c r="Q796" s="4" t="s">
        <v>76</v>
      </c>
      <c r="R796" s="5" t="s">
        <v>77</v>
      </c>
      <c r="S796" s="6" t="s">
        <v>77</v>
      </c>
      <c r="T796" s="4" t="s">
        <v>77</v>
      </c>
      <c r="U796" s="5" t="s">
        <v>76</v>
      </c>
      <c r="V796" s="5" t="s">
        <v>77</v>
      </c>
      <c r="W796" s="5" t="s">
        <v>77</v>
      </c>
      <c r="X796" s="5" t="s">
        <v>77</v>
      </c>
      <c r="Y796" s="5" t="s">
        <v>76</v>
      </c>
      <c r="Z796" s="5" t="s">
        <v>77</v>
      </c>
      <c r="AA796" s="5" t="s">
        <v>77</v>
      </c>
      <c r="AB796" s="5" t="s">
        <v>77</v>
      </c>
      <c r="AC796" s="5" t="s">
        <v>76</v>
      </c>
      <c r="AD796" s="5" t="s">
        <v>77</v>
      </c>
      <c r="AE796" s="6" t="s">
        <v>77</v>
      </c>
      <c r="AF796" s="4" t="s">
        <v>77</v>
      </c>
      <c r="AG796" s="5" t="s">
        <v>77</v>
      </c>
      <c r="AH796" s="5" t="s">
        <v>77</v>
      </c>
      <c r="AI796" s="5" t="s">
        <v>77</v>
      </c>
      <c r="AJ796" s="5" t="s">
        <v>77</v>
      </c>
      <c r="AK796" s="5" t="s">
        <v>77</v>
      </c>
      <c r="AL796" s="5" t="s">
        <v>77</v>
      </c>
      <c r="AM796" s="5" t="s">
        <v>77</v>
      </c>
      <c r="AN796" s="5" t="s">
        <v>77</v>
      </c>
      <c r="AO796" s="5" t="s">
        <v>77</v>
      </c>
      <c r="AP796" s="5" t="s">
        <v>76</v>
      </c>
      <c r="AQ796" s="5" t="s">
        <v>77</v>
      </c>
      <c r="AR796" s="5" t="s">
        <v>77</v>
      </c>
      <c r="AS796" s="5" t="s">
        <v>77</v>
      </c>
      <c r="AT796" s="5" t="s">
        <v>77</v>
      </c>
      <c r="AU796" s="5" t="s">
        <v>77</v>
      </c>
      <c r="AV796" s="5" t="s">
        <v>77</v>
      </c>
      <c r="AW796" s="5" t="s">
        <v>77</v>
      </c>
      <c r="AX796" s="5" t="s">
        <v>77</v>
      </c>
      <c r="AY796" s="5" t="s">
        <v>77</v>
      </c>
      <c r="AZ796" s="5" t="s">
        <v>77</v>
      </c>
      <c r="BA796" s="5" t="s">
        <v>77</v>
      </c>
      <c r="BB796" s="5" t="s">
        <v>77</v>
      </c>
      <c r="BC796" s="5" t="s">
        <v>77</v>
      </c>
      <c r="BD796" s="5" t="s">
        <v>77</v>
      </c>
      <c r="BE796" s="5" t="s">
        <v>77</v>
      </c>
      <c r="BF796" s="6" t="s">
        <v>77</v>
      </c>
      <c r="BG796" s="14">
        <v>0</v>
      </c>
      <c r="BH796" s="10"/>
      <c r="BI796" s="10"/>
      <c r="BJ796" s="10"/>
      <c r="BK796" s="10"/>
      <c r="BL796" s="10"/>
      <c r="BM796" s="10"/>
      <c r="BN796" s="26">
        <f t="shared" si="12"/>
        <v>0</v>
      </c>
    </row>
    <row r="797" spans="1:66" ht="135" customHeight="1" x14ac:dyDescent="0.2">
      <c r="A797" s="4" t="s">
        <v>2255</v>
      </c>
      <c r="B797" s="6" t="s">
        <v>63</v>
      </c>
      <c r="C797" s="5" t="s">
        <v>2256</v>
      </c>
      <c r="D797" s="5" t="s">
        <v>66</v>
      </c>
      <c r="E797" s="5" t="s">
        <v>93</v>
      </c>
      <c r="F797" s="5">
        <v>2013</v>
      </c>
      <c r="G797" s="5" t="s">
        <v>2257</v>
      </c>
      <c r="H797" s="5" t="s">
        <v>94</v>
      </c>
      <c r="I797" s="5" t="s">
        <v>2258</v>
      </c>
      <c r="J797" s="6" t="s">
        <v>2259</v>
      </c>
      <c r="K797" s="4" t="s">
        <v>2260</v>
      </c>
      <c r="L797" s="5" t="s">
        <v>2261</v>
      </c>
      <c r="M797" s="5" t="s">
        <v>2262</v>
      </c>
      <c r="N797" s="5" t="s">
        <v>2263</v>
      </c>
      <c r="O797" s="5" t="s">
        <v>2264</v>
      </c>
      <c r="P797" s="6" t="s">
        <v>2265</v>
      </c>
      <c r="Q797" s="4" t="s">
        <v>76</v>
      </c>
      <c r="R797" s="5" t="s">
        <v>76</v>
      </c>
      <c r="S797" s="6" t="s">
        <v>77</v>
      </c>
      <c r="T797" s="4" t="s">
        <v>77</v>
      </c>
      <c r="U797" s="5" t="s">
        <v>77</v>
      </c>
      <c r="V797" s="5" t="s">
        <v>76</v>
      </c>
      <c r="W797" s="5" t="s">
        <v>77</v>
      </c>
      <c r="X797" s="5" t="s">
        <v>76</v>
      </c>
      <c r="Y797" s="5" t="s">
        <v>77</v>
      </c>
      <c r="Z797" s="5" t="s">
        <v>77</v>
      </c>
      <c r="AA797" s="5" t="s">
        <v>76</v>
      </c>
      <c r="AB797" s="5" t="s">
        <v>77</v>
      </c>
      <c r="AC797" s="5" t="s">
        <v>77</v>
      </c>
      <c r="AD797" s="5" t="s">
        <v>77</v>
      </c>
      <c r="AE797" s="6" t="s">
        <v>77</v>
      </c>
      <c r="AF797" s="4" t="s">
        <v>77</v>
      </c>
      <c r="AG797" s="5" t="s">
        <v>77</v>
      </c>
      <c r="AH797" s="5" t="s">
        <v>77</v>
      </c>
      <c r="AI797" s="5" t="s">
        <v>77</v>
      </c>
      <c r="AJ797" s="5" t="s">
        <v>77</v>
      </c>
      <c r="AK797" s="5" t="s">
        <v>77</v>
      </c>
      <c r="AL797" s="5" t="s">
        <v>77</v>
      </c>
      <c r="AM797" s="5" t="s">
        <v>77</v>
      </c>
      <c r="AN797" s="5" t="s">
        <v>77</v>
      </c>
      <c r="AO797" s="5" t="s">
        <v>77</v>
      </c>
      <c r="AP797" s="5" t="s">
        <v>77</v>
      </c>
      <c r="AQ797" s="5" t="s">
        <v>77</v>
      </c>
      <c r="AR797" s="5" t="s">
        <v>77</v>
      </c>
      <c r="AS797" s="5" t="s">
        <v>77</v>
      </c>
      <c r="AT797" s="5" t="s">
        <v>76</v>
      </c>
      <c r="AU797" s="5" t="s">
        <v>77</v>
      </c>
      <c r="AV797" s="5" t="s">
        <v>77</v>
      </c>
      <c r="AW797" s="5" t="s">
        <v>77</v>
      </c>
      <c r="AX797" s="5" t="s">
        <v>77</v>
      </c>
      <c r="AY797" s="5" t="s">
        <v>77</v>
      </c>
      <c r="AZ797" s="5" t="s">
        <v>77</v>
      </c>
      <c r="BA797" s="5" t="s">
        <v>76</v>
      </c>
      <c r="BB797" s="5" t="s">
        <v>77</v>
      </c>
      <c r="BC797" s="5" t="s">
        <v>77</v>
      </c>
      <c r="BD797" s="5" t="s">
        <v>77</v>
      </c>
      <c r="BE797" s="5" t="s">
        <v>77</v>
      </c>
      <c r="BF797" s="6" t="s">
        <v>77</v>
      </c>
      <c r="BG797" s="14">
        <v>0</v>
      </c>
      <c r="BH797" s="10"/>
      <c r="BI797" s="10"/>
      <c r="BJ797" s="10"/>
      <c r="BK797" s="10"/>
      <c r="BL797" s="10"/>
      <c r="BM797" s="10"/>
      <c r="BN797" s="26">
        <f t="shared" si="12"/>
        <v>0</v>
      </c>
    </row>
    <row r="798" spans="1:66" ht="135" customHeight="1" x14ac:dyDescent="0.2">
      <c r="A798" s="4" t="s">
        <v>2266</v>
      </c>
      <c r="B798" s="6" t="s">
        <v>79</v>
      </c>
      <c r="C798" s="5" t="s">
        <v>2267</v>
      </c>
      <c r="D798" s="5" t="s">
        <v>66</v>
      </c>
      <c r="E798" s="5" t="s">
        <v>67</v>
      </c>
      <c r="F798" s="5">
        <v>2000</v>
      </c>
      <c r="G798" s="5" t="s">
        <v>2268</v>
      </c>
      <c r="H798" s="5" t="s">
        <v>94</v>
      </c>
      <c r="I798" s="5" t="s">
        <v>2269</v>
      </c>
      <c r="J798" s="6" t="s">
        <v>2270</v>
      </c>
      <c r="K798" s="4" t="s">
        <v>2271</v>
      </c>
      <c r="L798" s="5" t="s">
        <v>2272</v>
      </c>
      <c r="M798" s="5" t="s">
        <v>2273</v>
      </c>
      <c r="N798" s="5" t="s">
        <v>2274</v>
      </c>
      <c r="O798" s="5" t="s">
        <v>2275</v>
      </c>
      <c r="P798" s="6" t="s">
        <v>2276</v>
      </c>
      <c r="Q798" s="4" t="s">
        <v>76</v>
      </c>
      <c r="R798" s="5" t="s">
        <v>77</v>
      </c>
      <c r="S798" s="6" t="s">
        <v>77</v>
      </c>
      <c r="T798" s="4" t="s">
        <v>77</v>
      </c>
      <c r="U798" s="5" t="s">
        <v>76</v>
      </c>
      <c r="V798" s="5" t="s">
        <v>77</v>
      </c>
      <c r="W798" s="5" t="s">
        <v>77</v>
      </c>
      <c r="X798" s="5" t="s">
        <v>76</v>
      </c>
      <c r="Y798" s="5" t="s">
        <v>77</v>
      </c>
      <c r="Z798" s="5" t="s">
        <v>77</v>
      </c>
      <c r="AA798" s="5" t="s">
        <v>77</v>
      </c>
      <c r="AB798" s="5" t="s">
        <v>77</v>
      </c>
      <c r="AC798" s="5" t="s">
        <v>77</v>
      </c>
      <c r="AD798" s="5" t="s">
        <v>77</v>
      </c>
      <c r="AE798" s="6" t="s">
        <v>77</v>
      </c>
      <c r="AF798" s="4" t="s">
        <v>76</v>
      </c>
      <c r="AG798" s="5" t="s">
        <v>77</v>
      </c>
      <c r="AH798" s="5" t="s">
        <v>77</v>
      </c>
      <c r="AI798" s="5" t="s">
        <v>77</v>
      </c>
      <c r="AJ798" s="5" t="s">
        <v>76</v>
      </c>
      <c r="AK798" s="5" t="s">
        <v>77</v>
      </c>
      <c r="AL798" s="5" t="s">
        <v>77</v>
      </c>
      <c r="AM798" s="5" t="s">
        <v>77</v>
      </c>
      <c r="AN798" s="5" t="s">
        <v>77</v>
      </c>
      <c r="AO798" s="5" t="s">
        <v>77</v>
      </c>
      <c r="AP798" s="5" t="s">
        <v>77</v>
      </c>
      <c r="AQ798" s="5" t="s">
        <v>77</v>
      </c>
      <c r="AR798" s="5" t="s">
        <v>77</v>
      </c>
      <c r="AS798" s="5" t="s">
        <v>77</v>
      </c>
      <c r="AT798" s="5" t="s">
        <v>77</v>
      </c>
      <c r="AU798" s="5" t="s">
        <v>77</v>
      </c>
      <c r="AV798" s="5" t="s">
        <v>77</v>
      </c>
      <c r="AW798" s="5" t="s">
        <v>77</v>
      </c>
      <c r="AX798" s="5" t="s">
        <v>77</v>
      </c>
      <c r="AY798" s="5" t="s">
        <v>77</v>
      </c>
      <c r="AZ798" s="5" t="s">
        <v>77</v>
      </c>
      <c r="BA798" s="5" t="s">
        <v>77</v>
      </c>
      <c r="BB798" s="5" t="s">
        <v>77</v>
      </c>
      <c r="BC798" s="5" t="s">
        <v>77</v>
      </c>
      <c r="BD798" s="5" t="s">
        <v>77</v>
      </c>
      <c r="BE798" s="5" t="s">
        <v>77</v>
      </c>
      <c r="BF798" s="6" t="s">
        <v>77</v>
      </c>
      <c r="BG798" s="14">
        <v>0</v>
      </c>
      <c r="BH798" s="10"/>
      <c r="BI798" s="10"/>
      <c r="BJ798" s="10"/>
      <c r="BK798" s="10"/>
      <c r="BL798" s="10"/>
      <c r="BM798" s="10"/>
      <c r="BN798" s="26">
        <f t="shared" si="12"/>
        <v>0</v>
      </c>
    </row>
    <row r="799" spans="1:66" ht="135" customHeight="1" x14ac:dyDescent="0.2">
      <c r="A799" s="4" t="s">
        <v>2287</v>
      </c>
      <c r="B799" s="6" t="s">
        <v>63</v>
      </c>
      <c r="C799" s="5" t="s">
        <v>2288</v>
      </c>
      <c r="D799" s="5" t="s">
        <v>66</v>
      </c>
      <c r="E799" s="5" t="s">
        <v>1922</v>
      </c>
      <c r="F799" s="5">
        <v>2010</v>
      </c>
      <c r="G799" s="5" t="s">
        <v>49</v>
      </c>
      <c r="H799" s="5" t="s">
        <v>94</v>
      </c>
      <c r="I799" s="5" t="s">
        <v>2289</v>
      </c>
      <c r="J799" s="6" t="s">
        <v>2290</v>
      </c>
      <c r="K799" s="4" t="s">
        <v>2291</v>
      </c>
      <c r="L799" s="5" t="s">
        <v>2292</v>
      </c>
      <c r="M799" s="5" t="s">
        <v>2293</v>
      </c>
      <c r="N799" s="5" t="s">
        <v>2294</v>
      </c>
      <c r="O799" s="5" t="s">
        <v>2295</v>
      </c>
      <c r="P799" s="6" t="s">
        <v>2296</v>
      </c>
      <c r="Q799" s="4" t="s">
        <v>77</v>
      </c>
      <c r="R799" s="5" t="s">
        <v>76</v>
      </c>
      <c r="S799" s="6" t="s">
        <v>77</v>
      </c>
      <c r="T799" s="4" t="s">
        <v>77</v>
      </c>
      <c r="U799" s="5" t="s">
        <v>77</v>
      </c>
      <c r="V799" s="5" t="s">
        <v>77</v>
      </c>
      <c r="W799" s="5" t="s">
        <v>77</v>
      </c>
      <c r="X799" s="5" t="s">
        <v>77</v>
      </c>
      <c r="Y799" s="5" t="s">
        <v>77</v>
      </c>
      <c r="Z799" s="5" t="s">
        <v>76</v>
      </c>
      <c r="AA799" s="5" t="s">
        <v>77</v>
      </c>
      <c r="AB799" s="5" t="s">
        <v>77</v>
      </c>
      <c r="AC799" s="5" t="s">
        <v>77</v>
      </c>
      <c r="AD799" s="5" t="s">
        <v>77</v>
      </c>
      <c r="AE799" s="6" t="s">
        <v>77</v>
      </c>
      <c r="AF799" s="4" t="s">
        <v>77</v>
      </c>
      <c r="AG799" s="5" t="s">
        <v>77</v>
      </c>
      <c r="AH799" s="5" t="s">
        <v>77</v>
      </c>
      <c r="AI799" s="5" t="s">
        <v>77</v>
      </c>
      <c r="AJ799" s="5" t="s">
        <v>77</v>
      </c>
      <c r="AK799" s="5" t="s">
        <v>77</v>
      </c>
      <c r="AL799" s="5" t="s">
        <v>77</v>
      </c>
      <c r="AM799" s="5" t="s">
        <v>77</v>
      </c>
      <c r="AN799" s="5" t="s">
        <v>77</v>
      </c>
      <c r="AO799" s="5" t="s">
        <v>77</v>
      </c>
      <c r="AP799" s="5" t="s">
        <v>77</v>
      </c>
      <c r="AQ799" s="5" t="s">
        <v>77</v>
      </c>
      <c r="AR799" s="5" t="s">
        <v>77</v>
      </c>
      <c r="AS799" s="5" t="s">
        <v>76</v>
      </c>
      <c r="AT799" s="5" t="s">
        <v>77</v>
      </c>
      <c r="AU799" s="5" t="s">
        <v>77</v>
      </c>
      <c r="AV799" s="5" t="s">
        <v>77</v>
      </c>
      <c r="AW799" s="5" t="s">
        <v>77</v>
      </c>
      <c r="AX799" s="5" t="s">
        <v>77</v>
      </c>
      <c r="AY799" s="5" t="s">
        <v>77</v>
      </c>
      <c r="AZ799" s="5" t="s">
        <v>77</v>
      </c>
      <c r="BA799" s="5" t="s">
        <v>77</v>
      </c>
      <c r="BB799" s="5" t="s">
        <v>77</v>
      </c>
      <c r="BC799" s="5" t="s">
        <v>77</v>
      </c>
      <c r="BD799" s="5" t="s">
        <v>77</v>
      </c>
      <c r="BE799" s="5" t="s">
        <v>77</v>
      </c>
      <c r="BF799" s="6" t="s">
        <v>77</v>
      </c>
      <c r="BG799" s="14">
        <v>0</v>
      </c>
      <c r="BH799" s="10"/>
      <c r="BI799" s="10"/>
      <c r="BJ799" s="10"/>
      <c r="BK799" s="10"/>
      <c r="BL799" s="10"/>
      <c r="BM799" s="10"/>
      <c r="BN799" s="26">
        <f t="shared" si="12"/>
        <v>0</v>
      </c>
    </row>
    <row r="800" spans="1:66" ht="135" customHeight="1" x14ac:dyDescent="0.2">
      <c r="A800" s="4" t="s">
        <v>2297</v>
      </c>
      <c r="B800" s="6" t="s">
        <v>63</v>
      </c>
      <c r="C800" s="5" t="s">
        <v>2298</v>
      </c>
      <c r="D800" s="5" t="s">
        <v>141</v>
      </c>
      <c r="E800" s="5" t="s">
        <v>142</v>
      </c>
      <c r="F800" s="5">
        <v>2011</v>
      </c>
      <c r="G800" s="5" t="s">
        <v>50</v>
      </c>
      <c r="H800" s="5" t="s">
        <v>94</v>
      </c>
      <c r="I800" s="5" t="s">
        <v>2299</v>
      </c>
      <c r="J800" s="6" t="s">
        <v>2300</v>
      </c>
      <c r="K800" s="4" t="s">
        <v>2301</v>
      </c>
      <c r="L800" s="5" t="s">
        <v>2302</v>
      </c>
      <c r="M800" s="5" t="s">
        <v>2303</v>
      </c>
      <c r="N800" s="5" t="s">
        <v>2304</v>
      </c>
      <c r="O800" s="5" t="s">
        <v>2305</v>
      </c>
      <c r="P800" s="6" t="s">
        <v>2306</v>
      </c>
      <c r="Q800" s="4" t="s">
        <v>77</v>
      </c>
      <c r="R800" s="5" t="s">
        <v>76</v>
      </c>
      <c r="S800" s="6" t="s">
        <v>77</v>
      </c>
      <c r="T800" s="4" t="s">
        <v>77</v>
      </c>
      <c r="U800" s="5" t="s">
        <v>77</v>
      </c>
      <c r="V800" s="5" t="s">
        <v>77</v>
      </c>
      <c r="W800" s="5" t="s">
        <v>77</v>
      </c>
      <c r="X800" s="5" t="s">
        <v>77</v>
      </c>
      <c r="Y800" s="5" t="s">
        <v>77</v>
      </c>
      <c r="Z800" s="5" t="s">
        <v>77</v>
      </c>
      <c r="AA800" s="5" t="s">
        <v>76</v>
      </c>
      <c r="AB800" s="5" t="s">
        <v>77</v>
      </c>
      <c r="AC800" s="5" t="s">
        <v>77</v>
      </c>
      <c r="AD800" s="5" t="s">
        <v>77</v>
      </c>
      <c r="AE800" s="6" t="s">
        <v>77</v>
      </c>
      <c r="AF800" s="4" t="s">
        <v>77</v>
      </c>
      <c r="AG800" s="5" t="s">
        <v>77</v>
      </c>
      <c r="AH800" s="5" t="s">
        <v>77</v>
      </c>
      <c r="AI800" s="5" t="s">
        <v>77</v>
      </c>
      <c r="AJ800" s="5" t="s">
        <v>77</v>
      </c>
      <c r="AK800" s="5" t="s">
        <v>77</v>
      </c>
      <c r="AL800" s="5" t="s">
        <v>77</v>
      </c>
      <c r="AM800" s="5" t="s">
        <v>77</v>
      </c>
      <c r="AN800" s="5" t="s">
        <v>77</v>
      </c>
      <c r="AO800" s="5" t="s">
        <v>77</v>
      </c>
      <c r="AP800" s="5" t="s">
        <v>77</v>
      </c>
      <c r="AQ800" s="5" t="s">
        <v>77</v>
      </c>
      <c r="AR800" s="5" t="s">
        <v>77</v>
      </c>
      <c r="AS800" s="5" t="s">
        <v>77</v>
      </c>
      <c r="AT800" s="5" t="s">
        <v>76</v>
      </c>
      <c r="AU800" s="5" t="s">
        <v>77</v>
      </c>
      <c r="AV800" s="5" t="s">
        <v>77</v>
      </c>
      <c r="AW800" s="5" t="s">
        <v>77</v>
      </c>
      <c r="AX800" s="5" t="s">
        <v>77</v>
      </c>
      <c r="AY800" s="5" t="s">
        <v>77</v>
      </c>
      <c r="AZ800" s="5" t="s">
        <v>77</v>
      </c>
      <c r="BA800" s="5" t="s">
        <v>77</v>
      </c>
      <c r="BB800" s="5" t="s">
        <v>77</v>
      </c>
      <c r="BC800" s="5" t="s">
        <v>77</v>
      </c>
      <c r="BD800" s="5" t="s">
        <v>77</v>
      </c>
      <c r="BE800" s="5" t="s">
        <v>77</v>
      </c>
      <c r="BF800" s="6" t="s">
        <v>77</v>
      </c>
      <c r="BG800" s="14">
        <v>0</v>
      </c>
      <c r="BH800" s="10"/>
      <c r="BI800" s="10"/>
      <c r="BJ800" s="10"/>
      <c r="BK800" s="10"/>
      <c r="BL800" s="10"/>
      <c r="BM800" s="10"/>
      <c r="BN800" s="26">
        <f t="shared" si="12"/>
        <v>0</v>
      </c>
    </row>
    <row r="801" spans="1:66" ht="135" customHeight="1" x14ac:dyDescent="0.2">
      <c r="A801" s="4" t="s">
        <v>2307</v>
      </c>
      <c r="B801" s="6" t="s">
        <v>63</v>
      </c>
      <c r="C801" s="5" t="s">
        <v>2308</v>
      </c>
      <c r="D801" s="5" t="s">
        <v>66</v>
      </c>
      <c r="E801" s="5" t="s">
        <v>2309</v>
      </c>
      <c r="F801" s="5">
        <v>2015</v>
      </c>
      <c r="G801" s="5" t="s">
        <v>46</v>
      </c>
      <c r="H801" s="5" t="s">
        <v>94</v>
      </c>
      <c r="I801" s="5" t="s">
        <v>2310</v>
      </c>
      <c r="J801" s="6" t="s">
        <v>2311</v>
      </c>
      <c r="K801" s="4" t="s">
        <v>2312</v>
      </c>
      <c r="L801" s="5" t="s">
        <v>2313</v>
      </c>
      <c r="M801" s="5" t="s">
        <v>2314</v>
      </c>
      <c r="N801" s="5" t="s">
        <v>2315</v>
      </c>
      <c r="O801" s="5" t="s">
        <v>75</v>
      </c>
      <c r="P801" s="6" t="s">
        <v>75</v>
      </c>
      <c r="Q801" s="4" t="s">
        <v>76</v>
      </c>
      <c r="R801" s="5" t="s">
        <v>77</v>
      </c>
      <c r="S801" s="6" t="s">
        <v>77</v>
      </c>
      <c r="T801" s="4" t="s">
        <v>77</v>
      </c>
      <c r="U801" s="5" t="s">
        <v>76</v>
      </c>
      <c r="V801" s="5" t="s">
        <v>77</v>
      </c>
      <c r="W801" s="5" t="s">
        <v>77</v>
      </c>
      <c r="X801" s="5" t="s">
        <v>77</v>
      </c>
      <c r="Y801" s="5" t="s">
        <v>76</v>
      </c>
      <c r="Z801" s="5" t="s">
        <v>77</v>
      </c>
      <c r="AA801" s="5" t="s">
        <v>77</v>
      </c>
      <c r="AB801" s="5" t="s">
        <v>77</v>
      </c>
      <c r="AC801" s="5" t="s">
        <v>77</v>
      </c>
      <c r="AD801" s="5" t="s">
        <v>77</v>
      </c>
      <c r="AE801" s="6" t="s">
        <v>77</v>
      </c>
      <c r="AF801" s="4" t="s">
        <v>77</v>
      </c>
      <c r="AG801" s="5" t="s">
        <v>77</v>
      </c>
      <c r="AH801" s="5" t="s">
        <v>77</v>
      </c>
      <c r="AI801" s="5" t="s">
        <v>77</v>
      </c>
      <c r="AJ801" s="5" t="s">
        <v>77</v>
      </c>
      <c r="AK801" s="5" t="s">
        <v>77</v>
      </c>
      <c r="AL801" s="5" t="s">
        <v>77</v>
      </c>
      <c r="AM801" s="5" t="s">
        <v>77</v>
      </c>
      <c r="AN801" s="5" t="s">
        <v>77</v>
      </c>
      <c r="AO801" s="5" t="s">
        <v>77</v>
      </c>
      <c r="AP801" s="5" t="s">
        <v>76</v>
      </c>
      <c r="AQ801" s="5" t="s">
        <v>77</v>
      </c>
      <c r="AR801" s="5" t="s">
        <v>77</v>
      </c>
      <c r="AS801" s="5" t="s">
        <v>77</v>
      </c>
      <c r="AT801" s="5" t="s">
        <v>77</v>
      </c>
      <c r="AU801" s="5" t="s">
        <v>77</v>
      </c>
      <c r="AV801" s="5" t="s">
        <v>77</v>
      </c>
      <c r="AW801" s="5" t="s">
        <v>77</v>
      </c>
      <c r="AX801" s="5" t="s">
        <v>77</v>
      </c>
      <c r="AY801" s="5" t="s">
        <v>77</v>
      </c>
      <c r="AZ801" s="5" t="s">
        <v>77</v>
      </c>
      <c r="BA801" s="5" t="s">
        <v>77</v>
      </c>
      <c r="BB801" s="5" t="s">
        <v>77</v>
      </c>
      <c r="BC801" s="5" t="s">
        <v>77</v>
      </c>
      <c r="BD801" s="5" t="s">
        <v>77</v>
      </c>
      <c r="BE801" s="5" t="s">
        <v>77</v>
      </c>
      <c r="BF801" s="6" t="s">
        <v>77</v>
      </c>
      <c r="BG801" s="14">
        <v>0</v>
      </c>
      <c r="BH801" s="10"/>
      <c r="BI801" s="10"/>
      <c r="BJ801" s="10"/>
      <c r="BK801" s="10"/>
      <c r="BL801" s="10"/>
      <c r="BM801" s="10"/>
      <c r="BN801" s="26">
        <f t="shared" si="12"/>
        <v>0</v>
      </c>
    </row>
    <row r="802" spans="1:66" ht="135" customHeight="1" x14ac:dyDescent="0.2">
      <c r="A802" s="4" t="s">
        <v>2316</v>
      </c>
      <c r="B802" s="6" t="s">
        <v>63</v>
      </c>
      <c r="C802" s="5" t="s">
        <v>2317</v>
      </c>
      <c r="D802" s="5" t="s">
        <v>66</v>
      </c>
      <c r="E802" s="5" t="s">
        <v>67</v>
      </c>
      <c r="F802" s="5">
        <v>2015</v>
      </c>
      <c r="G802" s="5" t="s">
        <v>1235</v>
      </c>
      <c r="H802" s="5" t="s">
        <v>94</v>
      </c>
      <c r="I802" s="5" t="s">
        <v>2318</v>
      </c>
      <c r="J802" s="6" t="s">
        <v>2319</v>
      </c>
      <c r="K802" s="4" t="s">
        <v>2320</v>
      </c>
      <c r="L802" s="5" t="s">
        <v>2321</v>
      </c>
      <c r="M802" s="5" t="s">
        <v>2322</v>
      </c>
      <c r="N802" s="5" t="s">
        <v>2323</v>
      </c>
      <c r="O802" s="5" t="s">
        <v>2324</v>
      </c>
      <c r="P802" s="6" t="s">
        <v>2325</v>
      </c>
      <c r="Q802" s="4" t="s">
        <v>76</v>
      </c>
      <c r="R802" s="5" t="s">
        <v>77</v>
      </c>
      <c r="S802" s="6" t="s">
        <v>77</v>
      </c>
      <c r="T802" s="4" t="s">
        <v>77</v>
      </c>
      <c r="U802" s="5" t="s">
        <v>76</v>
      </c>
      <c r="V802" s="5" t="s">
        <v>76</v>
      </c>
      <c r="W802" s="5" t="s">
        <v>77</v>
      </c>
      <c r="X802" s="5" t="s">
        <v>77</v>
      </c>
      <c r="Y802" s="5" t="s">
        <v>77</v>
      </c>
      <c r="Z802" s="5" t="s">
        <v>77</v>
      </c>
      <c r="AA802" s="5" t="s">
        <v>77</v>
      </c>
      <c r="AB802" s="5" t="s">
        <v>77</v>
      </c>
      <c r="AC802" s="5" t="s">
        <v>77</v>
      </c>
      <c r="AD802" s="5" t="s">
        <v>77</v>
      </c>
      <c r="AE802" s="6" t="s">
        <v>77</v>
      </c>
      <c r="AF802" s="4" t="s">
        <v>77</v>
      </c>
      <c r="AG802" s="5" t="s">
        <v>77</v>
      </c>
      <c r="AH802" s="5" t="s">
        <v>77</v>
      </c>
      <c r="AI802" s="5" t="s">
        <v>77</v>
      </c>
      <c r="AJ802" s="5" t="s">
        <v>77</v>
      </c>
      <c r="AK802" s="5" t="s">
        <v>77</v>
      </c>
      <c r="AL802" s="5" t="s">
        <v>77</v>
      </c>
      <c r="AM802" s="5" t="s">
        <v>77</v>
      </c>
      <c r="AN802" s="5" t="s">
        <v>77</v>
      </c>
      <c r="AO802" s="5" t="s">
        <v>77</v>
      </c>
      <c r="AP802" s="5" t="s">
        <v>76</v>
      </c>
      <c r="AQ802" s="5" t="s">
        <v>76</v>
      </c>
      <c r="AR802" s="5" t="s">
        <v>77</v>
      </c>
      <c r="AS802" s="5" t="s">
        <v>77</v>
      </c>
      <c r="AT802" s="5" t="s">
        <v>77</v>
      </c>
      <c r="AU802" s="5" t="s">
        <v>77</v>
      </c>
      <c r="AV802" s="5" t="s">
        <v>77</v>
      </c>
      <c r="AW802" s="5" t="s">
        <v>77</v>
      </c>
      <c r="AX802" s="5" t="s">
        <v>77</v>
      </c>
      <c r="AY802" s="5" t="s">
        <v>77</v>
      </c>
      <c r="AZ802" s="5" t="s">
        <v>77</v>
      </c>
      <c r="BA802" s="5" t="s">
        <v>77</v>
      </c>
      <c r="BB802" s="5" t="s">
        <v>77</v>
      </c>
      <c r="BC802" s="5" t="s">
        <v>77</v>
      </c>
      <c r="BD802" s="5" t="s">
        <v>77</v>
      </c>
      <c r="BE802" s="5" t="s">
        <v>77</v>
      </c>
      <c r="BF802" s="6" t="s">
        <v>77</v>
      </c>
      <c r="BG802" s="14">
        <v>0</v>
      </c>
      <c r="BH802" s="10"/>
      <c r="BI802" s="10"/>
      <c r="BJ802" s="10"/>
      <c r="BK802" s="10"/>
      <c r="BL802" s="10"/>
      <c r="BM802" s="10"/>
      <c r="BN802" s="26">
        <f t="shared" si="12"/>
        <v>0</v>
      </c>
    </row>
    <row r="803" spans="1:66" ht="135" customHeight="1" x14ac:dyDescent="0.2">
      <c r="A803" s="4" t="s">
        <v>2387</v>
      </c>
      <c r="B803" s="6" t="s">
        <v>79</v>
      </c>
      <c r="C803" s="5" t="s">
        <v>2388</v>
      </c>
      <c r="D803" s="5" t="s">
        <v>66</v>
      </c>
      <c r="E803" s="5" t="s">
        <v>67</v>
      </c>
      <c r="F803" s="5">
        <v>2015</v>
      </c>
      <c r="G803" s="5" t="s">
        <v>46</v>
      </c>
      <c r="H803" s="5" t="s">
        <v>94</v>
      </c>
      <c r="I803" s="5" t="s">
        <v>2389</v>
      </c>
      <c r="J803" s="6" t="s">
        <v>2390</v>
      </c>
      <c r="K803" s="4" t="s">
        <v>2391</v>
      </c>
      <c r="L803" s="5" t="s">
        <v>2392</v>
      </c>
      <c r="M803" s="5" t="s">
        <v>2393</v>
      </c>
      <c r="N803" s="5" t="s">
        <v>2394</v>
      </c>
      <c r="O803" s="5" t="s">
        <v>2395</v>
      </c>
      <c r="P803" s="6" t="s">
        <v>2396</v>
      </c>
      <c r="Q803" s="4" t="s">
        <v>76</v>
      </c>
      <c r="R803" s="5" t="s">
        <v>77</v>
      </c>
      <c r="S803" s="6" t="s">
        <v>76</v>
      </c>
      <c r="T803" s="4" t="s">
        <v>77</v>
      </c>
      <c r="U803" s="5" t="s">
        <v>76</v>
      </c>
      <c r="V803" s="5" t="s">
        <v>77</v>
      </c>
      <c r="W803" s="5" t="s">
        <v>77</v>
      </c>
      <c r="X803" s="5" t="s">
        <v>77</v>
      </c>
      <c r="Y803" s="5" t="s">
        <v>76</v>
      </c>
      <c r="Z803" s="5" t="s">
        <v>77</v>
      </c>
      <c r="AA803" s="5" t="s">
        <v>77</v>
      </c>
      <c r="AB803" s="5" t="s">
        <v>77</v>
      </c>
      <c r="AC803" s="5" t="s">
        <v>77</v>
      </c>
      <c r="AD803" s="5" t="s">
        <v>77</v>
      </c>
      <c r="AE803" s="6" t="s">
        <v>77</v>
      </c>
      <c r="AF803" s="4" t="s">
        <v>77</v>
      </c>
      <c r="AG803" s="5" t="s">
        <v>77</v>
      </c>
      <c r="AH803" s="5" t="s">
        <v>77</v>
      </c>
      <c r="AI803" s="5" t="s">
        <v>77</v>
      </c>
      <c r="AJ803" s="5" t="s">
        <v>77</v>
      </c>
      <c r="AK803" s="5" t="s">
        <v>77</v>
      </c>
      <c r="AL803" s="5" t="s">
        <v>77</v>
      </c>
      <c r="AM803" s="5" t="s">
        <v>77</v>
      </c>
      <c r="AN803" s="5" t="s">
        <v>77</v>
      </c>
      <c r="AO803" s="5" t="s">
        <v>77</v>
      </c>
      <c r="AP803" s="5" t="s">
        <v>76</v>
      </c>
      <c r="AQ803" s="5" t="s">
        <v>77</v>
      </c>
      <c r="AR803" s="5" t="s">
        <v>77</v>
      </c>
      <c r="AS803" s="5" t="s">
        <v>77</v>
      </c>
      <c r="AT803" s="5" t="s">
        <v>77</v>
      </c>
      <c r="AU803" s="5" t="s">
        <v>77</v>
      </c>
      <c r="AV803" s="5" t="s">
        <v>77</v>
      </c>
      <c r="AW803" s="5" t="s">
        <v>77</v>
      </c>
      <c r="AX803" s="5" t="s">
        <v>77</v>
      </c>
      <c r="AY803" s="5" t="s">
        <v>77</v>
      </c>
      <c r="AZ803" s="5" t="s">
        <v>77</v>
      </c>
      <c r="BA803" s="5" t="s">
        <v>77</v>
      </c>
      <c r="BB803" s="5" t="s">
        <v>77</v>
      </c>
      <c r="BC803" s="5" t="s">
        <v>77</v>
      </c>
      <c r="BD803" s="5" t="s">
        <v>77</v>
      </c>
      <c r="BE803" s="5" t="s">
        <v>77</v>
      </c>
      <c r="BF803" s="6" t="s">
        <v>77</v>
      </c>
      <c r="BG803" s="14">
        <v>0</v>
      </c>
      <c r="BH803" s="10"/>
      <c r="BI803" s="10"/>
      <c r="BJ803" s="10"/>
      <c r="BK803" s="10"/>
      <c r="BL803" s="10"/>
      <c r="BM803" s="10"/>
      <c r="BN803" s="26">
        <f t="shared" si="12"/>
        <v>0</v>
      </c>
    </row>
    <row r="804" spans="1:66" ht="135" customHeight="1" x14ac:dyDescent="0.2">
      <c r="A804" s="4" t="s">
        <v>2446</v>
      </c>
      <c r="B804" s="6" t="s">
        <v>63</v>
      </c>
      <c r="C804" s="5" t="s">
        <v>2447</v>
      </c>
      <c r="D804" s="5" t="s">
        <v>141</v>
      </c>
      <c r="E804" s="5" t="s">
        <v>142</v>
      </c>
      <c r="F804" s="5">
        <v>2015</v>
      </c>
      <c r="G804" s="5" t="s">
        <v>2448</v>
      </c>
      <c r="H804" s="5" t="s">
        <v>94</v>
      </c>
      <c r="I804" s="5" t="s">
        <v>2449</v>
      </c>
      <c r="J804" s="6" t="s">
        <v>2450</v>
      </c>
      <c r="K804" s="4" t="s">
        <v>2451</v>
      </c>
      <c r="L804" s="5" t="s">
        <v>2452</v>
      </c>
      <c r="M804" s="5" t="s">
        <v>2453</v>
      </c>
      <c r="N804" s="5" t="s">
        <v>2454</v>
      </c>
      <c r="O804" s="5" t="s">
        <v>2455</v>
      </c>
      <c r="P804" s="6" t="s">
        <v>2456</v>
      </c>
      <c r="Q804" s="4" t="s">
        <v>77</v>
      </c>
      <c r="R804" s="5" t="s">
        <v>76</v>
      </c>
      <c r="S804" s="6" t="s">
        <v>77</v>
      </c>
      <c r="T804" s="4" t="s">
        <v>77</v>
      </c>
      <c r="U804" s="5" t="s">
        <v>77</v>
      </c>
      <c r="V804" s="5" t="s">
        <v>77</v>
      </c>
      <c r="W804" s="5" t="s">
        <v>77</v>
      </c>
      <c r="X804" s="5" t="s">
        <v>77</v>
      </c>
      <c r="Y804" s="5" t="s">
        <v>77</v>
      </c>
      <c r="Z804" s="5" t="s">
        <v>77</v>
      </c>
      <c r="AA804" s="5" t="s">
        <v>76</v>
      </c>
      <c r="AB804" s="5" t="s">
        <v>76</v>
      </c>
      <c r="AC804" s="5" t="s">
        <v>77</v>
      </c>
      <c r="AD804" s="5" t="s">
        <v>77</v>
      </c>
      <c r="AE804" s="6" t="s">
        <v>76</v>
      </c>
      <c r="AF804" s="4" t="s">
        <v>77</v>
      </c>
      <c r="AG804" s="5" t="s">
        <v>77</v>
      </c>
      <c r="AH804" s="5" t="s">
        <v>77</v>
      </c>
      <c r="AI804" s="5" t="s">
        <v>77</v>
      </c>
      <c r="AJ804" s="5" t="s">
        <v>77</v>
      </c>
      <c r="AK804" s="5" t="s">
        <v>77</v>
      </c>
      <c r="AL804" s="5" t="s">
        <v>77</v>
      </c>
      <c r="AM804" s="5" t="s">
        <v>77</v>
      </c>
      <c r="AN804" s="5" t="s">
        <v>77</v>
      </c>
      <c r="AO804" s="5" t="s">
        <v>77</v>
      </c>
      <c r="AP804" s="5" t="s">
        <v>77</v>
      </c>
      <c r="AQ804" s="5" t="s">
        <v>77</v>
      </c>
      <c r="AR804" s="5" t="s">
        <v>77</v>
      </c>
      <c r="AS804" s="5" t="s">
        <v>77</v>
      </c>
      <c r="AT804" s="5" t="s">
        <v>77</v>
      </c>
      <c r="AU804" s="5" t="s">
        <v>77</v>
      </c>
      <c r="AV804" s="5" t="s">
        <v>77</v>
      </c>
      <c r="AW804" s="5" t="s">
        <v>77</v>
      </c>
      <c r="AX804" s="5" t="s">
        <v>76</v>
      </c>
      <c r="AY804" s="5" t="s">
        <v>77</v>
      </c>
      <c r="AZ804" s="5" t="s">
        <v>77</v>
      </c>
      <c r="BA804" s="5" t="s">
        <v>77</v>
      </c>
      <c r="BB804" s="5" t="s">
        <v>77</v>
      </c>
      <c r="BC804" s="5" t="s">
        <v>77</v>
      </c>
      <c r="BD804" s="5" t="s">
        <v>77</v>
      </c>
      <c r="BE804" s="5" t="s">
        <v>77</v>
      </c>
      <c r="BF804" s="6" t="s">
        <v>76</v>
      </c>
      <c r="BG804" s="14">
        <v>0</v>
      </c>
      <c r="BH804" s="10"/>
      <c r="BI804" s="10"/>
      <c r="BJ804" s="10"/>
      <c r="BK804" s="10"/>
      <c r="BL804" s="10"/>
      <c r="BM804" s="10"/>
      <c r="BN804" s="26">
        <f t="shared" si="12"/>
        <v>0</v>
      </c>
    </row>
    <row r="805" spans="1:66" ht="135" customHeight="1" x14ac:dyDescent="0.2">
      <c r="A805" s="4" t="s">
        <v>2457</v>
      </c>
      <c r="B805" s="6" t="s">
        <v>79</v>
      </c>
      <c r="C805" s="5" t="s">
        <v>2458</v>
      </c>
      <c r="D805" s="5" t="s">
        <v>66</v>
      </c>
      <c r="E805" s="5" t="s">
        <v>67</v>
      </c>
      <c r="F805" s="5">
        <v>2015</v>
      </c>
      <c r="G805" s="5" t="s">
        <v>43</v>
      </c>
      <c r="H805" s="5" t="s">
        <v>94</v>
      </c>
      <c r="I805" s="5" t="s">
        <v>2459</v>
      </c>
      <c r="J805" s="6" t="s">
        <v>2460</v>
      </c>
      <c r="K805" s="4" t="s">
        <v>2461</v>
      </c>
      <c r="L805" s="5" t="s">
        <v>2462</v>
      </c>
      <c r="M805" s="5" t="s">
        <v>2463</v>
      </c>
      <c r="N805" s="5" t="s">
        <v>2464</v>
      </c>
      <c r="O805" s="5" t="s">
        <v>2465</v>
      </c>
      <c r="P805" s="6" t="s">
        <v>2466</v>
      </c>
      <c r="Q805" s="4" t="s">
        <v>76</v>
      </c>
      <c r="R805" s="5" t="s">
        <v>77</v>
      </c>
      <c r="S805" s="6" t="s">
        <v>77</v>
      </c>
      <c r="T805" s="4" t="s">
        <v>77</v>
      </c>
      <c r="U805" s="5" t="s">
        <v>77</v>
      </c>
      <c r="V805" s="5" t="s">
        <v>76</v>
      </c>
      <c r="W805" s="5" t="s">
        <v>77</v>
      </c>
      <c r="X805" s="5" t="s">
        <v>76</v>
      </c>
      <c r="Y805" s="5" t="s">
        <v>77</v>
      </c>
      <c r="Z805" s="5" t="s">
        <v>77</v>
      </c>
      <c r="AA805" s="5" t="s">
        <v>77</v>
      </c>
      <c r="AB805" s="5" t="s">
        <v>77</v>
      </c>
      <c r="AC805" s="5" t="s">
        <v>77</v>
      </c>
      <c r="AD805" s="5" t="s">
        <v>76</v>
      </c>
      <c r="AE805" s="6" t="s">
        <v>77</v>
      </c>
      <c r="AF805" s="4" t="s">
        <v>77</v>
      </c>
      <c r="AG805" s="5" t="s">
        <v>77</v>
      </c>
      <c r="AH805" s="5" t="s">
        <v>77</v>
      </c>
      <c r="AI805" s="5" t="s">
        <v>77</v>
      </c>
      <c r="AJ805" s="5" t="s">
        <v>77</v>
      </c>
      <c r="AK805" s="5" t="s">
        <v>77</v>
      </c>
      <c r="AL805" s="5" t="s">
        <v>77</v>
      </c>
      <c r="AM805" s="5" t="s">
        <v>76</v>
      </c>
      <c r="AN805" s="5" t="s">
        <v>77</v>
      </c>
      <c r="AO805" s="5" t="s">
        <v>77</v>
      </c>
      <c r="AP805" s="5" t="s">
        <v>77</v>
      </c>
      <c r="AQ805" s="5" t="s">
        <v>77</v>
      </c>
      <c r="AR805" s="5" t="s">
        <v>77</v>
      </c>
      <c r="AS805" s="5" t="s">
        <v>77</v>
      </c>
      <c r="AT805" s="5" t="s">
        <v>77</v>
      </c>
      <c r="AU805" s="5" t="s">
        <v>77</v>
      </c>
      <c r="AV805" s="5" t="s">
        <v>77</v>
      </c>
      <c r="AW805" s="5" t="s">
        <v>77</v>
      </c>
      <c r="AX805" s="5" t="s">
        <v>77</v>
      </c>
      <c r="AY805" s="5" t="s">
        <v>77</v>
      </c>
      <c r="AZ805" s="5" t="s">
        <v>77</v>
      </c>
      <c r="BA805" s="5" t="s">
        <v>77</v>
      </c>
      <c r="BB805" s="5" t="s">
        <v>77</v>
      </c>
      <c r="BC805" s="5" t="s">
        <v>77</v>
      </c>
      <c r="BD805" s="5" t="s">
        <v>77</v>
      </c>
      <c r="BE805" s="5" t="s">
        <v>77</v>
      </c>
      <c r="BF805" s="6" t="s">
        <v>77</v>
      </c>
      <c r="BG805" s="14">
        <v>0</v>
      </c>
      <c r="BH805" s="10"/>
      <c r="BI805" s="10"/>
      <c r="BJ805" s="10"/>
      <c r="BK805" s="10"/>
      <c r="BL805" s="10"/>
      <c r="BM805" s="10"/>
      <c r="BN805" s="26">
        <f t="shared" si="12"/>
        <v>0</v>
      </c>
    </row>
    <row r="806" spans="1:66" ht="135" customHeight="1" x14ac:dyDescent="0.2">
      <c r="A806" s="4" t="s">
        <v>2479</v>
      </c>
      <c r="B806" s="6" t="s">
        <v>79</v>
      </c>
      <c r="C806" s="5" t="s">
        <v>2480</v>
      </c>
      <c r="D806" s="5" t="s">
        <v>335</v>
      </c>
      <c r="E806" s="5" t="s">
        <v>336</v>
      </c>
      <c r="F806" s="5">
        <v>2012</v>
      </c>
      <c r="G806" s="5" t="s">
        <v>40</v>
      </c>
      <c r="H806" s="5" t="s">
        <v>94</v>
      </c>
      <c r="I806" s="5" t="s">
        <v>2481</v>
      </c>
      <c r="J806" s="6" t="s">
        <v>2482</v>
      </c>
      <c r="K806" s="4" t="s">
        <v>2483</v>
      </c>
      <c r="L806" s="5" t="s">
        <v>2484</v>
      </c>
      <c r="M806" s="5" t="s">
        <v>2485</v>
      </c>
      <c r="N806" s="5" t="s">
        <v>2486</v>
      </c>
      <c r="O806" s="5" t="s">
        <v>2487</v>
      </c>
      <c r="P806" s="6" t="s">
        <v>2488</v>
      </c>
      <c r="Q806" s="4" t="s">
        <v>76</v>
      </c>
      <c r="R806" s="5" t="s">
        <v>76</v>
      </c>
      <c r="S806" s="6" t="s">
        <v>77</v>
      </c>
      <c r="T806" s="4" t="s">
        <v>77</v>
      </c>
      <c r="U806" s="5" t="s">
        <v>77</v>
      </c>
      <c r="V806" s="5" t="s">
        <v>77</v>
      </c>
      <c r="W806" s="5" t="s">
        <v>76</v>
      </c>
      <c r="X806" s="5" t="s">
        <v>77</v>
      </c>
      <c r="Y806" s="5" t="s">
        <v>76</v>
      </c>
      <c r="Z806" s="5" t="s">
        <v>77</v>
      </c>
      <c r="AA806" s="5" t="s">
        <v>77</v>
      </c>
      <c r="AB806" s="5" t="s">
        <v>77</v>
      </c>
      <c r="AC806" s="5" t="s">
        <v>77</v>
      </c>
      <c r="AD806" s="5" t="s">
        <v>76</v>
      </c>
      <c r="AE806" s="6" t="s">
        <v>77</v>
      </c>
      <c r="AF806" s="4" t="s">
        <v>77</v>
      </c>
      <c r="AG806" s="5" t="s">
        <v>77</v>
      </c>
      <c r="AH806" s="5" t="s">
        <v>77</v>
      </c>
      <c r="AI806" s="5" t="s">
        <v>77</v>
      </c>
      <c r="AJ806" s="5" t="s">
        <v>76</v>
      </c>
      <c r="AK806" s="5" t="s">
        <v>77</v>
      </c>
      <c r="AL806" s="5" t="s">
        <v>77</v>
      </c>
      <c r="AM806" s="5" t="s">
        <v>77</v>
      </c>
      <c r="AN806" s="5" t="s">
        <v>77</v>
      </c>
      <c r="AO806" s="5" t="s">
        <v>77</v>
      </c>
      <c r="AP806" s="5" t="s">
        <v>77</v>
      </c>
      <c r="AQ806" s="5" t="s">
        <v>77</v>
      </c>
      <c r="AR806" s="5" t="s">
        <v>77</v>
      </c>
      <c r="AS806" s="5" t="s">
        <v>77</v>
      </c>
      <c r="AT806" s="5" t="s">
        <v>77</v>
      </c>
      <c r="AU806" s="5" t="s">
        <v>77</v>
      </c>
      <c r="AV806" s="5" t="s">
        <v>77</v>
      </c>
      <c r="AW806" s="5" t="s">
        <v>77</v>
      </c>
      <c r="AX806" s="5" t="s">
        <v>77</v>
      </c>
      <c r="AY806" s="5" t="s">
        <v>77</v>
      </c>
      <c r="AZ806" s="5" t="s">
        <v>77</v>
      </c>
      <c r="BA806" s="5" t="s">
        <v>77</v>
      </c>
      <c r="BB806" s="5" t="s">
        <v>77</v>
      </c>
      <c r="BC806" s="5" t="s">
        <v>77</v>
      </c>
      <c r="BD806" s="5" t="s">
        <v>77</v>
      </c>
      <c r="BE806" s="5" t="s">
        <v>77</v>
      </c>
      <c r="BF806" s="6" t="s">
        <v>77</v>
      </c>
      <c r="BG806" s="14">
        <v>0</v>
      </c>
      <c r="BH806" s="10"/>
      <c r="BI806" s="10"/>
      <c r="BJ806" s="10"/>
      <c r="BK806" s="10"/>
      <c r="BL806" s="10"/>
      <c r="BM806" s="10"/>
      <c r="BN806" s="26">
        <f t="shared" si="12"/>
        <v>0</v>
      </c>
    </row>
    <row r="807" spans="1:66" ht="135" customHeight="1" x14ac:dyDescent="0.2">
      <c r="A807" s="4" t="s">
        <v>2512</v>
      </c>
      <c r="B807" s="6" t="s">
        <v>63</v>
      </c>
      <c r="C807" s="5" t="s">
        <v>2513</v>
      </c>
      <c r="D807" s="5" t="s">
        <v>66</v>
      </c>
      <c r="E807" s="5" t="s">
        <v>93</v>
      </c>
      <c r="F807" s="5">
        <v>2015</v>
      </c>
      <c r="G807" s="5" t="s">
        <v>48</v>
      </c>
      <c r="H807" s="5" t="s">
        <v>94</v>
      </c>
      <c r="I807" s="5" t="s">
        <v>2514</v>
      </c>
      <c r="J807" s="6" t="s">
        <v>2515</v>
      </c>
      <c r="K807" s="4" t="s">
        <v>2516</v>
      </c>
      <c r="L807" s="5" t="s">
        <v>2517</v>
      </c>
      <c r="M807" s="5" t="s">
        <v>2518</v>
      </c>
      <c r="N807" s="5" t="s">
        <v>2519</v>
      </c>
      <c r="O807" s="5" t="s">
        <v>2520</v>
      </c>
      <c r="P807" s="6" t="s">
        <v>2521</v>
      </c>
      <c r="Q807" s="4" t="s">
        <v>77</v>
      </c>
      <c r="R807" s="5" t="s">
        <v>76</v>
      </c>
      <c r="S807" s="6" t="s">
        <v>77</v>
      </c>
      <c r="T807" s="4" t="s">
        <v>76</v>
      </c>
      <c r="U807" s="5" t="s">
        <v>76</v>
      </c>
      <c r="V807" s="5" t="s">
        <v>76</v>
      </c>
      <c r="W807" s="5" t="s">
        <v>77</v>
      </c>
      <c r="X807" s="5" t="s">
        <v>77</v>
      </c>
      <c r="Y807" s="5" t="s">
        <v>77</v>
      </c>
      <c r="Z807" s="5" t="s">
        <v>77</v>
      </c>
      <c r="AA807" s="5" t="s">
        <v>77</v>
      </c>
      <c r="AB807" s="5" t="s">
        <v>77</v>
      </c>
      <c r="AC807" s="5" t="s">
        <v>77</v>
      </c>
      <c r="AD807" s="5" t="s">
        <v>77</v>
      </c>
      <c r="AE807" s="6" t="s">
        <v>77</v>
      </c>
      <c r="AF807" s="4" t="s">
        <v>77</v>
      </c>
      <c r="AG807" s="5" t="s">
        <v>77</v>
      </c>
      <c r="AH807" s="5" t="s">
        <v>77</v>
      </c>
      <c r="AI807" s="5" t="s">
        <v>77</v>
      </c>
      <c r="AJ807" s="5" t="s">
        <v>77</v>
      </c>
      <c r="AK807" s="5" t="s">
        <v>77</v>
      </c>
      <c r="AL807" s="5" t="s">
        <v>77</v>
      </c>
      <c r="AM807" s="5" t="s">
        <v>77</v>
      </c>
      <c r="AN807" s="5" t="s">
        <v>77</v>
      </c>
      <c r="AO807" s="5" t="s">
        <v>77</v>
      </c>
      <c r="AP807" s="5" t="s">
        <v>77</v>
      </c>
      <c r="AQ807" s="5" t="s">
        <v>77</v>
      </c>
      <c r="AR807" s="5" t="s">
        <v>76</v>
      </c>
      <c r="AS807" s="5" t="s">
        <v>77</v>
      </c>
      <c r="AT807" s="5" t="s">
        <v>77</v>
      </c>
      <c r="AU807" s="5" t="s">
        <v>77</v>
      </c>
      <c r="AV807" s="5" t="s">
        <v>77</v>
      </c>
      <c r="AW807" s="5" t="s">
        <v>77</v>
      </c>
      <c r="AX807" s="5" t="s">
        <v>77</v>
      </c>
      <c r="AY807" s="5" t="s">
        <v>77</v>
      </c>
      <c r="AZ807" s="5" t="s">
        <v>77</v>
      </c>
      <c r="BA807" s="5" t="s">
        <v>77</v>
      </c>
      <c r="BB807" s="5" t="s">
        <v>77</v>
      </c>
      <c r="BC807" s="5" t="s">
        <v>77</v>
      </c>
      <c r="BD807" s="5" t="s">
        <v>77</v>
      </c>
      <c r="BE807" s="5" t="s">
        <v>77</v>
      </c>
      <c r="BF807" s="6" t="s">
        <v>77</v>
      </c>
      <c r="BG807" s="14">
        <v>0</v>
      </c>
      <c r="BH807" s="10"/>
      <c r="BI807" s="10"/>
      <c r="BJ807" s="10"/>
      <c r="BK807" s="10"/>
      <c r="BL807" s="10"/>
      <c r="BM807" s="10"/>
      <c r="BN807" s="26">
        <f t="shared" si="12"/>
        <v>0</v>
      </c>
    </row>
    <row r="808" spans="1:66" ht="135" customHeight="1" x14ac:dyDescent="0.2">
      <c r="A808" s="4" t="s">
        <v>2563</v>
      </c>
      <c r="B808" s="6" t="s">
        <v>79</v>
      </c>
      <c r="C808" s="5" t="s">
        <v>2564</v>
      </c>
      <c r="D808" s="5" t="s">
        <v>66</v>
      </c>
      <c r="E808" s="5" t="s">
        <v>379</v>
      </c>
      <c r="F808" s="5">
        <v>2008</v>
      </c>
      <c r="G808" s="5" t="s">
        <v>39</v>
      </c>
      <c r="H808" s="5" t="s">
        <v>94</v>
      </c>
      <c r="I808" s="5" t="s">
        <v>2565</v>
      </c>
      <c r="J808" s="6" t="s">
        <v>2566</v>
      </c>
      <c r="K808" s="4" t="s">
        <v>2567</v>
      </c>
      <c r="L808" s="5" t="s">
        <v>2568</v>
      </c>
      <c r="M808" s="5" t="s">
        <v>2569</v>
      </c>
      <c r="N808" s="5" t="s">
        <v>2570</v>
      </c>
      <c r="O808" s="5" t="s">
        <v>75</v>
      </c>
      <c r="P808" s="6" t="s">
        <v>2571</v>
      </c>
      <c r="Q808" s="4" t="s">
        <v>76</v>
      </c>
      <c r="R808" s="5" t="s">
        <v>77</v>
      </c>
      <c r="S808" s="6" t="s">
        <v>77</v>
      </c>
      <c r="T808" s="4" t="s">
        <v>76</v>
      </c>
      <c r="U808" s="5" t="s">
        <v>77</v>
      </c>
      <c r="V808" s="5" t="s">
        <v>77</v>
      </c>
      <c r="W808" s="5" t="s">
        <v>77</v>
      </c>
      <c r="X808" s="5" t="s">
        <v>77</v>
      </c>
      <c r="Y808" s="5" t="s">
        <v>77</v>
      </c>
      <c r="Z808" s="5" t="s">
        <v>77</v>
      </c>
      <c r="AA808" s="5" t="s">
        <v>77</v>
      </c>
      <c r="AB808" s="5" t="s">
        <v>77</v>
      </c>
      <c r="AC808" s="5" t="s">
        <v>77</v>
      </c>
      <c r="AD808" s="5" t="s">
        <v>76</v>
      </c>
      <c r="AE808" s="6" t="s">
        <v>76</v>
      </c>
      <c r="AF808" s="4" t="s">
        <v>77</v>
      </c>
      <c r="AG808" s="5" t="s">
        <v>77</v>
      </c>
      <c r="AH808" s="5" t="s">
        <v>77</v>
      </c>
      <c r="AI808" s="5" t="s">
        <v>76</v>
      </c>
      <c r="AJ808" s="5" t="s">
        <v>77</v>
      </c>
      <c r="AK808" s="5" t="s">
        <v>77</v>
      </c>
      <c r="AL808" s="5" t="s">
        <v>77</v>
      </c>
      <c r="AM808" s="5" t="s">
        <v>77</v>
      </c>
      <c r="AN808" s="5" t="s">
        <v>77</v>
      </c>
      <c r="AO808" s="5" t="s">
        <v>77</v>
      </c>
      <c r="AP808" s="5" t="s">
        <v>77</v>
      </c>
      <c r="AQ808" s="5" t="s">
        <v>77</v>
      </c>
      <c r="AR808" s="5" t="s">
        <v>77</v>
      </c>
      <c r="AS808" s="5" t="s">
        <v>77</v>
      </c>
      <c r="AT808" s="5" t="s">
        <v>77</v>
      </c>
      <c r="AU808" s="5" t="s">
        <v>77</v>
      </c>
      <c r="AV808" s="5" t="s">
        <v>77</v>
      </c>
      <c r="AW808" s="5" t="s">
        <v>77</v>
      </c>
      <c r="AX808" s="5" t="s">
        <v>77</v>
      </c>
      <c r="AY808" s="5" t="s">
        <v>77</v>
      </c>
      <c r="AZ808" s="5" t="s">
        <v>77</v>
      </c>
      <c r="BA808" s="5" t="s">
        <v>77</v>
      </c>
      <c r="BB808" s="5" t="s">
        <v>77</v>
      </c>
      <c r="BC808" s="5" t="s">
        <v>77</v>
      </c>
      <c r="BD808" s="5" t="s">
        <v>77</v>
      </c>
      <c r="BE808" s="5" t="s">
        <v>77</v>
      </c>
      <c r="BF808" s="6" t="s">
        <v>77</v>
      </c>
      <c r="BG808" s="14">
        <v>0</v>
      </c>
      <c r="BH808" s="10"/>
      <c r="BI808" s="10"/>
      <c r="BJ808" s="10"/>
      <c r="BK808" s="10"/>
      <c r="BL808" s="10"/>
      <c r="BM808" s="10"/>
      <c r="BN808" s="26">
        <f t="shared" si="12"/>
        <v>0</v>
      </c>
    </row>
    <row r="809" spans="1:66" ht="135" customHeight="1" x14ac:dyDescent="0.2">
      <c r="A809" s="4" t="s">
        <v>2601</v>
      </c>
      <c r="B809" s="6" t="s">
        <v>79</v>
      </c>
      <c r="C809" s="5" t="s">
        <v>2602</v>
      </c>
      <c r="D809" s="5" t="s">
        <v>66</v>
      </c>
      <c r="E809" s="5" t="s">
        <v>67</v>
      </c>
      <c r="F809" s="5">
        <v>2015</v>
      </c>
      <c r="G809" s="5" t="s">
        <v>404</v>
      </c>
      <c r="H809" s="5" t="s">
        <v>94</v>
      </c>
      <c r="I809" s="5" t="s">
        <v>2603</v>
      </c>
      <c r="J809" s="6" t="s">
        <v>2604</v>
      </c>
      <c r="K809" s="4" t="s">
        <v>2605</v>
      </c>
      <c r="L809" s="5" t="s">
        <v>2606</v>
      </c>
      <c r="M809" s="5" t="s">
        <v>2607</v>
      </c>
      <c r="N809" s="5" t="s">
        <v>2608</v>
      </c>
      <c r="O809" s="5" t="s">
        <v>2609</v>
      </c>
      <c r="P809" s="6" t="s">
        <v>2610</v>
      </c>
      <c r="Q809" s="4" t="s">
        <v>76</v>
      </c>
      <c r="R809" s="5" t="s">
        <v>77</v>
      </c>
      <c r="S809" s="6" t="s">
        <v>77</v>
      </c>
      <c r="T809" s="4" t="s">
        <v>77</v>
      </c>
      <c r="U809" s="5" t="s">
        <v>77</v>
      </c>
      <c r="V809" s="5" t="s">
        <v>77</v>
      </c>
      <c r="W809" s="5" t="s">
        <v>77</v>
      </c>
      <c r="X809" s="5" t="s">
        <v>77</v>
      </c>
      <c r="Y809" s="5" t="s">
        <v>76</v>
      </c>
      <c r="Z809" s="5" t="s">
        <v>77</v>
      </c>
      <c r="AA809" s="5" t="s">
        <v>77</v>
      </c>
      <c r="AB809" s="5" t="s">
        <v>77</v>
      </c>
      <c r="AC809" s="5" t="s">
        <v>77</v>
      </c>
      <c r="AD809" s="5" t="s">
        <v>77</v>
      </c>
      <c r="AE809" s="6" t="s">
        <v>77</v>
      </c>
      <c r="AF809" s="4" t="s">
        <v>77</v>
      </c>
      <c r="AG809" s="5" t="s">
        <v>77</v>
      </c>
      <c r="AH809" s="5" t="s">
        <v>77</v>
      </c>
      <c r="AI809" s="5" t="s">
        <v>77</v>
      </c>
      <c r="AJ809" s="5" t="s">
        <v>77</v>
      </c>
      <c r="AK809" s="5" t="s">
        <v>77</v>
      </c>
      <c r="AL809" s="5" t="s">
        <v>77</v>
      </c>
      <c r="AM809" s="5" t="s">
        <v>77</v>
      </c>
      <c r="AN809" s="5" t="s">
        <v>77</v>
      </c>
      <c r="AO809" s="5" t="s">
        <v>77</v>
      </c>
      <c r="AP809" s="5" t="s">
        <v>76</v>
      </c>
      <c r="AQ809" s="5" t="s">
        <v>77</v>
      </c>
      <c r="AR809" s="5" t="s">
        <v>77</v>
      </c>
      <c r="AS809" s="5" t="s">
        <v>77</v>
      </c>
      <c r="AT809" s="5" t="s">
        <v>77</v>
      </c>
      <c r="AU809" s="5" t="s">
        <v>77</v>
      </c>
      <c r="AV809" s="5" t="s">
        <v>77</v>
      </c>
      <c r="AW809" s="5" t="s">
        <v>77</v>
      </c>
      <c r="AX809" s="5" t="s">
        <v>77</v>
      </c>
      <c r="AY809" s="5" t="s">
        <v>77</v>
      </c>
      <c r="AZ809" s="5" t="s">
        <v>77</v>
      </c>
      <c r="BA809" s="5" t="s">
        <v>76</v>
      </c>
      <c r="BB809" s="5" t="s">
        <v>77</v>
      </c>
      <c r="BC809" s="5" t="s">
        <v>77</v>
      </c>
      <c r="BD809" s="5" t="s">
        <v>77</v>
      </c>
      <c r="BE809" s="5" t="s">
        <v>77</v>
      </c>
      <c r="BF809" s="6" t="s">
        <v>77</v>
      </c>
      <c r="BG809" s="14">
        <v>0</v>
      </c>
      <c r="BH809" s="10"/>
      <c r="BI809" s="10"/>
      <c r="BJ809" s="10"/>
      <c r="BK809" s="10"/>
      <c r="BL809" s="10"/>
      <c r="BM809" s="10"/>
      <c r="BN809" s="26">
        <f t="shared" si="12"/>
        <v>0</v>
      </c>
    </row>
    <row r="810" spans="1:66" ht="135" customHeight="1" x14ac:dyDescent="0.2">
      <c r="A810" s="4" t="s">
        <v>2686</v>
      </c>
      <c r="B810" s="6" t="s">
        <v>63</v>
      </c>
      <c r="C810" s="5" t="s">
        <v>2687</v>
      </c>
      <c r="D810" s="5" t="s">
        <v>66</v>
      </c>
      <c r="E810" s="5" t="s">
        <v>67</v>
      </c>
      <c r="F810" s="5">
        <v>2007</v>
      </c>
      <c r="G810" s="5" t="s">
        <v>1309</v>
      </c>
      <c r="H810" s="5" t="s">
        <v>94</v>
      </c>
      <c r="I810" s="5" t="s">
        <v>2688</v>
      </c>
      <c r="J810" s="6" t="s">
        <v>2689</v>
      </c>
      <c r="K810" s="4" t="s">
        <v>2690</v>
      </c>
      <c r="L810" s="5" t="s">
        <v>2691</v>
      </c>
      <c r="M810" s="5" t="s">
        <v>2692</v>
      </c>
      <c r="N810" s="5" t="s">
        <v>2693</v>
      </c>
      <c r="O810" s="5" t="s">
        <v>2694</v>
      </c>
      <c r="P810" s="6" t="s">
        <v>2695</v>
      </c>
      <c r="Q810" s="4" t="s">
        <v>76</v>
      </c>
      <c r="R810" s="5" t="s">
        <v>76</v>
      </c>
      <c r="S810" s="6" t="s">
        <v>77</v>
      </c>
      <c r="T810" s="4" t="s">
        <v>77</v>
      </c>
      <c r="U810" s="5" t="s">
        <v>77</v>
      </c>
      <c r="V810" s="5" t="s">
        <v>77</v>
      </c>
      <c r="W810" s="5" t="s">
        <v>77</v>
      </c>
      <c r="X810" s="5" t="s">
        <v>77</v>
      </c>
      <c r="Y810" s="5" t="s">
        <v>77</v>
      </c>
      <c r="Z810" s="5" t="s">
        <v>77</v>
      </c>
      <c r="AA810" s="5" t="s">
        <v>76</v>
      </c>
      <c r="AB810" s="5" t="s">
        <v>76</v>
      </c>
      <c r="AC810" s="5" t="s">
        <v>76</v>
      </c>
      <c r="AD810" s="5" t="s">
        <v>77</v>
      </c>
      <c r="AE810" s="6" t="s">
        <v>77</v>
      </c>
      <c r="AF810" s="4" t="s">
        <v>77</v>
      </c>
      <c r="AG810" s="5" t="s">
        <v>76</v>
      </c>
      <c r="AH810" s="5" t="s">
        <v>77</v>
      </c>
      <c r="AI810" s="5" t="s">
        <v>77</v>
      </c>
      <c r="AJ810" s="5" t="s">
        <v>77</v>
      </c>
      <c r="AK810" s="5" t="s">
        <v>77</v>
      </c>
      <c r="AL810" s="5" t="s">
        <v>77</v>
      </c>
      <c r="AM810" s="5" t="s">
        <v>77</v>
      </c>
      <c r="AN810" s="5" t="s">
        <v>77</v>
      </c>
      <c r="AO810" s="5" t="s">
        <v>77</v>
      </c>
      <c r="AP810" s="5" t="s">
        <v>77</v>
      </c>
      <c r="AQ810" s="5" t="s">
        <v>77</v>
      </c>
      <c r="AR810" s="5" t="s">
        <v>77</v>
      </c>
      <c r="AS810" s="5" t="s">
        <v>77</v>
      </c>
      <c r="AT810" s="5" t="s">
        <v>77</v>
      </c>
      <c r="AU810" s="5" t="s">
        <v>77</v>
      </c>
      <c r="AV810" s="5" t="s">
        <v>77</v>
      </c>
      <c r="AW810" s="5" t="s">
        <v>76</v>
      </c>
      <c r="AX810" s="5" t="s">
        <v>77</v>
      </c>
      <c r="AY810" s="5" t="s">
        <v>77</v>
      </c>
      <c r="AZ810" s="5" t="s">
        <v>77</v>
      </c>
      <c r="BA810" s="5" t="s">
        <v>77</v>
      </c>
      <c r="BB810" s="5" t="s">
        <v>77</v>
      </c>
      <c r="BC810" s="5" t="s">
        <v>77</v>
      </c>
      <c r="BD810" s="5" t="s">
        <v>77</v>
      </c>
      <c r="BE810" s="5" t="s">
        <v>77</v>
      </c>
      <c r="BF810" s="6" t="s">
        <v>77</v>
      </c>
      <c r="BG810" s="14">
        <v>0</v>
      </c>
      <c r="BH810" s="10"/>
      <c r="BI810" s="10"/>
      <c r="BJ810" s="10"/>
      <c r="BK810" s="10"/>
      <c r="BL810" s="10"/>
      <c r="BM810" s="10"/>
      <c r="BN810" s="26">
        <f t="shared" si="12"/>
        <v>0</v>
      </c>
    </row>
    <row r="811" spans="1:66" ht="135" customHeight="1" x14ac:dyDescent="0.2">
      <c r="A811" s="4" t="s">
        <v>2855</v>
      </c>
      <c r="B811" s="6" t="s">
        <v>79</v>
      </c>
      <c r="C811" s="5" t="s">
        <v>2856</v>
      </c>
      <c r="D811" s="5" t="s">
        <v>66</v>
      </c>
      <c r="E811" s="5" t="s">
        <v>67</v>
      </c>
      <c r="F811" s="5">
        <v>2015</v>
      </c>
      <c r="G811" s="5" t="s">
        <v>2857</v>
      </c>
      <c r="H811" s="5" t="s">
        <v>94</v>
      </c>
      <c r="I811" s="5" t="s">
        <v>2858</v>
      </c>
      <c r="J811" s="6" t="s">
        <v>2859</v>
      </c>
      <c r="K811" s="4" t="s">
        <v>2860</v>
      </c>
      <c r="L811" s="5" t="s">
        <v>2861</v>
      </c>
      <c r="M811" s="5" t="s">
        <v>2862</v>
      </c>
      <c r="N811" s="5" t="s">
        <v>2863</v>
      </c>
      <c r="O811" s="5" t="s">
        <v>2864</v>
      </c>
      <c r="P811" s="6" t="s">
        <v>2865</v>
      </c>
      <c r="Q811" s="4" t="s">
        <v>76</v>
      </c>
      <c r="R811" s="5" t="s">
        <v>76</v>
      </c>
      <c r="S811" s="6" t="s">
        <v>77</v>
      </c>
      <c r="T811" s="4" t="s">
        <v>77</v>
      </c>
      <c r="U811" s="5" t="s">
        <v>77</v>
      </c>
      <c r="V811" s="5" t="s">
        <v>77</v>
      </c>
      <c r="W811" s="5" t="s">
        <v>77</v>
      </c>
      <c r="X811" s="5" t="s">
        <v>76</v>
      </c>
      <c r="Y811" s="5" t="s">
        <v>77</v>
      </c>
      <c r="Z811" s="5" t="s">
        <v>76</v>
      </c>
      <c r="AA811" s="5" t="s">
        <v>77</v>
      </c>
      <c r="AB811" s="5" t="s">
        <v>77</v>
      </c>
      <c r="AC811" s="5" t="s">
        <v>76</v>
      </c>
      <c r="AD811" s="5" t="s">
        <v>77</v>
      </c>
      <c r="AE811" s="6" t="s">
        <v>77</v>
      </c>
      <c r="AF811" s="4" t="s">
        <v>77</v>
      </c>
      <c r="AG811" s="5" t="s">
        <v>77</v>
      </c>
      <c r="AH811" s="5" t="s">
        <v>77</v>
      </c>
      <c r="AI811" s="5" t="s">
        <v>77</v>
      </c>
      <c r="AJ811" s="5" t="s">
        <v>76</v>
      </c>
      <c r="AK811" s="5" t="s">
        <v>77</v>
      </c>
      <c r="AL811" s="5" t="s">
        <v>77</v>
      </c>
      <c r="AM811" s="5" t="s">
        <v>77</v>
      </c>
      <c r="AN811" s="5" t="s">
        <v>77</v>
      </c>
      <c r="AO811" s="5" t="s">
        <v>77</v>
      </c>
      <c r="AP811" s="5" t="s">
        <v>77</v>
      </c>
      <c r="AQ811" s="5" t="s">
        <v>77</v>
      </c>
      <c r="AR811" s="5" t="s">
        <v>77</v>
      </c>
      <c r="AS811" s="5" t="s">
        <v>77</v>
      </c>
      <c r="AT811" s="5" t="s">
        <v>77</v>
      </c>
      <c r="AU811" s="5" t="s">
        <v>77</v>
      </c>
      <c r="AV811" s="5" t="s">
        <v>77</v>
      </c>
      <c r="AW811" s="5" t="s">
        <v>77</v>
      </c>
      <c r="AX811" s="5" t="s">
        <v>77</v>
      </c>
      <c r="AY811" s="5" t="s">
        <v>77</v>
      </c>
      <c r="AZ811" s="5" t="s">
        <v>77</v>
      </c>
      <c r="BA811" s="5" t="s">
        <v>77</v>
      </c>
      <c r="BB811" s="5" t="s">
        <v>77</v>
      </c>
      <c r="BC811" s="5" t="s">
        <v>77</v>
      </c>
      <c r="BD811" s="5" t="s">
        <v>76</v>
      </c>
      <c r="BE811" s="5" t="s">
        <v>77</v>
      </c>
      <c r="BF811" s="6" t="s">
        <v>77</v>
      </c>
      <c r="BG811" s="14">
        <v>0</v>
      </c>
      <c r="BH811" s="10"/>
      <c r="BI811" s="10"/>
      <c r="BJ811" s="10"/>
      <c r="BK811" s="10"/>
      <c r="BL811" s="10"/>
      <c r="BM811" s="10"/>
      <c r="BN811" s="26">
        <f t="shared" si="12"/>
        <v>0</v>
      </c>
    </row>
    <row r="812" spans="1:66" ht="135" customHeight="1" x14ac:dyDescent="0.2">
      <c r="A812" s="4" t="s">
        <v>2877</v>
      </c>
      <c r="B812" s="6" t="s">
        <v>63</v>
      </c>
      <c r="C812" s="5" t="s">
        <v>2878</v>
      </c>
      <c r="D812" s="5" t="s">
        <v>66</v>
      </c>
      <c r="E812" s="5" t="s">
        <v>67</v>
      </c>
      <c r="F812" s="5">
        <v>2013</v>
      </c>
      <c r="G812" s="5" t="s">
        <v>2226</v>
      </c>
      <c r="H812" s="5" t="s">
        <v>94</v>
      </c>
      <c r="I812" s="5" t="s">
        <v>2879</v>
      </c>
      <c r="J812" s="6" t="s">
        <v>2880</v>
      </c>
      <c r="K812" s="4" t="s">
        <v>2881</v>
      </c>
      <c r="L812" s="5" t="s">
        <v>2882</v>
      </c>
      <c r="M812" s="5" t="s">
        <v>2883</v>
      </c>
      <c r="N812" s="5" t="s">
        <v>2884</v>
      </c>
      <c r="O812" s="5" t="s">
        <v>2885</v>
      </c>
      <c r="P812" s="6" t="s">
        <v>2886</v>
      </c>
      <c r="Q812" s="4" t="s">
        <v>76</v>
      </c>
      <c r="R812" s="5" t="s">
        <v>77</v>
      </c>
      <c r="S812" s="6" t="s">
        <v>77</v>
      </c>
      <c r="T812" s="4" t="s">
        <v>77</v>
      </c>
      <c r="U812" s="5" t="s">
        <v>77</v>
      </c>
      <c r="V812" s="5" t="s">
        <v>77</v>
      </c>
      <c r="W812" s="5" t="s">
        <v>77</v>
      </c>
      <c r="X812" s="5" t="s">
        <v>77</v>
      </c>
      <c r="Y812" s="5" t="s">
        <v>77</v>
      </c>
      <c r="Z812" s="5" t="s">
        <v>77</v>
      </c>
      <c r="AA812" s="5" t="s">
        <v>76</v>
      </c>
      <c r="AB812" s="5" t="s">
        <v>76</v>
      </c>
      <c r="AC812" s="5" t="s">
        <v>77</v>
      </c>
      <c r="AD812" s="5" t="s">
        <v>77</v>
      </c>
      <c r="AE812" s="6" t="s">
        <v>76</v>
      </c>
      <c r="AF812" s="4" t="s">
        <v>77</v>
      </c>
      <c r="AG812" s="5" t="s">
        <v>77</v>
      </c>
      <c r="AH812" s="5" t="s">
        <v>77</v>
      </c>
      <c r="AI812" s="5" t="s">
        <v>77</v>
      </c>
      <c r="AJ812" s="5" t="s">
        <v>77</v>
      </c>
      <c r="AK812" s="5" t="s">
        <v>77</v>
      </c>
      <c r="AL812" s="5" t="s">
        <v>77</v>
      </c>
      <c r="AM812" s="5" t="s">
        <v>77</v>
      </c>
      <c r="AN812" s="5" t="s">
        <v>76</v>
      </c>
      <c r="AO812" s="5" t="s">
        <v>77</v>
      </c>
      <c r="AP812" s="5" t="s">
        <v>77</v>
      </c>
      <c r="AQ812" s="5" t="s">
        <v>77</v>
      </c>
      <c r="AR812" s="5" t="s">
        <v>77</v>
      </c>
      <c r="AS812" s="5" t="s">
        <v>77</v>
      </c>
      <c r="AT812" s="5" t="s">
        <v>76</v>
      </c>
      <c r="AU812" s="5" t="s">
        <v>77</v>
      </c>
      <c r="AV812" s="5" t="s">
        <v>77</v>
      </c>
      <c r="AW812" s="5" t="s">
        <v>77</v>
      </c>
      <c r="AX812" s="5" t="s">
        <v>77</v>
      </c>
      <c r="AY812" s="5" t="s">
        <v>77</v>
      </c>
      <c r="AZ812" s="5" t="s">
        <v>77</v>
      </c>
      <c r="BA812" s="5" t="s">
        <v>77</v>
      </c>
      <c r="BB812" s="5" t="s">
        <v>77</v>
      </c>
      <c r="BC812" s="5" t="s">
        <v>77</v>
      </c>
      <c r="BD812" s="5" t="s">
        <v>77</v>
      </c>
      <c r="BE812" s="5" t="s">
        <v>77</v>
      </c>
      <c r="BF812" s="6" t="s">
        <v>77</v>
      </c>
      <c r="BG812" s="14">
        <v>0</v>
      </c>
      <c r="BH812" s="10"/>
      <c r="BI812" s="10"/>
      <c r="BJ812" s="10"/>
      <c r="BK812" s="10"/>
      <c r="BL812" s="10"/>
      <c r="BM812" s="10"/>
      <c r="BN812" s="26">
        <f t="shared" si="12"/>
        <v>0</v>
      </c>
    </row>
    <row r="813" spans="1:66" ht="135" customHeight="1" x14ac:dyDescent="0.2">
      <c r="A813" s="4" t="s">
        <v>2898</v>
      </c>
      <c r="B813" s="6" t="s">
        <v>63</v>
      </c>
      <c r="C813" s="5" t="s">
        <v>2899</v>
      </c>
      <c r="D813" s="5" t="s">
        <v>66</v>
      </c>
      <c r="E813" s="5" t="s">
        <v>93</v>
      </c>
      <c r="F813" s="5">
        <v>2015</v>
      </c>
      <c r="G813" s="5" t="s">
        <v>1485</v>
      </c>
      <c r="H813" s="5" t="s">
        <v>94</v>
      </c>
      <c r="I813" s="5" t="s">
        <v>2900</v>
      </c>
      <c r="J813" s="6" t="s">
        <v>2901</v>
      </c>
      <c r="K813" s="4" t="s">
        <v>2902</v>
      </c>
      <c r="L813" s="5" t="s">
        <v>2903</v>
      </c>
      <c r="M813" s="5" t="s">
        <v>2904</v>
      </c>
      <c r="N813" s="5" t="s">
        <v>2905</v>
      </c>
      <c r="O813" s="5" t="s">
        <v>2906</v>
      </c>
      <c r="P813" s="6" t="s">
        <v>2907</v>
      </c>
      <c r="Q813" s="4" t="s">
        <v>76</v>
      </c>
      <c r="R813" s="5" t="s">
        <v>77</v>
      </c>
      <c r="S813" s="6" t="s">
        <v>77</v>
      </c>
      <c r="T813" s="4" t="s">
        <v>77</v>
      </c>
      <c r="U813" s="5" t="s">
        <v>76</v>
      </c>
      <c r="V813" s="5" t="s">
        <v>76</v>
      </c>
      <c r="W813" s="5" t="s">
        <v>77</v>
      </c>
      <c r="X813" s="5" t="s">
        <v>77</v>
      </c>
      <c r="Y813" s="5" t="s">
        <v>76</v>
      </c>
      <c r="Z813" s="5" t="s">
        <v>77</v>
      </c>
      <c r="AA813" s="5" t="s">
        <v>77</v>
      </c>
      <c r="AB813" s="5" t="s">
        <v>77</v>
      </c>
      <c r="AC813" s="5" t="s">
        <v>77</v>
      </c>
      <c r="AD813" s="5" t="s">
        <v>77</v>
      </c>
      <c r="AE813" s="6" t="s">
        <v>77</v>
      </c>
      <c r="AF813" s="4" t="s">
        <v>77</v>
      </c>
      <c r="AG813" s="5" t="s">
        <v>77</v>
      </c>
      <c r="AH813" s="5" t="s">
        <v>77</v>
      </c>
      <c r="AI813" s="5" t="s">
        <v>77</v>
      </c>
      <c r="AJ813" s="5" t="s">
        <v>76</v>
      </c>
      <c r="AK813" s="5" t="s">
        <v>77</v>
      </c>
      <c r="AL813" s="5" t="s">
        <v>77</v>
      </c>
      <c r="AM813" s="5" t="s">
        <v>77</v>
      </c>
      <c r="AN813" s="5" t="s">
        <v>77</v>
      </c>
      <c r="AO813" s="5" t="s">
        <v>77</v>
      </c>
      <c r="AP813" s="5" t="s">
        <v>76</v>
      </c>
      <c r="AQ813" s="5" t="s">
        <v>77</v>
      </c>
      <c r="AR813" s="5" t="s">
        <v>77</v>
      </c>
      <c r="AS813" s="5" t="s">
        <v>77</v>
      </c>
      <c r="AT813" s="5" t="s">
        <v>77</v>
      </c>
      <c r="AU813" s="5" t="s">
        <v>77</v>
      </c>
      <c r="AV813" s="5" t="s">
        <v>77</v>
      </c>
      <c r="AW813" s="5" t="s">
        <v>77</v>
      </c>
      <c r="AX813" s="5" t="s">
        <v>77</v>
      </c>
      <c r="AY813" s="5" t="s">
        <v>77</v>
      </c>
      <c r="AZ813" s="5" t="s">
        <v>77</v>
      </c>
      <c r="BA813" s="5" t="s">
        <v>77</v>
      </c>
      <c r="BB813" s="5" t="s">
        <v>77</v>
      </c>
      <c r="BC813" s="5" t="s">
        <v>77</v>
      </c>
      <c r="BD813" s="5" t="s">
        <v>77</v>
      </c>
      <c r="BE813" s="5" t="s">
        <v>77</v>
      </c>
      <c r="BF813" s="6" t="s">
        <v>77</v>
      </c>
      <c r="BG813" s="14">
        <v>0</v>
      </c>
      <c r="BH813" s="10"/>
      <c r="BI813" s="10"/>
      <c r="BJ813" s="10"/>
      <c r="BK813" s="10"/>
      <c r="BL813" s="10"/>
      <c r="BM813" s="10"/>
      <c r="BN813" s="26">
        <f t="shared" si="12"/>
        <v>0</v>
      </c>
    </row>
    <row r="814" spans="1:66" ht="135" customHeight="1" x14ac:dyDescent="0.2">
      <c r="A814" s="4" t="s">
        <v>2968</v>
      </c>
      <c r="B814" s="6" t="s">
        <v>79</v>
      </c>
      <c r="C814" s="5" t="s">
        <v>2969</v>
      </c>
      <c r="D814" s="5" t="s">
        <v>66</v>
      </c>
      <c r="E814" s="5" t="s">
        <v>67</v>
      </c>
      <c r="F814" s="5">
        <v>2015</v>
      </c>
      <c r="G814" s="5" t="s">
        <v>734</v>
      </c>
      <c r="H814" s="5" t="s">
        <v>94</v>
      </c>
      <c r="I814" s="5" t="s">
        <v>2970</v>
      </c>
      <c r="J814" s="6" t="s">
        <v>2971</v>
      </c>
      <c r="K814" s="4" t="s">
        <v>2972</v>
      </c>
      <c r="L814" s="5" t="s">
        <v>2973</v>
      </c>
      <c r="M814" s="5" t="s">
        <v>2974</v>
      </c>
      <c r="N814" s="5" t="s">
        <v>2975</v>
      </c>
      <c r="O814" s="5" t="s">
        <v>2976</v>
      </c>
      <c r="P814" s="6" t="s">
        <v>2977</v>
      </c>
      <c r="Q814" s="4" t="s">
        <v>76</v>
      </c>
      <c r="R814" s="5" t="s">
        <v>77</v>
      </c>
      <c r="S814" s="6" t="s">
        <v>77</v>
      </c>
      <c r="T814" s="4" t="s">
        <v>77</v>
      </c>
      <c r="U814" s="5" t="s">
        <v>76</v>
      </c>
      <c r="V814" s="5" t="s">
        <v>77</v>
      </c>
      <c r="W814" s="5" t="s">
        <v>77</v>
      </c>
      <c r="X814" s="5" t="s">
        <v>77</v>
      </c>
      <c r="Y814" s="5" t="s">
        <v>77</v>
      </c>
      <c r="Z814" s="5" t="s">
        <v>76</v>
      </c>
      <c r="AA814" s="5" t="s">
        <v>77</v>
      </c>
      <c r="AB814" s="5" t="s">
        <v>77</v>
      </c>
      <c r="AC814" s="5" t="s">
        <v>76</v>
      </c>
      <c r="AD814" s="5" t="s">
        <v>77</v>
      </c>
      <c r="AE814" s="6" t="s">
        <v>77</v>
      </c>
      <c r="AF814" s="4" t="s">
        <v>77</v>
      </c>
      <c r="AG814" s="5" t="s">
        <v>77</v>
      </c>
      <c r="AH814" s="5" t="s">
        <v>77</v>
      </c>
      <c r="AI814" s="5" t="s">
        <v>77</v>
      </c>
      <c r="AJ814" s="5" t="s">
        <v>77</v>
      </c>
      <c r="AK814" s="5" t="s">
        <v>77</v>
      </c>
      <c r="AL814" s="5" t="s">
        <v>77</v>
      </c>
      <c r="AM814" s="5" t="s">
        <v>77</v>
      </c>
      <c r="AN814" s="5" t="s">
        <v>77</v>
      </c>
      <c r="AO814" s="5" t="s">
        <v>77</v>
      </c>
      <c r="AP814" s="5" t="s">
        <v>77</v>
      </c>
      <c r="AQ814" s="5" t="s">
        <v>77</v>
      </c>
      <c r="AR814" s="5" t="s">
        <v>77</v>
      </c>
      <c r="AS814" s="5" t="s">
        <v>76</v>
      </c>
      <c r="AT814" s="5" t="s">
        <v>77</v>
      </c>
      <c r="AU814" s="5" t="s">
        <v>77</v>
      </c>
      <c r="AV814" s="5" t="s">
        <v>77</v>
      </c>
      <c r="AW814" s="5" t="s">
        <v>77</v>
      </c>
      <c r="AX814" s="5" t="s">
        <v>76</v>
      </c>
      <c r="AY814" s="5" t="s">
        <v>77</v>
      </c>
      <c r="AZ814" s="5" t="s">
        <v>77</v>
      </c>
      <c r="BA814" s="5" t="s">
        <v>77</v>
      </c>
      <c r="BB814" s="5" t="s">
        <v>77</v>
      </c>
      <c r="BC814" s="5" t="s">
        <v>77</v>
      </c>
      <c r="BD814" s="5" t="s">
        <v>77</v>
      </c>
      <c r="BE814" s="5" t="s">
        <v>77</v>
      </c>
      <c r="BF814" s="6" t="s">
        <v>77</v>
      </c>
      <c r="BG814" s="14">
        <v>0</v>
      </c>
      <c r="BH814" s="10"/>
      <c r="BI814" s="10"/>
      <c r="BJ814" s="10"/>
      <c r="BK814" s="10"/>
      <c r="BL814" s="10"/>
      <c r="BM814" s="10"/>
      <c r="BN814" s="26">
        <f t="shared" si="12"/>
        <v>0</v>
      </c>
    </row>
    <row r="815" spans="1:66" ht="135" customHeight="1" x14ac:dyDescent="0.2">
      <c r="A815" s="4" t="s">
        <v>3008</v>
      </c>
      <c r="B815" s="6" t="s">
        <v>63</v>
      </c>
      <c r="C815" s="5" t="s">
        <v>3009</v>
      </c>
      <c r="D815" s="5" t="s">
        <v>141</v>
      </c>
      <c r="E815" s="5" t="s">
        <v>142</v>
      </c>
      <c r="F815" s="5">
        <v>2015</v>
      </c>
      <c r="G815" s="5" t="s">
        <v>54</v>
      </c>
      <c r="H815" s="5" t="s">
        <v>94</v>
      </c>
      <c r="I815" s="5" t="s">
        <v>3010</v>
      </c>
      <c r="J815" s="6" t="s">
        <v>3011</v>
      </c>
      <c r="K815" s="4" t="s">
        <v>3012</v>
      </c>
      <c r="L815" s="5" t="s">
        <v>3013</v>
      </c>
      <c r="M815" s="5" t="s">
        <v>3014</v>
      </c>
      <c r="N815" s="5" t="s">
        <v>3014</v>
      </c>
      <c r="O815" s="5" t="s">
        <v>3015</v>
      </c>
      <c r="P815" s="6" t="s">
        <v>3015</v>
      </c>
      <c r="Q815" s="4" t="s">
        <v>77</v>
      </c>
      <c r="R815" s="5" t="s">
        <v>76</v>
      </c>
      <c r="S815" s="6" t="s">
        <v>77</v>
      </c>
      <c r="T815" s="4" t="s">
        <v>77</v>
      </c>
      <c r="U815" s="5" t="s">
        <v>77</v>
      </c>
      <c r="V815" s="5" t="s">
        <v>77</v>
      </c>
      <c r="W815" s="5" t="s">
        <v>77</v>
      </c>
      <c r="X815" s="5" t="s">
        <v>77</v>
      </c>
      <c r="Y815" s="5" t="s">
        <v>77</v>
      </c>
      <c r="Z815" s="5" t="s">
        <v>77</v>
      </c>
      <c r="AA815" s="5" t="s">
        <v>77</v>
      </c>
      <c r="AB815" s="5" t="s">
        <v>77</v>
      </c>
      <c r="AC815" s="5" t="s">
        <v>77</v>
      </c>
      <c r="AD815" s="5" t="s">
        <v>77</v>
      </c>
      <c r="AE815" s="6" t="s">
        <v>77</v>
      </c>
      <c r="AF815" s="4" t="s">
        <v>77</v>
      </c>
      <c r="AG815" s="5" t="s">
        <v>77</v>
      </c>
      <c r="AH815" s="5" t="s">
        <v>77</v>
      </c>
      <c r="AI815" s="5" t="s">
        <v>77</v>
      </c>
      <c r="AJ815" s="5" t="s">
        <v>77</v>
      </c>
      <c r="AK815" s="5" t="s">
        <v>77</v>
      </c>
      <c r="AL815" s="5" t="s">
        <v>77</v>
      </c>
      <c r="AM815" s="5" t="s">
        <v>77</v>
      </c>
      <c r="AN815" s="5" t="s">
        <v>77</v>
      </c>
      <c r="AO815" s="5" t="s">
        <v>77</v>
      </c>
      <c r="AP815" s="5" t="s">
        <v>77</v>
      </c>
      <c r="AQ815" s="5" t="s">
        <v>77</v>
      </c>
      <c r="AR815" s="5" t="s">
        <v>77</v>
      </c>
      <c r="AS815" s="5" t="s">
        <v>77</v>
      </c>
      <c r="AT815" s="5" t="s">
        <v>77</v>
      </c>
      <c r="AU815" s="5" t="s">
        <v>77</v>
      </c>
      <c r="AV815" s="5" t="s">
        <v>77</v>
      </c>
      <c r="AW815" s="5" t="s">
        <v>77</v>
      </c>
      <c r="AX815" s="5" t="s">
        <v>76</v>
      </c>
      <c r="AY815" s="5" t="s">
        <v>77</v>
      </c>
      <c r="AZ815" s="5" t="s">
        <v>77</v>
      </c>
      <c r="BA815" s="5" t="s">
        <v>77</v>
      </c>
      <c r="BB815" s="5" t="s">
        <v>77</v>
      </c>
      <c r="BC815" s="5" t="s">
        <v>77</v>
      </c>
      <c r="BD815" s="5" t="s">
        <v>77</v>
      </c>
      <c r="BE815" s="5" t="s">
        <v>77</v>
      </c>
      <c r="BF815" s="6" t="s">
        <v>77</v>
      </c>
      <c r="BG815" s="14">
        <v>0</v>
      </c>
      <c r="BH815" s="10"/>
      <c r="BI815" s="10"/>
      <c r="BJ815" s="10"/>
      <c r="BK815" s="10"/>
      <c r="BL815" s="10"/>
      <c r="BM815" s="10"/>
      <c r="BN815" s="26">
        <f t="shared" si="12"/>
        <v>0</v>
      </c>
    </row>
    <row r="816" spans="1:66" ht="135" customHeight="1" x14ac:dyDescent="0.2">
      <c r="A816" s="4" t="s">
        <v>3016</v>
      </c>
      <c r="B816" s="6" t="s">
        <v>79</v>
      </c>
      <c r="C816" s="5" t="s">
        <v>3017</v>
      </c>
      <c r="D816" s="5" t="s">
        <v>66</v>
      </c>
      <c r="E816" s="5" t="s">
        <v>67</v>
      </c>
      <c r="F816" s="5">
        <v>2014</v>
      </c>
      <c r="G816" s="5" t="s">
        <v>3018</v>
      </c>
      <c r="H816" s="5" t="s">
        <v>94</v>
      </c>
      <c r="I816" s="5" t="s">
        <v>3019</v>
      </c>
      <c r="J816" s="6" t="s">
        <v>3020</v>
      </c>
      <c r="K816" s="4" t="s">
        <v>3021</v>
      </c>
      <c r="L816" s="5" t="s">
        <v>3022</v>
      </c>
      <c r="M816" s="5" t="s">
        <v>3023</v>
      </c>
      <c r="N816" s="5" t="s">
        <v>3024</v>
      </c>
      <c r="O816" s="5" t="s">
        <v>3025</v>
      </c>
      <c r="P816" s="6" t="s">
        <v>3026</v>
      </c>
      <c r="Q816" s="4" t="s">
        <v>76</v>
      </c>
      <c r="R816" s="5" t="s">
        <v>76</v>
      </c>
      <c r="S816" s="6" t="s">
        <v>77</v>
      </c>
      <c r="T816" s="4" t="s">
        <v>77</v>
      </c>
      <c r="U816" s="5" t="s">
        <v>77</v>
      </c>
      <c r="V816" s="5" t="s">
        <v>76</v>
      </c>
      <c r="W816" s="5" t="s">
        <v>77</v>
      </c>
      <c r="X816" s="5" t="s">
        <v>76</v>
      </c>
      <c r="Y816" s="5" t="s">
        <v>77</v>
      </c>
      <c r="Z816" s="5" t="s">
        <v>77</v>
      </c>
      <c r="AA816" s="5" t="s">
        <v>76</v>
      </c>
      <c r="AB816" s="5" t="s">
        <v>77</v>
      </c>
      <c r="AC816" s="5" t="s">
        <v>77</v>
      </c>
      <c r="AD816" s="5" t="s">
        <v>77</v>
      </c>
      <c r="AE816" s="6" t="s">
        <v>77</v>
      </c>
      <c r="AF816" s="4" t="s">
        <v>77</v>
      </c>
      <c r="AG816" s="5" t="s">
        <v>77</v>
      </c>
      <c r="AH816" s="5" t="s">
        <v>77</v>
      </c>
      <c r="AI816" s="5" t="s">
        <v>77</v>
      </c>
      <c r="AJ816" s="5" t="s">
        <v>77</v>
      </c>
      <c r="AK816" s="5" t="s">
        <v>77</v>
      </c>
      <c r="AL816" s="5" t="s">
        <v>77</v>
      </c>
      <c r="AM816" s="5" t="s">
        <v>76</v>
      </c>
      <c r="AN816" s="5" t="s">
        <v>77</v>
      </c>
      <c r="AO816" s="5" t="s">
        <v>77</v>
      </c>
      <c r="AP816" s="5" t="s">
        <v>77</v>
      </c>
      <c r="AQ816" s="5" t="s">
        <v>77</v>
      </c>
      <c r="AR816" s="5" t="s">
        <v>77</v>
      </c>
      <c r="AS816" s="5" t="s">
        <v>77</v>
      </c>
      <c r="AT816" s="5" t="s">
        <v>76</v>
      </c>
      <c r="AU816" s="5" t="s">
        <v>77</v>
      </c>
      <c r="AV816" s="5" t="s">
        <v>77</v>
      </c>
      <c r="AW816" s="5" t="s">
        <v>77</v>
      </c>
      <c r="AX816" s="5" t="s">
        <v>77</v>
      </c>
      <c r="AY816" s="5" t="s">
        <v>77</v>
      </c>
      <c r="AZ816" s="5" t="s">
        <v>77</v>
      </c>
      <c r="BA816" s="5" t="s">
        <v>77</v>
      </c>
      <c r="BB816" s="5" t="s">
        <v>77</v>
      </c>
      <c r="BC816" s="5" t="s">
        <v>77</v>
      </c>
      <c r="BD816" s="5" t="s">
        <v>77</v>
      </c>
      <c r="BE816" s="5" t="s">
        <v>77</v>
      </c>
      <c r="BF816" s="6" t="s">
        <v>77</v>
      </c>
      <c r="BG816" s="14">
        <v>0</v>
      </c>
      <c r="BH816" s="10"/>
      <c r="BI816" s="10"/>
      <c r="BJ816" s="10"/>
      <c r="BK816" s="10"/>
      <c r="BL816" s="10"/>
      <c r="BM816" s="10"/>
      <c r="BN816" s="26">
        <f t="shared" si="12"/>
        <v>0</v>
      </c>
    </row>
    <row r="817" spans="1:66" ht="135" customHeight="1" x14ac:dyDescent="0.2">
      <c r="A817" s="4" t="s">
        <v>3059</v>
      </c>
      <c r="B817" s="6" t="s">
        <v>79</v>
      </c>
      <c r="C817" s="5" t="s">
        <v>3060</v>
      </c>
      <c r="D817" s="5" t="s">
        <v>66</v>
      </c>
      <c r="E817" s="5" t="s">
        <v>166</v>
      </c>
      <c r="F817" s="5">
        <v>2011</v>
      </c>
      <c r="G817" s="5" t="s">
        <v>82</v>
      </c>
      <c r="H817" s="5" t="s">
        <v>94</v>
      </c>
      <c r="I817" s="5" t="s">
        <v>3061</v>
      </c>
      <c r="J817" s="6" t="s">
        <v>3062</v>
      </c>
      <c r="K817" s="4" t="s">
        <v>3063</v>
      </c>
      <c r="L817" s="5" t="s">
        <v>3064</v>
      </c>
      <c r="M817" s="5" t="s">
        <v>3065</v>
      </c>
      <c r="N817" s="5" t="s">
        <v>3066</v>
      </c>
      <c r="O817" s="5" t="s">
        <v>3067</v>
      </c>
      <c r="P817" s="6" t="s">
        <v>3068</v>
      </c>
      <c r="Q817" s="4" t="s">
        <v>76</v>
      </c>
      <c r="R817" s="5" t="s">
        <v>77</v>
      </c>
      <c r="S817" s="6" t="s">
        <v>77</v>
      </c>
      <c r="T817" s="4" t="s">
        <v>77</v>
      </c>
      <c r="U817" s="5" t="s">
        <v>76</v>
      </c>
      <c r="V817" s="5" t="s">
        <v>76</v>
      </c>
      <c r="W817" s="5" t="s">
        <v>77</v>
      </c>
      <c r="X817" s="5" t="s">
        <v>77</v>
      </c>
      <c r="Y817" s="5" t="s">
        <v>77</v>
      </c>
      <c r="Z817" s="5" t="s">
        <v>77</v>
      </c>
      <c r="AA817" s="5" t="s">
        <v>77</v>
      </c>
      <c r="AB817" s="5" t="s">
        <v>77</v>
      </c>
      <c r="AC817" s="5" t="s">
        <v>76</v>
      </c>
      <c r="AD817" s="5" t="s">
        <v>77</v>
      </c>
      <c r="AE817" s="6" t="s">
        <v>77</v>
      </c>
      <c r="AF817" s="4" t="s">
        <v>77</v>
      </c>
      <c r="AG817" s="5" t="s">
        <v>77</v>
      </c>
      <c r="AH817" s="5" t="s">
        <v>77</v>
      </c>
      <c r="AI817" s="5" t="s">
        <v>77</v>
      </c>
      <c r="AJ817" s="5" t="s">
        <v>76</v>
      </c>
      <c r="AK817" s="5" t="s">
        <v>77</v>
      </c>
      <c r="AL817" s="5" t="s">
        <v>77</v>
      </c>
      <c r="AM817" s="5" t="s">
        <v>77</v>
      </c>
      <c r="AN817" s="5" t="s">
        <v>77</v>
      </c>
      <c r="AO817" s="5" t="s">
        <v>77</v>
      </c>
      <c r="AP817" s="5" t="s">
        <v>77</v>
      </c>
      <c r="AQ817" s="5" t="s">
        <v>77</v>
      </c>
      <c r="AR817" s="5" t="s">
        <v>77</v>
      </c>
      <c r="AS817" s="5" t="s">
        <v>77</v>
      </c>
      <c r="AT817" s="5" t="s">
        <v>77</v>
      </c>
      <c r="AU817" s="5" t="s">
        <v>77</v>
      </c>
      <c r="AV817" s="5" t="s">
        <v>77</v>
      </c>
      <c r="AW817" s="5" t="s">
        <v>77</v>
      </c>
      <c r="AX817" s="5" t="s">
        <v>76</v>
      </c>
      <c r="AY817" s="5" t="s">
        <v>77</v>
      </c>
      <c r="AZ817" s="5" t="s">
        <v>77</v>
      </c>
      <c r="BA817" s="5" t="s">
        <v>77</v>
      </c>
      <c r="BB817" s="5" t="s">
        <v>77</v>
      </c>
      <c r="BC817" s="5" t="s">
        <v>77</v>
      </c>
      <c r="BD817" s="5" t="s">
        <v>77</v>
      </c>
      <c r="BE817" s="5" t="s">
        <v>77</v>
      </c>
      <c r="BF817" s="6" t="s">
        <v>77</v>
      </c>
      <c r="BG817" s="14">
        <v>0</v>
      </c>
      <c r="BH817" s="10"/>
      <c r="BI817" s="10"/>
      <c r="BJ817" s="10"/>
      <c r="BK817" s="10"/>
      <c r="BL817" s="10"/>
      <c r="BM817" s="10"/>
      <c r="BN817" s="26">
        <f t="shared" si="12"/>
        <v>0</v>
      </c>
    </row>
    <row r="818" spans="1:66" ht="135" customHeight="1" x14ac:dyDescent="0.2">
      <c r="A818" s="4" t="s">
        <v>3069</v>
      </c>
      <c r="B818" s="6" t="s">
        <v>63</v>
      </c>
      <c r="C818" s="5" t="s">
        <v>3070</v>
      </c>
      <c r="D818" s="5" t="s">
        <v>66</v>
      </c>
      <c r="E818" s="5" t="s">
        <v>3071</v>
      </c>
      <c r="F818" s="5">
        <v>2013</v>
      </c>
      <c r="G818" s="5" t="s">
        <v>47</v>
      </c>
      <c r="H818" s="5" t="s">
        <v>94</v>
      </c>
      <c r="I818" s="5" t="s">
        <v>3072</v>
      </c>
      <c r="J818" s="6" t="s">
        <v>3073</v>
      </c>
      <c r="K818" s="4" t="s">
        <v>3074</v>
      </c>
      <c r="L818" s="5" t="s">
        <v>3073</v>
      </c>
      <c r="M818" s="5" t="s">
        <v>3075</v>
      </c>
      <c r="N818" s="5" t="s">
        <v>3076</v>
      </c>
      <c r="O818" s="5" t="s">
        <v>3077</v>
      </c>
      <c r="P818" s="6" t="s">
        <v>3078</v>
      </c>
      <c r="Q818" s="4" t="s">
        <v>76</v>
      </c>
      <c r="R818" s="5" t="s">
        <v>77</v>
      </c>
      <c r="S818" s="6" t="s">
        <v>77</v>
      </c>
      <c r="T818" s="4" t="s">
        <v>77</v>
      </c>
      <c r="U818" s="5" t="s">
        <v>76</v>
      </c>
      <c r="V818" s="5" t="s">
        <v>77</v>
      </c>
      <c r="W818" s="5" t="s">
        <v>77</v>
      </c>
      <c r="X818" s="5" t="s">
        <v>77</v>
      </c>
      <c r="Y818" s="5" t="s">
        <v>77</v>
      </c>
      <c r="Z818" s="5" t="s">
        <v>77</v>
      </c>
      <c r="AA818" s="5" t="s">
        <v>77</v>
      </c>
      <c r="AB818" s="5" t="s">
        <v>77</v>
      </c>
      <c r="AC818" s="5" t="s">
        <v>76</v>
      </c>
      <c r="AD818" s="5" t="s">
        <v>77</v>
      </c>
      <c r="AE818" s="6" t="s">
        <v>77</v>
      </c>
      <c r="AF818" s="4" t="s">
        <v>77</v>
      </c>
      <c r="AG818" s="5" t="s">
        <v>77</v>
      </c>
      <c r="AH818" s="5" t="s">
        <v>77</v>
      </c>
      <c r="AI818" s="5" t="s">
        <v>77</v>
      </c>
      <c r="AJ818" s="5" t="s">
        <v>77</v>
      </c>
      <c r="AK818" s="5" t="s">
        <v>77</v>
      </c>
      <c r="AL818" s="5" t="s">
        <v>77</v>
      </c>
      <c r="AM818" s="5" t="s">
        <v>77</v>
      </c>
      <c r="AN818" s="5" t="s">
        <v>77</v>
      </c>
      <c r="AO818" s="5" t="s">
        <v>77</v>
      </c>
      <c r="AP818" s="5" t="s">
        <v>77</v>
      </c>
      <c r="AQ818" s="5" t="s">
        <v>76</v>
      </c>
      <c r="AR818" s="5" t="s">
        <v>77</v>
      </c>
      <c r="AS818" s="5" t="s">
        <v>77</v>
      </c>
      <c r="AT818" s="5" t="s">
        <v>77</v>
      </c>
      <c r="AU818" s="5" t="s">
        <v>77</v>
      </c>
      <c r="AV818" s="5" t="s">
        <v>77</v>
      </c>
      <c r="AW818" s="5" t="s">
        <v>77</v>
      </c>
      <c r="AX818" s="5" t="s">
        <v>77</v>
      </c>
      <c r="AY818" s="5" t="s">
        <v>77</v>
      </c>
      <c r="AZ818" s="5" t="s">
        <v>77</v>
      </c>
      <c r="BA818" s="5" t="s">
        <v>77</v>
      </c>
      <c r="BB818" s="5" t="s">
        <v>77</v>
      </c>
      <c r="BC818" s="5" t="s">
        <v>77</v>
      </c>
      <c r="BD818" s="5" t="s">
        <v>77</v>
      </c>
      <c r="BE818" s="5" t="s">
        <v>77</v>
      </c>
      <c r="BF818" s="6" t="s">
        <v>77</v>
      </c>
      <c r="BG818" s="14">
        <v>0</v>
      </c>
      <c r="BH818" s="10"/>
      <c r="BI818" s="10"/>
      <c r="BJ818" s="10"/>
      <c r="BK818" s="10"/>
      <c r="BL818" s="10"/>
      <c r="BM818" s="10"/>
      <c r="BN818" s="26">
        <f t="shared" si="12"/>
        <v>0</v>
      </c>
    </row>
    <row r="819" spans="1:66" ht="135" customHeight="1" x14ac:dyDescent="0.2">
      <c r="A819" s="4" t="s">
        <v>3089</v>
      </c>
      <c r="B819" s="6" t="s">
        <v>63</v>
      </c>
      <c r="C819" s="5" t="s">
        <v>3090</v>
      </c>
      <c r="D819" s="5" t="s">
        <v>66</v>
      </c>
      <c r="E819" s="5" t="s">
        <v>67</v>
      </c>
      <c r="F819" s="5">
        <v>2013</v>
      </c>
      <c r="G819" s="5" t="s">
        <v>44</v>
      </c>
      <c r="H819" s="5" t="s">
        <v>94</v>
      </c>
      <c r="I819" s="5" t="s">
        <v>3091</v>
      </c>
      <c r="J819" s="6" t="s">
        <v>3092</v>
      </c>
      <c r="K819" s="4" t="s">
        <v>3093</v>
      </c>
      <c r="L819" s="5" t="s">
        <v>3094</v>
      </c>
      <c r="M819" s="5" t="s">
        <v>3095</v>
      </c>
      <c r="N819" s="5" t="s">
        <v>3096</v>
      </c>
      <c r="O819" s="5" t="s">
        <v>3097</v>
      </c>
      <c r="P819" s="6" t="s">
        <v>3098</v>
      </c>
      <c r="Q819" s="4" t="s">
        <v>77</v>
      </c>
      <c r="R819" s="5" t="s">
        <v>76</v>
      </c>
      <c r="S819" s="6" t="s">
        <v>77</v>
      </c>
      <c r="T819" s="4" t="s">
        <v>77</v>
      </c>
      <c r="U819" s="5" t="s">
        <v>77</v>
      </c>
      <c r="V819" s="5" t="s">
        <v>77</v>
      </c>
      <c r="W819" s="5" t="s">
        <v>76</v>
      </c>
      <c r="X819" s="5" t="s">
        <v>77</v>
      </c>
      <c r="Y819" s="5" t="s">
        <v>77</v>
      </c>
      <c r="Z819" s="5" t="s">
        <v>76</v>
      </c>
      <c r="AA819" s="5" t="s">
        <v>77</v>
      </c>
      <c r="AB819" s="5" t="s">
        <v>77</v>
      </c>
      <c r="AC819" s="5" t="s">
        <v>77</v>
      </c>
      <c r="AD819" s="5" t="s">
        <v>77</v>
      </c>
      <c r="AE819" s="6" t="s">
        <v>76</v>
      </c>
      <c r="AF819" s="4" t="s">
        <v>77</v>
      </c>
      <c r="AG819" s="5" t="s">
        <v>77</v>
      </c>
      <c r="AH819" s="5" t="s">
        <v>77</v>
      </c>
      <c r="AI819" s="5" t="s">
        <v>77</v>
      </c>
      <c r="AJ819" s="5" t="s">
        <v>77</v>
      </c>
      <c r="AK819" s="5" t="s">
        <v>77</v>
      </c>
      <c r="AL819" s="5" t="s">
        <v>77</v>
      </c>
      <c r="AM819" s="5" t="s">
        <v>77</v>
      </c>
      <c r="AN819" s="5" t="s">
        <v>76</v>
      </c>
      <c r="AO819" s="5" t="s">
        <v>77</v>
      </c>
      <c r="AP819" s="5" t="s">
        <v>77</v>
      </c>
      <c r="AQ819" s="5" t="s">
        <v>77</v>
      </c>
      <c r="AR819" s="5" t="s">
        <v>77</v>
      </c>
      <c r="AS819" s="5" t="s">
        <v>77</v>
      </c>
      <c r="AT819" s="5" t="s">
        <v>77</v>
      </c>
      <c r="AU819" s="5" t="s">
        <v>77</v>
      </c>
      <c r="AV819" s="5" t="s">
        <v>77</v>
      </c>
      <c r="AW819" s="5" t="s">
        <v>77</v>
      </c>
      <c r="AX819" s="5" t="s">
        <v>77</v>
      </c>
      <c r="AY819" s="5" t="s">
        <v>77</v>
      </c>
      <c r="AZ819" s="5" t="s">
        <v>77</v>
      </c>
      <c r="BA819" s="5" t="s">
        <v>77</v>
      </c>
      <c r="BB819" s="5" t="s">
        <v>77</v>
      </c>
      <c r="BC819" s="5" t="s">
        <v>77</v>
      </c>
      <c r="BD819" s="5" t="s">
        <v>77</v>
      </c>
      <c r="BE819" s="5" t="s">
        <v>77</v>
      </c>
      <c r="BF819" s="6" t="s">
        <v>77</v>
      </c>
      <c r="BG819" s="14">
        <v>0</v>
      </c>
      <c r="BH819" s="10"/>
      <c r="BI819" s="10"/>
      <c r="BJ819" s="10"/>
      <c r="BK819" s="10"/>
      <c r="BL819" s="10"/>
      <c r="BM819" s="10"/>
      <c r="BN819" s="26">
        <f t="shared" si="12"/>
        <v>0</v>
      </c>
    </row>
    <row r="820" spans="1:66" ht="135" customHeight="1" x14ac:dyDescent="0.2">
      <c r="A820" s="4" t="s">
        <v>3121</v>
      </c>
      <c r="B820" s="6" t="s">
        <v>63</v>
      </c>
      <c r="C820" s="5" t="s">
        <v>3122</v>
      </c>
      <c r="D820" s="5" t="s">
        <v>66</v>
      </c>
      <c r="E820" s="5" t="s">
        <v>3123</v>
      </c>
      <c r="F820" s="5">
        <v>2015</v>
      </c>
      <c r="G820" s="5" t="s">
        <v>43</v>
      </c>
      <c r="H820" s="5" t="s">
        <v>94</v>
      </c>
      <c r="I820" s="5" t="s">
        <v>3124</v>
      </c>
      <c r="J820" s="6" t="s">
        <v>3125</v>
      </c>
      <c r="K820" s="4" t="s">
        <v>3126</v>
      </c>
      <c r="L820" s="5" t="s">
        <v>3127</v>
      </c>
      <c r="M820" s="5" t="s">
        <v>3128</v>
      </c>
      <c r="N820" s="5" t="s">
        <v>3129</v>
      </c>
      <c r="O820" s="5" t="s">
        <v>3130</v>
      </c>
      <c r="P820" s="6" t="s">
        <v>3131</v>
      </c>
      <c r="Q820" s="4" t="s">
        <v>77</v>
      </c>
      <c r="R820" s="5" t="s">
        <v>76</v>
      </c>
      <c r="S820" s="6" t="s">
        <v>77</v>
      </c>
      <c r="T820" s="4" t="s">
        <v>77</v>
      </c>
      <c r="U820" s="5" t="s">
        <v>77</v>
      </c>
      <c r="V820" s="5" t="s">
        <v>76</v>
      </c>
      <c r="W820" s="5" t="s">
        <v>77</v>
      </c>
      <c r="X820" s="5" t="s">
        <v>77</v>
      </c>
      <c r="Y820" s="5" t="s">
        <v>77</v>
      </c>
      <c r="Z820" s="5" t="s">
        <v>77</v>
      </c>
      <c r="AA820" s="5" t="s">
        <v>77</v>
      </c>
      <c r="AB820" s="5" t="s">
        <v>77</v>
      </c>
      <c r="AC820" s="5" t="s">
        <v>77</v>
      </c>
      <c r="AD820" s="5" t="s">
        <v>76</v>
      </c>
      <c r="AE820" s="6" t="s">
        <v>77</v>
      </c>
      <c r="AF820" s="4" t="s">
        <v>77</v>
      </c>
      <c r="AG820" s="5" t="s">
        <v>77</v>
      </c>
      <c r="AH820" s="5" t="s">
        <v>77</v>
      </c>
      <c r="AI820" s="5" t="s">
        <v>77</v>
      </c>
      <c r="AJ820" s="5" t="s">
        <v>77</v>
      </c>
      <c r="AK820" s="5" t="s">
        <v>77</v>
      </c>
      <c r="AL820" s="5" t="s">
        <v>77</v>
      </c>
      <c r="AM820" s="5" t="s">
        <v>76</v>
      </c>
      <c r="AN820" s="5" t="s">
        <v>77</v>
      </c>
      <c r="AO820" s="5" t="s">
        <v>77</v>
      </c>
      <c r="AP820" s="5" t="s">
        <v>77</v>
      </c>
      <c r="AQ820" s="5" t="s">
        <v>77</v>
      </c>
      <c r="AR820" s="5" t="s">
        <v>77</v>
      </c>
      <c r="AS820" s="5" t="s">
        <v>77</v>
      </c>
      <c r="AT820" s="5" t="s">
        <v>77</v>
      </c>
      <c r="AU820" s="5" t="s">
        <v>77</v>
      </c>
      <c r="AV820" s="5" t="s">
        <v>77</v>
      </c>
      <c r="AW820" s="5" t="s">
        <v>77</v>
      </c>
      <c r="AX820" s="5" t="s">
        <v>77</v>
      </c>
      <c r="AY820" s="5" t="s">
        <v>77</v>
      </c>
      <c r="AZ820" s="5" t="s">
        <v>77</v>
      </c>
      <c r="BA820" s="5" t="s">
        <v>77</v>
      </c>
      <c r="BB820" s="5" t="s">
        <v>77</v>
      </c>
      <c r="BC820" s="5" t="s">
        <v>77</v>
      </c>
      <c r="BD820" s="5" t="s">
        <v>77</v>
      </c>
      <c r="BE820" s="5" t="s">
        <v>77</v>
      </c>
      <c r="BF820" s="6" t="s">
        <v>77</v>
      </c>
      <c r="BG820" s="14">
        <v>0</v>
      </c>
      <c r="BH820" s="10"/>
      <c r="BI820" s="10"/>
      <c r="BJ820" s="10"/>
      <c r="BK820" s="10"/>
      <c r="BL820" s="10"/>
      <c r="BM820" s="10"/>
      <c r="BN820" s="26">
        <f t="shared" si="12"/>
        <v>0</v>
      </c>
    </row>
    <row r="821" spans="1:66" ht="135" customHeight="1" x14ac:dyDescent="0.2">
      <c r="A821" s="4" t="s">
        <v>3132</v>
      </c>
      <c r="B821" s="6" t="s">
        <v>63</v>
      </c>
      <c r="C821" s="5" t="s">
        <v>3133</v>
      </c>
      <c r="D821" s="5" t="s">
        <v>220</v>
      </c>
      <c r="E821" s="5" t="s">
        <v>221</v>
      </c>
      <c r="F821" s="5">
        <v>2015</v>
      </c>
      <c r="G821" s="5" t="s">
        <v>154</v>
      </c>
      <c r="H821" s="5" t="s">
        <v>94</v>
      </c>
      <c r="I821" s="5" t="s">
        <v>3134</v>
      </c>
      <c r="J821" s="6" t="s">
        <v>3135</v>
      </c>
      <c r="K821" s="4" t="s">
        <v>3136</v>
      </c>
      <c r="L821" s="5" t="s">
        <v>3137</v>
      </c>
      <c r="M821" s="5" t="s">
        <v>3138</v>
      </c>
      <c r="N821" s="5" t="s">
        <v>3139</v>
      </c>
      <c r="O821" s="5" t="s">
        <v>3140</v>
      </c>
      <c r="P821" s="6" t="s">
        <v>3141</v>
      </c>
      <c r="Q821" s="4" t="s">
        <v>76</v>
      </c>
      <c r="R821" s="5" t="s">
        <v>77</v>
      </c>
      <c r="S821" s="6" t="s">
        <v>77</v>
      </c>
      <c r="T821" s="4" t="s">
        <v>77</v>
      </c>
      <c r="U821" s="5" t="s">
        <v>76</v>
      </c>
      <c r="V821" s="5" t="s">
        <v>77</v>
      </c>
      <c r="W821" s="5" t="s">
        <v>76</v>
      </c>
      <c r="X821" s="5" t="s">
        <v>77</v>
      </c>
      <c r="Y821" s="5" t="s">
        <v>77</v>
      </c>
      <c r="Z821" s="5" t="s">
        <v>77</v>
      </c>
      <c r="AA821" s="5" t="s">
        <v>76</v>
      </c>
      <c r="AB821" s="5" t="s">
        <v>77</v>
      </c>
      <c r="AC821" s="5" t="s">
        <v>77</v>
      </c>
      <c r="AD821" s="5" t="s">
        <v>77</v>
      </c>
      <c r="AE821" s="6" t="s">
        <v>77</v>
      </c>
      <c r="AF821" s="4" t="s">
        <v>77</v>
      </c>
      <c r="AG821" s="5" t="s">
        <v>77</v>
      </c>
      <c r="AH821" s="5" t="s">
        <v>77</v>
      </c>
      <c r="AI821" s="5" t="s">
        <v>77</v>
      </c>
      <c r="AJ821" s="5" t="s">
        <v>77</v>
      </c>
      <c r="AK821" s="5" t="s">
        <v>77</v>
      </c>
      <c r="AL821" s="5" t="s">
        <v>77</v>
      </c>
      <c r="AM821" s="5" t="s">
        <v>77</v>
      </c>
      <c r="AN821" s="5" t="s">
        <v>77</v>
      </c>
      <c r="AO821" s="5" t="s">
        <v>77</v>
      </c>
      <c r="AP821" s="5" t="s">
        <v>77</v>
      </c>
      <c r="AQ821" s="5" t="s">
        <v>77</v>
      </c>
      <c r="AR821" s="5" t="s">
        <v>77</v>
      </c>
      <c r="AS821" s="5" t="s">
        <v>77</v>
      </c>
      <c r="AT821" s="5" t="s">
        <v>76</v>
      </c>
      <c r="AU821" s="5" t="s">
        <v>76</v>
      </c>
      <c r="AV821" s="5" t="s">
        <v>77</v>
      </c>
      <c r="AW821" s="5" t="s">
        <v>77</v>
      </c>
      <c r="AX821" s="5" t="s">
        <v>77</v>
      </c>
      <c r="AY821" s="5" t="s">
        <v>77</v>
      </c>
      <c r="AZ821" s="5" t="s">
        <v>77</v>
      </c>
      <c r="BA821" s="5" t="s">
        <v>77</v>
      </c>
      <c r="BB821" s="5" t="s">
        <v>77</v>
      </c>
      <c r="BC821" s="5" t="s">
        <v>77</v>
      </c>
      <c r="BD821" s="5" t="s">
        <v>77</v>
      </c>
      <c r="BE821" s="5" t="s">
        <v>77</v>
      </c>
      <c r="BF821" s="6" t="s">
        <v>77</v>
      </c>
      <c r="BG821" s="14">
        <v>0</v>
      </c>
      <c r="BH821" s="10"/>
      <c r="BI821" s="10"/>
      <c r="BJ821" s="10"/>
      <c r="BK821" s="10"/>
      <c r="BL821" s="10"/>
      <c r="BM821" s="10"/>
      <c r="BN821" s="26">
        <f t="shared" si="12"/>
        <v>0</v>
      </c>
    </row>
    <row r="822" spans="1:66" ht="135" customHeight="1" x14ac:dyDescent="0.2">
      <c r="A822" s="4" t="s">
        <v>3142</v>
      </c>
      <c r="B822" s="6" t="s">
        <v>63</v>
      </c>
      <c r="C822" s="5" t="s">
        <v>3143</v>
      </c>
      <c r="D822" s="5" t="s">
        <v>66</v>
      </c>
      <c r="E822" s="5" t="s">
        <v>67</v>
      </c>
      <c r="F822" s="5">
        <v>2015</v>
      </c>
      <c r="G822" s="5" t="s">
        <v>43</v>
      </c>
      <c r="H822" s="5" t="s">
        <v>94</v>
      </c>
      <c r="I822" s="5" t="s">
        <v>3144</v>
      </c>
      <c r="J822" s="6" t="s">
        <v>3145</v>
      </c>
      <c r="K822" s="4" t="s">
        <v>3146</v>
      </c>
      <c r="L822" s="5" t="s">
        <v>3147</v>
      </c>
      <c r="M822" s="5" t="s">
        <v>3148</v>
      </c>
      <c r="N822" s="5" t="s">
        <v>3149</v>
      </c>
      <c r="O822" s="5" t="s">
        <v>3150</v>
      </c>
      <c r="P822" s="6" t="s">
        <v>3151</v>
      </c>
      <c r="Q822" s="4" t="s">
        <v>77</v>
      </c>
      <c r="R822" s="5" t="s">
        <v>76</v>
      </c>
      <c r="S822" s="6" t="s">
        <v>77</v>
      </c>
      <c r="T822" s="4" t="s">
        <v>77</v>
      </c>
      <c r="U822" s="5" t="s">
        <v>77</v>
      </c>
      <c r="V822" s="5" t="s">
        <v>76</v>
      </c>
      <c r="W822" s="5" t="s">
        <v>77</v>
      </c>
      <c r="X822" s="5" t="s">
        <v>77</v>
      </c>
      <c r="Y822" s="5" t="s">
        <v>77</v>
      </c>
      <c r="Z822" s="5" t="s">
        <v>77</v>
      </c>
      <c r="AA822" s="5" t="s">
        <v>77</v>
      </c>
      <c r="AB822" s="5" t="s">
        <v>77</v>
      </c>
      <c r="AC822" s="5" t="s">
        <v>76</v>
      </c>
      <c r="AD822" s="5" t="s">
        <v>77</v>
      </c>
      <c r="AE822" s="6" t="s">
        <v>76</v>
      </c>
      <c r="AF822" s="4" t="s">
        <v>77</v>
      </c>
      <c r="AG822" s="5" t="s">
        <v>77</v>
      </c>
      <c r="AH822" s="5" t="s">
        <v>77</v>
      </c>
      <c r="AI822" s="5" t="s">
        <v>77</v>
      </c>
      <c r="AJ822" s="5" t="s">
        <v>77</v>
      </c>
      <c r="AK822" s="5" t="s">
        <v>77</v>
      </c>
      <c r="AL822" s="5" t="s">
        <v>77</v>
      </c>
      <c r="AM822" s="5" t="s">
        <v>76</v>
      </c>
      <c r="AN822" s="5" t="s">
        <v>77</v>
      </c>
      <c r="AO822" s="5" t="s">
        <v>77</v>
      </c>
      <c r="AP822" s="5" t="s">
        <v>77</v>
      </c>
      <c r="AQ822" s="5" t="s">
        <v>77</v>
      </c>
      <c r="AR822" s="5" t="s">
        <v>77</v>
      </c>
      <c r="AS822" s="5" t="s">
        <v>77</v>
      </c>
      <c r="AT822" s="5" t="s">
        <v>77</v>
      </c>
      <c r="AU822" s="5" t="s">
        <v>77</v>
      </c>
      <c r="AV822" s="5" t="s">
        <v>77</v>
      </c>
      <c r="AW822" s="5" t="s">
        <v>77</v>
      </c>
      <c r="AX822" s="5" t="s">
        <v>77</v>
      </c>
      <c r="AY822" s="5" t="s">
        <v>77</v>
      </c>
      <c r="AZ822" s="5" t="s">
        <v>77</v>
      </c>
      <c r="BA822" s="5" t="s">
        <v>77</v>
      </c>
      <c r="BB822" s="5" t="s">
        <v>77</v>
      </c>
      <c r="BC822" s="5" t="s">
        <v>77</v>
      </c>
      <c r="BD822" s="5" t="s">
        <v>77</v>
      </c>
      <c r="BE822" s="5" t="s">
        <v>77</v>
      </c>
      <c r="BF822" s="6" t="s">
        <v>77</v>
      </c>
      <c r="BG822" s="14">
        <v>0</v>
      </c>
      <c r="BH822" s="10"/>
      <c r="BI822" s="10"/>
      <c r="BJ822" s="10"/>
      <c r="BK822" s="10"/>
      <c r="BL822" s="10"/>
      <c r="BM822" s="10"/>
      <c r="BN822" s="26">
        <f t="shared" si="12"/>
        <v>0</v>
      </c>
    </row>
    <row r="823" spans="1:66" ht="135" customHeight="1" x14ac:dyDescent="0.2">
      <c r="A823" s="4" t="s">
        <v>3172</v>
      </c>
      <c r="B823" s="6" t="s">
        <v>79</v>
      </c>
      <c r="C823" s="5" t="s">
        <v>3173</v>
      </c>
      <c r="D823" s="5" t="s">
        <v>3174</v>
      </c>
      <c r="E823" s="5" t="s">
        <v>3175</v>
      </c>
      <c r="F823" s="5">
        <v>2012</v>
      </c>
      <c r="G823" s="5" t="s">
        <v>1383</v>
      </c>
      <c r="H823" s="5" t="s">
        <v>94</v>
      </c>
      <c r="I823" s="5" t="s">
        <v>3176</v>
      </c>
      <c r="J823" s="6" t="s">
        <v>3177</v>
      </c>
      <c r="K823" s="4" t="s">
        <v>3178</v>
      </c>
      <c r="L823" s="5" t="s">
        <v>3179</v>
      </c>
      <c r="M823" s="5" t="s">
        <v>3180</v>
      </c>
      <c r="N823" s="5" t="s">
        <v>3181</v>
      </c>
      <c r="O823" s="5" t="s">
        <v>3182</v>
      </c>
      <c r="P823" s="6" t="s">
        <v>3183</v>
      </c>
      <c r="Q823" s="4" t="s">
        <v>76</v>
      </c>
      <c r="R823" s="5" t="s">
        <v>76</v>
      </c>
      <c r="S823" s="6" t="s">
        <v>77</v>
      </c>
      <c r="T823" s="4" t="s">
        <v>77</v>
      </c>
      <c r="U823" s="5" t="s">
        <v>77</v>
      </c>
      <c r="V823" s="5" t="s">
        <v>77</v>
      </c>
      <c r="W823" s="5" t="s">
        <v>77</v>
      </c>
      <c r="X823" s="5" t="s">
        <v>77</v>
      </c>
      <c r="Y823" s="5" t="s">
        <v>76</v>
      </c>
      <c r="Z823" s="5" t="s">
        <v>77</v>
      </c>
      <c r="AA823" s="5" t="s">
        <v>77</v>
      </c>
      <c r="AB823" s="5" t="s">
        <v>77</v>
      </c>
      <c r="AC823" s="5" t="s">
        <v>77</v>
      </c>
      <c r="AD823" s="5" t="s">
        <v>77</v>
      </c>
      <c r="AE823" s="6" t="s">
        <v>77</v>
      </c>
      <c r="AF823" s="4" t="s">
        <v>77</v>
      </c>
      <c r="AG823" s="5" t="s">
        <v>77</v>
      </c>
      <c r="AH823" s="5" t="s">
        <v>77</v>
      </c>
      <c r="AI823" s="5" t="s">
        <v>77</v>
      </c>
      <c r="AJ823" s="5" t="s">
        <v>77</v>
      </c>
      <c r="AK823" s="5" t="s">
        <v>77</v>
      </c>
      <c r="AL823" s="5" t="s">
        <v>77</v>
      </c>
      <c r="AM823" s="5" t="s">
        <v>77</v>
      </c>
      <c r="AN823" s="5" t="s">
        <v>77</v>
      </c>
      <c r="AO823" s="5" t="s">
        <v>77</v>
      </c>
      <c r="AP823" s="5" t="s">
        <v>77</v>
      </c>
      <c r="AQ823" s="5" t="s">
        <v>77</v>
      </c>
      <c r="AR823" s="5" t="s">
        <v>77</v>
      </c>
      <c r="AS823" s="5" t="s">
        <v>77</v>
      </c>
      <c r="AT823" s="5" t="s">
        <v>77</v>
      </c>
      <c r="AU823" s="5" t="s">
        <v>76</v>
      </c>
      <c r="AV823" s="5" t="s">
        <v>77</v>
      </c>
      <c r="AW823" s="5" t="s">
        <v>77</v>
      </c>
      <c r="AX823" s="5" t="s">
        <v>76</v>
      </c>
      <c r="AY823" s="5" t="s">
        <v>77</v>
      </c>
      <c r="AZ823" s="5" t="s">
        <v>77</v>
      </c>
      <c r="BA823" s="5" t="s">
        <v>77</v>
      </c>
      <c r="BB823" s="5" t="s">
        <v>77</v>
      </c>
      <c r="BC823" s="5" t="s">
        <v>77</v>
      </c>
      <c r="BD823" s="5" t="s">
        <v>77</v>
      </c>
      <c r="BE823" s="5" t="s">
        <v>77</v>
      </c>
      <c r="BF823" s="6" t="s">
        <v>77</v>
      </c>
      <c r="BG823" s="14">
        <v>0</v>
      </c>
      <c r="BH823" s="10"/>
      <c r="BI823" s="10"/>
      <c r="BJ823" s="10"/>
      <c r="BK823" s="10"/>
      <c r="BL823" s="10"/>
      <c r="BM823" s="10"/>
      <c r="BN823" s="26">
        <f t="shared" si="12"/>
        <v>0</v>
      </c>
    </row>
    <row r="824" spans="1:66" ht="135" customHeight="1" x14ac:dyDescent="0.2">
      <c r="A824" s="4" t="s">
        <v>3204</v>
      </c>
      <c r="B824" s="6" t="s">
        <v>63</v>
      </c>
      <c r="C824" s="5" t="s">
        <v>3205</v>
      </c>
      <c r="D824" s="5" t="s">
        <v>335</v>
      </c>
      <c r="E824" s="5" t="s">
        <v>336</v>
      </c>
      <c r="F824" s="5">
        <v>2015</v>
      </c>
      <c r="G824" s="5" t="s">
        <v>3206</v>
      </c>
      <c r="H824" s="5" t="s">
        <v>94</v>
      </c>
      <c r="I824" s="5" t="s">
        <v>3207</v>
      </c>
      <c r="J824" s="6" t="s">
        <v>3208</v>
      </c>
      <c r="K824" s="4" t="s">
        <v>3209</v>
      </c>
      <c r="L824" s="5" t="s">
        <v>3210</v>
      </c>
      <c r="M824" s="5" t="s">
        <v>3211</v>
      </c>
      <c r="N824" s="5" t="s">
        <v>3212</v>
      </c>
      <c r="O824" s="5" t="s">
        <v>3213</v>
      </c>
      <c r="P824" s="6" t="s">
        <v>3214</v>
      </c>
      <c r="Q824" s="4" t="s">
        <v>76</v>
      </c>
      <c r="R824" s="5" t="s">
        <v>76</v>
      </c>
      <c r="S824" s="6" t="s">
        <v>76</v>
      </c>
      <c r="T824" s="4" t="s">
        <v>77</v>
      </c>
      <c r="U824" s="5" t="s">
        <v>77</v>
      </c>
      <c r="V824" s="5" t="s">
        <v>77</v>
      </c>
      <c r="W824" s="5" t="s">
        <v>77</v>
      </c>
      <c r="X824" s="5" t="s">
        <v>77</v>
      </c>
      <c r="Y824" s="5" t="s">
        <v>77</v>
      </c>
      <c r="Z824" s="5" t="s">
        <v>77</v>
      </c>
      <c r="AA824" s="5" t="s">
        <v>77</v>
      </c>
      <c r="AB824" s="5" t="s">
        <v>76</v>
      </c>
      <c r="AC824" s="5" t="s">
        <v>76</v>
      </c>
      <c r="AD824" s="5" t="s">
        <v>76</v>
      </c>
      <c r="AE824" s="6" t="s">
        <v>77</v>
      </c>
      <c r="AF824" s="4" t="s">
        <v>77</v>
      </c>
      <c r="AG824" s="5" t="s">
        <v>77</v>
      </c>
      <c r="AH824" s="5" t="s">
        <v>77</v>
      </c>
      <c r="AI824" s="5" t="s">
        <v>77</v>
      </c>
      <c r="AJ824" s="5" t="s">
        <v>77</v>
      </c>
      <c r="AK824" s="5" t="s">
        <v>76</v>
      </c>
      <c r="AL824" s="5" t="s">
        <v>77</v>
      </c>
      <c r="AM824" s="5" t="s">
        <v>77</v>
      </c>
      <c r="AN824" s="5" t="s">
        <v>77</v>
      </c>
      <c r="AO824" s="5" t="s">
        <v>77</v>
      </c>
      <c r="AP824" s="5" t="s">
        <v>77</v>
      </c>
      <c r="AQ824" s="5" t="s">
        <v>77</v>
      </c>
      <c r="AR824" s="5" t="s">
        <v>77</v>
      </c>
      <c r="AS824" s="5" t="s">
        <v>77</v>
      </c>
      <c r="AT824" s="5" t="s">
        <v>77</v>
      </c>
      <c r="AU824" s="5" t="s">
        <v>77</v>
      </c>
      <c r="AV824" s="5" t="s">
        <v>76</v>
      </c>
      <c r="AW824" s="5" t="s">
        <v>77</v>
      </c>
      <c r="AX824" s="5" t="s">
        <v>77</v>
      </c>
      <c r="AY824" s="5" t="s">
        <v>77</v>
      </c>
      <c r="AZ824" s="5" t="s">
        <v>77</v>
      </c>
      <c r="BA824" s="5" t="s">
        <v>77</v>
      </c>
      <c r="BB824" s="5" t="s">
        <v>77</v>
      </c>
      <c r="BC824" s="5" t="s">
        <v>77</v>
      </c>
      <c r="BD824" s="5" t="s">
        <v>77</v>
      </c>
      <c r="BE824" s="5" t="s">
        <v>77</v>
      </c>
      <c r="BF824" s="6" t="s">
        <v>77</v>
      </c>
      <c r="BG824" s="14">
        <v>0</v>
      </c>
      <c r="BH824" s="10"/>
      <c r="BI824" s="10"/>
      <c r="BJ824" s="10"/>
      <c r="BK824" s="10"/>
      <c r="BL824" s="10"/>
      <c r="BM824" s="10"/>
      <c r="BN824" s="26">
        <f t="shared" si="12"/>
        <v>0</v>
      </c>
    </row>
    <row r="825" spans="1:66" ht="135" customHeight="1" x14ac:dyDescent="0.2">
      <c r="A825" s="4" t="s">
        <v>3301</v>
      </c>
      <c r="B825" s="6" t="s">
        <v>63</v>
      </c>
      <c r="C825" s="5" t="s">
        <v>3302</v>
      </c>
      <c r="D825" s="5" t="s">
        <v>335</v>
      </c>
      <c r="E825" s="5" t="s">
        <v>336</v>
      </c>
      <c r="F825" s="5">
        <v>2015</v>
      </c>
      <c r="G825" s="5" t="s">
        <v>2635</v>
      </c>
      <c r="H825" s="5" t="s">
        <v>94</v>
      </c>
      <c r="I825" s="5" t="s">
        <v>3303</v>
      </c>
      <c r="J825" s="6" t="s">
        <v>3304</v>
      </c>
      <c r="K825" s="4" t="s">
        <v>3305</v>
      </c>
      <c r="L825" s="5" t="s">
        <v>3306</v>
      </c>
      <c r="M825" s="5" t="s">
        <v>3307</v>
      </c>
      <c r="N825" s="5" t="s">
        <v>3308</v>
      </c>
      <c r="O825" s="5" t="s">
        <v>3309</v>
      </c>
      <c r="P825" s="6" t="s">
        <v>3310</v>
      </c>
      <c r="Q825" s="4" t="s">
        <v>76</v>
      </c>
      <c r="R825" s="5" t="s">
        <v>77</v>
      </c>
      <c r="S825" s="6" t="s">
        <v>77</v>
      </c>
      <c r="T825" s="4" t="s">
        <v>76</v>
      </c>
      <c r="U825" s="5" t="s">
        <v>77</v>
      </c>
      <c r="V825" s="5" t="s">
        <v>77</v>
      </c>
      <c r="W825" s="5" t="s">
        <v>77</v>
      </c>
      <c r="X825" s="5" t="s">
        <v>77</v>
      </c>
      <c r="Y825" s="5" t="s">
        <v>77</v>
      </c>
      <c r="Z825" s="5" t="s">
        <v>77</v>
      </c>
      <c r="AA825" s="5" t="s">
        <v>77</v>
      </c>
      <c r="AB825" s="5" t="s">
        <v>77</v>
      </c>
      <c r="AC825" s="5" t="s">
        <v>77</v>
      </c>
      <c r="AD825" s="5" t="s">
        <v>77</v>
      </c>
      <c r="AE825" s="6" t="s">
        <v>77</v>
      </c>
      <c r="AF825" s="4" t="s">
        <v>77</v>
      </c>
      <c r="AG825" s="5" t="s">
        <v>77</v>
      </c>
      <c r="AH825" s="5" t="s">
        <v>77</v>
      </c>
      <c r="AI825" s="5" t="s">
        <v>76</v>
      </c>
      <c r="AJ825" s="5" t="s">
        <v>77</v>
      </c>
      <c r="AK825" s="5" t="s">
        <v>77</v>
      </c>
      <c r="AL825" s="5" t="s">
        <v>77</v>
      </c>
      <c r="AM825" s="5" t="s">
        <v>77</v>
      </c>
      <c r="AN825" s="5" t="s">
        <v>77</v>
      </c>
      <c r="AO825" s="5" t="s">
        <v>77</v>
      </c>
      <c r="AP825" s="5" t="s">
        <v>77</v>
      </c>
      <c r="AQ825" s="5" t="s">
        <v>77</v>
      </c>
      <c r="AR825" s="5" t="s">
        <v>77</v>
      </c>
      <c r="AS825" s="5" t="s">
        <v>77</v>
      </c>
      <c r="AT825" s="5" t="s">
        <v>77</v>
      </c>
      <c r="AU825" s="5" t="s">
        <v>77</v>
      </c>
      <c r="AV825" s="5" t="s">
        <v>77</v>
      </c>
      <c r="AW825" s="5" t="s">
        <v>77</v>
      </c>
      <c r="AX825" s="5" t="s">
        <v>77</v>
      </c>
      <c r="AY825" s="5" t="s">
        <v>77</v>
      </c>
      <c r="AZ825" s="5" t="s">
        <v>77</v>
      </c>
      <c r="BA825" s="5" t="s">
        <v>77</v>
      </c>
      <c r="BB825" s="5" t="s">
        <v>77</v>
      </c>
      <c r="BC825" s="5" t="s">
        <v>76</v>
      </c>
      <c r="BD825" s="5" t="s">
        <v>77</v>
      </c>
      <c r="BE825" s="5" t="s">
        <v>77</v>
      </c>
      <c r="BF825" s="6" t="s">
        <v>77</v>
      </c>
      <c r="BG825" s="14">
        <v>0</v>
      </c>
      <c r="BH825" s="10"/>
      <c r="BI825" s="10"/>
      <c r="BJ825" s="10"/>
      <c r="BK825" s="10"/>
      <c r="BL825" s="10"/>
      <c r="BM825" s="10"/>
      <c r="BN825" s="26">
        <f t="shared" si="12"/>
        <v>0</v>
      </c>
    </row>
    <row r="826" spans="1:66" ht="135" customHeight="1" x14ac:dyDescent="0.2">
      <c r="A826" s="4" t="s">
        <v>3331</v>
      </c>
      <c r="B826" s="6" t="s">
        <v>79</v>
      </c>
      <c r="C826" s="5" t="s">
        <v>3332</v>
      </c>
      <c r="D826" s="5" t="s">
        <v>128</v>
      </c>
      <c r="E826" s="5" t="s">
        <v>3333</v>
      </c>
      <c r="F826" s="5">
        <v>2010</v>
      </c>
      <c r="G826" s="5" t="s">
        <v>52</v>
      </c>
      <c r="H826" s="5" t="s">
        <v>94</v>
      </c>
      <c r="I826" s="5" t="s">
        <v>3334</v>
      </c>
      <c r="J826" s="6" t="s">
        <v>3335</v>
      </c>
      <c r="K826" s="4" t="s">
        <v>3336</v>
      </c>
      <c r="L826" s="5" t="s">
        <v>3337</v>
      </c>
      <c r="M826" s="5" t="s">
        <v>3338</v>
      </c>
      <c r="N826" s="5" t="s">
        <v>3339</v>
      </c>
      <c r="O826" s="5" t="s">
        <v>3340</v>
      </c>
      <c r="P826" s="6" t="s">
        <v>3341</v>
      </c>
      <c r="Q826" s="4" t="s">
        <v>76</v>
      </c>
      <c r="R826" s="5" t="s">
        <v>77</v>
      </c>
      <c r="S826" s="6" t="s">
        <v>77</v>
      </c>
      <c r="T826" s="4" t="s">
        <v>77</v>
      </c>
      <c r="U826" s="5" t="s">
        <v>77</v>
      </c>
      <c r="V826" s="5" t="s">
        <v>77</v>
      </c>
      <c r="W826" s="5" t="s">
        <v>77</v>
      </c>
      <c r="X826" s="5" t="s">
        <v>77</v>
      </c>
      <c r="Y826" s="5" t="s">
        <v>77</v>
      </c>
      <c r="Z826" s="5" t="s">
        <v>77</v>
      </c>
      <c r="AA826" s="5" t="s">
        <v>76</v>
      </c>
      <c r="AB826" s="5" t="s">
        <v>77</v>
      </c>
      <c r="AC826" s="5" t="s">
        <v>76</v>
      </c>
      <c r="AD826" s="5" t="s">
        <v>76</v>
      </c>
      <c r="AE826" s="6" t="s">
        <v>77</v>
      </c>
      <c r="AF826" s="4" t="s">
        <v>77</v>
      </c>
      <c r="AG826" s="5" t="s">
        <v>77</v>
      </c>
      <c r="AH826" s="5" t="s">
        <v>77</v>
      </c>
      <c r="AI826" s="5" t="s">
        <v>77</v>
      </c>
      <c r="AJ826" s="5" t="s">
        <v>77</v>
      </c>
      <c r="AK826" s="5" t="s">
        <v>77</v>
      </c>
      <c r="AL826" s="5" t="s">
        <v>77</v>
      </c>
      <c r="AM826" s="5" t="s">
        <v>77</v>
      </c>
      <c r="AN826" s="5" t="s">
        <v>77</v>
      </c>
      <c r="AO826" s="5" t="s">
        <v>77</v>
      </c>
      <c r="AP826" s="5" t="s">
        <v>77</v>
      </c>
      <c r="AQ826" s="5" t="s">
        <v>77</v>
      </c>
      <c r="AR826" s="5" t="s">
        <v>77</v>
      </c>
      <c r="AS826" s="5" t="s">
        <v>77</v>
      </c>
      <c r="AT826" s="5" t="s">
        <v>77</v>
      </c>
      <c r="AU826" s="5" t="s">
        <v>77</v>
      </c>
      <c r="AV826" s="5" t="s">
        <v>76</v>
      </c>
      <c r="AW826" s="5" t="s">
        <v>77</v>
      </c>
      <c r="AX826" s="5" t="s">
        <v>77</v>
      </c>
      <c r="AY826" s="5" t="s">
        <v>77</v>
      </c>
      <c r="AZ826" s="5" t="s">
        <v>77</v>
      </c>
      <c r="BA826" s="5" t="s">
        <v>77</v>
      </c>
      <c r="BB826" s="5" t="s">
        <v>77</v>
      </c>
      <c r="BC826" s="5" t="s">
        <v>77</v>
      </c>
      <c r="BD826" s="5" t="s">
        <v>77</v>
      </c>
      <c r="BE826" s="5" t="s">
        <v>77</v>
      </c>
      <c r="BF826" s="6" t="s">
        <v>77</v>
      </c>
      <c r="BG826" s="14">
        <v>0</v>
      </c>
      <c r="BH826" s="10"/>
      <c r="BI826" s="10"/>
      <c r="BJ826" s="10"/>
      <c r="BK826" s="10"/>
      <c r="BL826" s="10"/>
      <c r="BM826" s="10"/>
      <c r="BN826" s="26">
        <f t="shared" si="12"/>
        <v>0</v>
      </c>
    </row>
    <row r="827" spans="1:66" ht="135" customHeight="1" x14ac:dyDescent="0.2">
      <c r="A827" s="4" t="s">
        <v>3403</v>
      </c>
      <c r="B827" s="6" t="s">
        <v>79</v>
      </c>
      <c r="C827" s="5" t="s">
        <v>3404</v>
      </c>
      <c r="D827" s="5" t="s">
        <v>233</v>
      </c>
      <c r="E827" s="5" t="s">
        <v>3405</v>
      </c>
      <c r="F827" s="5">
        <v>2013</v>
      </c>
      <c r="G827" s="5" t="s">
        <v>54</v>
      </c>
      <c r="H827" s="5" t="s">
        <v>94</v>
      </c>
      <c r="I827" s="5" t="s">
        <v>3406</v>
      </c>
      <c r="J827" s="6" t="s">
        <v>3407</v>
      </c>
      <c r="K827" s="4" t="s">
        <v>3408</v>
      </c>
      <c r="L827" s="5" t="s">
        <v>3409</v>
      </c>
      <c r="M827" s="5" t="s">
        <v>3410</v>
      </c>
      <c r="N827" s="5" t="s">
        <v>3411</v>
      </c>
      <c r="O827" s="5" t="s">
        <v>3412</v>
      </c>
      <c r="P827" s="6" t="s">
        <v>3413</v>
      </c>
      <c r="Q827" s="4" t="s">
        <v>76</v>
      </c>
      <c r="R827" s="5" t="s">
        <v>77</v>
      </c>
      <c r="S827" s="6" t="s">
        <v>77</v>
      </c>
      <c r="T827" s="4" t="s">
        <v>77</v>
      </c>
      <c r="U827" s="5" t="s">
        <v>76</v>
      </c>
      <c r="V827" s="5" t="s">
        <v>77</v>
      </c>
      <c r="W827" s="5" t="s">
        <v>77</v>
      </c>
      <c r="X827" s="5" t="s">
        <v>77</v>
      </c>
      <c r="Y827" s="5" t="s">
        <v>77</v>
      </c>
      <c r="Z827" s="5" t="s">
        <v>76</v>
      </c>
      <c r="AA827" s="5" t="s">
        <v>77</v>
      </c>
      <c r="AB827" s="5" t="s">
        <v>77</v>
      </c>
      <c r="AC827" s="5" t="s">
        <v>77</v>
      </c>
      <c r="AD827" s="5" t="s">
        <v>77</v>
      </c>
      <c r="AE827" s="6" t="s">
        <v>77</v>
      </c>
      <c r="AF827" s="4" t="s">
        <v>77</v>
      </c>
      <c r="AG827" s="5" t="s">
        <v>77</v>
      </c>
      <c r="AH827" s="5" t="s">
        <v>77</v>
      </c>
      <c r="AI827" s="5" t="s">
        <v>77</v>
      </c>
      <c r="AJ827" s="5" t="s">
        <v>77</v>
      </c>
      <c r="AK827" s="5" t="s">
        <v>77</v>
      </c>
      <c r="AL827" s="5" t="s">
        <v>77</v>
      </c>
      <c r="AM827" s="5" t="s">
        <v>77</v>
      </c>
      <c r="AN827" s="5" t="s">
        <v>77</v>
      </c>
      <c r="AO827" s="5" t="s">
        <v>77</v>
      </c>
      <c r="AP827" s="5" t="s">
        <v>77</v>
      </c>
      <c r="AQ827" s="5" t="s">
        <v>77</v>
      </c>
      <c r="AR827" s="5" t="s">
        <v>77</v>
      </c>
      <c r="AS827" s="5" t="s">
        <v>77</v>
      </c>
      <c r="AT827" s="5" t="s">
        <v>77</v>
      </c>
      <c r="AU827" s="5" t="s">
        <v>77</v>
      </c>
      <c r="AV827" s="5" t="s">
        <v>77</v>
      </c>
      <c r="AW827" s="5" t="s">
        <v>77</v>
      </c>
      <c r="AX827" s="5" t="s">
        <v>76</v>
      </c>
      <c r="AY827" s="5" t="s">
        <v>77</v>
      </c>
      <c r="AZ827" s="5" t="s">
        <v>77</v>
      </c>
      <c r="BA827" s="5" t="s">
        <v>77</v>
      </c>
      <c r="BB827" s="5" t="s">
        <v>77</v>
      </c>
      <c r="BC827" s="5" t="s">
        <v>77</v>
      </c>
      <c r="BD827" s="5" t="s">
        <v>77</v>
      </c>
      <c r="BE827" s="5" t="s">
        <v>77</v>
      </c>
      <c r="BF827" s="6" t="s">
        <v>77</v>
      </c>
      <c r="BG827" s="14">
        <v>0</v>
      </c>
      <c r="BH827" s="10"/>
      <c r="BI827" s="10"/>
      <c r="BJ827" s="10"/>
      <c r="BK827" s="10"/>
      <c r="BL827" s="10"/>
      <c r="BM827" s="10"/>
      <c r="BN827" s="26">
        <f t="shared" si="12"/>
        <v>0</v>
      </c>
    </row>
    <row r="828" spans="1:66" ht="135" customHeight="1" x14ac:dyDescent="0.2">
      <c r="A828" s="4" t="s">
        <v>3434</v>
      </c>
      <c r="B828" s="6" t="s">
        <v>63</v>
      </c>
      <c r="C828" s="5" t="s">
        <v>3435</v>
      </c>
      <c r="D828" s="5" t="s">
        <v>66</v>
      </c>
      <c r="E828" s="5" t="s">
        <v>67</v>
      </c>
      <c r="F828" s="5">
        <v>2011</v>
      </c>
      <c r="G828" s="5" t="s">
        <v>723</v>
      </c>
      <c r="H828" s="5" t="s">
        <v>94</v>
      </c>
      <c r="I828" s="5" t="s">
        <v>3436</v>
      </c>
      <c r="J828" s="6" t="s">
        <v>3437</v>
      </c>
      <c r="K828" s="4" t="s">
        <v>3438</v>
      </c>
      <c r="L828" s="5" t="s">
        <v>3439</v>
      </c>
      <c r="M828" s="5" t="s">
        <v>3440</v>
      </c>
      <c r="N828" s="5" t="s">
        <v>3441</v>
      </c>
      <c r="O828" s="5" t="s">
        <v>3442</v>
      </c>
      <c r="P828" s="6" t="s">
        <v>3443</v>
      </c>
      <c r="Q828" s="4" t="s">
        <v>76</v>
      </c>
      <c r="R828" s="5" t="s">
        <v>77</v>
      </c>
      <c r="S828" s="6" t="s">
        <v>77</v>
      </c>
      <c r="T828" s="4" t="s">
        <v>77</v>
      </c>
      <c r="U828" s="5" t="s">
        <v>76</v>
      </c>
      <c r="V828" s="5" t="s">
        <v>77</v>
      </c>
      <c r="W828" s="5" t="s">
        <v>77</v>
      </c>
      <c r="X828" s="5" t="s">
        <v>77</v>
      </c>
      <c r="Y828" s="5" t="s">
        <v>77</v>
      </c>
      <c r="Z828" s="5" t="s">
        <v>77</v>
      </c>
      <c r="AA828" s="5" t="s">
        <v>77</v>
      </c>
      <c r="AB828" s="5" t="s">
        <v>77</v>
      </c>
      <c r="AC828" s="5" t="s">
        <v>76</v>
      </c>
      <c r="AD828" s="5" t="s">
        <v>77</v>
      </c>
      <c r="AE828" s="6" t="s">
        <v>77</v>
      </c>
      <c r="AF828" s="4" t="s">
        <v>77</v>
      </c>
      <c r="AG828" s="5" t="s">
        <v>77</v>
      </c>
      <c r="AH828" s="5" t="s">
        <v>77</v>
      </c>
      <c r="AI828" s="5" t="s">
        <v>77</v>
      </c>
      <c r="AJ828" s="5" t="s">
        <v>77</v>
      </c>
      <c r="AK828" s="5" t="s">
        <v>77</v>
      </c>
      <c r="AL828" s="5" t="s">
        <v>77</v>
      </c>
      <c r="AM828" s="5" t="s">
        <v>77</v>
      </c>
      <c r="AN828" s="5" t="s">
        <v>77</v>
      </c>
      <c r="AO828" s="5" t="s">
        <v>77</v>
      </c>
      <c r="AP828" s="5" t="s">
        <v>76</v>
      </c>
      <c r="AQ828" s="5" t="s">
        <v>77</v>
      </c>
      <c r="AR828" s="5" t="s">
        <v>77</v>
      </c>
      <c r="AS828" s="5" t="s">
        <v>77</v>
      </c>
      <c r="AT828" s="5" t="s">
        <v>77</v>
      </c>
      <c r="AU828" s="5" t="s">
        <v>76</v>
      </c>
      <c r="AV828" s="5" t="s">
        <v>77</v>
      </c>
      <c r="AW828" s="5" t="s">
        <v>77</v>
      </c>
      <c r="AX828" s="5" t="s">
        <v>77</v>
      </c>
      <c r="AY828" s="5" t="s">
        <v>77</v>
      </c>
      <c r="AZ828" s="5" t="s">
        <v>77</v>
      </c>
      <c r="BA828" s="5" t="s">
        <v>77</v>
      </c>
      <c r="BB828" s="5" t="s">
        <v>77</v>
      </c>
      <c r="BC828" s="5" t="s">
        <v>77</v>
      </c>
      <c r="BD828" s="5" t="s">
        <v>77</v>
      </c>
      <c r="BE828" s="5" t="s">
        <v>77</v>
      </c>
      <c r="BF828" s="6" t="s">
        <v>77</v>
      </c>
      <c r="BG828" s="14">
        <v>0</v>
      </c>
      <c r="BH828" s="10"/>
      <c r="BI828" s="10"/>
      <c r="BJ828" s="10"/>
      <c r="BK828" s="10"/>
      <c r="BL828" s="10"/>
      <c r="BM828" s="10"/>
      <c r="BN828" s="26">
        <f t="shared" si="12"/>
        <v>0</v>
      </c>
    </row>
    <row r="829" spans="1:66" ht="135" customHeight="1" x14ac:dyDescent="0.2">
      <c r="A829" s="4" t="s">
        <v>3444</v>
      </c>
      <c r="B829" s="6" t="s">
        <v>79</v>
      </c>
      <c r="C829" s="5" t="s">
        <v>3445</v>
      </c>
      <c r="D829" s="5" t="s">
        <v>66</v>
      </c>
      <c r="E829" s="5" t="s">
        <v>166</v>
      </c>
      <c r="F829" s="5">
        <v>2014</v>
      </c>
      <c r="G829" s="5" t="s">
        <v>36</v>
      </c>
      <c r="H829" s="5" t="s">
        <v>94</v>
      </c>
      <c r="I829" s="5" t="s">
        <v>3446</v>
      </c>
      <c r="J829" s="6" t="s">
        <v>3447</v>
      </c>
      <c r="K829" s="4" t="s">
        <v>3448</v>
      </c>
      <c r="L829" s="5" t="s">
        <v>3449</v>
      </c>
      <c r="M829" s="5" t="s">
        <v>3450</v>
      </c>
      <c r="N829" s="5" t="s">
        <v>3451</v>
      </c>
      <c r="O829" s="5" t="s">
        <v>3452</v>
      </c>
      <c r="P829" s="6" t="s">
        <v>3453</v>
      </c>
      <c r="Q829" s="4" t="s">
        <v>76</v>
      </c>
      <c r="R829" s="5" t="s">
        <v>77</v>
      </c>
      <c r="S829" s="6" t="s">
        <v>77</v>
      </c>
      <c r="T829" s="4" t="s">
        <v>77</v>
      </c>
      <c r="U829" s="5" t="s">
        <v>76</v>
      </c>
      <c r="V829" s="5" t="s">
        <v>77</v>
      </c>
      <c r="W829" s="5" t="s">
        <v>77</v>
      </c>
      <c r="X829" s="5" t="s">
        <v>76</v>
      </c>
      <c r="Y829" s="5" t="s">
        <v>76</v>
      </c>
      <c r="Z829" s="5" t="s">
        <v>77</v>
      </c>
      <c r="AA829" s="5" t="s">
        <v>77</v>
      </c>
      <c r="AB829" s="5" t="s">
        <v>77</v>
      </c>
      <c r="AC829" s="5" t="s">
        <v>77</v>
      </c>
      <c r="AD829" s="5" t="s">
        <v>77</v>
      </c>
      <c r="AE829" s="6" t="s">
        <v>77</v>
      </c>
      <c r="AF829" s="4" t="s">
        <v>76</v>
      </c>
      <c r="AG829" s="5" t="s">
        <v>77</v>
      </c>
      <c r="AH829" s="5" t="s">
        <v>77</v>
      </c>
      <c r="AI829" s="5" t="s">
        <v>77</v>
      </c>
      <c r="AJ829" s="5" t="s">
        <v>77</v>
      </c>
      <c r="AK829" s="5" t="s">
        <v>77</v>
      </c>
      <c r="AL829" s="5" t="s">
        <v>77</v>
      </c>
      <c r="AM829" s="5" t="s">
        <v>77</v>
      </c>
      <c r="AN829" s="5" t="s">
        <v>77</v>
      </c>
      <c r="AO829" s="5" t="s">
        <v>77</v>
      </c>
      <c r="AP829" s="5" t="s">
        <v>77</v>
      </c>
      <c r="AQ829" s="5" t="s">
        <v>77</v>
      </c>
      <c r="AR829" s="5" t="s">
        <v>77</v>
      </c>
      <c r="AS829" s="5" t="s">
        <v>77</v>
      </c>
      <c r="AT829" s="5" t="s">
        <v>77</v>
      </c>
      <c r="AU829" s="5" t="s">
        <v>77</v>
      </c>
      <c r="AV829" s="5" t="s">
        <v>77</v>
      </c>
      <c r="AW829" s="5" t="s">
        <v>77</v>
      </c>
      <c r="AX829" s="5" t="s">
        <v>77</v>
      </c>
      <c r="AY829" s="5" t="s">
        <v>77</v>
      </c>
      <c r="AZ829" s="5" t="s">
        <v>77</v>
      </c>
      <c r="BA829" s="5" t="s">
        <v>77</v>
      </c>
      <c r="BB829" s="5" t="s">
        <v>77</v>
      </c>
      <c r="BC829" s="5" t="s">
        <v>77</v>
      </c>
      <c r="BD829" s="5" t="s">
        <v>77</v>
      </c>
      <c r="BE829" s="5" t="s">
        <v>77</v>
      </c>
      <c r="BF829" s="6" t="s">
        <v>77</v>
      </c>
      <c r="BG829" s="14">
        <v>0</v>
      </c>
      <c r="BH829" s="10"/>
      <c r="BI829" s="10"/>
      <c r="BJ829" s="10"/>
      <c r="BK829" s="10"/>
      <c r="BL829" s="10"/>
      <c r="BM829" s="10"/>
      <c r="BN829" s="26">
        <f t="shared" si="12"/>
        <v>0</v>
      </c>
    </row>
    <row r="830" spans="1:66" ht="135" customHeight="1" x14ac:dyDescent="0.2">
      <c r="A830" s="4" t="s">
        <v>3463</v>
      </c>
      <c r="B830" s="6" t="s">
        <v>79</v>
      </c>
      <c r="C830" s="5" t="s">
        <v>3464</v>
      </c>
      <c r="D830" s="5" t="s">
        <v>1027</v>
      </c>
      <c r="E830" s="5" t="s">
        <v>1028</v>
      </c>
      <c r="F830" s="5">
        <v>2015</v>
      </c>
      <c r="G830" s="5" t="s">
        <v>44</v>
      </c>
      <c r="H830" s="5" t="s">
        <v>94</v>
      </c>
      <c r="I830" s="5" t="s">
        <v>3465</v>
      </c>
      <c r="J830" s="6" t="s">
        <v>3466</v>
      </c>
      <c r="K830" s="4" t="s">
        <v>3467</v>
      </c>
      <c r="L830" s="5" t="s">
        <v>3468</v>
      </c>
      <c r="M830" s="5" t="s">
        <v>3469</v>
      </c>
      <c r="N830" s="5" t="s">
        <v>3470</v>
      </c>
      <c r="O830" s="5" t="s">
        <v>3471</v>
      </c>
      <c r="P830" s="6" t="s">
        <v>3472</v>
      </c>
      <c r="Q830" s="4" t="s">
        <v>76</v>
      </c>
      <c r="R830" s="5" t="s">
        <v>76</v>
      </c>
      <c r="S830" s="6" t="s">
        <v>77</v>
      </c>
      <c r="T830" s="4" t="s">
        <v>77</v>
      </c>
      <c r="U830" s="5" t="s">
        <v>76</v>
      </c>
      <c r="V830" s="5" t="s">
        <v>77</v>
      </c>
      <c r="W830" s="5" t="s">
        <v>76</v>
      </c>
      <c r="X830" s="5" t="s">
        <v>77</v>
      </c>
      <c r="Y830" s="5" t="s">
        <v>77</v>
      </c>
      <c r="Z830" s="5" t="s">
        <v>77</v>
      </c>
      <c r="AA830" s="5" t="s">
        <v>77</v>
      </c>
      <c r="AB830" s="5" t="s">
        <v>77</v>
      </c>
      <c r="AC830" s="5" t="s">
        <v>76</v>
      </c>
      <c r="AD830" s="5" t="s">
        <v>77</v>
      </c>
      <c r="AE830" s="6" t="s">
        <v>77</v>
      </c>
      <c r="AF830" s="4" t="s">
        <v>77</v>
      </c>
      <c r="AG830" s="5" t="s">
        <v>77</v>
      </c>
      <c r="AH830" s="5" t="s">
        <v>77</v>
      </c>
      <c r="AI830" s="5" t="s">
        <v>77</v>
      </c>
      <c r="AJ830" s="5" t="s">
        <v>77</v>
      </c>
      <c r="AK830" s="5" t="s">
        <v>77</v>
      </c>
      <c r="AL830" s="5" t="s">
        <v>77</v>
      </c>
      <c r="AM830" s="5" t="s">
        <v>77</v>
      </c>
      <c r="AN830" s="5" t="s">
        <v>76</v>
      </c>
      <c r="AO830" s="5" t="s">
        <v>77</v>
      </c>
      <c r="AP830" s="5" t="s">
        <v>77</v>
      </c>
      <c r="AQ830" s="5" t="s">
        <v>77</v>
      </c>
      <c r="AR830" s="5" t="s">
        <v>77</v>
      </c>
      <c r="AS830" s="5" t="s">
        <v>77</v>
      </c>
      <c r="AT830" s="5" t="s">
        <v>77</v>
      </c>
      <c r="AU830" s="5" t="s">
        <v>77</v>
      </c>
      <c r="AV830" s="5" t="s">
        <v>77</v>
      </c>
      <c r="AW830" s="5" t="s">
        <v>77</v>
      </c>
      <c r="AX830" s="5" t="s">
        <v>77</v>
      </c>
      <c r="AY830" s="5" t="s">
        <v>77</v>
      </c>
      <c r="AZ830" s="5" t="s">
        <v>77</v>
      </c>
      <c r="BA830" s="5" t="s">
        <v>77</v>
      </c>
      <c r="BB830" s="5" t="s">
        <v>77</v>
      </c>
      <c r="BC830" s="5" t="s">
        <v>77</v>
      </c>
      <c r="BD830" s="5" t="s">
        <v>77</v>
      </c>
      <c r="BE830" s="5" t="s">
        <v>77</v>
      </c>
      <c r="BF830" s="6" t="s">
        <v>77</v>
      </c>
      <c r="BG830" s="14">
        <v>0</v>
      </c>
      <c r="BH830" s="10"/>
      <c r="BI830" s="10"/>
      <c r="BJ830" s="10"/>
      <c r="BK830" s="10"/>
      <c r="BL830" s="10"/>
      <c r="BM830" s="10"/>
      <c r="BN830" s="26">
        <f t="shared" si="12"/>
        <v>0</v>
      </c>
    </row>
    <row r="831" spans="1:66" ht="135" customHeight="1" x14ac:dyDescent="0.2">
      <c r="A831" s="4" t="s">
        <v>3473</v>
      </c>
      <c r="B831" s="6" t="s">
        <v>63</v>
      </c>
      <c r="C831" s="5" t="s">
        <v>3474</v>
      </c>
      <c r="D831" s="5" t="s">
        <v>335</v>
      </c>
      <c r="E831" s="5" t="s">
        <v>336</v>
      </c>
      <c r="F831" s="5">
        <v>2013</v>
      </c>
      <c r="G831" s="5" t="s">
        <v>46</v>
      </c>
      <c r="H831" s="5" t="s">
        <v>94</v>
      </c>
      <c r="I831" s="5" t="s">
        <v>3475</v>
      </c>
      <c r="J831" s="6" t="s">
        <v>3476</v>
      </c>
      <c r="K831" s="4" t="s">
        <v>3477</v>
      </c>
      <c r="L831" s="5" t="s">
        <v>3478</v>
      </c>
      <c r="M831" s="5" t="s">
        <v>3479</v>
      </c>
      <c r="N831" s="5" t="s">
        <v>3480</v>
      </c>
      <c r="O831" s="5" t="s">
        <v>3481</v>
      </c>
      <c r="P831" s="6" t="s">
        <v>423</v>
      </c>
      <c r="Q831" s="4" t="s">
        <v>76</v>
      </c>
      <c r="R831" s="5" t="s">
        <v>77</v>
      </c>
      <c r="S831" s="6" t="s">
        <v>77</v>
      </c>
      <c r="T831" s="4" t="s">
        <v>77</v>
      </c>
      <c r="U831" s="5" t="s">
        <v>77</v>
      </c>
      <c r="V831" s="5" t="s">
        <v>77</v>
      </c>
      <c r="W831" s="5" t="s">
        <v>77</v>
      </c>
      <c r="X831" s="5" t="s">
        <v>77</v>
      </c>
      <c r="Y831" s="5" t="s">
        <v>77</v>
      </c>
      <c r="Z831" s="5" t="s">
        <v>77</v>
      </c>
      <c r="AA831" s="5" t="s">
        <v>77</v>
      </c>
      <c r="AB831" s="5" t="s">
        <v>77</v>
      </c>
      <c r="AC831" s="5" t="s">
        <v>77</v>
      </c>
      <c r="AD831" s="5" t="s">
        <v>77</v>
      </c>
      <c r="AE831" s="6" t="s">
        <v>77</v>
      </c>
      <c r="AF831" s="4" t="s">
        <v>77</v>
      </c>
      <c r="AG831" s="5" t="s">
        <v>77</v>
      </c>
      <c r="AH831" s="5" t="s">
        <v>77</v>
      </c>
      <c r="AI831" s="5" t="s">
        <v>77</v>
      </c>
      <c r="AJ831" s="5" t="s">
        <v>77</v>
      </c>
      <c r="AK831" s="5" t="s">
        <v>77</v>
      </c>
      <c r="AL831" s="5" t="s">
        <v>77</v>
      </c>
      <c r="AM831" s="5" t="s">
        <v>77</v>
      </c>
      <c r="AN831" s="5" t="s">
        <v>77</v>
      </c>
      <c r="AO831" s="5" t="s">
        <v>77</v>
      </c>
      <c r="AP831" s="5" t="s">
        <v>76</v>
      </c>
      <c r="AQ831" s="5" t="s">
        <v>77</v>
      </c>
      <c r="AR831" s="5" t="s">
        <v>77</v>
      </c>
      <c r="AS831" s="5" t="s">
        <v>77</v>
      </c>
      <c r="AT831" s="5" t="s">
        <v>77</v>
      </c>
      <c r="AU831" s="5" t="s">
        <v>77</v>
      </c>
      <c r="AV831" s="5" t="s">
        <v>77</v>
      </c>
      <c r="AW831" s="5" t="s">
        <v>77</v>
      </c>
      <c r="AX831" s="5" t="s">
        <v>77</v>
      </c>
      <c r="AY831" s="5" t="s">
        <v>77</v>
      </c>
      <c r="AZ831" s="5" t="s">
        <v>77</v>
      </c>
      <c r="BA831" s="5" t="s">
        <v>77</v>
      </c>
      <c r="BB831" s="5" t="s">
        <v>77</v>
      </c>
      <c r="BC831" s="5" t="s">
        <v>77</v>
      </c>
      <c r="BD831" s="5" t="s">
        <v>77</v>
      </c>
      <c r="BE831" s="5" t="s">
        <v>77</v>
      </c>
      <c r="BF831" s="6" t="s">
        <v>77</v>
      </c>
      <c r="BG831" s="14">
        <v>0</v>
      </c>
      <c r="BH831" s="10"/>
      <c r="BI831" s="10"/>
      <c r="BJ831" s="10"/>
      <c r="BK831" s="10"/>
      <c r="BL831" s="10"/>
      <c r="BM831" s="10"/>
      <c r="BN831" s="26">
        <f t="shared" si="12"/>
        <v>0</v>
      </c>
    </row>
    <row r="832" spans="1:66" ht="135" customHeight="1" x14ac:dyDescent="0.2">
      <c r="A832" s="4" t="s">
        <v>3492</v>
      </c>
      <c r="B832" s="6" t="s">
        <v>79</v>
      </c>
      <c r="C832" s="5" t="s">
        <v>3493</v>
      </c>
      <c r="D832" s="5" t="s">
        <v>66</v>
      </c>
      <c r="E832" s="5" t="s">
        <v>1922</v>
      </c>
      <c r="F832" s="5">
        <v>2015</v>
      </c>
      <c r="G832" s="5" t="s">
        <v>1352</v>
      </c>
      <c r="H832" s="5" t="s">
        <v>94</v>
      </c>
      <c r="I832" s="5" t="s">
        <v>3494</v>
      </c>
      <c r="J832" s="6" t="s">
        <v>3495</v>
      </c>
      <c r="K832" s="4" t="s">
        <v>3496</v>
      </c>
      <c r="L832" s="5" t="s">
        <v>3497</v>
      </c>
      <c r="M832" s="5" t="s">
        <v>3498</v>
      </c>
      <c r="N832" s="5" t="s">
        <v>3499</v>
      </c>
      <c r="O832" s="5" t="s">
        <v>3500</v>
      </c>
      <c r="P832" s="6" t="s">
        <v>3501</v>
      </c>
      <c r="Q832" s="4" t="s">
        <v>77</v>
      </c>
      <c r="R832" s="5" t="s">
        <v>76</v>
      </c>
      <c r="S832" s="6" t="s">
        <v>77</v>
      </c>
      <c r="T832" s="4" t="s">
        <v>77</v>
      </c>
      <c r="U832" s="5" t="s">
        <v>77</v>
      </c>
      <c r="V832" s="5" t="s">
        <v>76</v>
      </c>
      <c r="W832" s="5" t="s">
        <v>77</v>
      </c>
      <c r="X832" s="5" t="s">
        <v>77</v>
      </c>
      <c r="Y832" s="5" t="s">
        <v>77</v>
      </c>
      <c r="Z832" s="5" t="s">
        <v>77</v>
      </c>
      <c r="AA832" s="5" t="s">
        <v>77</v>
      </c>
      <c r="AB832" s="5" t="s">
        <v>76</v>
      </c>
      <c r="AC832" s="5" t="s">
        <v>77</v>
      </c>
      <c r="AD832" s="5" t="s">
        <v>77</v>
      </c>
      <c r="AE832" s="6" t="s">
        <v>77</v>
      </c>
      <c r="AF832" s="4" t="s">
        <v>77</v>
      </c>
      <c r="AG832" s="5" t="s">
        <v>77</v>
      </c>
      <c r="AH832" s="5" t="s">
        <v>77</v>
      </c>
      <c r="AI832" s="5" t="s">
        <v>77</v>
      </c>
      <c r="AJ832" s="5" t="s">
        <v>77</v>
      </c>
      <c r="AK832" s="5" t="s">
        <v>77</v>
      </c>
      <c r="AL832" s="5" t="s">
        <v>77</v>
      </c>
      <c r="AM832" s="5" t="s">
        <v>76</v>
      </c>
      <c r="AN832" s="5" t="s">
        <v>77</v>
      </c>
      <c r="AO832" s="5" t="s">
        <v>77</v>
      </c>
      <c r="AP832" s="5" t="s">
        <v>77</v>
      </c>
      <c r="AQ832" s="5" t="s">
        <v>76</v>
      </c>
      <c r="AR832" s="5" t="s">
        <v>77</v>
      </c>
      <c r="AS832" s="5" t="s">
        <v>77</v>
      </c>
      <c r="AT832" s="5" t="s">
        <v>77</v>
      </c>
      <c r="AU832" s="5" t="s">
        <v>77</v>
      </c>
      <c r="AV832" s="5" t="s">
        <v>77</v>
      </c>
      <c r="AW832" s="5" t="s">
        <v>77</v>
      </c>
      <c r="AX832" s="5" t="s">
        <v>77</v>
      </c>
      <c r="AY832" s="5" t="s">
        <v>77</v>
      </c>
      <c r="AZ832" s="5" t="s">
        <v>77</v>
      </c>
      <c r="BA832" s="5" t="s">
        <v>77</v>
      </c>
      <c r="BB832" s="5" t="s">
        <v>77</v>
      </c>
      <c r="BC832" s="5" t="s">
        <v>77</v>
      </c>
      <c r="BD832" s="5" t="s">
        <v>77</v>
      </c>
      <c r="BE832" s="5" t="s">
        <v>77</v>
      </c>
      <c r="BF832" s="6" t="s">
        <v>77</v>
      </c>
      <c r="BG832" s="14">
        <v>0</v>
      </c>
      <c r="BH832" s="10"/>
      <c r="BI832" s="10"/>
      <c r="BJ832" s="10"/>
      <c r="BK832" s="10"/>
      <c r="BL832" s="10"/>
      <c r="BM832" s="10"/>
      <c r="BN832" s="26">
        <f t="shared" si="12"/>
        <v>0</v>
      </c>
    </row>
    <row r="833" spans="1:66" ht="135" customHeight="1" x14ac:dyDescent="0.2">
      <c r="A833" s="4" t="s">
        <v>3502</v>
      </c>
      <c r="B833" s="6" t="s">
        <v>63</v>
      </c>
      <c r="C833" s="5" t="s">
        <v>3503</v>
      </c>
      <c r="D833" s="5" t="s">
        <v>669</v>
      </c>
      <c r="E833" s="5" t="s">
        <v>3504</v>
      </c>
      <c r="F833" s="5">
        <v>2015</v>
      </c>
      <c r="G833" s="5" t="s">
        <v>3505</v>
      </c>
      <c r="H833" s="5" t="s">
        <v>94</v>
      </c>
      <c r="I833" s="5" t="s">
        <v>3506</v>
      </c>
      <c r="J833" s="6" t="s">
        <v>3507</v>
      </c>
      <c r="K833" s="4" t="s">
        <v>3508</v>
      </c>
      <c r="L833" s="5" t="s">
        <v>3507</v>
      </c>
      <c r="M833" s="5" t="s">
        <v>3509</v>
      </c>
      <c r="N833" s="5" t="s">
        <v>3510</v>
      </c>
      <c r="O833" s="5" t="s">
        <v>3511</v>
      </c>
      <c r="P833" s="6" t="s">
        <v>3512</v>
      </c>
      <c r="Q833" s="4" t="s">
        <v>77</v>
      </c>
      <c r="R833" s="5" t="s">
        <v>76</v>
      </c>
      <c r="S833" s="6" t="s">
        <v>77</v>
      </c>
      <c r="T833" s="4" t="s">
        <v>77</v>
      </c>
      <c r="U833" s="5" t="s">
        <v>77</v>
      </c>
      <c r="V833" s="5" t="s">
        <v>77</v>
      </c>
      <c r="W833" s="5" t="s">
        <v>77</v>
      </c>
      <c r="X833" s="5" t="s">
        <v>77</v>
      </c>
      <c r="Y833" s="5" t="s">
        <v>77</v>
      </c>
      <c r="Z833" s="5" t="s">
        <v>76</v>
      </c>
      <c r="AA833" s="5" t="s">
        <v>77</v>
      </c>
      <c r="AB833" s="5" t="s">
        <v>77</v>
      </c>
      <c r="AC833" s="5" t="s">
        <v>77</v>
      </c>
      <c r="AD833" s="5" t="s">
        <v>77</v>
      </c>
      <c r="AE833" s="6" t="s">
        <v>77</v>
      </c>
      <c r="AF833" s="4" t="s">
        <v>77</v>
      </c>
      <c r="AG833" s="5" t="s">
        <v>77</v>
      </c>
      <c r="AH833" s="5" t="s">
        <v>77</v>
      </c>
      <c r="AI833" s="5" t="s">
        <v>77</v>
      </c>
      <c r="AJ833" s="5" t="s">
        <v>77</v>
      </c>
      <c r="AK833" s="5" t="s">
        <v>77</v>
      </c>
      <c r="AL833" s="5" t="s">
        <v>77</v>
      </c>
      <c r="AM833" s="5" t="s">
        <v>77</v>
      </c>
      <c r="AN833" s="5" t="s">
        <v>77</v>
      </c>
      <c r="AO833" s="5" t="s">
        <v>77</v>
      </c>
      <c r="AP833" s="5" t="s">
        <v>77</v>
      </c>
      <c r="AQ833" s="5" t="s">
        <v>77</v>
      </c>
      <c r="AR833" s="5" t="s">
        <v>77</v>
      </c>
      <c r="AS833" s="5" t="s">
        <v>76</v>
      </c>
      <c r="AT833" s="5" t="s">
        <v>77</v>
      </c>
      <c r="AU833" s="5" t="s">
        <v>77</v>
      </c>
      <c r="AV833" s="5" t="s">
        <v>77</v>
      </c>
      <c r="AW833" s="5" t="s">
        <v>77</v>
      </c>
      <c r="AX833" s="5" t="s">
        <v>77</v>
      </c>
      <c r="AY833" s="5" t="s">
        <v>77</v>
      </c>
      <c r="AZ833" s="5" t="s">
        <v>77</v>
      </c>
      <c r="BA833" s="5" t="s">
        <v>77</v>
      </c>
      <c r="BB833" s="5" t="s">
        <v>77</v>
      </c>
      <c r="BC833" s="5" t="s">
        <v>77</v>
      </c>
      <c r="BD833" s="5" t="s">
        <v>76</v>
      </c>
      <c r="BE833" s="5" t="s">
        <v>77</v>
      </c>
      <c r="BF833" s="6" t="s">
        <v>77</v>
      </c>
      <c r="BG833" s="14">
        <v>0</v>
      </c>
      <c r="BH833" s="10"/>
      <c r="BI833" s="10"/>
      <c r="BJ833" s="10"/>
      <c r="BK833" s="10"/>
      <c r="BL833" s="10"/>
      <c r="BM833" s="10"/>
      <c r="BN833" s="26">
        <f t="shared" si="12"/>
        <v>0</v>
      </c>
    </row>
    <row r="834" spans="1:66" ht="135" customHeight="1" x14ac:dyDescent="0.2">
      <c r="A834" s="4" t="s">
        <v>3545</v>
      </c>
      <c r="B834" s="6" t="s">
        <v>63</v>
      </c>
      <c r="C834" s="5" t="s">
        <v>3546</v>
      </c>
      <c r="D834" s="5" t="s">
        <v>66</v>
      </c>
      <c r="E834" s="5" t="s">
        <v>379</v>
      </c>
      <c r="F834" s="5">
        <v>2015</v>
      </c>
      <c r="G834" s="5" t="s">
        <v>50</v>
      </c>
      <c r="H834" s="5" t="s">
        <v>94</v>
      </c>
      <c r="I834" s="5" t="s">
        <v>3547</v>
      </c>
      <c r="J834" s="6" t="s">
        <v>3548</v>
      </c>
      <c r="K834" s="4" t="s">
        <v>3549</v>
      </c>
      <c r="L834" s="5" t="s">
        <v>3550</v>
      </c>
      <c r="M834" s="5" t="s">
        <v>3551</v>
      </c>
      <c r="N834" s="5" t="s">
        <v>3552</v>
      </c>
      <c r="O834" s="5" t="s">
        <v>3553</v>
      </c>
      <c r="P834" s="6" t="s">
        <v>3554</v>
      </c>
      <c r="Q834" s="4" t="s">
        <v>76</v>
      </c>
      <c r="R834" s="5" t="s">
        <v>77</v>
      </c>
      <c r="S834" s="6" t="s">
        <v>77</v>
      </c>
      <c r="T834" s="4" t="s">
        <v>77</v>
      </c>
      <c r="U834" s="5" t="s">
        <v>77</v>
      </c>
      <c r="V834" s="5" t="s">
        <v>77</v>
      </c>
      <c r="W834" s="5" t="s">
        <v>77</v>
      </c>
      <c r="X834" s="5" t="s">
        <v>77</v>
      </c>
      <c r="Y834" s="5" t="s">
        <v>77</v>
      </c>
      <c r="Z834" s="5" t="s">
        <v>77</v>
      </c>
      <c r="AA834" s="5" t="s">
        <v>76</v>
      </c>
      <c r="AB834" s="5" t="s">
        <v>77</v>
      </c>
      <c r="AC834" s="5" t="s">
        <v>77</v>
      </c>
      <c r="AD834" s="5" t="s">
        <v>77</v>
      </c>
      <c r="AE834" s="6" t="s">
        <v>77</v>
      </c>
      <c r="AF834" s="4" t="s">
        <v>77</v>
      </c>
      <c r="AG834" s="5" t="s">
        <v>77</v>
      </c>
      <c r="AH834" s="5" t="s">
        <v>77</v>
      </c>
      <c r="AI834" s="5" t="s">
        <v>77</v>
      </c>
      <c r="AJ834" s="5" t="s">
        <v>77</v>
      </c>
      <c r="AK834" s="5" t="s">
        <v>77</v>
      </c>
      <c r="AL834" s="5" t="s">
        <v>77</v>
      </c>
      <c r="AM834" s="5" t="s">
        <v>77</v>
      </c>
      <c r="AN834" s="5" t="s">
        <v>77</v>
      </c>
      <c r="AO834" s="5" t="s">
        <v>77</v>
      </c>
      <c r="AP834" s="5" t="s">
        <v>77</v>
      </c>
      <c r="AQ834" s="5" t="s">
        <v>77</v>
      </c>
      <c r="AR834" s="5" t="s">
        <v>77</v>
      </c>
      <c r="AS834" s="5" t="s">
        <v>77</v>
      </c>
      <c r="AT834" s="5" t="s">
        <v>76</v>
      </c>
      <c r="AU834" s="5" t="s">
        <v>77</v>
      </c>
      <c r="AV834" s="5" t="s">
        <v>77</v>
      </c>
      <c r="AW834" s="5" t="s">
        <v>77</v>
      </c>
      <c r="AX834" s="5" t="s">
        <v>77</v>
      </c>
      <c r="AY834" s="5" t="s">
        <v>77</v>
      </c>
      <c r="AZ834" s="5" t="s">
        <v>77</v>
      </c>
      <c r="BA834" s="5" t="s">
        <v>77</v>
      </c>
      <c r="BB834" s="5" t="s">
        <v>77</v>
      </c>
      <c r="BC834" s="5" t="s">
        <v>77</v>
      </c>
      <c r="BD834" s="5" t="s">
        <v>77</v>
      </c>
      <c r="BE834" s="5" t="s">
        <v>77</v>
      </c>
      <c r="BF834" s="6" t="s">
        <v>77</v>
      </c>
      <c r="BG834" s="14">
        <v>0</v>
      </c>
      <c r="BH834" s="10"/>
      <c r="BI834" s="10"/>
      <c r="BJ834" s="10"/>
      <c r="BK834" s="10"/>
      <c r="BL834" s="10"/>
      <c r="BM834" s="10"/>
      <c r="BN834" s="26">
        <f t="shared" si="12"/>
        <v>0</v>
      </c>
    </row>
    <row r="835" spans="1:66" ht="135" customHeight="1" x14ac:dyDescent="0.2">
      <c r="A835" s="4" t="s">
        <v>3565</v>
      </c>
      <c r="B835" s="6" t="s">
        <v>63</v>
      </c>
      <c r="C835" s="5" t="s">
        <v>3566</v>
      </c>
      <c r="D835" s="5" t="s">
        <v>335</v>
      </c>
      <c r="E835" s="5" t="s">
        <v>336</v>
      </c>
      <c r="F835" s="5">
        <v>2012</v>
      </c>
      <c r="G835" s="5" t="s">
        <v>592</v>
      </c>
      <c r="H835" s="5" t="s">
        <v>94</v>
      </c>
      <c r="I835" s="5" t="s">
        <v>3567</v>
      </c>
      <c r="J835" s="6" t="s">
        <v>3568</v>
      </c>
      <c r="K835" s="4" t="s">
        <v>3569</v>
      </c>
      <c r="L835" s="5" t="s">
        <v>3570</v>
      </c>
      <c r="M835" s="5" t="s">
        <v>3571</v>
      </c>
      <c r="N835" s="5" t="s">
        <v>3572</v>
      </c>
      <c r="O835" s="5" t="s">
        <v>3573</v>
      </c>
      <c r="P835" s="6" t="s">
        <v>3574</v>
      </c>
      <c r="Q835" s="4" t="s">
        <v>77</v>
      </c>
      <c r="R835" s="5" t="s">
        <v>76</v>
      </c>
      <c r="S835" s="6" t="s">
        <v>77</v>
      </c>
      <c r="T835" s="4" t="s">
        <v>77</v>
      </c>
      <c r="U835" s="5" t="s">
        <v>77</v>
      </c>
      <c r="V835" s="5" t="s">
        <v>76</v>
      </c>
      <c r="W835" s="5" t="s">
        <v>77</v>
      </c>
      <c r="X835" s="5" t="s">
        <v>77</v>
      </c>
      <c r="Y835" s="5" t="s">
        <v>76</v>
      </c>
      <c r="Z835" s="5" t="s">
        <v>77</v>
      </c>
      <c r="AA835" s="5" t="s">
        <v>77</v>
      </c>
      <c r="AB835" s="5" t="s">
        <v>77</v>
      </c>
      <c r="AC835" s="5" t="s">
        <v>77</v>
      </c>
      <c r="AD835" s="5" t="s">
        <v>76</v>
      </c>
      <c r="AE835" s="6" t="s">
        <v>77</v>
      </c>
      <c r="AF835" s="4" t="s">
        <v>77</v>
      </c>
      <c r="AG835" s="5" t="s">
        <v>77</v>
      </c>
      <c r="AH835" s="5" t="s">
        <v>77</v>
      </c>
      <c r="AI835" s="5" t="s">
        <v>77</v>
      </c>
      <c r="AJ835" s="5" t="s">
        <v>76</v>
      </c>
      <c r="AK835" s="5" t="s">
        <v>77</v>
      </c>
      <c r="AL835" s="5" t="s">
        <v>77</v>
      </c>
      <c r="AM835" s="5" t="s">
        <v>76</v>
      </c>
      <c r="AN835" s="5" t="s">
        <v>77</v>
      </c>
      <c r="AO835" s="5" t="s">
        <v>77</v>
      </c>
      <c r="AP835" s="5" t="s">
        <v>77</v>
      </c>
      <c r="AQ835" s="5" t="s">
        <v>77</v>
      </c>
      <c r="AR835" s="5" t="s">
        <v>77</v>
      </c>
      <c r="AS835" s="5" t="s">
        <v>77</v>
      </c>
      <c r="AT835" s="5" t="s">
        <v>77</v>
      </c>
      <c r="AU835" s="5" t="s">
        <v>77</v>
      </c>
      <c r="AV835" s="5" t="s">
        <v>77</v>
      </c>
      <c r="AW835" s="5" t="s">
        <v>77</v>
      </c>
      <c r="AX835" s="5" t="s">
        <v>77</v>
      </c>
      <c r="AY835" s="5" t="s">
        <v>77</v>
      </c>
      <c r="AZ835" s="5" t="s">
        <v>77</v>
      </c>
      <c r="BA835" s="5" t="s">
        <v>77</v>
      </c>
      <c r="BB835" s="5" t="s">
        <v>77</v>
      </c>
      <c r="BC835" s="5" t="s">
        <v>77</v>
      </c>
      <c r="BD835" s="5" t="s">
        <v>77</v>
      </c>
      <c r="BE835" s="5" t="s">
        <v>77</v>
      </c>
      <c r="BF835" s="6" t="s">
        <v>77</v>
      </c>
      <c r="BG835" s="14">
        <v>0</v>
      </c>
      <c r="BH835" s="10"/>
      <c r="BI835" s="10"/>
      <c r="BJ835" s="10"/>
      <c r="BK835" s="10"/>
      <c r="BL835" s="10"/>
      <c r="BM835" s="10"/>
      <c r="BN835" s="26">
        <f t="shared" ref="BN835:BN898" si="13">(IF(BG835="x",1,0))+(((IF(BH835="x",1,0)+(1*(OR(BI835="x",BJ835="x",BK835="x")))+(IF(BL835="x",1,0))+(IF(BM835="x",1,0)))*(OR(BG835="x",BH835="x"))))</f>
        <v>0</v>
      </c>
    </row>
    <row r="836" spans="1:66" ht="135" customHeight="1" x14ac:dyDescent="0.2">
      <c r="A836" s="4" t="s">
        <v>3594</v>
      </c>
      <c r="B836" s="6" t="s">
        <v>79</v>
      </c>
      <c r="C836" s="5" t="s">
        <v>3595</v>
      </c>
      <c r="D836" s="5" t="s">
        <v>66</v>
      </c>
      <c r="E836" s="5" t="s">
        <v>67</v>
      </c>
      <c r="F836" s="5">
        <v>2011</v>
      </c>
      <c r="G836" s="5" t="s">
        <v>55</v>
      </c>
      <c r="H836" s="5" t="s">
        <v>94</v>
      </c>
      <c r="I836" s="5" t="s">
        <v>3596</v>
      </c>
      <c r="J836" s="6" t="s">
        <v>3597</v>
      </c>
      <c r="K836" s="4" t="s">
        <v>3598</v>
      </c>
      <c r="L836" s="5" t="s">
        <v>3599</v>
      </c>
      <c r="M836" s="5" t="s">
        <v>3600</v>
      </c>
      <c r="N836" s="5" t="s">
        <v>3601</v>
      </c>
      <c r="O836" s="5" t="s">
        <v>3602</v>
      </c>
      <c r="P836" s="6" t="s">
        <v>3603</v>
      </c>
      <c r="Q836" s="4" t="s">
        <v>76</v>
      </c>
      <c r="R836" s="5" t="s">
        <v>76</v>
      </c>
      <c r="S836" s="6" t="s">
        <v>77</v>
      </c>
      <c r="T836" s="4" t="s">
        <v>77</v>
      </c>
      <c r="U836" s="5" t="s">
        <v>77</v>
      </c>
      <c r="V836" s="5" t="s">
        <v>77</v>
      </c>
      <c r="W836" s="5" t="s">
        <v>77</v>
      </c>
      <c r="X836" s="5" t="s">
        <v>76</v>
      </c>
      <c r="Y836" s="5" t="s">
        <v>77</v>
      </c>
      <c r="Z836" s="5" t="s">
        <v>77</v>
      </c>
      <c r="AA836" s="5" t="s">
        <v>77</v>
      </c>
      <c r="AB836" s="5" t="s">
        <v>77</v>
      </c>
      <c r="AC836" s="5" t="s">
        <v>77</v>
      </c>
      <c r="AD836" s="5" t="s">
        <v>77</v>
      </c>
      <c r="AE836" s="6" t="s">
        <v>77</v>
      </c>
      <c r="AF836" s="4" t="s">
        <v>77</v>
      </c>
      <c r="AG836" s="5" t="s">
        <v>77</v>
      </c>
      <c r="AH836" s="5" t="s">
        <v>77</v>
      </c>
      <c r="AI836" s="5" t="s">
        <v>77</v>
      </c>
      <c r="AJ836" s="5" t="s">
        <v>77</v>
      </c>
      <c r="AK836" s="5" t="s">
        <v>77</v>
      </c>
      <c r="AL836" s="5" t="s">
        <v>77</v>
      </c>
      <c r="AM836" s="5" t="s">
        <v>77</v>
      </c>
      <c r="AN836" s="5" t="s">
        <v>77</v>
      </c>
      <c r="AO836" s="5" t="s">
        <v>77</v>
      </c>
      <c r="AP836" s="5" t="s">
        <v>77</v>
      </c>
      <c r="AQ836" s="5" t="s">
        <v>77</v>
      </c>
      <c r="AR836" s="5" t="s">
        <v>77</v>
      </c>
      <c r="AS836" s="5" t="s">
        <v>77</v>
      </c>
      <c r="AT836" s="5" t="s">
        <v>77</v>
      </c>
      <c r="AU836" s="5" t="s">
        <v>77</v>
      </c>
      <c r="AV836" s="5" t="s">
        <v>77</v>
      </c>
      <c r="AW836" s="5" t="s">
        <v>77</v>
      </c>
      <c r="AX836" s="5" t="s">
        <v>77</v>
      </c>
      <c r="AY836" s="5" t="s">
        <v>76</v>
      </c>
      <c r="AZ836" s="5" t="s">
        <v>77</v>
      </c>
      <c r="BA836" s="5" t="s">
        <v>77</v>
      </c>
      <c r="BB836" s="5" t="s">
        <v>77</v>
      </c>
      <c r="BC836" s="5" t="s">
        <v>77</v>
      </c>
      <c r="BD836" s="5" t="s">
        <v>77</v>
      </c>
      <c r="BE836" s="5" t="s">
        <v>77</v>
      </c>
      <c r="BF836" s="6" t="s">
        <v>77</v>
      </c>
      <c r="BG836" s="14">
        <v>0</v>
      </c>
      <c r="BH836" s="10"/>
      <c r="BI836" s="10"/>
      <c r="BJ836" s="10"/>
      <c r="BK836" s="10"/>
      <c r="BL836" s="10"/>
      <c r="BM836" s="10"/>
      <c r="BN836" s="26">
        <f t="shared" si="13"/>
        <v>0</v>
      </c>
    </row>
    <row r="837" spans="1:66" ht="135" customHeight="1" x14ac:dyDescent="0.2">
      <c r="A837" s="4" t="s">
        <v>3636</v>
      </c>
      <c r="B837" s="6" t="s">
        <v>79</v>
      </c>
      <c r="C837" s="5" t="s">
        <v>3637</v>
      </c>
      <c r="D837" s="5" t="s">
        <v>1154</v>
      </c>
      <c r="E837" s="5" t="s">
        <v>1222</v>
      </c>
      <c r="F837" s="5">
        <v>2013</v>
      </c>
      <c r="G837" s="5" t="s">
        <v>3273</v>
      </c>
      <c r="H837" s="5" t="s">
        <v>94</v>
      </c>
      <c r="I837" s="5" t="s">
        <v>3638</v>
      </c>
      <c r="J837" s="6" t="s">
        <v>3639</v>
      </c>
      <c r="K837" s="4" t="s">
        <v>3640</v>
      </c>
      <c r="L837" s="5" t="s">
        <v>3641</v>
      </c>
      <c r="M837" s="5" t="s">
        <v>3642</v>
      </c>
      <c r="N837" s="5" t="s">
        <v>3643</v>
      </c>
      <c r="O837" s="5" t="s">
        <v>3644</v>
      </c>
      <c r="P837" s="6" t="s">
        <v>3645</v>
      </c>
      <c r="Q837" s="4" t="s">
        <v>76</v>
      </c>
      <c r="R837" s="5" t="s">
        <v>76</v>
      </c>
      <c r="S837" s="6" t="s">
        <v>77</v>
      </c>
      <c r="T837" s="4" t="s">
        <v>77</v>
      </c>
      <c r="U837" s="5" t="s">
        <v>77</v>
      </c>
      <c r="V837" s="5" t="s">
        <v>76</v>
      </c>
      <c r="W837" s="5" t="s">
        <v>77</v>
      </c>
      <c r="X837" s="5" t="s">
        <v>77</v>
      </c>
      <c r="Y837" s="5" t="s">
        <v>77</v>
      </c>
      <c r="Z837" s="5" t="s">
        <v>77</v>
      </c>
      <c r="AA837" s="5" t="s">
        <v>76</v>
      </c>
      <c r="AB837" s="5" t="s">
        <v>77</v>
      </c>
      <c r="AC837" s="5" t="s">
        <v>76</v>
      </c>
      <c r="AD837" s="5" t="s">
        <v>77</v>
      </c>
      <c r="AE837" s="6" t="s">
        <v>77</v>
      </c>
      <c r="AF837" s="4" t="s">
        <v>77</v>
      </c>
      <c r="AG837" s="5" t="s">
        <v>77</v>
      </c>
      <c r="AH837" s="5" t="s">
        <v>77</v>
      </c>
      <c r="AI837" s="5" t="s">
        <v>77</v>
      </c>
      <c r="AJ837" s="5" t="s">
        <v>77</v>
      </c>
      <c r="AK837" s="5" t="s">
        <v>77</v>
      </c>
      <c r="AL837" s="5" t="s">
        <v>77</v>
      </c>
      <c r="AM837" s="5" t="s">
        <v>76</v>
      </c>
      <c r="AN837" s="5" t="s">
        <v>77</v>
      </c>
      <c r="AO837" s="5" t="s">
        <v>77</v>
      </c>
      <c r="AP837" s="5" t="s">
        <v>77</v>
      </c>
      <c r="AQ837" s="5" t="s">
        <v>76</v>
      </c>
      <c r="AR837" s="5" t="s">
        <v>77</v>
      </c>
      <c r="AS837" s="5" t="s">
        <v>77</v>
      </c>
      <c r="AT837" s="5" t="s">
        <v>77</v>
      </c>
      <c r="AU837" s="5" t="s">
        <v>77</v>
      </c>
      <c r="AV837" s="5" t="s">
        <v>77</v>
      </c>
      <c r="AW837" s="5" t="s">
        <v>77</v>
      </c>
      <c r="AX837" s="5" t="s">
        <v>77</v>
      </c>
      <c r="AY837" s="5" t="s">
        <v>77</v>
      </c>
      <c r="AZ837" s="5" t="s">
        <v>77</v>
      </c>
      <c r="BA837" s="5" t="s">
        <v>77</v>
      </c>
      <c r="BB837" s="5" t="s">
        <v>77</v>
      </c>
      <c r="BC837" s="5" t="s">
        <v>77</v>
      </c>
      <c r="BD837" s="5" t="s">
        <v>77</v>
      </c>
      <c r="BE837" s="5" t="s">
        <v>77</v>
      </c>
      <c r="BF837" s="6" t="s">
        <v>77</v>
      </c>
      <c r="BG837" s="14">
        <v>0</v>
      </c>
      <c r="BH837" s="10"/>
      <c r="BI837" s="10"/>
      <c r="BJ837" s="10"/>
      <c r="BK837" s="10"/>
      <c r="BL837" s="10"/>
      <c r="BM837" s="10"/>
      <c r="BN837" s="26">
        <f t="shared" si="13"/>
        <v>0</v>
      </c>
    </row>
    <row r="838" spans="1:66" ht="135" customHeight="1" x14ac:dyDescent="0.2">
      <c r="A838" s="4" t="s">
        <v>3677</v>
      </c>
      <c r="B838" s="6" t="s">
        <v>63</v>
      </c>
      <c r="C838" s="5" t="s">
        <v>3678</v>
      </c>
      <c r="D838" s="5" t="s">
        <v>1154</v>
      </c>
      <c r="E838" s="5" t="s">
        <v>1222</v>
      </c>
      <c r="F838" s="5">
        <v>2013</v>
      </c>
      <c r="G838" s="5" t="s">
        <v>1485</v>
      </c>
      <c r="H838" s="5" t="s">
        <v>94</v>
      </c>
      <c r="I838" s="5" t="s">
        <v>3679</v>
      </c>
      <c r="J838" s="6" t="s">
        <v>3680</v>
      </c>
      <c r="K838" s="4" t="s">
        <v>3681</v>
      </c>
      <c r="L838" s="5" t="s">
        <v>3682</v>
      </c>
      <c r="M838" s="5" t="s">
        <v>3683</v>
      </c>
      <c r="N838" s="5" t="s">
        <v>3684</v>
      </c>
      <c r="O838" s="5" t="s">
        <v>3685</v>
      </c>
      <c r="P838" s="6" t="s">
        <v>3686</v>
      </c>
      <c r="Q838" s="4" t="s">
        <v>76</v>
      </c>
      <c r="R838" s="5" t="s">
        <v>77</v>
      </c>
      <c r="S838" s="6" t="s">
        <v>77</v>
      </c>
      <c r="T838" s="4" t="s">
        <v>77</v>
      </c>
      <c r="U838" s="5" t="s">
        <v>76</v>
      </c>
      <c r="V838" s="5" t="s">
        <v>77</v>
      </c>
      <c r="W838" s="5" t="s">
        <v>77</v>
      </c>
      <c r="X838" s="5" t="s">
        <v>77</v>
      </c>
      <c r="Y838" s="5" t="s">
        <v>76</v>
      </c>
      <c r="Z838" s="5" t="s">
        <v>77</v>
      </c>
      <c r="AA838" s="5" t="s">
        <v>77</v>
      </c>
      <c r="AB838" s="5" t="s">
        <v>77</v>
      </c>
      <c r="AC838" s="5" t="s">
        <v>77</v>
      </c>
      <c r="AD838" s="5" t="s">
        <v>77</v>
      </c>
      <c r="AE838" s="6" t="s">
        <v>76</v>
      </c>
      <c r="AF838" s="4" t="s">
        <v>77</v>
      </c>
      <c r="AG838" s="5" t="s">
        <v>77</v>
      </c>
      <c r="AH838" s="5" t="s">
        <v>77</v>
      </c>
      <c r="AI838" s="5" t="s">
        <v>77</v>
      </c>
      <c r="AJ838" s="5" t="s">
        <v>76</v>
      </c>
      <c r="AK838" s="5" t="s">
        <v>77</v>
      </c>
      <c r="AL838" s="5" t="s">
        <v>77</v>
      </c>
      <c r="AM838" s="5" t="s">
        <v>77</v>
      </c>
      <c r="AN838" s="5" t="s">
        <v>77</v>
      </c>
      <c r="AO838" s="5" t="s">
        <v>77</v>
      </c>
      <c r="AP838" s="5" t="s">
        <v>76</v>
      </c>
      <c r="AQ838" s="5" t="s">
        <v>77</v>
      </c>
      <c r="AR838" s="5" t="s">
        <v>77</v>
      </c>
      <c r="AS838" s="5" t="s">
        <v>77</v>
      </c>
      <c r="AT838" s="5" t="s">
        <v>77</v>
      </c>
      <c r="AU838" s="5" t="s">
        <v>77</v>
      </c>
      <c r="AV838" s="5" t="s">
        <v>77</v>
      </c>
      <c r="AW838" s="5" t="s">
        <v>77</v>
      </c>
      <c r="AX838" s="5" t="s">
        <v>77</v>
      </c>
      <c r="AY838" s="5" t="s">
        <v>77</v>
      </c>
      <c r="AZ838" s="5" t="s">
        <v>77</v>
      </c>
      <c r="BA838" s="5" t="s">
        <v>77</v>
      </c>
      <c r="BB838" s="5" t="s">
        <v>77</v>
      </c>
      <c r="BC838" s="5" t="s">
        <v>77</v>
      </c>
      <c r="BD838" s="5" t="s">
        <v>77</v>
      </c>
      <c r="BE838" s="5" t="s">
        <v>77</v>
      </c>
      <c r="BF838" s="6" t="s">
        <v>77</v>
      </c>
      <c r="BG838" s="14">
        <v>0</v>
      </c>
      <c r="BH838" s="10"/>
      <c r="BI838" s="10"/>
      <c r="BJ838" s="10"/>
      <c r="BK838" s="10"/>
      <c r="BL838" s="10"/>
      <c r="BM838" s="10"/>
      <c r="BN838" s="26">
        <f t="shared" si="13"/>
        <v>0</v>
      </c>
    </row>
    <row r="839" spans="1:66" ht="135" customHeight="1" x14ac:dyDescent="0.2">
      <c r="A839" s="4" t="s">
        <v>3697</v>
      </c>
      <c r="B839" s="6" t="s">
        <v>63</v>
      </c>
      <c r="C839" s="5" t="s">
        <v>3698</v>
      </c>
      <c r="D839" s="5" t="s">
        <v>1154</v>
      </c>
      <c r="E839" s="5" t="s">
        <v>3699</v>
      </c>
      <c r="F839" s="5">
        <v>2013</v>
      </c>
      <c r="G839" s="5" t="s">
        <v>2846</v>
      </c>
      <c r="H839" s="5" t="s">
        <v>94</v>
      </c>
      <c r="I839" s="5" t="s">
        <v>3700</v>
      </c>
      <c r="J839" s="6" t="s">
        <v>3701</v>
      </c>
      <c r="K839" s="4" t="s">
        <v>3702</v>
      </c>
      <c r="L839" s="5" t="s">
        <v>3703</v>
      </c>
      <c r="M839" s="5" t="s">
        <v>3704</v>
      </c>
      <c r="N839" s="5" t="s">
        <v>3705</v>
      </c>
      <c r="O839" s="5" t="s">
        <v>3706</v>
      </c>
      <c r="P839" s="6" t="s">
        <v>3707</v>
      </c>
      <c r="Q839" s="4" t="s">
        <v>76</v>
      </c>
      <c r="R839" s="5" t="s">
        <v>77</v>
      </c>
      <c r="S839" s="6" t="s">
        <v>77</v>
      </c>
      <c r="T839" s="4" t="s">
        <v>77</v>
      </c>
      <c r="U839" s="5" t="s">
        <v>76</v>
      </c>
      <c r="V839" s="5" t="s">
        <v>77</v>
      </c>
      <c r="W839" s="5" t="s">
        <v>77</v>
      </c>
      <c r="X839" s="5" t="s">
        <v>77</v>
      </c>
      <c r="Y839" s="5" t="s">
        <v>77</v>
      </c>
      <c r="Z839" s="5" t="s">
        <v>77</v>
      </c>
      <c r="AA839" s="5" t="s">
        <v>77</v>
      </c>
      <c r="AB839" s="5" t="s">
        <v>77</v>
      </c>
      <c r="AC839" s="5" t="s">
        <v>76</v>
      </c>
      <c r="AD839" s="5" t="s">
        <v>76</v>
      </c>
      <c r="AE839" s="6" t="s">
        <v>77</v>
      </c>
      <c r="AF839" s="4" t="s">
        <v>76</v>
      </c>
      <c r="AG839" s="5" t="s">
        <v>77</v>
      </c>
      <c r="AH839" s="5" t="s">
        <v>77</v>
      </c>
      <c r="AI839" s="5" t="s">
        <v>77</v>
      </c>
      <c r="AJ839" s="5" t="s">
        <v>77</v>
      </c>
      <c r="AK839" s="5" t="s">
        <v>77</v>
      </c>
      <c r="AL839" s="5" t="s">
        <v>77</v>
      </c>
      <c r="AM839" s="5" t="s">
        <v>77</v>
      </c>
      <c r="AN839" s="5" t="s">
        <v>77</v>
      </c>
      <c r="AO839" s="5" t="s">
        <v>77</v>
      </c>
      <c r="AP839" s="5" t="s">
        <v>77</v>
      </c>
      <c r="AQ839" s="5" t="s">
        <v>77</v>
      </c>
      <c r="AR839" s="5" t="s">
        <v>77</v>
      </c>
      <c r="AS839" s="5" t="s">
        <v>77</v>
      </c>
      <c r="AT839" s="5" t="s">
        <v>77</v>
      </c>
      <c r="AU839" s="5" t="s">
        <v>76</v>
      </c>
      <c r="AV839" s="5" t="s">
        <v>77</v>
      </c>
      <c r="AW839" s="5" t="s">
        <v>77</v>
      </c>
      <c r="AX839" s="5" t="s">
        <v>77</v>
      </c>
      <c r="AY839" s="5" t="s">
        <v>77</v>
      </c>
      <c r="AZ839" s="5" t="s">
        <v>77</v>
      </c>
      <c r="BA839" s="5" t="s">
        <v>77</v>
      </c>
      <c r="BB839" s="5" t="s">
        <v>77</v>
      </c>
      <c r="BC839" s="5" t="s">
        <v>77</v>
      </c>
      <c r="BD839" s="5" t="s">
        <v>77</v>
      </c>
      <c r="BE839" s="5" t="s">
        <v>77</v>
      </c>
      <c r="BF839" s="6" t="s">
        <v>77</v>
      </c>
      <c r="BG839" s="14">
        <v>0</v>
      </c>
      <c r="BH839" s="10"/>
      <c r="BI839" s="10"/>
      <c r="BJ839" s="10"/>
      <c r="BK839" s="10"/>
      <c r="BL839" s="10"/>
      <c r="BM839" s="10"/>
      <c r="BN839" s="26">
        <f t="shared" si="13"/>
        <v>0</v>
      </c>
    </row>
    <row r="840" spans="1:66" ht="135" customHeight="1" x14ac:dyDescent="0.2">
      <c r="A840" s="4" t="s">
        <v>3867</v>
      </c>
      <c r="B840" s="6" t="s">
        <v>63</v>
      </c>
      <c r="C840" s="5" t="s">
        <v>3868</v>
      </c>
      <c r="D840" s="5" t="s">
        <v>66</v>
      </c>
      <c r="E840" s="5" t="s">
        <v>67</v>
      </c>
      <c r="F840" s="5">
        <v>2015</v>
      </c>
      <c r="G840" s="5" t="s">
        <v>3869</v>
      </c>
      <c r="H840" s="5" t="s">
        <v>94</v>
      </c>
      <c r="I840" s="5" t="s">
        <v>3870</v>
      </c>
      <c r="J840" s="6" t="s">
        <v>3871</v>
      </c>
      <c r="K840" s="4" t="s">
        <v>3872</v>
      </c>
      <c r="L840" s="5" t="s">
        <v>3873</v>
      </c>
      <c r="M840" s="5" t="s">
        <v>3874</v>
      </c>
      <c r="N840" s="5" t="s">
        <v>3875</v>
      </c>
      <c r="O840" s="5" t="s">
        <v>3876</v>
      </c>
      <c r="P840" s="6" t="s">
        <v>3877</v>
      </c>
      <c r="Q840" s="4" t="s">
        <v>76</v>
      </c>
      <c r="R840" s="5" t="s">
        <v>76</v>
      </c>
      <c r="S840" s="6" t="s">
        <v>77</v>
      </c>
      <c r="T840" s="4" t="s">
        <v>77</v>
      </c>
      <c r="U840" s="5" t="s">
        <v>77</v>
      </c>
      <c r="V840" s="5" t="s">
        <v>77</v>
      </c>
      <c r="W840" s="5" t="s">
        <v>77</v>
      </c>
      <c r="X840" s="5" t="s">
        <v>77</v>
      </c>
      <c r="Y840" s="5" t="s">
        <v>77</v>
      </c>
      <c r="Z840" s="5" t="s">
        <v>77</v>
      </c>
      <c r="AA840" s="5" t="s">
        <v>76</v>
      </c>
      <c r="AB840" s="5" t="s">
        <v>77</v>
      </c>
      <c r="AC840" s="5" t="s">
        <v>77</v>
      </c>
      <c r="AD840" s="5" t="s">
        <v>77</v>
      </c>
      <c r="AE840" s="6" t="s">
        <v>77</v>
      </c>
      <c r="AF840" s="4" t="s">
        <v>77</v>
      </c>
      <c r="AG840" s="5" t="s">
        <v>77</v>
      </c>
      <c r="AH840" s="5" t="s">
        <v>77</v>
      </c>
      <c r="AI840" s="5" t="s">
        <v>77</v>
      </c>
      <c r="AJ840" s="5" t="s">
        <v>77</v>
      </c>
      <c r="AK840" s="5" t="s">
        <v>77</v>
      </c>
      <c r="AL840" s="5" t="s">
        <v>77</v>
      </c>
      <c r="AM840" s="5" t="s">
        <v>77</v>
      </c>
      <c r="AN840" s="5" t="s">
        <v>77</v>
      </c>
      <c r="AO840" s="5" t="s">
        <v>77</v>
      </c>
      <c r="AP840" s="5" t="s">
        <v>77</v>
      </c>
      <c r="AQ840" s="5" t="s">
        <v>77</v>
      </c>
      <c r="AR840" s="5" t="s">
        <v>77</v>
      </c>
      <c r="AS840" s="5" t="s">
        <v>77</v>
      </c>
      <c r="AT840" s="5" t="s">
        <v>76</v>
      </c>
      <c r="AU840" s="5" t="s">
        <v>77</v>
      </c>
      <c r="AV840" s="5" t="s">
        <v>76</v>
      </c>
      <c r="AW840" s="5" t="s">
        <v>77</v>
      </c>
      <c r="AX840" s="5" t="s">
        <v>77</v>
      </c>
      <c r="AY840" s="5" t="s">
        <v>77</v>
      </c>
      <c r="AZ840" s="5" t="s">
        <v>77</v>
      </c>
      <c r="BA840" s="5" t="s">
        <v>77</v>
      </c>
      <c r="BB840" s="5" t="s">
        <v>77</v>
      </c>
      <c r="BC840" s="5" t="s">
        <v>77</v>
      </c>
      <c r="BD840" s="5" t="s">
        <v>77</v>
      </c>
      <c r="BE840" s="5" t="s">
        <v>77</v>
      </c>
      <c r="BF840" s="6" t="s">
        <v>77</v>
      </c>
      <c r="BG840" s="14">
        <v>0</v>
      </c>
      <c r="BH840" s="10"/>
      <c r="BI840" s="10"/>
      <c r="BJ840" s="10"/>
      <c r="BK840" s="10"/>
      <c r="BL840" s="10"/>
      <c r="BM840" s="10"/>
      <c r="BN840" s="26">
        <f t="shared" si="13"/>
        <v>0</v>
      </c>
    </row>
    <row r="841" spans="1:66" ht="135" customHeight="1" x14ac:dyDescent="0.2">
      <c r="A841" s="4" t="s">
        <v>3878</v>
      </c>
      <c r="B841" s="6" t="s">
        <v>79</v>
      </c>
      <c r="C841" s="5" t="s">
        <v>3879</v>
      </c>
      <c r="D841" s="5" t="s">
        <v>66</v>
      </c>
      <c r="E841" s="5" t="s">
        <v>67</v>
      </c>
      <c r="F841" s="5">
        <v>2012</v>
      </c>
      <c r="G841" s="5" t="s">
        <v>47</v>
      </c>
      <c r="H841" s="5" t="s">
        <v>94</v>
      </c>
      <c r="I841" s="5" t="s">
        <v>3880</v>
      </c>
      <c r="J841" s="6" t="s">
        <v>3881</v>
      </c>
      <c r="K841" s="4" t="s">
        <v>3882</v>
      </c>
      <c r="L841" s="5" t="s">
        <v>3883</v>
      </c>
      <c r="M841" s="5" t="s">
        <v>3884</v>
      </c>
      <c r="N841" s="5" t="s">
        <v>3885</v>
      </c>
      <c r="O841" s="5" t="s">
        <v>3886</v>
      </c>
      <c r="P841" s="6" t="s">
        <v>3887</v>
      </c>
      <c r="Q841" s="4" t="s">
        <v>76</v>
      </c>
      <c r="R841" s="5" t="s">
        <v>76</v>
      </c>
      <c r="S841" s="6" t="s">
        <v>77</v>
      </c>
      <c r="T841" s="4" t="s">
        <v>77</v>
      </c>
      <c r="U841" s="5" t="s">
        <v>77</v>
      </c>
      <c r="V841" s="5" t="s">
        <v>76</v>
      </c>
      <c r="W841" s="5" t="s">
        <v>77</v>
      </c>
      <c r="X841" s="5" t="s">
        <v>77</v>
      </c>
      <c r="Y841" s="5" t="s">
        <v>77</v>
      </c>
      <c r="Z841" s="5" t="s">
        <v>77</v>
      </c>
      <c r="AA841" s="5" t="s">
        <v>77</v>
      </c>
      <c r="AB841" s="5" t="s">
        <v>77</v>
      </c>
      <c r="AC841" s="5" t="s">
        <v>77</v>
      </c>
      <c r="AD841" s="5" t="s">
        <v>77</v>
      </c>
      <c r="AE841" s="6" t="s">
        <v>77</v>
      </c>
      <c r="AF841" s="4" t="s">
        <v>77</v>
      </c>
      <c r="AG841" s="5" t="s">
        <v>77</v>
      </c>
      <c r="AH841" s="5" t="s">
        <v>77</v>
      </c>
      <c r="AI841" s="5" t="s">
        <v>77</v>
      </c>
      <c r="AJ841" s="5" t="s">
        <v>77</v>
      </c>
      <c r="AK841" s="5" t="s">
        <v>77</v>
      </c>
      <c r="AL841" s="5" t="s">
        <v>77</v>
      </c>
      <c r="AM841" s="5" t="s">
        <v>77</v>
      </c>
      <c r="AN841" s="5" t="s">
        <v>77</v>
      </c>
      <c r="AO841" s="5" t="s">
        <v>77</v>
      </c>
      <c r="AP841" s="5" t="s">
        <v>77</v>
      </c>
      <c r="AQ841" s="5" t="s">
        <v>76</v>
      </c>
      <c r="AR841" s="5" t="s">
        <v>77</v>
      </c>
      <c r="AS841" s="5" t="s">
        <v>77</v>
      </c>
      <c r="AT841" s="5" t="s">
        <v>77</v>
      </c>
      <c r="AU841" s="5" t="s">
        <v>77</v>
      </c>
      <c r="AV841" s="5" t="s">
        <v>77</v>
      </c>
      <c r="AW841" s="5" t="s">
        <v>77</v>
      </c>
      <c r="AX841" s="5" t="s">
        <v>77</v>
      </c>
      <c r="AY841" s="5" t="s">
        <v>77</v>
      </c>
      <c r="AZ841" s="5" t="s">
        <v>77</v>
      </c>
      <c r="BA841" s="5" t="s">
        <v>77</v>
      </c>
      <c r="BB841" s="5" t="s">
        <v>77</v>
      </c>
      <c r="BC841" s="5" t="s">
        <v>77</v>
      </c>
      <c r="BD841" s="5" t="s">
        <v>77</v>
      </c>
      <c r="BE841" s="5" t="s">
        <v>77</v>
      </c>
      <c r="BF841" s="6" t="s">
        <v>77</v>
      </c>
      <c r="BG841" s="14">
        <v>0</v>
      </c>
      <c r="BH841" s="10"/>
      <c r="BI841" s="10"/>
      <c r="BJ841" s="10"/>
      <c r="BK841" s="10"/>
      <c r="BL841" s="10"/>
      <c r="BM841" s="10"/>
      <c r="BN841" s="26">
        <f t="shared" si="13"/>
        <v>0</v>
      </c>
    </row>
    <row r="842" spans="1:66" ht="135" customHeight="1" x14ac:dyDescent="0.2">
      <c r="A842" s="4" t="s">
        <v>3888</v>
      </c>
      <c r="B842" s="6" t="s">
        <v>63</v>
      </c>
      <c r="C842" s="5" t="s">
        <v>3889</v>
      </c>
      <c r="D842" s="5" t="s">
        <v>66</v>
      </c>
      <c r="E842" s="5" t="s">
        <v>67</v>
      </c>
      <c r="F842" s="5">
        <v>2015</v>
      </c>
      <c r="G842" s="5" t="s">
        <v>42</v>
      </c>
      <c r="H842" s="5" t="s">
        <v>94</v>
      </c>
      <c r="I842" s="5" t="s">
        <v>3890</v>
      </c>
      <c r="J842" s="6" t="s">
        <v>3891</v>
      </c>
      <c r="K842" s="4" t="s">
        <v>3892</v>
      </c>
      <c r="L842" s="5" t="s">
        <v>3893</v>
      </c>
      <c r="M842" s="5" t="s">
        <v>3894</v>
      </c>
      <c r="N842" s="5" t="s">
        <v>3895</v>
      </c>
      <c r="O842" s="5" t="s">
        <v>3896</v>
      </c>
      <c r="P842" s="6" t="s">
        <v>3897</v>
      </c>
      <c r="Q842" s="4" t="s">
        <v>76</v>
      </c>
      <c r="R842" s="5" t="s">
        <v>76</v>
      </c>
      <c r="S842" s="6" t="s">
        <v>77</v>
      </c>
      <c r="T842" s="4" t="s">
        <v>77</v>
      </c>
      <c r="U842" s="5" t="s">
        <v>77</v>
      </c>
      <c r="V842" s="5" t="s">
        <v>77</v>
      </c>
      <c r="W842" s="5" t="s">
        <v>77</v>
      </c>
      <c r="X842" s="5" t="s">
        <v>77</v>
      </c>
      <c r="Y842" s="5" t="s">
        <v>77</v>
      </c>
      <c r="Z842" s="5" t="s">
        <v>77</v>
      </c>
      <c r="AA842" s="5" t="s">
        <v>77</v>
      </c>
      <c r="AB842" s="5" t="s">
        <v>76</v>
      </c>
      <c r="AC842" s="5" t="s">
        <v>77</v>
      </c>
      <c r="AD842" s="5" t="s">
        <v>77</v>
      </c>
      <c r="AE842" s="6" t="s">
        <v>77</v>
      </c>
      <c r="AF842" s="4" t="s">
        <v>77</v>
      </c>
      <c r="AG842" s="5" t="s">
        <v>77</v>
      </c>
      <c r="AH842" s="5" t="s">
        <v>77</v>
      </c>
      <c r="AI842" s="5" t="s">
        <v>77</v>
      </c>
      <c r="AJ842" s="5" t="s">
        <v>77</v>
      </c>
      <c r="AK842" s="5" t="s">
        <v>77</v>
      </c>
      <c r="AL842" s="5" t="s">
        <v>76</v>
      </c>
      <c r="AM842" s="5" t="s">
        <v>77</v>
      </c>
      <c r="AN842" s="5" t="s">
        <v>77</v>
      </c>
      <c r="AO842" s="5" t="s">
        <v>77</v>
      </c>
      <c r="AP842" s="5" t="s">
        <v>77</v>
      </c>
      <c r="AQ842" s="5" t="s">
        <v>77</v>
      </c>
      <c r="AR842" s="5" t="s">
        <v>77</v>
      </c>
      <c r="AS842" s="5" t="s">
        <v>77</v>
      </c>
      <c r="AT842" s="5" t="s">
        <v>77</v>
      </c>
      <c r="AU842" s="5" t="s">
        <v>77</v>
      </c>
      <c r="AV842" s="5" t="s">
        <v>77</v>
      </c>
      <c r="AW842" s="5" t="s">
        <v>77</v>
      </c>
      <c r="AX842" s="5" t="s">
        <v>77</v>
      </c>
      <c r="AY842" s="5" t="s">
        <v>77</v>
      </c>
      <c r="AZ842" s="5" t="s">
        <v>77</v>
      </c>
      <c r="BA842" s="5" t="s">
        <v>77</v>
      </c>
      <c r="BB842" s="5" t="s">
        <v>77</v>
      </c>
      <c r="BC842" s="5" t="s">
        <v>77</v>
      </c>
      <c r="BD842" s="5" t="s">
        <v>77</v>
      </c>
      <c r="BE842" s="5" t="s">
        <v>77</v>
      </c>
      <c r="BF842" s="6" t="s">
        <v>77</v>
      </c>
      <c r="BG842" s="14">
        <v>0</v>
      </c>
      <c r="BH842" s="10"/>
      <c r="BI842" s="10"/>
      <c r="BJ842" s="10"/>
      <c r="BK842" s="10"/>
      <c r="BL842" s="10"/>
      <c r="BM842" s="10"/>
      <c r="BN842" s="26">
        <f t="shared" si="13"/>
        <v>0</v>
      </c>
    </row>
    <row r="843" spans="1:66" ht="135" customHeight="1" x14ac:dyDescent="0.2">
      <c r="A843" s="4" t="s">
        <v>3928</v>
      </c>
      <c r="B843" s="6" t="s">
        <v>63</v>
      </c>
      <c r="C843" s="5" t="s">
        <v>3709</v>
      </c>
      <c r="D843" s="5" t="s">
        <v>66</v>
      </c>
      <c r="E843" s="5" t="s">
        <v>426</v>
      </c>
      <c r="F843" s="5">
        <v>2015</v>
      </c>
      <c r="G843" s="5" t="s">
        <v>745</v>
      </c>
      <c r="H843" s="5" t="s">
        <v>94</v>
      </c>
      <c r="I843" s="5" t="s">
        <v>3710</v>
      </c>
      <c r="J843" s="6" t="s">
        <v>3929</v>
      </c>
      <c r="K843" s="4" t="s">
        <v>3930</v>
      </c>
      <c r="L843" s="5" t="s">
        <v>3931</v>
      </c>
      <c r="M843" s="5" t="s">
        <v>3932</v>
      </c>
      <c r="N843" s="5" t="s">
        <v>3933</v>
      </c>
      <c r="O843" s="5" t="s">
        <v>3934</v>
      </c>
      <c r="P843" s="6" t="s">
        <v>3935</v>
      </c>
      <c r="Q843" s="4" t="s">
        <v>77</v>
      </c>
      <c r="R843" s="5" t="s">
        <v>76</v>
      </c>
      <c r="S843" s="6" t="s">
        <v>77</v>
      </c>
      <c r="T843" s="4" t="s">
        <v>77</v>
      </c>
      <c r="U843" s="5" t="s">
        <v>77</v>
      </c>
      <c r="V843" s="5" t="s">
        <v>77</v>
      </c>
      <c r="W843" s="5" t="s">
        <v>77</v>
      </c>
      <c r="X843" s="5" t="s">
        <v>76</v>
      </c>
      <c r="Y843" s="5" t="s">
        <v>77</v>
      </c>
      <c r="Z843" s="5" t="s">
        <v>77</v>
      </c>
      <c r="AA843" s="5" t="s">
        <v>76</v>
      </c>
      <c r="AB843" s="5" t="s">
        <v>77</v>
      </c>
      <c r="AC843" s="5" t="s">
        <v>77</v>
      </c>
      <c r="AD843" s="5" t="s">
        <v>76</v>
      </c>
      <c r="AE843" s="6" t="s">
        <v>77</v>
      </c>
      <c r="AF843" s="4" t="s">
        <v>77</v>
      </c>
      <c r="AG843" s="5" t="s">
        <v>77</v>
      </c>
      <c r="AH843" s="5" t="s">
        <v>77</v>
      </c>
      <c r="AI843" s="5" t="s">
        <v>77</v>
      </c>
      <c r="AJ843" s="5" t="s">
        <v>77</v>
      </c>
      <c r="AK843" s="5" t="s">
        <v>77</v>
      </c>
      <c r="AL843" s="5" t="s">
        <v>77</v>
      </c>
      <c r="AM843" s="5" t="s">
        <v>77</v>
      </c>
      <c r="AN843" s="5" t="s">
        <v>77</v>
      </c>
      <c r="AO843" s="5" t="s">
        <v>77</v>
      </c>
      <c r="AP843" s="5" t="s">
        <v>77</v>
      </c>
      <c r="AQ843" s="5" t="s">
        <v>77</v>
      </c>
      <c r="AR843" s="5" t="s">
        <v>77</v>
      </c>
      <c r="AS843" s="5" t="s">
        <v>77</v>
      </c>
      <c r="AT843" s="5" t="s">
        <v>76</v>
      </c>
      <c r="AU843" s="5" t="s">
        <v>77</v>
      </c>
      <c r="AV843" s="5" t="s">
        <v>77</v>
      </c>
      <c r="AW843" s="5" t="s">
        <v>77</v>
      </c>
      <c r="AX843" s="5" t="s">
        <v>76</v>
      </c>
      <c r="AY843" s="5" t="s">
        <v>77</v>
      </c>
      <c r="AZ843" s="5" t="s">
        <v>77</v>
      </c>
      <c r="BA843" s="5" t="s">
        <v>77</v>
      </c>
      <c r="BB843" s="5" t="s">
        <v>77</v>
      </c>
      <c r="BC843" s="5" t="s">
        <v>77</v>
      </c>
      <c r="BD843" s="5" t="s">
        <v>77</v>
      </c>
      <c r="BE843" s="5" t="s">
        <v>77</v>
      </c>
      <c r="BF843" s="6" t="s">
        <v>77</v>
      </c>
      <c r="BG843" s="14">
        <v>0</v>
      </c>
      <c r="BH843" s="10"/>
      <c r="BI843" s="10"/>
      <c r="BJ843" s="10"/>
      <c r="BK843" s="10"/>
      <c r="BL843" s="10"/>
      <c r="BM843" s="10"/>
      <c r="BN843" s="26">
        <f t="shared" si="13"/>
        <v>0</v>
      </c>
    </row>
    <row r="844" spans="1:66" ht="135" customHeight="1" x14ac:dyDescent="0.2">
      <c r="A844" s="4" t="s">
        <v>3936</v>
      </c>
      <c r="B844" s="6" t="s">
        <v>79</v>
      </c>
      <c r="C844" s="5" t="s">
        <v>3937</v>
      </c>
      <c r="D844" s="5" t="s">
        <v>66</v>
      </c>
      <c r="E844" s="5" t="s">
        <v>67</v>
      </c>
      <c r="F844" s="5">
        <v>2015</v>
      </c>
      <c r="G844" s="5" t="s">
        <v>1562</v>
      </c>
      <c r="H844" s="5" t="s">
        <v>94</v>
      </c>
      <c r="I844" s="5" t="s">
        <v>3938</v>
      </c>
      <c r="J844" s="6" t="s">
        <v>3939</v>
      </c>
      <c r="K844" s="4" t="s">
        <v>3940</v>
      </c>
      <c r="L844" s="5" t="s">
        <v>3939</v>
      </c>
      <c r="M844" s="5" t="s">
        <v>3939</v>
      </c>
      <c r="N844" s="5" t="s">
        <v>3939</v>
      </c>
      <c r="O844" s="5" t="s">
        <v>3941</v>
      </c>
      <c r="P844" s="6" t="s">
        <v>3942</v>
      </c>
      <c r="Q844" s="4" t="s">
        <v>76</v>
      </c>
      <c r="R844" s="5" t="s">
        <v>76</v>
      </c>
      <c r="S844" s="6" t="s">
        <v>76</v>
      </c>
      <c r="T844" s="4" t="s">
        <v>77</v>
      </c>
      <c r="U844" s="5" t="s">
        <v>76</v>
      </c>
      <c r="V844" s="5" t="s">
        <v>77</v>
      </c>
      <c r="W844" s="5" t="s">
        <v>77</v>
      </c>
      <c r="X844" s="5" t="s">
        <v>77</v>
      </c>
      <c r="Y844" s="5" t="s">
        <v>77</v>
      </c>
      <c r="Z844" s="5" t="s">
        <v>77</v>
      </c>
      <c r="AA844" s="5" t="s">
        <v>77</v>
      </c>
      <c r="AB844" s="5" t="s">
        <v>77</v>
      </c>
      <c r="AC844" s="5" t="s">
        <v>76</v>
      </c>
      <c r="AD844" s="5" t="s">
        <v>77</v>
      </c>
      <c r="AE844" s="6" t="s">
        <v>76</v>
      </c>
      <c r="AF844" s="4" t="s">
        <v>77</v>
      </c>
      <c r="AG844" s="5" t="s">
        <v>77</v>
      </c>
      <c r="AH844" s="5" t="s">
        <v>77</v>
      </c>
      <c r="AI844" s="5" t="s">
        <v>77</v>
      </c>
      <c r="AJ844" s="5" t="s">
        <v>76</v>
      </c>
      <c r="AK844" s="5" t="s">
        <v>77</v>
      </c>
      <c r="AL844" s="5" t="s">
        <v>77</v>
      </c>
      <c r="AM844" s="5" t="s">
        <v>77</v>
      </c>
      <c r="AN844" s="5" t="s">
        <v>77</v>
      </c>
      <c r="AO844" s="5" t="s">
        <v>77</v>
      </c>
      <c r="AP844" s="5" t="s">
        <v>77</v>
      </c>
      <c r="AQ844" s="5" t="s">
        <v>77</v>
      </c>
      <c r="AR844" s="5" t="s">
        <v>77</v>
      </c>
      <c r="AS844" s="5" t="s">
        <v>77</v>
      </c>
      <c r="AT844" s="5" t="s">
        <v>77</v>
      </c>
      <c r="AU844" s="5" t="s">
        <v>77</v>
      </c>
      <c r="AV844" s="5" t="s">
        <v>77</v>
      </c>
      <c r="AW844" s="5" t="s">
        <v>77</v>
      </c>
      <c r="AX844" s="5" t="s">
        <v>77</v>
      </c>
      <c r="AY844" s="5" t="s">
        <v>77</v>
      </c>
      <c r="AZ844" s="5" t="s">
        <v>77</v>
      </c>
      <c r="BA844" s="5" t="s">
        <v>77</v>
      </c>
      <c r="BB844" s="5" t="s">
        <v>77</v>
      </c>
      <c r="BC844" s="5" t="s">
        <v>77</v>
      </c>
      <c r="BD844" s="5" t="s">
        <v>77</v>
      </c>
      <c r="BE844" s="5" t="s">
        <v>77</v>
      </c>
      <c r="BF844" s="6" t="s">
        <v>76</v>
      </c>
      <c r="BG844" s="14">
        <v>0</v>
      </c>
      <c r="BH844" s="10"/>
      <c r="BI844" s="10"/>
      <c r="BJ844" s="10"/>
      <c r="BK844" s="10"/>
      <c r="BL844" s="10"/>
      <c r="BM844" s="10"/>
      <c r="BN844" s="26">
        <f t="shared" si="13"/>
        <v>0</v>
      </c>
    </row>
    <row r="845" spans="1:66" ht="135" customHeight="1" x14ac:dyDescent="0.2">
      <c r="A845" s="4" t="s">
        <v>3943</v>
      </c>
      <c r="B845" s="6" t="s">
        <v>63</v>
      </c>
      <c r="C845" s="5" t="s">
        <v>3944</v>
      </c>
      <c r="D845" s="5" t="s">
        <v>66</v>
      </c>
      <c r="E845" s="5" t="s">
        <v>67</v>
      </c>
      <c r="F845" s="5">
        <v>2015</v>
      </c>
      <c r="G845" s="5" t="s">
        <v>50</v>
      </c>
      <c r="H845" s="5" t="s">
        <v>94</v>
      </c>
      <c r="I845" s="5" t="s">
        <v>3945</v>
      </c>
      <c r="J845" s="6" t="s">
        <v>3946</v>
      </c>
      <c r="K845" s="4" t="s">
        <v>3947</v>
      </c>
      <c r="L845" s="5" t="s">
        <v>3948</v>
      </c>
      <c r="M845" s="5" t="s">
        <v>3949</v>
      </c>
      <c r="N845" s="5" t="s">
        <v>3950</v>
      </c>
      <c r="O845" s="5" t="s">
        <v>3951</v>
      </c>
      <c r="P845" s="6" t="s">
        <v>3952</v>
      </c>
      <c r="Q845" s="4" t="s">
        <v>76</v>
      </c>
      <c r="R845" s="5" t="s">
        <v>76</v>
      </c>
      <c r="S845" s="6" t="s">
        <v>77</v>
      </c>
      <c r="T845" s="4" t="s">
        <v>77</v>
      </c>
      <c r="U845" s="5" t="s">
        <v>77</v>
      </c>
      <c r="V845" s="5" t="s">
        <v>77</v>
      </c>
      <c r="W845" s="5" t="s">
        <v>76</v>
      </c>
      <c r="X845" s="5" t="s">
        <v>77</v>
      </c>
      <c r="Y845" s="5" t="s">
        <v>77</v>
      </c>
      <c r="Z845" s="5" t="s">
        <v>77</v>
      </c>
      <c r="AA845" s="5" t="s">
        <v>76</v>
      </c>
      <c r="AB845" s="5" t="s">
        <v>77</v>
      </c>
      <c r="AC845" s="5" t="s">
        <v>77</v>
      </c>
      <c r="AD845" s="5" t="s">
        <v>77</v>
      </c>
      <c r="AE845" s="6" t="s">
        <v>77</v>
      </c>
      <c r="AF845" s="4" t="s">
        <v>77</v>
      </c>
      <c r="AG845" s="5" t="s">
        <v>77</v>
      </c>
      <c r="AH845" s="5" t="s">
        <v>77</v>
      </c>
      <c r="AI845" s="5" t="s">
        <v>77</v>
      </c>
      <c r="AJ845" s="5" t="s">
        <v>77</v>
      </c>
      <c r="AK845" s="5" t="s">
        <v>77</v>
      </c>
      <c r="AL845" s="5" t="s">
        <v>77</v>
      </c>
      <c r="AM845" s="5" t="s">
        <v>77</v>
      </c>
      <c r="AN845" s="5" t="s">
        <v>77</v>
      </c>
      <c r="AO845" s="5" t="s">
        <v>77</v>
      </c>
      <c r="AP845" s="5" t="s">
        <v>77</v>
      </c>
      <c r="AQ845" s="5" t="s">
        <v>77</v>
      </c>
      <c r="AR845" s="5" t="s">
        <v>77</v>
      </c>
      <c r="AS845" s="5" t="s">
        <v>77</v>
      </c>
      <c r="AT845" s="5" t="s">
        <v>76</v>
      </c>
      <c r="AU845" s="5" t="s">
        <v>77</v>
      </c>
      <c r="AV845" s="5" t="s">
        <v>77</v>
      </c>
      <c r="AW845" s="5" t="s">
        <v>77</v>
      </c>
      <c r="AX845" s="5" t="s">
        <v>77</v>
      </c>
      <c r="AY845" s="5" t="s">
        <v>77</v>
      </c>
      <c r="AZ845" s="5" t="s">
        <v>77</v>
      </c>
      <c r="BA845" s="5" t="s">
        <v>77</v>
      </c>
      <c r="BB845" s="5" t="s">
        <v>77</v>
      </c>
      <c r="BC845" s="5" t="s">
        <v>77</v>
      </c>
      <c r="BD845" s="5" t="s">
        <v>77</v>
      </c>
      <c r="BE845" s="5" t="s">
        <v>77</v>
      </c>
      <c r="BF845" s="6" t="s">
        <v>77</v>
      </c>
      <c r="BG845" s="14">
        <v>0</v>
      </c>
      <c r="BH845" s="10"/>
      <c r="BI845" s="10"/>
      <c r="BJ845" s="10"/>
      <c r="BK845" s="10"/>
      <c r="BL845" s="10"/>
      <c r="BM845" s="10"/>
      <c r="BN845" s="26">
        <f t="shared" si="13"/>
        <v>0</v>
      </c>
    </row>
    <row r="846" spans="1:66" ht="135" customHeight="1" x14ac:dyDescent="0.2">
      <c r="A846" s="4" t="s">
        <v>3963</v>
      </c>
      <c r="B846" s="6" t="s">
        <v>79</v>
      </c>
      <c r="C846" s="5" t="s">
        <v>3964</v>
      </c>
      <c r="D846" s="5" t="s">
        <v>66</v>
      </c>
      <c r="E846" s="5" t="s">
        <v>67</v>
      </c>
      <c r="F846" s="5">
        <v>2009</v>
      </c>
      <c r="G846" s="5" t="s">
        <v>43</v>
      </c>
      <c r="H846" s="5" t="s">
        <v>94</v>
      </c>
      <c r="I846" s="5" t="s">
        <v>3965</v>
      </c>
      <c r="J846" s="6" t="s">
        <v>3966</v>
      </c>
      <c r="K846" s="4" t="s">
        <v>3967</v>
      </c>
      <c r="L846" s="5" t="s">
        <v>3968</v>
      </c>
      <c r="M846" s="5" t="s">
        <v>3969</v>
      </c>
      <c r="N846" s="5" t="s">
        <v>3970</v>
      </c>
      <c r="O846" s="5" t="s">
        <v>3971</v>
      </c>
      <c r="P846" s="6" t="s">
        <v>3972</v>
      </c>
      <c r="Q846" s="4" t="s">
        <v>76</v>
      </c>
      <c r="R846" s="5" t="s">
        <v>77</v>
      </c>
      <c r="S846" s="6" t="s">
        <v>77</v>
      </c>
      <c r="T846" s="4" t="s">
        <v>77</v>
      </c>
      <c r="U846" s="5" t="s">
        <v>77</v>
      </c>
      <c r="V846" s="5" t="s">
        <v>76</v>
      </c>
      <c r="W846" s="5" t="s">
        <v>77</v>
      </c>
      <c r="X846" s="5" t="s">
        <v>77</v>
      </c>
      <c r="Y846" s="5" t="s">
        <v>77</v>
      </c>
      <c r="Z846" s="5" t="s">
        <v>77</v>
      </c>
      <c r="AA846" s="5" t="s">
        <v>77</v>
      </c>
      <c r="AB846" s="5" t="s">
        <v>77</v>
      </c>
      <c r="AC846" s="5" t="s">
        <v>77</v>
      </c>
      <c r="AD846" s="5" t="s">
        <v>77</v>
      </c>
      <c r="AE846" s="6" t="s">
        <v>77</v>
      </c>
      <c r="AF846" s="4" t="s">
        <v>77</v>
      </c>
      <c r="AG846" s="5" t="s">
        <v>77</v>
      </c>
      <c r="AH846" s="5" t="s">
        <v>77</v>
      </c>
      <c r="AI846" s="5" t="s">
        <v>77</v>
      </c>
      <c r="AJ846" s="5" t="s">
        <v>77</v>
      </c>
      <c r="AK846" s="5" t="s">
        <v>77</v>
      </c>
      <c r="AL846" s="5" t="s">
        <v>77</v>
      </c>
      <c r="AM846" s="5" t="s">
        <v>76</v>
      </c>
      <c r="AN846" s="5" t="s">
        <v>77</v>
      </c>
      <c r="AO846" s="5" t="s">
        <v>77</v>
      </c>
      <c r="AP846" s="5" t="s">
        <v>77</v>
      </c>
      <c r="AQ846" s="5" t="s">
        <v>77</v>
      </c>
      <c r="AR846" s="5" t="s">
        <v>77</v>
      </c>
      <c r="AS846" s="5" t="s">
        <v>77</v>
      </c>
      <c r="AT846" s="5" t="s">
        <v>77</v>
      </c>
      <c r="AU846" s="5" t="s">
        <v>77</v>
      </c>
      <c r="AV846" s="5" t="s">
        <v>77</v>
      </c>
      <c r="AW846" s="5" t="s">
        <v>77</v>
      </c>
      <c r="AX846" s="5" t="s">
        <v>77</v>
      </c>
      <c r="AY846" s="5" t="s">
        <v>77</v>
      </c>
      <c r="AZ846" s="5" t="s">
        <v>77</v>
      </c>
      <c r="BA846" s="5" t="s">
        <v>77</v>
      </c>
      <c r="BB846" s="5" t="s">
        <v>77</v>
      </c>
      <c r="BC846" s="5" t="s">
        <v>77</v>
      </c>
      <c r="BD846" s="5" t="s">
        <v>77</v>
      </c>
      <c r="BE846" s="5" t="s">
        <v>77</v>
      </c>
      <c r="BF846" s="6" t="s">
        <v>77</v>
      </c>
      <c r="BG846" s="14">
        <v>0</v>
      </c>
      <c r="BH846" s="10"/>
      <c r="BI846" s="10"/>
      <c r="BJ846" s="10"/>
      <c r="BK846" s="10"/>
      <c r="BL846" s="10"/>
      <c r="BM846" s="10"/>
      <c r="BN846" s="26">
        <f t="shared" si="13"/>
        <v>0</v>
      </c>
    </row>
    <row r="847" spans="1:66" ht="135" customHeight="1" x14ac:dyDescent="0.2">
      <c r="A847" s="4" t="s">
        <v>4036</v>
      </c>
      <c r="B847" s="6" t="s">
        <v>79</v>
      </c>
      <c r="C847" s="5" t="s">
        <v>4037</v>
      </c>
      <c r="D847" s="5" t="s">
        <v>66</v>
      </c>
      <c r="E847" s="5" t="s">
        <v>67</v>
      </c>
      <c r="F847" s="5">
        <v>2002</v>
      </c>
      <c r="G847" s="5" t="s">
        <v>791</v>
      </c>
      <c r="H847" s="5" t="s">
        <v>94</v>
      </c>
      <c r="I847" s="5" t="s">
        <v>4038</v>
      </c>
      <c r="J847" s="6" t="s">
        <v>4039</v>
      </c>
      <c r="K847" s="4" t="s">
        <v>4040</v>
      </c>
      <c r="L847" s="5" t="s">
        <v>4041</v>
      </c>
      <c r="M847" s="5" t="s">
        <v>4042</v>
      </c>
      <c r="N847" s="5" t="s">
        <v>4043</v>
      </c>
      <c r="O847" s="5" t="s">
        <v>4044</v>
      </c>
      <c r="P847" s="6" t="s">
        <v>4045</v>
      </c>
      <c r="Q847" s="4" t="s">
        <v>76</v>
      </c>
      <c r="R847" s="5" t="s">
        <v>77</v>
      </c>
      <c r="S847" s="6" t="s">
        <v>77</v>
      </c>
      <c r="T847" s="4" t="s">
        <v>77</v>
      </c>
      <c r="U847" s="5" t="s">
        <v>76</v>
      </c>
      <c r="V847" s="5" t="s">
        <v>77</v>
      </c>
      <c r="W847" s="5" t="s">
        <v>77</v>
      </c>
      <c r="X847" s="5" t="s">
        <v>76</v>
      </c>
      <c r="Y847" s="5" t="s">
        <v>77</v>
      </c>
      <c r="Z847" s="5" t="s">
        <v>77</v>
      </c>
      <c r="AA847" s="5" t="s">
        <v>77</v>
      </c>
      <c r="AB847" s="5" t="s">
        <v>77</v>
      </c>
      <c r="AC847" s="5" t="s">
        <v>77</v>
      </c>
      <c r="AD847" s="5" t="s">
        <v>77</v>
      </c>
      <c r="AE847" s="6" t="s">
        <v>76</v>
      </c>
      <c r="AF847" s="4" t="s">
        <v>77</v>
      </c>
      <c r="AG847" s="5" t="s">
        <v>77</v>
      </c>
      <c r="AH847" s="5" t="s">
        <v>77</v>
      </c>
      <c r="AI847" s="5" t="s">
        <v>77</v>
      </c>
      <c r="AJ847" s="5" t="s">
        <v>77</v>
      </c>
      <c r="AK847" s="5" t="s">
        <v>77</v>
      </c>
      <c r="AL847" s="5" t="s">
        <v>77</v>
      </c>
      <c r="AM847" s="5" t="s">
        <v>77</v>
      </c>
      <c r="AN847" s="5" t="s">
        <v>77</v>
      </c>
      <c r="AO847" s="5" t="s">
        <v>77</v>
      </c>
      <c r="AP847" s="5" t="s">
        <v>76</v>
      </c>
      <c r="AQ847" s="5" t="s">
        <v>77</v>
      </c>
      <c r="AR847" s="5" t="s">
        <v>77</v>
      </c>
      <c r="AS847" s="5" t="s">
        <v>77</v>
      </c>
      <c r="AT847" s="5" t="s">
        <v>77</v>
      </c>
      <c r="AU847" s="5" t="s">
        <v>77</v>
      </c>
      <c r="AV847" s="5" t="s">
        <v>77</v>
      </c>
      <c r="AW847" s="5" t="s">
        <v>77</v>
      </c>
      <c r="AX847" s="5" t="s">
        <v>76</v>
      </c>
      <c r="AY847" s="5" t="s">
        <v>77</v>
      </c>
      <c r="AZ847" s="5" t="s">
        <v>77</v>
      </c>
      <c r="BA847" s="5" t="s">
        <v>77</v>
      </c>
      <c r="BB847" s="5" t="s">
        <v>77</v>
      </c>
      <c r="BC847" s="5" t="s">
        <v>77</v>
      </c>
      <c r="BD847" s="5" t="s">
        <v>77</v>
      </c>
      <c r="BE847" s="5" t="s">
        <v>77</v>
      </c>
      <c r="BF847" s="6" t="s">
        <v>77</v>
      </c>
      <c r="BG847" s="14">
        <v>0</v>
      </c>
      <c r="BH847" s="10"/>
      <c r="BI847" s="10"/>
      <c r="BJ847" s="10"/>
      <c r="BK847" s="10"/>
      <c r="BL847" s="10"/>
      <c r="BM847" s="10"/>
      <c r="BN847" s="26">
        <f t="shared" si="13"/>
        <v>0</v>
      </c>
    </row>
    <row r="848" spans="1:66" ht="135" customHeight="1" x14ac:dyDescent="0.2">
      <c r="A848" s="4" t="s">
        <v>4046</v>
      </c>
      <c r="B848" s="6" t="s">
        <v>63</v>
      </c>
      <c r="C848" s="5" t="s">
        <v>4047</v>
      </c>
      <c r="D848" s="5" t="s">
        <v>66</v>
      </c>
      <c r="E848" s="5" t="s">
        <v>67</v>
      </c>
      <c r="F848" s="5">
        <v>2012</v>
      </c>
      <c r="G848" s="5" t="s">
        <v>41</v>
      </c>
      <c r="H848" s="5" t="s">
        <v>94</v>
      </c>
      <c r="I848" s="5" t="s">
        <v>4048</v>
      </c>
      <c r="J848" s="6" t="s">
        <v>4049</v>
      </c>
      <c r="K848" s="4" t="s">
        <v>4050</v>
      </c>
      <c r="L848" s="5" t="s">
        <v>4051</v>
      </c>
      <c r="M848" s="5" t="s">
        <v>4052</v>
      </c>
      <c r="N848" s="5" t="s">
        <v>4053</v>
      </c>
      <c r="O848" s="5" t="s">
        <v>4054</v>
      </c>
      <c r="P848" s="6" t="s">
        <v>4055</v>
      </c>
      <c r="Q848" s="4" t="s">
        <v>76</v>
      </c>
      <c r="R848" s="5" t="s">
        <v>76</v>
      </c>
      <c r="S848" s="6" t="s">
        <v>77</v>
      </c>
      <c r="T848" s="4" t="s">
        <v>77</v>
      </c>
      <c r="U848" s="5" t="s">
        <v>77</v>
      </c>
      <c r="V848" s="5" t="s">
        <v>76</v>
      </c>
      <c r="W848" s="5" t="s">
        <v>77</v>
      </c>
      <c r="X848" s="5" t="s">
        <v>77</v>
      </c>
      <c r="Y848" s="5" t="s">
        <v>77</v>
      </c>
      <c r="Z848" s="5" t="s">
        <v>77</v>
      </c>
      <c r="AA848" s="5" t="s">
        <v>76</v>
      </c>
      <c r="AB848" s="5" t="s">
        <v>77</v>
      </c>
      <c r="AC848" s="5" t="s">
        <v>77</v>
      </c>
      <c r="AD848" s="5" t="s">
        <v>77</v>
      </c>
      <c r="AE848" s="6" t="s">
        <v>76</v>
      </c>
      <c r="AF848" s="4" t="s">
        <v>77</v>
      </c>
      <c r="AG848" s="5" t="s">
        <v>77</v>
      </c>
      <c r="AH848" s="5" t="s">
        <v>77</v>
      </c>
      <c r="AI848" s="5" t="s">
        <v>77</v>
      </c>
      <c r="AJ848" s="5" t="s">
        <v>77</v>
      </c>
      <c r="AK848" s="5" t="s">
        <v>76</v>
      </c>
      <c r="AL848" s="5" t="s">
        <v>77</v>
      </c>
      <c r="AM848" s="5" t="s">
        <v>77</v>
      </c>
      <c r="AN848" s="5" t="s">
        <v>77</v>
      </c>
      <c r="AO848" s="5" t="s">
        <v>77</v>
      </c>
      <c r="AP848" s="5" t="s">
        <v>77</v>
      </c>
      <c r="AQ848" s="5" t="s">
        <v>77</v>
      </c>
      <c r="AR848" s="5" t="s">
        <v>77</v>
      </c>
      <c r="AS848" s="5" t="s">
        <v>77</v>
      </c>
      <c r="AT848" s="5" t="s">
        <v>77</v>
      </c>
      <c r="AU848" s="5" t="s">
        <v>77</v>
      </c>
      <c r="AV848" s="5" t="s">
        <v>77</v>
      </c>
      <c r="AW848" s="5" t="s">
        <v>77</v>
      </c>
      <c r="AX848" s="5" t="s">
        <v>77</v>
      </c>
      <c r="AY848" s="5" t="s">
        <v>77</v>
      </c>
      <c r="AZ848" s="5" t="s">
        <v>77</v>
      </c>
      <c r="BA848" s="5" t="s">
        <v>77</v>
      </c>
      <c r="BB848" s="5" t="s">
        <v>77</v>
      </c>
      <c r="BC848" s="5" t="s">
        <v>77</v>
      </c>
      <c r="BD848" s="5" t="s">
        <v>77</v>
      </c>
      <c r="BE848" s="5" t="s">
        <v>77</v>
      </c>
      <c r="BF848" s="6" t="s">
        <v>77</v>
      </c>
      <c r="BG848" s="14">
        <v>0</v>
      </c>
      <c r="BH848" s="10"/>
      <c r="BI848" s="10"/>
      <c r="BJ848" s="10"/>
      <c r="BK848" s="10"/>
      <c r="BL848" s="10"/>
      <c r="BM848" s="10"/>
      <c r="BN848" s="26">
        <f t="shared" si="13"/>
        <v>0</v>
      </c>
    </row>
    <row r="849" spans="1:66" ht="135" customHeight="1" x14ac:dyDescent="0.2">
      <c r="A849" s="4" t="s">
        <v>4075</v>
      </c>
      <c r="B849" s="6" t="s">
        <v>79</v>
      </c>
      <c r="C849" s="5" t="s">
        <v>4076</v>
      </c>
      <c r="D849" s="5" t="s">
        <v>66</v>
      </c>
      <c r="E849" s="5" t="s">
        <v>67</v>
      </c>
      <c r="F849" s="5">
        <v>2007</v>
      </c>
      <c r="G849" s="5" t="s">
        <v>53</v>
      </c>
      <c r="H849" s="5" t="s">
        <v>94</v>
      </c>
      <c r="I849" s="5" t="s">
        <v>4077</v>
      </c>
      <c r="J849" s="6" t="s">
        <v>4078</v>
      </c>
      <c r="K849" s="4" t="s">
        <v>4079</v>
      </c>
      <c r="L849" s="5" t="s">
        <v>4080</v>
      </c>
      <c r="M849" s="5" t="s">
        <v>4081</v>
      </c>
      <c r="N849" s="5" t="s">
        <v>4082</v>
      </c>
      <c r="O849" s="5" t="s">
        <v>4083</v>
      </c>
      <c r="P849" s="6" t="s">
        <v>4084</v>
      </c>
      <c r="Q849" s="4" t="s">
        <v>76</v>
      </c>
      <c r="R849" s="5" t="s">
        <v>77</v>
      </c>
      <c r="S849" s="6" t="s">
        <v>77</v>
      </c>
      <c r="T849" s="4" t="s">
        <v>77</v>
      </c>
      <c r="U849" s="5" t="s">
        <v>77</v>
      </c>
      <c r="V849" s="5" t="s">
        <v>77</v>
      </c>
      <c r="W849" s="5" t="s">
        <v>77</v>
      </c>
      <c r="X849" s="5" t="s">
        <v>77</v>
      </c>
      <c r="Y849" s="5" t="s">
        <v>77</v>
      </c>
      <c r="Z849" s="5" t="s">
        <v>77</v>
      </c>
      <c r="AA849" s="5" t="s">
        <v>76</v>
      </c>
      <c r="AB849" s="5" t="s">
        <v>77</v>
      </c>
      <c r="AC849" s="5" t="s">
        <v>77</v>
      </c>
      <c r="AD849" s="5" t="s">
        <v>77</v>
      </c>
      <c r="AE849" s="6" t="s">
        <v>77</v>
      </c>
      <c r="AF849" s="4" t="s">
        <v>77</v>
      </c>
      <c r="AG849" s="5" t="s">
        <v>77</v>
      </c>
      <c r="AH849" s="5" t="s">
        <v>77</v>
      </c>
      <c r="AI849" s="5" t="s">
        <v>77</v>
      </c>
      <c r="AJ849" s="5" t="s">
        <v>77</v>
      </c>
      <c r="AK849" s="5" t="s">
        <v>77</v>
      </c>
      <c r="AL849" s="5" t="s">
        <v>77</v>
      </c>
      <c r="AM849" s="5" t="s">
        <v>77</v>
      </c>
      <c r="AN849" s="5" t="s">
        <v>77</v>
      </c>
      <c r="AO849" s="5" t="s">
        <v>77</v>
      </c>
      <c r="AP849" s="5" t="s">
        <v>77</v>
      </c>
      <c r="AQ849" s="5" t="s">
        <v>77</v>
      </c>
      <c r="AR849" s="5" t="s">
        <v>77</v>
      </c>
      <c r="AS849" s="5" t="s">
        <v>77</v>
      </c>
      <c r="AT849" s="5" t="s">
        <v>77</v>
      </c>
      <c r="AU849" s="5" t="s">
        <v>77</v>
      </c>
      <c r="AV849" s="5" t="s">
        <v>77</v>
      </c>
      <c r="AW849" s="5" t="s">
        <v>76</v>
      </c>
      <c r="AX849" s="5" t="s">
        <v>77</v>
      </c>
      <c r="AY849" s="5" t="s">
        <v>77</v>
      </c>
      <c r="AZ849" s="5" t="s">
        <v>77</v>
      </c>
      <c r="BA849" s="5" t="s">
        <v>77</v>
      </c>
      <c r="BB849" s="5" t="s">
        <v>77</v>
      </c>
      <c r="BC849" s="5" t="s">
        <v>77</v>
      </c>
      <c r="BD849" s="5" t="s">
        <v>77</v>
      </c>
      <c r="BE849" s="5" t="s">
        <v>77</v>
      </c>
      <c r="BF849" s="6" t="s">
        <v>77</v>
      </c>
      <c r="BG849" s="14">
        <v>0</v>
      </c>
      <c r="BH849" s="10"/>
      <c r="BI849" s="10"/>
      <c r="BJ849" s="10"/>
      <c r="BK849" s="10"/>
      <c r="BL849" s="10"/>
      <c r="BM849" s="10"/>
      <c r="BN849" s="26">
        <f t="shared" si="13"/>
        <v>0</v>
      </c>
    </row>
    <row r="850" spans="1:66" ht="135" customHeight="1" x14ac:dyDescent="0.2">
      <c r="A850" s="4" t="s">
        <v>4124</v>
      </c>
      <c r="B850" s="6" t="s">
        <v>79</v>
      </c>
      <c r="C850" s="5" t="s">
        <v>4125</v>
      </c>
      <c r="D850" s="5" t="s">
        <v>66</v>
      </c>
      <c r="E850" s="5" t="s">
        <v>1922</v>
      </c>
      <c r="F850" s="5">
        <v>2013</v>
      </c>
      <c r="G850" s="5" t="s">
        <v>49</v>
      </c>
      <c r="H850" s="5" t="s">
        <v>94</v>
      </c>
      <c r="I850" s="5" t="s">
        <v>4126</v>
      </c>
      <c r="J850" s="6" t="s">
        <v>4127</v>
      </c>
      <c r="K850" s="4" t="s">
        <v>4128</v>
      </c>
      <c r="L850" s="5" t="s">
        <v>4129</v>
      </c>
      <c r="M850" s="5" t="s">
        <v>4130</v>
      </c>
      <c r="N850" s="5" t="s">
        <v>4131</v>
      </c>
      <c r="O850" s="5" t="s">
        <v>4132</v>
      </c>
      <c r="P850" s="6" t="s">
        <v>4133</v>
      </c>
      <c r="Q850" s="4" t="s">
        <v>77</v>
      </c>
      <c r="R850" s="5" t="s">
        <v>76</v>
      </c>
      <c r="S850" s="6" t="s">
        <v>77</v>
      </c>
      <c r="T850" s="4" t="s">
        <v>77</v>
      </c>
      <c r="U850" s="5" t="s">
        <v>77</v>
      </c>
      <c r="V850" s="5" t="s">
        <v>77</v>
      </c>
      <c r="W850" s="5" t="s">
        <v>77</v>
      </c>
      <c r="X850" s="5" t="s">
        <v>76</v>
      </c>
      <c r="Y850" s="5" t="s">
        <v>77</v>
      </c>
      <c r="Z850" s="5" t="s">
        <v>76</v>
      </c>
      <c r="AA850" s="5" t="s">
        <v>77</v>
      </c>
      <c r="AB850" s="5" t="s">
        <v>77</v>
      </c>
      <c r="AC850" s="5" t="s">
        <v>77</v>
      </c>
      <c r="AD850" s="5" t="s">
        <v>76</v>
      </c>
      <c r="AE850" s="6" t="s">
        <v>77</v>
      </c>
      <c r="AF850" s="4" t="s">
        <v>77</v>
      </c>
      <c r="AG850" s="5" t="s">
        <v>77</v>
      </c>
      <c r="AH850" s="5" t="s">
        <v>77</v>
      </c>
      <c r="AI850" s="5" t="s">
        <v>77</v>
      </c>
      <c r="AJ850" s="5" t="s">
        <v>77</v>
      </c>
      <c r="AK850" s="5" t="s">
        <v>77</v>
      </c>
      <c r="AL850" s="5" t="s">
        <v>77</v>
      </c>
      <c r="AM850" s="5" t="s">
        <v>77</v>
      </c>
      <c r="AN850" s="5" t="s">
        <v>77</v>
      </c>
      <c r="AO850" s="5" t="s">
        <v>77</v>
      </c>
      <c r="AP850" s="5" t="s">
        <v>77</v>
      </c>
      <c r="AQ850" s="5" t="s">
        <v>77</v>
      </c>
      <c r="AR850" s="5" t="s">
        <v>77</v>
      </c>
      <c r="AS850" s="5" t="s">
        <v>76</v>
      </c>
      <c r="AT850" s="5" t="s">
        <v>77</v>
      </c>
      <c r="AU850" s="5" t="s">
        <v>77</v>
      </c>
      <c r="AV850" s="5" t="s">
        <v>77</v>
      </c>
      <c r="AW850" s="5" t="s">
        <v>77</v>
      </c>
      <c r="AX850" s="5" t="s">
        <v>77</v>
      </c>
      <c r="AY850" s="5" t="s">
        <v>77</v>
      </c>
      <c r="AZ850" s="5" t="s">
        <v>77</v>
      </c>
      <c r="BA850" s="5" t="s">
        <v>77</v>
      </c>
      <c r="BB850" s="5" t="s">
        <v>77</v>
      </c>
      <c r="BC850" s="5" t="s">
        <v>77</v>
      </c>
      <c r="BD850" s="5" t="s">
        <v>77</v>
      </c>
      <c r="BE850" s="5" t="s">
        <v>77</v>
      </c>
      <c r="BF850" s="6" t="s">
        <v>77</v>
      </c>
      <c r="BG850" s="14">
        <v>0</v>
      </c>
      <c r="BH850" s="10"/>
      <c r="BI850" s="10"/>
      <c r="BJ850" s="10"/>
      <c r="BK850" s="10"/>
      <c r="BL850" s="10"/>
      <c r="BM850" s="10"/>
      <c r="BN850" s="26">
        <f t="shared" si="13"/>
        <v>0</v>
      </c>
    </row>
    <row r="851" spans="1:66" ht="135" customHeight="1" x14ac:dyDescent="0.2">
      <c r="A851" s="4" t="s">
        <v>4156</v>
      </c>
      <c r="B851" s="6" t="s">
        <v>63</v>
      </c>
      <c r="C851" s="5" t="s">
        <v>4157</v>
      </c>
      <c r="D851" s="5" t="s">
        <v>141</v>
      </c>
      <c r="E851" s="5" t="s">
        <v>1167</v>
      </c>
      <c r="F851" s="5">
        <v>2011</v>
      </c>
      <c r="G851" s="5" t="s">
        <v>40</v>
      </c>
      <c r="H851" s="5" t="s">
        <v>94</v>
      </c>
      <c r="I851" s="5" t="s">
        <v>4158</v>
      </c>
      <c r="J851" s="6" t="s">
        <v>4159</v>
      </c>
      <c r="K851" s="4" t="s">
        <v>4160</v>
      </c>
      <c r="L851" s="5" t="s">
        <v>4161</v>
      </c>
      <c r="M851" s="5" t="s">
        <v>4162</v>
      </c>
      <c r="N851" s="5" t="s">
        <v>4163</v>
      </c>
      <c r="O851" s="5" t="s">
        <v>4164</v>
      </c>
      <c r="P851" s="6" t="s">
        <v>4165</v>
      </c>
      <c r="Q851" s="4" t="s">
        <v>76</v>
      </c>
      <c r="R851" s="5" t="s">
        <v>77</v>
      </c>
      <c r="S851" s="6" t="s">
        <v>77</v>
      </c>
      <c r="T851" s="4" t="s">
        <v>77</v>
      </c>
      <c r="U851" s="5" t="s">
        <v>76</v>
      </c>
      <c r="V851" s="5" t="s">
        <v>77</v>
      </c>
      <c r="W851" s="5" t="s">
        <v>77</v>
      </c>
      <c r="X851" s="5" t="s">
        <v>77</v>
      </c>
      <c r="Y851" s="5" t="s">
        <v>77</v>
      </c>
      <c r="Z851" s="5" t="s">
        <v>76</v>
      </c>
      <c r="AA851" s="5" t="s">
        <v>77</v>
      </c>
      <c r="AB851" s="5" t="s">
        <v>77</v>
      </c>
      <c r="AC851" s="5" t="s">
        <v>77</v>
      </c>
      <c r="AD851" s="5" t="s">
        <v>76</v>
      </c>
      <c r="AE851" s="6" t="s">
        <v>77</v>
      </c>
      <c r="AF851" s="4" t="s">
        <v>77</v>
      </c>
      <c r="AG851" s="5" t="s">
        <v>77</v>
      </c>
      <c r="AH851" s="5" t="s">
        <v>77</v>
      </c>
      <c r="AI851" s="5" t="s">
        <v>77</v>
      </c>
      <c r="AJ851" s="5" t="s">
        <v>76</v>
      </c>
      <c r="AK851" s="5" t="s">
        <v>77</v>
      </c>
      <c r="AL851" s="5" t="s">
        <v>77</v>
      </c>
      <c r="AM851" s="5" t="s">
        <v>77</v>
      </c>
      <c r="AN851" s="5" t="s">
        <v>77</v>
      </c>
      <c r="AO851" s="5" t="s">
        <v>77</v>
      </c>
      <c r="AP851" s="5" t="s">
        <v>77</v>
      </c>
      <c r="AQ851" s="5" t="s">
        <v>77</v>
      </c>
      <c r="AR851" s="5" t="s">
        <v>77</v>
      </c>
      <c r="AS851" s="5" t="s">
        <v>77</v>
      </c>
      <c r="AT851" s="5" t="s">
        <v>77</v>
      </c>
      <c r="AU851" s="5" t="s">
        <v>77</v>
      </c>
      <c r="AV851" s="5" t="s">
        <v>77</v>
      </c>
      <c r="AW851" s="5" t="s">
        <v>77</v>
      </c>
      <c r="AX851" s="5" t="s">
        <v>77</v>
      </c>
      <c r="AY851" s="5" t="s">
        <v>77</v>
      </c>
      <c r="AZ851" s="5" t="s">
        <v>77</v>
      </c>
      <c r="BA851" s="5" t="s">
        <v>77</v>
      </c>
      <c r="BB851" s="5" t="s">
        <v>77</v>
      </c>
      <c r="BC851" s="5" t="s">
        <v>77</v>
      </c>
      <c r="BD851" s="5" t="s">
        <v>77</v>
      </c>
      <c r="BE851" s="5" t="s">
        <v>77</v>
      </c>
      <c r="BF851" s="6" t="s">
        <v>77</v>
      </c>
      <c r="BG851" s="14">
        <v>0</v>
      </c>
      <c r="BH851" s="10"/>
      <c r="BI851" s="10"/>
      <c r="BJ851" s="10"/>
      <c r="BK851" s="10"/>
      <c r="BL851" s="10"/>
      <c r="BM851" s="10"/>
      <c r="BN851" s="26">
        <f t="shared" si="13"/>
        <v>0</v>
      </c>
    </row>
    <row r="852" spans="1:66" ht="135" customHeight="1" x14ac:dyDescent="0.2">
      <c r="A852" s="4" t="s">
        <v>4166</v>
      </c>
      <c r="B852" s="6" t="s">
        <v>63</v>
      </c>
      <c r="C852" s="5" t="s">
        <v>4167</v>
      </c>
      <c r="D852" s="5" t="s">
        <v>66</v>
      </c>
      <c r="E852" s="5" t="s">
        <v>4168</v>
      </c>
      <c r="F852" s="5">
        <v>2015</v>
      </c>
      <c r="G852" s="5" t="s">
        <v>246</v>
      </c>
      <c r="H852" s="5" t="s">
        <v>94</v>
      </c>
      <c r="I852" s="5" t="s">
        <v>4169</v>
      </c>
      <c r="J852" s="6" t="s">
        <v>4170</v>
      </c>
      <c r="K852" s="4" t="s">
        <v>4171</v>
      </c>
      <c r="L852" s="5" t="s">
        <v>4172</v>
      </c>
      <c r="M852" s="5" t="s">
        <v>4173</v>
      </c>
      <c r="N852" s="5" t="s">
        <v>4174</v>
      </c>
      <c r="O852" s="5" t="s">
        <v>4175</v>
      </c>
      <c r="P852" s="6" t="s">
        <v>4176</v>
      </c>
      <c r="Q852" s="4" t="s">
        <v>76</v>
      </c>
      <c r="R852" s="5" t="s">
        <v>77</v>
      </c>
      <c r="S852" s="6" t="s">
        <v>76</v>
      </c>
      <c r="T852" s="4" t="s">
        <v>77</v>
      </c>
      <c r="U852" s="5" t="s">
        <v>76</v>
      </c>
      <c r="V852" s="5" t="s">
        <v>77</v>
      </c>
      <c r="W852" s="5" t="s">
        <v>77</v>
      </c>
      <c r="X852" s="5" t="s">
        <v>77</v>
      </c>
      <c r="Y852" s="5" t="s">
        <v>76</v>
      </c>
      <c r="Z852" s="5" t="s">
        <v>77</v>
      </c>
      <c r="AA852" s="5" t="s">
        <v>77</v>
      </c>
      <c r="AB852" s="5" t="s">
        <v>77</v>
      </c>
      <c r="AC852" s="5" t="s">
        <v>77</v>
      </c>
      <c r="AD852" s="5" t="s">
        <v>77</v>
      </c>
      <c r="AE852" s="6" t="s">
        <v>76</v>
      </c>
      <c r="AF852" s="4" t="s">
        <v>76</v>
      </c>
      <c r="AG852" s="5" t="s">
        <v>77</v>
      </c>
      <c r="AH852" s="5" t="s">
        <v>77</v>
      </c>
      <c r="AI852" s="5" t="s">
        <v>77</v>
      </c>
      <c r="AJ852" s="5" t="s">
        <v>77</v>
      </c>
      <c r="AK852" s="5" t="s">
        <v>77</v>
      </c>
      <c r="AL852" s="5" t="s">
        <v>77</v>
      </c>
      <c r="AM852" s="5" t="s">
        <v>77</v>
      </c>
      <c r="AN852" s="5" t="s">
        <v>77</v>
      </c>
      <c r="AO852" s="5" t="s">
        <v>77</v>
      </c>
      <c r="AP852" s="5" t="s">
        <v>76</v>
      </c>
      <c r="AQ852" s="5" t="s">
        <v>77</v>
      </c>
      <c r="AR852" s="5" t="s">
        <v>77</v>
      </c>
      <c r="AS852" s="5" t="s">
        <v>77</v>
      </c>
      <c r="AT852" s="5" t="s">
        <v>77</v>
      </c>
      <c r="AU852" s="5" t="s">
        <v>77</v>
      </c>
      <c r="AV852" s="5" t="s">
        <v>77</v>
      </c>
      <c r="AW852" s="5" t="s">
        <v>77</v>
      </c>
      <c r="AX852" s="5" t="s">
        <v>77</v>
      </c>
      <c r="AY852" s="5" t="s">
        <v>77</v>
      </c>
      <c r="AZ852" s="5" t="s">
        <v>77</v>
      </c>
      <c r="BA852" s="5" t="s">
        <v>77</v>
      </c>
      <c r="BB852" s="5" t="s">
        <v>77</v>
      </c>
      <c r="BC852" s="5" t="s">
        <v>77</v>
      </c>
      <c r="BD852" s="5" t="s">
        <v>77</v>
      </c>
      <c r="BE852" s="5" t="s">
        <v>77</v>
      </c>
      <c r="BF852" s="6" t="s">
        <v>77</v>
      </c>
      <c r="BG852" s="14">
        <v>0</v>
      </c>
      <c r="BH852" s="10"/>
      <c r="BI852" s="10"/>
      <c r="BJ852" s="10"/>
      <c r="BK852" s="10"/>
      <c r="BL852" s="10"/>
      <c r="BM852" s="10"/>
      <c r="BN852" s="26">
        <f t="shared" si="13"/>
        <v>0</v>
      </c>
    </row>
    <row r="853" spans="1:66" ht="135" customHeight="1" x14ac:dyDescent="0.2">
      <c r="A853" s="4" t="s">
        <v>4177</v>
      </c>
      <c r="B853" s="6" t="s">
        <v>63</v>
      </c>
      <c r="C853" s="5" t="s">
        <v>4178</v>
      </c>
      <c r="D853" s="5" t="s">
        <v>66</v>
      </c>
      <c r="E853" s="5" t="s">
        <v>426</v>
      </c>
      <c r="F853" s="5">
        <v>2013</v>
      </c>
      <c r="G853" s="5" t="s">
        <v>745</v>
      </c>
      <c r="H853" s="5" t="s">
        <v>94</v>
      </c>
      <c r="I853" s="5" t="s">
        <v>4179</v>
      </c>
      <c r="J853" s="6" t="s">
        <v>4180</v>
      </c>
      <c r="K853" s="4" t="s">
        <v>4181</v>
      </c>
      <c r="L853" s="5" t="s">
        <v>4182</v>
      </c>
      <c r="M853" s="5" t="s">
        <v>4183</v>
      </c>
      <c r="N853" s="5" t="s">
        <v>4184</v>
      </c>
      <c r="O853" s="5" t="s">
        <v>4185</v>
      </c>
      <c r="P853" s="6" t="s">
        <v>4186</v>
      </c>
      <c r="Q853" s="4" t="s">
        <v>76</v>
      </c>
      <c r="R853" s="5" t="s">
        <v>76</v>
      </c>
      <c r="S853" s="6" t="s">
        <v>77</v>
      </c>
      <c r="T853" s="4" t="s">
        <v>77</v>
      </c>
      <c r="U853" s="5" t="s">
        <v>76</v>
      </c>
      <c r="V853" s="5" t="s">
        <v>77</v>
      </c>
      <c r="W853" s="5" t="s">
        <v>77</v>
      </c>
      <c r="X853" s="5" t="s">
        <v>77</v>
      </c>
      <c r="Y853" s="5" t="s">
        <v>77</v>
      </c>
      <c r="Z853" s="5" t="s">
        <v>77</v>
      </c>
      <c r="AA853" s="5" t="s">
        <v>76</v>
      </c>
      <c r="AB853" s="5" t="s">
        <v>77</v>
      </c>
      <c r="AC853" s="5" t="s">
        <v>77</v>
      </c>
      <c r="AD853" s="5" t="s">
        <v>77</v>
      </c>
      <c r="AE853" s="6" t="s">
        <v>77</v>
      </c>
      <c r="AF853" s="4" t="s">
        <v>77</v>
      </c>
      <c r="AG853" s="5" t="s">
        <v>77</v>
      </c>
      <c r="AH853" s="5" t="s">
        <v>77</v>
      </c>
      <c r="AI853" s="5" t="s">
        <v>77</v>
      </c>
      <c r="AJ853" s="5" t="s">
        <v>77</v>
      </c>
      <c r="AK853" s="5" t="s">
        <v>77</v>
      </c>
      <c r="AL853" s="5" t="s">
        <v>77</v>
      </c>
      <c r="AM853" s="5" t="s">
        <v>77</v>
      </c>
      <c r="AN853" s="5" t="s">
        <v>77</v>
      </c>
      <c r="AO853" s="5" t="s">
        <v>77</v>
      </c>
      <c r="AP853" s="5" t="s">
        <v>77</v>
      </c>
      <c r="AQ853" s="5" t="s">
        <v>77</v>
      </c>
      <c r="AR853" s="5" t="s">
        <v>77</v>
      </c>
      <c r="AS853" s="5" t="s">
        <v>77</v>
      </c>
      <c r="AT853" s="5" t="s">
        <v>76</v>
      </c>
      <c r="AU853" s="5" t="s">
        <v>77</v>
      </c>
      <c r="AV853" s="5" t="s">
        <v>77</v>
      </c>
      <c r="AW853" s="5" t="s">
        <v>77</v>
      </c>
      <c r="AX853" s="5" t="s">
        <v>76</v>
      </c>
      <c r="AY853" s="5" t="s">
        <v>77</v>
      </c>
      <c r="AZ853" s="5" t="s">
        <v>77</v>
      </c>
      <c r="BA853" s="5" t="s">
        <v>77</v>
      </c>
      <c r="BB853" s="5" t="s">
        <v>77</v>
      </c>
      <c r="BC853" s="5" t="s">
        <v>77</v>
      </c>
      <c r="BD853" s="5" t="s">
        <v>77</v>
      </c>
      <c r="BE853" s="5" t="s">
        <v>77</v>
      </c>
      <c r="BF853" s="6" t="s">
        <v>77</v>
      </c>
      <c r="BG853" s="14">
        <v>0</v>
      </c>
      <c r="BH853" s="10"/>
      <c r="BI853" s="10"/>
      <c r="BJ853" s="10"/>
      <c r="BK853" s="10"/>
      <c r="BL853" s="10"/>
      <c r="BM853" s="10"/>
      <c r="BN853" s="26">
        <f t="shared" si="13"/>
        <v>0</v>
      </c>
    </row>
    <row r="854" spans="1:66" ht="135" customHeight="1" x14ac:dyDescent="0.2">
      <c r="A854" s="4" t="s">
        <v>4218</v>
      </c>
      <c r="B854" s="6" t="s">
        <v>79</v>
      </c>
      <c r="C854" s="5" t="s">
        <v>4219</v>
      </c>
      <c r="D854" s="5" t="s">
        <v>66</v>
      </c>
      <c r="E854" s="5" t="s">
        <v>166</v>
      </c>
      <c r="F854" s="5">
        <v>2010</v>
      </c>
      <c r="G854" s="5" t="s">
        <v>44</v>
      </c>
      <c r="H854" s="5" t="s">
        <v>94</v>
      </c>
      <c r="I854" s="5" t="s">
        <v>4220</v>
      </c>
      <c r="J854" s="6" t="s">
        <v>4221</v>
      </c>
      <c r="K854" s="4" t="s">
        <v>4222</v>
      </c>
      <c r="L854" s="5" t="s">
        <v>4223</v>
      </c>
      <c r="M854" s="5" t="s">
        <v>4224</v>
      </c>
      <c r="N854" s="5" t="s">
        <v>4225</v>
      </c>
      <c r="O854" s="5" t="s">
        <v>4226</v>
      </c>
      <c r="P854" s="6" t="s">
        <v>4227</v>
      </c>
      <c r="Q854" s="4" t="s">
        <v>76</v>
      </c>
      <c r="R854" s="5" t="s">
        <v>76</v>
      </c>
      <c r="S854" s="6" t="s">
        <v>77</v>
      </c>
      <c r="T854" s="4" t="s">
        <v>77</v>
      </c>
      <c r="U854" s="5" t="s">
        <v>77</v>
      </c>
      <c r="V854" s="5" t="s">
        <v>77</v>
      </c>
      <c r="W854" s="5" t="s">
        <v>76</v>
      </c>
      <c r="X854" s="5" t="s">
        <v>76</v>
      </c>
      <c r="Y854" s="5" t="s">
        <v>77</v>
      </c>
      <c r="Z854" s="5" t="s">
        <v>76</v>
      </c>
      <c r="AA854" s="5" t="s">
        <v>77</v>
      </c>
      <c r="AB854" s="5" t="s">
        <v>77</v>
      </c>
      <c r="AC854" s="5" t="s">
        <v>77</v>
      </c>
      <c r="AD854" s="5" t="s">
        <v>77</v>
      </c>
      <c r="AE854" s="6" t="s">
        <v>77</v>
      </c>
      <c r="AF854" s="4" t="s">
        <v>77</v>
      </c>
      <c r="AG854" s="5" t="s">
        <v>77</v>
      </c>
      <c r="AH854" s="5" t="s">
        <v>77</v>
      </c>
      <c r="AI854" s="5" t="s">
        <v>77</v>
      </c>
      <c r="AJ854" s="5" t="s">
        <v>77</v>
      </c>
      <c r="AK854" s="5" t="s">
        <v>77</v>
      </c>
      <c r="AL854" s="5" t="s">
        <v>77</v>
      </c>
      <c r="AM854" s="5" t="s">
        <v>77</v>
      </c>
      <c r="AN854" s="5" t="s">
        <v>76</v>
      </c>
      <c r="AO854" s="5" t="s">
        <v>77</v>
      </c>
      <c r="AP854" s="5" t="s">
        <v>77</v>
      </c>
      <c r="AQ854" s="5" t="s">
        <v>77</v>
      </c>
      <c r="AR854" s="5" t="s">
        <v>77</v>
      </c>
      <c r="AS854" s="5" t="s">
        <v>77</v>
      </c>
      <c r="AT854" s="5" t="s">
        <v>77</v>
      </c>
      <c r="AU854" s="5" t="s">
        <v>77</v>
      </c>
      <c r="AV854" s="5" t="s">
        <v>77</v>
      </c>
      <c r="AW854" s="5" t="s">
        <v>77</v>
      </c>
      <c r="AX854" s="5" t="s">
        <v>77</v>
      </c>
      <c r="AY854" s="5" t="s">
        <v>77</v>
      </c>
      <c r="AZ854" s="5" t="s">
        <v>77</v>
      </c>
      <c r="BA854" s="5" t="s">
        <v>77</v>
      </c>
      <c r="BB854" s="5" t="s">
        <v>77</v>
      </c>
      <c r="BC854" s="5" t="s">
        <v>77</v>
      </c>
      <c r="BD854" s="5" t="s">
        <v>77</v>
      </c>
      <c r="BE854" s="5" t="s">
        <v>77</v>
      </c>
      <c r="BF854" s="6" t="s">
        <v>77</v>
      </c>
      <c r="BG854" s="14">
        <v>0</v>
      </c>
      <c r="BH854" s="10"/>
      <c r="BI854" s="10"/>
      <c r="BJ854" s="10"/>
      <c r="BK854" s="10"/>
      <c r="BL854" s="10"/>
      <c r="BM854" s="10"/>
      <c r="BN854" s="26">
        <f t="shared" si="13"/>
        <v>0</v>
      </c>
    </row>
    <row r="855" spans="1:66" ht="135" customHeight="1" x14ac:dyDescent="0.2">
      <c r="A855" s="4" t="s">
        <v>4228</v>
      </c>
      <c r="B855" s="6" t="s">
        <v>63</v>
      </c>
      <c r="C855" s="5" t="s">
        <v>4229</v>
      </c>
      <c r="D855" s="5" t="s">
        <v>66</v>
      </c>
      <c r="E855" s="5" t="s">
        <v>93</v>
      </c>
      <c r="F855" s="5">
        <v>2015</v>
      </c>
      <c r="G855" s="5" t="s">
        <v>49</v>
      </c>
      <c r="H855" s="5" t="s">
        <v>94</v>
      </c>
      <c r="I855" s="5" t="s">
        <v>4230</v>
      </c>
      <c r="J855" s="6" t="s">
        <v>4231</v>
      </c>
      <c r="K855" s="4" t="s">
        <v>4232</v>
      </c>
      <c r="L855" s="5" t="s">
        <v>4233</v>
      </c>
      <c r="M855" s="5" t="s">
        <v>4234</v>
      </c>
      <c r="N855" s="5" t="s">
        <v>4235</v>
      </c>
      <c r="O855" s="5" t="s">
        <v>4236</v>
      </c>
      <c r="P855" s="6" t="s">
        <v>4237</v>
      </c>
      <c r="Q855" s="4" t="s">
        <v>77</v>
      </c>
      <c r="R855" s="5" t="s">
        <v>76</v>
      </c>
      <c r="S855" s="6" t="s">
        <v>77</v>
      </c>
      <c r="T855" s="4" t="s">
        <v>77</v>
      </c>
      <c r="U855" s="5" t="s">
        <v>76</v>
      </c>
      <c r="V855" s="5" t="s">
        <v>77</v>
      </c>
      <c r="W855" s="5" t="s">
        <v>77</v>
      </c>
      <c r="X855" s="5" t="s">
        <v>76</v>
      </c>
      <c r="Y855" s="5" t="s">
        <v>77</v>
      </c>
      <c r="Z855" s="5" t="s">
        <v>76</v>
      </c>
      <c r="AA855" s="5" t="s">
        <v>77</v>
      </c>
      <c r="AB855" s="5" t="s">
        <v>77</v>
      </c>
      <c r="AC855" s="5" t="s">
        <v>77</v>
      </c>
      <c r="AD855" s="5" t="s">
        <v>77</v>
      </c>
      <c r="AE855" s="6" t="s">
        <v>77</v>
      </c>
      <c r="AF855" s="4" t="s">
        <v>77</v>
      </c>
      <c r="AG855" s="5" t="s">
        <v>77</v>
      </c>
      <c r="AH855" s="5" t="s">
        <v>77</v>
      </c>
      <c r="AI855" s="5" t="s">
        <v>77</v>
      </c>
      <c r="AJ855" s="5" t="s">
        <v>77</v>
      </c>
      <c r="AK855" s="5" t="s">
        <v>77</v>
      </c>
      <c r="AL855" s="5" t="s">
        <v>77</v>
      </c>
      <c r="AM855" s="5" t="s">
        <v>77</v>
      </c>
      <c r="AN855" s="5" t="s">
        <v>77</v>
      </c>
      <c r="AO855" s="5" t="s">
        <v>77</v>
      </c>
      <c r="AP855" s="5" t="s">
        <v>77</v>
      </c>
      <c r="AQ855" s="5" t="s">
        <v>77</v>
      </c>
      <c r="AR855" s="5" t="s">
        <v>77</v>
      </c>
      <c r="AS855" s="5" t="s">
        <v>76</v>
      </c>
      <c r="AT855" s="5" t="s">
        <v>77</v>
      </c>
      <c r="AU855" s="5" t="s">
        <v>77</v>
      </c>
      <c r="AV855" s="5" t="s">
        <v>77</v>
      </c>
      <c r="AW855" s="5" t="s">
        <v>77</v>
      </c>
      <c r="AX855" s="5" t="s">
        <v>77</v>
      </c>
      <c r="AY855" s="5" t="s">
        <v>77</v>
      </c>
      <c r="AZ855" s="5" t="s">
        <v>77</v>
      </c>
      <c r="BA855" s="5" t="s">
        <v>77</v>
      </c>
      <c r="BB855" s="5" t="s">
        <v>77</v>
      </c>
      <c r="BC855" s="5" t="s">
        <v>77</v>
      </c>
      <c r="BD855" s="5" t="s">
        <v>77</v>
      </c>
      <c r="BE855" s="5" t="s">
        <v>77</v>
      </c>
      <c r="BF855" s="6" t="s">
        <v>77</v>
      </c>
      <c r="BG855" s="14">
        <v>0</v>
      </c>
      <c r="BH855" s="10"/>
      <c r="BI855" s="10"/>
      <c r="BJ855" s="10"/>
      <c r="BK855" s="10"/>
      <c r="BL855" s="10"/>
      <c r="BM855" s="10"/>
      <c r="BN855" s="26">
        <f t="shared" si="13"/>
        <v>0</v>
      </c>
    </row>
    <row r="856" spans="1:66" ht="135" customHeight="1" x14ac:dyDescent="0.2">
      <c r="A856" s="4" t="s">
        <v>4238</v>
      </c>
      <c r="B856" s="6" t="s">
        <v>79</v>
      </c>
      <c r="C856" s="5" t="s">
        <v>4239</v>
      </c>
      <c r="D856" s="5" t="s">
        <v>4240</v>
      </c>
      <c r="E856" s="5" t="s">
        <v>4241</v>
      </c>
      <c r="F856" s="5">
        <v>2011</v>
      </c>
      <c r="G856" s="5" t="s">
        <v>1441</v>
      </c>
      <c r="H856" s="5" t="s">
        <v>94</v>
      </c>
      <c r="I856" s="5" t="s">
        <v>4242</v>
      </c>
      <c r="J856" s="6" t="s">
        <v>4243</v>
      </c>
      <c r="K856" s="4" t="s">
        <v>4244</v>
      </c>
      <c r="L856" s="5" t="s">
        <v>4245</v>
      </c>
      <c r="M856" s="5" t="s">
        <v>4246</v>
      </c>
      <c r="N856" s="5" t="s">
        <v>4247</v>
      </c>
      <c r="O856" s="5" t="s">
        <v>4248</v>
      </c>
      <c r="P856" s="6" t="s">
        <v>4249</v>
      </c>
      <c r="Q856" s="4" t="s">
        <v>76</v>
      </c>
      <c r="R856" s="5" t="s">
        <v>76</v>
      </c>
      <c r="S856" s="6" t="s">
        <v>77</v>
      </c>
      <c r="T856" s="4" t="s">
        <v>76</v>
      </c>
      <c r="U856" s="5" t="s">
        <v>77</v>
      </c>
      <c r="V856" s="5" t="s">
        <v>77</v>
      </c>
      <c r="W856" s="5" t="s">
        <v>77</v>
      </c>
      <c r="X856" s="5" t="s">
        <v>77</v>
      </c>
      <c r="Y856" s="5" t="s">
        <v>77</v>
      </c>
      <c r="Z856" s="5" t="s">
        <v>77</v>
      </c>
      <c r="AA856" s="5" t="s">
        <v>76</v>
      </c>
      <c r="AB856" s="5" t="s">
        <v>77</v>
      </c>
      <c r="AC856" s="5" t="s">
        <v>77</v>
      </c>
      <c r="AD856" s="5" t="s">
        <v>77</v>
      </c>
      <c r="AE856" s="6" t="s">
        <v>77</v>
      </c>
      <c r="AF856" s="4" t="s">
        <v>77</v>
      </c>
      <c r="AG856" s="5" t="s">
        <v>76</v>
      </c>
      <c r="AH856" s="5" t="s">
        <v>77</v>
      </c>
      <c r="AI856" s="5" t="s">
        <v>77</v>
      </c>
      <c r="AJ856" s="5" t="s">
        <v>77</v>
      </c>
      <c r="AK856" s="5" t="s">
        <v>77</v>
      </c>
      <c r="AL856" s="5" t="s">
        <v>77</v>
      </c>
      <c r="AM856" s="5" t="s">
        <v>77</v>
      </c>
      <c r="AN856" s="5" t="s">
        <v>77</v>
      </c>
      <c r="AO856" s="5" t="s">
        <v>77</v>
      </c>
      <c r="AP856" s="5" t="s">
        <v>77</v>
      </c>
      <c r="AQ856" s="5" t="s">
        <v>77</v>
      </c>
      <c r="AR856" s="5" t="s">
        <v>77</v>
      </c>
      <c r="AS856" s="5" t="s">
        <v>77</v>
      </c>
      <c r="AT856" s="5" t="s">
        <v>76</v>
      </c>
      <c r="AU856" s="5" t="s">
        <v>77</v>
      </c>
      <c r="AV856" s="5" t="s">
        <v>77</v>
      </c>
      <c r="AW856" s="5" t="s">
        <v>77</v>
      </c>
      <c r="AX856" s="5" t="s">
        <v>77</v>
      </c>
      <c r="AY856" s="5" t="s">
        <v>77</v>
      </c>
      <c r="AZ856" s="5" t="s">
        <v>77</v>
      </c>
      <c r="BA856" s="5" t="s">
        <v>77</v>
      </c>
      <c r="BB856" s="5" t="s">
        <v>77</v>
      </c>
      <c r="BC856" s="5" t="s">
        <v>77</v>
      </c>
      <c r="BD856" s="5" t="s">
        <v>77</v>
      </c>
      <c r="BE856" s="5" t="s">
        <v>77</v>
      </c>
      <c r="BF856" s="6" t="s">
        <v>77</v>
      </c>
      <c r="BG856" s="14">
        <v>0</v>
      </c>
      <c r="BH856" s="10"/>
      <c r="BI856" s="10"/>
      <c r="BJ856" s="10"/>
      <c r="BK856" s="10"/>
      <c r="BL856" s="10"/>
      <c r="BM856" s="10"/>
      <c r="BN856" s="26">
        <f t="shared" si="13"/>
        <v>0</v>
      </c>
    </row>
    <row r="857" spans="1:66" ht="135" customHeight="1" x14ac:dyDescent="0.2">
      <c r="A857" s="4" t="s">
        <v>4250</v>
      </c>
      <c r="B857" s="6" t="s">
        <v>79</v>
      </c>
      <c r="C857" s="5" t="s">
        <v>4251</v>
      </c>
      <c r="D857" s="5" t="s">
        <v>66</v>
      </c>
      <c r="E857" s="5" t="s">
        <v>93</v>
      </c>
      <c r="F857" s="5">
        <v>2012</v>
      </c>
      <c r="G857" s="5" t="s">
        <v>4252</v>
      </c>
      <c r="H857" s="5" t="s">
        <v>94</v>
      </c>
      <c r="I857" s="5" t="s">
        <v>4253</v>
      </c>
      <c r="J857" s="6" t="s">
        <v>4254</v>
      </c>
      <c r="K857" s="4" t="s">
        <v>4255</v>
      </c>
      <c r="L857" s="5" t="s">
        <v>4256</v>
      </c>
      <c r="M857" s="5" t="s">
        <v>4257</v>
      </c>
      <c r="N857" s="5" t="s">
        <v>4258</v>
      </c>
      <c r="O857" s="5" t="s">
        <v>4259</v>
      </c>
      <c r="P857" s="6" t="s">
        <v>4260</v>
      </c>
      <c r="Q857" s="4" t="s">
        <v>76</v>
      </c>
      <c r="R857" s="5" t="s">
        <v>76</v>
      </c>
      <c r="S857" s="6" t="s">
        <v>77</v>
      </c>
      <c r="T857" s="4" t="s">
        <v>77</v>
      </c>
      <c r="U857" s="5" t="s">
        <v>77</v>
      </c>
      <c r="V857" s="5" t="s">
        <v>77</v>
      </c>
      <c r="W857" s="5" t="s">
        <v>77</v>
      </c>
      <c r="X857" s="5" t="s">
        <v>77</v>
      </c>
      <c r="Y857" s="5" t="s">
        <v>77</v>
      </c>
      <c r="Z857" s="5" t="s">
        <v>77</v>
      </c>
      <c r="AA857" s="5" t="s">
        <v>76</v>
      </c>
      <c r="AB857" s="5" t="s">
        <v>77</v>
      </c>
      <c r="AC857" s="5" t="s">
        <v>76</v>
      </c>
      <c r="AD857" s="5" t="s">
        <v>76</v>
      </c>
      <c r="AE857" s="6" t="s">
        <v>77</v>
      </c>
      <c r="AF857" s="4" t="s">
        <v>77</v>
      </c>
      <c r="AG857" s="5" t="s">
        <v>77</v>
      </c>
      <c r="AH857" s="5" t="s">
        <v>77</v>
      </c>
      <c r="AI857" s="5" t="s">
        <v>77</v>
      </c>
      <c r="AJ857" s="5" t="s">
        <v>77</v>
      </c>
      <c r="AK857" s="5" t="s">
        <v>77</v>
      </c>
      <c r="AL857" s="5" t="s">
        <v>77</v>
      </c>
      <c r="AM857" s="5" t="s">
        <v>77</v>
      </c>
      <c r="AN857" s="5" t="s">
        <v>77</v>
      </c>
      <c r="AO857" s="5" t="s">
        <v>77</v>
      </c>
      <c r="AP857" s="5" t="s">
        <v>77</v>
      </c>
      <c r="AQ857" s="5" t="s">
        <v>77</v>
      </c>
      <c r="AR857" s="5" t="s">
        <v>77</v>
      </c>
      <c r="AS857" s="5" t="s">
        <v>77</v>
      </c>
      <c r="AT857" s="5" t="s">
        <v>76</v>
      </c>
      <c r="AU857" s="5" t="s">
        <v>77</v>
      </c>
      <c r="AV857" s="5" t="s">
        <v>77</v>
      </c>
      <c r="AW857" s="5" t="s">
        <v>77</v>
      </c>
      <c r="AX857" s="5" t="s">
        <v>77</v>
      </c>
      <c r="AY857" s="5" t="s">
        <v>77</v>
      </c>
      <c r="AZ857" s="5" t="s">
        <v>77</v>
      </c>
      <c r="BA857" s="5" t="s">
        <v>77</v>
      </c>
      <c r="BB857" s="5" t="s">
        <v>77</v>
      </c>
      <c r="BC857" s="5" t="s">
        <v>77</v>
      </c>
      <c r="BD857" s="5" t="s">
        <v>77</v>
      </c>
      <c r="BE857" s="5" t="s">
        <v>76</v>
      </c>
      <c r="BF857" s="6" t="s">
        <v>77</v>
      </c>
      <c r="BG857" s="14">
        <v>0</v>
      </c>
      <c r="BH857" s="10"/>
      <c r="BI857" s="10"/>
      <c r="BJ857" s="10"/>
      <c r="BK857" s="10"/>
      <c r="BL857" s="10"/>
      <c r="BM857" s="10"/>
      <c r="BN857" s="26">
        <f t="shared" si="13"/>
        <v>0</v>
      </c>
    </row>
    <row r="858" spans="1:66" ht="135" customHeight="1" x14ac:dyDescent="0.2">
      <c r="A858" s="4" t="s">
        <v>4342</v>
      </c>
      <c r="B858" s="6" t="s">
        <v>79</v>
      </c>
      <c r="C858" s="5" t="s">
        <v>4343</v>
      </c>
      <c r="D858" s="5" t="s">
        <v>66</v>
      </c>
      <c r="E858" s="5" t="s">
        <v>93</v>
      </c>
      <c r="F858" s="5">
        <v>2010</v>
      </c>
      <c r="G858" s="5" t="s">
        <v>2194</v>
      </c>
      <c r="H858" s="5" t="s">
        <v>94</v>
      </c>
      <c r="I858" s="5" t="s">
        <v>4344</v>
      </c>
      <c r="J858" s="6" t="s">
        <v>4345</v>
      </c>
      <c r="K858" s="4" t="s">
        <v>4346</v>
      </c>
      <c r="L858" s="5" t="s">
        <v>4347</v>
      </c>
      <c r="M858" s="5" t="s">
        <v>4348</v>
      </c>
      <c r="N858" s="5" t="s">
        <v>4349</v>
      </c>
      <c r="O858" s="5" t="s">
        <v>4350</v>
      </c>
      <c r="P858" s="6" t="s">
        <v>4351</v>
      </c>
      <c r="Q858" s="4" t="s">
        <v>76</v>
      </c>
      <c r="R858" s="5" t="s">
        <v>77</v>
      </c>
      <c r="S858" s="6" t="s">
        <v>77</v>
      </c>
      <c r="T858" s="4" t="s">
        <v>77</v>
      </c>
      <c r="U858" s="5" t="s">
        <v>76</v>
      </c>
      <c r="V858" s="5" t="s">
        <v>77</v>
      </c>
      <c r="W858" s="5" t="s">
        <v>77</v>
      </c>
      <c r="X858" s="5" t="s">
        <v>77</v>
      </c>
      <c r="Y858" s="5" t="s">
        <v>76</v>
      </c>
      <c r="Z858" s="5" t="s">
        <v>77</v>
      </c>
      <c r="AA858" s="5" t="s">
        <v>77</v>
      </c>
      <c r="AB858" s="5" t="s">
        <v>77</v>
      </c>
      <c r="AC858" s="5" t="s">
        <v>77</v>
      </c>
      <c r="AD858" s="5" t="s">
        <v>77</v>
      </c>
      <c r="AE858" s="6" t="s">
        <v>77</v>
      </c>
      <c r="AF858" s="4" t="s">
        <v>76</v>
      </c>
      <c r="AG858" s="5" t="s">
        <v>77</v>
      </c>
      <c r="AH858" s="5" t="s">
        <v>77</v>
      </c>
      <c r="AI858" s="5" t="s">
        <v>77</v>
      </c>
      <c r="AJ858" s="5" t="s">
        <v>77</v>
      </c>
      <c r="AK858" s="5" t="s">
        <v>77</v>
      </c>
      <c r="AL858" s="5" t="s">
        <v>77</v>
      </c>
      <c r="AM858" s="5" t="s">
        <v>77</v>
      </c>
      <c r="AN858" s="5" t="s">
        <v>77</v>
      </c>
      <c r="AO858" s="5" t="s">
        <v>77</v>
      </c>
      <c r="AP858" s="5" t="s">
        <v>76</v>
      </c>
      <c r="AQ858" s="5" t="s">
        <v>77</v>
      </c>
      <c r="AR858" s="5" t="s">
        <v>77</v>
      </c>
      <c r="AS858" s="5" t="s">
        <v>77</v>
      </c>
      <c r="AT858" s="5" t="s">
        <v>77</v>
      </c>
      <c r="AU858" s="5" t="s">
        <v>77</v>
      </c>
      <c r="AV858" s="5" t="s">
        <v>77</v>
      </c>
      <c r="AW858" s="5" t="s">
        <v>77</v>
      </c>
      <c r="AX858" s="5" t="s">
        <v>77</v>
      </c>
      <c r="AY858" s="5" t="s">
        <v>77</v>
      </c>
      <c r="AZ858" s="5" t="s">
        <v>77</v>
      </c>
      <c r="BA858" s="5" t="s">
        <v>77</v>
      </c>
      <c r="BB858" s="5" t="s">
        <v>77</v>
      </c>
      <c r="BC858" s="5" t="s">
        <v>77</v>
      </c>
      <c r="BD858" s="5" t="s">
        <v>77</v>
      </c>
      <c r="BE858" s="5" t="s">
        <v>77</v>
      </c>
      <c r="BF858" s="6" t="s">
        <v>77</v>
      </c>
      <c r="BG858" s="14">
        <v>0</v>
      </c>
      <c r="BH858" s="10"/>
      <c r="BI858" s="10"/>
      <c r="BJ858" s="10"/>
      <c r="BK858" s="10"/>
      <c r="BL858" s="10"/>
      <c r="BM858" s="10"/>
      <c r="BN858" s="26">
        <f t="shared" si="13"/>
        <v>0</v>
      </c>
    </row>
    <row r="859" spans="1:66" ht="135" customHeight="1" x14ac:dyDescent="0.2">
      <c r="A859" s="4" t="s">
        <v>4362</v>
      </c>
      <c r="B859" s="6" t="s">
        <v>63</v>
      </c>
      <c r="C859" s="5" t="s">
        <v>4363</v>
      </c>
      <c r="D859" s="5" t="s">
        <v>66</v>
      </c>
      <c r="E859" s="5" t="s">
        <v>67</v>
      </c>
      <c r="F859" s="5">
        <v>2015</v>
      </c>
      <c r="G859" s="5" t="s">
        <v>4364</v>
      </c>
      <c r="H859" s="5" t="s">
        <v>94</v>
      </c>
      <c r="I859" s="5" t="s">
        <v>4365</v>
      </c>
      <c r="J859" s="6" t="s">
        <v>4366</v>
      </c>
      <c r="K859" s="4" t="s">
        <v>4367</v>
      </c>
      <c r="L859" s="5" t="s">
        <v>4368</v>
      </c>
      <c r="M859" s="5" t="s">
        <v>4369</v>
      </c>
      <c r="N859" s="5" t="s">
        <v>4370</v>
      </c>
      <c r="O859" s="5" t="s">
        <v>4371</v>
      </c>
      <c r="P859" s="6" t="s">
        <v>4372</v>
      </c>
      <c r="Q859" s="4" t="s">
        <v>76</v>
      </c>
      <c r="R859" s="5" t="s">
        <v>77</v>
      </c>
      <c r="S859" s="6" t="s">
        <v>77</v>
      </c>
      <c r="T859" s="4" t="s">
        <v>77</v>
      </c>
      <c r="U859" s="5" t="s">
        <v>77</v>
      </c>
      <c r="V859" s="5" t="s">
        <v>77</v>
      </c>
      <c r="W859" s="5" t="s">
        <v>76</v>
      </c>
      <c r="X859" s="5" t="s">
        <v>77</v>
      </c>
      <c r="Y859" s="5" t="s">
        <v>77</v>
      </c>
      <c r="Z859" s="5" t="s">
        <v>76</v>
      </c>
      <c r="AA859" s="5" t="s">
        <v>77</v>
      </c>
      <c r="AB859" s="5" t="s">
        <v>77</v>
      </c>
      <c r="AC859" s="5" t="s">
        <v>77</v>
      </c>
      <c r="AD859" s="5" t="s">
        <v>77</v>
      </c>
      <c r="AE859" s="6" t="s">
        <v>77</v>
      </c>
      <c r="AF859" s="4" t="s">
        <v>77</v>
      </c>
      <c r="AG859" s="5" t="s">
        <v>77</v>
      </c>
      <c r="AH859" s="5" t="s">
        <v>77</v>
      </c>
      <c r="AI859" s="5" t="s">
        <v>77</v>
      </c>
      <c r="AJ859" s="5" t="s">
        <v>77</v>
      </c>
      <c r="AK859" s="5" t="s">
        <v>77</v>
      </c>
      <c r="AL859" s="5" t="s">
        <v>77</v>
      </c>
      <c r="AM859" s="5" t="s">
        <v>77</v>
      </c>
      <c r="AN859" s="5" t="s">
        <v>76</v>
      </c>
      <c r="AO859" s="5" t="s">
        <v>77</v>
      </c>
      <c r="AP859" s="5" t="s">
        <v>77</v>
      </c>
      <c r="AQ859" s="5" t="s">
        <v>77</v>
      </c>
      <c r="AR859" s="5" t="s">
        <v>77</v>
      </c>
      <c r="AS859" s="5" t="s">
        <v>77</v>
      </c>
      <c r="AT859" s="5" t="s">
        <v>77</v>
      </c>
      <c r="AU859" s="5" t="s">
        <v>77</v>
      </c>
      <c r="AV859" s="5" t="s">
        <v>77</v>
      </c>
      <c r="AW859" s="5" t="s">
        <v>77</v>
      </c>
      <c r="AX859" s="5" t="s">
        <v>76</v>
      </c>
      <c r="AY859" s="5" t="s">
        <v>77</v>
      </c>
      <c r="AZ859" s="5" t="s">
        <v>77</v>
      </c>
      <c r="BA859" s="5" t="s">
        <v>77</v>
      </c>
      <c r="BB859" s="5" t="s">
        <v>77</v>
      </c>
      <c r="BC859" s="5" t="s">
        <v>77</v>
      </c>
      <c r="BD859" s="5" t="s">
        <v>77</v>
      </c>
      <c r="BE859" s="5" t="s">
        <v>77</v>
      </c>
      <c r="BF859" s="6" t="s">
        <v>77</v>
      </c>
      <c r="BG859" s="14">
        <v>0</v>
      </c>
      <c r="BH859" s="10"/>
      <c r="BI859" s="10"/>
      <c r="BJ859" s="10"/>
      <c r="BK859" s="10"/>
      <c r="BL859" s="10"/>
      <c r="BM859" s="10"/>
      <c r="BN859" s="26">
        <f t="shared" si="13"/>
        <v>0</v>
      </c>
    </row>
    <row r="860" spans="1:66" ht="135" customHeight="1" x14ac:dyDescent="0.2">
      <c r="A860" s="4" t="s">
        <v>4394</v>
      </c>
      <c r="B860" s="6" t="s">
        <v>79</v>
      </c>
      <c r="C860" s="5" t="s">
        <v>4395</v>
      </c>
      <c r="D860" s="5" t="s">
        <v>66</v>
      </c>
      <c r="E860" s="5" t="s">
        <v>93</v>
      </c>
      <c r="F860" s="5">
        <v>2015</v>
      </c>
      <c r="G860" s="5" t="s">
        <v>1988</v>
      </c>
      <c r="H860" s="5" t="s">
        <v>94</v>
      </c>
      <c r="I860" s="5" t="s">
        <v>4396</v>
      </c>
      <c r="J860" s="6" t="s">
        <v>4397</v>
      </c>
      <c r="K860" s="4" t="s">
        <v>4398</v>
      </c>
      <c r="L860" s="5" t="s">
        <v>4399</v>
      </c>
      <c r="M860" s="5" t="s">
        <v>4400</v>
      </c>
      <c r="N860" s="5" t="s">
        <v>4401</v>
      </c>
      <c r="O860" s="5" t="s">
        <v>4402</v>
      </c>
      <c r="P860" s="6" t="s">
        <v>4403</v>
      </c>
      <c r="Q860" s="4" t="s">
        <v>76</v>
      </c>
      <c r="R860" s="5" t="s">
        <v>76</v>
      </c>
      <c r="S860" s="6" t="s">
        <v>77</v>
      </c>
      <c r="T860" s="4" t="s">
        <v>77</v>
      </c>
      <c r="U860" s="5" t="s">
        <v>76</v>
      </c>
      <c r="V860" s="5" t="s">
        <v>77</v>
      </c>
      <c r="W860" s="5" t="s">
        <v>77</v>
      </c>
      <c r="X860" s="5" t="s">
        <v>77</v>
      </c>
      <c r="Y860" s="5" t="s">
        <v>77</v>
      </c>
      <c r="Z860" s="5" t="s">
        <v>77</v>
      </c>
      <c r="AA860" s="5" t="s">
        <v>76</v>
      </c>
      <c r="AB860" s="5" t="s">
        <v>77</v>
      </c>
      <c r="AC860" s="5" t="s">
        <v>77</v>
      </c>
      <c r="AD860" s="5" t="s">
        <v>77</v>
      </c>
      <c r="AE860" s="6" t="s">
        <v>77</v>
      </c>
      <c r="AF860" s="4" t="s">
        <v>77</v>
      </c>
      <c r="AG860" s="5" t="s">
        <v>77</v>
      </c>
      <c r="AH860" s="5" t="s">
        <v>77</v>
      </c>
      <c r="AI860" s="5" t="s">
        <v>77</v>
      </c>
      <c r="AJ860" s="5" t="s">
        <v>77</v>
      </c>
      <c r="AK860" s="5" t="s">
        <v>77</v>
      </c>
      <c r="AL860" s="5" t="s">
        <v>77</v>
      </c>
      <c r="AM860" s="5" t="s">
        <v>77</v>
      </c>
      <c r="AN860" s="5" t="s">
        <v>77</v>
      </c>
      <c r="AO860" s="5" t="s">
        <v>77</v>
      </c>
      <c r="AP860" s="5" t="s">
        <v>77</v>
      </c>
      <c r="AQ860" s="5" t="s">
        <v>77</v>
      </c>
      <c r="AR860" s="5" t="s">
        <v>77</v>
      </c>
      <c r="AS860" s="5" t="s">
        <v>77</v>
      </c>
      <c r="AT860" s="5" t="s">
        <v>76</v>
      </c>
      <c r="AU860" s="5" t="s">
        <v>77</v>
      </c>
      <c r="AV860" s="5" t="s">
        <v>77</v>
      </c>
      <c r="AW860" s="5" t="s">
        <v>76</v>
      </c>
      <c r="AX860" s="5" t="s">
        <v>77</v>
      </c>
      <c r="AY860" s="5" t="s">
        <v>77</v>
      </c>
      <c r="AZ860" s="5" t="s">
        <v>77</v>
      </c>
      <c r="BA860" s="5" t="s">
        <v>77</v>
      </c>
      <c r="BB860" s="5" t="s">
        <v>77</v>
      </c>
      <c r="BC860" s="5" t="s">
        <v>77</v>
      </c>
      <c r="BD860" s="5" t="s">
        <v>77</v>
      </c>
      <c r="BE860" s="5" t="s">
        <v>77</v>
      </c>
      <c r="BF860" s="6" t="s">
        <v>77</v>
      </c>
      <c r="BG860" s="14">
        <v>0</v>
      </c>
      <c r="BH860" s="10"/>
      <c r="BI860" s="10"/>
      <c r="BJ860" s="10"/>
      <c r="BK860" s="10"/>
      <c r="BL860" s="10"/>
      <c r="BM860" s="10"/>
      <c r="BN860" s="26">
        <f t="shared" si="13"/>
        <v>0</v>
      </c>
    </row>
    <row r="861" spans="1:66" ht="135" customHeight="1" x14ac:dyDescent="0.2">
      <c r="A861" s="4" t="s">
        <v>4477</v>
      </c>
      <c r="B861" s="6" t="s">
        <v>63</v>
      </c>
      <c r="C861" s="5" t="s">
        <v>4478</v>
      </c>
      <c r="D861" s="5" t="s">
        <v>66</v>
      </c>
      <c r="E861" s="5" t="s">
        <v>67</v>
      </c>
      <c r="F861" s="5">
        <v>2015</v>
      </c>
      <c r="G861" s="5" t="s">
        <v>268</v>
      </c>
      <c r="H861" s="5" t="s">
        <v>94</v>
      </c>
      <c r="I861" s="5" t="s">
        <v>4479</v>
      </c>
      <c r="J861" s="6" t="s">
        <v>4480</v>
      </c>
      <c r="K861" s="4" t="s">
        <v>4481</v>
      </c>
      <c r="L861" s="5" t="s">
        <v>4482</v>
      </c>
      <c r="M861" s="5" t="s">
        <v>4483</v>
      </c>
      <c r="N861" s="5" t="s">
        <v>4484</v>
      </c>
      <c r="O861" s="5" t="s">
        <v>4485</v>
      </c>
      <c r="P861" s="6" t="s">
        <v>4486</v>
      </c>
      <c r="Q861" s="4" t="s">
        <v>76</v>
      </c>
      <c r="R861" s="5" t="s">
        <v>76</v>
      </c>
      <c r="S861" s="6" t="s">
        <v>77</v>
      </c>
      <c r="T861" s="4" t="s">
        <v>77</v>
      </c>
      <c r="U861" s="5" t="s">
        <v>77</v>
      </c>
      <c r="V861" s="5" t="s">
        <v>77</v>
      </c>
      <c r="W861" s="5" t="s">
        <v>77</v>
      </c>
      <c r="X861" s="5" t="s">
        <v>77</v>
      </c>
      <c r="Y861" s="5" t="s">
        <v>76</v>
      </c>
      <c r="Z861" s="5" t="s">
        <v>77</v>
      </c>
      <c r="AA861" s="5" t="s">
        <v>76</v>
      </c>
      <c r="AB861" s="5" t="s">
        <v>77</v>
      </c>
      <c r="AC861" s="5" t="s">
        <v>77</v>
      </c>
      <c r="AD861" s="5" t="s">
        <v>76</v>
      </c>
      <c r="AE861" s="6" t="s">
        <v>77</v>
      </c>
      <c r="AF861" s="4" t="s">
        <v>77</v>
      </c>
      <c r="AG861" s="5" t="s">
        <v>77</v>
      </c>
      <c r="AH861" s="5" t="s">
        <v>77</v>
      </c>
      <c r="AI861" s="5" t="s">
        <v>77</v>
      </c>
      <c r="AJ861" s="5" t="s">
        <v>77</v>
      </c>
      <c r="AK861" s="5" t="s">
        <v>77</v>
      </c>
      <c r="AL861" s="5" t="s">
        <v>77</v>
      </c>
      <c r="AM861" s="5" t="s">
        <v>77</v>
      </c>
      <c r="AN861" s="5" t="s">
        <v>77</v>
      </c>
      <c r="AO861" s="5" t="s">
        <v>77</v>
      </c>
      <c r="AP861" s="5" t="s">
        <v>76</v>
      </c>
      <c r="AQ861" s="5" t="s">
        <v>77</v>
      </c>
      <c r="AR861" s="5" t="s">
        <v>77</v>
      </c>
      <c r="AS861" s="5" t="s">
        <v>77</v>
      </c>
      <c r="AT861" s="5" t="s">
        <v>77</v>
      </c>
      <c r="AU861" s="5" t="s">
        <v>77</v>
      </c>
      <c r="AV861" s="5" t="s">
        <v>77</v>
      </c>
      <c r="AW861" s="5" t="s">
        <v>77</v>
      </c>
      <c r="AX861" s="5" t="s">
        <v>76</v>
      </c>
      <c r="AY861" s="5" t="s">
        <v>77</v>
      </c>
      <c r="AZ861" s="5" t="s">
        <v>77</v>
      </c>
      <c r="BA861" s="5" t="s">
        <v>77</v>
      </c>
      <c r="BB861" s="5" t="s">
        <v>77</v>
      </c>
      <c r="BC861" s="5" t="s">
        <v>77</v>
      </c>
      <c r="BD861" s="5" t="s">
        <v>77</v>
      </c>
      <c r="BE861" s="5" t="s">
        <v>77</v>
      </c>
      <c r="BF861" s="6" t="s">
        <v>77</v>
      </c>
      <c r="BG861" s="14">
        <v>0</v>
      </c>
      <c r="BH861" s="10"/>
      <c r="BI861" s="10"/>
      <c r="BJ861" s="10"/>
      <c r="BK861" s="10"/>
      <c r="BL861" s="10"/>
      <c r="BM861" s="10"/>
      <c r="BN861" s="26">
        <f t="shared" si="13"/>
        <v>0</v>
      </c>
    </row>
    <row r="862" spans="1:66" ht="135" customHeight="1" x14ac:dyDescent="0.2">
      <c r="A862" s="4" t="s">
        <v>4487</v>
      </c>
      <c r="B862" s="6" t="s">
        <v>63</v>
      </c>
      <c r="C862" s="5" t="s">
        <v>4488</v>
      </c>
      <c r="D862" s="5" t="s">
        <v>1944</v>
      </c>
      <c r="E862" s="5" t="s">
        <v>4489</v>
      </c>
      <c r="F862" s="5">
        <v>2015</v>
      </c>
      <c r="G862" s="5" t="s">
        <v>44</v>
      </c>
      <c r="H862" s="5" t="s">
        <v>94</v>
      </c>
      <c r="I862" s="5" t="s">
        <v>4490</v>
      </c>
      <c r="J862" s="6" t="s">
        <v>4491</v>
      </c>
      <c r="K862" s="4" t="s">
        <v>4492</v>
      </c>
      <c r="L862" s="5" t="s">
        <v>4493</v>
      </c>
      <c r="M862" s="5" t="s">
        <v>4494</v>
      </c>
      <c r="N862" s="5" t="s">
        <v>4495</v>
      </c>
      <c r="O862" s="5" t="s">
        <v>4496</v>
      </c>
      <c r="P862" s="6" t="s">
        <v>4497</v>
      </c>
      <c r="Q862" s="4" t="s">
        <v>76</v>
      </c>
      <c r="R862" s="5" t="s">
        <v>77</v>
      </c>
      <c r="S862" s="6" t="s">
        <v>77</v>
      </c>
      <c r="T862" s="4" t="s">
        <v>77</v>
      </c>
      <c r="U862" s="5" t="s">
        <v>76</v>
      </c>
      <c r="V862" s="5" t="s">
        <v>77</v>
      </c>
      <c r="W862" s="5" t="s">
        <v>76</v>
      </c>
      <c r="X862" s="5" t="s">
        <v>77</v>
      </c>
      <c r="Y862" s="5" t="s">
        <v>77</v>
      </c>
      <c r="Z862" s="5" t="s">
        <v>77</v>
      </c>
      <c r="AA862" s="5" t="s">
        <v>77</v>
      </c>
      <c r="AB862" s="5" t="s">
        <v>77</v>
      </c>
      <c r="AC862" s="5" t="s">
        <v>77</v>
      </c>
      <c r="AD862" s="5" t="s">
        <v>76</v>
      </c>
      <c r="AE862" s="6" t="s">
        <v>77</v>
      </c>
      <c r="AF862" s="4" t="s">
        <v>77</v>
      </c>
      <c r="AG862" s="5" t="s">
        <v>77</v>
      </c>
      <c r="AH862" s="5" t="s">
        <v>77</v>
      </c>
      <c r="AI862" s="5" t="s">
        <v>77</v>
      </c>
      <c r="AJ862" s="5" t="s">
        <v>77</v>
      </c>
      <c r="AK862" s="5" t="s">
        <v>77</v>
      </c>
      <c r="AL862" s="5" t="s">
        <v>77</v>
      </c>
      <c r="AM862" s="5" t="s">
        <v>77</v>
      </c>
      <c r="AN862" s="5" t="s">
        <v>76</v>
      </c>
      <c r="AO862" s="5" t="s">
        <v>77</v>
      </c>
      <c r="AP862" s="5" t="s">
        <v>77</v>
      </c>
      <c r="AQ862" s="5" t="s">
        <v>77</v>
      </c>
      <c r="AR862" s="5" t="s">
        <v>77</v>
      </c>
      <c r="AS862" s="5" t="s">
        <v>77</v>
      </c>
      <c r="AT862" s="5" t="s">
        <v>77</v>
      </c>
      <c r="AU862" s="5" t="s">
        <v>77</v>
      </c>
      <c r="AV862" s="5" t="s">
        <v>77</v>
      </c>
      <c r="AW862" s="5" t="s">
        <v>77</v>
      </c>
      <c r="AX862" s="5" t="s">
        <v>77</v>
      </c>
      <c r="AY862" s="5" t="s">
        <v>77</v>
      </c>
      <c r="AZ862" s="5" t="s">
        <v>77</v>
      </c>
      <c r="BA862" s="5" t="s">
        <v>77</v>
      </c>
      <c r="BB862" s="5" t="s">
        <v>77</v>
      </c>
      <c r="BC862" s="5" t="s">
        <v>77</v>
      </c>
      <c r="BD862" s="5" t="s">
        <v>77</v>
      </c>
      <c r="BE862" s="5" t="s">
        <v>77</v>
      </c>
      <c r="BF862" s="6" t="s">
        <v>77</v>
      </c>
      <c r="BG862" s="14">
        <v>0</v>
      </c>
      <c r="BH862" s="10"/>
      <c r="BI862" s="10"/>
      <c r="BJ862" s="10"/>
      <c r="BK862" s="10"/>
      <c r="BL862" s="10"/>
      <c r="BM862" s="10"/>
      <c r="BN862" s="26">
        <f t="shared" si="13"/>
        <v>0</v>
      </c>
    </row>
    <row r="863" spans="1:66" ht="135" customHeight="1" x14ac:dyDescent="0.2">
      <c r="A863" s="4" t="s">
        <v>4498</v>
      </c>
      <c r="B863" s="6" t="s">
        <v>63</v>
      </c>
      <c r="C863" s="5" t="s">
        <v>4499</v>
      </c>
      <c r="D863" s="5" t="s">
        <v>66</v>
      </c>
      <c r="E863" s="5" t="s">
        <v>379</v>
      </c>
      <c r="F863" s="5">
        <v>2015</v>
      </c>
      <c r="G863" s="5" t="s">
        <v>1430</v>
      </c>
      <c r="H863" s="5" t="s">
        <v>94</v>
      </c>
      <c r="I863" s="5" t="s">
        <v>4500</v>
      </c>
      <c r="J863" s="6" t="s">
        <v>4501</v>
      </c>
      <c r="K863" s="4" t="s">
        <v>4502</v>
      </c>
      <c r="L863" s="5" t="s">
        <v>4503</v>
      </c>
      <c r="M863" s="5" t="s">
        <v>4504</v>
      </c>
      <c r="N863" s="5" t="s">
        <v>4505</v>
      </c>
      <c r="O863" s="5" t="s">
        <v>4506</v>
      </c>
      <c r="P863" s="6" t="s">
        <v>4507</v>
      </c>
      <c r="Q863" s="4" t="s">
        <v>76</v>
      </c>
      <c r="R863" s="5" t="s">
        <v>77</v>
      </c>
      <c r="S863" s="6" t="s">
        <v>77</v>
      </c>
      <c r="T863" s="4" t="s">
        <v>77</v>
      </c>
      <c r="U863" s="5" t="s">
        <v>76</v>
      </c>
      <c r="V863" s="5" t="s">
        <v>76</v>
      </c>
      <c r="W863" s="5" t="s">
        <v>77</v>
      </c>
      <c r="X863" s="5" t="s">
        <v>77</v>
      </c>
      <c r="Y863" s="5" t="s">
        <v>77</v>
      </c>
      <c r="Z863" s="5" t="s">
        <v>77</v>
      </c>
      <c r="AA863" s="5" t="s">
        <v>77</v>
      </c>
      <c r="AB863" s="5" t="s">
        <v>77</v>
      </c>
      <c r="AC863" s="5" t="s">
        <v>77</v>
      </c>
      <c r="AD863" s="5" t="s">
        <v>77</v>
      </c>
      <c r="AE863" s="6" t="s">
        <v>77</v>
      </c>
      <c r="AF863" s="4" t="s">
        <v>76</v>
      </c>
      <c r="AG863" s="5" t="s">
        <v>77</v>
      </c>
      <c r="AH863" s="5" t="s">
        <v>77</v>
      </c>
      <c r="AI863" s="5" t="s">
        <v>77</v>
      </c>
      <c r="AJ863" s="5" t="s">
        <v>77</v>
      </c>
      <c r="AK863" s="5" t="s">
        <v>77</v>
      </c>
      <c r="AL863" s="5" t="s">
        <v>77</v>
      </c>
      <c r="AM863" s="5" t="s">
        <v>76</v>
      </c>
      <c r="AN863" s="5" t="s">
        <v>77</v>
      </c>
      <c r="AO863" s="5" t="s">
        <v>77</v>
      </c>
      <c r="AP863" s="5" t="s">
        <v>77</v>
      </c>
      <c r="AQ863" s="5" t="s">
        <v>77</v>
      </c>
      <c r="AR863" s="5" t="s">
        <v>77</v>
      </c>
      <c r="AS863" s="5" t="s">
        <v>77</v>
      </c>
      <c r="AT863" s="5" t="s">
        <v>77</v>
      </c>
      <c r="AU863" s="5" t="s">
        <v>77</v>
      </c>
      <c r="AV863" s="5" t="s">
        <v>77</v>
      </c>
      <c r="AW863" s="5" t="s">
        <v>77</v>
      </c>
      <c r="AX863" s="5" t="s">
        <v>77</v>
      </c>
      <c r="AY863" s="5" t="s">
        <v>77</v>
      </c>
      <c r="AZ863" s="5" t="s">
        <v>77</v>
      </c>
      <c r="BA863" s="5" t="s">
        <v>77</v>
      </c>
      <c r="BB863" s="5" t="s">
        <v>77</v>
      </c>
      <c r="BC863" s="5" t="s">
        <v>77</v>
      </c>
      <c r="BD863" s="5" t="s">
        <v>77</v>
      </c>
      <c r="BE863" s="5" t="s">
        <v>77</v>
      </c>
      <c r="BF863" s="6" t="s">
        <v>77</v>
      </c>
      <c r="BG863" s="14">
        <v>0</v>
      </c>
      <c r="BH863" s="10"/>
      <c r="BI863" s="10"/>
      <c r="BJ863" s="10"/>
      <c r="BK863" s="10"/>
      <c r="BL863" s="10"/>
      <c r="BM863" s="10"/>
      <c r="BN863" s="26">
        <f t="shared" si="13"/>
        <v>0</v>
      </c>
    </row>
    <row r="864" spans="1:66" ht="135" customHeight="1" x14ac:dyDescent="0.2">
      <c r="A864" s="4" t="s">
        <v>4525</v>
      </c>
      <c r="B864" s="6" t="s">
        <v>63</v>
      </c>
      <c r="C864" s="5" t="s">
        <v>4526</v>
      </c>
      <c r="D864" s="5" t="s">
        <v>66</v>
      </c>
      <c r="E864" s="5" t="s">
        <v>379</v>
      </c>
      <c r="F864" s="5">
        <v>2015</v>
      </c>
      <c r="G864" s="5" t="s">
        <v>46</v>
      </c>
      <c r="H864" s="5" t="s">
        <v>94</v>
      </c>
      <c r="I864" s="5" t="s">
        <v>4527</v>
      </c>
      <c r="J864" s="6" t="s">
        <v>4528</v>
      </c>
      <c r="K864" s="4" t="s">
        <v>4529</v>
      </c>
      <c r="L864" s="5" t="s">
        <v>4530</v>
      </c>
      <c r="M864" s="5" t="s">
        <v>4531</v>
      </c>
      <c r="N864" s="5" t="s">
        <v>4532</v>
      </c>
      <c r="O864" s="5" t="s">
        <v>4533</v>
      </c>
      <c r="P864" s="6" t="s">
        <v>4534</v>
      </c>
      <c r="Q864" s="4" t="s">
        <v>76</v>
      </c>
      <c r="R864" s="5" t="s">
        <v>77</v>
      </c>
      <c r="S864" s="6" t="s">
        <v>77</v>
      </c>
      <c r="T864" s="4" t="s">
        <v>77</v>
      </c>
      <c r="U864" s="5" t="s">
        <v>77</v>
      </c>
      <c r="V864" s="5" t="s">
        <v>77</v>
      </c>
      <c r="W864" s="5" t="s">
        <v>77</v>
      </c>
      <c r="X864" s="5" t="s">
        <v>77</v>
      </c>
      <c r="Y864" s="5" t="s">
        <v>76</v>
      </c>
      <c r="Z864" s="5" t="s">
        <v>76</v>
      </c>
      <c r="AA864" s="5" t="s">
        <v>77</v>
      </c>
      <c r="AB864" s="5" t="s">
        <v>77</v>
      </c>
      <c r="AC864" s="5" t="s">
        <v>76</v>
      </c>
      <c r="AD864" s="5" t="s">
        <v>77</v>
      </c>
      <c r="AE864" s="6" t="s">
        <v>77</v>
      </c>
      <c r="AF864" s="4" t="s">
        <v>77</v>
      </c>
      <c r="AG864" s="5" t="s">
        <v>77</v>
      </c>
      <c r="AH864" s="5" t="s">
        <v>77</v>
      </c>
      <c r="AI864" s="5" t="s">
        <v>77</v>
      </c>
      <c r="AJ864" s="5" t="s">
        <v>77</v>
      </c>
      <c r="AK864" s="5" t="s">
        <v>77</v>
      </c>
      <c r="AL864" s="5" t="s">
        <v>77</v>
      </c>
      <c r="AM864" s="5" t="s">
        <v>77</v>
      </c>
      <c r="AN864" s="5" t="s">
        <v>77</v>
      </c>
      <c r="AO864" s="5" t="s">
        <v>77</v>
      </c>
      <c r="AP864" s="5" t="s">
        <v>76</v>
      </c>
      <c r="AQ864" s="5" t="s">
        <v>77</v>
      </c>
      <c r="AR864" s="5" t="s">
        <v>77</v>
      </c>
      <c r="AS864" s="5" t="s">
        <v>77</v>
      </c>
      <c r="AT864" s="5" t="s">
        <v>77</v>
      </c>
      <c r="AU864" s="5" t="s">
        <v>77</v>
      </c>
      <c r="AV864" s="5" t="s">
        <v>77</v>
      </c>
      <c r="AW864" s="5" t="s">
        <v>77</v>
      </c>
      <c r="AX864" s="5" t="s">
        <v>77</v>
      </c>
      <c r="AY864" s="5" t="s">
        <v>77</v>
      </c>
      <c r="AZ864" s="5" t="s">
        <v>77</v>
      </c>
      <c r="BA864" s="5" t="s">
        <v>77</v>
      </c>
      <c r="BB864" s="5" t="s">
        <v>77</v>
      </c>
      <c r="BC864" s="5" t="s">
        <v>77</v>
      </c>
      <c r="BD864" s="5" t="s">
        <v>77</v>
      </c>
      <c r="BE864" s="5" t="s">
        <v>77</v>
      </c>
      <c r="BF864" s="6" t="s">
        <v>77</v>
      </c>
      <c r="BG864" s="14">
        <v>0</v>
      </c>
      <c r="BH864" s="10"/>
      <c r="BI864" s="10"/>
      <c r="BJ864" s="10"/>
      <c r="BK864" s="10"/>
      <c r="BL864" s="10"/>
      <c r="BM864" s="10"/>
      <c r="BN864" s="26">
        <f t="shared" si="13"/>
        <v>0</v>
      </c>
    </row>
    <row r="865" spans="1:66" ht="135" customHeight="1" x14ac:dyDescent="0.2">
      <c r="A865" s="4" t="s">
        <v>4556</v>
      </c>
      <c r="B865" s="6" t="s">
        <v>79</v>
      </c>
      <c r="C865" s="5" t="s">
        <v>4557</v>
      </c>
      <c r="D865" s="5" t="s">
        <v>141</v>
      </c>
      <c r="E865" s="5" t="s">
        <v>142</v>
      </c>
      <c r="F865" s="5">
        <v>2011</v>
      </c>
      <c r="G865" s="5" t="s">
        <v>48</v>
      </c>
      <c r="H865" s="5" t="s">
        <v>94</v>
      </c>
      <c r="I865" s="5" t="s">
        <v>4558</v>
      </c>
      <c r="J865" s="6" t="s">
        <v>4559</v>
      </c>
      <c r="K865" s="4" t="s">
        <v>4560</v>
      </c>
      <c r="L865" s="5" t="s">
        <v>4561</v>
      </c>
      <c r="M865" s="5" t="s">
        <v>4562</v>
      </c>
      <c r="N865" s="5" t="s">
        <v>4563</v>
      </c>
      <c r="O865" s="5" t="s">
        <v>4564</v>
      </c>
      <c r="P865" s="6" t="s">
        <v>4565</v>
      </c>
      <c r="Q865" s="4" t="s">
        <v>77</v>
      </c>
      <c r="R865" s="5" t="s">
        <v>76</v>
      </c>
      <c r="S865" s="6" t="s">
        <v>77</v>
      </c>
      <c r="T865" s="4" t="s">
        <v>77</v>
      </c>
      <c r="U865" s="5" t="s">
        <v>77</v>
      </c>
      <c r="V865" s="5" t="s">
        <v>76</v>
      </c>
      <c r="W865" s="5" t="s">
        <v>77</v>
      </c>
      <c r="X865" s="5" t="s">
        <v>77</v>
      </c>
      <c r="Y865" s="5" t="s">
        <v>77</v>
      </c>
      <c r="Z865" s="5" t="s">
        <v>77</v>
      </c>
      <c r="AA865" s="5" t="s">
        <v>77</v>
      </c>
      <c r="AB865" s="5" t="s">
        <v>76</v>
      </c>
      <c r="AC865" s="5" t="s">
        <v>77</v>
      </c>
      <c r="AD865" s="5" t="s">
        <v>76</v>
      </c>
      <c r="AE865" s="6" t="s">
        <v>77</v>
      </c>
      <c r="AF865" s="4" t="s">
        <v>77</v>
      </c>
      <c r="AG865" s="5" t="s">
        <v>77</v>
      </c>
      <c r="AH865" s="5" t="s">
        <v>77</v>
      </c>
      <c r="AI865" s="5" t="s">
        <v>77</v>
      </c>
      <c r="AJ865" s="5" t="s">
        <v>77</v>
      </c>
      <c r="AK865" s="5" t="s">
        <v>77</v>
      </c>
      <c r="AL865" s="5" t="s">
        <v>77</v>
      </c>
      <c r="AM865" s="5" t="s">
        <v>77</v>
      </c>
      <c r="AN865" s="5" t="s">
        <v>77</v>
      </c>
      <c r="AO865" s="5" t="s">
        <v>77</v>
      </c>
      <c r="AP865" s="5" t="s">
        <v>77</v>
      </c>
      <c r="AQ865" s="5" t="s">
        <v>77</v>
      </c>
      <c r="AR865" s="5" t="s">
        <v>76</v>
      </c>
      <c r="AS865" s="5" t="s">
        <v>77</v>
      </c>
      <c r="AT865" s="5" t="s">
        <v>77</v>
      </c>
      <c r="AU865" s="5" t="s">
        <v>77</v>
      </c>
      <c r="AV865" s="5" t="s">
        <v>77</v>
      </c>
      <c r="AW865" s="5" t="s">
        <v>77</v>
      </c>
      <c r="AX865" s="5" t="s">
        <v>77</v>
      </c>
      <c r="AY865" s="5" t="s">
        <v>77</v>
      </c>
      <c r="AZ865" s="5" t="s">
        <v>77</v>
      </c>
      <c r="BA865" s="5" t="s">
        <v>77</v>
      </c>
      <c r="BB865" s="5" t="s">
        <v>77</v>
      </c>
      <c r="BC865" s="5" t="s">
        <v>77</v>
      </c>
      <c r="BD865" s="5" t="s">
        <v>77</v>
      </c>
      <c r="BE865" s="5" t="s">
        <v>77</v>
      </c>
      <c r="BF865" s="6" t="s">
        <v>77</v>
      </c>
      <c r="BG865" s="14">
        <v>0</v>
      </c>
      <c r="BH865" s="10"/>
      <c r="BI865" s="10"/>
      <c r="BJ865" s="10"/>
      <c r="BK865" s="10"/>
      <c r="BL865" s="10"/>
      <c r="BM865" s="10"/>
      <c r="BN865" s="26">
        <f t="shared" si="13"/>
        <v>0</v>
      </c>
    </row>
    <row r="866" spans="1:66" ht="135" customHeight="1" x14ac:dyDescent="0.2">
      <c r="A866" s="4" t="s">
        <v>4587</v>
      </c>
      <c r="B866" s="6" t="s">
        <v>79</v>
      </c>
      <c r="C866" s="5" t="s">
        <v>4588</v>
      </c>
      <c r="D866" s="5" t="s">
        <v>66</v>
      </c>
      <c r="E866" s="5" t="s">
        <v>67</v>
      </c>
      <c r="F866" s="5">
        <v>2012</v>
      </c>
      <c r="G866" s="5" t="s">
        <v>1309</v>
      </c>
      <c r="H866" s="5" t="s">
        <v>94</v>
      </c>
      <c r="I866" s="5" t="s">
        <v>4589</v>
      </c>
      <c r="J866" s="6" t="s">
        <v>4590</v>
      </c>
      <c r="K866" s="4" t="s">
        <v>4591</v>
      </c>
      <c r="L866" s="5" t="s">
        <v>4592</v>
      </c>
      <c r="M866" s="5" t="s">
        <v>4593</v>
      </c>
      <c r="N866" s="5" t="s">
        <v>4594</v>
      </c>
      <c r="O866" s="5" t="s">
        <v>4595</v>
      </c>
      <c r="P866" s="6" t="s">
        <v>4596</v>
      </c>
      <c r="Q866" s="4" t="s">
        <v>76</v>
      </c>
      <c r="R866" s="5" t="s">
        <v>76</v>
      </c>
      <c r="S866" s="6" t="s">
        <v>76</v>
      </c>
      <c r="T866" s="4" t="s">
        <v>77</v>
      </c>
      <c r="U866" s="5" t="s">
        <v>76</v>
      </c>
      <c r="V866" s="5" t="s">
        <v>77</v>
      </c>
      <c r="W866" s="5" t="s">
        <v>77</v>
      </c>
      <c r="X866" s="5" t="s">
        <v>77</v>
      </c>
      <c r="Y866" s="5" t="s">
        <v>77</v>
      </c>
      <c r="Z866" s="5" t="s">
        <v>77</v>
      </c>
      <c r="AA866" s="5" t="s">
        <v>76</v>
      </c>
      <c r="AB866" s="5" t="s">
        <v>77</v>
      </c>
      <c r="AC866" s="5" t="s">
        <v>77</v>
      </c>
      <c r="AD866" s="5" t="s">
        <v>77</v>
      </c>
      <c r="AE866" s="6" t="s">
        <v>77</v>
      </c>
      <c r="AF866" s="4" t="s">
        <v>77</v>
      </c>
      <c r="AG866" s="5" t="s">
        <v>76</v>
      </c>
      <c r="AH866" s="5" t="s">
        <v>77</v>
      </c>
      <c r="AI866" s="5" t="s">
        <v>77</v>
      </c>
      <c r="AJ866" s="5" t="s">
        <v>77</v>
      </c>
      <c r="AK866" s="5" t="s">
        <v>77</v>
      </c>
      <c r="AL866" s="5" t="s">
        <v>77</v>
      </c>
      <c r="AM866" s="5" t="s">
        <v>77</v>
      </c>
      <c r="AN866" s="5" t="s">
        <v>77</v>
      </c>
      <c r="AO866" s="5" t="s">
        <v>77</v>
      </c>
      <c r="AP866" s="5" t="s">
        <v>77</v>
      </c>
      <c r="AQ866" s="5" t="s">
        <v>77</v>
      </c>
      <c r="AR866" s="5" t="s">
        <v>77</v>
      </c>
      <c r="AS866" s="5" t="s">
        <v>77</v>
      </c>
      <c r="AT866" s="5" t="s">
        <v>77</v>
      </c>
      <c r="AU866" s="5" t="s">
        <v>77</v>
      </c>
      <c r="AV866" s="5" t="s">
        <v>77</v>
      </c>
      <c r="AW866" s="5" t="s">
        <v>76</v>
      </c>
      <c r="AX866" s="5" t="s">
        <v>77</v>
      </c>
      <c r="AY866" s="5" t="s">
        <v>77</v>
      </c>
      <c r="AZ866" s="5" t="s">
        <v>77</v>
      </c>
      <c r="BA866" s="5" t="s">
        <v>77</v>
      </c>
      <c r="BB866" s="5" t="s">
        <v>77</v>
      </c>
      <c r="BC866" s="5" t="s">
        <v>77</v>
      </c>
      <c r="BD866" s="5" t="s">
        <v>77</v>
      </c>
      <c r="BE866" s="5" t="s">
        <v>77</v>
      </c>
      <c r="BF866" s="6" t="s">
        <v>77</v>
      </c>
      <c r="BG866" s="14">
        <v>0</v>
      </c>
      <c r="BH866" s="10"/>
      <c r="BI866" s="10"/>
      <c r="BJ866" s="10"/>
      <c r="BK866" s="10"/>
      <c r="BL866" s="10"/>
      <c r="BM866" s="10"/>
      <c r="BN866" s="26">
        <f t="shared" si="13"/>
        <v>0</v>
      </c>
    </row>
    <row r="867" spans="1:66" ht="135" customHeight="1" x14ac:dyDescent="0.2">
      <c r="A867" s="4" t="s">
        <v>4597</v>
      </c>
      <c r="B867" s="6" t="s">
        <v>79</v>
      </c>
      <c r="C867" s="5" t="s">
        <v>4598</v>
      </c>
      <c r="D867" s="5" t="s">
        <v>66</v>
      </c>
      <c r="E867" s="5" t="s">
        <v>67</v>
      </c>
      <c r="F867" s="5">
        <v>2011</v>
      </c>
      <c r="G867" s="5" t="s">
        <v>1430</v>
      </c>
      <c r="H867" s="5" t="s">
        <v>94</v>
      </c>
      <c r="I867" s="5" t="s">
        <v>4599</v>
      </c>
      <c r="J867" s="6" t="s">
        <v>4600</v>
      </c>
      <c r="K867" s="4" t="s">
        <v>4601</v>
      </c>
      <c r="L867" s="5" t="s">
        <v>4602</v>
      </c>
      <c r="M867" s="5" t="s">
        <v>4603</v>
      </c>
      <c r="N867" s="5" t="s">
        <v>4604</v>
      </c>
      <c r="O867" s="5" t="s">
        <v>4605</v>
      </c>
      <c r="P867" s="6" t="s">
        <v>4606</v>
      </c>
      <c r="Q867" s="4" t="s">
        <v>76</v>
      </c>
      <c r="R867" s="5" t="s">
        <v>77</v>
      </c>
      <c r="S867" s="6" t="s">
        <v>77</v>
      </c>
      <c r="T867" s="4" t="s">
        <v>77</v>
      </c>
      <c r="U867" s="5" t="s">
        <v>76</v>
      </c>
      <c r="V867" s="5" t="s">
        <v>76</v>
      </c>
      <c r="W867" s="5" t="s">
        <v>77</v>
      </c>
      <c r="X867" s="5" t="s">
        <v>77</v>
      </c>
      <c r="Y867" s="5" t="s">
        <v>77</v>
      </c>
      <c r="Z867" s="5" t="s">
        <v>77</v>
      </c>
      <c r="AA867" s="5" t="s">
        <v>77</v>
      </c>
      <c r="AB867" s="5" t="s">
        <v>77</v>
      </c>
      <c r="AC867" s="5" t="s">
        <v>77</v>
      </c>
      <c r="AD867" s="5" t="s">
        <v>76</v>
      </c>
      <c r="AE867" s="6" t="s">
        <v>77</v>
      </c>
      <c r="AF867" s="4" t="s">
        <v>76</v>
      </c>
      <c r="AG867" s="5" t="s">
        <v>77</v>
      </c>
      <c r="AH867" s="5" t="s">
        <v>77</v>
      </c>
      <c r="AI867" s="5" t="s">
        <v>77</v>
      </c>
      <c r="AJ867" s="5" t="s">
        <v>77</v>
      </c>
      <c r="AK867" s="5" t="s">
        <v>77</v>
      </c>
      <c r="AL867" s="5" t="s">
        <v>77</v>
      </c>
      <c r="AM867" s="5" t="s">
        <v>76</v>
      </c>
      <c r="AN867" s="5" t="s">
        <v>77</v>
      </c>
      <c r="AO867" s="5" t="s">
        <v>77</v>
      </c>
      <c r="AP867" s="5" t="s">
        <v>77</v>
      </c>
      <c r="AQ867" s="5" t="s">
        <v>77</v>
      </c>
      <c r="AR867" s="5" t="s">
        <v>77</v>
      </c>
      <c r="AS867" s="5" t="s">
        <v>77</v>
      </c>
      <c r="AT867" s="5" t="s">
        <v>77</v>
      </c>
      <c r="AU867" s="5" t="s">
        <v>77</v>
      </c>
      <c r="AV867" s="5" t="s">
        <v>77</v>
      </c>
      <c r="AW867" s="5" t="s">
        <v>77</v>
      </c>
      <c r="AX867" s="5" t="s">
        <v>77</v>
      </c>
      <c r="AY867" s="5" t="s">
        <v>77</v>
      </c>
      <c r="AZ867" s="5" t="s">
        <v>77</v>
      </c>
      <c r="BA867" s="5" t="s">
        <v>77</v>
      </c>
      <c r="BB867" s="5" t="s">
        <v>77</v>
      </c>
      <c r="BC867" s="5" t="s">
        <v>77</v>
      </c>
      <c r="BD867" s="5" t="s">
        <v>77</v>
      </c>
      <c r="BE867" s="5" t="s">
        <v>77</v>
      </c>
      <c r="BF867" s="6" t="s">
        <v>77</v>
      </c>
      <c r="BG867" s="14">
        <v>0</v>
      </c>
      <c r="BH867" s="10"/>
      <c r="BI867" s="10"/>
      <c r="BJ867" s="10"/>
      <c r="BK867" s="10"/>
      <c r="BL867" s="10"/>
      <c r="BM867" s="10"/>
      <c r="BN867" s="26">
        <f t="shared" si="13"/>
        <v>0</v>
      </c>
    </row>
    <row r="868" spans="1:66" ht="135" customHeight="1" x14ac:dyDescent="0.2">
      <c r="A868" s="4" t="s">
        <v>4647</v>
      </c>
      <c r="B868" s="6" t="s">
        <v>79</v>
      </c>
      <c r="C868" s="5" t="s">
        <v>4648</v>
      </c>
      <c r="D868" s="5" t="s">
        <v>66</v>
      </c>
      <c r="E868" s="5" t="s">
        <v>426</v>
      </c>
      <c r="F868" s="5">
        <v>2015</v>
      </c>
      <c r="G868" s="5" t="s">
        <v>49</v>
      </c>
      <c r="H868" s="5" t="s">
        <v>94</v>
      </c>
      <c r="I868" s="5" t="s">
        <v>4649</v>
      </c>
      <c r="J868" s="6" t="s">
        <v>4650</v>
      </c>
      <c r="K868" s="4" t="s">
        <v>4651</v>
      </c>
      <c r="L868" s="5" t="s">
        <v>4652</v>
      </c>
      <c r="M868" s="5" t="s">
        <v>1984</v>
      </c>
      <c r="N868" s="5" t="s">
        <v>4653</v>
      </c>
      <c r="O868" s="5" t="s">
        <v>4653</v>
      </c>
      <c r="P868" s="6" t="s">
        <v>4653</v>
      </c>
      <c r="Q868" s="4" t="s">
        <v>77</v>
      </c>
      <c r="R868" s="5" t="s">
        <v>76</v>
      </c>
      <c r="S868" s="6" t="s">
        <v>77</v>
      </c>
      <c r="T868" s="4" t="s">
        <v>77</v>
      </c>
      <c r="U868" s="5" t="s">
        <v>77</v>
      </c>
      <c r="V868" s="5" t="s">
        <v>77</v>
      </c>
      <c r="W868" s="5" t="s">
        <v>77</v>
      </c>
      <c r="X868" s="5" t="s">
        <v>77</v>
      </c>
      <c r="Y868" s="5" t="s">
        <v>77</v>
      </c>
      <c r="Z868" s="5" t="s">
        <v>76</v>
      </c>
      <c r="AA868" s="5" t="s">
        <v>77</v>
      </c>
      <c r="AB868" s="5" t="s">
        <v>77</v>
      </c>
      <c r="AC868" s="5" t="s">
        <v>77</v>
      </c>
      <c r="AD868" s="5" t="s">
        <v>77</v>
      </c>
      <c r="AE868" s="6" t="s">
        <v>77</v>
      </c>
      <c r="AF868" s="4" t="s">
        <v>77</v>
      </c>
      <c r="AG868" s="5" t="s">
        <v>77</v>
      </c>
      <c r="AH868" s="5" t="s">
        <v>77</v>
      </c>
      <c r="AI868" s="5" t="s">
        <v>77</v>
      </c>
      <c r="AJ868" s="5" t="s">
        <v>77</v>
      </c>
      <c r="AK868" s="5" t="s">
        <v>77</v>
      </c>
      <c r="AL868" s="5" t="s">
        <v>77</v>
      </c>
      <c r="AM868" s="5" t="s">
        <v>77</v>
      </c>
      <c r="AN868" s="5" t="s">
        <v>77</v>
      </c>
      <c r="AO868" s="5" t="s">
        <v>77</v>
      </c>
      <c r="AP868" s="5" t="s">
        <v>77</v>
      </c>
      <c r="AQ868" s="5" t="s">
        <v>77</v>
      </c>
      <c r="AR868" s="5" t="s">
        <v>77</v>
      </c>
      <c r="AS868" s="5" t="s">
        <v>76</v>
      </c>
      <c r="AT868" s="5" t="s">
        <v>77</v>
      </c>
      <c r="AU868" s="5" t="s">
        <v>77</v>
      </c>
      <c r="AV868" s="5" t="s">
        <v>77</v>
      </c>
      <c r="AW868" s="5" t="s">
        <v>77</v>
      </c>
      <c r="AX868" s="5" t="s">
        <v>77</v>
      </c>
      <c r="AY868" s="5" t="s">
        <v>77</v>
      </c>
      <c r="AZ868" s="5" t="s">
        <v>77</v>
      </c>
      <c r="BA868" s="5" t="s">
        <v>77</v>
      </c>
      <c r="BB868" s="5" t="s">
        <v>77</v>
      </c>
      <c r="BC868" s="5" t="s">
        <v>77</v>
      </c>
      <c r="BD868" s="5" t="s">
        <v>77</v>
      </c>
      <c r="BE868" s="5" t="s">
        <v>77</v>
      </c>
      <c r="BF868" s="6" t="s">
        <v>77</v>
      </c>
      <c r="BG868" s="14">
        <v>0</v>
      </c>
      <c r="BH868" s="10"/>
      <c r="BI868" s="10"/>
      <c r="BJ868" s="10"/>
      <c r="BK868" s="10"/>
      <c r="BL868" s="10"/>
      <c r="BM868" s="10"/>
      <c r="BN868" s="26">
        <f t="shared" si="13"/>
        <v>0</v>
      </c>
    </row>
    <row r="869" spans="1:66" ht="135" customHeight="1" x14ac:dyDescent="0.2">
      <c r="A869" s="4" t="s">
        <v>4664</v>
      </c>
      <c r="B869" s="6" t="s">
        <v>63</v>
      </c>
      <c r="C869" s="5" t="s">
        <v>4665</v>
      </c>
      <c r="D869" s="5" t="s">
        <v>669</v>
      </c>
      <c r="E869" s="5" t="s">
        <v>4666</v>
      </c>
      <c r="F869" s="5">
        <v>2015</v>
      </c>
      <c r="G869" s="5" t="s">
        <v>40</v>
      </c>
      <c r="H869" s="5" t="s">
        <v>94</v>
      </c>
      <c r="I869" s="5" t="s">
        <v>4667</v>
      </c>
      <c r="J869" s="6" t="s">
        <v>4668</v>
      </c>
      <c r="K869" s="4" t="s">
        <v>4669</v>
      </c>
      <c r="L869" s="5" t="s">
        <v>4670</v>
      </c>
      <c r="M869" s="5" t="s">
        <v>4671</v>
      </c>
      <c r="N869" s="5" t="s">
        <v>4672</v>
      </c>
      <c r="O869" s="5" t="s">
        <v>4673</v>
      </c>
      <c r="P869" s="6" t="s">
        <v>4674</v>
      </c>
      <c r="Q869" s="4" t="s">
        <v>76</v>
      </c>
      <c r="R869" s="5" t="s">
        <v>77</v>
      </c>
      <c r="S869" s="6" t="s">
        <v>77</v>
      </c>
      <c r="T869" s="4" t="s">
        <v>76</v>
      </c>
      <c r="U869" s="5" t="s">
        <v>77</v>
      </c>
      <c r="V869" s="5" t="s">
        <v>77</v>
      </c>
      <c r="W869" s="5" t="s">
        <v>77</v>
      </c>
      <c r="X869" s="5" t="s">
        <v>77</v>
      </c>
      <c r="Y869" s="5" t="s">
        <v>77</v>
      </c>
      <c r="Z869" s="5" t="s">
        <v>77</v>
      </c>
      <c r="AA869" s="5" t="s">
        <v>76</v>
      </c>
      <c r="AB869" s="5" t="s">
        <v>77</v>
      </c>
      <c r="AC869" s="5" t="s">
        <v>76</v>
      </c>
      <c r="AD869" s="5" t="s">
        <v>77</v>
      </c>
      <c r="AE869" s="6" t="s">
        <v>77</v>
      </c>
      <c r="AF869" s="4" t="s">
        <v>77</v>
      </c>
      <c r="AG869" s="5" t="s">
        <v>77</v>
      </c>
      <c r="AH869" s="5" t="s">
        <v>77</v>
      </c>
      <c r="AI869" s="5" t="s">
        <v>77</v>
      </c>
      <c r="AJ869" s="5" t="s">
        <v>76</v>
      </c>
      <c r="AK869" s="5" t="s">
        <v>77</v>
      </c>
      <c r="AL869" s="5" t="s">
        <v>77</v>
      </c>
      <c r="AM869" s="5" t="s">
        <v>77</v>
      </c>
      <c r="AN869" s="5" t="s">
        <v>77</v>
      </c>
      <c r="AO869" s="5" t="s">
        <v>77</v>
      </c>
      <c r="AP869" s="5" t="s">
        <v>77</v>
      </c>
      <c r="AQ869" s="5" t="s">
        <v>77</v>
      </c>
      <c r="AR869" s="5" t="s">
        <v>77</v>
      </c>
      <c r="AS869" s="5" t="s">
        <v>77</v>
      </c>
      <c r="AT869" s="5" t="s">
        <v>77</v>
      </c>
      <c r="AU869" s="5" t="s">
        <v>77</v>
      </c>
      <c r="AV869" s="5" t="s">
        <v>77</v>
      </c>
      <c r="AW869" s="5" t="s">
        <v>77</v>
      </c>
      <c r="AX869" s="5" t="s">
        <v>77</v>
      </c>
      <c r="AY869" s="5" t="s">
        <v>77</v>
      </c>
      <c r="AZ869" s="5" t="s">
        <v>77</v>
      </c>
      <c r="BA869" s="5" t="s">
        <v>77</v>
      </c>
      <c r="BB869" s="5" t="s">
        <v>77</v>
      </c>
      <c r="BC869" s="5" t="s">
        <v>77</v>
      </c>
      <c r="BD869" s="5" t="s">
        <v>77</v>
      </c>
      <c r="BE869" s="5" t="s">
        <v>77</v>
      </c>
      <c r="BF869" s="6" t="s">
        <v>77</v>
      </c>
      <c r="BG869" s="14">
        <v>0</v>
      </c>
      <c r="BH869" s="10"/>
      <c r="BI869" s="10"/>
      <c r="BJ869" s="10"/>
      <c r="BK869" s="10"/>
      <c r="BL869" s="10"/>
      <c r="BM869" s="10"/>
      <c r="BN869" s="26">
        <f t="shared" si="13"/>
        <v>0</v>
      </c>
    </row>
    <row r="870" spans="1:66" ht="135" customHeight="1" x14ac:dyDescent="0.2">
      <c r="A870" s="4" t="s">
        <v>4685</v>
      </c>
      <c r="B870" s="6" t="s">
        <v>63</v>
      </c>
      <c r="C870" s="5" t="s">
        <v>4686</v>
      </c>
      <c r="D870" s="5" t="s">
        <v>66</v>
      </c>
      <c r="E870" s="5" t="s">
        <v>4687</v>
      </c>
      <c r="F870" s="5">
        <v>2015</v>
      </c>
      <c r="G870" s="5" t="s">
        <v>4688</v>
      </c>
      <c r="H870" s="5" t="s">
        <v>94</v>
      </c>
      <c r="I870" s="5" t="s">
        <v>4689</v>
      </c>
      <c r="J870" s="6" t="s">
        <v>4690</v>
      </c>
      <c r="K870" s="4" t="s">
        <v>4691</v>
      </c>
      <c r="L870" s="5" t="s">
        <v>4692</v>
      </c>
      <c r="M870" s="5" t="s">
        <v>4693</v>
      </c>
      <c r="N870" s="5" t="s">
        <v>4694</v>
      </c>
      <c r="O870" s="5" t="s">
        <v>4695</v>
      </c>
      <c r="P870" s="6" t="s">
        <v>4696</v>
      </c>
      <c r="Q870" s="4" t="s">
        <v>76</v>
      </c>
      <c r="R870" s="5" t="s">
        <v>77</v>
      </c>
      <c r="S870" s="6" t="s">
        <v>76</v>
      </c>
      <c r="T870" s="4" t="s">
        <v>77</v>
      </c>
      <c r="U870" s="5" t="s">
        <v>77</v>
      </c>
      <c r="V870" s="5" t="s">
        <v>77</v>
      </c>
      <c r="W870" s="5" t="s">
        <v>77</v>
      </c>
      <c r="X870" s="5" t="s">
        <v>77</v>
      </c>
      <c r="Y870" s="5" t="s">
        <v>77</v>
      </c>
      <c r="Z870" s="5" t="s">
        <v>77</v>
      </c>
      <c r="AA870" s="5" t="s">
        <v>76</v>
      </c>
      <c r="AB870" s="5" t="s">
        <v>76</v>
      </c>
      <c r="AC870" s="5" t="s">
        <v>76</v>
      </c>
      <c r="AD870" s="5" t="s">
        <v>77</v>
      </c>
      <c r="AE870" s="6" t="s">
        <v>77</v>
      </c>
      <c r="AF870" s="4" t="s">
        <v>77</v>
      </c>
      <c r="AG870" s="5" t="s">
        <v>77</v>
      </c>
      <c r="AH870" s="5" t="s">
        <v>77</v>
      </c>
      <c r="AI870" s="5" t="s">
        <v>77</v>
      </c>
      <c r="AJ870" s="5" t="s">
        <v>77</v>
      </c>
      <c r="AK870" s="5" t="s">
        <v>77</v>
      </c>
      <c r="AL870" s="5" t="s">
        <v>77</v>
      </c>
      <c r="AM870" s="5" t="s">
        <v>77</v>
      </c>
      <c r="AN870" s="5" t="s">
        <v>77</v>
      </c>
      <c r="AO870" s="5" t="s">
        <v>77</v>
      </c>
      <c r="AP870" s="5" t="s">
        <v>77</v>
      </c>
      <c r="AQ870" s="5" t="s">
        <v>77</v>
      </c>
      <c r="AR870" s="5" t="s">
        <v>77</v>
      </c>
      <c r="AS870" s="5" t="s">
        <v>77</v>
      </c>
      <c r="AT870" s="5" t="s">
        <v>76</v>
      </c>
      <c r="AU870" s="5" t="s">
        <v>77</v>
      </c>
      <c r="AV870" s="5" t="s">
        <v>77</v>
      </c>
      <c r="AW870" s="5" t="s">
        <v>77</v>
      </c>
      <c r="AX870" s="5" t="s">
        <v>76</v>
      </c>
      <c r="AY870" s="5" t="s">
        <v>77</v>
      </c>
      <c r="AZ870" s="5" t="s">
        <v>77</v>
      </c>
      <c r="BA870" s="5" t="s">
        <v>77</v>
      </c>
      <c r="BB870" s="5" t="s">
        <v>77</v>
      </c>
      <c r="BC870" s="5" t="s">
        <v>77</v>
      </c>
      <c r="BD870" s="5" t="s">
        <v>77</v>
      </c>
      <c r="BE870" s="5" t="s">
        <v>77</v>
      </c>
      <c r="BF870" s="6" t="s">
        <v>77</v>
      </c>
      <c r="BG870" s="14">
        <v>0</v>
      </c>
      <c r="BH870" s="10"/>
      <c r="BI870" s="10"/>
      <c r="BJ870" s="10"/>
      <c r="BK870" s="10"/>
      <c r="BL870" s="10"/>
      <c r="BM870" s="10"/>
      <c r="BN870" s="26">
        <f t="shared" si="13"/>
        <v>0</v>
      </c>
    </row>
    <row r="871" spans="1:66" ht="135" customHeight="1" x14ac:dyDescent="0.2">
      <c r="A871" s="4" t="s">
        <v>4801</v>
      </c>
      <c r="B871" s="6" t="s">
        <v>63</v>
      </c>
      <c r="C871" s="5" t="s">
        <v>4802</v>
      </c>
      <c r="D871" s="5" t="s">
        <v>4803</v>
      </c>
      <c r="E871" s="5" t="s">
        <v>4804</v>
      </c>
      <c r="F871" s="5">
        <v>2013</v>
      </c>
      <c r="G871" s="5" t="s">
        <v>4805</v>
      </c>
      <c r="H871" s="5" t="s">
        <v>94</v>
      </c>
      <c r="I871" s="5" t="s">
        <v>4806</v>
      </c>
      <c r="J871" s="6" t="s">
        <v>4807</v>
      </c>
      <c r="K871" s="4" t="s">
        <v>4808</v>
      </c>
      <c r="L871" s="5" t="s">
        <v>4809</v>
      </c>
      <c r="M871" s="5" t="s">
        <v>4810</v>
      </c>
      <c r="N871" s="5" t="s">
        <v>4811</v>
      </c>
      <c r="O871" s="5" t="s">
        <v>4812</v>
      </c>
      <c r="P871" s="6" t="s">
        <v>4813</v>
      </c>
      <c r="Q871" s="4" t="s">
        <v>76</v>
      </c>
      <c r="R871" s="5" t="s">
        <v>76</v>
      </c>
      <c r="S871" s="6" t="s">
        <v>77</v>
      </c>
      <c r="T871" s="4" t="s">
        <v>77</v>
      </c>
      <c r="U871" s="5" t="s">
        <v>77</v>
      </c>
      <c r="V871" s="5" t="s">
        <v>77</v>
      </c>
      <c r="W871" s="5" t="s">
        <v>77</v>
      </c>
      <c r="X871" s="5" t="s">
        <v>77</v>
      </c>
      <c r="Y871" s="5" t="s">
        <v>76</v>
      </c>
      <c r="Z871" s="5" t="s">
        <v>77</v>
      </c>
      <c r="AA871" s="5" t="s">
        <v>76</v>
      </c>
      <c r="AB871" s="5" t="s">
        <v>76</v>
      </c>
      <c r="AC871" s="5" t="s">
        <v>77</v>
      </c>
      <c r="AD871" s="5" t="s">
        <v>77</v>
      </c>
      <c r="AE871" s="6" t="s">
        <v>77</v>
      </c>
      <c r="AF871" s="4" t="s">
        <v>77</v>
      </c>
      <c r="AG871" s="5" t="s">
        <v>77</v>
      </c>
      <c r="AH871" s="5" t="s">
        <v>77</v>
      </c>
      <c r="AI871" s="5" t="s">
        <v>77</v>
      </c>
      <c r="AJ871" s="5" t="s">
        <v>77</v>
      </c>
      <c r="AK871" s="5" t="s">
        <v>77</v>
      </c>
      <c r="AL871" s="5" t="s">
        <v>77</v>
      </c>
      <c r="AM871" s="5" t="s">
        <v>77</v>
      </c>
      <c r="AN871" s="5" t="s">
        <v>77</v>
      </c>
      <c r="AO871" s="5" t="s">
        <v>77</v>
      </c>
      <c r="AP871" s="5" t="s">
        <v>77</v>
      </c>
      <c r="AQ871" s="5" t="s">
        <v>77</v>
      </c>
      <c r="AR871" s="5" t="s">
        <v>77</v>
      </c>
      <c r="AS871" s="5" t="s">
        <v>77</v>
      </c>
      <c r="AT871" s="5" t="s">
        <v>76</v>
      </c>
      <c r="AU871" s="5" t="s">
        <v>77</v>
      </c>
      <c r="AV871" s="5" t="s">
        <v>77</v>
      </c>
      <c r="AW871" s="5" t="s">
        <v>77</v>
      </c>
      <c r="AX871" s="5" t="s">
        <v>77</v>
      </c>
      <c r="AY871" s="5" t="s">
        <v>77</v>
      </c>
      <c r="AZ871" s="5" t="s">
        <v>77</v>
      </c>
      <c r="BA871" s="5" t="s">
        <v>77</v>
      </c>
      <c r="BB871" s="5" t="s">
        <v>77</v>
      </c>
      <c r="BC871" s="5" t="s">
        <v>77</v>
      </c>
      <c r="BD871" s="5" t="s">
        <v>77</v>
      </c>
      <c r="BE871" s="5" t="s">
        <v>77</v>
      </c>
      <c r="BF871" s="6" t="s">
        <v>76</v>
      </c>
      <c r="BG871" s="14">
        <v>0</v>
      </c>
      <c r="BH871" s="10"/>
      <c r="BI871" s="10"/>
      <c r="BJ871" s="10"/>
      <c r="BK871" s="10"/>
      <c r="BL871" s="10"/>
      <c r="BM871" s="10"/>
      <c r="BN871" s="26">
        <f t="shared" si="13"/>
        <v>0</v>
      </c>
    </row>
    <row r="872" spans="1:66" ht="135" customHeight="1" x14ac:dyDescent="0.2">
      <c r="A872" s="4" t="s">
        <v>4844</v>
      </c>
      <c r="B872" s="6" t="s">
        <v>63</v>
      </c>
      <c r="C872" s="5" t="s">
        <v>4845</v>
      </c>
      <c r="D872" s="5" t="s">
        <v>66</v>
      </c>
      <c r="E872" s="5" t="s">
        <v>2021</v>
      </c>
      <c r="F872" s="5">
        <v>2015</v>
      </c>
      <c r="G872" s="5" t="s">
        <v>3050</v>
      </c>
      <c r="H872" s="5" t="s">
        <v>94</v>
      </c>
      <c r="I872" s="5" t="s">
        <v>4846</v>
      </c>
      <c r="J872" s="6" t="s">
        <v>4847</v>
      </c>
      <c r="K872" s="4" t="s">
        <v>4848</v>
      </c>
      <c r="L872" s="5" t="s">
        <v>4849</v>
      </c>
      <c r="M872" s="5" t="s">
        <v>4850</v>
      </c>
      <c r="N872" s="5" t="s">
        <v>4851</v>
      </c>
      <c r="O872" s="5" t="s">
        <v>4852</v>
      </c>
      <c r="P872" s="6" t="s">
        <v>4853</v>
      </c>
      <c r="Q872" s="4" t="s">
        <v>76</v>
      </c>
      <c r="R872" s="5" t="s">
        <v>77</v>
      </c>
      <c r="S872" s="6" t="s">
        <v>77</v>
      </c>
      <c r="T872" s="4" t="s">
        <v>77</v>
      </c>
      <c r="U872" s="5" t="s">
        <v>76</v>
      </c>
      <c r="V872" s="5" t="s">
        <v>77</v>
      </c>
      <c r="W872" s="5" t="s">
        <v>77</v>
      </c>
      <c r="X872" s="5" t="s">
        <v>76</v>
      </c>
      <c r="Y872" s="5" t="s">
        <v>77</v>
      </c>
      <c r="Z872" s="5" t="s">
        <v>77</v>
      </c>
      <c r="AA872" s="5" t="s">
        <v>77</v>
      </c>
      <c r="AB872" s="5" t="s">
        <v>77</v>
      </c>
      <c r="AC872" s="5" t="s">
        <v>77</v>
      </c>
      <c r="AD872" s="5" t="s">
        <v>77</v>
      </c>
      <c r="AE872" s="6" t="s">
        <v>76</v>
      </c>
      <c r="AF872" s="4" t="s">
        <v>77</v>
      </c>
      <c r="AG872" s="5" t="s">
        <v>77</v>
      </c>
      <c r="AH872" s="5" t="s">
        <v>77</v>
      </c>
      <c r="AI872" s="5" t="s">
        <v>77</v>
      </c>
      <c r="AJ872" s="5" t="s">
        <v>76</v>
      </c>
      <c r="AK872" s="5" t="s">
        <v>77</v>
      </c>
      <c r="AL872" s="5" t="s">
        <v>77</v>
      </c>
      <c r="AM872" s="5" t="s">
        <v>77</v>
      </c>
      <c r="AN872" s="5" t="s">
        <v>77</v>
      </c>
      <c r="AO872" s="5" t="s">
        <v>77</v>
      </c>
      <c r="AP872" s="5" t="s">
        <v>77</v>
      </c>
      <c r="AQ872" s="5" t="s">
        <v>77</v>
      </c>
      <c r="AR872" s="5" t="s">
        <v>77</v>
      </c>
      <c r="AS872" s="5" t="s">
        <v>77</v>
      </c>
      <c r="AT872" s="5" t="s">
        <v>77</v>
      </c>
      <c r="AU872" s="5" t="s">
        <v>77</v>
      </c>
      <c r="AV872" s="5" t="s">
        <v>77</v>
      </c>
      <c r="AW872" s="5" t="s">
        <v>77</v>
      </c>
      <c r="AX872" s="5" t="s">
        <v>76</v>
      </c>
      <c r="AY872" s="5" t="s">
        <v>77</v>
      </c>
      <c r="AZ872" s="5" t="s">
        <v>77</v>
      </c>
      <c r="BA872" s="5" t="s">
        <v>77</v>
      </c>
      <c r="BB872" s="5" t="s">
        <v>77</v>
      </c>
      <c r="BC872" s="5" t="s">
        <v>77</v>
      </c>
      <c r="BD872" s="5" t="s">
        <v>77</v>
      </c>
      <c r="BE872" s="5" t="s">
        <v>77</v>
      </c>
      <c r="BF872" s="6" t="s">
        <v>77</v>
      </c>
      <c r="BG872" s="14">
        <v>0</v>
      </c>
      <c r="BH872" s="10"/>
      <c r="BI872" s="10"/>
      <c r="BJ872" s="10"/>
      <c r="BK872" s="10"/>
      <c r="BL872" s="10"/>
      <c r="BM872" s="10"/>
      <c r="BN872" s="26">
        <f t="shared" si="13"/>
        <v>0</v>
      </c>
    </row>
    <row r="873" spans="1:66" ht="135" customHeight="1" x14ac:dyDescent="0.2">
      <c r="A873" s="4" t="s">
        <v>4895</v>
      </c>
      <c r="B873" s="6" t="s">
        <v>63</v>
      </c>
      <c r="C873" s="5" t="s">
        <v>4896</v>
      </c>
      <c r="D873" s="5" t="s">
        <v>66</v>
      </c>
      <c r="E873" s="5" t="s">
        <v>67</v>
      </c>
      <c r="F873" s="5">
        <v>2014</v>
      </c>
      <c r="G873" s="5" t="s">
        <v>49</v>
      </c>
      <c r="H873" s="5" t="s">
        <v>94</v>
      </c>
      <c r="I873" s="5" t="s">
        <v>4897</v>
      </c>
      <c r="J873" s="6" t="s">
        <v>4898</v>
      </c>
      <c r="K873" s="4" t="s">
        <v>4899</v>
      </c>
      <c r="L873" s="5" t="s">
        <v>4900</v>
      </c>
      <c r="M873" s="5" t="s">
        <v>4901</v>
      </c>
      <c r="N873" s="5" t="s">
        <v>4902</v>
      </c>
      <c r="O873" s="5" t="s">
        <v>4903</v>
      </c>
      <c r="P873" s="6" t="s">
        <v>4904</v>
      </c>
      <c r="Q873" s="4" t="s">
        <v>77</v>
      </c>
      <c r="R873" s="5" t="s">
        <v>76</v>
      </c>
      <c r="S873" s="6" t="s">
        <v>77</v>
      </c>
      <c r="T873" s="4" t="s">
        <v>77</v>
      </c>
      <c r="U873" s="5" t="s">
        <v>77</v>
      </c>
      <c r="V873" s="5" t="s">
        <v>77</v>
      </c>
      <c r="W873" s="5" t="s">
        <v>77</v>
      </c>
      <c r="X873" s="5" t="s">
        <v>76</v>
      </c>
      <c r="Y873" s="5" t="s">
        <v>77</v>
      </c>
      <c r="Z873" s="5" t="s">
        <v>76</v>
      </c>
      <c r="AA873" s="5" t="s">
        <v>77</v>
      </c>
      <c r="AB873" s="5" t="s">
        <v>77</v>
      </c>
      <c r="AC873" s="5" t="s">
        <v>77</v>
      </c>
      <c r="AD873" s="5" t="s">
        <v>77</v>
      </c>
      <c r="AE873" s="6" t="s">
        <v>77</v>
      </c>
      <c r="AF873" s="4" t="s">
        <v>77</v>
      </c>
      <c r="AG873" s="5" t="s">
        <v>77</v>
      </c>
      <c r="AH873" s="5" t="s">
        <v>77</v>
      </c>
      <c r="AI873" s="5" t="s">
        <v>77</v>
      </c>
      <c r="AJ873" s="5" t="s">
        <v>77</v>
      </c>
      <c r="AK873" s="5" t="s">
        <v>77</v>
      </c>
      <c r="AL873" s="5" t="s">
        <v>77</v>
      </c>
      <c r="AM873" s="5" t="s">
        <v>77</v>
      </c>
      <c r="AN873" s="5" t="s">
        <v>77</v>
      </c>
      <c r="AO873" s="5" t="s">
        <v>77</v>
      </c>
      <c r="AP873" s="5" t="s">
        <v>77</v>
      </c>
      <c r="AQ873" s="5" t="s">
        <v>77</v>
      </c>
      <c r="AR873" s="5" t="s">
        <v>77</v>
      </c>
      <c r="AS873" s="5" t="s">
        <v>76</v>
      </c>
      <c r="AT873" s="5" t="s">
        <v>77</v>
      </c>
      <c r="AU873" s="5" t="s">
        <v>77</v>
      </c>
      <c r="AV873" s="5" t="s">
        <v>77</v>
      </c>
      <c r="AW873" s="5" t="s">
        <v>77</v>
      </c>
      <c r="AX873" s="5" t="s">
        <v>77</v>
      </c>
      <c r="AY873" s="5" t="s">
        <v>77</v>
      </c>
      <c r="AZ873" s="5" t="s">
        <v>77</v>
      </c>
      <c r="BA873" s="5" t="s">
        <v>77</v>
      </c>
      <c r="BB873" s="5" t="s">
        <v>77</v>
      </c>
      <c r="BC873" s="5" t="s">
        <v>77</v>
      </c>
      <c r="BD873" s="5" t="s">
        <v>77</v>
      </c>
      <c r="BE873" s="5" t="s">
        <v>77</v>
      </c>
      <c r="BF873" s="6" t="s">
        <v>77</v>
      </c>
      <c r="BG873" s="14">
        <v>0</v>
      </c>
      <c r="BH873" s="10"/>
      <c r="BI873" s="10"/>
      <c r="BJ873" s="10"/>
      <c r="BK873" s="10"/>
      <c r="BL873" s="10"/>
      <c r="BM873" s="10"/>
      <c r="BN873" s="26">
        <f t="shared" si="13"/>
        <v>0</v>
      </c>
    </row>
    <row r="874" spans="1:66" ht="135" customHeight="1" x14ac:dyDescent="0.2">
      <c r="A874" s="4" t="s">
        <v>4937</v>
      </c>
      <c r="B874" s="6" t="s">
        <v>79</v>
      </c>
      <c r="C874" s="5" t="s">
        <v>4938</v>
      </c>
      <c r="D874" s="5" t="s">
        <v>66</v>
      </c>
      <c r="E874" s="5" t="s">
        <v>67</v>
      </c>
      <c r="F874" s="5">
        <v>2005</v>
      </c>
      <c r="G874" s="5" t="s">
        <v>503</v>
      </c>
      <c r="H874" s="5" t="s">
        <v>94</v>
      </c>
      <c r="I874" s="5" t="s">
        <v>4939</v>
      </c>
      <c r="J874" s="6" t="s">
        <v>4940</v>
      </c>
      <c r="K874" s="4" t="s">
        <v>4941</v>
      </c>
      <c r="L874" s="5" t="s">
        <v>4942</v>
      </c>
      <c r="M874" s="5" t="s">
        <v>4943</v>
      </c>
      <c r="N874" s="5" t="s">
        <v>4944</v>
      </c>
      <c r="O874" s="5" t="s">
        <v>4945</v>
      </c>
      <c r="P874" s="6" t="s">
        <v>4946</v>
      </c>
      <c r="Q874" s="4" t="s">
        <v>76</v>
      </c>
      <c r="R874" s="5" t="s">
        <v>77</v>
      </c>
      <c r="S874" s="6" t="s">
        <v>77</v>
      </c>
      <c r="T874" s="4" t="s">
        <v>77</v>
      </c>
      <c r="U874" s="5" t="s">
        <v>76</v>
      </c>
      <c r="V874" s="5" t="s">
        <v>77</v>
      </c>
      <c r="W874" s="5" t="s">
        <v>77</v>
      </c>
      <c r="X874" s="5" t="s">
        <v>77</v>
      </c>
      <c r="Y874" s="5" t="s">
        <v>76</v>
      </c>
      <c r="Z874" s="5" t="s">
        <v>77</v>
      </c>
      <c r="AA874" s="5" t="s">
        <v>77</v>
      </c>
      <c r="AB874" s="5" t="s">
        <v>77</v>
      </c>
      <c r="AC874" s="5" t="s">
        <v>77</v>
      </c>
      <c r="AD874" s="5" t="s">
        <v>76</v>
      </c>
      <c r="AE874" s="6" t="s">
        <v>77</v>
      </c>
      <c r="AF874" s="4" t="s">
        <v>77</v>
      </c>
      <c r="AG874" s="5" t="s">
        <v>77</v>
      </c>
      <c r="AH874" s="5" t="s">
        <v>77</v>
      </c>
      <c r="AI874" s="5" t="s">
        <v>77</v>
      </c>
      <c r="AJ874" s="5" t="s">
        <v>77</v>
      </c>
      <c r="AK874" s="5" t="s">
        <v>77</v>
      </c>
      <c r="AL874" s="5" t="s">
        <v>77</v>
      </c>
      <c r="AM874" s="5" t="s">
        <v>76</v>
      </c>
      <c r="AN874" s="5" t="s">
        <v>77</v>
      </c>
      <c r="AO874" s="5" t="s">
        <v>77</v>
      </c>
      <c r="AP874" s="5" t="s">
        <v>76</v>
      </c>
      <c r="AQ874" s="5" t="s">
        <v>77</v>
      </c>
      <c r="AR874" s="5" t="s">
        <v>77</v>
      </c>
      <c r="AS874" s="5" t="s">
        <v>77</v>
      </c>
      <c r="AT874" s="5" t="s">
        <v>77</v>
      </c>
      <c r="AU874" s="5" t="s">
        <v>77</v>
      </c>
      <c r="AV874" s="5" t="s">
        <v>77</v>
      </c>
      <c r="AW874" s="5" t="s">
        <v>77</v>
      </c>
      <c r="AX874" s="5" t="s">
        <v>77</v>
      </c>
      <c r="AY874" s="5" t="s">
        <v>77</v>
      </c>
      <c r="AZ874" s="5" t="s">
        <v>77</v>
      </c>
      <c r="BA874" s="5" t="s">
        <v>77</v>
      </c>
      <c r="BB874" s="5" t="s">
        <v>77</v>
      </c>
      <c r="BC874" s="5" t="s">
        <v>77</v>
      </c>
      <c r="BD874" s="5" t="s">
        <v>77</v>
      </c>
      <c r="BE874" s="5" t="s">
        <v>77</v>
      </c>
      <c r="BF874" s="6" t="s">
        <v>77</v>
      </c>
      <c r="BG874" s="14">
        <v>0</v>
      </c>
      <c r="BH874" s="10"/>
      <c r="BI874" s="10"/>
      <c r="BJ874" s="10"/>
      <c r="BK874" s="10"/>
      <c r="BL874" s="10"/>
      <c r="BM874" s="10"/>
      <c r="BN874" s="26">
        <f t="shared" si="13"/>
        <v>0</v>
      </c>
    </row>
    <row r="875" spans="1:66" ht="135" customHeight="1" x14ac:dyDescent="0.2">
      <c r="A875" s="4" t="s">
        <v>4997</v>
      </c>
      <c r="B875" s="6" t="s">
        <v>79</v>
      </c>
      <c r="C875" s="5" t="s">
        <v>4998</v>
      </c>
      <c r="D875" s="5" t="s">
        <v>220</v>
      </c>
      <c r="E875" s="5" t="s">
        <v>221</v>
      </c>
      <c r="F875" s="5">
        <v>2015</v>
      </c>
      <c r="G875" s="5" t="s">
        <v>46</v>
      </c>
      <c r="H875" s="5" t="s">
        <v>94</v>
      </c>
      <c r="I875" s="5" t="s">
        <v>4999</v>
      </c>
      <c r="J875" s="6" t="s">
        <v>5000</v>
      </c>
      <c r="K875" s="4" t="s">
        <v>5001</v>
      </c>
      <c r="L875" s="5" t="s">
        <v>5002</v>
      </c>
      <c r="M875" s="5" t="s">
        <v>5003</v>
      </c>
      <c r="N875" s="5" t="s">
        <v>5004</v>
      </c>
      <c r="O875" s="5" t="s">
        <v>5005</v>
      </c>
      <c r="P875" s="6" t="s">
        <v>5006</v>
      </c>
      <c r="Q875" s="4" t="s">
        <v>76</v>
      </c>
      <c r="R875" s="5" t="s">
        <v>77</v>
      </c>
      <c r="S875" s="6" t="s">
        <v>77</v>
      </c>
      <c r="T875" s="4" t="s">
        <v>77</v>
      </c>
      <c r="U875" s="5" t="s">
        <v>76</v>
      </c>
      <c r="V875" s="5" t="s">
        <v>77</v>
      </c>
      <c r="W875" s="5" t="s">
        <v>77</v>
      </c>
      <c r="X875" s="5" t="s">
        <v>77</v>
      </c>
      <c r="Y875" s="5" t="s">
        <v>76</v>
      </c>
      <c r="Z875" s="5" t="s">
        <v>77</v>
      </c>
      <c r="AA875" s="5" t="s">
        <v>77</v>
      </c>
      <c r="AB875" s="5" t="s">
        <v>77</v>
      </c>
      <c r="AC875" s="5" t="s">
        <v>77</v>
      </c>
      <c r="AD875" s="5" t="s">
        <v>77</v>
      </c>
      <c r="AE875" s="6" t="s">
        <v>77</v>
      </c>
      <c r="AF875" s="4" t="s">
        <v>77</v>
      </c>
      <c r="AG875" s="5" t="s">
        <v>77</v>
      </c>
      <c r="AH875" s="5" t="s">
        <v>77</v>
      </c>
      <c r="AI875" s="5" t="s">
        <v>77</v>
      </c>
      <c r="AJ875" s="5" t="s">
        <v>77</v>
      </c>
      <c r="AK875" s="5" t="s">
        <v>77</v>
      </c>
      <c r="AL875" s="5" t="s">
        <v>77</v>
      </c>
      <c r="AM875" s="5" t="s">
        <v>77</v>
      </c>
      <c r="AN875" s="5" t="s">
        <v>77</v>
      </c>
      <c r="AO875" s="5" t="s">
        <v>77</v>
      </c>
      <c r="AP875" s="5" t="s">
        <v>76</v>
      </c>
      <c r="AQ875" s="5" t="s">
        <v>77</v>
      </c>
      <c r="AR875" s="5" t="s">
        <v>77</v>
      </c>
      <c r="AS875" s="5" t="s">
        <v>77</v>
      </c>
      <c r="AT875" s="5" t="s">
        <v>77</v>
      </c>
      <c r="AU875" s="5" t="s">
        <v>77</v>
      </c>
      <c r="AV875" s="5" t="s">
        <v>77</v>
      </c>
      <c r="AW875" s="5" t="s">
        <v>77</v>
      </c>
      <c r="AX875" s="5" t="s">
        <v>77</v>
      </c>
      <c r="AY875" s="5" t="s">
        <v>77</v>
      </c>
      <c r="AZ875" s="5" t="s">
        <v>77</v>
      </c>
      <c r="BA875" s="5" t="s">
        <v>77</v>
      </c>
      <c r="BB875" s="5" t="s">
        <v>77</v>
      </c>
      <c r="BC875" s="5" t="s">
        <v>77</v>
      </c>
      <c r="BD875" s="5" t="s">
        <v>77</v>
      </c>
      <c r="BE875" s="5" t="s">
        <v>77</v>
      </c>
      <c r="BF875" s="6" t="s">
        <v>77</v>
      </c>
      <c r="BG875" s="14">
        <v>0</v>
      </c>
      <c r="BH875" s="10"/>
      <c r="BI875" s="10"/>
      <c r="BJ875" s="10"/>
      <c r="BK875" s="10"/>
      <c r="BL875" s="10"/>
      <c r="BM875" s="10"/>
      <c r="BN875" s="26">
        <f t="shared" si="13"/>
        <v>0</v>
      </c>
    </row>
    <row r="876" spans="1:66" ht="135" customHeight="1" x14ac:dyDescent="0.2">
      <c r="A876" s="4" t="s">
        <v>5007</v>
      </c>
      <c r="B876" s="6" t="s">
        <v>63</v>
      </c>
      <c r="C876" s="5" t="s">
        <v>5008</v>
      </c>
      <c r="D876" s="5" t="s">
        <v>66</v>
      </c>
      <c r="E876" s="5" t="s">
        <v>67</v>
      </c>
      <c r="F876" s="5">
        <v>2015</v>
      </c>
      <c r="G876" s="5" t="s">
        <v>46</v>
      </c>
      <c r="H876" s="5" t="s">
        <v>94</v>
      </c>
      <c r="I876" s="5" t="s">
        <v>5009</v>
      </c>
      <c r="J876" s="6" t="s">
        <v>5010</v>
      </c>
      <c r="K876" s="4" t="s">
        <v>5011</v>
      </c>
      <c r="L876" s="5" t="s">
        <v>5012</v>
      </c>
      <c r="M876" s="5" t="s">
        <v>5013</v>
      </c>
      <c r="N876" s="5" t="s">
        <v>5014</v>
      </c>
      <c r="O876" s="5" t="s">
        <v>5015</v>
      </c>
      <c r="P876" s="6" t="s">
        <v>5016</v>
      </c>
      <c r="Q876" s="4" t="s">
        <v>76</v>
      </c>
      <c r="R876" s="5" t="s">
        <v>77</v>
      </c>
      <c r="S876" s="6" t="s">
        <v>77</v>
      </c>
      <c r="T876" s="4" t="s">
        <v>77</v>
      </c>
      <c r="U876" s="5" t="s">
        <v>77</v>
      </c>
      <c r="V876" s="5" t="s">
        <v>77</v>
      </c>
      <c r="W876" s="5" t="s">
        <v>77</v>
      </c>
      <c r="X876" s="5" t="s">
        <v>77</v>
      </c>
      <c r="Y876" s="5" t="s">
        <v>76</v>
      </c>
      <c r="Z876" s="5" t="s">
        <v>77</v>
      </c>
      <c r="AA876" s="5" t="s">
        <v>77</v>
      </c>
      <c r="AB876" s="5" t="s">
        <v>77</v>
      </c>
      <c r="AC876" s="5" t="s">
        <v>77</v>
      </c>
      <c r="AD876" s="5" t="s">
        <v>76</v>
      </c>
      <c r="AE876" s="6" t="s">
        <v>77</v>
      </c>
      <c r="AF876" s="4" t="s">
        <v>77</v>
      </c>
      <c r="AG876" s="5" t="s">
        <v>77</v>
      </c>
      <c r="AH876" s="5" t="s">
        <v>77</v>
      </c>
      <c r="AI876" s="5" t="s">
        <v>77</v>
      </c>
      <c r="AJ876" s="5" t="s">
        <v>77</v>
      </c>
      <c r="AK876" s="5" t="s">
        <v>77</v>
      </c>
      <c r="AL876" s="5" t="s">
        <v>77</v>
      </c>
      <c r="AM876" s="5" t="s">
        <v>77</v>
      </c>
      <c r="AN876" s="5" t="s">
        <v>77</v>
      </c>
      <c r="AO876" s="5" t="s">
        <v>77</v>
      </c>
      <c r="AP876" s="5" t="s">
        <v>76</v>
      </c>
      <c r="AQ876" s="5" t="s">
        <v>77</v>
      </c>
      <c r="AR876" s="5" t="s">
        <v>77</v>
      </c>
      <c r="AS876" s="5" t="s">
        <v>77</v>
      </c>
      <c r="AT876" s="5" t="s">
        <v>77</v>
      </c>
      <c r="AU876" s="5" t="s">
        <v>77</v>
      </c>
      <c r="AV876" s="5" t="s">
        <v>77</v>
      </c>
      <c r="AW876" s="5" t="s">
        <v>77</v>
      </c>
      <c r="AX876" s="5" t="s">
        <v>77</v>
      </c>
      <c r="AY876" s="5" t="s">
        <v>77</v>
      </c>
      <c r="AZ876" s="5" t="s">
        <v>77</v>
      </c>
      <c r="BA876" s="5" t="s">
        <v>77</v>
      </c>
      <c r="BB876" s="5" t="s">
        <v>77</v>
      </c>
      <c r="BC876" s="5" t="s">
        <v>77</v>
      </c>
      <c r="BD876" s="5" t="s">
        <v>77</v>
      </c>
      <c r="BE876" s="5" t="s">
        <v>77</v>
      </c>
      <c r="BF876" s="6" t="s">
        <v>77</v>
      </c>
      <c r="BG876" s="14">
        <v>0</v>
      </c>
      <c r="BH876" s="10"/>
      <c r="BI876" s="10"/>
      <c r="BJ876" s="10"/>
      <c r="BK876" s="10"/>
      <c r="BL876" s="10"/>
      <c r="BM876" s="10"/>
      <c r="BN876" s="26">
        <f t="shared" si="13"/>
        <v>0</v>
      </c>
    </row>
    <row r="877" spans="1:66" ht="135" customHeight="1" x14ac:dyDescent="0.2">
      <c r="A877" s="4" t="s">
        <v>5037</v>
      </c>
      <c r="B877" s="6" t="s">
        <v>63</v>
      </c>
      <c r="C877" s="5" t="s">
        <v>5038</v>
      </c>
      <c r="D877" s="5" t="s">
        <v>66</v>
      </c>
      <c r="E877" s="5" t="s">
        <v>67</v>
      </c>
      <c r="F877" s="5">
        <v>2015</v>
      </c>
      <c r="G877" s="5" t="s">
        <v>130</v>
      </c>
      <c r="H877" s="5" t="s">
        <v>94</v>
      </c>
      <c r="I877" s="5" t="s">
        <v>5039</v>
      </c>
      <c r="J877" s="6" t="s">
        <v>5040</v>
      </c>
      <c r="K877" s="4" t="s">
        <v>5041</v>
      </c>
      <c r="L877" s="5" t="s">
        <v>5042</v>
      </c>
      <c r="M877" s="5" t="s">
        <v>5043</v>
      </c>
      <c r="N877" s="5" t="s">
        <v>5044</v>
      </c>
      <c r="O877" s="5" t="s">
        <v>5045</v>
      </c>
      <c r="P877" s="6" t="s">
        <v>5046</v>
      </c>
      <c r="Q877" s="4" t="s">
        <v>76</v>
      </c>
      <c r="R877" s="5" t="s">
        <v>76</v>
      </c>
      <c r="S877" s="6" t="s">
        <v>77</v>
      </c>
      <c r="T877" s="4" t="s">
        <v>77</v>
      </c>
      <c r="U877" s="5" t="s">
        <v>77</v>
      </c>
      <c r="V877" s="5" t="s">
        <v>77</v>
      </c>
      <c r="W877" s="5" t="s">
        <v>76</v>
      </c>
      <c r="X877" s="5" t="s">
        <v>76</v>
      </c>
      <c r="Y877" s="5" t="s">
        <v>77</v>
      </c>
      <c r="Z877" s="5" t="s">
        <v>76</v>
      </c>
      <c r="AA877" s="5" t="s">
        <v>77</v>
      </c>
      <c r="AB877" s="5" t="s">
        <v>77</v>
      </c>
      <c r="AC877" s="5" t="s">
        <v>77</v>
      </c>
      <c r="AD877" s="5" t="s">
        <v>77</v>
      </c>
      <c r="AE877" s="6" t="s">
        <v>77</v>
      </c>
      <c r="AF877" s="4" t="s">
        <v>77</v>
      </c>
      <c r="AG877" s="5" t="s">
        <v>77</v>
      </c>
      <c r="AH877" s="5" t="s">
        <v>77</v>
      </c>
      <c r="AI877" s="5" t="s">
        <v>77</v>
      </c>
      <c r="AJ877" s="5" t="s">
        <v>76</v>
      </c>
      <c r="AK877" s="5" t="s">
        <v>77</v>
      </c>
      <c r="AL877" s="5" t="s">
        <v>77</v>
      </c>
      <c r="AM877" s="5" t="s">
        <v>77</v>
      </c>
      <c r="AN877" s="5" t="s">
        <v>77</v>
      </c>
      <c r="AO877" s="5" t="s">
        <v>77</v>
      </c>
      <c r="AP877" s="5" t="s">
        <v>77</v>
      </c>
      <c r="AQ877" s="5" t="s">
        <v>77</v>
      </c>
      <c r="AR877" s="5" t="s">
        <v>77</v>
      </c>
      <c r="AS877" s="5" t="s">
        <v>76</v>
      </c>
      <c r="AT877" s="5" t="s">
        <v>77</v>
      </c>
      <c r="AU877" s="5" t="s">
        <v>77</v>
      </c>
      <c r="AV877" s="5" t="s">
        <v>77</v>
      </c>
      <c r="AW877" s="5" t="s">
        <v>77</v>
      </c>
      <c r="AX877" s="5" t="s">
        <v>77</v>
      </c>
      <c r="AY877" s="5" t="s">
        <v>77</v>
      </c>
      <c r="AZ877" s="5" t="s">
        <v>77</v>
      </c>
      <c r="BA877" s="5" t="s">
        <v>77</v>
      </c>
      <c r="BB877" s="5" t="s">
        <v>77</v>
      </c>
      <c r="BC877" s="5" t="s">
        <v>77</v>
      </c>
      <c r="BD877" s="5" t="s">
        <v>77</v>
      </c>
      <c r="BE877" s="5" t="s">
        <v>77</v>
      </c>
      <c r="BF877" s="6" t="s">
        <v>77</v>
      </c>
      <c r="BG877" s="14">
        <v>0</v>
      </c>
      <c r="BH877" s="10"/>
      <c r="BI877" s="10"/>
      <c r="BJ877" s="10"/>
      <c r="BK877" s="10"/>
      <c r="BL877" s="10"/>
      <c r="BM877" s="10"/>
      <c r="BN877" s="26">
        <f t="shared" si="13"/>
        <v>0</v>
      </c>
    </row>
    <row r="878" spans="1:66" ht="135" customHeight="1" x14ac:dyDescent="0.2">
      <c r="A878" s="4" t="s">
        <v>5047</v>
      </c>
      <c r="B878" s="6" t="s">
        <v>79</v>
      </c>
      <c r="C878" s="5" t="s">
        <v>5048</v>
      </c>
      <c r="D878" s="5" t="s">
        <v>66</v>
      </c>
      <c r="E878" s="5" t="s">
        <v>1922</v>
      </c>
      <c r="F878" s="5">
        <v>2009</v>
      </c>
      <c r="G878" s="5" t="s">
        <v>49</v>
      </c>
      <c r="H878" s="5" t="s">
        <v>94</v>
      </c>
      <c r="I878" s="5" t="s">
        <v>5049</v>
      </c>
      <c r="J878" s="6" t="s">
        <v>5050</v>
      </c>
      <c r="K878" s="4" t="s">
        <v>5051</v>
      </c>
      <c r="L878" s="5" t="s">
        <v>5052</v>
      </c>
      <c r="M878" s="5" t="s">
        <v>5053</v>
      </c>
      <c r="N878" s="5" t="s">
        <v>5054</v>
      </c>
      <c r="O878" s="5" t="s">
        <v>5055</v>
      </c>
      <c r="P878" s="6" t="s">
        <v>5056</v>
      </c>
      <c r="Q878" s="4" t="s">
        <v>77</v>
      </c>
      <c r="R878" s="5" t="s">
        <v>76</v>
      </c>
      <c r="S878" s="6" t="s">
        <v>77</v>
      </c>
      <c r="T878" s="4" t="s">
        <v>77</v>
      </c>
      <c r="U878" s="5" t="s">
        <v>76</v>
      </c>
      <c r="V878" s="5" t="s">
        <v>77</v>
      </c>
      <c r="W878" s="5" t="s">
        <v>77</v>
      </c>
      <c r="X878" s="5" t="s">
        <v>77</v>
      </c>
      <c r="Y878" s="5" t="s">
        <v>77</v>
      </c>
      <c r="Z878" s="5" t="s">
        <v>76</v>
      </c>
      <c r="AA878" s="5" t="s">
        <v>77</v>
      </c>
      <c r="AB878" s="5" t="s">
        <v>77</v>
      </c>
      <c r="AC878" s="5" t="s">
        <v>77</v>
      </c>
      <c r="AD878" s="5" t="s">
        <v>77</v>
      </c>
      <c r="AE878" s="6" t="s">
        <v>77</v>
      </c>
      <c r="AF878" s="4" t="s">
        <v>77</v>
      </c>
      <c r="AG878" s="5" t="s">
        <v>77</v>
      </c>
      <c r="AH878" s="5" t="s">
        <v>77</v>
      </c>
      <c r="AI878" s="5" t="s">
        <v>77</v>
      </c>
      <c r="AJ878" s="5" t="s">
        <v>77</v>
      </c>
      <c r="AK878" s="5" t="s">
        <v>77</v>
      </c>
      <c r="AL878" s="5" t="s">
        <v>77</v>
      </c>
      <c r="AM878" s="5" t="s">
        <v>77</v>
      </c>
      <c r="AN878" s="5" t="s">
        <v>77</v>
      </c>
      <c r="AO878" s="5" t="s">
        <v>77</v>
      </c>
      <c r="AP878" s="5" t="s">
        <v>77</v>
      </c>
      <c r="AQ878" s="5" t="s">
        <v>77</v>
      </c>
      <c r="AR878" s="5" t="s">
        <v>77</v>
      </c>
      <c r="AS878" s="5" t="s">
        <v>76</v>
      </c>
      <c r="AT878" s="5" t="s">
        <v>77</v>
      </c>
      <c r="AU878" s="5" t="s">
        <v>77</v>
      </c>
      <c r="AV878" s="5" t="s">
        <v>77</v>
      </c>
      <c r="AW878" s="5" t="s">
        <v>77</v>
      </c>
      <c r="AX878" s="5" t="s">
        <v>77</v>
      </c>
      <c r="AY878" s="5" t="s">
        <v>77</v>
      </c>
      <c r="AZ878" s="5" t="s">
        <v>77</v>
      </c>
      <c r="BA878" s="5" t="s">
        <v>77</v>
      </c>
      <c r="BB878" s="5" t="s">
        <v>77</v>
      </c>
      <c r="BC878" s="5" t="s">
        <v>77</v>
      </c>
      <c r="BD878" s="5" t="s">
        <v>77</v>
      </c>
      <c r="BE878" s="5" t="s">
        <v>77</v>
      </c>
      <c r="BF878" s="6" t="s">
        <v>77</v>
      </c>
      <c r="BG878" s="14">
        <v>0</v>
      </c>
      <c r="BH878" s="10"/>
      <c r="BI878" s="10"/>
      <c r="BJ878" s="10"/>
      <c r="BK878" s="10"/>
      <c r="BL878" s="10"/>
      <c r="BM878" s="10"/>
      <c r="BN878" s="26">
        <f t="shared" si="13"/>
        <v>0</v>
      </c>
    </row>
    <row r="879" spans="1:66" ht="135" customHeight="1" x14ac:dyDescent="0.2">
      <c r="A879" s="4" t="s">
        <v>5067</v>
      </c>
      <c r="B879" s="6" t="s">
        <v>63</v>
      </c>
      <c r="C879" s="5" t="s">
        <v>5068</v>
      </c>
      <c r="D879" s="5" t="s">
        <v>66</v>
      </c>
      <c r="E879" s="5" t="s">
        <v>67</v>
      </c>
      <c r="F879" s="5">
        <v>2009</v>
      </c>
      <c r="G879" s="5" t="s">
        <v>3249</v>
      </c>
      <c r="H879" s="5" t="s">
        <v>94</v>
      </c>
      <c r="I879" s="5" t="s">
        <v>5069</v>
      </c>
      <c r="J879" s="6" t="s">
        <v>5070</v>
      </c>
      <c r="K879" s="4" t="s">
        <v>5071</v>
      </c>
      <c r="L879" s="5" t="s">
        <v>5072</v>
      </c>
      <c r="M879" s="5" t="s">
        <v>5073</v>
      </c>
      <c r="N879" s="5" t="s">
        <v>5074</v>
      </c>
      <c r="O879" s="5" t="s">
        <v>5075</v>
      </c>
      <c r="P879" s="6" t="s">
        <v>5076</v>
      </c>
      <c r="Q879" s="4" t="s">
        <v>76</v>
      </c>
      <c r="R879" s="5" t="s">
        <v>76</v>
      </c>
      <c r="S879" s="6" t="s">
        <v>77</v>
      </c>
      <c r="T879" s="4" t="s">
        <v>77</v>
      </c>
      <c r="U879" s="5" t="s">
        <v>76</v>
      </c>
      <c r="V879" s="5" t="s">
        <v>77</v>
      </c>
      <c r="W879" s="5" t="s">
        <v>77</v>
      </c>
      <c r="X879" s="5" t="s">
        <v>76</v>
      </c>
      <c r="Y879" s="5" t="s">
        <v>76</v>
      </c>
      <c r="Z879" s="5" t="s">
        <v>77</v>
      </c>
      <c r="AA879" s="5" t="s">
        <v>77</v>
      </c>
      <c r="AB879" s="5" t="s">
        <v>77</v>
      </c>
      <c r="AC879" s="5" t="s">
        <v>77</v>
      </c>
      <c r="AD879" s="5" t="s">
        <v>77</v>
      </c>
      <c r="AE879" s="6" t="s">
        <v>77</v>
      </c>
      <c r="AF879" s="4" t="s">
        <v>77</v>
      </c>
      <c r="AG879" s="5" t="s">
        <v>77</v>
      </c>
      <c r="AH879" s="5" t="s">
        <v>77</v>
      </c>
      <c r="AI879" s="5" t="s">
        <v>77</v>
      </c>
      <c r="AJ879" s="5" t="s">
        <v>77</v>
      </c>
      <c r="AK879" s="5" t="s">
        <v>77</v>
      </c>
      <c r="AL879" s="5" t="s">
        <v>77</v>
      </c>
      <c r="AM879" s="5" t="s">
        <v>77</v>
      </c>
      <c r="AN879" s="5" t="s">
        <v>77</v>
      </c>
      <c r="AO879" s="5" t="s">
        <v>77</v>
      </c>
      <c r="AP879" s="5" t="s">
        <v>77</v>
      </c>
      <c r="AQ879" s="5" t="s">
        <v>77</v>
      </c>
      <c r="AR879" s="5" t="s">
        <v>77</v>
      </c>
      <c r="AS879" s="5" t="s">
        <v>77</v>
      </c>
      <c r="AT879" s="5" t="s">
        <v>77</v>
      </c>
      <c r="AU879" s="5" t="s">
        <v>77</v>
      </c>
      <c r="AV879" s="5" t="s">
        <v>77</v>
      </c>
      <c r="AW879" s="5" t="s">
        <v>77</v>
      </c>
      <c r="AX879" s="5" t="s">
        <v>76</v>
      </c>
      <c r="AY879" s="5" t="s">
        <v>77</v>
      </c>
      <c r="AZ879" s="5" t="s">
        <v>77</v>
      </c>
      <c r="BA879" s="5" t="s">
        <v>76</v>
      </c>
      <c r="BB879" s="5" t="s">
        <v>77</v>
      </c>
      <c r="BC879" s="5" t="s">
        <v>77</v>
      </c>
      <c r="BD879" s="5" t="s">
        <v>77</v>
      </c>
      <c r="BE879" s="5" t="s">
        <v>77</v>
      </c>
      <c r="BF879" s="6" t="s">
        <v>77</v>
      </c>
      <c r="BG879" s="14">
        <v>0</v>
      </c>
      <c r="BH879" s="10"/>
      <c r="BI879" s="10"/>
      <c r="BJ879" s="10"/>
      <c r="BK879" s="10"/>
      <c r="BL879" s="10"/>
      <c r="BM879" s="10"/>
      <c r="BN879" s="26">
        <f t="shared" si="13"/>
        <v>0</v>
      </c>
    </row>
    <row r="880" spans="1:66" ht="135" customHeight="1" x14ac:dyDescent="0.2">
      <c r="A880" s="4" t="s">
        <v>5129</v>
      </c>
      <c r="B880" s="6" t="s">
        <v>63</v>
      </c>
      <c r="C880" s="5" t="s">
        <v>5130</v>
      </c>
      <c r="D880" s="5" t="s">
        <v>669</v>
      </c>
      <c r="E880" s="5" t="s">
        <v>3617</v>
      </c>
      <c r="F880" s="5">
        <v>2015</v>
      </c>
      <c r="G880" s="5" t="s">
        <v>592</v>
      </c>
      <c r="H880" s="5" t="s">
        <v>94</v>
      </c>
      <c r="I880" s="5" t="s">
        <v>5131</v>
      </c>
      <c r="J880" s="6" t="s">
        <v>5132</v>
      </c>
      <c r="K880" s="4" t="s">
        <v>5133</v>
      </c>
      <c r="L880" s="5" t="s">
        <v>5134</v>
      </c>
      <c r="M880" s="5" t="s">
        <v>5135</v>
      </c>
      <c r="N880" s="5" t="s">
        <v>5136</v>
      </c>
      <c r="O880" s="5" t="s">
        <v>5137</v>
      </c>
      <c r="P880" s="6" t="s">
        <v>5138</v>
      </c>
      <c r="Q880" s="4" t="s">
        <v>76</v>
      </c>
      <c r="R880" s="5" t="s">
        <v>77</v>
      </c>
      <c r="S880" s="6" t="s">
        <v>77</v>
      </c>
      <c r="T880" s="4" t="s">
        <v>77</v>
      </c>
      <c r="U880" s="5" t="s">
        <v>76</v>
      </c>
      <c r="V880" s="5" t="s">
        <v>77</v>
      </c>
      <c r="W880" s="5" t="s">
        <v>77</v>
      </c>
      <c r="X880" s="5" t="s">
        <v>77</v>
      </c>
      <c r="Y880" s="5" t="s">
        <v>76</v>
      </c>
      <c r="Z880" s="5" t="s">
        <v>77</v>
      </c>
      <c r="AA880" s="5" t="s">
        <v>77</v>
      </c>
      <c r="AB880" s="5" t="s">
        <v>77</v>
      </c>
      <c r="AC880" s="5" t="s">
        <v>77</v>
      </c>
      <c r="AD880" s="5" t="s">
        <v>77</v>
      </c>
      <c r="AE880" s="6" t="s">
        <v>76</v>
      </c>
      <c r="AF880" s="4" t="s">
        <v>77</v>
      </c>
      <c r="AG880" s="5" t="s">
        <v>77</v>
      </c>
      <c r="AH880" s="5" t="s">
        <v>77</v>
      </c>
      <c r="AI880" s="5" t="s">
        <v>77</v>
      </c>
      <c r="AJ880" s="5" t="s">
        <v>76</v>
      </c>
      <c r="AK880" s="5" t="s">
        <v>77</v>
      </c>
      <c r="AL880" s="5" t="s">
        <v>77</v>
      </c>
      <c r="AM880" s="5" t="s">
        <v>76</v>
      </c>
      <c r="AN880" s="5" t="s">
        <v>77</v>
      </c>
      <c r="AO880" s="5" t="s">
        <v>77</v>
      </c>
      <c r="AP880" s="5" t="s">
        <v>77</v>
      </c>
      <c r="AQ880" s="5" t="s">
        <v>77</v>
      </c>
      <c r="AR880" s="5" t="s">
        <v>77</v>
      </c>
      <c r="AS880" s="5" t="s">
        <v>77</v>
      </c>
      <c r="AT880" s="5" t="s">
        <v>77</v>
      </c>
      <c r="AU880" s="5" t="s">
        <v>77</v>
      </c>
      <c r="AV880" s="5" t="s">
        <v>77</v>
      </c>
      <c r="AW880" s="5" t="s">
        <v>77</v>
      </c>
      <c r="AX880" s="5" t="s">
        <v>77</v>
      </c>
      <c r="AY880" s="5" t="s">
        <v>77</v>
      </c>
      <c r="AZ880" s="5" t="s">
        <v>77</v>
      </c>
      <c r="BA880" s="5" t="s">
        <v>77</v>
      </c>
      <c r="BB880" s="5" t="s">
        <v>77</v>
      </c>
      <c r="BC880" s="5" t="s">
        <v>77</v>
      </c>
      <c r="BD880" s="5" t="s">
        <v>77</v>
      </c>
      <c r="BE880" s="5" t="s">
        <v>77</v>
      </c>
      <c r="BF880" s="6" t="s">
        <v>77</v>
      </c>
      <c r="BG880" s="14">
        <v>0</v>
      </c>
      <c r="BH880" s="10"/>
      <c r="BI880" s="10"/>
      <c r="BJ880" s="10"/>
      <c r="BK880" s="10"/>
      <c r="BL880" s="10"/>
      <c r="BM880" s="10"/>
      <c r="BN880" s="26">
        <f t="shared" si="13"/>
        <v>0</v>
      </c>
    </row>
    <row r="881" spans="1:67" ht="135" customHeight="1" x14ac:dyDescent="0.2">
      <c r="A881" s="4" t="s">
        <v>5139</v>
      </c>
      <c r="B881" s="6" t="s">
        <v>63</v>
      </c>
      <c r="C881" s="5" t="s">
        <v>5140</v>
      </c>
      <c r="D881" s="5" t="s">
        <v>141</v>
      </c>
      <c r="E881" s="5" t="s">
        <v>142</v>
      </c>
      <c r="F881" s="5">
        <v>2013</v>
      </c>
      <c r="G881" s="5" t="s">
        <v>54</v>
      </c>
      <c r="H881" s="5" t="s">
        <v>94</v>
      </c>
      <c r="I881" s="5" t="s">
        <v>5141</v>
      </c>
      <c r="J881" s="6" t="s">
        <v>5142</v>
      </c>
      <c r="K881" s="4" t="s">
        <v>5143</v>
      </c>
      <c r="L881" s="5" t="s">
        <v>5144</v>
      </c>
      <c r="M881" s="5" t="s">
        <v>5145</v>
      </c>
      <c r="N881" s="5" t="s">
        <v>5146</v>
      </c>
      <c r="O881" s="5" t="s">
        <v>5147</v>
      </c>
      <c r="P881" s="6" t="s">
        <v>5148</v>
      </c>
      <c r="Q881" s="4" t="s">
        <v>76</v>
      </c>
      <c r="R881" s="5" t="s">
        <v>76</v>
      </c>
      <c r="S881" s="6" t="s">
        <v>77</v>
      </c>
      <c r="T881" s="4" t="s">
        <v>77</v>
      </c>
      <c r="U881" s="5" t="s">
        <v>77</v>
      </c>
      <c r="V881" s="5" t="s">
        <v>77</v>
      </c>
      <c r="W881" s="5" t="s">
        <v>77</v>
      </c>
      <c r="X881" s="5" t="s">
        <v>77</v>
      </c>
      <c r="Y881" s="5" t="s">
        <v>76</v>
      </c>
      <c r="Z881" s="5" t="s">
        <v>76</v>
      </c>
      <c r="AA881" s="5" t="s">
        <v>77</v>
      </c>
      <c r="AB881" s="5" t="s">
        <v>77</v>
      </c>
      <c r="AC881" s="5" t="s">
        <v>77</v>
      </c>
      <c r="AD881" s="5" t="s">
        <v>77</v>
      </c>
      <c r="AE881" s="6" t="s">
        <v>77</v>
      </c>
      <c r="AF881" s="4" t="s">
        <v>77</v>
      </c>
      <c r="AG881" s="5" t="s">
        <v>77</v>
      </c>
      <c r="AH881" s="5" t="s">
        <v>77</v>
      </c>
      <c r="AI881" s="5" t="s">
        <v>77</v>
      </c>
      <c r="AJ881" s="5" t="s">
        <v>77</v>
      </c>
      <c r="AK881" s="5" t="s">
        <v>77</v>
      </c>
      <c r="AL881" s="5" t="s">
        <v>77</v>
      </c>
      <c r="AM881" s="5" t="s">
        <v>77</v>
      </c>
      <c r="AN881" s="5" t="s">
        <v>77</v>
      </c>
      <c r="AO881" s="5" t="s">
        <v>77</v>
      </c>
      <c r="AP881" s="5" t="s">
        <v>77</v>
      </c>
      <c r="AQ881" s="5" t="s">
        <v>77</v>
      </c>
      <c r="AR881" s="5" t="s">
        <v>77</v>
      </c>
      <c r="AS881" s="5" t="s">
        <v>77</v>
      </c>
      <c r="AT881" s="5" t="s">
        <v>77</v>
      </c>
      <c r="AU881" s="5" t="s">
        <v>77</v>
      </c>
      <c r="AV881" s="5" t="s">
        <v>77</v>
      </c>
      <c r="AW881" s="5" t="s">
        <v>77</v>
      </c>
      <c r="AX881" s="5" t="s">
        <v>76</v>
      </c>
      <c r="AY881" s="5" t="s">
        <v>77</v>
      </c>
      <c r="AZ881" s="5" t="s">
        <v>77</v>
      </c>
      <c r="BA881" s="5" t="s">
        <v>77</v>
      </c>
      <c r="BB881" s="5" t="s">
        <v>77</v>
      </c>
      <c r="BC881" s="5" t="s">
        <v>77</v>
      </c>
      <c r="BD881" s="5" t="s">
        <v>77</v>
      </c>
      <c r="BE881" s="5" t="s">
        <v>77</v>
      </c>
      <c r="BF881" s="6" t="s">
        <v>77</v>
      </c>
      <c r="BG881" s="14">
        <v>0</v>
      </c>
      <c r="BH881" s="10"/>
      <c r="BI881" s="10"/>
      <c r="BJ881" s="10"/>
      <c r="BK881" s="10"/>
      <c r="BL881" s="10"/>
      <c r="BM881" s="10"/>
      <c r="BN881" s="26">
        <f t="shared" si="13"/>
        <v>0</v>
      </c>
    </row>
    <row r="882" spans="1:67" ht="135" customHeight="1" x14ac:dyDescent="0.2">
      <c r="A882" s="4" t="s">
        <v>5154</v>
      </c>
      <c r="B882" s="6" t="s">
        <v>63</v>
      </c>
      <c r="C882" s="5" t="s">
        <v>5155</v>
      </c>
      <c r="D882" s="5" t="s">
        <v>66</v>
      </c>
      <c r="E882" s="5" t="s">
        <v>67</v>
      </c>
      <c r="F882" s="5">
        <v>2012</v>
      </c>
      <c r="G882" s="5" t="s">
        <v>734</v>
      </c>
      <c r="H882" s="5" t="s">
        <v>94</v>
      </c>
      <c r="I882" s="5" t="s">
        <v>5156</v>
      </c>
      <c r="J882" s="6" t="s">
        <v>5157</v>
      </c>
      <c r="K882" s="4" t="s">
        <v>5158</v>
      </c>
      <c r="L882" s="5" t="s">
        <v>5159</v>
      </c>
      <c r="M882" s="5" t="s">
        <v>5160</v>
      </c>
      <c r="N882" s="5" t="s">
        <v>5161</v>
      </c>
      <c r="O882" s="5" t="s">
        <v>5162</v>
      </c>
      <c r="P882" s="6" t="s">
        <v>5163</v>
      </c>
      <c r="Q882" s="4" t="s">
        <v>77</v>
      </c>
      <c r="R882" s="5" t="s">
        <v>76</v>
      </c>
      <c r="S882" s="6" t="s">
        <v>77</v>
      </c>
      <c r="T882" s="4" t="s">
        <v>77</v>
      </c>
      <c r="U882" s="5" t="s">
        <v>77</v>
      </c>
      <c r="V882" s="5" t="s">
        <v>77</v>
      </c>
      <c r="W882" s="5" t="s">
        <v>77</v>
      </c>
      <c r="X882" s="5" t="s">
        <v>77</v>
      </c>
      <c r="Y882" s="5" t="s">
        <v>77</v>
      </c>
      <c r="Z882" s="5" t="s">
        <v>76</v>
      </c>
      <c r="AA882" s="5" t="s">
        <v>77</v>
      </c>
      <c r="AB882" s="5" t="s">
        <v>77</v>
      </c>
      <c r="AC882" s="5" t="s">
        <v>77</v>
      </c>
      <c r="AD882" s="5" t="s">
        <v>77</v>
      </c>
      <c r="AE882" s="6" t="s">
        <v>77</v>
      </c>
      <c r="AF882" s="4" t="s">
        <v>77</v>
      </c>
      <c r="AG882" s="5" t="s">
        <v>77</v>
      </c>
      <c r="AH882" s="5" t="s">
        <v>77</v>
      </c>
      <c r="AI882" s="5" t="s">
        <v>77</v>
      </c>
      <c r="AJ882" s="5" t="s">
        <v>77</v>
      </c>
      <c r="AK882" s="5" t="s">
        <v>77</v>
      </c>
      <c r="AL882" s="5" t="s">
        <v>77</v>
      </c>
      <c r="AM882" s="5" t="s">
        <v>77</v>
      </c>
      <c r="AN882" s="5" t="s">
        <v>77</v>
      </c>
      <c r="AO882" s="5" t="s">
        <v>77</v>
      </c>
      <c r="AP882" s="5" t="s">
        <v>77</v>
      </c>
      <c r="AQ882" s="5" t="s">
        <v>77</v>
      </c>
      <c r="AR882" s="5" t="s">
        <v>77</v>
      </c>
      <c r="AS882" s="5" t="s">
        <v>76</v>
      </c>
      <c r="AT882" s="5" t="s">
        <v>77</v>
      </c>
      <c r="AU882" s="5" t="s">
        <v>77</v>
      </c>
      <c r="AV882" s="5" t="s">
        <v>77</v>
      </c>
      <c r="AW882" s="5" t="s">
        <v>77</v>
      </c>
      <c r="AX882" s="5" t="s">
        <v>76</v>
      </c>
      <c r="AY882" s="5" t="s">
        <v>77</v>
      </c>
      <c r="AZ882" s="5" t="s">
        <v>77</v>
      </c>
      <c r="BA882" s="5" t="s">
        <v>77</v>
      </c>
      <c r="BB882" s="5" t="s">
        <v>77</v>
      </c>
      <c r="BC882" s="5" t="s">
        <v>77</v>
      </c>
      <c r="BD882" s="5" t="s">
        <v>77</v>
      </c>
      <c r="BE882" s="5" t="s">
        <v>77</v>
      </c>
      <c r="BF882" s="6" t="s">
        <v>77</v>
      </c>
      <c r="BG882" s="14">
        <v>0</v>
      </c>
      <c r="BH882" s="10"/>
      <c r="BI882" s="10"/>
      <c r="BJ882" s="10"/>
      <c r="BK882" s="10"/>
      <c r="BL882" s="10"/>
      <c r="BM882" s="10"/>
      <c r="BN882" s="26">
        <f t="shared" si="13"/>
        <v>0</v>
      </c>
    </row>
    <row r="883" spans="1:67" ht="135" customHeight="1" x14ac:dyDescent="0.2">
      <c r="A883" s="4" t="s">
        <v>5175</v>
      </c>
      <c r="B883" s="6" t="s">
        <v>63</v>
      </c>
      <c r="C883" s="5" t="s">
        <v>5176</v>
      </c>
      <c r="D883" s="5" t="s">
        <v>66</v>
      </c>
      <c r="E883" s="5" t="s">
        <v>67</v>
      </c>
      <c r="F883" s="5">
        <v>2013</v>
      </c>
      <c r="G883" s="5" t="s">
        <v>50</v>
      </c>
      <c r="H883" s="5" t="s">
        <v>94</v>
      </c>
      <c r="I883" s="5" t="s">
        <v>5177</v>
      </c>
      <c r="J883" s="6" t="s">
        <v>5178</v>
      </c>
      <c r="K883" s="4" t="s">
        <v>5179</v>
      </c>
      <c r="L883" s="5" t="s">
        <v>5180</v>
      </c>
      <c r="M883" s="5" t="s">
        <v>5181</v>
      </c>
      <c r="N883" s="5" t="s">
        <v>5182</v>
      </c>
      <c r="O883" s="5" t="s">
        <v>5183</v>
      </c>
      <c r="P883" s="6" t="s">
        <v>5184</v>
      </c>
      <c r="Q883" s="4" t="s">
        <v>76</v>
      </c>
      <c r="R883" s="5" t="s">
        <v>77</v>
      </c>
      <c r="S883" s="6" t="s">
        <v>77</v>
      </c>
      <c r="T883" s="4" t="s">
        <v>77</v>
      </c>
      <c r="U883" s="5" t="s">
        <v>77</v>
      </c>
      <c r="V883" s="5" t="s">
        <v>77</v>
      </c>
      <c r="W883" s="5" t="s">
        <v>77</v>
      </c>
      <c r="X883" s="5" t="s">
        <v>77</v>
      </c>
      <c r="Y883" s="5" t="s">
        <v>76</v>
      </c>
      <c r="Z883" s="5" t="s">
        <v>77</v>
      </c>
      <c r="AA883" s="5" t="s">
        <v>76</v>
      </c>
      <c r="AB883" s="5" t="s">
        <v>77</v>
      </c>
      <c r="AC883" s="5" t="s">
        <v>76</v>
      </c>
      <c r="AD883" s="5" t="s">
        <v>77</v>
      </c>
      <c r="AE883" s="6" t="s">
        <v>77</v>
      </c>
      <c r="AF883" s="4" t="s">
        <v>77</v>
      </c>
      <c r="AG883" s="5" t="s">
        <v>77</v>
      </c>
      <c r="AH883" s="5" t="s">
        <v>77</v>
      </c>
      <c r="AI883" s="5" t="s">
        <v>77</v>
      </c>
      <c r="AJ883" s="5" t="s">
        <v>77</v>
      </c>
      <c r="AK883" s="5" t="s">
        <v>77</v>
      </c>
      <c r="AL883" s="5" t="s">
        <v>77</v>
      </c>
      <c r="AM883" s="5" t="s">
        <v>77</v>
      </c>
      <c r="AN883" s="5" t="s">
        <v>77</v>
      </c>
      <c r="AO883" s="5" t="s">
        <v>77</v>
      </c>
      <c r="AP883" s="5" t="s">
        <v>77</v>
      </c>
      <c r="AQ883" s="5" t="s">
        <v>77</v>
      </c>
      <c r="AR883" s="5" t="s">
        <v>77</v>
      </c>
      <c r="AS883" s="5" t="s">
        <v>77</v>
      </c>
      <c r="AT883" s="5" t="s">
        <v>76</v>
      </c>
      <c r="AU883" s="5" t="s">
        <v>77</v>
      </c>
      <c r="AV883" s="5" t="s">
        <v>77</v>
      </c>
      <c r="AW883" s="5" t="s">
        <v>77</v>
      </c>
      <c r="AX883" s="5" t="s">
        <v>77</v>
      </c>
      <c r="AY883" s="5" t="s">
        <v>77</v>
      </c>
      <c r="AZ883" s="5" t="s">
        <v>77</v>
      </c>
      <c r="BA883" s="5" t="s">
        <v>77</v>
      </c>
      <c r="BB883" s="5" t="s">
        <v>77</v>
      </c>
      <c r="BC883" s="5" t="s">
        <v>77</v>
      </c>
      <c r="BD883" s="5" t="s">
        <v>77</v>
      </c>
      <c r="BE883" s="5" t="s">
        <v>77</v>
      </c>
      <c r="BF883" s="6" t="s">
        <v>77</v>
      </c>
      <c r="BG883" s="14">
        <v>0</v>
      </c>
      <c r="BH883" s="10"/>
      <c r="BI883" s="10"/>
      <c r="BJ883" s="10"/>
      <c r="BK883" s="10"/>
      <c r="BL883" s="10"/>
      <c r="BM883" s="10"/>
      <c r="BN883" s="26">
        <f t="shared" si="13"/>
        <v>0</v>
      </c>
    </row>
    <row r="884" spans="1:67" ht="135" customHeight="1" x14ac:dyDescent="0.2">
      <c r="A884" s="4" t="s">
        <v>5268</v>
      </c>
      <c r="B884" s="6" t="s">
        <v>63</v>
      </c>
      <c r="C884" s="5" t="s">
        <v>5269</v>
      </c>
      <c r="D884" s="5" t="s">
        <v>66</v>
      </c>
      <c r="E884" s="5" t="s">
        <v>67</v>
      </c>
      <c r="F884" s="5">
        <v>2014</v>
      </c>
      <c r="G884" s="5" t="s">
        <v>5270</v>
      </c>
      <c r="H884" s="5" t="s">
        <v>94</v>
      </c>
      <c r="I884" s="5" t="s">
        <v>5271</v>
      </c>
      <c r="J884" s="6" t="s">
        <v>5272</v>
      </c>
      <c r="K884" s="4" t="s">
        <v>5273</v>
      </c>
      <c r="L884" s="5" t="s">
        <v>5274</v>
      </c>
      <c r="M884" s="5" t="s">
        <v>5275</v>
      </c>
      <c r="N884" s="5" t="s">
        <v>5276</v>
      </c>
      <c r="O884" s="5" t="s">
        <v>5277</v>
      </c>
      <c r="P884" s="6" t="s">
        <v>5278</v>
      </c>
      <c r="Q884" s="4" t="s">
        <v>76</v>
      </c>
      <c r="R884" s="5" t="s">
        <v>77</v>
      </c>
      <c r="S884" s="6" t="s">
        <v>77</v>
      </c>
      <c r="T884" s="4" t="s">
        <v>77</v>
      </c>
      <c r="U884" s="5" t="s">
        <v>77</v>
      </c>
      <c r="V884" s="5" t="s">
        <v>77</v>
      </c>
      <c r="W884" s="5" t="s">
        <v>77</v>
      </c>
      <c r="X884" s="5" t="s">
        <v>77</v>
      </c>
      <c r="Y884" s="5" t="s">
        <v>76</v>
      </c>
      <c r="Z884" s="5" t="s">
        <v>76</v>
      </c>
      <c r="AA884" s="5" t="s">
        <v>76</v>
      </c>
      <c r="AB884" s="5" t="s">
        <v>77</v>
      </c>
      <c r="AC884" s="5" t="s">
        <v>77</v>
      </c>
      <c r="AD884" s="5" t="s">
        <v>77</v>
      </c>
      <c r="AE884" s="6" t="s">
        <v>77</v>
      </c>
      <c r="AF884" s="4" t="s">
        <v>77</v>
      </c>
      <c r="AG884" s="5" t="s">
        <v>77</v>
      </c>
      <c r="AH884" s="5" t="s">
        <v>77</v>
      </c>
      <c r="AI884" s="5" t="s">
        <v>77</v>
      </c>
      <c r="AJ884" s="5" t="s">
        <v>77</v>
      </c>
      <c r="AK884" s="5" t="s">
        <v>77</v>
      </c>
      <c r="AL884" s="5" t="s">
        <v>77</v>
      </c>
      <c r="AM884" s="5" t="s">
        <v>77</v>
      </c>
      <c r="AN884" s="5" t="s">
        <v>77</v>
      </c>
      <c r="AO884" s="5" t="s">
        <v>77</v>
      </c>
      <c r="AP884" s="5" t="s">
        <v>76</v>
      </c>
      <c r="AQ884" s="5" t="s">
        <v>77</v>
      </c>
      <c r="AR884" s="5" t="s">
        <v>77</v>
      </c>
      <c r="AS884" s="5" t="s">
        <v>77</v>
      </c>
      <c r="AT884" s="5" t="s">
        <v>76</v>
      </c>
      <c r="AU884" s="5" t="s">
        <v>77</v>
      </c>
      <c r="AV884" s="5" t="s">
        <v>77</v>
      </c>
      <c r="AW884" s="5" t="s">
        <v>77</v>
      </c>
      <c r="AX884" s="5" t="s">
        <v>77</v>
      </c>
      <c r="AY884" s="5" t="s">
        <v>77</v>
      </c>
      <c r="AZ884" s="5" t="s">
        <v>77</v>
      </c>
      <c r="BA884" s="5" t="s">
        <v>77</v>
      </c>
      <c r="BB884" s="5" t="s">
        <v>77</v>
      </c>
      <c r="BC884" s="5" t="s">
        <v>77</v>
      </c>
      <c r="BD884" s="5" t="s">
        <v>77</v>
      </c>
      <c r="BE884" s="5" t="s">
        <v>77</v>
      </c>
      <c r="BF884" s="6" t="s">
        <v>77</v>
      </c>
      <c r="BG884" s="14">
        <v>0</v>
      </c>
      <c r="BH884" s="10"/>
      <c r="BI884" s="10"/>
      <c r="BJ884" s="10"/>
      <c r="BK884" s="10"/>
      <c r="BL884" s="10"/>
      <c r="BM884" s="10"/>
      <c r="BN884" s="26">
        <f t="shared" si="13"/>
        <v>0</v>
      </c>
    </row>
    <row r="885" spans="1:67" ht="135" customHeight="1" x14ac:dyDescent="0.2">
      <c r="A885" s="4" t="s">
        <v>5281</v>
      </c>
      <c r="B885" s="6" t="s">
        <v>63</v>
      </c>
      <c r="C885" s="5" t="s">
        <v>5282</v>
      </c>
      <c r="D885" s="5" t="s">
        <v>220</v>
      </c>
      <c r="E885" s="5" t="s">
        <v>5283</v>
      </c>
      <c r="F885" s="5">
        <v>2015</v>
      </c>
      <c r="G885" s="5" t="s">
        <v>280</v>
      </c>
      <c r="H885" s="5" t="s">
        <v>94</v>
      </c>
      <c r="I885" s="5" t="s">
        <v>5284</v>
      </c>
      <c r="J885" s="6" t="s">
        <v>5285</v>
      </c>
      <c r="K885" s="4" t="s">
        <v>5286</v>
      </c>
      <c r="L885" s="5" t="s">
        <v>5287</v>
      </c>
      <c r="M885" s="5" t="s">
        <v>5288</v>
      </c>
      <c r="N885" s="5" t="s">
        <v>5289</v>
      </c>
      <c r="O885" s="5" t="s">
        <v>5290</v>
      </c>
      <c r="P885" s="6" t="s">
        <v>5291</v>
      </c>
      <c r="Q885" s="4" t="s">
        <v>76</v>
      </c>
      <c r="R885" s="5" t="s">
        <v>76</v>
      </c>
      <c r="S885" s="6" t="s">
        <v>77</v>
      </c>
      <c r="T885" s="4" t="s">
        <v>77</v>
      </c>
      <c r="U885" s="5" t="s">
        <v>76</v>
      </c>
      <c r="V885" s="5" t="s">
        <v>77</v>
      </c>
      <c r="W885" s="5" t="s">
        <v>77</v>
      </c>
      <c r="X885" s="5" t="s">
        <v>76</v>
      </c>
      <c r="Y885" s="5" t="s">
        <v>77</v>
      </c>
      <c r="Z885" s="5" t="s">
        <v>77</v>
      </c>
      <c r="AA885" s="5" t="s">
        <v>77</v>
      </c>
      <c r="AB885" s="5" t="s">
        <v>77</v>
      </c>
      <c r="AC885" s="5" t="s">
        <v>77</v>
      </c>
      <c r="AD885" s="5" t="s">
        <v>77</v>
      </c>
      <c r="AE885" s="6" t="s">
        <v>77</v>
      </c>
      <c r="AF885" s="4" t="s">
        <v>77</v>
      </c>
      <c r="AG885" s="5" t="s">
        <v>77</v>
      </c>
      <c r="AH885" s="5" t="s">
        <v>77</v>
      </c>
      <c r="AI885" s="5" t="s">
        <v>77</v>
      </c>
      <c r="AJ885" s="5" t="s">
        <v>77</v>
      </c>
      <c r="AK885" s="5" t="s">
        <v>77</v>
      </c>
      <c r="AL885" s="5" t="s">
        <v>77</v>
      </c>
      <c r="AM885" s="5" t="s">
        <v>77</v>
      </c>
      <c r="AN885" s="5" t="s">
        <v>77</v>
      </c>
      <c r="AO885" s="5" t="s">
        <v>77</v>
      </c>
      <c r="AP885" s="5" t="s">
        <v>77</v>
      </c>
      <c r="AQ885" s="5" t="s">
        <v>77</v>
      </c>
      <c r="AR885" s="5" t="s">
        <v>77</v>
      </c>
      <c r="AS885" s="5" t="s">
        <v>77</v>
      </c>
      <c r="AT885" s="5" t="s">
        <v>77</v>
      </c>
      <c r="AU885" s="5" t="s">
        <v>77</v>
      </c>
      <c r="AV885" s="5" t="s">
        <v>77</v>
      </c>
      <c r="AW885" s="5" t="s">
        <v>77</v>
      </c>
      <c r="AX885" s="5" t="s">
        <v>76</v>
      </c>
      <c r="AY885" s="5" t="s">
        <v>76</v>
      </c>
      <c r="AZ885" s="5" t="s">
        <v>77</v>
      </c>
      <c r="BA885" s="5" t="s">
        <v>77</v>
      </c>
      <c r="BB885" s="5" t="s">
        <v>77</v>
      </c>
      <c r="BC885" s="5" t="s">
        <v>77</v>
      </c>
      <c r="BD885" s="5" t="s">
        <v>77</v>
      </c>
      <c r="BE885" s="5" t="s">
        <v>77</v>
      </c>
      <c r="BF885" s="6" t="s">
        <v>77</v>
      </c>
      <c r="BG885" s="14">
        <v>0</v>
      </c>
      <c r="BH885" s="10"/>
      <c r="BI885" s="10"/>
      <c r="BJ885" s="10"/>
      <c r="BK885" s="10"/>
      <c r="BL885" s="10"/>
      <c r="BM885" s="10"/>
      <c r="BN885" s="26">
        <f t="shared" si="13"/>
        <v>0</v>
      </c>
    </row>
    <row r="886" spans="1:67" ht="135" customHeight="1" x14ac:dyDescent="0.2">
      <c r="A886" s="4" t="s">
        <v>5303</v>
      </c>
      <c r="B886" s="6" t="s">
        <v>79</v>
      </c>
      <c r="C886" s="5" t="s">
        <v>5304</v>
      </c>
      <c r="D886" s="5" t="s">
        <v>66</v>
      </c>
      <c r="E886" s="5" t="s">
        <v>67</v>
      </c>
      <c r="F886" s="5">
        <v>2015</v>
      </c>
      <c r="G886" s="5" t="s">
        <v>46</v>
      </c>
      <c r="H886" s="5" t="s">
        <v>94</v>
      </c>
      <c r="I886" s="5" t="s">
        <v>5305</v>
      </c>
      <c r="J886" s="6" t="s">
        <v>5306</v>
      </c>
      <c r="K886" s="4" t="s">
        <v>5307</v>
      </c>
      <c r="L886" s="5" t="s">
        <v>5308</v>
      </c>
      <c r="M886" s="5" t="s">
        <v>5309</v>
      </c>
      <c r="N886" s="5" t="s">
        <v>5310</v>
      </c>
      <c r="O886" s="5" t="s">
        <v>5311</v>
      </c>
      <c r="P886" s="6" t="s">
        <v>5312</v>
      </c>
      <c r="Q886" s="4" t="s">
        <v>76</v>
      </c>
      <c r="R886" s="5" t="s">
        <v>77</v>
      </c>
      <c r="S886" s="6" t="s">
        <v>77</v>
      </c>
      <c r="T886" s="4" t="s">
        <v>77</v>
      </c>
      <c r="U886" s="5" t="s">
        <v>76</v>
      </c>
      <c r="V886" s="5" t="s">
        <v>77</v>
      </c>
      <c r="W886" s="5" t="s">
        <v>77</v>
      </c>
      <c r="X886" s="5" t="s">
        <v>77</v>
      </c>
      <c r="Y886" s="5" t="s">
        <v>76</v>
      </c>
      <c r="Z886" s="5" t="s">
        <v>77</v>
      </c>
      <c r="AA886" s="5" t="s">
        <v>77</v>
      </c>
      <c r="AB886" s="5" t="s">
        <v>77</v>
      </c>
      <c r="AC886" s="5" t="s">
        <v>76</v>
      </c>
      <c r="AD886" s="5" t="s">
        <v>77</v>
      </c>
      <c r="AE886" s="6" t="s">
        <v>77</v>
      </c>
      <c r="AF886" s="4" t="s">
        <v>77</v>
      </c>
      <c r="AG886" s="5" t="s">
        <v>77</v>
      </c>
      <c r="AH886" s="5" t="s">
        <v>77</v>
      </c>
      <c r="AI886" s="5" t="s">
        <v>77</v>
      </c>
      <c r="AJ886" s="5" t="s">
        <v>77</v>
      </c>
      <c r="AK886" s="5" t="s">
        <v>77</v>
      </c>
      <c r="AL886" s="5" t="s">
        <v>77</v>
      </c>
      <c r="AM886" s="5" t="s">
        <v>77</v>
      </c>
      <c r="AN886" s="5" t="s">
        <v>77</v>
      </c>
      <c r="AO886" s="5" t="s">
        <v>77</v>
      </c>
      <c r="AP886" s="5" t="s">
        <v>76</v>
      </c>
      <c r="AQ886" s="5" t="s">
        <v>77</v>
      </c>
      <c r="AR886" s="5" t="s">
        <v>77</v>
      </c>
      <c r="AS886" s="5" t="s">
        <v>77</v>
      </c>
      <c r="AT886" s="5" t="s">
        <v>77</v>
      </c>
      <c r="AU886" s="5" t="s">
        <v>77</v>
      </c>
      <c r="AV886" s="5" t="s">
        <v>77</v>
      </c>
      <c r="AW886" s="5" t="s">
        <v>77</v>
      </c>
      <c r="AX886" s="5" t="s">
        <v>77</v>
      </c>
      <c r="AY886" s="5" t="s">
        <v>77</v>
      </c>
      <c r="AZ886" s="5" t="s">
        <v>77</v>
      </c>
      <c r="BA886" s="5" t="s">
        <v>77</v>
      </c>
      <c r="BB886" s="5" t="s">
        <v>77</v>
      </c>
      <c r="BC886" s="5" t="s">
        <v>77</v>
      </c>
      <c r="BD886" s="5" t="s">
        <v>77</v>
      </c>
      <c r="BE886" s="5" t="s">
        <v>77</v>
      </c>
      <c r="BF886" s="6" t="s">
        <v>77</v>
      </c>
      <c r="BG886" s="14">
        <v>0</v>
      </c>
      <c r="BH886" s="10"/>
      <c r="BI886" s="10"/>
      <c r="BJ886" s="10"/>
      <c r="BK886" s="10"/>
      <c r="BL886" s="10"/>
      <c r="BM886" s="10"/>
      <c r="BN886" s="26">
        <f t="shared" si="13"/>
        <v>0</v>
      </c>
    </row>
    <row r="887" spans="1:67" ht="135" customHeight="1" x14ac:dyDescent="0.2">
      <c r="A887" s="4" t="s">
        <v>5373</v>
      </c>
      <c r="B887" s="6" t="s">
        <v>63</v>
      </c>
      <c r="C887" s="5" t="s">
        <v>5374</v>
      </c>
      <c r="D887" s="5" t="s">
        <v>66</v>
      </c>
      <c r="E887" s="5" t="s">
        <v>5375</v>
      </c>
      <c r="F887" s="5">
        <v>2012</v>
      </c>
      <c r="G887" s="5" t="s">
        <v>5376</v>
      </c>
      <c r="H887" s="5" t="s">
        <v>94</v>
      </c>
      <c r="I887" s="5" t="s">
        <v>5377</v>
      </c>
      <c r="J887" s="6" t="s">
        <v>5378</v>
      </c>
      <c r="K887" s="4" t="s">
        <v>5379</v>
      </c>
      <c r="L887" s="5" t="s">
        <v>5380</v>
      </c>
      <c r="M887" s="5" t="s">
        <v>5381</v>
      </c>
      <c r="N887" s="5" t="s">
        <v>5382</v>
      </c>
      <c r="O887" s="5" t="s">
        <v>5383</v>
      </c>
      <c r="P887" s="6" t="s">
        <v>5384</v>
      </c>
      <c r="Q887" s="4" t="s">
        <v>76</v>
      </c>
      <c r="R887" s="5" t="s">
        <v>77</v>
      </c>
      <c r="S887" s="6" t="s">
        <v>77</v>
      </c>
      <c r="T887" s="4" t="s">
        <v>77</v>
      </c>
      <c r="U887" s="5" t="s">
        <v>76</v>
      </c>
      <c r="V887" s="5" t="s">
        <v>77</v>
      </c>
      <c r="W887" s="5" t="s">
        <v>76</v>
      </c>
      <c r="X887" s="5" t="s">
        <v>77</v>
      </c>
      <c r="Y887" s="5" t="s">
        <v>77</v>
      </c>
      <c r="Z887" s="5" t="s">
        <v>77</v>
      </c>
      <c r="AA887" s="5" t="s">
        <v>77</v>
      </c>
      <c r="AB887" s="5" t="s">
        <v>77</v>
      </c>
      <c r="AC887" s="5" t="s">
        <v>76</v>
      </c>
      <c r="AD887" s="5" t="s">
        <v>77</v>
      </c>
      <c r="AE887" s="6" t="s">
        <v>77</v>
      </c>
      <c r="AF887" s="4" t="s">
        <v>77</v>
      </c>
      <c r="AG887" s="5" t="s">
        <v>77</v>
      </c>
      <c r="AH887" s="5" t="s">
        <v>77</v>
      </c>
      <c r="AI887" s="5" t="s">
        <v>77</v>
      </c>
      <c r="AJ887" s="5" t="s">
        <v>77</v>
      </c>
      <c r="AK887" s="5" t="s">
        <v>77</v>
      </c>
      <c r="AL887" s="5" t="s">
        <v>77</v>
      </c>
      <c r="AM887" s="5" t="s">
        <v>77</v>
      </c>
      <c r="AN887" s="5" t="s">
        <v>76</v>
      </c>
      <c r="AO887" s="5" t="s">
        <v>77</v>
      </c>
      <c r="AP887" s="5" t="s">
        <v>76</v>
      </c>
      <c r="AQ887" s="5" t="s">
        <v>77</v>
      </c>
      <c r="AR887" s="5" t="s">
        <v>77</v>
      </c>
      <c r="AS887" s="5" t="s">
        <v>77</v>
      </c>
      <c r="AT887" s="5" t="s">
        <v>77</v>
      </c>
      <c r="AU887" s="5" t="s">
        <v>77</v>
      </c>
      <c r="AV887" s="5" t="s">
        <v>77</v>
      </c>
      <c r="AW887" s="5" t="s">
        <v>77</v>
      </c>
      <c r="AX887" s="5" t="s">
        <v>77</v>
      </c>
      <c r="AY887" s="5" t="s">
        <v>77</v>
      </c>
      <c r="AZ887" s="5" t="s">
        <v>77</v>
      </c>
      <c r="BA887" s="5" t="s">
        <v>77</v>
      </c>
      <c r="BB887" s="5" t="s">
        <v>77</v>
      </c>
      <c r="BC887" s="5" t="s">
        <v>77</v>
      </c>
      <c r="BD887" s="5" t="s">
        <v>77</v>
      </c>
      <c r="BE887" s="5" t="s">
        <v>77</v>
      </c>
      <c r="BF887" s="6" t="s">
        <v>77</v>
      </c>
      <c r="BG887" s="14">
        <v>0</v>
      </c>
      <c r="BH887" s="10"/>
      <c r="BI887" s="10"/>
      <c r="BJ887" s="10"/>
      <c r="BK887" s="10"/>
      <c r="BL887" s="10"/>
      <c r="BM887" s="10"/>
      <c r="BN887" s="26">
        <f t="shared" si="13"/>
        <v>0</v>
      </c>
    </row>
    <row r="888" spans="1:67" ht="135" customHeight="1" x14ac:dyDescent="0.2">
      <c r="A888" s="4" t="s">
        <v>5495</v>
      </c>
      <c r="B888" s="6" t="s">
        <v>79</v>
      </c>
      <c r="C888" s="5" t="s">
        <v>5496</v>
      </c>
      <c r="D888" s="5" t="s">
        <v>66</v>
      </c>
      <c r="E888" s="5" t="s">
        <v>67</v>
      </c>
      <c r="F888" s="5">
        <v>2013</v>
      </c>
      <c r="G888" s="5" t="s">
        <v>41</v>
      </c>
      <c r="H888" s="5" t="s">
        <v>94</v>
      </c>
      <c r="I888" s="5" t="s">
        <v>5497</v>
      </c>
      <c r="J888" s="6" t="s">
        <v>5498</v>
      </c>
      <c r="K888" s="4" t="s">
        <v>5499</v>
      </c>
      <c r="L888" s="5" t="s">
        <v>5500</v>
      </c>
      <c r="M888" s="5" t="s">
        <v>5501</v>
      </c>
      <c r="N888" s="5" t="s">
        <v>5502</v>
      </c>
      <c r="O888" s="5" t="s">
        <v>5503</v>
      </c>
      <c r="P888" s="6" t="s">
        <v>5504</v>
      </c>
      <c r="Q888" s="4" t="s">
        <v>76</v>
      </c>
      <c r="R888" s="5" t="s">
        <v>76</v>
      </c>
      <c r="S888" s="6" t="s">
        <v>77</v>
      </c>
      <c r="T888" s="4" t="s">
        <v>77</v>
      </c>
      <c r="U888" s="5" t="s">
        <v>77</v>
      </c>
      <c r="V888" s="5" t="s">
        <v>77</v>
      </c>
      <c r="W888" s="5" t="s">
        <v>77</v>
      </c>
      <c r="X888" s="5" t="s">
        <v>76</v>
      </c>
      <c r="Y888" s="5" t="s">
        <v>77</v>
      </c>
      <c r="Z888" s="5" t="s">
        <v>77</v>
      </c>
      <c r="AA888" s="5" t="s">
        <v>77</v>
      </c>
      <c r="AB888" s="5" t="s">
        <v>77</v>
      </c>
      <c r="AC888" s="5" t="s">
        <v>76</v>
      </c>
      <c r="AD888" s="5" t="s">
        <v>76</v>
      </c>
      <c r="AE888" s="6" t="s">
        <v>77</v>
      </c>
      <c r="AF888" s="4" t="s">
        <v>77</v>
      </c>
      <c r="AG888" s="5" t="s">
        <v>77</v>
      </c>
      <c r="AH888" s="5" t="s">
        <v>77</v>
      </c>
      <c r="AI888" s="5" t="s">
        <v>77</v>
      </c>
      <c r="AJ888" s="5" t="s">
        <v>77</v>
      </c>
      <c r="AK888" s="5" t="s">
        <v>76</v>
      </c>
      <c r="AL888" s="5" t="s">
        <v>77</v>
      </c>
      <c r="AM888" s="5" t="s">
        <v>77</v>
      </c>
      <c r="AN888" s="5" t="s">
        <v>77</v>
      </c>
      <c r="AO888" s="5" t="s">
        <v>77</v>
      </c>
      <c r="AP888" s="5" t="s">
        <v>77</v>
      </c>
      <c r="AQ888" s="5" t="s">
        <v>77</v>
      </c>
      <c r="AR888" s="5" t="s">
        <v>77</v>
      </c>
      <c r="AS888" s="5" t="s">
        <v>77</v>
      </c>
      <c r="AT888" s="5" t="s">
        <v>77</v>
      </c>
      <c r="AU888" s="5" t="s">
        <v>77</v>
      </c>
      <c r="AV888" s="5" t="s">
        <v>77</v>
      </c>
      <c r="AW888" s="5" t="s">
        <v>77</v>
      </c>
      <c r="AX888" s="5" t="s">
        <v>77</v>
      </c>
      <c r="AY888" s="5" t="s">
        <v>77</v>
      </c>
      <c r="AZ888" s="5" t="s">
        <v>77</v>
      </c>
      <c r="BA888" s="5" t="s">
        <v>77</v>
      </c>
      <c r="BB888" s="5" t="s">
        <v>77</v>
      </c>
      <c r="BC888" s="5" t="s">
        <v>77</v>
      </c>
      <c r="BD888" s="5" t="s">
        <v>77</v>
      </c>
      <c r="BE888" s="5" t="s">
        <v>77</v>
      </c>
      <c r="BF888" s="6" t="s">
        <v>77</v>
      </c>
      <c r="BG888" s="14">
        <v>0</v>
      </c>
      <c r="BH888" s="10"/>
      <c r="BI888" s="10"/>
      <c r="BJ888" s="10"/>
      <c r="BK888" s="10"/>
      <c r="BL888" s="10"/>
      <c r="BM888" s="10"/>
      <c r="BN888" s="26">
        <f t="shared" si="13"/>
        <v>0</v>
      </c>
    </row>
    <row r="889" spans="1:67" ht="135" customHeight="1" x14ac:dyDescent="0.2">
      <c r="A889" s="4" t="s">
        <v>5536</v>
      </c>
      <c r="B889" s="6" t="s">
        <v>79</v>
      </c>
      <c r="C889" s="5" t="s">
        <v>5537</v>
      </c>
      <c r="D889" s="5" t="s">
        <v>66</v>
      </c>
      <c r="E889" s="5" t="s">
        <v>67</v>
      </c>
      <c r="F889" s="5">
        <v>2015</v>
      </c>
      <c r="G889" s="5" t="s">
        <v>47</v>
      </c>
      <c r="H889" s="5" t="s">
        <v>94</v>
      </c>
      <c r="I889" s="5" t="s">
        <v>5538</v>
      </c>
      <c r="J889" s="6" t="s">
        <v>5539</v>
      </c>
      <c r="K889" s="4" t="s">
        <v>5540</v>
      </c>
      <c r="L889" s="5" t="s">
        <v>5539</v>
      </c>
      <c r="M889" s="5" t="s">
        <v>5541</v>
      </c>
      <c r="N889" s="5" t="s">
        <v>5542</v>
      </c>
      <c r="O889" s="5" t="s">
        <v>5543</v>
      </c>
      <c r="P889" s="6" t="s">
        <v>5544</v>
      </c>
      <c r="Q889" s="4" t="s">
        <v>76</v>
      </c>
      <c r="R889" s="5" t="s">
        <v>77</v>
      </c>
      <c r="S889" s="6" t="s">
        <v>77</v>
      </c>
      <c r="T889" s="4" t="s">
        <v>77</v>
      </c>
      <c r="U889" s="5" t="s">
        <v>77</v>
      </c>
      <c r="V889" s="5" t="s">
        <v>76</v>
      </c>
      <c r="W889" s="5" t="s">
        <v>77</v>
      </c>
      <c r="X889" s="5" t="s">
        <v>77</v>
      </c>
      <c r="Y889" s="5" t="s">
        <v>76</v>
      </c>
      <c r="Z889" s="5" t="s">
        <v>77</v>
      </c>
      <c r="AA889" s="5" t="s">
        <v>77</v>
      </c>
      <c r="AB889" s="5" t="s">
        <v>77</v>
      </c>
      <c r="AC889" s="5" t="s">
        <v>76</v>
      </c>
      <c r="AD889" s="5" t="s">
        <v>77</v>
      </c>
      <c r="AE889" s="6" t="s">
        <v>77</v>
      </c>
      <c r="AF889" s="4" t="s">
        <v>77</v>
      </c>
      <c r="AG889" s="5" t="s">
        <v>77</v>
      </c>
      <c r="AH889" s="5" t="s">
        <v>77</v>
      </c>
      <c r="AI889" s="5" t="s">
        <v>77</v>
      </c>
      <c r="AJ889" s="5" t="s">
        <v>77</v>
      </c>
      <c r="AK889" s="5" t="s">
        <v>77</v>
      </c>
      <c r="AL889" s="5" t="s">
        <v>77</v>
      </c>
      <c r="AM889" s="5" t="s">
        <v>77</v>
      </c>
      <c r="AN889" s="5" t="s">
        <v>77</v>
      </c>
      <c r="AO889" s="5" t="s">
        <v>77</v>
      </c>
      <c r="AP889" s="5" t="s">
        <v>77</v>
      </c>
      <c r="AQ889" s="5" t="s">
        <v>76</v>
      </c>
      <c r="AR889" s="5" t="s">
        <v>77</v>
      </c>
      <c r="AS889" s="5" t="s">
        <v>77</v>
      </c>
      <c r="AT889" s="5" t="s">
        <v>77</v>
      </c>
      <c r="AU889" s="5" t="s">
        <v>77</v>
      </c>
      <c r="AV889" s="5" t="s">
        <v>77</v>
      </c>
      <c r="AW889" s="5" t="s">
        <v>77</v>
      </c>
      <c r="AX889" s="5" t="s">
        <v>77</v>
      </c>
      <c r="AY889" s="5" t="s">
        <v>77</v>
      </c>
      <c r="AZ889" s="5" t="s">
        <v>77</v>
      </c>
      <c r="BA889" s="5" t="s">
        <v>77</v>
      </c>
      <c r="BB889" s="5" t="s">
        <v>77</v>
      </c>
      <c r="BC889" s="5" t="s">
        <v>77</v>
      </c>
      <c r="BD889" s="5" t="s">
        <v>77</v>
      </c>
      <c r="BE889" s="5" t="s">
        <v>77</v>
      </c>
      <c r="BF889" s="6" t="s">
        <v>77</v>
      </c>
      <c r="BG889" s="14">
        <v>0</v>
      </c>
      <c r="BH889" s="10"/>
      <c r="BI889" s="10"/>
      <c r="BJ889" s="10"/>
      <c r="BK889" s="10"/>
      <c r="BL889" s="10"/>
      <c r="BM889" s="10"/>
      <c r="BN889" s="26">
        <f t="shared" si="13"/>
        <v>0</v>
      </c>
    </row>
    <row r="890" spans="1:67" ht="135" customHeight="1" x14ac:dyDescent="0.2">
      <c r="A890" s="4" t="s">
        <v>5556</v>
      </c>
      <c r="B890" s="6" t="s">
        <v>79</v>
      </c>
      <c r="C890" s="5" t="s">
        <v>5557</v>
      </c>
      <c r="D890" s="5" t="s">
        <v>141</v>
      </c>
      <c r="E890" s="5" t="s">
        <v>3101</v>
      </c>
      <c r="F890" s="5">
        <v>2012</v>
      </c>
      <c r="G890" s="5" t="s">
        <v>769</v>
      </c>
      <c r="H890" s="5" t="s">
        <v>94</v>
      </c>
      <c r="I890" s="5" t="s">
        <v>5558</v>
      </c>
      <c r="J890" s="6" t="s">
        <v>5559</v>
      </c>
      <c r="K890" s="4" t="s">
        <v>5560</v>
      </c>
      <c r="L890" s="5" t="s">
        <v>5561</v>
      </c>
      <c r="M890" s="5" t="s">
        <v>5562</v>
      </c>
      <c r="N890" s="5" t="s">
        <v>5563</v>
      </c>
      <c r="O890" s="5" t="s">
        <v>5564</v>
      </c>
      <c r="P890" s="6" t="s">
        <v>5564</v>
      </c>
      <c r="Q890" s="4" t="s">
        <v>77</v>
      </c>
      <c r="R890" s="5" t="s">
        <v>76</v>
      </c>
      <c r="S890" s="6" t="s">
        <v>77</v>
      </c>
      <c r="T890" s="4" t="s">
        <v>77</v>
      </c>
      <c r="U890" s="5" t="s">
        <v>77</v>
      </c>
      <c r="V890" s="5" t="s">
        <v>77</v>
      </c>
      <c r="W890" s="5" t="s">
        <v>77</v>
      </c>
      <c r="X890" s="5" t="s">
        <v>77</v>
      </c>
      <c r="Y890" s="5" t="s">
        <v>77</v>
      </c>
      <c r="Z890" s="5" t="s">
        <v>77</v>
      </c>
      <c r="AA890" s="5" t="s">
        <v>77</v>
      </c>
      <c r="AB890" s="5" t="s">
        <v>77</v>
      </c>
      <c r="AC890" s="5" t="s">
        <v>76</v>
      </c>
      <c r="AD890" s="5" t="s">
        <v>76</v>
      </c>
      <c r="AE890" s="6" t="s">
        <v>77</v>
      </c>
      <c r="AF890" s="4" t="s">
        <v>76</v>
      </c>
      <c r="AG890" s="5" t="s">
        <v>77</v>
      </c>
      <c r="AH890" s="5" t="s">
        <v>77</v>
      </c>
      <c r="AI890" s="5" t="s">
        <v>77</v>
      </c>
      <c r="AJ890" s="5" t="s">
        <v>77</v>
      </c>
      <c r="AK890" s="5" t="s">
        <v>77</v>
      </c>
      <c r="AL890" s="5" t="s">
        <v>77</v>
      </c>
      <c r="AM890" s="5" t="s">
        <v>77</v>
      </c>
      <c r="AN890" s="5" t="s">
        <v>77</v>
      </c>
      <c r="AO890" s="5" t="s">
        <v>77</v>
      </c>
      <c r="AP890" s="5" t="s">
        <v>77</v>
      </c>
      <c r="AQ890" s="5" t="s">
        <v>77</v>
      </c>
      <c r="AR890" s="5" t="s">
        <v>77</v>
      </c>
      <c r="AS890" s="5" t="s">
        <v>77</v>
      </c>
      <c r="AT890" s="5" t="s">
        <v>77</v>
      </c>
      <c r="AU890" s="5" t="s">
        <v>77</v>
      </c>
      <c r="AV890" s="5" t="s">
        <v>77</v>
      </c>
      <c r="AW890" s="5" t="s">
        <v>77</v>
      </c>
      <c r="AX890" s="5" t="s">
        <v>77</v>
      </c>
      <c r="AY890" s="5" t="s">
        <v>77</v>
      </c>
      <c r="AZ890" s="5" t="s">
        <v>77</v>
      </c>
      <c r="BA890" s="5" t="s">
        <v>77</v>
      </c>
      <c r="BB890" s="5" t="s">
        <v>77</v>
      </c>
      <c r="BC890" s="5" t="s">
        <v>77</v>
      </c>
      <c r="BD890" s="5" t="s">
        <v>77</v>
      </c>
      <c r="BE890" s="5" t="s">
        <v>76</v>
      </c>
      <c r="BF890" s="6" t="s">
        <v>77</v>
      </c>
      <c r="BG890" s="14">
        <v>0</v>
      </c>
      <c r="BH890" s="10"/>
      <c r="BI890" s="10"/>
      <c r="BJ890" s="10"/>
      <c r="BK890" s="10"/>
      <c r="BL890" s="10"/>
      <c r="BM890" s="10"/>
      <c r="BN890" s="26">
        <f t="shared" si="13"/>
        <v>0</v>
      </c>
    </row>
    <row r="891" spans="1:67" ht="135" customHeight="1" x14ac:dyDescent="0.2">
      <c r="A891" s="4" t="s">
        <v>5596</v>
      </c>
      <c r="B891" s="6" t="s">
        <v>63</v>
      </c>
      <c r="C891" s="5" t="s">
        <v>5597</v>
      </c>
      <c r="D891" s="5" t="s">
        <v>66</v>
      </c>
      <c r="E891" s="5" t="s">
        <v>67</v>
      </c>
      <c r="F891" s="5">
        <v>2014</v>
      </c>
      <c r="G891" s="5" t="s">
        <v>3249</v>
      </c>
      <c r="H891" s="5" t="s">
        <v>94</v>
      </c>
      <c r="I891" s="5" t="s">
        <v>5598</v>
      </c>
      <c r="J891" s="6" t="s">
        <v>5599</v>
      </c>
      <c r="K891" s="4" t="s">
        <v>5600</v>
      </c>
      <c r="L891" s="5" t="s">
        <v>5601</v>
      </c>
      <c r="M891" s="5" t="s">
        <v>5602</v>
      </c>
      <c r="N891" s="5" t="s">
        <v>5603</v>
      </c>
      <c r="O891" s="5" t="s">
        <v>5604</v>
      </c>
      <c r="P891" s="6" t="s">
        <v>5605</v>
      </c>
      <c r="Q891" s="4" t="s">
        <v>77</v>
      </c>
      <c r="R891" s="5" t="s">
        <v>76</v>
      </c>
      <c r="S891" s="6" t="s">
        <v>77</v>
      </c>
      <c r="T891" s="4" t="s">
        <v>77</v>
      </c>
      <c r="U891" s="5" t="s">
        <v>77</v>
      </c>
      <c r="V891" s="5" t="s">
        <v>77</v>
      </c>
      <c r="W891" s="5" t="s">
        <v>77</v>
      </c>
      <c r="X891" s="5" t="s">
        <v>76</v>
      </c>
      <c r="Y891" s="5" t="s">
        <v>77</v>
      </c>
      <c r="Z891" s="5" t="s">
        <v>77</v>
      </c>
      <c r="AA891" s="5" t="s">
        <v>77</v>
      </c>
      <c r="AB891" s="5" t="s">
        <v>77</v>
      </c>
      <c r="AC891" s="5" t="s">
        <v>76</v>
      </c>
      <c r="AD891" s="5" t="s">
        <v>77</v>
      </c>
      <c r="AE891" s="6" t="s">
        <v>77</v>
      </c>
      <c r="AF891" s="4" t="s">
        <v>77</v>
      </c>
      <c r="AG891" s="5" t="s">
        <v>77</v>
      </c>
      <c r="AH891" s="5" t="s">
        <v>77</v>
      </c>
      <c r="AI891" s="5" t="s">
        <v>77</v>
      </c>
      <c r="AJ891" s="5" t="s">
        <v>77</v>
      </c>
      <c r="AK891" s="5" t="s">
        <v>77</v>
      </c>
      <c r="AL891" s="5" t="s">
        <v>77</v>
      </c>
      <c r="AM891" s="5" t="s">
        <v>77</v>
      </c>
      <c r="AN891" s="5" t="s">
        <v>77</v>
      </c>
      <c r="AO891" s="5" t="s">
        <v>77</v>
      </c>
      <c r="AP891" s="5" t="s">
        <v>77</v>
      </c>
      <c r="AQ891" s="5" t="s">
        <v>77</v>
      </c>
      <c r="AR891" s="5" t="s">
        <v>77</v>
      </c>
      <c r="AS891" s="5" t="s">
        <v>77</v>
      </c>
      <c r="AT891" s="5" t="s">
        <v>77</v>
      </c>
      <c r="AU891" s="5" t="s">
        <v>77</v>
      </c>
      <c r="AV891" s="5" t="s">
        <v>77</v>
      </c>
      <c r="AW891" s="5" t="s">
        <v>77</v>
      </c>
      <c r="AX891" s="5" t="s">
        <v>76</v>
      </c>
      <c r="AY891" s="5" t="s">
        <v>77</v>
      </c>
      <c r="AZ891" s="5" t="s">
        <v>77</v>
      </c>
      <c r="BA891" s="5" t="s">
        <v>76</v>
      </c>
      <c r="BB891" s="5" t="s">
        <v>77</v>
      </c>
      <c r="BC891" s="5" t="s">
        <v>77</v>
      </c>
      <c r="BD891" s="5" t="s">
        <v>77</v>
      </c>
      <c r="BE891" s="5" t="s">
        <v>77</v>
      </c>
      <c r="BF891" s="6" t="s">
        <v>77</v>
      </c>
      <c r="BG891" s="14">
        <v>0</v>
      </c>
      <c r="BH891" s="10"/>
      <c r="BI891" s="10"/>
      <c r="BJ891" s="10"/>
      <c r="BK891" s="10"/>
      <c r="BL891" s="10"/>
      <c r="BM891" s="10"/>
      <c r="BN891" s="26">
        <f t="shared" si="13"/>
        <v>0</v>
      </c>
    </row>
    <row r="892" spans="1:67" ht="135" customHeight="1" x14ac:dyDescent="0.2">
      <c r="A892" s="4" t="s">
        <v>5645</v>
      </c>
      <c r="B892" s="6" t="s">
        <v>63</v>
      </c>
      <c r="C892" s="5" t="s">
        <v>5646</v>
      </c>
      <c r="D892" s="5" t="s">
        <v>66</v>
      </c>
      <c r="E892" s="5" t="s">
        <v>67</v>
      </c>
      <c r="F892" s="5">
        <v>2015</v>
      </c>
      <c r="G892" s="5" t="s">
        <v>43</v>
      </c>
      <c r="H892" s="5" t="s">
        <v>94</v>
      </c>
      <c r="I892" s="5" t="s">
        <v>5647</v>
      </c>
      <c r="J892" s="6" t="s">
        <v>5648</v>
      </c>
      <c r="K892" s="4" t="s">
        <v>5649</v>
      </c>
      <c r="L892" s="5" t="s">
        <v>5650</v>
      </c>
      <c r="M892" s="5" t="s">
        <v>5651</v>
      </c>
      <c r="N892" s="5" t="s">
        <v>5652</v>
      </c>
      <c r="O892" s="5" t="s">
        <v>5653</v>
      </c>
      <c r="P892" s="6" t="s">
        <v>5654</v>
      </c>
      <c r="Q892" s="4" t="s">
        <v>77</v>
      </c>
      <c r="R892" s="5" t="s">
        <v>76</v>
      </c>
      <c r="S892" s="6" t="s">
        <v>77</v>
      </c>
      <c r="T892" s="4" t="s">
        <v>77</v>
      </c>
      <c r="U892" s="5" t="s">
        <v>77</v>
      </c>
      <c r="V892" s="5" t="s">
        <v>76</v>
      </c>
      <c r="W892" s="5" t="s">
        <v>77</v>
      </c>
      <c r="X892" s="5" t="s">
        <v>77</v>
      </c>
      <c r="Y892" s="5" t="s">
        <v>77</v>
      </c>
      <c r="Z892" s="5" t="s">
        <v>77</v>
      </c>
      <c r="AA892" s="5" t="s">
        <v>77</v>
      </c>
      <c r="AB892" s="5" t="s">
        <v>77</v>
      </c>
      <c r="AC892" s="5" t="s">
        <v>77</v>
      </c>
      <c r="AD892" s="5" t="s">
        <v>77</v>
      </c>
      <c r="AE892" s="6" t="s">
        <v>77</v>
      </c>
      <c r="AF892" s="4" t="s">
        <v>77</v>
      </c>
      <c r="AG892" s="5" t="s">
        <v>77</v>
      </c>
      <c r="AH892" s="5" t="s">
        <v>77</v>
      </c>
      <c r="AI892" s="5" t="s">
        <v>77</v>
      </c>
      <c r="AJ892" s="5" t="s">
        <v>77</v>
      </c>
      <c r="AK892" s="5" t="s">
        <v>77</v>
      </c>
      <c r="AL892" s="5" t="s">
        <v>77</v>
      </c>
      <c r="AM892" s="5" t="s">
        <v>76</v>
      </c>
      <c r="AN892" s="5" t="s">
        <v>77</v>
      </c>
      <c r="AO892" s="5" t="s">
        <v>77</v>
      </c>
      <c r="AP892" s="5" t="s">
        <v>77</v>
      </c>
      <c r="AQ892" s="5" t="s">
        <v>77</v>
      </c>
      <c r="AR892" s="5" t="s">
        <v>77</v>
      </c>
      <c r="AS892" s="5" t="s">
        <v>77</v>
      </c>
      <c r="AT892" s="5" t="s">
        <v>77</v>
      </c>
      <c r="AU892" s="5" t="s">
        <v>77</v>
      </c>
      <c r="AV892" s="5" t="s">
        <v>77</v>
      </c>
      <c r="AW892" s="5" t="s">
        <v>77</v>
      </c>
      <c r="AX892" s="5" t="s">
        <v>77</v>
      </c>
      <c r="AY892" s="5" t="s">
        <v>77</v>
      </c>
      <c r="AZ892" s="5" t="s">
        <v>77</v>
      </c>
      <c r="BA892" s="5" t="s">
        <v>77</v>
      </c>
      <c r="BB892" s="5" t="s">
        <v>77</v>
      </c>
      <c r="BC892" s="5" t="s">
        <v>77</v>
      </c>
      <c r="BD892" s="5" t="s">
        <v>77</v>
      </c>
      <c r="BE892" s="5" t="s">
        <v>77</v>
      </c>
      <c r="BF892" s="6" t="s">
        <v>77</v>
      </c>
      <c r="BG892" s="14">
        <v>0</v>
      </c>
      <c r="BH892" s="10"/>
      <c r="BI892" s="10"/>
      <c r="BJ892" s="10"/>
      <c r="BK892" s="10"/>
      <c r="BL892" s="10"/>
      <c r="BM892" s="10"/>
      <c r="BN892" s="26">
        <f t="shared" si="13"/>
        <v>0</v>
      </c>
    </row>
    <row r="893" spans="1:67" ht="135" customHeight="1" x14ac:dyDescent="0.2">
      <c r="A893" s="4" t="s">
        <v>5676</v>
      </c>
      <c r="B893" s="6" t="s">
        <v>79</v>
      </c>
      <c r="C893" s="5" t="s">
        <v>5677</v>
      </c>
      <c r="D893" s="5" t="s">
        <v>220</v>
      </c>
      <c r="E893" s="5" t="s">
        <v>5678</v>
      </c>
      <c r="F893" s="5">
        <v>2015</v>
      </c>
      <c r="G893" s="5" t="s">
        <v>929</v>
      </c>
      <c r="H893" s="5" t="s">
        <v>94</v>
      </c>
      <c r="I893" s="5" t="s">
        <v>5679</v>
      </c>
      <c r="J893" s="6" t="s">
        <v>5680</v>
      </c>
      <c r="K893" s="4" t="s">
        <v>5681</v>
      </c>
      <c r="L893" s="5" t="s">
        <v>5682</v>
      </c>
      <c r="M893" s="5" t="s">
        <v>5683</v>
      </c>
      <c r="N893" s="5" t="s">
        <v>5684</v>
      </c>
      <c r="O893" s="5" t="s">
        <v>5685</v>
      </c>
      <c r="P893" s="6" t="s">
        <v>5686</v>
      </c>
      <c r="Q893" s="4" t="s">
        <v>76</v>
      </c>
      <c r="R893" s="5" t="s">
        <v>76</v>
      </c>
      <c r="S893" s="6" t="s">
        <v>77</v>
      </c>
      <c r="T893" s="4" t="s">
        <v>77</v>
      </c>
      <c r="U893" s="5" t="s">
        <v>76</v>
      </c>
      <c r="V893" s="5" t="s">
        <v>76</v>
      </c>
      <c r="W893" s="5" t="s">
        <v>77</v>
      </c>
      <c r="X893" s="5" t="s">
        <v>77</v>
      </c>
      <c r="Y893" s="5" t="s">
        <v>77</v>
      </c>
      <c r="Z893" s="5" t="s">
        <v>77</v>
      </c>
      <c r="AA893" s="5" t="s">
        <v>77</v>
      </c>
      <c r="AB893" s="5" t="s">
        <v>77</v>
      </c>
      <c r="AC893" s="5" t="s">
        <v>77</v>
      </c>
      <c r="AD893" s="5" t="s">
        <v>77</v>
      </c>
      <c r="AE893" s="6" t="s">
        <v>77</v>
      </c>
      <c r="AF893" s="4" t="s">
        <v>77</v>
      </c>
      <c r="AG893" s="5" t="s">
        <v>77</v>
      </c>
      <c r="AH893" s="5" t="s">
        <v>77</v>
      </c>
      <c r="AI893" s="5" t="s">
        <v>77</v>
      </c>
      <c r="AJ893" s="5" t="s">
        <v>77</v>
      </c>
      <c r="AK893" s="5" t="s">
        <v>77</v>
      </c>
      <c r="AL893" s="5" t="s">
        <v>77</v>
      </c>
      <c r="AM893" s="5" t="s">
        <v>76</v>
      </c>
      <c r="AN893" s="5" t="s">
        <v>77</v>
      </c>
      <c r="AO893" s="5" t="s">
        <v>77</v>
      </c>
      <c r="AP893" s="5" t="s">
        <v>77</v>
      </c>
      <c r="AQ893" s="5" t="s">
        <v>77</v>
      </c>
      <c r="AR893" s="5" t="s">
        <v>77</v>
      </c>
      <c r="AS893" s="5" t="s">
        <v>77</v>
      </c>
      <c r="AT893" s="5" t="s">
        <v>77</v>
      </c>
      <c r="AU893" s="5" t="s">
        <v>77</v>
      </c>
      <c r="AV893" s="5" t="s">
        <v>77</v>
      </c>
      <c r="AW893" s="5" t="s">
        <v>77</v>
      </c>
      <c r="AX893" s="5" t="s">
        <v>77</v>
      </c>
      <c r="AY893" s="5" t="s">
        <v>77</v>
      </c>
      <c r="AZ893" s="5" t="s">
        <v>77</v>
      </c>
      <c r="BA893" s="5" t="s">
        <v>76</v>
      </c>
      <c r="BB893" s="5" t="s">
        <v>77</v>
      </c>
      <c r="BC893" s="5" t="s">
        <v>77</v>
      </c>
      <c r="BD893" s="5" t="s">
        <v>77</v>
      </c>
      <c r="BE893" s="5" t="s">
        <v>77</v>
      </c>
      <c r="BF893" s="6" t="s">
        <v>77</v>
      </c>
      <c r="BG893" s="14">
        <v>0</v>
      </c>
      <c r="BH893" s="10"/>
      <c r="BI893" s="10"/>
      <c r="BJ893" s="10"/>
      <c r="BK893" s="10"/>
      <c r="BL893" s="10"/>
      <c r="BM893" s="10"/>
      <c r="BN893" s="26">
        <f t="shared" si="13"/>
        <v>0</v>
      </c>
    </row>
    <row r="894" spans="1:67" ht="135" customHeight="1" x14ac:dyDescent="0.2">
      <c r="A894" s="4" t="s">
        <v>5689</v>
      </c>
      <c r="B894" s="6" t="s">
        <v>79</v>
      </c>
      <c r="C894" s="5" t="s">
        <v>5690</v>
      </c>
      <c r="D894" s="5" t="s">
        <v>66</v>
      </c>
      <c r="E894" s="5" t="s">
        <v>67</v>
      </c>
      <c r="F894" s="5">
        <v>2015</v>
      </c>
      <c r="G894" s="5" t="s">
        <v>5691</v>
      </c>
      <c r="H894" s="5" t="s">
        <v>94</v>
      </c>
      <c r="I894" s="5" t="s">
        <v>5687</v>
      </c>
      <c r="J894" s="6" t="s">
        <v>5687</v>
      </c>
      <c r="K894" s="4" t="s">
        <v>5687</v>
      </c>
      <c r="L894" s="5" t="s">
        <v>5687</v>
      </c>
      <c r="M894" s="5" t="s">
        <v>5687</v>
      </c>
      <c r="N894" s="5" t="s">
        <v>5687</v>
      </c>
      <c r="O894" s="5" t="s">
        <v>5687</v>
      </c>
      <c r="P894" s="6" t="s">
        <v>5687</v>
      </c>
      <c r="Q894" s="4" t="s">
        <v>76</v>
      </c>
      <c r="R894" s="5" t="s">
        <v>76</v>
      </c>
      <c r="S894" s="6" t="s">
        <v>76</v>
      </c>
      <c r="T894" s="4" t="s">
        <v>77</v>
      </c>
      <c r="U894" s="5" t="s">
        <v>77</v>
      </c>
      <c r="V894" s="5" t="s">
        <v>77</v>
      </c>
      <c r="W894" s="5" t="s">
        <v>77</v>
      </c>
      <c r="X894" s="5" t="s">
        <v>77</v>
      </c>
      <c r="Y894" s="5" t="s">
        <v>77</v>
      </c>
      <c r="Z894" s="5" t="s">
        <v>77</v>
      </c>
      <c r="AA894" s="5" t="s">
        <v>77</v>
      </c>
      <c r="AB894" s="5" t="s">
        <v>77</v>
      </c>
      <c r="AC894" s="5" t="s">
        <v>77</v>
      </c>
      <c r="AD894" s="5" t="s">
        <v>77</v>
      </c>
      <c r="AE894" s="6" t="s">
        <v>77</v>
      </c>
      <c r="AF894" s="4" t="s">
        <v>77</v>
      </c>
      <c r="AG894" s="5" t="s">
        <v>77</v>
      </c>
      <c r="AH894" s="5" t="s">
        <v>77</v>
      </c>
      <c r="AI894" s="5" t="s">
        <v>77</v>
      </c>
      <c r="AJ894" s="5" t="s">
        <v>77</v>
      </c>
      <c r="AK894" s="5" t="s">
        <v>77</v>
      </c>
      <c r="AL894" s="5" t="s">
        <v>77</v>
      </c>
      <c r="AM894" s="5" t="s">
        <v>77</v>
      </c>
      <c r="AN894" s="5" t="s">
        <v>77</v>
      </c>
      <c r="AO894" s="5" t="s">
        <v>76</v>
      </c>
      <c r="AP894" s="5" t="s">
        <v>76</v>
      </c>
      <c r="AQ894" s="5" t="s">
        <v>77</v>
      </c>
      <c r="AR894" s="5" t="s">
        <v>77</v>
      </c>
      <c r="AS894" s="5" t="s">
        <v>77</v>
      </c>
      <c r="AT894" s="5" t="s">
        <v>77</v>
      </c>
      <c r="AU894" s="5" t="s">
        <v>77</v>
      </c>
      <c r="AV894" s="5" t="s">
        <v>77</v>
      </c>
      <c r="AW894" s="5" t="s">
        <v>77</v>
      </c>
      <c r="AX894" s="5" t="s">
        <v>77</v>
      </c>
      <c r="AY894" s="5" t="s">
        <v>77</v>
      </c>
      <c r="AZ894" s="5" t="s">
        <v>77</v>
      </c>
      <c r="BA894" s="5" t="s">
        <v>77</v>
      </c>
      <c r="BB894" s="5" t="s">
        <v>77</v>
      </c>
      <c r="BC894" s="5" t="s">
        <v>77</v>
      </c>
      <c r="BD894" s="5" t="s">
        <v>77</v>
      </c>
      <c r="BE894" s="5" t="s">
        <v>77</v>
      </c>
      <c r="BF894" s="6" t="s">
        <v>77</v>
      </c>
      <c r="BG894" s="14">
        <v>0</v>
      </c>
      <c r="BH894" s="10"/>
      <c r="BI894" s="10"/>
      <c r="BJ894" s="10"/>
      <c r="BK894" s="10"/>
      <c r="BL894" s="10"/>
      <c r="BM894" s="10"/>
      <c r="BN894" s="26">
        <f t="shared" si="13"/>
        <v>0</v>
      </c>
    </row>
    <row r="895" spans="1:67" ht="135" customHeight="1" x14ac:dyDescent="0.2">
      <c r="A895" s="4" t="s">
        <v>5692</v>
      </c>
      <c r="B895" s="6" t="s">
        <v>79</v>
      </c>
      <c r="C895" s="5" t="s">
        <v>5693</v>
      </c>
      <c r="D895" s="5" t="s">
        <v>1767</v>
      </c>
      <c r="E895" s="5" t="s">
        <v>5694</v>
      </c>
      <c r="F895" s="5">
        <v>2007</v>
      </c>
      <c r="G895" s="5" t="s">
        <v>404</v>
      </c>
      <c r="H895" s="5" t="s">
        <v>94</v>
      </c>
      <c r="I895" s="5" t="s">
        <v>5695</v>
      </c>
      <c r="J895" s="6" t="s">
        <v>5696</v>
      </c>
      <c r="K895" s="4" t="s">
        <v>5697</v>
      </c>
      <c r="L895" s="5" t="s">
        <v>5698</v>
      </c>
      <c r="M895" s="5" t="s">
        <v>5699</v>
      </c>
      <c r="N895" s="5" t="s">
        <v>5700</v>
      </c>
      <c r="O895" s="5" t="s">
        <v>5701</v>
      </c>
      <c r="P895" s="6" t="s">
        <v>5702</v>
      </c>
      <c r="Q895" s="4" t="s">
        <v>76</v>
      </c>
      <c r="R895" s="5" t="s">
        <v>76</v>
      </c>
      <c r="S895" s="6" t="s">
        <v>77</v>
      </c>
      <c r="T895" s="4" t="s">
        <v>77</v>
      </c>
      <c r="U895" s="5" t="s">
        <v>77</v>
      </c>
      <c r="V895" s="5" t="s">
        <v>77</v>
      </c>
      <c r="W895" s="5" t="s">
        <v>77</v>
      </c>
      <c r="X895" s="5" t="s">
        <v>77</v>
      </c>
      <c r="Y895" s="5" t="s">
        <v>76</v>
      </c>
      <c r="Z895" s="5" t="s">
        <v>77</v>
      </c>
      <c r="AA895" s="5" t="s">
        <v>77</v>
      </c>
      <c r="AB895" s="5" t="s">
        <v>76</v>
      </c>
      <c r="AC895" s="5" t="s">
        <v>77</v>
      </c>
      <c r="AD895" s="5" t="s">
        <v>76</v>
      </c>
      <c r="AE895" s="6" t="s">
        <v>77</v>
      </c>
      <c r="AF895" s="4" t="s">
        <v>77</v>
      </c>
      <c r="AG895" s="5" t="s">
        <v>77</v>
      </c>
      <c r="AH895" s="5" t="s">
        <v>77</v>
      </c>
      <c r="AI895" s="5" t="s">
        <v>77</v>
      </c>
      <c r="AJ895" s="5" t="s">
        <v>77</v>
      </c>
      <c r="AK895" s="5" t="s">
        <v>77</v>
      </c>
      <c r="AL895" s="5" t="s">
        <v>77</v>
      </c>
      <c r="AM895" s="5" t="s">
        <v>77</v>
      </c>
      <c r="AN895" s="5" t="s">
        <v>77</v>
      </c>
      <c r="AO895" s="5" t="s">
        <v>77</v>
      </c>
      <c r="AP895" s="5" t="s">
        <v>76</v>
      </c>
      <c r="AQ895" s="5" t="s">
        <v>77</v>
      </c>
      <c r="AR895" s="5" t="s">
        <v>77</v>
      </c>
      <c r="AS895" s="5" t="s">
        <v>77</v>
      </c>
      <c r="AT895" s="5" t="s">
        <v>77</v>
      </c>
      <c r="AU895" s="5" t="s">
        <v>77</v>
      </c>
      <c r="AV895" s="5" t="s">
        <v>77</v>
      </c>
      <c r="AW895" s="5" t="s">
        <v>77</v>
      </c>
      <c r="AX895" s="5" t="s">
        <v>77</v>
      </c>
      <c r="AY895" s="5" t="s">
        <v>77</v>
      </c>
      <c r="AZ895" s="5" t="s">
        <v>77</v>
      </c>
      <c r="BA895" s="5" t="s">
        <v>76</v>
      </c>
      <c r="BB895" s="5" t="s">
        <v>77</v>
      </c>
      <c r="BC895" s="5" t="s">
        <v>77</v>
      </c>
      <c r="BD895" s="5" t="s">
        <v>77</v>
      </c>
      <c r="BE895" s="5" t="s">
        <v>77</v>
      </c>
      <c r="BF895" s="6" t="s">
        <v>77</v>
      </c>
      <c r="BG895" s="14">
        <v>0</v>
      </c>
      <c r="BH895" s="10"/>
      <c r="BI895" s="10"/>
      <c r="BJ895" s="10"/>
      <c r="BK895" s="10"/>
      <c r="BL895" s="10"/>
      <c r="BM895" s="10"/>
      <c r="BN895" s="26">
        <f t="shared" si="13"/>
        <v>0</v>
      </c>
    </row>
    <row r="896" spans="1:67" ht="135" customHeight="1" x14ac:dyDescent="0.2">
      <c r="A896" s="4" t="s">
        <v>5771</v>
      </c>
      <c r="B896" s="6" t="s">
        <v>63</v>
      </c>
      <c r="C896" s="5" t="s">
        <v>5772</v>
      </c>
      <c r="D896" s="5" t="s">
        <v>1027</v>
      </c>
      <c r="E896" s="5" t="s">
        <v>5773</v>
      </c>
      <c r="F896" s="5">
        <v>2013</v>
      </c>
      <c r="G896" s="5" t="s">
        <v>5774</v>
      </c>
      <c r="H896" s="5" t="s">
        <v>94</v>
      </c>
      <c r="I896" s="5" t="s">
        <v>5775</v>
      </c>
      <c r="J896" s="6" t="s">
        <v>5776</v>
      </c>
      <c r="K896" s="4" t="s">
        <v>5777</v>
      </c>
      <c r="L896" s="5" t="s">
        <v>5778</v>
      </c>
      <c r="M896" s="5" t="s">
        <v>5779</v>
      </c>
      <c r="N896" s="5" t="s">
        <v>5780</v>
      </c>
      <c r="O896" s="5" t="s">
        <v>5781</v>
      </c>
      <c r="P896" s="6" t="s">
        <v>5782</v>
      </c>
      <c r="Q896" s="4" t="s">
        <v>76</v>
      </c>
      <c r="R896" s="5" t="s">
        <v>77</v>
      </c>
      <c r="S896" s="6" t="s">
        <v>76</v>
      </c>
      <c r="T896" s="4" t="s">
        <v>77</v>
      </c>
      <c r="U896" s="5" t="s">
        <v>77</v>
      </c>
      <c r="V896" s="5" t="s">
        <v>77</v>
      </c>
      <c r="W896" s="5" t="s">
        <v>76</v>
      </c>
      <c r="X896" s="5" t="s">
        <v>77</v>
      </c>
      <c r="Y896" s="5" t="s">
        <v>77</v>
      </c>
      <c r="Z896" s="5" t="s">
        <v>77</v>
      </c>
      <c r="AA896" s="5" t="s">
        <v>77</v>
      </c>
      <c r="AB896" s="5" t="s">
        <v>76</v>
      </c>
      <c r="AC896" s="5" t="s">
        <v>76</v>
      </c>
      <c r="AD896" s="5" t="s">
        <v>77</v>
      </c>
      <c r="AE896" s="6" t="s">
        <v>77</v>
      </c>
      <c r="AF896" s="4" t="s">
        <v>77</v>
      </c>
      <c r="AG896" s="5" t="s">
        <v>77</v>
      </c>
      <c r="AH896" s="5" t="s">
        <v>77</v>
      </c>
      <c r="AI896" s="5" t="s">
        <v>77</v>
      </c>
      <c r="AJ896" s="5" t="s">
        <v>77</v>
      </c>
      <c r="AK896" s="5" t="s">
        <v>77</v>
      </c>
      <c r="AL896" s="5" t="s">
        <v>77</v>
      </c>
      <c r="AM896" s="5" t="s">
        <v>77</v>
      </c>
      <c r="AN896" s="5" t="s">
        <v>76</v>
      </c>
      <c r="AO896" s="5" t="s">
        <v>77</v>
      </c>
      <c r="AP896" s="5" t="s">
        <v>77</v>
      </c>
      <c r="AQ896" s="5" t="s">
        <v>77</v>
      </c>
      <c r="AR896" s="5" t="s">
        <v>77</v>
      </c>
      <c r="AS896" s="5" t="s">
        <v>77</v>
      </c>
      <c r="AT896" s="5" t="s">
        <v>77</v>
      </c>
      <c r="AU896" s="5" t="s">
        <v>77</v>
      </c>
      <c r="AV896" s="5" t="s">
        <v>77</v>
      </c>
      <c r="AW896" s="5" t="s">
        <v>77</v>
      </c>
      <c r="AX896" s="5" t="s">
        <v>77</v>
      </c>
      <c r="AY896" s="5" t="s">
        <v>77</v>
      </c>
      <c r="AZ896" s="5" t="s">
        <v>76</v>
      </c>
      <c r="BA896" s="5" t="s">
        <v>77</v>
      </c>
      <c r="BB896" s="5" t="s">
        <v>77</v>
      </c>
      <c r="BC896" s="5" t="s">
        <v>77</v>
      </c>
      <c r="BD896" s="5" t="s">
        <v>77</v>
      </c>
      <c r="BE896" s="5" t="s">
        <v>77</v>
      </c>
      <c r="BF896" s="6" t="s">
        <v>77</v>
      </c>
      <c r="BG896" s="14"/>
      <c r="BH896" s="10"/>
      <c r="BI896" s="10"/>
      <c r="BJ896" s="10"/>
      <c r="BK896" s="10"/>
      <c r="BL896" s="10"/>
      <c r="BM896" s="10"/>
      <c r="BN896" s="26">
        <f t="shared" si="13"/>
        <v>0</v>
      </c>
      <c r="BO896" s="9"/>
    </row>
    <row r="897" spans="1:67" ht="135" customHeight="1" x14ac:dyDescent="0.2">
      <c r="A897" s="4" t="s">
        <v>5803</v>
      </c>
      <c r="B897" s="6" t="s">
        <v>79</v>
      </c>
      <c r="C897" s="5" t="s">
        <v>5804</v>
      </c>
      <c r="D897" s="5" t="s">
        <v>2491</v>
      </c>
      <c r="E897" s="5" t="s">
        <v>5805</v>
      </c>
      <c r="F897" s="5">
        <v>2007</v>
      </c>
      <c r="G897" s="5" t="s">
        <v>46</v>
      </c>
      <c r="H897" s="5" t="s">
        <v>94</v>
      </c>
      <c r="I897" s="5" t="s">
        <v>5806</v>
      </c>
      <c r="J897" s="6" t="s">
        <v>5807</v>
      </c>
      <c r="K897" s="4" t="s">
        <v>5808</v>
      </c>
      <c r="L897" s="5" t="s">
        <v>5809</v>
      </c>
      <c r="M897" s="5" t="s">
        <v>5810</v>
      </c>
      <c r="N897" s="5" t="s">
        <v>5811</v>
      </c>
      <c r="O897" s="5" t="s">
        <v>5812</v>
      </c>
      <c r="P897" s="6" t="s">
        <v>5813</v>
      </c>
      <c r="Q897" s="4" t="s">
        <v>76</v>
      </c>
      <c r="R897" s="5" t="s">
        <v>77</v>
      </c>
      <c r="S897" s="6" t="s">
        <v>77</v>
      </c>
      <c r="T897" s="4" t="s">
        <v>77</v>
      </c>
      <c r="U897" s="5" t="s">
        <v>77</v>
      </c>
      <c r="V897" s="5" t="s">
        <v>77</v>
      </c>
      <c r="W897" s="5" t="s">
        <v>77</v>
      </c>
      <c r="X897" s="5" t="s">
        <v>77</v>
      </c>
      <c r="Y897" s="5" t="s">
        <v>76</v>
      </c>
      <c r="Z897" s="5" t="s">
        <v>77</v>
      </c>
      <c r="AA897" s="5" t="s">
        <v>77</v>
      </c>
      <c r="AB897" s="5" t="s">
        <v>76</v>
      </c>
      <c r="AC897" s="5" t="s">
        <v>77</v>
      </c>
      <c r="AD897" s="5" t="s">
        <v>77</v>
      </c>
      <c r="AE897" s="6" t="s">
        <v>76</v>
      </c>
      <c r="AF897" s="4" t="s">
        <v>77</v>
      </c>
      <c r="AG897" s="5" t="s">
        <v>77</v>
      </c>
      <c r="AH897" s="5" t="s">
        <v>77</v>
      </c>
      <c r="AI897" s="5" t="s">
        <v>77</v>
      </c>
      <c r="AJ897" s="5" t="s">
        <v>77</v>
      </c>
      <c r="AK897" s="5" t="s">
        <v>77</v>
      </c>
      <c r="AL897" s="5" t="s">
        <v>77</v>
      </c>
      <c r="AM897" s="5" t="s">
        <v>77</v>
      </c>
      <c r="AN897" s="5" t="s">
        <v>77</v>
      </c>
      <c r="AO897" s="5" t="s">
        <v>77</v>
      </c>
      <c r="AP897" s="5" t="s">
        <v>76</v>
      </c>
      <c r="AQ897" s="5" t="s">
        <v>77</v>
      </c>
      <c r="AR897" s="5" t="s">
        <v>77</v>
      </c>
      <c r="AS897" s="5" t="s">
        <v>77</v>
      </c>
      <c r="AT897" s="5" t="s">
        <v>77</v>
      </c>
      <c r="AU897" s="5" t="s">
        <v>77</v>
      </c>
      <c r="AV897" s="5" t="s">
        <v>77</v>
      </c>
      <c r="AW897" s="5" t="s">
        <v>77</v>
      </c>
      <c r="AX897" s="5" t="s">
        <v>77</v>
      </c>
      <c r="AY897" s="5" t="s">
        <v>77</v>
      </c>
      <c r="AZ897" s="5" t="s">
        <v>77</v>
      </c>
      <c r="BA897" s="5" t="s">
        <v>77</v>
      </c>
      <c r="BB897" s="5" t="s">
        <v>77</v>
      </c>
      <c r="BC897" s="5" t="s">
        <v>77</v>
      </c>
      <c r="BD897" s="5" t="s">
        <v>77</v>
      </c>
      <c r="BE897" s="5" t="s">
        <v>77</v>
      </c>
      <c r="BF897" s="6" t="s">
        <v>77</v>
      </c>
      <c r="BG897" s="14"/>
      <c r="BH897" s="10"/>
      <c r="BI897" s="10"/>
      <c r="BJ897" s="10"/>
      <c r="BK897" s="10"/>
      <c r="BL897" s="10"/>
      <c r="BM897" s="10"/>
      <c r="BN897" s="26">
        <f t="shared" si="13"/>
        <v>0</v>
      </c>
    </row>
    <row r="898" spans="1:67" ht="135" customHeight="1" x14ac:dyDescent="0.2">
      <c r="A898" s="4" t="s">
        <v>5814</v>
      </c>
      <c r="B898" s="6" t="s">
        <v>79</v>
      </c>
      <c r="C898" s="5" t="s">
        <v>5815</v>
      </c>
      <c r="D898" s="5" t="s">
        <v>141</v>
      </c>
      <c r="E898" s="5" t="s">
        <v>279</v>
      </c>
      <c r="F898" s="5">
        <v>2011</v>
      </c>
      <c r="G898" s="5" t="s">
        <v>1826</v>
      </c>
      <c r="H898" s="5" t="s">
        <v>94</v>
      </c>
      <c r="I898" s="5" t="s">
        <v>5816</v>
      </c>
      <c r="J898" s="6" t="s">
        <v>5817</v>
      </c>
      <c r="K898" s="4" t="s">
        <v>5818</v>
      </c>
      <c r="L898" s="5" t="s">
        <v>5819</v>
      </c>
      <c r="M898" s="5" t="s">
        <v>5820</v>
      </c>
      <c r="N898" s="5" t="s">
        <v>5821</v>
      </c>
      <c r="O898" s="5" t="s">
        <v>5822</v>
      </c>
      <c r="P898" s="6" t="s">
        <v>5823</v>
      </c>
      <c r="Q898" s="4" t="s">
        <v>76</v>
      </c>
      <c r="R898" s="5" t="s">
        <v>77</v>
      </c>
      <c r="S898" s="6" t="s">
        <v>77</v>
      </c>
      <c r="T898" s="4" t="s">
        <v>77</v>
      </c>
      <c r="U898" s="5" t="s">
        <v>77</v>
      </c>
      <c r="V898" s="5" t="s">
        <v>77</v>
      </c>
      <c r="W898" s="5" t="s">
        <v>77</v>
      </c>
      <c r="X898" s="5" t="s">
        <v>77</v>
      </c>
      <c r="Y898" s="5" t="s">
        <v>76</v>
      </c>
      <c r="Z898" s="5" t="s">
        <v>77</v>
      </c>
      <c r="AA898" s="5" t="s">
        <v>77</v>
      </c>
      <c r="AB898" s="5" t="s">
        <v>77</v>
      </c>
      <c r="AC898" s="5" t="s">
        <v>76</v>
      </c>
      <c r="AD898" s="5" t="s">
        <v>76</v>
      </c>
      <c r="AE898" s="6" t="s">
        <v>77</v>
      </c>
      <c r="AF898" s="4" t="s">
        <v>77</v>
      </c>
      <c r="AG898" s="5" t="s">
        <v>77</v>
      </c>
      <c r="AH898" s="5" t="s">
        <v>77</v>
      </c>
      <c r="AI898" s="5" t="s">
        <v>77</v>
      </c>
      <c r="AJ898" s="5" t="s">
        <v>77</v>
      </c>
      <c r="AK898" s="5" t="s">
        <v>77</v>
      </c>
      <c r="AL898" s="5" t="s">
        <v>77</v>
      </c>
      <c r="AM898" s="5" t="s">
        <v>76</v>
      </c>
      <c r="AN898" s="5" t="s">
        <v>77</v>
      </c>
      <c r="AO898" s="5" t="s">
        <v>77</v>
      </c>
      <c r="AP898" s="5" t="s">
        <v>77</v>
      </c>
      <c r="AQ898" s="5" t="s">
        <v>77</v>
      </c>
      <c r="AR898" s="5" t="s">
        <v>77</v>
      </c>
      <c r="AS898" s="5" t="s">
        <v>77</v>
      </c>
      <c r="AT898" s="5" t="s">
        <v>77</v>
      </c>
      <c r="AU898" s="5" t="s">
        <v>77</v>
      </c>
      <c r="AV898" s="5" t="s">
        <v>77</v>
      </c>
      <c r="AW898" s="5" t="s">
        <v>77</v>
      </c>
      <c r="AX898" s="5" t="s">
        <v>76</v>
      </c>
      <c r="AY898" s="5" t="s">
        <v>77</v>
      </c>
      <c r="AZ898" s="5" t="s">
        <v>77</v>
      </c>
      <c r="BA898" s="5" t="s">
        <v>77</v>
      </c>
      <c r="BB898" s="5" t="s">
        <v>77</v>
      </c>
      <c r="BC898" s="5" t="s">
        <v>77</v>
      </c>
      <c r="BD898" s="5" t="s">
        <v>77</v>
      </c>
      <c r="BE898" s="5" t="s">
        <v>77</v>
      </c>
      <c r="BF898" s="6" t="s">
        <v>77</v>
      </c>
      <c r="BG898" s="14"/>
      <c r="BH898" s="10"/>
      <c r="BI898" s="10"/>
      <c r="BJ898" s="10"/>
      <c r="BK898" s="10"/>
      <c r="BL898" s="10"/>
      <c r="BM898" s="10"/>
      <c r="BN898" s="26">
        <f t="shared" si="13"/>
        <v>0</v>
      </c>
    </row>
    <row r="899" spans="1:67" ht="135" customHeight="1" x14ac:dyDescent="0.2">
      <c r="A899" s="4" t="s">
        <v>5973</v>
      </c>
      <c r="B899" s="6" t="s">
        <v>79</v>
      </c>
      <c r="C899" s="5" t="s">
        <v>5974</v>
      </c>
      <c r="D899" s="5" t="s">
        <v>4803</v>
      </c>
      <c r="E899" s="5" t="s">
        <v>5975</v>
      </c>
      <c r="F899" s="5">
        <v>2015</v>
      </c>
      <c r="G899" s="5" t="s">
        <v>280</v>
      </c>
      <c r="H899" s="5" t="s">
        <v>94</v>
      </c>
      <c r="I899" s="5" t="s">
        <v>5976</v>
      </c>
      <c r="J899" s="6" t="s">
        <v>5977</v>
      </c>
      <c r="K899" s="4" t="s">
        <v>5978</v>
      </c>
      <c r="L899" s="5" t="s">
        <v>5979</v>
      </c>
      <c r="M899" s="5" t="s">
        <v>5980</v>
      </c>
      <c r="N899" s="5" t="s">
        <v>5981</v>
      </c>
      <c r="O899" s="5" t="s">
        <v>5982</v>
      </c>
      <c r="P899" s="6" t="s">
        <v>5983</v>
      </c>
      <c r="Q899" s="4" t="s">
        <v>76</v>
      </c>
      <c r="R899" s="5" t="s">
        <v>76</v>
      </c>
      <c r="S899" s="6" t="s">
        <v>77</v>
      </c>
      <c r="T899" s="4" t="s">
        <v>77</v>
      </c>
      <c r="U899" s="5" t="s">
        <v>76</v>
      </c>
      <c r="V899" s="5" t="s">
        <v>77</v>
      </c>
      <c r="W899" s="5" t="s">
        <v>77</v>
      </c>
      <c r="X899" s="5" t="s">
        <v>76</v>
      </c>
      <c r="Y899" s="5" t="s">
        <v>77</v>
      </c>
      <c r="Z899" s="5" t="s">
        <v>77</v>
      </c>
      <c r="AA899" s="5" t="s">
        <v>77</v>
      </c>
      <c r="AB899" s="5" t="s">
        <v>77</v>
      </c>
      <c r="AC899" s="5" t="s">
        <v>77</v>
      </c>
      <c r="AD899" s="5" t="s">
        <v>77</v>
      </c>
      <c r="AE899" s="6" t="s">
        <v>77</v>
      </c>
      <c r="AF899" s="4" t="s">
        <v>77</v>
      </c>
      <c r="AG899" s="5" t="s">
        <v>77</v>
      </c>
      <c r="AH899" s="5" t="s">
        <v>77</v>
      </c>
      <c r="AI899" s="5" t="s">
        <v>77</v>
      </c>
      <c r="AJ899" s="5" t="s">
        <v>77</v>
      </c>
      <c r="AK899" s="5" t="s">
        <v>77</v>
      </c>
      <c r="AL899" s="5" t="s">
        <v>77</v>
      </c>
      <c r="AM899" s="5" t="s">
        <v>77</v>
      </c>
      <c r="AN899" s="5" t="s">
        <v>77</v>
      </c>
      <c r="AO899" s="5" t="s">
        <v>77</v>
      </c>
      <c r="AP899" s="5" t="s">
        <v>77</v>
      </c>
      <c r="AQ899" s="5" t="s">
        <v>77</v>
      </c>
      <c r="AR899" s="5" t="s">
        <v>77</v>
      </c>
      <c r="AS899" s="5" t="s">
        <v>77</v>
      </c>
      <c r="AT899" s="5" t="s">
        <v>77</v>
      </c>
      <c r="AU899" s="5" t="s">
        <v>77</v>
      </c>
      <c r="AV899" s="5" t="s">
        <v>77</v>
      </c>
      <c r="AW899" s="5" t="s">
        <v>77</v>
      </c>
      <c r="AX899" s="5" t="s">
        <v>76</v>
      </c>
      <c r="AY899" s="5" t="s">
        <v>76</v>
      </c>
      <c r="AZ899" s="5" t="s">
        <v>77</v>
      </c>
      <c r="BA899" s="5" t="s">
        <v>77</v>
      </c>
      <c r="BB899" s="5" t="s">
        <v>77</v>
      </c>
      <c r="BC899" s="5" t="s">
        <v>77</v>
      </c>
      <c r="BD899" s="5" t="s">
        <v>77</v>
      </c>
      <c r="BE899" s="5" t="s">
        <v>77</v>
      </c>
      <c r="BF899" s="6" t="s">
        <v>77</v>
      </c>
      <c r="BG899" s="14"/>
      <c r="BH899" s="10"/>
      <c r="BI899" s="10"/>
      <c r="BJ899" s="10"/>
      <c r="BK899" s="10"/>
      <c r="BL899" s="10"/>
      <c r="BM899" s="10"/>
      <c r="BN899" s="26">
        <f t="shared" ref="BN899:BN962" si="14">(IF(BG899="x",1,0))+(((IF(BH899="x",1,0)+(1*(OR(BI899="x",BJ899="x",BK899="x")))+(IF(BL899="x",1,0))+(IF(BM899="x",1,0)))*(OR(BG899="x",BH899="x"))))</f>
        <v>0</v>
      </c>
    </row>
    <row r="900" spans="1:67" ht="135" customHeight="1" x14ac:dyDescent="0.2">
      <c r="A900" s="4" t="s">
        <v>6004</v>
      </c>
      <c r="B900" s="6" t="s">
        <v>79</v>
      </c>
      <c r="C900" s="5" t="s">
        <v>6005</v>
      </c>
      <c r="D900" s="5" t="s">
        <v>915</v>
      </c>
      <c r="E900" s="5" t="s">
        <v>6006</v>
      </c>
      <c r="F900" s="5">
        <v>2013</v>
      </c>
      <c r="G900" s="5" t="s">
        <v>62</v>
      </c>
      <c r="H900" s="5" t="s">
        <v>94</v>
      </c>
      <c r="I900" s="5" t="s">
        <v>6007</v>
      </c>
      <c r="J900" s="6" t="s">
        <v>6008</v>
      </c>
      <c r="K900" s="4" t="s">
        <v>6009</v>
      </c>
      <c r="L900" s="5" t="s">
        <v>6010</v>
      </c>
      <c r="M900" s="5" t="s">
        <v>6011</v>
      </c>
      <c r="N900" s="5" t="s">
        <v>6012</v>
      </c>
      <c r="O900" s="5" t="s">
        <v>6013</v>
      </c>
      <c r="P900" s="6" t="s">
        <v>6014</v>
      </c>
      <c r="Q900" s="4" t="s">
        <v>76</v>
      </c>
      <c r="R900" s="5" t="s">
        <v>76</v>
      </c>
      <c r="S900" s="6" t="s">
        <v>77</v>
      </c>
      <c r="T900" s="4" t="s">
        <v>77</v>
      </c>
      <c r="U900" s="5" t="s">
        <v>76</v>
      </c>
      <c r="V900" s="5" t="s">
        <v>77</v>
      </c>
      <c r="W900" s="5" t="s">
        <v>76</v>
      </c>
      <c r="X900" s="5" t="s">
        <v>77</v>
      </c>
      <c r="Y900" s="5" t="s">
        <v>77</v>
      </c>
      <c r="Z900" s="5" t="s">
        <v>77</v>
      </c>
      <c r="AA900" s="5" t="s">
        <v>77</v>
      </c>
      <c r="AB900" s="5" t="s">
        <v>77</v>
      </c>
      <c r="AC900" s="5" t="s">
        <v>77</v>
      </c>
      <c r="AD900" s="5" t="s">
        <v>76</v>
      </c>
      <c r="AE900" s="6" t="s">
        <v>77</v>
      </c>
      <c r="AF900" s="4" t="s">
        <v>77</v>
      </c>
      <c r="AG900" s="5" t="s">
        <v>77</v>
      </c>
      <c r="AH900" s="5" t="s">
        <v>77</v>
      </c>
      <c r="AI900" s="5" t="s">
        <v>77</v>
      </c>
      <c r="AJ900" s="5" t="s">
        <v>77</v>
      </c>
      <c r="AK900" s="5" t="s">
        <v>77</v>
      </c>
      <c r="AL900" s="5" t="s">
        <v>77</v>
      </c>
      <c r="AM900" s="5" t="s">
        <v>77</v>
      </c>
      <c r="AN900" s="5" t="s">
        <v>77</v>
      </c>
      <c r="AO900" s="5" t="s">
        <v>77</v>
      </c>
      <c r="AP900" s="5" t="s">
        <v>77</v>
      </c>
      <c r="AQ900" s="5" t="s">
        <v>77</v>
      </c>
      <c r="AR900" s="5" t="s">
        <v>77</v>
      </c>
      <c r="AS900" s="5" t="s">
        <v>77</v>
      </c>
      <c r="AT900" s="5" t="s">
        <v>77</v>
      </c>
      <c r="AU900" s="5" t="s">
        <v>77</v>
      </c>
      <c r="AV900" s="5" t="s">
        <v>77</v>
      </c>
      <c r="AW900" s="5" t="s">
        <v>77</v>
      </c>
      <c r="AX900" s="5" t="s">
        <v>77</v>
      </c>
      <c r="AY900" s="5" t="s">
        <v>77</v>
      </c>
      <c r="AZ900" s="5" t="s">
        <v>77</v>
      </c>
      <c r="BA900" s="5" t="s">
        <v>77</v>
      </c>
      <c r="BB900" s="5" t="s">
        <v>77</v>
      </c>
      <c r="BC900" s="5" t="s">
        <v>77</v>
      </c>
      <c r="BD900" s="5" t="s">
        <v>77</v>
      </c>
      <c r="BE900" s="5" t="s">
        <v>77</v>
      </c>
      <c r="BF900" s="6" t="s">
        <v>76</v>
      </c>
      <c r="BG900" s="14"/>
      <c r="BH900" s="10"/>
      <c r="BI900" s="10"/>
      <c r="BJ900" s="10"/>
      <c r="BK900" s="10"/>
      <c r="BL900" s="10"/>
      <c r="BM900" s="10"/>
      <c r="BN900" s="26">
        <f t="shared" si="14"/>
        <v>0</v>
      </c>
    </row>
    <row r="901" spans="1:67" ht="135" customHeight="1" x14ac:dyDescent="0.2">
      <c r="A901" s="4" t="s">
        <v>6015</v>
      </c>
      <c r="B901" s="6" t="s">
        <v>79</v>
      </c>
      <c r="C901" s="5" t="s">
        <v>6016</v>
      </c>
      <c r="D901" s="5" t="s">
        <v>545</v>
      </c>
      <c r="E901" s="5" t="s">
        <v>546</v>
      </c>
      <c r="F901" s="5">
        <v>2013</v>
      </c>
      <c r="G901" s="5" t="s">
        <v>49</v>
      </c>
      <c r="H901" s="5" t="s">
        <v>94</v>
      </c>
      <c r="I901" s="5" t="s">
        <v>6017</v>
      </c>
      <c r="J901" s="6" t="s">
        <v>6018</v>
      </c>
      <c r="K901" s="4" t="s">
        <v>6019</v>
      </c>
      <c r="L901" s="5" t="s">
        <v>6020</v>
      </c>
      <c r="M901" s="5" t="s">
        <v>6021</v>
      </c>
      <c r="N901" s="5" t="s">
        <v>6022</v>
      </c>
      <c r="O901" s="5" t="s">
        <v>6023</v>
      </c>
      <c r="P901" s="6" t="s">
        <v>6024</v>
      </c>
      <c r="Q901" s="4" t="s">
        <v>77</v>
      </c>
      <c r="R901" s="5" t="s">
        <v>76</v>
      </c>
      <c r="S901" s="6" t="s">
        <v>77</v>
      </c>
      <c r="T901" s="4" t="s">
        <v>77</v>
      </c>
      <c r="U901" s="5" t="s">
        <v>77</v>
      </c>
      <c r="V901" s="5" t="s">
        <v>77</v>
      </c>
      <c r="W901" s="5" t="s">
        <v>77</v>
      </c>
      <c r="X901" s="5" t="s">
        <v>77</v>
      </c>
      <c r="Y901" s="5" t="s">
        <v>77</v>
      </c>
      <c r="Z901" s="5" t="s">
        <v>76</v>
      </c>
      <c r="AA901" s="5" t="s">
        <v>77</v>
      </c>
      <c r="AB901" s="5" t="s">
        <v>77</v>
      </c>
      <c r="AC901" s="5" t="s">
        <v>77</v>
      </c>
      <c r="AD901" s="5" t="s">
        <v>77</v>
      </c>
      <c r="AE901" s="6" t="s">
        <v>76</v>
      </c>
      <c r="AF901" s="4" t="s">
        <v>77</v>
      </c>
      <c r="AG901" s="5" t="s">
        <v>77</v>
      </c>
      <c r="AH901" s="5" t="s">
        <v>77</v>
      </c>
      <c r="AI901" s="5" t="s">
        <v>77</v>
      </c>
      <c r="AJ901" s="5" t="s">
        <v>77</v>
      </c>
      <c r="AK901" s="5" t="s">
        <v>77</v>
      </c>
      <c r="AL901" s="5" t="s">
        <v>77</v>
      </c>
      <c r="AM901" s="5" t="s">
        <v>77</v>
      </c>
      <c r="AN901" s="5" t="s">
        <v>77</v>
      </c>
      <c r="AO901" s="5" t="s">
        <v>77</v>
      </c>
      <c r="AP901" s="5" t="s">
        <v>77</v>
      </c>
      <c r="AQ901" s="5" t="s">
        <v>77</v>
      </c>
      <c r="AR901" s="5" t="s">
        <v>77</v>
      </c>
      <c r="AS901" s="5" t="s">
        <v>76</v>
      </c>
      <c r="AT901" s="5" t="s">
        <v>77</v>
      </c>
      <c r="AU901" s="5" t="s">
        <v>77</v>
      </c>
      <c r="AV901" s="5" t="s">
        <v>77</v>
      </c>
      <c r="AW901" s="5" t="s">
        <v>77</v>
      </c>
      <c r="AX901" s="5" t="s">
        <v>77</v>
      </c>
      <c r="AY901" s="5" t="s">
        <v>77</v>
      </c>
      <c r="AZ901" s="5" t="s">
        <v>77</v>
      </c>
      <c r="BA901" s="5" t="s">
        <v>77</v>
      </c>
      <c r="BB901" s="5" t="s">
        <v>77</v>
      </c>
      <c r="BC901" s="5" t="s">
        <v>77</v>
      </c>
      <c r="BD901" s="5" t="s">
        <v>77</v>
      </c>
      <c r="BE901" s="5" t="s">
        <v>77</v>
      </c>
      <c r="BF901" s="6" t="s">
        <v>77</v>
      </c>
      <c r="BG901" s="14"/>
      <c r="BH901" s="10"/>
      <c r="BI901" s="10"/>
      <c r="BJ901" s="10"/>
      <c r="BK901" s="10"/>
      <c r="BL901" s="10"/>
      <c r="BM901" s="10"/>
      <c r="BN901" s="26">
        <f t="shared" si="14"/>
        <v>0</v>
      </c>
    </row>
    <row r="902" spans="1:67" ht="135" customHeight="1" x14ac:dyDescent="0.2">
      <c r="A902" s="4" t="s">
        <v>6025</v>
      </c>
      <c r="B902" s="6" t="s">
        <v>79</v>
      </c>
      <c r="C902" s="5" t="s">
        <v>6026</v>
      </c>
      <c r="D902" s="5" t="s">
        <v>4803</v>
      </c>
      <c r="E902" s="5" t="s">
        <v>5089</v>
      </c>
      <c r="F902" s="5">
        <v>2006</v>
      </c>
      <c r="G902" s="5" t="s">
        <v>6027</v>
      </c>
      <c r="H902" s="5" t="s">
        <v>94</v>
      </c>
      <c r="I902" s="5" t="s">
        <v>6028</v>
      </c>
      <c r="J902" s="6" t="s">
        <v>6029</v>
      </c>
      <c r="K902" s="4" t="s">
        <v>6030</v>
      </c>
      <c r="L902" s="5" t="s">
        <v>6031</v>
      </c>
      <c r="M902" s="5" t="s">
        <v>6032</v>
      </c>
      <c r="N902" s="5" t="s">
        <v>6033</v>
      </c>
      <c r="O902" s="5" t="s">
        <v>6034</v>
      </c>
      <c r="P902" s="6" t="s">
        <v>6035</v>
      </c>
      <c r="Q902" s="4" t="s">
        <v>76</v>
      </c>
      <c r="R902" s="5" t="s">
        <v>76</v>
      </c>
      <c r="S902" s="6" t="s">
        <v>77</v>
      </c>
      <c r="T902" s="4" t="s">
        <v>77</v>
      </c>
      <c r="U902" s="5" t="s">
        <v>77</v>
      </c>
      <c r="V902" s="5" t="s">
        <v>77</v>
      </c>
      <c r="W902" s="5" t="s">
        <v>77</v>
      </c>
      <c r="X902" s="5" t="s">
        <v>76</v>
      </c>
      <c r="Y902" s="5" t="s">
        <v>77</v>
      </c>
      <c r="Z902" s="5" t="s">
        <v>76</v>
      </c>
      <c r="AA902" s="5" t="s">
        <v>76</v>
      </c>
      <c r="AB902" s="5" t="s">
        <v>77</v>
      </c>
      <c r="AC902" s="5" t="s">
        <v>77</v>
      </c>
      <c r="AD902" s="5" t="s">
        <v>77</v>
      </c>
      <c r="AE902" s="6" t="s">
        <v>77</v>
      </c>
      <c r="AF902" s="4" t="s">
        <v>77</v>
      </c>
      <c r="AG902" s="5" t="s">
        <v>77</v>
      </c>
      <c r="AH902" s="5" t="s">
        <v>77</v>
      </c>
      <c r="AI902" s="5" t="s">
        <v>77</v>
      </c>
      <c r="AJ902" s="5" t="s">
        <v>77</v>
      </c>
      <c r="AK902" s="5" t="s">
        <v>77</v>
      </c>
      <c r="AL902" s="5" t="s">
        <v>77</v>
      </c>
      <c r="AM902" s="5" t="s">
        <v>77</v>
      </c>
      <c r="AN902" s="5" t="s">
        <v>77</v>
      </c>
      <c r="AO902" s="5" t="s">
        <v>77</v>
      </c>
      <c r="AP902" s="5" t="s">
        <v>77</v>
      </c>
      <c r="AQ902" s="5" t="s">
        <v>77</v>
      </c>
      <c r="AR902" s="5" t="s">
        <v>77</v>
      </c>
      <c r="AS902" s="5" t="s">
        <v>76</v>
      </c>
      <c r="AT902" s="5" t="s">
        <v>77</v>
      </c>
      <c r="AU902" s="5" t="s">
        <v>76</v>
      </c>
      <c r="AV902" s="5" t="s">
        <v>77</v>
      </c>
      <c r="AW902" s="5" t="s">
        <v>77</v>
      </c>
      <c r="AX902" s="5" t="s">
        <v>77</v>
      </c>
      <c r="AY902" s="5" t="s">
        <v>77</v>
      </c>
      <c r="AZ902" s="5" t="s">
        <v>77</v>
      </c>
      <c r="BA902" s="5" t="s">
        <v>77</v>
      </c>
      <c r="BB902" s="5" t="s">
        <v>77</v>
      </c>
      <c r="BC902" s="5" t="s">
        <v>77</v>
      </c>
      <c r="BD902" s="5" t="s">
        <v>77</v>
      </c>
      <c r="BE902" s="5" t="s">
        <v>77</v>
      </c>
      <c r="BF902" s="6" t="s">
        <v>77</v>
      </c>
      <c r="BG902" s="14"/>
      <c r="BH902" s="10"/>
      <c r="BI902" s="10"/>
      <c r="BJ902" s="10"/>
      <c r="BK902" s="10"/>
      <c r="BL902" s="10"/>
      <c r="BM902" s="10"/>
      <c r="BN902" s="26">
        <f t="shared" si="14"/>
        <v>0</v>
      </c>
    </row>
    <row r="903" spans="1:67" ht="135" customHeight="1" x14ac:dyDescent="0.2">
      <c r="A903" s="4" t="s">
        <v>6036</v>
      </c>
      <c r="B903" s="6" t="s">
        <v>63</v>
      </c>
      <c r="C903" s="5" t="s">
        <v>6037</v>
      </c>
      <c r="D903" s="5" t="s">
        <v>1059</v>
      </c>
      <c r="E903" s="5" t="s">
        <v>1060</v>
      </c>
      <c r="F903" s="5">
        <v>2015</v>
      </c>
      <c r="G903" s="5" t="s">
        <v>3206</v>
      </c>
      <c r="H903" s="5" t="s">
        <v>94</v>
      </c>
      <c r="I903" s="5" t="s">
        <v>6038</v>
      </c>
      <c r="J903" s="6" t="s">
        <v>6039</v>
      </c>
      <c r="K903" s="4" t="s">
        <v>6040</v>
      </c>
      <c r="L903" s="5" t="s">
        <v>6041</v>
      </c>
      <c r="M903" s="5" t="s">
        <v>6042</v>
      </c>
      <c r="N903" s="5" t="s">
        <v>6043</v>
      </c>
      <c r="O903" s="5" t="s">
        <v>6044</v>
      </c>
      <c r="P903" s="6" t="s">
        <v>6045</v>
      </c>
      <c r="Q903" s="4" t="s">
        <v>77</v>
      </c>
      <c r="R903" s="5" t="s">
        <v>76</v>
      </c>
      <c r="S903" s="6" t="s">
        <v>77</v>
      </c>
      <c r="T903" s="4" t="s">
        <v>77</v>
      </c>
      <c r="U903" s="5" t="s">
        <v>77</v>
      </c>
      <c r="V903" s="5" t="s">
        <v>76</v>
      </c>
      <c r="W903" s="5" t="s">
        <v>77</v>
      </c>
      <c r="X903" s="5" t="s">
        <v>77</v>
      </c>
      <c r="Y903" s="5" t="s">
        <v>77</v>
      </c>
      <c r="Z903" s="5" t="s">
        <v>77</v>
      </c>
      <c r="AA903" s="5" t="s">
        <v>77</v>
      </c>
      <c r="AB903" s="5" t="s">
        <v>77</v>
      </c>
      <c r="AC903" s="5" t="s">
        <v>76</v>
      </c>
      <c r="AD903" s="5" t="s">
        <v>76</v>
      </c>
      <c r="AE903" s="6" t="s">
        <v>77</v>
      </c>
      <c r="AF903" s="4" t="s">
        <v>77</v>
      </c>
      <c r="AG903" s="5" t="s">
        <v>77</v>
      </c>
      <c r="AH903" s="5" t="s">
        <v>77</v>
      </c>
      <c r="AI903" s="5" t="s">
        <v>77</v>
      </c>
      <c r="AJ903" s="5" t="s">
        <v>77</v>
      </c>
      <c r="AK903" s="5" t="s">
        <v>76</v>
      </c>
      <c r="AL903" s="5" t="s">
        <v>77</v>
      </c>
      <c r="AM903" s="5" t="s">
        <v>77</v>
      </c>
      <c r="AN903" s="5" t="s">
        <v>77</v>
      </c>
      <c r="AO903" s="5" t="s">
        <v>77</v>
      </c>
      <c r="AP903" s="5" t="s">
        <v>77</v>
      </c>
      <c r="AQ903" s="5" t="s">
        <v>77</v>
      </c>
      <c r="AR903" s="5" t="s">
        <v>77</v>
      </c>
      <c r="AS903" s="5" t="s">
        <v>77</v>
      </c>
      <c r="AT903" s="5" t="s">
        <v>77</v>
      </c>
      <c r="AU903" s="5" t="s">
        <v>77</v>
      </c>
      <c r="AV903" s="5" t="s">
        <v>76</v>
      </c>
      <c r="AW903" s="5" t="s">
        <v>77</v>
      </c>
      <c r="AX903" s="5" t="s">
        <v>77</v>
      </c>
      <c r="AY903" s="5" t="s">
        <v>77</v>
      </c>
      <c r="AZ903" s="5" t="s">
        <v>77</v>
      </c>
      <c r="BA903" s="5" t="s">
        <v>77</v>
      </c>
      <c r="BB903" s="5" t="s">
        <v>77</v>
      </c>
      <c r="BC903" s="5" t="s">
        <v>77</v>
      </c>
      <c r="BD903" s="5" t="s">
        <v>77</v>
      </c>
      <c r="BE903" s="5" t="s">
        <v>77</v>
      </c>
      <c r="BF903" s="6" t="s">
        <v>77</v>
      </c>
      <c r="BG903" s="14"/>
      <c r="BH903" s="10"/>
      <c r="BI903" s="10"/>
      <c r="BJ903" s="10"/>
      <c r="BK903" s="10"/>
      <c r="BL903" s="10"/>
      <c r="BM903" s="10"/>
      <c r="BN903" s="26">
        <f t="shared" si="14"/>
        <v>0</v>
      </c>
    </row>
    <row r="904" spans="1:67" ht="135" customHeight="1" x14ac:dyDescent="0.2">
      <c r="A904" s="4" t="s">
        <v>6128</v>
      </c>
      <c r="B904" s="6" t="s">
        <v>63</v>
      </c>
      <c r="C904" s="5" t="s">
        <v>6129</v>
      </c>
      <c r="D904" s="5" t="s">
        <v>6130</v>
      </c>
      <c r="E904" s="5" t="s">
        <v>6131</v>
      </c>
      <c r="F904" s="5">
        <v>2015</v>
      </c>
      <c r="G904" s="5" t="s">
        <v>40</v>
      </c>
      <c r="H904" s="5" t="s">
        <v>94</v>
      </c>
      <c r="I904" s="5" t="s">
        <v>6132</v>
      </c>
      <c r="J904" s="6" t="s">
        <v>6133</v>
      </c>
      <c r="K904" s="4" t="s">
        <v>6134</v>
      </c>
      <c r="L904" s="5" t="s">
        <v>6135</v>
      </c>
      <c r="M904" s="5" t="s">
        <v>6136</v>
      </c>
      <c r="N904" s="5" t="s">
        <v>6137</v>
      </c>
      <c r="O904" s="5" t="s">
        <v>6138</v>
      </c>
      <c r="P904" s="6" t="s">
        <v>6139</v>
      </c>
      <c r="Q904" s="4" t="s">
        <v>76</v>
      </c>
      <c r="R904" s="5" t="s">
        <v>77</v>
      </c>
      <c r="S904" s="6" t="s">
        <v>77</v>
      </c>
      <c r="T904" s="4" t="s">
        <v>77</v>
      </c>
      <c r="U904" s="5" t="s">
        <v>76</v>
      </c>
      <c r="V904" s="5" t="s">
        <v>77</v>
      </c>
      <c r="W904" s="5" t="s">
        <v>76</v>
      </c>
      <c r="X904" s="5" t="s">
        <v>77</v>
      </c>
      <c r="Y904" s="5" t="s">
        <v>77</v>
      </c>
      <c r="Z904" s="5" t="s">
        <v>77</v>
      </c>
      <c r="AA904" s="5" t="s">
        <v>77</v>
      </c>
      <c r="AB904" s="5" t="s">
        <v>77</v>
      </c>
      <c r="AC904" s="5" t="s">
        <v>76</v>
      </c>
      <c r="AD904" s="5" t="s">
        <v>77</v>
      </c>
      <c r="AE904" s="6" t="s">
        <v>77</v>
      </c>
      <c r="AF904" s="4" t="s">
        <v>77</v>
      </c>
      <c r="AG904" s="5" t="s">
        <v>77</v>
      </c>
      <c r="AH904" s="5" t="s">
        <v>77</v>
      </c>
      <c r="AI904" s="5" t="s">
        <v>77</v>
      </c>
      <c r="AJ904" s="5" t="s">
        <v>76</v>
      </c>
      <c r="AK904" s="5" t="s">
        <v>77</v>
      </c>
      <c r="AL904" s="5" t="s">
        <v>77</v>
      </c>
      <c r="AM904" s="5" t="s">
        <v>77</v>
      </c>
      <c r="AN904" s="5" t="s">
        <v>77</v>
      </c>
      <c r="AO904" s="5" t="s">
        <v>77</v>
      </c>
      <c r="AP904" s="5" t="s">
        <v>77</v>
      </c>
      <c r="AQ904" s="5" t="s">
        <v>77</v>
      </c>
      <c r="AR904" s="5" t="s">
        <v>77</v>
      </c>
      <c r="AS904" s="5" t="s">
        <v>77</v>
      </c>
      <c r="AT904" s="5" t="s">
        <v>77</v>
      </c>
      <c r="AU904" s="5" t="s">
        <v>77</v>
      </c>
      <c r="AV904" s="5" t="s">
        <v>77</v>
      </c>
      <c r="AW904" s="5" t="s">
        <v>77</v>
      </c>
      <c r="AX904" s="5" t="s">
        <v>77</v>
      </c>
      <c r="AY904" s="5" t="s">
        <v>77</v>
      </c>
      <c r="AZ904" s="5" t="s">
        <v>77</v>
      </c>
      <c r="BA904" s="5" t="s">
        <v>77</v>
      </c>
      <c r="BB904" s="5" t="s">
        <v>77</v>
      </c>
      <c r="BC904" s="5" t="s">
        <v>77</v>
      </c>
      <c r="BD904" s="5" t="s">
        <v>77</v>
      </c>
      <c r="BE904" s="5" t="s">
        <v>77</v>
      </c>
      <c r="BF904" s="6" t="s">
        <v>77</v>
      </c>
      <c r="BG904" s="14"/>
      <c r="BH904" s="10"/>
      <c r="BI904" s="10"/>
      <c r="BJ904" s="10"/>
      <c r="BK904" s="10"/>
      <c r="BL904" s="10"/>
      <c r="BM904" s="10"/>
      <c r="BN904" s="26">
        <f t="shared" si="14"/>
        <v>0</v>
      </c>
    </row>
    <row r="905" spans="1:67" ht="135" customHeight="1" x14ac:dyDescent="0.2">
      <c r="A905" s="4" t="s">
        <v>6151</v>
      </c>
      <c r="B905" s="6" t="s">
        <v>63</v>
      </c>
      <c r="C905" s="5" t="s">
        <v>6152</v>
      </c>
      <c r="D905" s="5" t="s">
        <v>141</v>
      </c>
      <c r="E905" s="5" t="s">
        <v>142</v>
      </c>
      <c r="F905" s="5">
        <v>2013</v>
      </c>
      <c r="G905" s="5" t="s">
        <v>43</v>
      </c>
      <c r="H905" s="5" t="s">
        <v>94</v>
      </c>
      <c r="I905" s="5" t="s">
        <v>6153</v>
      </c>
      <c r="J905" s="6" t="s">
        <v>6154</v>
      </c>
      <c r="K905" s="4" t="s">
        <v>6155</v>
      </c>
      <c r="L905" s="5" t="s">
        <v>6156</v>
      </c>
      <c r="M905" s="5" t="s">
        <v>6157</v>
      </c>
      <c r="N905" s="5" t="s">
        <v>6158</v>
      </c>
      <c r="O905" s="5" t="s">
        <v>6159</v>
      </c>
      <c r="P905" s="6" t="s">
        <v>6160</v>
      </c>
      <c r="Q905" s="4" t="s">
        <v>76</v>
      </c>
      <c r="R905" s="5" t="s">
        <v>76</v>
      </c>
      <c r="S905" s="6" t="s">
        <v>77</v>
      </c>
      <c r="T905" s="4" t="s">
        <v>77</v>
      </c>
      <c r="U905" s="5" t="s">
        <v>77</v>
      </c>
      <c r="V905" s="5" t="s">
        <v>76</v>
      </c>
      <c r="W905" s="5" t="s">
        <v>77</v>
      </c>
      <c r="X905" s="5" t="s">
        <v>77</v>
      </c>
      <c r="Y905" s="5" t="s">
        <v>76</v>
      </c>
      <c r="Z905" s="5" t="s">
        <v>77</v>
      </c>
      <c r="AA905" s="5" t="s">
        <v>77</v>
      </c>
      <c r="AB905" s="5" t="s">
        <v>76</v>
      </c>
      <c r="AC905" s="5" t="s">
        <v>77</v>
      </c>
      <c r="AD905" s="5" t="s">
        <v>77</v>
      </c>
      <c r="AE905" s="6" t="s">
        <v>77</v>
      </c>
      <c r="AF905" s="4" t="s">
        <v>77</v>
      </c>
      <c r="AG905" s="5" t="s">
        <v>77</v>
      </c>
      <c r="AH905" s="5" t="s">
        <v>77</v>
      </c>
      <c r="AI905" s="5" t="s">
        <v>77</v>
      </c>
      <c r="AJ905" s="5" t="s">
        <v>77</v>
      </c>
      <c r="AK905" s="5" t="s">
        <v>77</v>
      </c>
      <c r="AL905" s="5" t="s">
        <v>77</v>
      </c>
      <c r="AM905" s="5" t="s">
        <v>76</v>
      </c>
      <c r="AN905" s="5" t="s">
        <v>77</v>
      </c>
      <c r="AO905" s="5" t="s">
        <v>77</v>
      </c>
      <c r="AP905" s="5" t="s">
        <v>77</v>
      </c>
      <c r="AQ905" s="5" t="s">
        <v>77</v>
      </c>
      <c r="AR905" s="5" t="s">
        <v>77</v>
      </c>
      <c r="AS905" s="5" t="s">
        <v>77</v>
      </c>
      <c r="AT905" s="5" t="s">
        <v>77</v>
      </c>
      <c r="AU905" s="5" t="s">
        <v>77</v>
      </c>
      <c r="AV905" s="5" t="s">
        <v>77</v>
      </c>
      <c r="AW905" s="5" t="s">
        <v>77</v>
      </c>
      <c r="AX905" s="5" t="s">
        <v>77</v>
      </c>
      <c r="AY905" s="5" t="s">
        <v>77</v>
      </c>
      <c r="AZ905" s="5" t="s">
        <v>77</v>
      </c>
      <c r="BA905" s="5" t="s">
        <v>77</v>
      </c>
      <c r="BB905" s="5" t="s">
        <v>77</v>
      </c>
      <c r="BC905" s="5" t="s">
        <v>77</v>
      </c>
      <c r="BD905" s="5" t="s">
        <v>77</v>
      </c>
      <c r="BE905" s="5" t="s">
        <v>77</v>
      </c>
      <c r="BF905" s="6" t="s">
        <v>77</v>
      </c>
      <c r="BG905" s="14"/>
      <c r="BH905" s="10"/>
      <c r="BI905" s="10"/>
      <c r="BJ905" s="10"/>
      <c r="BK905" s="10"/>
      <c r="BL905" s="10"/>
      <c r="BM905" s="10"/>
      <c r="BN905" s="26">
        <f t="shared" si="14"/>
        <v>0</v>
      </c>
    </row>
    <row r="906" spans="1:67" ht="135" customHeight="1" x14ac:dyDescent="0.2">
      <c r="A906" s="4" t="s">
        <v>6181</v>
      </c>
      <c r="B906" s="6" t="s">
        <v>63</v>
      </c>
      <c r="C906" s="5" t="s">
        <v>6182</v>
      </c>
      <c r="D906" s="5" t="s">
        <v>141</v>
      </c>
      <c r="E906" s="5" t="s">
        <v>142</v>
      </c>
      <c r="F906" s="5">
        <v>2013</v>
      </c>
      <c r="G906" s="5" t="s">
        <v>40</v>
      </c>
      <c r="H906" s="5" t="s">
        <v>94</v>
      </c>
      <c r="I906" s="5" t="s">
        <v>6183</v>
      </c>
      <c r="J906" s="6" t="s">
        <v>6184</v>
      </c>
      <c r="K906" s="4" t="s">
        <v>6185</v>
      </c>
      <c r="L906" s="5" t="s">
        <v>6186</v>
      </c>
      <c r="M906" s="5" t="s">
        <v>6187</v>
      </c>
      <c r="N906" s="5" t="s">
        <v>6188</v>
      </c>
      <c r="O906" s="5" t="s">
        <v>6189</v>
      </c>
      <c r="P906" s="6" t="s">
        <v>6190</v>
      </c>
      <c r="Q906" s="4" t="s">
        <v>76</v>
      </c>
      <c r="R906" s="5" t="s">
        <v>77</v>
      </c>
      <c r="S906" s="6" t="s">
        <v>77</v>
      </c>
      <c r="T906" s="4" t="s">
        <v>77</v>
      </c>
      <c r="U906" s="5" t="s">
        <v>77</v>
      </c>
      <c r="V906" s="5" t="s">
        <v>77</v>
      </c>
      <c r="W906" s="5" t="s">
        <v>77</v>
      </c>
      <c r="X906" s="5" t="s">
        <v>76</v>
      </c>
      <c r="Y906" s="5" t="s">
        <v>77</v>
      </c>
      <c r="Z906" s="5" t="s">
        <v>76</v>
      </c>
      <c r="AA906" s="5" t="s">
        <v>77</v>
      </c>
      <c r="AB906" s="5" t="s">
        <v>77</v>
      </c>
      <c r="AC906" s="5" t="s">
        <v>76</v>
      </c>
      <c r="AD906" s="5" t="s">
        <v>77</v>
      </c>
      <c r="AE906" s="6" t="s">
        <v>77</v>
      </c>
      <c r="AF906" s="4" t="s">
        <v>77</v>
      </c>
      <c r="AG906" s="5" t="s">
        <v>77</v>
      </c>
      <c r="AH906" s="5" t="s">
        <v>77</v>
      </c>
      <c r="AI906" s="5" t="s">
        <v>77</v>
      </c>
      <c r="AJ906" s="5" t="s">
        <v>76</v>
      </c>
      <c r="AK906" s="5" t="s">
        <v>77</v>
      </c>
      <c r="AL906" s="5" t="s">
        <v>77</v>
      </c>
      <c r="AM906" s="5" t="s">
        <v>77</v>
      </c>
      <c r="AN906" s="5" t="s">
        <v>77</v>
      </c>
      <c r="AO906" s="5" t="s">
        <v>77</v>
      </c>
      <c r="AP906" s="5" t="s">
        <v>77</v>
      </c>
      <c r="AQ906" s="5" t="s">
        <v>77</v>
      </c>
      <c r="AR906" s="5" t="s">
        <v>77</v>
      </c>
      <c r="AS906" s="5" t="s">
        <v>77</v>
      </c>
      <c r="AT906" s="5" t="s">
        <v>77</v>
      </c>
      <c r="AU906" s="5" t="s">
        <v>77</v>
      </c>
      <c r="AV906" s="5" t="s">
        <v>77</v>
      </c>
      <c r="AW906" s="5" t="s">
        <v>77</v>
      </c>
      <c r="AX906" s="5" t="s">
        <v>77</v>
      </c>
      <c r="AY906" s="5" t="s">
        <v>77</v>
      </c>
      <c r="AZ906" s="5" t="s">
        <v>77</v>
      </c>
      <c r="BA906" s="5" t="s">
        <v>77</v>
      </c>
      <c r="BB906" s="5" t="s">
        <v>77</v>
      </c>
      <c r="BC906" s="5" t="s">
        <v>77</v>
      </c>
      <c r="BD906" s="5" t="s">
        <v>77</v>
      </c>
      <c r="BE906" s="5" t="s">
        <v>77</v>
      </c>
      <c r="BF906" s="6" t="s">
        <v>77</v>
      </c>
      <c r="BG906" s="14"/>
      <c r="BH906" s="10"/>
      <c r="BI906" s="10"/>
      <c r="BJ906" s="10"/>
      <c r="BK906" s="10"/>
      <c r="BL906" s="10"/>
      <c r="BM906" s="10"/>
      <c r="BN906" s="26">
        <f t="shared" si="14"/>
        <v>0</v>
      </c>
      <c r="BO906" t="s">
        <v>9018</v>
      </c>
    </row>
    <row r="907" spans="1:67" ht="135" customHeight="1" x14ac:dyDescent="0.2">
      <c r="A907" s="4" t="s">
        <v>6191</v>
      </c>
      <c r="B907" s="6" t="s">
        <v>79</v>
      </c>
      <c r="C907" s="5" t="s">
        <v>6192</v>
      </c>
      <c r="D907" s="5" t="s">
        <v>233</v>
      </c>
      <c r="E907" s="5" t="s">
        <v>6193</v>
      </c>
      <c r="F907" s="5">
        <v>2015</v>
      </c>
      <c r="G907" s="5" t="s">
        <v>6194</v>
      </c>
      <c r="H907" s="5" t="s">
        <v>94</v>
      </c>
      <c r="I907" s="5" t="s">
        <v>6195</v>
      </c>
      <c r="J907" s="6" t="s">
        <v>6196</v>
      </c>
      <c r="K907" s="4" t="s">
        <v>6197</v>
      </c>
      <c r="L907" s="5" t="s">
        <v>6198</v>
      </c>
      <c r="M907" s="5" t="s">
        <v>6199</v>
      </c>
      <c r="N907" s="5" t="s">
        <v>6200</v>
      </c>
      <c r="O907" s="5" t="s">
        <v>6201</v>
      </c>
      <c r="P907" s="6" t="s">
        <v>6202</v>
      </c>
      <c r="Q907" s="4" t="s">
        <v>76</v>
      </c>
      <c r="R907" s="5" t="s">
        <v>76</v>
      </c>
      <c r="S907" s="6" t="s">
        <v>77</v>
      </c>
      <c r="T907" s="4" t="s">
        <v>77</v>
      </c>
      <c r="U907" s="5" t="s">
        <v>76</v>
      </c>
      <c r="V907" s="5" t="s">
        <v>76</v>
      </c>
      <c r="W907" s="5" t="s">
        <v>77</v>
      </c>
      <c r="X907" s="5" t="s">
        <v>77</v>
      </c>
      <c r="Y907" s="5" t="s">
        <v>77</v>
      </c>
      <c r="Z907" s="5" t="s">
        <v>77</v>
      </c>
      <c r="AA907" s="5" t="s">
        <v>77</v>
      </c>
      <c r="AB907" s="5" t="s">
        <v>77</v>
      </c>
      <c r="AC907" s="5" t="s">
        <v>76</v>
      </c>
      <c r="AD907" s="5" t="s">
        <v>77</v>
      </c>
      <c r="AE907" s="6" t="s">
        <v>77</v>
      </c>
      <c r="AF907" s="4" t="s">
        <v>77</v>
      </c>
      <c r="AG907" s="5" t="s">
        <v>77</v>
      </c>
      <c r="AH907" s="5" t="s">
        <v>77</v>
      </c>
      <c r="AI907" s="5" t="s">
        <v>77</v>
      </c>
      <c r="AJ907" s="5" t="s">
        <v>77</v>
      </c>
      <c r="AK907" s="5" t="s">
        <v>77</v>
      </c>
      <c r="AL907" s="5" t="s">
        <v>76</v>
      </c>
      <c r="AM907" s="5" t="s">
        <v>77</v>
      </c>
      <c r="AN907" s="5" t="s">
        <v>77</v>
      </c>
      <c r="AO907" s="5" t="s">
        <v>77</v>
      </c>
      <c r="AP907" s="5" t="s">
        <v>77</v>
      </c>
      <c r="AQ907" s="5" t="s">
        <v>76</v>
      </c>
      <c r="AR907" s="5" t="s">
        <v>77</v>
      </c>
      <c r="AS907" s="5" t="s">
        <v>77</v>
      </c>
      <c r="AT907" s="5" t="s">
        <v>77</v>
      </c>
      <c r="AU907" s="5" t="s">
        <v>77</v>
      </c>
      <c r="AV907" s="5" t="s">
        <v>77</v>
      </c>
      <c r="AW907" s="5" t="s">
        <v>77</v>
      </c>
      <c r="AX907" s="5" t="s">
        <v>77</v>
      </c>
      <c r="AY907" s="5" t="s">
        <v>77</v>
      </c>
      <c r="AZ907" s="5" t="s">
        <v>77</v>
      </c>
      <c r="BA907" s="5" t="s">
        <v>77</v>
      </c>
      <c r="BB907" s="5" t="s">
        <v>77</v>
      </c>
      <c r="BC907" s="5" t="s">
        <v>77</v>
      </c>
      <c r="BD907" s="5" t="s">
        <v>77</v>
      </c>
      <c r="BE907" s="5" t="s">
        <v>77</v>
      </c>
      <c r="BF907" s="6" t="s">
        <v>77</v>
      </c>
      <c r="BG907" s="14"/>
      <c r="BH907" s="10"/>
      <c r="BI907" s="10"/>
      <c r="BJ907" s="10"/>
      <c r="BK907" s="10"/>
      <c r="BL907" s="10"/>
      <c r="BM907" s="10"/>
      <c r="BN907" s="26">
        <f t="shared" si="14"/>
        <v>0</v>
      </c>
    </row>
    <row r="908" spans="1:67" ht="135" customHeight="1" x14ac:dyDescent="0.2">
      <c r="A908" s="4" t="s">
        <v>6215</v>
      </c>
      <c r="B908" s="6" t="s">
        <v>79</v>
      </c>
      <c r="C908" s="5" t="s">
        <v>6216</v>
      </c>
      <c r="D908" s="5" t="s">
        <v>915</v>
      </c>
      <c r="E908" s="5" t="s">
        <v>6217</v>
      </c>
      <c r="F908" s="5">
        <v>2009</v>
      </c>
      <c r="G908" s="5" t="s">
        <v>4886</v>
      </c>
      <c r="H908" s="5" t="s">
        <v>94</v>
      </c>
      <c r="I908" s="5" t="s">
        <v>6218</v>
      </c>
      <c r="J908" s="6" t="s">
        <v>6219</v>
      </c>
      <c r="K908" s="4" t="s">
        <v>6220</v>
      </c>
      <c r="L908" s="5" t="s">
        <v>6221</v>
      </c>
      <c r="M908" s="5" t="s">
        <v>6222</v>
      </c>
      <c r="N908" s="5" t="s">
        <v>6223</v>
      </c>
      <c r="O908" s="5" t="s">
        <v>6224</v>
      </c>
      <c r="P908" s="6" t="s">
        <v>6225</v>
      </c>
      <c r="Q908" s="4" t="s">
        <v>76</v>
      </c>
      <c r="R908" s="5" t="s">
        <v>76</v>
      </c>
      <c r="S908" s="6" t="s">
        <v>77</v>
      </c>
      <c r="T908" s="4" t="s">
        <v>77</v>
      </c>
      <c r="U908" s="5" t="s">
        <v>77</v>
      </c>
      <c r="V908" s="5" t="s">
        <v>77</v>
      </c>
      <c r="W908" s="5" t="s">
        <v>77</v>
      </c>
      <c r="X908" s="5" t="s">
        <v>77</v>
      </c>
      <c r="Y908" s="5" t="s">
        <v>77</v>
      </c>
      <c r="Z908" s="5" t="s">
        <v>77</v>
      </c>
      <c r="AA908" s="5" t="s">
        <v>77</v>
      </c>
      <c r="AB908" s="5" t="s">
        <v>77</v>
      </c>
      <c r="AC908" s="5" t="s">
        <v>77</v>
      </c>
      <c r="AD908" s="5" t="s">
        <v>77</v>
      </c>
      <c r="AE908" s="6" t="s">
        <v>77</v>
      </c>
      <c r="AF908" s="4" t="s">
        <v>77</v>
      </c>
      <c r="AG908" s="5" t="s">
        <v>77</v>
      </c>
      <c r="AH908" s="5" t="s">
        <v>77</v>
      </c>
      <c r="AI908" s="5" t="s">
        <v>77</v>
      </c>
      <c r="AJ908" s="5" t="s">
        <v>77</v>
      </c>
      <c r="AK908" s="5" t="s">
        <v>77</v>
      </c>
      <c r="AL908" s="5" t="s">
        <v>77</v>
      </c>
      <c r="AM908" s="5" t="s">
        <v>77</v>
      </c>
      <c r="AN908" s="5" t="s">
        <v>77</v>
      </c>
      <c r="AO908" s="5" t="s">
        <v>77</v>
      </c>
      <c r="AP908" s="5" t="s">
        <v>77</v>
      </c>
      <c r="AQ908" s="5" t="s">
        <v>77</v>
      </c>
      <c r="AR908" s="5" t="s">
        <v>77</v>
      </c>
      <c r="AS908" s="5" t="s">
        <v>77</v>
      </c>
      <c r="AT908" s="5" t="s">
        <v>76</v>
      </c>
      <c r="AU908" s="5" t="s">
        <v>77</v>
      </c>
      <c r="AV908" s="5" t="s">
        <v>77</v>
      </c>
      <c r="AW908" s="5" t="s">
        <v>77</v>
      </c>
      <c r="AX908" s="5" t="s">
        <v>77</v>
      </c>
      <c r="AY908" s="5" t="s">
        <v>77</v>
      </c>
      <c r="AZ908" s="5" t="s">
        <v>77</v>
      </c>
      <c r="BA908" s="5" t="s">
        <v>77</v>
      </c>
      <c r="BB908" s="5" t="s">
        <v>77</v>
      </c>
      <c r="BC908" s="5" t="s">
        <v>77</v>
      </c>
      <c r="BD908" s="5" t="s">
        <v>77</v>
      </c>
      <c r="BE908" s="5" t="s">
        <v>76</v>
      </c>
      <c r="BF908" s="6" t="s">
        <v>77</v>
      </c>
      <c r="BG908" s="14"/>
      <c r="BH908" s="10"/>
      <c r="BI908" s="10"/>
      <c r="BJ908" s="10"/>
      <c r="BK908" s="10"/>
      <c r="BL908" s="10"/>
      <c r="BM908" s="10"/>
      <c r="BN908" s="26">
        <f t="shared" si="14"/>
        <v>0</v>
      </c>
    </row>
    <row r="909" spans="1:67" ht="135" customHeight="1" x14ac:dyDescent="0.2">
      <c r="A909" s="4" t="s">
        <v>6306</v>
      </c>
      <c r="B909" s="6" t="s">
        <v>63</v>
      </c>
      <c r="C909" s="5" t="s">
        <v>6307</v>
      </c>
      <c r="D909" s="5" t="s">
        <v>4803</v>
      </c>
      <c r="E909" s="5" t="s">
        <v>6308</v>
      </c>
      <c r="F909" s="5">
        <v>2012</v>
      </c>
      <c r="G909" s="5" t="s">
        <v>49</v>
      </c>
      <c r="H909" s="5" t="s">
        <v>94</v>
      </c>
      <c r="I909" s="5" t="s">
        <v>6309</v>
      </c>
      <c r="J909" s="6" t="s">
        <v>6310</v>
      </c>
      <c r="K909" s="4" t="s">
        <v>6311</v>
      </c>
      <c r="L909" s="5" t="s">
        <v>6312</v>
      </c>
      <c r="M909" s="5" t="s">
        <v>6313</v>
      </c>
      <c r="N909" s="5" t="s">
        <v>6314</v>
      </c>
      <c r="O909" s="5" t="s">
        <v>6315</v>
      </c>
      <c r="P909" s="6" t="s">
        <v>6316</v>
      </c>
      <c r="Q909" s="4" t="s">
        <v>77</v>
      </c>
      <c r="R909" s="5" t="s">
        <v>76</v>
      </c>
      <c r="S909" s="6" t="s">
        <v>77</v>
      </c>
      <c r="T909" s="4" t="s">
        <v>77</v>
      </c>
      <c r="U909" s="5" t="s">
        <v>77</v>
      </c>
      <c r="V909" s="5" t="s">
        <v>77</v>
      </c>
      <c r="W909" s="5" t="s">
        <v>77</v>
      </c>
      <c r="X909" s="5" t="s">
        <v>77</v>
      </c>
      <c r="Y909" s="5" t="s">
        <v>77</v>
      </c>
      <c r="Z909" s="5" t="s">
        <v>76</v>
      </c>
      <c r="AA909" s="5" t="s">
        <v>77</v>
      </c>
      <c r="AB909" s="5" t="s">
        <v>77</v>
      </c>
      <c r="AC909" s="5" t="s">
        <v>77</v>
      </c>
      <c r="AD909" s="5" t="s">
        <v>77</v>
      </c>
      <c r="AE909" s="6" t="s">
        <v>77</v>
      </c>
      <c r="AF909" s="4" t="s">
        <v>77</v>
      </c>
      <c r="AG909" s="5" t="s">
        <v>77</v>
      </c>
      <c r="AH909" s="5" t="s">
        <v>77</v>
      </c>
      <c r="AI909" s="5" t="s">
        <v>77</v>
      </c>
      <c r="AJ909" s="5" t="s">
        <v>77</v>
      </c>
      <c r="AK909" s="5" t="s">
        <v>77</v>
      </c>
      <c r="AL909" s="5" t="s">
        <v>77</v>
      </c>
      <c r="AM909" s="5" t="s">
        <v>77</v>
      </c>
      <c r="AN909" s="5" t="s">
        <v>77</v>
      </c>
      <c r="AO909" s="5" t="s">
        <v>77</v>
      </c>
      <c r="AP909" s="5" t="s">
        <v>77</v>
      </c>
      <c r="AQ909" s="5" t="s">
        <v>77</v>
      </c>
      <c r="AR909" s="5" t="s">
        <v>77</v>
      </c>
      <c r="AS909" s="5" t="s">
        <v>76</v>
      </c>
      <c r="AT909" s="5" t="s">
        <v>77</v>
      </c>
      <c r="AU909" s="5" t="s">
        <v>77</v>
      </c>
      <c r="AV909" s="5" t="s">
        <v>77</v>
      </c>
      <c r="AW909" s="5" t="s">
        <v>77</v>
      </c>
      <c r="AX909" s="5" t="s">
        <v>77</v>
      </c>
      <c r="AY909" s="5" t="s">
        <v>77</v>
      </c>
      <c r="AZ909" s="5" t="s">
        <v>77</v>
      </c>
      <c r="BA909" s="5" t="s">
        <v>77</v>
      </c>
      <c r="BB909" s="5" t="s">
        <v>77</v>
      </c>
      <c r="BC909" s="5" t="s">
        <v>77</v>
      </c>
      <c r="BD909" s="5" t="s">
        <v>77</v>
      </c>
      <c r="BE909" s="5" t="s">
        <v>77</v>
      </c>
      <c r="BF909" s="6" t="s">
        <v>77</v>
      </c>
      <c r="BG909" s="14"/>
      <c r="BH909" s="10"/>
      <c r="BI909" s="10"/>
      <c r="BJ909" s="10"/>
      <c r="BK909" s="10"/>
      <c r="BL909" s="10"/>
      <c r="BM909" s="10"/>
      <c r="BN909" s="26">
        <f t="shared" si="14"/>
        <v>0</v>
      </c>
    </row>
    <row r="910" spans="1:67" ht="135" customHeight="1" x14ac:dyDescent="0.2">
      <c r="A910" s="4" t="s">
        <v>6317</v>
      </c>
      <c r="B910" s="6" t="s">
        <v>79</v>
      </c>
      <c r="C910" s="5" t="s">
        <v>6318</v>
      </c>
      <c r="D910" s="5" t="s">
        <v>915</v>
      </c>
      <c r="E910" s="5" t="s">
        <v>6006</v>
      </c>
      <c r="F910" s="5">
        <v>2015</v>
      </c>
      <c r="G910" s="5" t="s">
        <v>503</v>
      </c>
      <c r="H910" s="5" t="s">
        <v>94</v>
      </c>
      <c r="I910" s="5" t="s">
        <v>6319</v>
      </c>
      <c r="J910" s="6" t="s">
        <v>6320</v>
      </c>
      <c r="K910" s="4" t="s">
        <v>6321</v>
      </c>
      <c r="L910" s="5" t="s">
        <v>6322</v>
      </c>
      <c r="M910" s="5" t="s">
        <v>6323</v>
      </c>
      <c r="N910" s="5" t="s">
        <v>6324</v>
      </c>
      <c r="O910" s="5" t="s">
        <v>6325</v>
      </c>
      <c r="P910" s="6" t="s">
        <v>6326</v>
      </c>
      <c r="Q910" s="4" t="s">
        <v>76</v>
      </c>
      <c r="R910" s="5" t="s">
        <v>77</v>
      </c>
      <c r="S910" s="6" t="s">
        <v>77</v>
      </c>
      <c r="T910" s="4" t="s">
        <v>77</v>
      </c>
      <c r="U910" s="5" t="s">
        <v>76</v>
      </c>
      <c r="V910" s="5" t="s">
        <v>77</v>
      </c>
      <c r="W910" s="5" t="s">
        <v>77</v>
      </c>
      <c r="X910" s="5" t="s">
        <v>77</v>
      </c>
      <c r="Y910" s="5" t="s">
        <v>77</v>
      </c>
      <c r="Z910" s="5" t="s">
        <v>77</v>
      </c>
      <c r="AA910" s="5" t="s">
        <v>77</v>
      </c>
      <c r="AB910" s="5" t="s">
        <v>77</v>
      </c>
      <c r="AC910" s="5" t="s">
        <v>77</v>
      </c>
      <c r="AD910" s="5" t="s">
        <v>77</v>
      </c>
      <c r="AE910" s="6" t="s">
        <v>77</v>
      </c>
      <c r="AF910" s="4" t="s">
        <v>77</v>
      </c>
      <c r="AG910" s="5" t="s">
        <v>77</v>
      </c>
      <c r="AH910" s="5" t="s">
        <v>77</v>
      </c>
      <c r="AI910" s="5" t="s">
        <v>77</v>
      </c>
      <c r="AJ910" s="5" t="s">
        <v>77</v>
      </c>
      <c r="AK910" s="5" t="s">
        <v>77</v>
      </c>
      <c r="AL910" s="5" t="s">
        <v>77</v>
      </c>
      <c r="AM910" s="5" t="s">
        <v>76</v>
      </c>
      <c r="AN910" s="5" t="s">
        <v>77</v>
      </c>
      <c r="AO910" s="5" t="s">
        <v>77</v>
      </c>
      <c r="AP910" s="5" t="s">
        <v>76</v>
      </c>
      <c r="AQ910" s="5" t="s">
        <v>77</v>
      </c>
      <c r="AR910" s="5" t="s">
        <v>77</v>
      </c>
      <c r="AS910" s="5" t="s">
        <v>77</v>
      </c>
      <c r="AT910" s="5" t="s">
        <v>77</v>
      </c>
      <c r="AU910" s="5" t="s">
        <v>77</v>
      </c>
      <c r="AV910" s="5" t="s">
        <v>77</v>
      </c>
      <c r="AW910" s="5" t="s">
        <v>77</v>
      </c>
      <c r="AX910" s="5" t="s">
        <v>77</v>
      </c>
      <c r="AY910" s="5" t="s">
        <v>77</v>
      </c>
      <c r="AZ910" s="5" t="s">
        <v>77</v>
      </c>
      <c r="BA910" s="5" t="s">
        <v>77</v>
      </c>
      <c r="BB910" s="5" t="s">
        <v>77</v>
      </c>
      <c r="BC910" s="5" t="s">
        <v>77</v>
      </c>
      <c r="BD910" s="5" t="s">
        <v>77</v>
      </c>
      <c r="BE910" s="5" t="s">
        <v>77</v>
      </c>
      <c r="BF910" s="6" t="s">
        <v>77</v>
      </c>
      <c r="BG910" s="14"/>
      <c r="BH910" s="10"/>
      <c r="BI910" s="10"/>
      <c r="BJ910" s="10"/>
      <c r="BK910" s="10"/>
      <c r="BL910" s="10"/>
      <c r="BM910" s="10"/>
      <c r="BN910" s="26">
        <f t="shared" si="14"/>
        <v>0</v>
      </c>
    </row>
    <row r="911" spans="1:67" ht="135" customHeight="1" x14ac:dyDescent="0.2">
      <c r="A911" s="4" t="s">
        <v>6327</v>
      </c>
      <c r="B911" s="6" t="s">
        <v>79</v>
      </c>
      <c r="C911" s="5" t="s">
        <v>6328</v>
      </c>
      <c r="D911" s="5" t="s">
        <v>681</v>
      </c>
      <c r="E911" s="5" t="s">
        <v>3715</v>
      </c>
      <c r="F911" s="5">
        <v>2011</v>
      </c>
      <c r="G911" s="5" t="s">
        <v>36</v>
      </c>
      <c r="H911" s="5" t="s">
        <v>94</v>
      </c>
      <c r="I911" s="5" t="s">
        <v>6329</v>
      </c>
      <c r="J911" s="6" t="s">
        <v>6330</v>
      </c>
      <c r="K911" s="4" t="s">
        <v>6331</v>
      </c>
      <c r="L911" s="5" t="s">
        <v>6332</v>
      </c>
      <c r="M911" s="5" t="s">
        <v>6333</v>
      </c>
      <c r="N911" s="5" t="s">
        <v>6334</v>
      </c>
      <c r="O911" s="5" t="s">
        <v>6335</v>
      </c>
      <c r="P911" s="6" t="s">
        <v>6336</v>
      </c>
      <c r="Q911" s="4" t="s">
        <v>76</v>
      </c>
      <c r="R911" s="5" t="s">
        <v>77</v>
      </c>
      <c r="S911" s="6" t="s">
        <v>77</v>
      </c>
      <c r="T911" s="4" t="s">
        <v>77</v>
      </c>
      <c r="U911" s="5" t="s">
        <v>76</v>
      </c>
      <c r="V911" s="5" t="s">
        <v>77</v>
      </c>
      <c r="W911" s="5" t="s">
        <v>77</v>
      </c>
      <c r="X911" s="5" t="s">
        <v>77</v>
      </c>
      <c r="Y911" s="5" t="s">
        <v>77</v>
      </c>
      <c r="Z911" s="5" t="s">
        <v>77</v>
      </c>
      <c r="AA911" s="5" t="s">
        <v>77</v>
      </c>
      <c r="AB911" s="5" t="s">
        <v>76</v>
      </c>
      <c r="AC911" s="5" t="s">
        <v>76</v>
      </c>
      <c r="AD911" s="5" t="s">
        <v>77</v>
      </c>
      <c r="AE911" s="6" t="s">
        <v>77</v>
      </c>
      <c r="AF911" s="4" t="s">
        <v>76</v>
      </c>
      <c r="AG911" s="5" t="s">
        <v>77</v>
      </c>
      <c r="AH911" s="5" t="s">
        <v>77</v>
      </c>
      <c r="AI911" s="5" t="s">
        <v>77</v>
      </c>
      <c r="AJ911" s="5" t="s">
        <v>77</v>
      </c>
      <c r="AK911" s="5" t="s">
        <v>77</v>
      </c>
      <c r="AL911" s="5" t="s">
        <v>77</v>
      </c>
      <c r="AM911" s="5" t="s">
        <v>77</v>
      </c>
      <c r="AN911" s="5" t="s">
        <v>77</v>
      </c>
      <c r="AO911" s="5" t="s">
        <v>77</v>
      </c>
      <c r="AP911" s="5" t="s">
        <v>77</v>
      </c>
      <c r="AQ911" s="5" t="s">
        <v>77</v>
      </c>
      <c r="AR911" s="5" t="s">
        <v>77</v>
      </c>
      <c r="AS911" s="5" t="s">
        <v>77</v>
      </c>
      <c r="AT911" s="5" t="s">
        <v>77</v>
      </c>
      <c r="AU911" s="5" t="s">
        <v>77</v>
      </c>
      <c r="AV911" s="5" t="s">
        <v>77</v>
      </c>
      <c r="AW911" s="5" t="s">
        <v>77</v>
      </c>
      <c r="AX911" s="5" t="s">
        <v>77</v>
      </c>
      <c r="AY911" s="5" t="s">
        <v>77</v>
      </c>
      <c r="AZ911" s="5" t="s">
        <v>77</v>
      </c>
      <c r="BA911" s="5" t="s">
        <v>77</v>
      </c>
      <c r="BB911" s="5" t="s">
        <v>77</v>
      </c>
      <c r="BC911" s="5" t="s">
        <v>77</v>
      </c>
      <c r="BD911" s="5" t="s">
        <v>77</v>
      </c>
      <c r="BE911" s="5" t="s">
        <v>77</v>
      </c>
      <c r="BF911" s="6" t="s">
        <v>77</v>
      </c>
      <c r="BG911" s="14"/>
      <c r="BH911" s="10"/>
      <c r="BI911" s="10"/>
      <c r="BJ911" s="10"/>
      <c r="BK911" s="10"/>
      <c r="BL911" s="10"/>
      <c r="BM911" s="10"/>
      <c r="BN911" s="26">
        <f t="shared" si="14"/>
        <v>0</v>
      </c>
    </row>
    <row r="912" spans="1:67" ht="135" customHeight="1" x14ac:dyDescent="0.2">
      <c r="A912" s="4" t="s">
        <v>6337</v>
      </c>
      <c r="B912" s="6" t="s">
        <v>79</v>
      </c>
      <c r="C912" s="5" t="s">
        <v>6338</v>
      </c>
      <c r="D912" s="5" t="s">
        <v>141</v>
      </c>
      <c r="E912" s="5" t="s">
        <v>4578</v>
      </c>
      <c r="F912" s="5">
        <v>2010</v>
      </c>
      <c r="G912" s="5" t="s">
        <v>43</v>
      </c>
      <c r="H912" s="5" t="s">
        <v>94</v>
      </c>
      <c r="I912" s="5" t="s">
        <v>6339</v>
      </c>
      <c r="J912" s="6" t="s">
        <v>6340</v>
      </c>
      <c r="K912" s="4" t="s">
        <v>6341</v>
      </c>
      <c r="L912" s="5" t="s">
        <v>6342</v>
      </c>
      <c r="M912" s="5" t="s">
        <v>6343</v>
      </c>
      <c r="N912" s="5" t="s">
        <v>6344</v>
      </c>
      <c r="O912" s="5" t="s">
        <v>6345</v>
      </c>
      <c r="P912" s="6" t="s">
        <v>6346</v>
      </c>
      <c r="Q912" s="4" t="s">
        <v>77</v>
      </c>
      <c r="R912" s="5" t="s">
        <v>76</v>
      </c>
      <c r="S912" s="6" t="s">
        <v>77</v>
      </c>
      <c r="T912" s="4" t="s">
        <v>77</v>
      </c>
      <c r="U912" s="5" t="s">
        <v>76</v>
      </c>
      <c r="V912" s="5" t="s">
        <v>76</v>
      </c>
      <c r="W912" s="5" t="s">
        <v>77</v>
      </c>
      <c r="X912" s="5" t="s">
        <v>77</v>
      </c>
      <c r="Y912" s="5" t="s">
        <v>77</v>
      </c>
      <c r="Z912" s="5" t="s">
        <v>77</v>
      </c>
      <c r="AA912" s="5" t="s">
        <v>77</v>
      </c>
      <c r="AB912" s="5" t="s">
        <v>77</v>
      </c>
      <c r="AC912" s="5" t="s">
        <v>77</v>
      </c>
      <c r="AD912" s="5" t="s">
        <v>76</v>
      </c>
      <c r="AE912" s="6" t="s">
        <v>77</v>
      </c>
      <c r="AF912" s="4" t="s">
        <v>77</v>
      </c>
      <c r="AG912" s="5" t="s">
        <v>77</v>
      </c>
      <c r="AH912" s="5" t="s">
        <v>77</v>
      </c>
      <c r="AI912" s="5" t="s">
        <v>77</v>
      </c>
      <c r="AJ912" s="5" t="s">
        <v>77</v>
      </c>
      <c r="AK912" s="5" t="s">
        <v>77</v>
      </c>
      <c r="AL912" s="5" t="s">
        <v>77</v>
      </c>
      <c r="AM912" s="5" t="s">
        <v>76</v>
      </c>
      <c r="AN912" s="5" t="s">
        <v>77</v>
      </c>
      <c r="AO912" s="5" t="s">
        <v>77</v>
      </c>
      <c r="AP912" s="5" t="s">
        <v>77</v>
      </c>
      <c r="AQ912" s="5" t="s">
        <v>77</v>
      </c>
      <c r="AR912" s="5" t="s">
        <v>77</v>
      </c>
      <c r="AS912" s="5" t="s">
        <v>77</v>
      </c>
      <c r="AT912" s="5" t="s">
        <v>77</v>
      </c>
      <c r="AU912" s="5" t="s">
        <v>77</v>
      </c>
      <c r="AV912" s="5" t="s">
        <v>77</v>
      </c>
      <c r="AW912" s="5" t="s">
        <v>77</v>
      </c>
      <c r="AX912" s="5" t="s">
        <v>77</v>
      </c>
      <c r="AY912" s="5" t="s">
        <v>77</v>
      </c>
      <c r="AZ912" s="5" t="s">
        <v>77</v>
      </c>
      <c r="BA912" s="5" t="s">
        <v>77</v>
      </c>
      <c r="BB912" s="5" t="s">
        <v>77</v>
      </c>
      <c r="BC912" s="5" t="s">
        <v>77</v>
      </c>
      <c r="BD912" s="5" t="s">
        <v>77</v>
      </c>
      <c r="BE912" s="5" t="s">
        <v>77</v>
      </c>
      <c r="BF912" s="6" t="s">
        <v>77</v>
      </c>
      <c r="BG912" s="14"/>
      <c r="BH912" s="10"/>
      <c r="BI912" s="10"/>
      <c r="BJ912" s="10"/>
      <c r="BK912" s="10"/>
      <c r="BL912" s="10"/>
      <c r="BM912" s="10"/>
      <c r="BN912" s="26">
        <f t="shared" si="14"/>
        <v>0</v>
      </c>
    </row>
    <row r="913" spans="1:66" ht="135" customHeight="1" x14ac:dyDescent="0.2">
      <c r="A913" s="4" t="s">
        <v>6347</v>
      </c>
      <c r="B913" s="6" t="s">
        <v>79</v>
      </c>
      <c r="C913" s="5" t="s">
        <v>6348</v>
      </c>
      <c r="D913" s="5" t="s">
        <v>1713</v>
      </c>
      <c r="E913" s="5" t="s">
        <v>6349</v>
      </c>
      <c r="F913" s="5">
        <v>2015</v>
      </c>
      <c r="G913" s="5" t="s">
        <v>177</v>
      </c>
      <c r="H913" s="5" t="s">
        <v>94</v>
      </c>
      <c r="I913" s="5" t="s">
        <v>6350</v>
      </c>
      <c r="J913" s="6" t="s">
        <v>6351</v>
      </c>
      <c r="K913" s="4" t="s">
        <v>6352</v>
      </c>
      <c r="L913" s="5" t="s">
        <v>6353</v>
      </c>
      <c r="M913" s="5" t="s">
        <v>6354</v>
      </c>
      <c r="N913" s="5" t="s">
        <v>6355</v>
      </c>
      <c r="O913" s="5" t="s">
        <v>6356</v>
      </c>
      <c r="P913" s="6" t="s">
        <v>6357</v>
      </c>
      <c r="Q913" s="4" t="s">
        <v>76</v>
      </c>
      <c r="R913" s="5" t="s">
        <v>76</v>
      </c>
      <c r="S913" s="6" t="s">
        <v>76</v>
      </c>
      <c r="T913" s="4" t="s">
        <v>77</v>
      </c>
      <c r="U913" s="5" t="s">
        <v>77</v>
      </c>
      <c r="V913" s="5" t="s">
        <v>77</v>
      </c>
      <c r="W913" s="5" t="s">
        <v>77</v>
      </c>
      <c r="X913" s="5" t="s">
        <v>76</v>
      </c>
      <c r="Y913" s="5" t="s">
        <v>77</v>
      </c>
      <c r="Z913" s="5" t="s">
        <v>76</v>
      </c>
      <c r="AA913" s="5" t="s">
        <v>77</v>
      </c>
      <c r="AB913" s="5" t="s">
        <v>76</v>
      </c>
      <c r="AC913" s="5" t="s">
        <v>77</v>
      </c>
      <c r="AD913" s="5" t="s">
        <v>77</v>
      </c>
      <c r="AE913" s="6" t="s">
        <v>77</v>
      </c>
      <c r="AF913" s="4" t="s">
        <v>77</v>
      </c>
      <c r="AG913" s="5" t="s">
        <v>77</v>
      </c>
      <c r="AH913" s="5" t="s">
        <v>77</v>
      </c>
      <c r="AI913" s="5" t="s">
        <v>77</v>
      </c>
      <c r="AJ913" s="5" t="s">
        <v>77</v>
      </c>
      <c r="AK913" s="5" t="s">
        <v>77</v>
      </c>
      <c r="AL913" s="5" t="s">
        <v>77</v>
      </c>
      <c r="AM913" s="5" t="s">
        <v>77</v>
      </c>
      <c r="AN913" s="5" t="s">
        <v>77</v>
      </c>
      <c r="AO913" s="5" t="s">
        <v>77</v>
      </c>
      <c r="AP913" s="5" t="s">
        <v>77</v>
      </c>
      <c r="AQ913" s="5" t="s">
        <v>77</v>
      </c>
      <c r="AR913" s="5" t="s">
        <v>77</v>
      </c>
      <c r="AS913" s="5" t="s">
        <v>76</v>
      </c>
      <c r="AT913" s="5" t="s">
        <v>77</v>
      </c>
      <c r="AU913" s="5" t="s">
        <v>77</v>
      </c>
      <c r="AV913" s="5" t="s">
        <v>77</v>
      </c>
      <c r="AW913" s="5" t="s">
        <v>77</v>
      </c>
      <c r="AX913" s="5" t="s">
        <v>76</v>
      </c>
      <c r="AY913" s="5" t="s">
        <v>77</v>
      </c>
      <c r="AZ913" s="5" t="s">
        <v>77</v>
      </c>
      <c r="BA913" s="5" t="s">
        <v>77</v>
      </c>
      <c r="BB913" s="5" t="s">
        <v>77</v>
      </c>
      <c r="BC913" s="5" t="s">
        <v>77</v>
      </c>
      <c r="BD913" s="5" t="s">
        <v>77</v>
      </c>
      <c r="BE913" s="5" t="s">
        <v>77</v>
      </c>
      <c r="BF913" s="6" t="s">
        <v>77</v>
      </c>
      <c r="BG913" s="14"/>
      <c r="BH913" s="10"/>
      <c r="BI913" s="10"/>
      <c r="BJ913" s="10"/>
      <c r="BK913" s="10"/>
      <c r="BL913" s="10"/>
      <c r="BM913" s="10"/>
      <c r="BN913" s="26">
        <f t="shared" si="14"/>
        <v>0</v>
      </c>
    </row>
    <row r="914" spans="1:66" ht="135" customHeight="1" x14ac:dyDescent="0.2">
      <c r="A914" s="4" t="s">
        <v>6403</v>
      </c>
      <c r="B914" s="6" t="s">
        <v>79</v>
      </c>
      <c r="C914" s="5" t="s">
        <v>6404</v>
      </c>
      <c r="D914" s="5" t="s">
        <v>66</v>
      </c>
      <c r="E914" s="5" t="s">
        <v>67</v>
      </c>
      <c r="F914" s="5">
        <v>2013</v>
      </c>
      <c r="G914" s="5" t="s">
        <v>3018</v>
      </c>
      <c r="H914" s="5" t="s">
        <v>94</v>
      </c>
      <c r="I914" s="5" t="s">
        <v>6405</v>
      </c>
      <c r="J914" s="6" t="s">
        <v>6406</v>
      </c>
      <c r="K914" s="4" t="s">
        <v>6407</v>
      </c>
      <c r="L914" s="5" t="s">
        <v>6408</v>
      </c>
      <c r="M914" s="5" t="s">
        <v>6409</v>
      </c>
      <c r="N914" s="5" t="s">
        <v>6410</v>
      </c>
      <c r="O914" s="5" t="s">
        <v>6411</v>
      </c>
      <c r="P914" s="6" t="s">
        <v>6412</v>
      </c>
      <c r="Q914" s="4" t="s">
        <v>77</v>
      </c>
      <c r="R914" s="5" t="s">
        <v>76</v>
      </c>
      <c r="S914" s="6" t="s">
        <v>77</v>
      </c>
      <c r="T914" s="4" t="s">
        <v>77</v>
      </c>
      <c r="U914" s="5" t="s">
        <v>77</v>
      </c>
      <c r="V914" s="5" t="s">
        <v>76</v>
      </c>
      <c r="W914" s="5" t="s">
        <v>77</v>
      </c>
      <c r="X914" s="5" t="s">
        <v>77</v>
      </c>
      <c r="Y914" s="5" t="s">
        <v>77</v>
      </c>
      <c r="Z914" s="5" t="s">
        <v>77</v>
      </c>
      <c r="AA914" s="5" t="s">
        <v>76</v>
      </c>
      <c r="AB914" s="5" t="s">
        <v>76</v>
      </c>
      <c r="AC914" s="5" t="s">
        <v>77</v>
      </c>
      <c r="AD914" s="5" t="s">
        <v>77</v>
      </c>
      <c r="AE914" s="6" t="s">
        <v>77</v>
      </c>
      <c r="AF914" s="4" t="s">
        <v>77</v>
      </c>
      <c r="AG914" s="5" t="s">
        <v>77</v>
      </c>
      <c r="AH914" s="5" t="s">
        <v>77</v>
      </c>
      <c r="AI914" s="5" t="s">
        <v>77</v>
      </c>
      <c r="AJ914" s="5" t="s">
        <v>77</v>
      </c>
      <c r="AK914" s="5" t="s">
        <v>77</v>
      </c>
      <c r="AL914" s="5" t="s">
        <v>77</v>
      </c>
      <c r="AM914" s="5" t="s">
        <v>76</v>
      </c>
      <c r="AN914" s="5" t="s">
        <v>77</v>
      </c>
      <c r="AO914" s="5" t="s">
        <v>77</v>
      </c>
      <c r="AP914" s="5" t="s">
        <v>77</v>
      </c>
      <c r="AQ914" s="5" t="s">
        <v>77</v>
      </c>
      <c r="AR914" s="5" t="s">
        <v>77</v>
      </c>
      <c r="AS914" s="5" t="s">
        <v>77</v>
      </c>
      <c r="AT914" s="5" t="s">
        <v>76</v>
      </c>
      <c r="AU914" s="5" t="s">
        <v>77</v>
      </c>
      <c r="AV914" s="5" t="s">
        <v>77</v>
      </c>
      <c r="AW914" s="5" t="s">
        <v>77</v>
      </c>
      <c r="AX914" s="5" t="s">
        <v>77</v>
      </c>
      <c r="AY914" s="5" t="s">
        <v>77</v>
      </c>
      <c r="AZ914" s="5" t="s">
        <v>77</v>
      </c>
      <c r="BA914" s="5" t="s">
        <v>77</v>
      </c>
      <c r="BB914" s="5" t="s">
        <v>77</v>
      </c>
      <c r="BC914" s="5" t="s">
        <v>77</v>
      </c>
      <c r="BD914" s="5" t="s">
        <v>77</v>
      </c>
      <c r="BE914" s="5" t="s">
        <v>77</v>
      </c>
      <c r="BF914" s="6" t="s">
        <v>77</v>
      </c>
      <c r="BG914" s="14"/>
      <c r="BH914" s="10"/>
      <c r="BI914" s="10"/>
      <c r="BJ914" s="10"/>
      <c r="BK914" s="10"/>
      <c r="BL914" s="10"/>
      <c r="BM914" s="10"/>
      <c r="BN914" s="26">
        <f t="shared" si="14"/>
        <v>0</v>
      </c>
    </row>
    <row r="915" spans="1:66" ht="135" customHeight="1" x14ac:dyDescent="0.2">
      <c r="A915" s="4" t="s">
        <v>6434</v>
      </c>
      <c r="B915" s="6" t="s">
        <v>63</v>
      </c>
      <c r="C915" s="5" t="s">
        <v>6435</v>
      </c>
      <c r="D915" s="5" t="s">
        <v>4803</v>
      </c>
      <c r="E915" s="5" t="s">
        <v>6436</v>
      </c>
      <c r="F915" s="5">
        <v>2015</v>
      </c>
      <c r="G915" s="5" t="s">
        <v>1200</v>
      </c>
      <c r="H915" s="5" t="s">
        <v>94</v>
      </c>
      <c r="I915" s="5" t="s">
        <v>6437</v>
      </c>
      <c r="J915" s="6" t="s">
        <v>6438</v>
      </c>
      <c r="K915" s="4" t="s">
        <v>6439</v>
      </c>
      <c r="L915" s="5" t="s">
        <v>6440</v>
      </c>
      <c r="M915" s="5" t="s">
        <v>6441</v>
      </c>
      <c r="N915" s="5" t="s">
        <v>6442</v>
      </c>
      <c r="O915" s="5" t="s">
        <v>6443</v>
      </c>
      <c r="P915" s="6" t="s">
        <v>6444</v>
      </c>
      <c r="Q915" s="4" t="s">
        <v>76</v>
      </c>
      <c r="R915" s="5" t="s">
        <v>76</v>
      </c>
      <c r="S915" s="6" t="s">
        <v>77</v>
      </c>
      <c r="T915" s="4" t="s">
        <v>77</v>
      </c>
      <c r="U915" s="5" t="s">
        <v>77</v>
      </c>
      <c r="V915" s="5" t="s">
        <v>76</v>
      </c>
      <c r="W915" s="5" t="s">
        <v>77</v>
      </c>
      <c r="X915" s="5" t="s">
        <v>76</v>
      </c>
      <c r="Y915" s="5" t="s">
        <v>77</v>
      </c>
      <c r="Z915" s="5" t="s">
        <v>77</v>
      </c>
      <c r="AA915" s="5" t="s">
        <v>77</v>
      </c>
      <c r="AB915" s="5" t="s">
        <v>76</v>
      </c>
      <c r="AC915" s="5" t="s">
        <v>77</v>
      </c>
      <c r="AD915" s="5" t="s">
        <v>77</v>
      </c>
      <c r="AE915" s="6" t="s">
        <v>77</v>
      </c>
      <c r="AF915" s="4" t="s">
        <v>77</v>
      </c>
      <c r="AG915" s="5" t="s">
        <v>77</v>
      </c>
      <c r="AH915" s="5" t="s">
        <v>77</v>
      </c>
      <c r="AI915" s="5" t="s">
        <v>77</v>
      </c>
      <c r="AJ915" s="5" t="s">
        <v>77</v>
      </c>
      <c r="AK915" s="5" t="s">
        <v>77</v>
      </c>
      <c r="AL915" s="5" t="s">
        <v>77</v>
      </c>
      <c r="AM915" s="5" t="s">
        <v>76</v>
      </c>
      <c r="AN915" s="5" t="s">
        <v>77</v>
      </c>
      <c r="AO915" s="5" t="s">
        <v>77</v>
      </c>
      <c r="AP915" s="5" t="s">
        <v>77</v>
      </c>
      <c r="AQ915" s="5" t="s">
        <v>77</v>
      </c>
      <c r="AR915" s="5" t="s">
        <v>77</v>
      </c>
      <c r="AS915" s="5" t="s">
        <v>77</v>
      </c>
      <c r="AT915" s="5" t="s">
        <v>77</v>
      </c>
      <c r="AU915" s="5" t="s">
        <v>77</v>
      </c>
      <c r="AV915" s="5" t="s">
        <v>77</v>
      </c>
      <c r="AW915" s="5" t="s">
        <v>77</v>
      </c>
      <c r="AX915" s="5" t="s">
        <v>77</v>
      </c>
      <c r="AY915" s="5" t="s">
        <v>76</v>
      </c>
      <c r="AZ915" s="5" t="s">
        <v>77</v>
      </c>
      <c r="BA915" s="5" t="s">
        <v>77</v>
      </c>
      <c r="BB915" s="5" t="s">
        <v>77</v>
      </c>
      <c r="BC915" s="5" t="s">
        <v>77</v>
      </c>
      <c r="BD915" s="5" t="s">
        <v>77</v>
      </c>
      <c r="BE915" s="5" t="s">
        <v>77</v>
      </c>
      <c r="BF915" s="6" t="s">
        <v>77</v>
      </c>
      <c r="BG915" s="14"/>
      <c r="BH915" s="10"/>
      <c r="BI915" s="10"/>
      <c r="BJ915" s="10"/>
      <c r="BK915" s="10"/>
      <c r="BL915" s="10"/>
      <c r="BM915" s="10"/>
      <c r="BN915" s="26">
        <f t="shared" si="14"/>
        <v>0</v>
      </c>
    </row>
    <row r="916" spans="1:66" ht="135" customHeight="1" x14ac:dyDescent="0.2">
      <c r="A916" s="4" t="s">
        <v>6455</v>
      </c>
      <c r="B916" s="6" t="s">
        <v>63</v>
      </c>
      <c r="C916" s="5" t="s">
        <v>6456</v>
      </c>
      <c r="D916" s="5" t="s">
        <v>915</v>
      </c>
      <c r="E916" s="5" t="s">
        <v>6457</v>
      </c>
      <c r="F916" s="5">
        <v>2014</v>
      </c>
      <c r="G916" s="5" t="s">
        <v>5376</v>
      </c>
      <c r="H916" s="5" t="s">
        <v>94</v>
      </c>
      <c r="I916" s="5" t="s">
        <v>6458</v>
      </c>
      <c r="J916" s="6" t="s">
        <v>6459</v>
      </c>
      <c r="K916" s="4" t="s">
        <v>6460</v>
      </c>
      <c r="L916" s="5" t="s">
        <v>6461</v>
      </c>
      <c r="M916" s="5" t="s">
        <v>6462</v>
      </c>
      <c r="N916" s="5" t="s">
        <v>6463</v>
      </c>
      <c r="O916" s="5" t="s">
        <v>6464</v>
      </c>
      <c r="P916" s="6" t="s">
        <v>6465</v>
      </c>
      <c r="Q916" s="4" t="s">
        <v>76</v>
      </c>
      <c r="R916" s="5" t="s">
        <v>77</v>
      </c>
      <c r="S916" s="6" t="s">
        <v>77</v>
      </c>
      <c r="T916" s="4" t="s">
        <v>77</v>
      </c>
      <c r="U916" s="5" t="s">
        <v>77</v>
      </c>
      <c r="V916" s="5" t="s">
        <v>77</v>
      </c>
      <c r="W916" s="5" t="s">
        <v>76</v>
      </c>
      <c r="X916" s="5" t="s">
        <v>77</v>
      </c>
      <c r="Y916" s="5" t="s">
        <v>77</v>
      </c>
      <c r="Z916" s="5" t="s">
        <v>76</v>
      </c>
      <c r="AA916" s="5" t="s">
        <v>77</v>
      </c>
      <c r="AB916" s="5" t="s">
        <v>77</v>
      </c>
      <c r="AC916" s="5" t="s">
        <v>77</v>
      </c>
      <c r="AD916" s="5" t="s">
        <v>77</v>
      </c>
      <c r="AE916" s="6" t="s">
        <v>77</v>
      </c>
      <c r="AF916" s="4" t="s">
        <v>77</v>
      </c>
      <c r="AG916" s="5" t="s">
        <v>77</v>
      </c>
      <c r="AH916" s="5" t="s">
        <v>77</v>
      </c>
      <c r="AI916" s="5" t="s">
        <v>77</v>
      </c>
      <c r="AJ916" s="5" t="s">
        <v>77</v>
      </c>
      <c r="AK916" s="5" t="s">
        <v>77</v>
      </c>
      <c r="AL916" s="5" t="s">
        <v>77</v>
      </c>
      <c r="AM916" s="5" t="s">
        <v>77</v>
      </c>
      <c r="AN916" s="5" t="s">
        <v>76</v>
      </c>
      <c r="AO916" s="5" t="s">
        <v>77</v>
      </c>
      <c r="AP916" s="5" t="s">
        <v>76</v>
      </c>
      <c r="AQ916" s="5" t="s">
        <v>77</v>
      </c>
      <c r="AR916" s="5" t="s">
        <v>77</v>
      </c>
      <c r="AS916" s="5" t="s">
        <v>77</v>
      </c>
      <c r="AT916" s="5" t="s">
        <v>77</v>
      </c>
      <c r="AU916" s="5" t="s">
        <v>77</v>
      </c>
      <c r="AV916" s="5" t="s">
        <v>77</v>
      </c>
      <c r="AW916" s="5" t="s">
        <v>77</v>
      </c>
      <c r="AX916" s="5" t="s">
        <v>77</v>
      </c>
      <c r="AY916" s="5" t="s">
        <v>77</v>
      </c>
      <c r="AZ916" s="5" t="s">
        <v>77</v>
      </c>
      <c r="BA916" s="5" t="s">
        <v>77</v>
      </c>
      <c r="BB916" s="5" t="s">
        <v>77</v>
      </c>
      <c r="BC916" s="5" t="s">
        <v>77</v>
      </c>
      <c r="BD916" s="5" t="s">
        <v>77</v>
      </c>
      <c r="BE916" s="5" t="s">
        <v>77</v>
      </c>
      <c r="BF916" s="6" t="s">
        <v>77</v>
      </c>
      <c r="BG916" s="14"/>
      <c r="BH916" s="10"/>
      <c r="BI916" s="10"/>
      <c r="BJ916" s="10"/>
      <c r="BK916" s="10"/>
      <c r="BL916" s="10"/>
      <c r="BM916" s="10"/>
      <c r="BN916" s="26">
        <f t="shared" si="14"/>
        <v>0</v>
      </c>
    </row>
    <row r="917" spans="1:66" ht="135" customHeight="1" x14ac:dyDescent="0.2">
      <c r="A917" s="4" t="s">
        <v>6507</v>
      </c>
      <c r="B917" s="6" t="s">
        <v>63</v>
      </c>
      <c r="C917" s="5" t="s">
        <v>6508</v>
      </c>
      <c r="D917" s="5" t="s">
        <v>4240</v>
      </c>
      <c r="E917" s="5" t="s">
        <v>6509</v>
      </c>
      <c r="F917" s="5">
        <v>2014</v>
      </c>
      <c r="G917" s="5" t="s">
        <v>280</v>
      </c>
      <c r="H917" s="5" t="s">
        <v>94</v>
      </c>
      <c r="I917" s="5" t="s">
        <v>6510</v>
      </c>
      <c r="J917" s="6" t="s">
        <v>6511</v>
      </c>
      <c r="K917" s="4" t="s">
        <v>6512</v>
      </c>
      <c r="L917" s="5" t="s">
        <v>6513</v>
      </c>
      <c r="M917" s="5" t="s">
        <v>6514</v>
      </c>
      <c r="N917" s="5" t="s">
        <v>6515</v>
      </c>
      <c r="O917" s="5" t="s">
        <v>6516</v>
      </c>
      <c r="P917" s="6" t="s">
        <v>6517</v>
      </c>
      <c r="Q917" s="4" t="s">
        <v>76</v>
      </c>
      <c r="R917" s="5" t="s">
        <v>76</v>
      </c>
      <c r="S917" s="6" t="s">
        <v>77</v>
      </c>
      <c r="T917" s="4" t="s">
        <v>77</v>
      </c>
      <c r="U917" s="5" t="s">
        <v>77</v>
      </c>
      <c r="V917" s="5" t="s">
        <v>77</v>
      </c>
      <c r="W917" s="5" t="s">
        <v>77</v>
      </c>
      <c r="X917" s="5" t="s">
        <v>76</v>
      </c>
      <c r="Y917" s="5" t="s">
        <v>77</v>
      </c>
      <c r="Z917" s="5" t="s">
        <v>77</v>
      </c>
      <c r="AA917" s="5" t="s">
        <v>77</v>
      </c>
      <c r="AB917" s="5" t="s">
        <v>76</v>
      </c>
      <c r="AC917" s="5" t="s">
        <v>77</v>
      </c>
      <c r="AD917" s="5" t="s">
        <v>77</v>
      </c>
      <c r="AE917" s="6" t="s">
        <v>76</v>
      </c>
      <c r="AF917" s="4" t="s">
        <v>77</v>
      </c>
      <c r="AG917" s="5" t="s">
        <v>77</v>
      </c>
      <c r="AH917" s="5" t="s">
        <v>77</v>
      </c>
      <c r="AI917" s="5" t="s">
        <v>77</v>
      </c>
      <c r="AJ917" s="5" t="s">
        <v>77</v>
      </c>
      <c r="AK917" s="5" t="s">
        <v>77</v>
      </c>
      <c r="AL917" s="5" t="s">
        <v>77</v>
      </c>
      <c r="AM917" s="5" t="s">
        <v>77</v>
      </c>
      <c r="AN917" s="5" t="s">
        <v>77</v>
      </c>
      <c r="AO917" s="5" t="s">
        <v>77</v>
      </c>
      <c r="AP917" s="5" t="s">
        <v>77</v>
      </c>
      <c r="AQ917" s="5" t="s">
        <v>77</v>
      </c>
      <c r="AR917" s="5" t="s">
        <v>77</v>
      </c>
      <c r="AS917" s="5" t="s">
        <v>77</v>
      </c>
      <c r="AT917" s="5" t="s">
        <v>77</v>
      </c>
      <c r="AU917" s="5" t="s">
        <v>77</v>
      </c>
      <c r="AV917" s="5" t="s">
        <v>77</v>
      </c>
      <c r="AW917" s="5" t="s">
        <v>77</v>
      </c>
      <c r="AX917" s="5" t="s">
        <v>76</v>
      </c>
      <c r="AY917" s="5" t="s">
        <v>76</v>
      </c>
      <c r="AZ917" s="5" t="s">
        <v>77</v>
      </c>
      <c r="BA917" s="5" t="s">
        <v>77</v>
      </c>
      <c r="BB917" s="5" t="s">
        <v>77</v>
      </c>
      <c r="BC917" s="5" t="s">
        <v>77</v>
      </c>
      <c r="BD917" s="5" t="s">
        <v>77</v>
      </c>
      <c r="BE917" s="5" t="s">
        <v>77</v>
      </c>
      <c r="BF917" s="6" t="s">
        <v>77</v>
      </c>
      <c r="BG917" s="14"/>
      <c r="BH917" s="10"/>
      <c r="BI917" s="10"/>
      <c r="BJ917" s="10"/>
      <c r="BK917" s="10"/>
      <c r="BL917" s="10"/>
      <c r="BM917" s="10"/>
      <c r="BN917" s="26">
        <f t="shared" si="14"/>
        <v>0</v>
      </c>
    </row>
    <row r="918" spans="1:66" ht="135" customHeight="1" x14ac:dyDescent="0.2">
      <c r="A918" s="4" t="s">
        <v>6551</v>
      </c>
      <c r="B918" s="6" t="s">
        <v>63</v>
      </c>
      <c r="C918" s="5" t="s">
        <v>6552</v>
      </c>
      <c r="D918" s="5" t="s">
        <v>4803</v>
      </c>
      <c r="E918" s="5" t="s">
        <v>6553</v>
      </c>
      <c r="F918" s="5">
        <v>2014</v>
      </c>
      <c r="G918" s="5" t="s">
        <v>929</v>
      </c>
      <c r="H918" s="5" t="s">
        <v>94</v>
      </c>
      <c r="I918" s="5" t="s">
        <v>6554</v>
      </c>
      <c r="J918" s="6" t="s">
        <v>6555</v>
      </c>
      <c r="K918" s="4" t="s">
        <v>6556</v>
      </c>
      <c r="L918" s="5" t="s">
        <v>6557</v>
      </c>
      <c r="M918" s="5" t="s">
        <v>6558</v>
      </c>
      <c r="N918" s="5" t="s">
        <v>6559</v>
      </c>
      <c r="O918" s="5" t="s">
        <v>6560</v>
      </c>
      <c r="P918" s="6" t="s">
        <v>6561</v>
      </c>
      <c r="Q918" s="4" t="s">
        <v>76</v>
      </c>
      <c r="R918" s="5" t="s">
        <v>76</v>
      </c>
      <c r="S918" s="6" t="s">
        <v>77</v>
      </c>
      <c r="T918" s="4" t="s">
        <v>77</v>
      </c>
      <c r="U918" s="5" t="s">
        <v>76</v>
      </c>
      <c r="V918" s="5" t="s">
        <v>76</v>
      </c>
      <c r="W918" s="5" t="s">
        <v>77</v>
      </c>
      <c r="X918" s="5" t="s">
        <v>77</v>
      </c>
      <c r="Y918" s="5" t="s">
        <v>77</v>
      </c>
      <c r="Z918" s="5" t="s">
        <v>77</v>
      </c>
      <c r="AA918" s="5" t="s">
        <v>77</v>
      </c>
      <c r="AB918" s="5" t="s">
        <v>76</v>
      </c>
      <c r="AC918" s="5" t="s">
        <v>77</v>
      </c>
      <c r="AD918" s="5" t="s">
        <v>77</v>
      </c>
      <c r="AE918" s="6" t="s">
        <v>77</v>
      </c>
      <c r="AF918" s="4" t="s">
        <v>77</v>
      </c>
      <c r="AG918" s="5" t="s">
        <v>77</v>
      </c>
      <c r="AH918" s="5" t="s">
        <v>77</v>
      </c>
      <c r="AI918" s="5" t="s">
        <v>77</v>
      </c>
      <c r="AJ918" s="5" t="s">
        <v>77</v>
      </c>
      <c r="AK918" s="5" t="s">
        <v>77</v>
      </c>
      <c r="AL918" s="5" t="s">
        <v>77</v>
      </c>
      <c r="AM918" s="5" t="s">
        <v>76</v>
      </c>
      <c r="AN918" s="5" t="s">
        <v>77</v>
      </c>
      <c r="AO918" s="5" t="s">
        <v>77</v>
      </c>
      <c r="AP918" s="5" t="s">
        <v>77</v>
      </c>
      <c r="AQ918" s="5" t="s">
        <v>77</v>
      </c>
      <c r="AR918" s="5" t="s">
        <v>77</v>
      </c>
      <c r="AS918" s="5" t="s">
        <v>77</v>
      </c>
      <c r="AT918" s="5" t="s">
        <v>77</v>
      </c>
      <c r="AU918" s="5" t="s">
        <v>77</v>
      </c>
      <c r="AV918" s="5" t="s">
        <v>77</v>
      </c>
      <c r="AW918" s="5" t="s">
        <v>77</v>
      </c>
      <c r="AX918" s="5" t="s">
        <v>77</v>
      </c>
      <c r="AY918" s="5" t="s">
        <v>77</v>
      </c>
      <c r="AZ918" s="5" t="s">
        <v>77</v>
      </c>
      <c r="BA918" s="5" t="s">
        <v>76</v>
      </c>
      <c r="BB918" s="5" t="s">
        <v>77</v>
      </c>
      <c r="BC918" s="5" t="s">
        <v>77</v>
      </c>
      <c r="BD918" s="5" t="s">
        <v>77</v>
      </c>
      <c r="BE918" s="5" t="s">
        <v>77</v>
      </c>
      <c r="BF918" s="6" t="s">
        <v>77</v>
      </c>
      <c r="BG918" s="14"/>
      <c r="BH918" s="10"/>
      <c r="BI918" s="10"/>
      <c r="BJ918" s="10"/>
      <c r="BK918" s="10"/>
      <c r="BL918" s="10"/>
      <c r="BM918" s="10"/>
      <c r="BN918" s="26">
        <f t="shared" si="14"/>
        <v>0</v>
      </c>
    </row>
    <row r="919" spans="1:66" ht="135" customHeight="1" x14ac:dyDescent="0.2">
      <c r="A919" s="4" t="s">
        <v>6605</v>
      </c>
      <c r="B919" s="6" t="s">
        <v>79</v>
      </c>
      <c r="C919" s="5" t="s">
        <v>6606</v>
      </c>
      <c r="D919" s="5" t="s">
        <v>1027</v>
      </c>
      <c r="E919" s="5" t="s">
        <v>6607</v>
      </c>
      <c r="F919" s="5">
        <v>2013</v>
      </c>
      <c r="G919" s="5" t="s">
        <v>6608</v>
      </c>
      <c r="H919" s="5" t="s">
        <v>94</v>
      </c>
      <c r="I919" s="5" t="s">
        <v>6609</v>
      </c>
      <c r="J919" s="6" t="s">
        <v>6610</v>
      </c>
      <c r="K919" s="4" t="s">
        <v>6611</v>
      </c>
      <c r="L919" s="5" t="s">
        <v>6610</v>
      </c>
      <c r="M919" s="5" t="s">
        <v>6612</v>
      </c>
      <c r="N919" s="5" t="s">
        <v>6613</v>
      </c>
      <c r="O919" s="5" t="s">
        <v>6614</v>
      </c>
      <c r="P919" s="6" t="s">
        <v>6615</v>
      </c>
      <c r="Q919" s="4" t="s">
        <v>76</v>
      </c>
      <c r="R919" s="5" t="s">
        <v>77</v>
      </c>
      <c r="S919" s="6" t="s">
        <v>77</v>
      </c>
      <c r="T919" s="4" t="s">
        <v>77</v>
      </c>
      <c r="U919" s="5" t="s">
        <v>77</v>
      </c>
      <c r="V919" s="5" t="s">
        <v>77</v>
      </c>
      <c r="W919" s="5" t="s">
        <v>77</v>
      </c>
      <c r="X919" s="5" t="s">
        <v>77</v>
      </c>
      <c r="Y919" s="5" t="s">
        <v>77</v>
      </c>
      <c r="Z919" s="5" t="s">
        <v>77</v>
      </c>
      <c r="AA919" s="5" t="s">
        <v>77</v>
      </c>
      <c r="AB919" s="5" t="s">
        <v>77</v>
      </c>
      <c r="AC919" s="5" t="s">
        <v>76</v>
      </c>
      <c r="AD919" s="5" t="s">
        <v>77</v>
      </c>
      <c r="AE919" s="6" t="s">
        <v>77</v>
      </c>
      <c r="AF919" s="4" t="s">
        <v>77</v>
      </c>
      <c r="AG919" s="5" t="s">
        <v>77</v>
      </c>
      <c r="AH919" s="5" t="s">
        <v>77</v>
      </c>
      <c r="AI919" s="5" t="s">
        <v>77</v>
      </c>
      <c r="AJ919" s="5" t="s">
        <v>77</v>
      </c>
      <c r="AK919" s="5" t="s">
        <v>77</v>
      </c>
      <c r="AL919" s="5" t="s">
        <v>77</v>
      </c>
      <c r="AM919" s="5" t="s">
        <v>77</v>
      </c>
      <c r="AN919" s="5" t="s">
        <v>77</v>
      </c>
      <c r="AO919" s="5" t="s">
        <v>77</v>
      </c>
      <c r="AP919" s="5" t="s">
        <v>77</v>
      </c>
      <c r="AQ919" s="5" t="s">
        <v>77</v>
      </c>
      <c r="AR919" s="5" t="s">
        <v>77</v>
      </c>
      <c r="AS919" s="5" t="s">
        <v>77</v>
      </c>
      <c r="AT919" s="5" t="s">
        <v>77</v>
      </c>
      <c r="AU919" s="5" t="s">
        <v>76</v>
      </c>
      <c r="AV919" s="5" t="s">
        <v>77</v>
      </c>
      <c r="AW919" s="5" t="s">
        <v>77</v>
      </c>
      <c r="AX919" s="5" t="s">
        <v>77</v>
      </c>
      <c r="AY919" s="5" t="s">
        <v>77</v>
      </c>
      <c r="AZ919" s="5" t="s">
        <v>76</v>
      </c>
      <c r="BA919" s="5" t="s">
        <v>77</v>
      </c>
      <c r="BB919" s="5" t="s">
        <v>77</v>
      </c>
      <c r="BC919" s="5" t="s">
        <v>77</v>
      </c>
      <c r="BD919" s="5" t="s">
        <v>77</v>
      </c>
      <c r="BE919" s="5" t="s">
        <v>77</v>
      </c>
      <c r="BF919" s="6" t="s">
        <v>77</v>
      </c>
      <c r="BG919" s="14"/>
      <c r="BH919" s="10"/>
      <c r="BI919" s="10"/>
      <c r="BJ919" s="10"/>
      <c r="BK919" s="10"/>
      <c r="BL919" s="10"/>
      <c r="BM919" s="10"/>
      <c r="BN919" s="26">
        <f t="shared" si="14"/>
        <v>0</v>
      </c>
    </row>
    <row r="920" spans="1:66" ht="135" customHeight="1" x14ac:dyDescent="0.2">
      <c r="A920" s="4" t="s">
        <v>6648</v>
      </c>
      <c r="B920" s="6" t="s">
        <v>79</v>
      </c>
      <c r="C920" s="5" t="s">
        <v>6649</v>
      </c>
      <c r="D920" s="5" t="s">
        <v>4803</v>
      </c>
      <c r="E920" s="5" t="s">
        <v>6650</v>
      </c>
      <c r="F920" s="5">
        <v>2013</v>
      </c>
      <c r="G920" s="5" t="s">
        <v>2846</v>
      </c>
      <c r="H920" s="5" t="s">
        <v>94</v>
      </c>
      <c r="I920" s="5" t="s">
        <v>6651</v>
      </c>
      <c r="J920" s="6" t="s">
        <v>6652</v>
      </c>
      <c r="K920" s="4" t="s">
        <v>6653</v>
      </c>
      <c r="L920" s="5" t="s">
        <v>6654</v>
      </c>
      <c r="M920" s="5" t="s">
        <v>6655</v>
      </c>
      <c r="N920" s="5" t="s">
        <v>6656</v>
      </c>
      <c r="O920" s="5" t="s">
        <v>6657</v>
      </c>
      <c r="P920" s="6" t="s">
        <v>6658</v>
      </c>
      <c r="Q920" s="4" t="s">
        <v>76</v>
      </c>
      <c r="R920" s="5" t="s">
        <v>77</v>
      </c>
      <c r="S920" s="6" t="s">
        <v>77</v>
      </c>
      <c r="T920" s="4" t="s">
        <v>77</v>
      </c>
      <c r="U920" s="5" t="s">
        <v>76</v>
      </c>
      <c r="V920" s="5" t="s">
        <v>77</v>
      </c>
      <c r="W920" s="5" t="s">
        <v>77</v>
      </c>
      <c r="X920" s="5" t="s">
        <v>77</v>
      </c>
      <c r="Y920" s="5" t="s">
        <v>77</v>
      </c>
      <c r="Z920" s="5" t="s">
        <v>77</v>
      </c>
      <c r="AA920" s="5" t="s">
        <v>77</v>
      </c>
      <c r="AB920" s="5" t="s">
        <v>76</v>
      </c>
      <c r="AC920" s="5" t="s">
        <v>76</v>
      </c>
      <c r="AD920" s="5" t="s">
        <v>77</v>
      </c>
      <c r="AE920" s="6" t="s">
        <v>77</v>
      </c>
      <c r="AF920" s="4" t="s">
        <v>76</v>
      </c>
      <c r="AG920" s="5" t="s">
        <v>77</v>
      </c>
      <c r="AH920" s="5" t="s">
        <v>77</v>
      </c>
      <c r="AI920" s="5" t="s">
        <v>77</v>
      </c>
      <c r="AJ920" s="5" t="s">
        <v>77</v>
      </c>
      <c r="AK920" s="5" t="s">
        <v>77</v>
      </c>
      <c r="AL920" s="5" t="s">
        <v>77</v>
      </c>
      <c r="AM920" s="5" t="s">
        <v>77</v>
      </c>
      <c r="AN920" s="5" t="s">
        <v>77</v>
      </c>
      <c r="AO920" s="5" t="s">
        <v>77</v>
      </c>
      <c r="AP920" s="5" t="s">
        <v>77</v>
      </c>
      <c r="AQ920" s="5" t="s">
        <v>77</v>
      </c>
      <c r="AR920" s="5" t="s">
        <v>77</v>
      </c>
      <c r="AS920" s="5" t="s">
        <v>77</v>
      </c>
      <c r="AT920" s="5" t="s">
        <v>77</v>
      </c>
      <c r="AU920" s="5" t="s">
        <v>76</v>
      </c>
      <c r="AV920" s="5" t="s">
        <v>77</v>
      </c>
      <c r="AW920" s="5" t="s">
        <v>77</v>
      </c>
      <c r="AX920" s="5" t="s">
        <v>77</v>
      </c>
      <c r="AY920" s="5" t="s">
        <v>77</v>
      </c>
      <c r="AZ920" s="5" t="s">
        <v>77</v>
      </c>
      <c r="BA920" s="5" t="s">
        <v>77</v>
      </c>
      <c r="BB920" s="5" t="s">
        <v>77</v>
      </c>
      <c r="BC920" s="5" t="s">
        <v>77</v>
      </c>
      <c r="BD920" s="5" t="s">
        <v>77</v>
      </c>
      <c r="BE920" s="5" t="s">
        <v>77</v>
      </c>
      <c r="BF920" s="6" t="s">
        <v>77</v>
      </c>
      <c r="BG920" s="14"/>
      <c r="BH920" s="10"/>
      <c r="BI920" s="10"/>
      <c r="BJ920" s="10"/>
      <c r="BK920" s="10"/>
      <c r="BL920" s="10"/>
      <c r="BM920" s="10"/>
      <c r="BN920" s="26">
        <f t="shared" si="14"/>
        <v>0</v>
      </c>
    </row>
    <row r="921" spans="1:66" ht="135" customHeight="1" x14ac:dyDescent="0.2">
      <c r="A921" s="4" t="s">
        <v>6669</v>
      </c>
      <c r="B921" s="6" t="s">
        <v>63</v>
      </c>
      <c r="C921" s="5" t="s">
        <v>6670</v>
      </c>
      <c r="D921" s="5" t="s">
        <v>220</v>
      </c>
      <c r="E921" s="5" t="s">
        <v>6671</v>
      </c>
      <c r="F921" s="5">
        <v>2015</v>
      </c>
      <c r="G921" s="5" t="s">
        <v>4739</v>
      </c>
      <c r="H921" s="5" t="s">
        <v>94</v>
      </c>
      <c r="I921" s="5" t="s">
        <v>6672</v>
      </c>
      <c r="J921" s="6" t="s">
        <v>6673</v>
      </c>
      <c r="K921" s="4" t="s">
        <v>6674</v>
      </c>
      <c r="L921" s="5" t="s">
        <v>6675</v>
      </c>
      <c r="M921" s="5" t="s">
        <v>6676</v>
      </c>
      <c r="N921" s="5" t="s">
        <v>6677</v>
      </c>
      <c r="O921" s="5" t="s">
        <v>6678</v>
      </c>
      <c r="P921" s="6" t="s">
        <v>6679</v>
      </c>
      <c r="Q921" s="4" t="s">
        <v>76</v>
      </c>
      <c r="R921" s="5" t="s">
        <v>76</v>
      </c>
      <c r="S921" s="6" t="s">
        <v>77</v>
      </c>
      <c r="T921" s="4" t="s">
        <v>77</v>
      </c>
      <c r="U921" s="5" t="s">
        <v>76</v>
      </c>
      <c r="V921" s="5" t="s">
        <v>77</v>
      </c>
      <c r="W921" s="5" t="s">
        <v>76</v>
      </c>
      <c r="X921" s="5" t="s">
        <v>77</v>
      </c>
      <c r="Y921" s="5" t="s">
        <v>77</v>
      </c>
      <c r="Z921" s="5" t="s">
        <v>76</v>
      </c>
      <c r="AA921" s="5" t="s">
        <v>77</v>
      </c>
      <c r="AB921" s="5" t="s">
        <v>77</v>
      </c>
      <c r="AC921" s="5" t="s">
        <v>77</v>
      </c>
      <c r="AD921" s="5" t="s">
        <v>77</v>
      </c>
      <c r="AE921" s="6" t="s">
        <v>77</v>
      </c>
      <c r="AF921" s="4" t="s">
        <v>77</v>
      </c>
      <c r="AG921" s="5" t="s">
        <v>77</v>
      </c>
      <c r="AH921" s="5" t="s">
        <v>77</v>
      </c>
      <c r="AI921" s="5" t="s">
        <v>77</v>
      </c>
      <c r="AJ921" s="5" t="s">
        <v>77</v>
      </c>
      <c r="AK921" s="5" t="s">
        <v>77</v>
      </c>
      <c r="AL921" s="5" t="s">
        <v>77</v>
      </c>
      <c r="AM921" s="5" t="s">
        <v>77</v>
      </c>
      <c r="AN921" s="5" t="s">
        <v>76</v>
      </c>
      <c r="AO921" s="5" t="s">
        <v>77</v>
      </c>
      <c r="AP921" s="5" t="s">
        <v>77</v>
      </c>
      <c r="AQ921" s="5" t="s">
        <v>77</v>
      </c>
      <c r="AR921" s="5" t="s">
        <v>77</v>
      </c>
      <c r="AS921" s="5" t="s">
        <v>76</v>
      </c>
      <c r="AT921" s="5" t="s">
        <v>77</v>
      </c>
      <c r="AU921" s="5" t="s">
        <v>77</v>
      </c>
      <c r="AV921" s="5" t="s">
        <v>77</v>
      </c>
      <c r="AW921" s="5" t="s">
        <v>77</v>
      </c>
      <c r="AX921" s="5" t="s">
        <v>77</v>
      </c>
      <c r="AY921" s="5" t="s">
        <v>77</v>
      </c>
      <c r="AZ921" s="5" t="s">
        <v>77</v>
      </c>
      <c r="BA921" s="5" t="s">
        <v>77</v>
      </c>
      <c r="BB921" s="5" t="s">
        <v>77</v>
      </c>
      <c r="BC921" s="5" t="s">
        <v>77</v>
      </c>
      <c r="BD921" s="5" t="s">
        <v>77</v>
      </c>
      <c r="BE921" s="5" t="s">
        <v>77</v>
      </c>
      <c r="BF921" s="6" t="s">
        <v>77</v>
      </c>
      <c r="BG921" s="14"/>
      <c r="BH921" s="10"/>
      <c r="BI921" s="10"/>
      <c r="BJ921" s="10"/>
      <c r="BK921" s="10"/>
      <c r="BL921" s="10"/>
      <c r="BM921" s="10"/>
      <c r="BN921" s="26">
        <f t="shared" si="14"/>
        <v>0</v>
      </c>
    </row>
    <row r="922" spans="1:66" ht="135" customHeight="1" x14ac:dyDescent="0.2">
      <c r="A922" s="4" t="s">
        <v>6688</v>
      </c>
      <c r="B922" s="6" t="s">
        <v>63</v>
      </c>
      <c r="C922" s="5" t="s">
        <v>6689</v>
      </c>
      <c r="D922" s="5" t="s">
        <v>66</v>
      </c>
      <c r="E922" s="5" t="s">
        <v>93</v>
      </c>
      <c r="F922" s="5">
        <v>2014</v>
      </c>
      <c r="G922" s="5" t="s">
        <v>1430</v>
      </c>
      <c r="H922" s="5" t="s">
        <v>94</v>
      </c>
      <c r="I922" s="5" t="s">
        <v>6690</v>
      </c>
      <c r="J922" s="6" t="s">
        <v>6691</v>
      </c>
      <c r="K922" s="4" t="s">
        <v>6692</v>
      </c>
      <c r="L922" s="5" t="s">
        <v>6693</v>
      </c>
      <c r="M922" s="5" t="s">
        <v>6694</v>
      </c>
      <c r="N922" s="5" t="s">
        <v>6695</v>
      </c>
      <c r="O922" s="5" t="s">
        <v>6696</v>
      </c>
      <c r="P922" s="6" t="s">
        <v>6697</v>
      </c>
      <c r="Q922" s="4" t="s">
        <v>76</v>
      </c>
      <c r="R922" s="5" t="s">
        <v>77</v>
      </c>
      <c r="S922" s="6" t="s">
        <v>77</v>
      </c>
      <c r="T922" s="4" t="s">
        <v>77</v>
      </c>
      <c r="U922" s="5" t="s">
        <v>76</v>
      </c>
      <c r="V922" s="5" t="s">
        <v>76</v>
      </c>
      <c r="W922" s="5" t="s">
        <v>77</v>
      </c>
      <c r="X922" s="5" t="s">
        <v>77</v>
      </c>
      <c r="Y922" s="5" t="s">
        <v>76</v>
      </c>
      <c r="Z922" s="5" t="s">
        <v>77</v>
      </c>
      <c r="AA922" s="5" t="s">
        <v>77</v>
      </c>
      <c r="AB922" s="5" t="s">
        <v>77</v>
      </c>
      <c r="AC922" s="5" t="s">
        <v>77</v>
      </c>
      <c r="AD922" s="5" t="s">
        <v>77</v>
      </c>
      <c r="AE922" s="6" t="s">
        <v>77</v>
      </c>
      <c r="AF922" s="4" t="s">
        <v>76</v>
      </c>
      <c r="AG922" s="5" t="s">
        <v>77</v>
      </c>
      <c r="AH922" s="5" t="s">
        <v>77</v>
      </c>
      <c r="AI922" s="5" t="s">
        <v>77</v>
      </c>
      <c r="AJ922" s="5" t="s">
        <v>77</v>
      </c>
      <c r="AK922" s="5" t="s">
        <v>77</v>
      </c>
      <c r="AL922" s="5" t="s">
        <v>77</v>
      </c>
      <c r="AM922" s="5" t="s">
        <v>76</v>
      </c>
      <c r="AN922" s="5" t="s">
        <v>77</v>
      </c>
      <c r="AO922" s="5" t="s">
        <v>77</v>
      </c>
      <c r="AP922" s="5" t="s">
        <v>77</v>
      </c>
      <c r="AQ922" s="5" t="s">
        <v>77</v>
      </c>
      <c r="AR922" s="5" t="s">
        <v>77</v>
      </c>
      <c r="AS922" s="5" t="s">
        <v>77</v>
      </c>
      <c r="AT922" s="5" t="s">
        <v>77</v>
      </c>
      <c r="AU922" s="5" t="s">
        <v>77</v>
      </c>
      <c r="AV922" s="5" t="s">
        <v>77</v>
      </c>
      <c r="AW922" s="5" t="s">
        <v>77</v>
      </c>
      <c r="AX922" s="5" t="s">
        <v>77</v>
      </c>
      <c r="AY922" s="5" t="s">
        <v>77</v>
      </c>
      <c r="AZ922" s="5" t="s">
        <v>77</v>
      </c>
      <c r="BA922" s="5" t="s">
        <v>77</v>
      </c>
      <c r="BB922" s="5" t="s">
        <v>77</v>
      </c>
      <c r="BC922" s="5" t="s">
        <v>77</v>
      </c>
      <c r="BD922" s="5" t="s">
        <v>77</v>
      </c>
      <c r="BE922" s="5" t="s">
        <v>77</v>
      </c>
      <c r="BF922" s="6" t="s">
        <v>77</v>
      </c>
      <c r="BG922" s="14"/>
      <c r="BH922" s="10"/>
      <c r="BI922" s="10"/>
      <c r="BJ922" s="10"/>
      <c r="BK922" s="10"/>
      <c r="BL922" s="10"/>
      <c r="BM922" s="10"/>
      <c r="BN922" s="26">
        <f t="shared" si="14"/>
        <v>0</v>
      </c>
    </row>
    <row r="923" spans="1:66" ht="135" customHeight="1" x14ac:dyDescent="0.2">
      <c r="A923" s="4" t="s">
        <v>6742</v>
      </c>
      <c r="B923" s="6" t="s">
        <v>63</v>
      </c>
      <c r="C923" s="5" t="s">
        <v>6743</v>
      </c>
      <c r="D923" s="5" t="s">
        <v>66</v>
      </c>
      <c r="E923" s="5" t="s">
        <v>67</v>
      </c>
      <c r="F923" s="5">
        <v>2015</v>
      </c>
      <c r="G923" s="5" t="s">
        <v>105</v>
      </c>
      <c r="H923" s="5" t="s">
        <v>94</v>
      </c>
      <c r="I923" s="5" t="s">
        <v>6744</v>
      </c>
      <c r="J923" s="6" t="s">
        <v>6745</v>
      </c>
      <c r="K923" s="4" t="s">
        <v>6746</v>
      </c>
      <c r="L923" s="5" t="s">
        <v>6747</v>
      </c>
      <c r="M923" s="5" t="s">
        <v>6748</v>
      </c>
      <c r="N923" s="5" t="s">
        <v>6749</v>
      </c>
      <c r="O923" s="5" t="s">
        <v>6750</v>
      </c>
      <c r="P923" s="6" t="s">
        <v>6751</v>
      </c>
      <c r="Q923" s="4" t="s">
        <v>77</v>
      </c>
      <c r="R923" s="5" t="s">
        <v>76</v>
      </c>
      <c r="S923" s="6" t="s">
        <v>77</v>
      </c>
      <c r="T923" s="4" t="s">
        <v>77</v>
      </c>
      <c r="U923" s="5" t="s">
        <v>77</v>
      </c>
      <c r="V923" s="5" t="s">
        <v>77</v>
      </c>
      <c r="W923" s="5" t="s">
        <v>77</v>
      </c>
      <c r="X923" s="5" t="s">
        <v>76</v>
      </c>
      <c r="Y923" s="5" t="s">
        <v>77</v>
      </c>
      <c r="Z923" s="5" t="s">
        <v>77</v>
      </c>
      <c r="AA923" s="5" t="s">
        <v>77</v>
      </c>
      <c r="AB923" s="5" t="s">
        <v>77</v>
      </c>
      <c r="AC923" s="5" t="s">
        <v>76</v>
      </c>
      <c r="AD923" s="5" t="s">
        <v>76</v>
      </c>
      <c r="AE923" s="6" t="s">
        <v>77</v>
      </c>
      <c r="AF923" s="4" t="s">
        <v>77</v>
      </c>
      <c r="AG923" s="5" t="s">
        <v>77</v>
      </c>
      <c r="AH923" s="5" t="s">
        <v>77</v>
      </c>
      <c r="AI923" s="5" t="s">
        <v>77</v>
      </c>
      <c r="AJ923" s="5" t="s">
        <v>76</v>
      </c>
      <c r="AK923" s="5" t="s">
        <v>77</v>
      </c>
      <c r="AL923" s="5" t="s">
        <v>77</v>
      </c>
      <c r="AM923" s="5" t="s">
        <v>77</v>
      </c>
      <c r="AN923" s="5" t="s">
        <v>77</v>
      </c>
      <c r="AO923" s="5" t="s">
        <v>77</v>
      </c>
      <c r="AP923" s="5" t="s">
        <v>77</v>
      </c>
      <c r="AQ923" s="5" t="s">
        <v>77</v>
      </c>
      <c r="AR923" s="5" t="s">
        <v>77</v>
      </c>
      <c r="AS923" s="5" t="s">
        <v>77</v>
      </c>
      <c r="AT923" s="5" t="s">
        <v>77</v>
      </c>
      <c r="AU923" s="5" t="s">
        <v>77</v>
      </c>
      <c r="AV923" s="5" t="s">
        <v>77</v>
      </c>
      <c r="AW923" s="5" t="s">
        <v>77</v>
      </c>
      <c r="AX923" s="5" t="s">
        <v>77</v>
      </c>
      <c r="AY923" s="5" t="s">
        <v>77</v>
      </c>
      <c r="AZ923" s="5" t="s">
        <v>77</v>
      </c>
      <c r="BA923" s="5" t="s">
        <v>76</v>
      </c>
      <c r="BB923" s="5" t="s">
        <v>77</v>
      </c>
      <c r="BC923" s="5" t="s">
        <v>77</v>
      </c>
      <c r="BD923" s="5" t="s">
        <v>77</v>
      </c>
      <c r="BE923" s="5" t="s">
        <v>77</v>
      </c>
      <c r="BF923" s="6" t="s">
        <v>77</v>
      </c>
      <c r="BG923" s="14"/>
      <c r="BH923" s="10"/>
      <c r="BI923" s="10"/>
      <c r="BJ923" s="10"/>
      <c r="BK923" s="10"/>
      <c r="BL923" s="10"/>
      <c r="BM923" s="10"/>
      <c r="BN923" s="26">
        <f t="shared" si="14"/>
        <v>0</v>
      </c>
    </row>
    <row r="924" spans="1:66" ht="135" customHeight="1" x14ac:dyDescent="0.2">
      <c r="A924" s="4" t="s">
        <v>6794</v>
      </c>
      <c r="B924" s="6" t="s">
        <v>63</v>
      </c>
      <c r="C924" s="5" t="s">
        <v>6795</v>
      </c>
      <c r="D924" s="5" t="s">
        <v>335</v>
      </c>
      <c r="E924" s="5" t="s">
        <v>336</v>
      </c>
      <c r="F924" s="5">
        <v>2014</v>
      </c>
      <c r="G924" s="5" t="s">
        <v>5417</v>
      </c>
      <c r="H924" s="5" t="s">
        <v>94</v>
      </c>
      <c r="I924" s="5" t="s">
        <v>6796</v>
      </c>
      <c r="J924" s="6" t="s">
        <v>6797</v>
      </c>
      <c r="K924" s="4" t="s">
        <v>6798</v>
      </c>
      <c r="L924" s="5" t="s">
        <v>6799</v>
      </c>
      <c r="M924" s="5" t="s">
        <v>6800</v>
      </c>
      <c r="N924" s="5" t="s">
        <v>6801</v>
      </c>
      <c r="O924" s="5" t="s">
        <v>6802</v>
      </c>
      <c r="P924" s="6" t="s">
        <v>6803</v>
      </c>
      <c r="Q924" s="4" t="s">
        <v>76</v>
      </c>
      <c r="R924" s="5" t="s">
        <v>77</v>
      </c>
      <c r="S924" s="6" t="s">
        <v>77</v>
      </c>
      <c r="T924" s="4" t="s">
        <v>77</v>
      </c>
      <c r="U924" s="5" t="s">
        <v>77</v>
      </c>
      <c r="V924" s="5" t="s">
        <v>76</v>
      </c>
      <c r="W924" s="5" t="s">
        <v>77</v>
      </c>
      <c r="X924" s="5" t="s">
        <v>77</v>
      </c>
      <c r="Y924" s="5" t="s">
        <v>76</v>
      </c>
      <c r="Z924" s="5" t="s">
        <v>77</v>
      </c>
      <c r="AA924" s="5" t="s">
        <v>77</v>
      </c>
      <c r="AB924" s="5" t="s">
        <v>77</v>
      </c>
      <c r="AC924" s="5" t="s">
        <v>77</v>
      </c>
      <c r="AD924" s="5" t="s">
        <v>77</v>
      </c>
      <c r="AE924" s="6" t="s">
        <v>77</v>
      </c>
      <c r="AF924" s="4" t="s">
        <v>77</v>
      </c>
      <c r="AG924" s="5" t="s">
        <v>77</v>
      </c>
      <c r="AH924" s="5" t="s">
        <v>77</v>
      </c>
      <c r="AI924" s="5" t="s">
        <v>77</v>
      </c>
      <c r="AJ924" s="5" t="s">
        <v>77</v>
      </c>
      <c r="AK924" s="5" t="s">
        <v>77</v>
      </c>
      <c r="AL924" s="5" t="s">
        <v>77</v>
      </c>
      <c r="AM924" s="5" t="s">
        <v>77</v>
      </c>
      <c r="AN924" s="5" t="s">
        <v>77</v>
      </c>
      <c r="AO924" s="5" t="s">
        <v>77</v>
      </c>
      <c r="AP924" s="5" t="s">
        <v>76</v>
      </c>
      <c r="AQ924" s="5" t="s">
        <v>76</v>
      </c>
      <c r="AR924" s="5" t="s">
        <v>77</v>
      </c>
      <c r="AS924" s="5" t="s">
        <v>77</v>
      </c>
      <c r="AT924" s="5" t="s">
        <v>77</v>
      </c>
      <c r="AU924" s="5" t="s">
        <v>77</v>
      </c>
      <c r="AV924" s="5" t="s">
        <v>77</v>
      </c>
      <c r="AW924" s="5" t="s">
        <v>77</v>
      </c>
      <c r="AX924" s="5" t="s">
        <v>77</v>
      </c>
      <c r="AY924" s="5" t="s">
        <v>77</v>
      </c>
      <c r="AZ924" s="5" t="s">
        <v>77</v>
      </c>
      <c r="BA924" s="5" t="s">
        <v>77</v>
      </c>
      <c r="BB924" s="5" t="s">
        <v>77</v>
      </c>
      <c r="BC924" s="5" t="s">
        <v>77</v>
      </c>
      <c r="BD924" s="5" t="s">
        <v>77</v>
      </c>
      <c r="BE924" s="5" t="s">
        <v>77</v>
      </c>
      <c r="BF924" s="6" t="s">
        <v>77</v>
      </c>
      <c r="BG924" s="14"/>
      <c r="BH924" s="10"/>
      <c r="BI924" s="10"/>
      <c r="BJ924" s="10"/>
      <c r="BK924" s="10"/>
      <c r="BL924" s="10"/>
      <c r="BM924" s="10"/>
      <c r="BN924" s="26">
        <f t="shared" si="14"/>
        <v>0</v>
      </c>
    </row>
    <row r="925" spans="1:66" ht="135" customHeight="1" x14ac:dyDescent="0.2">
      <c r="A925" s="4" t="s">
        <v>6888</v>
      </c>
      <c r="B925" s="6" t="s">
        <v>63</v>
      </c>
      <c r="C925" s="5" t="s">
        <v>6889</v>
      </c>
      <c r="D925" s="5" t="s">
        <v>6890</v>
      </c>
      <c r="E925" s="5" t="s">
        <v>6891</v>
      </c>
      <c r="F925" s="5">
        <v>2015</v>
      </c>
      <c r="G925" s="5" t="s">
        <v>82</v>
      </c>
      <c r="H925" s="5" t="s">
        <v>94</v>
      </c>
      <c r="I925" s="5" t="s">
        <v>6892</v>
      </c>
      <c r="J925" s="6" t="s">
        <v>6893</v>
      </c>
      <c r="K925" s="4" t="s">
        <v>6894</v>
      </c>
      <c r="L925" s="5" t="s">
        <v>6895</v>
      </c>
      <c r="M925" s="5" t="s">
        <v>6896</v>
      </c>
      <c r="N925" s="5" t="s">
        <v>6897</v>
      </c>
      <c r="O925" s="5" t="s">
        <v>6898</v>
      </c>
      <c r="P925" s="6" t="s">
        <v>6899</v>
      </c>
      <c r="Q925" s="4" t="s">
        <v>76</v>
      </c>
      <c r="R925" s="5" t="s">
        <v>76</v>
      </c>
      <c r="S925" s="6" t="s">
        <v>76</v>
      </c>
      <c r="T925" s="4" t="s">
        <v>77</v>
      </c>
      <c r="U925" s="5" t="s">
        <v>77</v>
      </c>
      <c r="V925" s="5" t="s">
        <v>77</v>
      </c>
      <c r="W925" s="5" t="s">
        <v>77</v>
      </c>
      <c r="X925" s="5" t="s">
        <v>76</v>
      </c>
      <c r="Y925" s="5" t="s">
        <v>77</v>
      </c>
      <c r="Z925" s="5" t="s">
        <v>76</v>
      </c>
      <c r="AA925" s="5" t="s">
        <v>77</v>
      </c>
      <c r="AB925" s="5" t="s">
        <v>76</v>
      </c>
      <c r="AC925" s="5" t="s">
        <v>77</v>
      </c>
      <c r="AD925" s="5" t="s">
        <v>77</v>
      </c>
      <c r="AE925" s="6" t="s">
        <v>77</v>
      </c>
      <c r="AF925" s="4" t="s">
        <v>77</v>
      </c>
      <c r="AG925" s="5" t="s">
        <v>77</v>
      </c>
      <c r="AH925" s="5" t="s">
        <v>77</v>
      </c>
      <c r="AI925" s="5" t="s">
        <v>77</v>
      </c>
      <c r="AJ925" s="5" t="s">
        <v>76</v>
      </c>
      <c r="AK925" s="5" t="s">
        <v>77</v>
      </c>
      <c r="AL925" s="5" t="s">
        <v>77</v>
      </c>
      <c r="AM925" s="5" t="s">
        <v>77</v>
      </c>
      <c r="AN925" s="5" t="s">
        <v>77</v>
      </c>
      <c r="AO925" s="5" t="s">
        <v>77</v>
      </c>
      <c r="AP925" s="5" t="s">
        <v>77</v>
      </c>
      <c r="AQ925" s="5" t="s">
        <v>77</v>
      </c>
      <c r="AR925" s="5" t="s">
        <v>77</v>
      </c>
      <c r="AS925" s="5" t="s">
        <v>77</v>
      </c>
      <c r="AT925" s="5" t="s">
        <v>77</v>
      </c>
      <c r="AU925" s="5" t="s">
        <v>77</v>
      </c>
      <c r="AV925" s="5" t="s">
        <v>77</v>
      </c>
      <c r="AW925" s="5" t="s">
        <v>77</v>
      </c>
      <c r="AX925" s="5" t="s">
        <v>76</v>
      </c>
      <c r="AY925" s="5" t="s">
        <v>77</v>
      </c>
      <c r="AZ925" s="5" t="s">
        <v>77</v>
      </c>
      <c r="BA925" s="5" t="s">
        <v>77</v>
      </c>
      <c r="BB925" s="5" t="s">
        <v>77</v>
      </c>
      <c r="BC925" s="5" t="s">
        <v>77</v>
      </c>
      <c r="BD925" s="5" t="s">
        <v>77</v>
      </c>
      <c r="BE925" s="5" t="s">
        <v>77</v>
      </c>
      <c r="BF925" s="6" t="s">
        <v>77</v>
      </c>
      <c r="BG925" s="14"/>
      <c r="BH925" s="10"/>
      <c r="BI925" s="10"/>
      <c r="BJ925" s="10"/>
      <c r="BK925" s="10"/>
      <c r="BL925" s="10"/>
      <c r="BM925" s="10"/>
      <c r="BN925" s="26">
        <f t="shared" si="14"/>
        <v>0</v>
      </c>
    </row>
    <row r="926" spans="1:66" ht="135" customHeight="1" x14ac:dyDescent="0.2">
      <c r="A926" s="4" t="s">
        <v>7038</v>
      </c>
      <c r="B926" s="6" t="s">
        <v>79</v>
      </c>
      <c r="C926" s="5" t="s">
        <v>7039</v>
      </c>
      <c r="D926" s="5" t="s">
        <v>66</v>
      </c>
      <c r="E926" s="5" t="s">
        <v>67</v>
      </c>
      <c r="F926" s="5">
        <v>2015</v>
      </c>
      <c r="G926" s="5" t="s">
        <v>268</v>
      </c>
      <c r="H926" s="5" t="s">
        <v>94</v>
      </c>
      <c r="I926" s="5" t="s">
        <v>7040</v>
      </c>
      <c r="J926" s="6" t="s">
        <v>7041</v>
      </c>
      <c r="K926" s="4" t="s">
        <v>7042</v>
      </c>
      <c r="L926" s="5" t="s">
        <v>7043</v>
      </c>
      <c r="M926" s="5" t="s">
        <v>7044</v>
      </c>
      <c r="N926" s="5" t="s">
        <v>7045</v>
      </c>
      <c r="O926" s="5" t="s">
        <v>7046</v>
      </c>
      <c r="P926" s="6" t="s">
        <v>7047</v>
      </c>
      <c r="Q926" s="4" t="s">
        <v>76</v>
      </c>
      <c r="R926" s="5" t="s">
        <v>76</v>
      </c>
      <c r="S926" s="6" t="s">
        <v>76</v>
      </c>
      <c r="T926" s="4" t="s">
        <v>77</v>
      </c>
      <c r="U926" s="5" t="s">
        <v>76</v>
      </c>
      <c r="V926" s="5" t="s">
        <v>77</v>
      </c>
      <c r="W926" s="5" t="s">
        <v>77</v>
      </c>
      <c r="X926" s="5" t="s">
        <v>77</v>
      </c>
      <c r="Y926" s="5" t="s">
        <v>76</v>
      </c>
      <c r="Z926" s="5" t="s">
        <v>77</v>
      </c>
      <c r="AA926" s="5" t="s">
        <v>77</v>
      </c>
      <c r="AB926" s="5" t="s">
        <v>77</v>
      </c>
      <c r="AC926" s="5" t="s">
        <v>76</v>
      </c>
      <c r="AD926" s="5" t="s">
        <v>77</v>
      </c>
      <c r="AE926" s="6" t="s">
        <v>77</v>
      </c>
      <c r="AF926" s="4" t="s">
        <v>77</v>
      </c>
      <c r="AG926" s="5" t="s">
        <v>77</v>
      </c>
      <c r="AH926" s="5" t="s">
        <v>77</v>
      </c>
      <c r="AI926" s="5" t="s">
        <v>77</v>
      </c>
      <c r="AJ926" s="5" t="s">
        <v>77</v>
      </c>
      <c r="AK926" s="5" t="s">
        <v>77</v>
      </c>
      <c r="AL926" s="5" t="s">
        <v>77</v>
      </c>
      <c r="AM926" s="5" t="s">
        <v>77</v>
      </c>
      <c r="AN926" s="5" t="s">
        <v>77</v>
      </c>
      <c r="AO926" s="5" t="s">
        <v>77</v>
      </c>
      <c r="AP926" s="5" t="s">
        <v>76</v>
      </c>
      <c r="AQ926" s="5" t="s">
        <v>77</v>
      </c>
      <c r="AR926" s="5" t="s">
        <v>77</v>
      </c>
      <c r="AS926" s="5" t="s">
        <v>77</v>
      </c>
      <c r="AT926" s="5" t="s">
        <v>77</v>
      </c>
      <c r="AU926" s="5" t="s">
        <v>77</v>
      </c>
      <c r="AV926" s="5" t="s">
        <v>77</v>
      </c>
      <c r="AW926" s="5" t="s">
        <v>77</v>
      </c>
      <c r="AX926" s="5" t="s">
        <v>76</v>
      </c>
      <c r="AY926" s="5" t="s">
        <v>77</v>
      </c>
      <c r="AZ926" s="5" t="s">
        <v>77</v>
      </c>
      <c r="BA926" s="5" t="s">
        <v>77</v>
      </c>
      <c r="BB926" s="5" t="s">
        <v>77</v>
      </c>
      <c r="BC926" s="5" t="s">
        <v>77</v>
      </c>
      <c r="BD926" s="5" t="s">
        <v>77</v>
      </c>
      <c r="BE926" s="5" t="s">
        <v>77</v>
      </c>
      <c r="BF926" s="6" t="s">
        <v>77</v>
      </c>
      <c r="BG926" s="14"/>
      <c r="BH926" s="10"/>
      <c r="BI926" s="10"/>
      <c r="BJ926" s="10"/>
      <c r="BK926" s="10"/>
      <c r="BL926" s="10"/>
      <c r="BM926" s="10"/>
      <c r="BN926" s="26">
        <f t="shared" si="14"/>
        <v>0</v>
      </c>
    </row>
    <row r="927" spans="1:66" ht="135" customHeight="1" x14ac:dyDescent="0.2">
      <c r="A927" s="4" t="s">
        <v>7059</v>
      </c>
      <c r="B927" s="6" t="s">
        <v>79</v>
      </c>
      <c r="C927" s="5" t="s">
        <v>7060</v>
      </c>
      <c r="D927" s="5" t="s">
        <v>66</v>
      </c>
      <c r="E927" s="5" t="s">
        <v>67</v>
      </c>
      <c r="F927" s="5">
        <v>2015</v>
      </c>
      <c r="G927" s="5" t="s">
        <v>43</v>
      </c>
      <c r="H927" s="5" t="s">
        <v>94</v>
      </c>
      <c r="I927" s="5" t="s">
        <v>7061</v>
      </c>
      <c r="J927" s="6" t="s">
        <v>7062</v>
      </c>
      <c r="K927" s="4" t="s">
        <v>7063</v>
      </c>
      <c r="L927" s="5" t="s">
        <v>7064</v>
      </c>
      <c r="M927" s="5" t="s">
        <v>7065</v>
      </c>
      <c r="N927" s="5" t="s">
        <v>7066</v>
      </c>
      <c r="O927" s="5" t="s">
        <v>7067</v>
      </c>
      <c r="P927" s="6" t="s">
        <v>7068</v>
      </c>
      <c r="Q927" s="4" t="s">
        <v>76</v>
      </c>
      <c r="R927" s="5" t="s">
        <v>77</v>
      </c>
      <c r="S927" s="6" t="s">
        <v>77</v>
      </c>
      <c r="T927" s="4" t="s">
        <v>77</v>
      </c>
      <c r="U927" s="5" t="s">
        <v>77</v>
      </c>
      <c r="V927" s="5" t="s">
        <v>77</v>
      </c>
      <c r="W927" s="5" t="s">
        <v>77</v>
      </c>
      <c r="X927" s="5" t="s">
        <v>77</v>
      </c>
      <c r="Y927" s="5" t="s">
        <v>76</v>
      </c>
      <c r="Z927" s="5" t="s">
        <v>77</v>
      </c>
      <c r="AA927" s="5" t="s">
        <v>77</v>
      </c>
      <c r="AB927" s="5" t="s">
        <v>77</v>
      </c>
      <c r="AC927" s="5" t="s">
        <v>76</v>
      </c>
      <c r="AD927" s="5" t="s">
        <v>76</v>
      </c>
      <c r="AE927" s="6" t="s">
        <v>77</v>
      </c>
      <c r="AF927" s="4" t="s">
        <v>77</v>
      </c>
      <c r="AG927" s="5" t="s">
        <v>77</v>
      </c>
      <c r="AH927" s="5" t="s">
        <v>77</v>
      </c>
      <c r="AI927" s="5" t="s">
        <v>77</v>
      </c>
      <c r="AJ927" s="5" t="s">
        <v>77</v>
      </c>
      <c r="AK927" s="5" t="s">
        <v>77</v>
      </c>
      <c r="AL927" s="5" t="s">
        <v>77</v>
      </c>
      <c r="AM927" s="5" t="s">
        <v>76</v>
      </c>
      <c r="AN927" s="5" t="s">
        <v>77</v>
      </c>
      <c r="AO927" s="5" t="s">
        <v>77</v>
      </c>
      <c r="AP927" s="5" t="s">
        <v>77</v>
      </c>
      <c r="AQ927" s="5" t="s">
        <v>77</v>
      </c>
      <c r="AR927" s="5" t="s">
        <v>77</v>
      </c>
      <c r="AS927" s="5" t="s">
        <v>77</v>
      </c>
      <c r="AT927" s="5" t="s">
        <v>77</v>
      </c>
      <c r="AU927" s="5" t="s">
        <v>77</v>
      </c>
      <c r="AV927" s="5" t="s">
        <v>77</v>
      </c>
      <c r="AW927" s="5" t="s">
        <v>77</v>
      </c>
      <c r="AX927" s="5" t="s">
        <v>77</v>
      </c>
      <c r="AY927" s="5" t="s">
        <v>77</v>
      </c>
      <c r="AZ927" s="5" t="s">
        <v>77</v>
      </c>
      <c r="BA927" s="5" t="s">
        <v>77</v>
      </c>
      <c r="BB927" s="5" t="s">
        <v>77</v>
      </c>
      <c r="BC927" s="5" t="s">
        <v>77</v>
      </c>
      <c r="BD927" s="5" t="s">
        <v>77</v>
      </c>
      <c r="BE927" s="5" t="s">
        <v>77</v>
      </c>
      <c r="BF927" s="6" t="s">
        <v>77</v>
      </c>
      <c r="BG927" s="14"/>
      <c r="BH927" s="10"/>
      <c r="BI927" s="10"/>
      <c r="BJ927" s="10"/>
      <c r="BK927" s="10"/>
      <c r="BL927" s="10"/>
      <c r="BM927" s="10"/>
      <c r="BN927" s="26">
        <f t="shared" si="14"/>
        <v>0</v>
      </c>
    </row>
    <row r="928" spans="1:66" ht="135" customHeight="1" x14ac:dyDescent="0.2">
      <c r="A928" s="4" t="s">
        <v>7069</v>
      </c>
      <c r="B928" s="6" t="s">
        <v>63</v>
      </c>
      <c r="C928" s="5" t="s">
        <v>7070</v>
      </c>
      <c r="D928" s="5" t="s">
        <v>66</v>
      </c>
      <c r="E928" s="5" t="s">
        <v>426</v>
      </c>
      <c r="F928" s="5">
        <v>2015</v>
      </c>
      <c r="G928" s="5" t="s">
        <v>1092</v>
      </c>
      <c r="H928" s="5" t="s">
        <v>94</v>
      </c>
      <c r="I928" s="5" t="s">
        <v>7071</v>
      </c>
      <c r="J928" s="6" t="s">
        <v>7072</v>
      </c>
      <c r="K928" s="4" t="s">
        <v>7073</v>
      </c>
      <c r="L928" s="5" t="s">
        <v>7074</v>
      </c>
      <c r="M928" s="5" t="s">
        <v>7075</v>
      </c>
      <c r="N928" s="5" t="s">
        <v>7076</v>
      </c>
      <c r="O928" s="5" t="s">
        <v>7077</v>
      </c>
      <c r="P928" s="6" t="s">
        <v>7078</v>
      </c>
      <c r="Q928" s="4" t="s">
        <v>76</v>
      </c>
      <c r="R928" s="5" t="s">
        <v>76</v>
      </c>
      <c r="S928" s="6" t="s">
        <v>77</v>
      </c>
      <c r="T928" s="4" t="s">
        <v>77</v>
      </c>
      <c r="U928" s="5" t="s">
        <v>77</v>
      </c>
      <c r="V928" s="5" t="s">
        <v>77</v>
      </c>
      <c r="W928" s="5" t="s">
        <v>76</v>
      </c>
      <c r="X928" s="5" t="s">
        <v>76</v>
      </c>
      <c r="Y928" s="5" t="s">
        <v>77</v>
      </c>
      <c r="Z928" s="5" t="s">
        <v>77</v>
      </c>
      <c r="AA928" s="5" t="s">
        <v>77</v>
      </c>
      <c r="AB928" s="5" t="s">
        <v>77</v>
      </c>
      <c r="AC928" s="5" t="s">
        <v>77</v>
      </c>
      <c r="AD928" s="5" t="s">
        <v>76</v>
      </c>
      <c r="AE928" s="6" t="s">
        <v>77</v>
      </c>
      <c r="AF928" s="4" t="s">
        <v>77</v>
      </c>
      <c r="AG928" s="5" t="s">
        <v>77</v>
      </c>
      <c r="AH928" s="5" t="s">
        <v>77</v>
      </c>
      <c r="AI928" s="5" t="s">
        <v>77</v>
      </c>
      <c r="AJ928" s="5" t="s">
        <v>77</v>
      </c>
      <c r="AK928" s="5" t="s">
        <v>77</v>
      </c>
      <c r="AL928" s="5" t="s">
        <v>77</v>
      </c>
      <c r="AM928" s="5" t="s">
        <v>76</v>
      </c>
      <c r="AN928" s="5" t="s">
        <v>77</v>
      </c>
      <c r="AO928" s="5" t="s">
        <v>77</v>
      </c>
      <c r="AP928" s="5" t="s">
        <v>77</v>
      </c>
      <c r="AQ928" s="5" t="s">
        <v>77</v>
      </c>
      <c r="AR928" s="5" t="s">
        <v>77</v>
      </c>
      <c r="AS928" s="5" t="s">
        <v>77</v>
      </c>
      <c r="AT928" s="5" t="s">
        <v>77</v>
      </c>
      <c r="AU928" s="5" t="s">
        <v>76</v>
      </c>
      <c r="AV928" s="5" t="s">
        <v>77</v>
      </c>
      <c r="AW928" s="5" t="s">
        <v>77</v>
      </c>
      <c r="AX928" s="5" t="s">
        <v>77</v>
      </c>
      <c r="AY928" s="5" t="s">
        <v>77</v>
      </c>
      <c r="AZ928" s="5" t="s">
        <v>77</v>
      </c>
      <c r="BA928" s="5" t="s">
        <v>77</v>
      </c>
      <c r="BB928" s="5" t="s">
        <v>77</v>
      </c>
      <c r="BC928" s="5" t="s">
        <v>77</v>
      </c>
      <c r="BD928" s="5" t="s">
        <v>77</v>
      </c>
      <c r="BE928" s="5" t="s">
        <v>77</v>
      </c>
      <c r="BF928" s="6" t="s">
        <v>77</v>
      </c>
      <c r="BG928" s="14"/>
      <c r="BH928" s="10"/>
      <c r="BI928" s="10"/>
      <c r="BJ928" s="10"/>
      <c r="BK928" s="10"/>
      <c r="BL928" s="10"/>
      <c r="BM928" s="10"/>
      <c r="BN928" s="26">
        <f t="shared" si="14"/>
        <v>0</v>
      </c>
    </row>
    <row r="929" spans="1:66" ht="135" customHeight="1" x14ac:dyDescent="0.2">
      <c r="A929" s="4" t="s">
        <v>7089</v>
      </c>
      <c r="B929" s="6" t="s">
        <v>63</v>
      </c>
      <c r="C929" s="5" t="s">
        <v>7090</v>
      </c>
      <c r="D929" s="5" t="s">
        <v>7091</v>
      </c>
      <c r="E929" s="5" t="s">
        <v>7092</v>
      </c>
      <c r="F929" s="5">
        <v>2015</v>
      </c>
      <c r="G929" s="5" t="s">
        <v>592</v>
      </c>
      <c r="H929" s="5" t="s">
        <v>94</v>
      </c>
      <c r="I929" s="5" t="s">
        <v>7093</v>
      </c>
      <c r="J929" s="6" t="s">
        <v>7094</v>
      </c>
      <c r="K929" s="4" t="s">
        <v>7095</v>
      </c>
      <c r="L929" s="5" t="s">
        <v>7096</v>
      </c>
      <c r="M929" s="5" t="s">
        <v>7097</v>
      </c>
      <c r="N929" s="5" t="s">
        <v>7098</v>
      </c>
      <c r="O929" s="5" t="s">
        <v>7099</v>
      </c>
      <c r="P929" s="6" t="s">
        <v>7100</v>
      </c>
      <c r="Q929" s="4" t="s">
        <v>76</v>
      </c>
      <c r="R929" s="5" t="s">
        <v>76</v>
      </c>
      <c r="S929" s="6" t="s">
        <v>77</v>
      </c>
      <c r="T929" s="4" t="s">
        <v>77</v>
      </c>
      <c r="U929" s="5" t="s">
        <v>77</v>
      </c>
      <c r="V929" s="5" t="s">
        <v>77</v>
      </c>
      <c r="W929" s="5" t="s">
        <v>77</v>
      </c>
      <c r="X929" s="5" t="s">
        <v>77</v>
      </c>
      <c r="Y929" s="5" t="s">
        <v>77</v>
      </c>
      <c r="Z929" s="5" t="s">
        <v>77</v>
      </c>
      <c r="AA929" s="5" t="s">
        <v>77</v>
      </c>
      <c r="AB929" s="5" t="s">
        <v>76</v>
      </c>
      <c r="AC929" s="5" t="s">
        <v>76</v>
      </c>
      <c r="AD929" s="5" t="s">
        <v>77</v>
      </c>
      <c r="AE929" s="6" t="s">
        <v>76</v>
      </c>
      <c r="AF929" s="4" t="s">
        <v>77</v>
      </c>
      <c r="AG929" s="5" t="s">
        <v>77</v>
      </c>
      <c r="AH929" s="5" t="s">
        <v>77</v>
      </c>
      <c r="AI929" s="5" t="s">
        <v>77</v>
      </c>
      <c r="AJ929" s="5" t="s">
        <v>76</v>
      </c>
      <c r="AK929" s="5" t="s">
        <v>77</v>
      </c>
      <c r="AL929" s="5" t="s">
        <v>77</v>
      </c>
      <c r="AM929" s="5" t="s">
        <v>76</v>
      </c>
      <c r="AN929" s="5" t="s">
        <v>77</v>
      </c>
      <c r="AO929" s="5" t="s">
        <v>77</v>
      </c>
      <c r="AP929" s="5" t="s">
        <v>77</v>
      </c>
      <c r="AQ929" s="5" t="s">
        <v>77</v>
      </c>
      <c r="AR929" s="5" t="s">
        <v>77</v>
      </c>
      <c r="AS929" s="5" t="s">
        <v>77</v>
      </c>
      <c r="AT929" s="5" t="s">
        <v>77</v>
      </c>
      <c r="AU929" s="5" t="s">
        <v>77</v>
      </c>
      <c r="AV929" s="5" t="s">
        <v>77</v>
      </c>
      <c r="AW929" s="5" t="s">
        <v>77</v>
      </c>
      <c r="AX929" s="5" t="s">
        <v>77</v>
      </c>
      <c r="AY929" s="5" t="s">
        <v>77</v>
      </c>
      <c r="AZ929" s="5" t="s">
        <v>77</v>
      </c>
      <c r="BA929" s="5" t="s">
        <v>77</v>
      </c>
      <c r="BB929" s="5" t="s">
        <v>77</v>
      </c>
      <c r="BC929" s="5" t="s">
        <v>77</v>
      </c>
      <c r="BD929" s="5" t="s">
        <v>77</v>
      </c>
      <c r="BE929" s="5" t="s">
        <v>77</v>
      </c>
      <c r="BF929" s="6" t="s">
        <v>77</v>
      </c>
      <c r="BG929" s="14"/>
      <c r="BH929" s="10"/>
      <c r="BI929" s="10"/>
      <c r="BJ929" s="10"/>
      <c r="BK929" s="10"/>
      <c r="BL929" s="10"/>
      <c r="BM929" s="10"/>
      <c r="BN929" s="26">
        <f t="shared" si="14"/>
        <v>0</v>
      </c>
    </row>
    <row r="930" spans="1:66" ht="135" customHeight="1" x14ac:dyDescent="0.2">
      <c r="A930" s="4" t="s">
        <v>7112</v>
      </c>
      <c r="B930" s="6" t="s">
        <v>79</v>
      </c>
      <c r="C930" s="5" t="s">
        <v>7113</v>
      </c>
      <c r="D930" s="5" t="s">
        <v>220</v>
      </c>
      <c r="E930" s="5" t="s">
        <v>221</v>
      </c>
      <c r="F930" s="5">
        <v>2015</v>
      </c>
      <c r="G930" s="5" t="s">
        <v>43</v>
      </c>
      <c r="H930" s="5" t="s">
        <v>94</v>
      </c>
      <c r="I930" s="5" t="s">
        <v>7114</v>
      </c>
      <c r="J930" s="6" t="s">
        <v>7115</v>
      </c>
      <c r="K930" s="4" t="s">
        <v>7116</v>
      </c>
      <c r="L930" s="5" t="s">
        <v>7117</v>
      </c>
      <c r="M930" s="5" t="s">
        <v>7118</v>
      </c>
      <c r="N930" s="5" t="s">
        <v>7119</v>
      </c>
      <c r="O930" s="5" t="s">
        <v>7120</v>
      </c>
      <c r="P930" s="6" t="s">
        <v>7121</v>
      </c>
      <c r="Q930" s="4" t="s">
        <v>76</v>
      </c>
      <c r="R930" s="5" t="s">
        <v>76</v>
      </c>
      <c r="S930" s="6" t="s">
        <v>76</v>
      </c>
      <c r="T930" s="4" t="s">
        <v>77</v>
      </c>
      <c r="U930" s="5" t="s">
        <v>76</v>
      </c>
      <c r="V930" s="5" t="s">
        <v>76</v>
      </c>
      <c r="W930" s="5" t="s">
        <v>77</v>
      </c>
      <c r="X930" s="5" t="s">
        <v>77</v>
      </c>
      <c r="Y930" s="5" t="s">
        <v>77</v>
      </c>
      <c r="Z930" s="5" t="s">
        <v>77</v>
      </c>
      <c r="AA930" s="5" t="s">
        <v>77</v>
      </c>
      <c r="AB930" s="5" t="s">
        <v>77</v>
      </c>
      <c r="AC930" s="5" t="s">
        <v>77</v>
      </c>
      <c r="AD930" s="5" t="s">
        <v>77</v>
      </c>
      <c r="AE930" s="6" t="s">
        <v>77</v>
      </c>
      <c r="AF930" s="4" t="s">
        <v>77</v>
      </c>
      <c r="AG930" s="5" t="s">
        <v>77</v>
      </c>
      <c r="AH930" s="5" t="s">
        <v>77</v>
      </c>
      <c r="AI930" s="5" t="s">
        <v>77</v>
      </c>
      <c r="AJ930" s="5" t="s">
        <v>77</v>
      </c>
      <c r="AK930" s="5" t="s">
        <v>77</v>
      </c>
      <c r="AL930" s="5" t="s">
        <v>77</v>
      </c>
      <c r="AM930" s="5" t="s">
        <v>76</v>
      </c>
      <c r="AN930" s="5" t="s">
        <v>77</v>
      </c>
      <c r="AO930" s="5" t="s">
        <v>77</v>
      </c>
      <c r="AP930" s="5" t="s">
        <v>77</v>
      </c>
      <c r="AQ930" s="5" t="s">
        <v>77</v>
      </c>
      <c r="AR930" s="5" t="s">
        <v>77</v>
      </c>
      <c r="AS930" s="5" t="s">
        <v>77</v>
      </c>
      <c r="AT930" s="5" t="s">
        <v>77</v>
      </c>
      <c r="AU930" s="5" t="s">
        <v>77</v>
      </c>
      <c r="AV930" s="5" t="s">
        <v>77</v>
      </c>
      <c r="AW930" s="5" t="s">
        <v>77</v>
      </c>
      <c r="AX930" s="5" t="s">
        <v>77</v>
      </c>
      <c r="AY930" s="5" t="s">
        <v>77</v>
      </c>
      <c r="AZ930" s="5" t="s">
        <v>77</v>
      </c>
      <c r="BA930" s="5" t="s">
        <v>77</v>
      </c>
      <c r="BB930" s="5" t="s">
        <v>77</v>
      </c>
      <c r="BC930" s="5" t="s">
        <v>77</v>
      </c>
      <c r="BD930" s="5" t="s">
        <v>77</v>
      </c>
      <c r="BE930" s="5" t="s">
        <v>77</v>
      </c>
      <c r="BF930" s="6" t="s">
        <v>77</v>
      </c>
      <c r="BG930" s="14"/>
      <c r="BH930" s="10"/>
      <c r="BI930" s="10"/>
      <c r="BJ930" s="10"/>
      <c r="BK930" s="10"/>
      <c r="BL930" s="10"/>
      <c r="BM930" s="10"/>
      <c r="BN930" s="26">
        <f t="shared" si="14"/>
        <v>0</v>
      </c>
    </row>
    <row r="931" spans="1:66" ht="135" customHeight="1" x14ac:dyDescent="0.2">
      <c r="A931" s="4" t="s">
        <v>7122</v>
      </c>
      <c r="B931" s="6" t="s">
        <v>63</v>
      </c>
      <c r="C931" s="5" t="s">
        <v>7123</v>
      </c>
      <c r="D931" s="5" t="s">
        <v>66</v>
      </c>
      <c r="E931" s="5" t="s">
        <v>379</v>
      </c>
      <c r="F931" s="5">
        <v>2014</v>
      </c>
      <c r="G931" s="5" t="s">
        <v>44</v>
      </c>
      <c r="H931" s="5" t="s">
        <v>94</v>
      </c>
      <c r="I931" s="5" t="s">
        <v>7124</v>
      </c>
      <c r="J931" s="6" t="s">
        <v>7125</v>
      </c>
      <c r="K931" s="4" t="s">
        <v>7126</v>
      </c>
      <c r="L931" s="5" t="s">
        <v>7127</v>
      </c>
      <c r="M931" s="5" t="s">
        <v>7128</v>
      </c>
      <c r="N931" s="5" t="s">
        <v>7129</v>
      </c>
      <c r="O931" s="5" t="s">
        <v>7130</v>
      </c>
      <c r="P931" s="6" t="s">
        <v>7131</v>
      </c>
      <c r="Q931" s="4" t="s">
        <v>77</v>
      </c>
      <c r="R931" s="5" t="s">
        <v>76</v>
      </c>
      <c r="S931" s="6" t="s">
        <v>77</v>
      </c>
      <c r="T931" s="4" t="s">
        <v>77</v>
      </c>
      <c r="U931" s="5" t="s">
        <v>77</v>
      </c>
      <c r="V931" s="5" t="s">
        <v>77</v>
      </c>
      <c r="W931" s="5" t="s">
        <v>76</v>
      </c>
      <c r="X931" s="5" t="s">
        <v>77</v>
      </c>
      <c r="Y931" s="5" t="s">
        <v>77</v>
      </c>
      <c r="Z931" s="5" t="s">
        <v>76</v>
      </c>
      <c r="AA931" s="5" t="s">
        <v>77</v>
      </c>
      <c r="AB931" s="5" t="s">
        <v>77</v>
      </c>
      <c r="AC931" s="5" t="s">
        <v>77</v>
      </c>
      <c r="AD931" s="5" t="s">
        <v>77</v>
      </c>
      <c r="AE931" s="6" t="s">
        <v>77</v>
      </c>
      <c r="AF931" s="4" t="s">
        <v>77</v>
      </c>
      <c r="AG931" s="5" t="s">
        <v>77</v>
      </c>
      <c r="AH931" s="5" t="s">
        <v>77</v>
      </c>
      <c r="AI931" s="5" t="s">
        <v>77</v>
      </c>
      <c r="AJ931" s="5" t="s">
        <v>77</v>
      </c>
      <c r="AK931" s="5" t="s">
        <v>77</v>
      </c>
      <c r="AL931" s="5" t="s">
        <v>77</v>
      </c>
      <c r="AM931" s="5" t="s">
        <v>77</v>
      </c>
      <c r="AN931" s="5" t="s">
        <v>76</v>
      </c>
      <c r="AO931" s="5" t="s">
        <v>77</v>
      </c>
      <c r="AP931" s="5" t="s">
        <v>77</v>
      </c>
      <c r="AQ931" s="5" t="s">
        <v>77</v>
      </c>
      <c r="AR931" s="5" t="s">
        <v>77</v>
      </c>
      <c r="AS931" s="5" t="s">
        <v>77</v>
      </c>
      <c r="AT931" s="5" t="s">
        <v>77</v>
      </c>
      <c r="AU931" s="5" t="s">
        <v>77</v>
      </c>
      <c r="AV931" s="5" t="s">
        <v>77</v>
      </c>
      <c r="AW931" s="5" t="s">
        <v>77</v>
      </c>
      <c r="AX931" s="5" t="s">
        <v>77</v>
      </c>
      <c r="AY931" s="5" t="s">
        <v>77</v>
      </c>
      <c r="AZ931" s="5" t="s">
        <v>77</v>
      </c>
      <c r="BA931" s="5" t="s">
        <v>77</v>
      </c>
      <c r="BB931" s="5" t="s">
        <v>77</v>
      </c>
      <c r="BC931" s="5" t="s">
        <v>77</v>
      </c>
      <c r="BD931" s="5" t="s">
        <v>77</v>
      </c>
      <c r="BE931" s="5" t="s">
        <v>77</v>
      </c>
      <c r="BF931" s="6" t="s">
        <v>77</v>
      </c>
      <c r="BG931" s="14"/>
      <c r="BH931" s="10"/>
      <c r="BI931" s="10"/>
      <c r="BJ931" s="10"/>
      <c r="BK931" s="10"/>
      <c r="BL931" s="10"/>
      <c r="BM931" s="10"/>
      <c r="BN931" s="26">
        <f t="shared" si="14"/>
        <v>0</v>
      </c>
    </row>
    <row r="932" spans="1:66" ht="135" customHeight="1" x14ac:dyDescent="0.2">
      <c r="A932" s="4" t="s">
        <v>7166</v>
      </c>
      <c r="B932" s="6" t="s">
        <v>63</v>
      </c>
      <c r="C932" s="5" t="s">
        <v>7167</v>
      </c>
      <c r="D932" s="5" t="s">
        <v>335</v>
      </c>
      <c r="E932" s="5" t="s">
        <v>4537</v>
      </c>
      <c r="F932" s="5">
        <v>2015</v>
      </c>
      <c r="G932" s="5" t="s">
        <v>41</v>
      </c>
      <c r="H932" s="5" t="s">
        <v>94</v>
      </c>
      <c r="I932" s="5" t="s">
        <v>7168</v>
      </c>
      <c r="J932" s="6" t="s">
        <v>7169</v>
      </c>
      <c r="K932" s="4" t="s">
        <v>7170</v>
      </c>
      <c r="L932" s="5" t="s">
        <v>7171</v>
      </c>
      <c r="M932" s="5" t="s">
        <v>7172</v>
      </c>
      <c r="N932" s="5" t="s">
        <v>7173</v>
      </c>
      <c r="O932" s="5" t="s">
        <v>7174</v>
      </c>
      <c r="P932" s="6" t="s">
        <v>7175</v>
      </c>
      <c r="Q932" s="4" t="s">
        <v>76</v>
      </c>
      <c r="R932" s="5" t="s">
        <v>76</v>
      </c>
      <c r="S932" s="6" t="s">
        <v>77</v>
      </c>
      <c r="T932" s="4" t="s">
        <v>77</v>
      </c>
      <c r="U932" s="5" t="s">
        <v>77</v>
      </c>
      <c r="V932" s="5" t="s">
        <v>76</v>
      </c>
      <c r="W932" s="5" t="s">
        <v>77</v>
      </c>
      <c r="X932" s="5" t="s">
        <v>77</v>
      </c>
      <c r="Y932" s="5" t="s">
        <v>77</v>
      </c>
      <c r="Z932" s="5" t="s">
        <v>77</v>
      </c>
      <c r="AA932" s="5" t="s">
        <v>77</v>
      </c>
      <c r="AB932" s="5" t="s">
        <v>77</v>
      </c>
      <c r="AC932" s="5" t="s">
        <v>76</v>
      </c>
      <c r="AD932" s="5" t="s">
        <v>76</v>
      </c>
      <c r="AE932" s="6" t="s">
        <v>77</v>
      </c>
      <c r="AF932" s="4" t="s">
        <v>77</v>
      </c>
      <c r="AG932" s="5" t="s">
        <v>77</v>
      </c>
      <c r="AH932" s="5" t="s">
        <v>77</v>
      </c>
      <c r="AI932" s="5" t="s">
        <v>77</v>
      </c>
      <c r="AJ932" s="5" t="s">
        <v>77</v>
      </c>
      <c r="AK932" s="5" t="s">
        <v>76</v>
      </c>
      <c r="AL932" s="5" t="s">
        <v>77</v>
      </c>
      <c r="AM932" s="5" t="s">
        <v>77</v>
      </c>
      <c r="AN932" s="5" t="s">
        <v>77</v>
      </c>
      <c r="AO932" s="5" t="s">
        <v>77</v>
      </c>
      <c r="AP932" s="5" t="s">
        <v>77</v>
      </c>
      <c r="AQ932" s="5" t="s">
        <v>77</v>
      </c>
      <c r="AR932" s="5" t="s">
        <v>77</v>
      </c>
      <c r="AS932" s="5" t="s">
        <v>77</v>
      </c>
      <c r="AT932" s="5" t="s">
        <v>77</v>
      </c>
      <c r="AU932" s="5" t="s">
        <v>77</v>
      </c>
      <c r="AV932" s="5" t="s">
        <v>77</v>
      </c>
      <c r="AW932" s="5" t="s">
        <v>77</v>
      </c>
      <c r="AX932" s="5" t="s">
        <v>77</v>
      </c>
      <c r="AY932" s="5" t="s">
        <v>77</v>
      </c>
      <c r="AZ932" s="5" t="s">
        <v>77</v>
      </c>
      <c r="BA932" s="5" t="s">
        <v>77</v>
      </c>
      <c r="BB932" s="5" t="s">
        <v>77</v>
      </c>
      <c r="BC932" s="5" t="s">
        <v>77</v>
      </c>
      <c r="BD932" s="5" t="s">
        <v>77</v>
      </c>
      <c r="BE932" s="5" t="s">
        <v>77</v>
      </c>
      <c r="BF932" s="6" t="s">
        <v>77</v>
      </c>
      <c r="BG932" s="14"/>
      <c r="BH932" s="10"/>
      <c r="BI932" s="10"/>
      <c r="BJ932" s="10"/>
      <c r="BK932" s="10"/>
      <c r="BL932" s="10"/>
      <c r="BM932" s="10"/>
      <c r="BN932" s="26">
        <f t="shared" si="14"/>
        <v>0</v>
      </c>
    </row>
    <row r="933" spans="1:66" ht="135" customHeight="1" x14ac:dyDescent="0.2">
      <c r="A933" s="4" t="s">
        <v>7186</v>
      </c>
      <c r="B933" s="6" t="s">
        <v>79</v>
      </c>
      <c r="C933" s="5" t="s">
        <v>7187</v>
      </c>
      <c r="D933" s="5" t="s">
        <v>66</v>
      </c>
      <c r="E933" s="5" t="s">
        <v>67</v>
      </c>
      <c r="F933" s="5">
        <v>2015</v>
      </c>
      <c r="G933" s="5" t="s">
        <v>43</v>
      </c>
      <c r="H933" s="5" t="s">
        <v>94</v>
      </c>
      <c r="I933" s="5" t="s">
        <v>7188</v>
      </c>
      <c r="J933" s="6" t="s">
        <v>7189</v>
      </c>
      <c r="K933" s="4" t="s">
        <v>7190</v>
      </c>
      <c r="L933" s="5" t="s">
        <v>7189</v>
      </c>
      <c r="M933" s="5" t="s">
        <v>7191</v>
      </c>
      <c r="N933" s="5" t="s">
        <v>7192</v>
      </c>
      <c r="O933" s="5" t="s">
        <v>7193</v>
      </c>
      <c r="P933" s="6" t="s">
        <v>7194</v>
      </c>
      <c r="Q933" s="4" t="s">
        <v>76</v>
      </c>
      <c r="R933" s="5" t="s">
        <v>77</v>
      </c>
      <c r="S933" s="6" t="s">
        <v>77</v>
      </c>
      <c r="T933" s="4" t="s">
        <v>76</v>
      </c>
      <c r="U933" s="5" t="s">
        <v>77</v>
      </c>
      <c r="V933" s="5" t="s">
        <v>76</v>
      </c>
      <c r="W933" s="5" t="s">
        <v>77</v>
      </c>
      <c r="X933" s="5" t="s">
        <v>77</v>
      </c>
      <c r="Y933" s="5" t="s">
        <v>77</v>
      </c>
      <c r="Z933" s="5" t="s">
        <v>77</v>
      </c>
      <c r="AA933" s="5" t="s">
        <v>77</v>
      </c>
      <c r="AB933" s="5" t="s">
        <v>77</v>
      </c>
      <c r="AC933" s="5" t="s">
        <v>77</v>
      </c>
      <c r="AD933" s="5" t="s">
        <v>77</v>
      </c>
      <c r="AE933" s="6" t="s">
        <v>76</v>
      </c>
      <c r="AF933" s="4" t="s">
        <v>77</v>
      </c>
      <c r="AG933" s="5" t="s">
        <v>77</v>
      </c>
      <c r="AH933" s="5" t="s">
        <v>77</v>
      </c>
      <c r="AI933" s="5" t="s">
        <v>77</v>
      </c>
      <c r="AJ933" s="5" t="s">
        <v>77</v>
      </c>
      <c r="AK933" s="5" t="s">
        <v>77</v>
      </c>
      <c r="AL933" s="5" t="s">
        <v>77</v>
      </c>
      <c r="AM933" s="5" t="s">
        <v>76</v>
      </c>
      <c r="AN933" s="5" t="s">
        <v>77</v>
      </c>
      <c r="AO933" s="5" t="s">
        <v>77</v>
      </c>
      <c r="AP933" s="5" t="s">
        <v>77</v>
      </c>
      <c r="AQ933" s="5" t="s">
        <v>77</v>
      </c>
      <c r="AR933" s="5" t="s">
        <v>77</v>
      </c>
      <c r="AS933" s="5" t="s">
        <v>77</v>
      </c>
      <c r="AT933" s="5" t="s">
        <v>77</v>
      </c>
      <c r="AU933" s="5" t="s">
        <v>77</v>
      </c>
      <c r="AV933" s="5" t="s">
        <v>77</v>
      </c>
      <c r="AW933" s="5" t="s">
        <v>77</v>
      </c>
      <c r="AX933" s="5" t="s">
        <v>77</v>
      </c>
      <c r="AY933" s="5" t="s">
        <v>77</v>
      </c>
      <c r="AZ933" s="5" t="s">
        <v>77</v>
      </c>
      <c r="BA933" s="5" t="s">
        <v>77</v>
      </c>
      <c r="BB933" s="5" t="s">
        <v>77</v>
      </c>
      <c r="BC933" s="5" t="s">
        <v>77</v>
      </c>
      <c r="BD933" s="5" t="s">
        <v>77</v>
      </c>
      <c r="BE933" s="5" t="s">
        <v>77</v>
      </c>
      <c r="BF933" s="6" t="s">
        <v>77</v>
      </c>
      <c r="BG933" s="14"/>
      <c r="BH933" s="10"/>
      <c r="BI933" s="10"/>
      <c r="BJ933" s="10"/>
      <c r="BK933" s="10"/>
      <c r="BL933" s="10"/>
      <c r="BM933" s="10"/>
      <c r="BN933" s="26">
        <f t="shared" si="14"/>
        <v>0</v>
      </c>
    </row>
    <row r="934" spans="1:66" ht="135" customHeight="1" x14ac:dyDescent="0.2">
      <c r="A934" s="4" t="s">
        <v>7207</v>
      </c>
      <c r="B934" s="6" t="s">
        <v>63</v>
      </c>
      <c r="C934" s="5" t="s">
        <v>7208</v>
      </c>
      <c r="D934" s="5" t="s">
        <v>66</v>
      </c>
      <c r="E934" s="5" t="s">
        <v>502</v>
      </c>
      <c r="F934" s="5">
        <v>2013</v>
      </c>
      <c r="G934" s="5" t="s">
        <v>7209</v>
      </c>
      <c r="H934" s="5" t="s">
        <v>94</v>
      </c>
      <c r="I934" s="5" t="s">
        <v>7210</v>
      </c>
      <c r="J934" s="6" t="s">
        <v>7211</v>
      </c>
      <c r="K934" s="4" t="s">
        <v>7212</v>
      </c>
      <c r="L934" s="5" t="s">
        <v>7213</v>
      </c>
      <c r="M934" s="5" t="s">
        <v>7214</v>
      </c>
      <c r="N934" s="5" t="s">
        <v>7215</v>
      </c>
      <c r="O934" s="5" t="s">
        <v>7216</v>
      </c>
      <c r="P934" s="6" t="s">
        <v>7217</v>
      </c>
      <c r="Q934" s="4" t="s">
        <v>76</v>
      </c>
      <c r="R934" s="5" t="s">
        <v>77</v>
      </c>
      <c r="S934" s="6" t="s">
        <v>77</v>
      </c>
      <c r="T934" s="4" t="s">
        <v>77</v>
      </c>
      <c r="U934" s="5" t="s">
        <v>76</v>
      </c>
      <c r="V934" s="5" t="s">
        <v>77</v>
      </c>
      <c r="W934" s="5" t="s">
        <v>77</v>
      </c>
      <c r="X934" s="5" t="s">
        <v>77</v>
      </c>
      <c r="Y934" s="5" t="s">
        <v>76</v>
      </c>
      <c r="Z934" s="5" t="s">
        <v>77</v>
      </c>
      <c r="AA934" s="5" t="s">
        <v>77</v>
      </c>
      <c r="AB934" s="5" t="s">
        <v>76</v>
      </c>
      <c r="AC934" s="5" t="s">
        <v>77</v>
      </c>
      <c r="AD934" s="5" t="s">
        <v>77</v>
      </c>
      <c r="AE934" s="6" t="s">
        <v>77</v>
      </c>
      <c r="AF934" s="4" t="s">
        <v>77</v>
      </c>
      <c r="AG934" s="5" t="s">
        <v>77</v>
      </c>
      <c r="AH934" s="5" t="s">
        <v>77</v>
      </c>
      <c r="AI934" s="5" t="s">
        <v>77</v>
      </c>
      <c r="AJ934" s="5" t="s">
        <v>77</v>
      </c>
      <c r="AK934" s="5" t="s">
        <v>77</v>
      </c>
      <c r="AL934" s="5" t="s">
        <v>77</v>
      </c>
      <c r="AM934" s="5" t="s">
        <v>77</v>
      </c>
      <c r="AN934" s="5" t="s">
        <v>77</v>
      </c>
      <c r="AO934" s="5" t="s">
        <v>77</v>
      </c>
      <c r="AP934" s="5" t="s">
        <v>76</v>
      </c>
      <c r="AQ934" s="5" t="s">
        <v>77</v>
      </c>
      <c r="AR934" s="5" t="s">
        <v>77</v>
      </c>
      <c r="AS934" s="5" t="s">
        <v>77</v>
      </c>
      <c r="AT934" s="5" t="s">
        <v>77</v>
      </c>
      <c r="AU934" s="5" t="s">
        <v>77</v>
      </c>
      <c r="AV934" s="5" t="s">
        <v>77</v>
      </c>
      <c r="AW934" s="5" t="s">
        <v>77</v>
      </c>
      <c r="AX934" s="5" t="s">
        <v>77</v>
      </c>
      <c r="AY934" s="5" t="s">
        <v>77</v>
      </c>
      <c r="AZ934" s="5" t="s">
        <v>77</v>
      </c>
      <c r="BA934" s="5" t="s">
        <v>77</v>
      </c>
      <c r="BB934" s="5" t="s">
        <v>77</v>
      </c>
      <c r="BC934" s="5" t="s">
        <v>77</v>
      </c>
      <c r="BD934" s="5" t="s">
        <v>77</v>
      </c>
      <c r="BE934" s="5" t="s">
        <v>77</v>
      </c>
      <c r="BF934" s="6" t="s">
        <v>76</v>
      </c>
      <c r="BG934" s="14"/>
      <c r="BH934" s="10"/>
      <c r="BI934" s="10"/>
      <c r="BJ934" s="10"/>
      <c r="BK934" s="10"/>
      <c r="BL934" s="10"/>
      <c r="BM934" s="10"/>
      <c r="BN934" s="26">
        <f t="shared" si="14"/>
        <v>0</v>
      </c>
    </row>
    <row r="935" spans="1:66" ht="135" customHeight="1" x14ac:dyDescent="0.2">
      <c r="A935" s="4" t="s">
        <v>7269</v>
      </c>
      <c r="B935" s="6" t="s">
        <v>63</v>
      </c>
      <c r="C935" s="5" t="s">
        <v>7270</v>
      </c>
      <c r="D935" s="5" t="s">
        <v>141</v>
      </c>
      <c r="E935" s="5" t="s">
        <v>7271</v>
      </c>
      <c r="F935" s="5">
        <v>2014</v>
      </c>
      <c r="G935" s="5" t="s">
        <v>47</v>
      </c>
      <c r="H935" s="5" t="s">
        <v>94</v>
      </c>
      <c r="I935" s="5" t="s">
        <v>7272</v>
      </c>
      <c r="J935" s="6" t="s">
        <v>7273</v>
      </c>
      <c r="K935" s="4" t="s">
        <v>7274</v>
      </c>
      <c r="L935" s="5" t="s">
        <v>7275</v>
      </c>
      <c r="M935" s="5" t="s">
        <v>7276</v>
      </c>
      <c r="N935" s="5" t="s">
        <v>7277</v>
      </c>
      <c r="O935" s="5" t="s">
        <v>7278</v>
      </c>
      <c r="P935" s="6" t="s">
        <v>7279</v>
      </c>
      <c r="Q935" s="4" t="s">
        <v>76</v>
      </c>
      <c r="R935" s="5" t="s">
        <v>77</v>
      </c>
      <c r="S935" s="6" t="s">
        <v>77</v>
      </c>
      <c r="T935" s="4" t="s">
        <v>77</v>
      </c>
      <c r="U935" s="5" t="s">
        <v>76</v>
      </c>
      <c r="V935" s="5" t="s">
        <v>76</v>
      </c>
      <c r="W935" s="5" t="s">
        <v>77</v>
      </c>
      <c r="X935" s="5" t="s">
        <v>77</v>
      </c>
      <c r="Y935" s="5" t="s">
        <v>77</v>
      </c>
      <c r="Z935" s="5" t="s">
        <v>77</v>
      </c>
      <c r="AA935" s="5" t="s">
        <v>77</v>
      </c>
      <c r="AB935" s="5" t="s">
        <v>77</v>
      </c>
      <c r="AC935" s="5" t="s">
        <v>76</v>
      </c>
      <c r="AD935" s="5" t="s">
        <v>77</v>
      </c>
      <c r="AE935" s="6" t="s">
        <v>77</v>
      </c>
      <c r="AF935" s="4" t="s">
        <v>77</v>
      </c>
      <c r="AG935" s="5" t="s">
        <v>77</v>
      </c>
      <c r="AH935" s="5" t="s">
        <v>77</v>
      </c>
      <c r="AI935" s="5" t="s">
        <v>77</v>
      </c>
      <c r="AJ935" s="5" t="s">
        <v>77</v>
      </c>
      <c r="AK935" s="5" t="s">
        <v>77</v>
      </c>
      <c r="AL935" s="5" t="s">
        <v>77</v>
      </c>
      <c r="AM935" s="5" t="s">
        <v>77</v>
      </c>
      <c r="AN935" s="5" t="s">
        <v>77</v>
      </c>
      <c r="AO935" s="5" t="s">
        <v>77</v>
      </c>
      <c r="AP935" s="5" t="s">
        <v>77</v>
      </c>
      <c r="AQ935" s="5" t="s">
        <v>76</v>
      </c>
      <c r="AR935" s="5" t="s">
        <v>77</v>
      </c>
      <c r="AS935" s="5" t="s">
        <v>77</v>
      </c>
      <c r="AT935" s="5" t="s">
        <v>77</v>
      </c>
      <c r="AU935" s="5" t="s">
        <v>77</v>
      </c>
      <c r="AV935" s="5" t="s">
        <v>77</v>
      </c>
      <c r="AW935" s="5" t="s">
        <v>77</v>
      </c>
      <c r="AX935" s="5" t="s">
        <v>77</v>
      </c>
      <c r="AY935" s="5" t="s">
        <v>77</v>
      </c>
      <c r="AZ935" s="5" t="s">
        <v>77</v>
      </c>
      <c r="BA935" s="5" t="s">
        <v>77</v>
      </c>
      <c r="BB935" s="5" t="s">
        <v>77</v>
      </c>
      <c r="BC935" s="5" t="s">
        <v>77</v>
      </c>
      <c r="BD935" s="5" t="s">
        <v>77</v>
      </c>
      <c r="BE935" s="5" t="s">
        <v>77</v>
      </c>
      <c r="BF935" s="6" t="s">
        <v>77</v>
      </c>
      <c r="BG935" s="14"/>
      <c r="BH935" s="10"/>
      <c r="BI935" s="10"/>
      <c r="BJ935" s="10"/>
      <c r="BK935" s="10"/>
      <c r="BL935" s="10"/>
      <c r="BM935" s="10"/>
      <c r="BN935" s="26">
        <f t="shared" si="14"/>
        <v>0</v>
      </c>
    </row>
    <row r="936" spans="1:66" ht="135" customHeight="1" x14ac:dyDescent="0.2">
      <c r="A936" s="4" t="s">
        <v>7291</v>
      </c>
      <c r="B936" s="6" t="s">
        <v>63</v>
      </c>
      <c r="C936" s="5" t="s">
        <v>7292</v>
      </c>
      <c r="D936" s="5" t="s">
        <v>1944</v>
      </c>
      <c r="E936" s="5" t="s">
        <v>7293</v>
      </c>
      <c r="F936" s="5">
        <v>2015</v>
      </c>
      <c r="G936" s="5" t="s">
        <v>7103</v>
      </c>
      <c r="H936" s="5" t="s">
        <v>94</v>
      </c>
      <c r="I936" s="5" t="s">
        <v>7294</v>
      </c>
      <c r="J936" s="6" t="s">
        <v>7295</v>
      </c>
      <c r="K936" s="4" t="s">
        <v>7296</v>
      </c>
      <c r="L936" s="5" t="s">
        <v>7297</v>
      </c>
      <c r="M936" s="5" t="s">
        <v>7298</v>
      </c>
      <c r="N936" s="5" t="s">
        <v>7299</v>
      </c>
      <c r="O936" s="5" t="s">
        <v>7300</v>
      </c>
      <c r="P936" s="6" t="s">
        <v>7301</v>
      </c>
      <c r="Q936" s="4" t="s">
        <v>77</v>
      </c>
      <c r="R936" s="5" t="s">
        <v>76</v>
      </c>
      <c r="S936" s="6" t="s">
        <v>77</v>
      </c>
      <c r="T936" s="4" t="s">
        <v>77</v>
      </c>
      <c r="U936" s="5" t="s">
        <v>77</v>
      </c>
      <c r="V936" s="5" t="s">
        <v>77</v>
      </c>
      <c r="W936" s="5" t="s">
        <v>77</v>
      </c>
      <c r="X936" s="5" t="s">
        <v>76</v>
      </c>
      <c r="Y936" s="5" t="s">
        <v>77</v>
      </c>
      <c r="Z936" s="5" t="s">
        <v>77</v>
      </c>
      <c r="AA936" s="5" t="s">
        <v>77</v>
      </c>
      <c r="AB936" s="5" t="s">
        <v>77</v>
      </c>
      <c r="AC936" s="5" t="s">
        <v>77</v>
      </c>
      <c r="AD936" s="5" t="s">
        <v>77</v>
      </c>
      <c r="AE936" s="6" t="s">
        <v>76</v>
      </c>
      <c r="AF936" s="4" t="s">
        <v>77</v>
      </c>
      <c r="AG936" s="5" t="s">
        <v>77</v>
      </c>
      <c r="AH936" s="5" t="s">
        <v>77</v>
      </c>
      <c r="AI936" s="5" t="s">
        <v>77</v>
      </c>
      <c r="AJ936" s="5" t="s">
        <v>77</v>
      </c>
      <c r="AK936" s="5" t="s">
        <v>77</v>
      </c>
      <c r="AL936" s="5" t="s">
        <v>77</v>
      </c>
      <c r="AM936" s="5" t="s">
        <v>77</v>
      </c>
      <c r="AN936" s="5" t="s">
        <v>77</v>
      </c>
      <c r="AO936" s="5" t="s">
        <v>77</v>
      </c>
      <c r="AP936" s="5" t="s">
        <v>77</v>
      </c>
      <c r="AQ936" s="5" t="s">
        <v>77</v>
      </c>
      <c r="AR936" s="5" t="s">
        <v>77</v>
      </c>
      <c r="AS936" s="5" t="s">
        <v>77</v>
      </c>
      <c r="AT936" s="5" t="s">
        <v>77</v>
      </c>
      <c r="AU936" s="5" t="s">
        <v>77</v>
      </c>
      <c r="AV936" s="5" t="s">
        <v>77</v>
      </c>
      <c r="AW936" s="5" t="s">
        <v>77</v>
      </c>
      <c r="AX936" s="5" t="s">
        <v>77</v>
      </c>
      <c r="AY936" s="5" t="s">
        <v>76</v>
      </c>
      <c r="AZ936" s="5" t="s">
        <v>77</v>
      </c>
      <c r="BA936" s="5" t="s">
        <v>76</v>
      </c>
      <c r="BB936" s="5" t="s">
        <v>77</v>
      </c>
      <c r="BC936" s="5" t="s">
        <v>77</v>
      </c>
      <c r="BD936" s="5" t="s">
        <v>77</v>
      </c>
      <c r="BE936" s="5" t="s">
        <v>77</v>
      </c>
      <c r="BF936" s="6" t="s">
        <v>77</v>
      </c>
      <c r="BG936" s="14"/>
      <c r="BH936" s="10"/>
      <c r="BI936" s="10"/>
      <c r="BJ936" s="10"/>
      <c r="BK936" s="10"/>
      <c r="BL936" s="10"/>
      <c r="BM936" s="10"/>
      <c r="BN936" s="26">
        <f t="shared" si="14"/>
        <v>0</v>
      </c>
    </row>
    <row r="937" spans="1:66" ht="135" customHeight="1" x14ac:dyDescent="0.2">
      <c r="A937" s="4" t="s">
        <v>7333</v>
      </c>
      <c r="B937" s="6" t="s">
        <v>79</v>
      </c>
      <c r="C937" s="5" t="s">
        <v>7334</v>
      </c>
      <c r="D937" s="5" t="s">
        <v>66</v>
      </c>
      <c r="E937" s="5" t="s">
        <v>379</v>
      </c>
      <c r="F937" s="5">
        <v>2001</v>
      </c>
      <c r="G937" s="5" t="s">
        <v>46</v>
      </c>
      <c r="H937" s="5" t="s">
        <v>94</v>
      </c>
      <c r="I937" s="5" t="s">
        <v>7335</v>
      </c>
      <c r="J937" s="6" t="s">
        <v>7336</v>
      </c>
      <c r="K937" s="4" t="s">
        <v>7337</v>
      </c>
      <c r="L937" s="5" t="s">
        <v>7338</v>
      </c>
      <c r="M937" s="5" t="s">
        <v>7339</v>
      </c>
      <c r="N937" s="5" t="s">
        <v>7340</v>
      </c>
      <c r="O937" s="5" t="s">
        <v>7341</v>
      </c>
      <c r="P937" s="6" t="s">
        <v>7342</v>
      </c>
      <c r="Q937" s="4" t="s">
        <v>76</v>
      </c>
      <c r="R937" s="5" t="s">
        <v>77</v>
      </c>
      <c r="S937" s="6" t="s">
        <v>77</v>
      </c>
      <c r="T937" s="4" t="s">
        <v>77</v>
      </c>
      <c r="U937" s="5" t="s">
        <v>76</v>
      </c>
      <c r="V937" s="5" t="s">
        <v>77</v>
      </c>
      <c r="W937" s="5" t="s">
        <v>77</v>
      </c>
      <c r="X937" s="5" t="s">
        <v>77</v>
      </c>
      <c r="Y937" s="5" t="s">
        <v>76</v>
      </c>
      <c r="Z937" s="5" t="s">
        <v>77</v>
      </c>
      <c r="AA937" s="5" t="s">
        <v>77</v>
      </c>
      <c r="AB937" s="5" t="s">
        <v>77</v>
      </c>
      <c r="AC937" s="5" t="s">
        <v>76</v>
      </c>
      <c r="AD937" s="5" t="s">
        <v>77</v>
      </c>
      <c r="AE937" s="6" t="s">
        <v>77</v>
      </c>
      <c r="AF937" s="4" t="s">
        <v>77</v>
      </c>
      <c r="AG937" s="5" t="s">
        <v>77</v>
      </c>
      <c r="AH937" s="5" t="s">
        <v>77</v>
      </c>
      <c r="AI937" s="5" t="s">
        <v>77</v>
      </c>
      <c r="AJ937" s="5" t="s">
        <v>77</v>
      </c>
      <c r="AK937" s="5" t="s">
        <v>77</v>
      </c>
      <c r="AL937" s="5" t="s">
        <v>77</v>
      </c>
      <c r="AM937" s="5" t="s">
        <v>77</v>
      </c>
      <c r="AN937" s="5" t="s">
        <v>77</v>
      </c>
      <c r="AO937" s="5" t="s">
        <v>77</v>
      </c>
      <c r="AP937" s="5" t="s">
        <v>76</v>
      </c>
      <c r="AQ937" s="5" t="s">
        <v>77</v>
      </c>
      <c r="AR937" s="5" t="s">
        <v>77</v>
      </c>
      <c r="AS937" s="5" t="s">
        <v>77</v>
      </c>
      <c r="AT937" s="5" t="s">
        <v>77</v>
      </c>
      <c r="AU937" s="5" t="s">
        <v>77</v>
      </c>
      <c r="AV937" s="5" t="s">
        <v>77</v>
      </c>
      <c r="AW937" s="5" t="s">
        <v>77</v>
      </c>
      <c r="AX937" s="5" t="s">
        <v>77</v>
      </c>
      <c r="AY937" s="5" t="s">
        <v>77</v>
      </c>
      <c r="AZ937" s="5" t="s">
        <v>77</v>
      </c>
      <c r="BA937" s="5" t="s">
        <v>77</v>
      </c>
      <c r="BB937" s="5" t="s">
        <v>77</v>
      </c>
      <c r="BC937" s="5" t="s">
        <v>77</v>
      </c>
      <c r="BD937" s="5" t="s">
        <v>77</v>
      </c>
      <c r="BE937" s="5" t="s">
        <v>77</v>
      </c>
      <c r="BF937" s="6" t="s">
        <v>77</v>
      </c>
      <c r="BG937" s="14"/>
      <c r="BH937" s="10"/>
      <c r="BI937" s="10"/>
      <c r="BJ937" s="10"/>
      <c r="BK937" s="10"/>
      <c r="BL937" s="10"/>
      <c r="BM937" s="10"/>
      <c r="BN937" s="26">
        <f t="shared" si="14"/>
        <v>0</v>
      </c>
    </row>
    <row r="938" spans="1:66" ht="135" customHeight="1" x14ac:dyDescent="0.2">
      <c r="A938" s="4" t="s">
        <v>7355</v>
      </c>
      <c r="B938" s="6" t="s">
        <v>79</v>
      </c>
      <c r="C938" s="5" t="s">
        <v>7356</v>
      </c>
      <c r="D938" s="5" t="s">
        <v>220</v>
      </c>
      <c r="E938" s="5" t="s">
        <v>7357</v>
      </c>
      <c r="F938" s="5">
        <v>2012</v>
      </c>
      <c r="G938" s="5" t="s">
        <v>268</v>
      </c>
      <c r="H938" s="5" t="s">
        <v>94</v>
      </c>
      <c r="I938" s="5" t="s">
        <v>7358</v>
      </c>
      <c r="J938" s="6" t="s">
        <v>7359</v>
      </c>
      <c r="K938" s="4" t="s">
        <v>7360</v>
      </c>
      <c r="L938" s="5" t="s">
        <v>7361</v>
      </c>
      <c r="M938" s="5" t="s">
        <v>7362</v>
      </c>
      <c r="N938" s="5" t="s">
        <v>7363</v>
      </c>
      <c r="O938" s="5" t="s">
        <v>7364</v>
      </c>
      <c r="P938" s="6" t="s">
        <v>7365</v>
      </c>
      <c r="Q938" s="4" t="s">
        <v>76</v>
      </c>
      <c r="R938" s="5" t="s">
        <v>77</v>
      </c>
      <c r="S938" s="6" t="s">
        <v>77</v>
      </c>
      <c r="T938" s="4" t="s">
        <v>77</v>
      </c>
      <c r="U938" s="5" t="s">
        <v>76</v>
      </c>
      <c r="V938" s="5" t="s">
        <v>77</v>
      </c>
      <c r="W938" s="5" t="s">
        <v>77</v>
      </c>
      <c r="X938" s="5" t="s">
        <v>77</v>
      </c>
      <c r="Y938" s="5" t="s">
        <v>76</v>
      </c>
      <c r="Z938" s="5" t="s">
        <v>77</v>
      </c>
      <c r="AA938" s="5" t="s">
        <v>77</v>
      </c>
      <c r="AB938" s="5" t="s">
        <v>76</v>
      </c>
      <c r="AC938" s="5" t="s">
        <v>77</v>
      </c>
      <c r="AD938" s="5" t="s">
        <v>77</v>
      </c>
      <c r="AE938" s="6" t="s">
        <v>77</v>
      </c>
      <c r="AF938" s="4" t="s">
        <v>77</v>
      </c>
      <c r="AG938" s="5" t="s">
        <v>77</v>
      </c>
      <c r="AH938" s="5" t="s">
        <v>77</v>
      </c>
      <c r="AI938" s="5" t="s">
        <v>77</v>
      </c>
      <c r="AJ938" s="5" t="s">
        <v>77</v>
      </c>
      <c r="AK938" s="5" t="s">
        <v>77</v>
      </c>
      <c r="AL938" s="5" t="s">
        <v>77</v>
      </c>
      <c r="AM938" s="5" t="s">
        <v>77</v>
      </c>
      <c r="AN938" s="5" t="s">
        <v>77</v>
      </c>
      <c r="AO938" s="5" t="s">
        <v>77</v>
      </c>
      <c r="AP938" s="5" t="s">
        <v>76</v>
      </c>
      <c r="AQ938" s="5" t="s">
        <v>77</v>
      </c>
      <c r="AR938" s="5" t="s">
        <v>77</v>
      </c>
      <c r="AS938" s="5" t="s">
        <v>77</v>
      </c>
      <c r="AT938" s="5" t="s">
        <v>77</v>
      </c>
      <c r="AU938" s="5" t="s">
        <v>77</v>
      </c>
      <c r="AV938" s="5" t="s">
        <v>77</v>
      </c>
      <c r="AW938" s="5" t="s">
        <v>77</v>
      </c>
      <c r="AX938" s="5" t="s">
        <v>76</v>
      </c>
      <c r="AY938" s="5" t="s">
        <v>77</v>
      </c>
      <c r="AZ938" s="5" t="s">
        <v>77</v>
      </c>
      <c r="BA938" s="5" t="s">
        <v>77</v>
      </c>
      <c r="BB938" s="5" t="s">
        <v>77</v>
      </c>
      <c r="BC938" s="5" t="s">
        <v>77</v>
      </c>
      <c r="BD938" s="5" t="s">
        <v>77</v>
      </c>
      <c r="BE938" s="5" t="s">
        <v>77</v>
      </c>
      <c r="BF938" s="6" t="s">
        <v>77</v>
      </c>
      <c r="BG938" s="14"/>
      <c r="BH938" s="10"/>
      <c r="BI938" s="10"/>
      <c r="BJ938" s="10"/>
      <c r="BK938" s="10"/>
      <c r="BL938" s="10"/>
      <c r="BM938" s="10"/>
      <c r="BN938" s="26">
        <f t="shared" si="14"/>
        <v>0</v>
      </c>
    </row>
    <row r="939" spans="1:66" ht="135" customHeight="1" x14ac:dyDescent="0.2">
      <c r="A939" s="4" t="s">
        <v>7366</v>
      </c>
      <c r="B939" s="6" t="s">
        <v>63</v>
      </c>
      <c r="C939" s="5" t="s">
        <v>7367</v>
      </c>
      <c r="D939" s="5" t="s">
        <v>1059</v>
      </c>
      <c r="E939" s="5" t="s">
        <v>1060</v>
      </c>
      <c r="F939" s="5">
        <v>2014</v>
      </c>
      <c r="G939" s="5" t="s">
        <v>2493</v>
      </c>
      <c r="H939" s="5" t="s">
        <v>94</v>
      </c>
      <c r="I939" s="5" t="s">
        <v>7368</v>
      </c>
      <c r="J939" s="6" t="s">
        <v>7369</v>
      </c>
      <c r="K939" s="4" t="s">
        <v>7370</v>
      </c>
      <c r="L939" s="5" t="s">
        <v>7371</v>
      </c>
      <c r="M939" s="5" t="s">
        <v>7372</v>
      </c>
      <c r="N939" s="5" t="s">
        <v>7373</v>
      </c>
      <c r="O939" s="5" t="s">
        <v>7374</v>
      </c>
      <c r="P939" s="6" t="s">
        <v>7375</v>
      </c>
      <c r="Q939" s="4" t="s">
        <v>76</v>
      </c>
      <c r="R939" s="5" t="s">
        <v>76</v>
      </c>
      <c r="S939" s="6" t="s">
        <v>77</v>
      </c>
      <c r="T939" s="4" t="s">
        <v>77</v>
      </c>
      <c r="U939" s="5" t="s">
        <v>77</v>
      </c>
      <c r="V939" s="5" t="s">
        <v>76</v>
      </c>
      <c r="W939" s="5" t="s">
        <v>77</v>
      </c>
      <c r="X939" s="5" t="s">
        <v>77</v>
      </c>
      <c r="Y939" s="5" t="s">
        <v>77</v>
      </c>
      <c r="Z939" s="5" t="s">
        <v>77</v>
      </c>
      <c r="AA939" s="5" t="s">
        <v>77</v>
      </c>
      <c r="AB939" s="5" t="s">
        <v>76</v>
      </c>
      <c r="AC939" s="5" t="s">
        <v>77</v>
      </c>
      <c r="AD939" s="5" t="s">
        <v>77</v>
      </c>
      <c r="AE939" s="6" t="s">
        <v>76</v>
      </c>
      <c r="AF939" s="4" t="s">
        <v>77</v>
      </c>
      <c r="AG939" s="5" t="s">
        <v>77</v>
      </c>
      <c r="AH939" s="5" t="s">
        <v>77</v>
      </c>
      <c r="AI939" s="5" t="s">
        <v>77</v>
      </c>
      <c r="AJ939" s="5" t="s">
        <v>77</v>
      </c>
      <c r="AK939" s="5" t="s">
        <v>77</v>
      </c>
      <c r="AL939" s="5" t="s">
        <v>77</v>
      </c>
      <c r="AM939" s="5" t="s">
        <v>76</v>
      </c>
      <c r="AN939" s="5" t="s">
        <v>77</v>
      </c>
      <c r="AO939" s="5" t="s">
        <v>77</v>
      </c>
      <c r="AP939" s="5" t="s">
        <v>77</v>
      </c>
      <c r="AQ939" s="5" t="s">
        <v>77</v>
      </c>
      <c r="AR939" s="5" t="s">
        <v>77</v>
      </c>
      <c r="AS939" s="5" t="s">
        <v>77</v>
      </c>
      <c r="AT939" s="5" t="s">
        <v>77</v>
      </c>
      <c r="AU939" s="5" t="s">
        <v>77</v>
      </c>
      <c r="AV939" s="5" t="s">
        <v>77</v>
      </c>
      <c r="AW939" s="5" t="s">
        <v>77</v>
      </c>
      <c r="AX939" s="5" t="s">
        <v>77</v>
      </c>
      <c r="AY939" s="5" t="s">
        <v>77</v>
      </c>
      <c r="AZ939" s="5" t="s">
        <v>77</v>
      </c>
      <c r="BA939" s="5" t="s">
        <v>77</v>
      </c>
      <c r="BB939" s="5" t="s">
        <v>77</v>
      </c>
      <c r="BC939" s="5" t="s">
        <v>77</v>
      </c>
      <c r="BD939" s="5" t="s">
        <v>77</v>
      </c>
      <c r="BE939" s="5" t="s">
        <v>77</v>
      </c>
      <c r="BF939" s="6" t="s">
        <v>76</v>
      </c>
      <c r="BG939" s="14"/>
      <c r="BH939" s="10"/>
      <c r="BI939" s="10"/>
      <c r="BJ939" s="10"/>
      <c r="BK939" s="10"/>
      <c r="BL939" s="10"/>
      <c r="BM939" s="10"/>
      <c r="BN939" s="26">
        <f t="shared" si="14"/>
        <v>0</v>
      </c>
    </row>
    <row r="940" spans="1:66" ht="135" customHeight="1" x14ac:dyDescent="0.2">
      <c r="A940" s="4" t="s">
        <v>7396</v>
      </c>
      <c r="B940" s="6" t="s">
        <v>63</v>
      </c>
      <c r="C940" s="5" t="s">
        <v>7397</v>
      </c>
      <c r="D940" s="5" t="s">
        <v>335</v>
      </c>
      <c r="E940" s="5" t="s">
        <v>336</v>
      </c>
      <c r="F940" s="5">
        <v>2014</v>
      </c>
      <c r="G940" s="5" t="s">
        <v>1200</v>
      </c>
      <c r="H940" s="5" t="s">
        <v>94</v>
      </c>
      <c r="I940" s="5" t="s">
        <v>7398</v>
      </c>
      <c r="J940" s="6" t="s">
        <v>7399</v>
      </c>
      <c r="K940" s="4" t="s">
        <v>7400</v>
      </c>
      <c r="L940" s="5" t="s">
        <v>7401</v>
      </c>
      <c r="M940" s="5" t="s">
        <v>7402</v>
      </c>
      <c r="N940" s="5" t="s">
        <v>7403</v>
      </c>
      <c r="O940" s="5" t="s">
        <v>7404</v>
      </c>
      <c r="P940" s="6" t="s">
        <v>7405</v>
      </c>
      <c r="Q940" s="4" t="s">
        <v>76</v>
      </c>
      <c r="R940" s="5" t="s">
        <v>76</v>
      </c>
      <c r="S940" s="6" t="s">
        <v>77</v>
      </c>
      <c r="T940" s="4" t="s">
        <v>77</v>
      </c>
      <c r="U940" s="5" t="s">
        <v>77</v>
      </c>
      <c r="V940" s="5" t="s">
        <v>76</v>
      </c>
      <c r="W940" s="5" t="s">
        <v>77</v>
      </c>
      <c r="X940" s="5" t="s">
        <v>76</v>
      </c>
      <c r="Y940" s="5" t="s">
        <v>77</v>
      </c>
      <c r="Z940" s="5" t="s">
        <v>77</v>
      </c>
      <c r="AA940" s="5" t="s">
        <v>77</v>
      </c>
      <c r="AB940" s="5" t="s">
        <v>76</v>
      </c>
      <c r="AC940" s="5" t="s">
        <v>77</v>
      </c>
      <c r="AD940" s="5" t="s">
        <v>77</v>
      </c>
      <c r="AE940" s="6" t="s">
        <v>77</v>
      </c>
      <c r="AF940" s="4" t="s">
        <v>77</v>
      </c>
      <c r="AG940" s="5" t="s">
        <v>77</v>
      </c>
      <c r="AH940" s="5" t="s">
        <v>77</v>
      </c>
      <c r="AI940" s="5" t="s">
        <v>77</v>
      </c>
      <c r="AJ940" s="5" t="s">
        <v>77</v>
      </c>
      <c r="AK940" s="5" t="s">
        <v>77</v>
      </c>
      <c r="AL940" s="5" t="s">
        <v>77</v>
      </c>
      <c r="AM940" s="5" t="s">
        <v>76</v>
      </c>
      <c r="AN940" s="5" t="s">
        <v>77</v>
      </c>
      <c r="AO940" s="5" t="s">
        <v>77</v>
      </c>
      <c r="AP940" s="5" t="s">
        <v>77</v>
      </c>
      <c r="AQ940" s="5" t="s">
        <v>77</v>
      </c>
      <c r="AR940" s="5" t="s">
        <v>77</v>
      </c>
      <c r="AS940" s="5" t="s">
        <v>77</v>
      </c>
      <c r="AT940" s="5" t="s">
        <v>77</v>
      </c>
      <c r="AU940" s="5" t="s">
        <v>77</v>
      </c>
      <c r="AV940" s="5" t="s">
        <v>77</v>
      </c>
      <c r="AW940" s="5" t="s">
        <v>77</v>
      </c>
      <c r="AX940" s="5" t="s">
        <v>77</v>
      </c>
      <c r="AY940" s="5" t="s">
        <v>76</v>
      </c>
      <c r="AZ940" s="5" t="s">
        <v>77</v>
      </c>
      <c r="BA940" s="5" t="s">
        <v>77</v>
      </c>
      <c r="BB940" s="5" t="s">
        <v>77</v>
      </c>
      <c r="BC940" s="5" t="s">
        <v>77</v>
      </c>
      <c r="BD940" s="5" t="s">
        <v>77</v>
      </c>
      <c r="BE940" s="5" t="s">
        <v>77</v>
      </c>
      <c r="BF940" s="6" t="s">
        <v>77</v>
      </c>
      <c r="BG940" s="14"/>
      <c r="BH940" s="10"/>
      <c r="BI940" s="10"/>
      <c r="BJ940" s="10"/>
      <c r="BK940" s="10"/>
      <c r="BL940" s="10"/>
      <c r="BM940" s="10"/>
      <c r="BN940" s="26">
        <f t="shared" si="14"/>
        <v>0</v>
      </c>
    </row>
    <row r="941" spans="1:66" ht="135" customHeight="1" x14ac:dyDescent="0.2">
      <c r="A941" s="4" t="s">
        <v>7406</v>
      </c>
      <c r="B941" s="6" t="s">
        <v>79</v>
      </c>
      <c r="C941" s="5" t="s">
        <v>7407</v>
      </c>
      <c r="D941" s="5" t="s">
        <v>7408</v>
      </c>
      <c r="E941" s="5" t="s">
        <v>7409</v>
      </c>
      <c r="F941" s="5">
        <v>2005</v>
      </c>
      <c r="G941" s="5" t="s">
        <v>7410</v>
      </c>
      <c r="H941" s="5" t="s">
        <v>94</v>
      </c>
      <c r="I941" s="5" t="s">
        <v>7411</v>
      </c>
      <c r="J941" s="15" t="s">
        <v>7411</v>
      </c>
      <c r="K941" s="4" t="s">
        <v>7412</v>
      </c>
      <c r="L941" s="5" t="s">
        <v>7413</v>
      </c>
      <c r="M941" s="5" t="s">
        <v>7414</v>
      </c>
      <c r="N941" s="5" t="s">
        <v>7415</v>
      </c>
      <c r="O941" s="5" t="s">
        <v>2466</v>
      </c>
      <c r="P941" s="6" t="s">
        <v>137</v>
      </c>
      <c r="Q941" s="4" t="s">
        <v>76</v>
      </c>
      <c r="R941" s="5" t="s">
        <v>76</v>
      </c>
      <c r="S941" s="6" t="s">
        <v>76</v>
      </c>
      <c r="T941" s="4" t="s">
        <v>77</v>
      </c>
      <c r="U941" s="5" t="s">
        <v>77</v>
      </c>
      <c r="V941" s="5" t="s">
        <v>77</v>
      </c>
      <c r="W941" s="5" t="s">
        <v>76</v>
      </c>
      <c r="X941" s="5" t="s">
        <v>77</v>
      </c>
      <c r="Y941" s="5" t="s">
        <v>77</v>
      </c>
      <c r="Z941" s="5" t="s">
        <v>77</v>
      </c>
      <c r="AA941" s="5" t="s">
        <v>77</v>
      </c>
      <c r="AB941" s="5" t="s">
        <v>77</v>
      </c>
      <c r="AC941" s="5" t="s">
        <v>76</v>
      </c>
      <c r="AD941" s="5" t="s">
        <v>77</v>
      </c>
      <c r="AE941" s="6" t="s">
        <v>76</v>
      </c>
      <c r="AF941" s="4" t="s">
        <v>77</v>
      </c>
      <c r="AG941" s="5" t="s">
        <v>77</v>
      </c>
      <c r="AH941" s="5" t="s">
        <v>77</v>
      </c>
      <c r="AI941" s="5" t="s">
        <v>77</v>
      </c>
      <c r="AJ941" s="5" t="s">
        <v>77</v>
      </c>
      <c r="AK941" s="5" t="s">
        <v>77</v>
      </c>
      <c r="AL941" s="5" t="s">
        <v>77</v>
      </c>
      <c r="AM941" s="5" t="s">
        <v>77</v>
      </c>
      <c r="AN941" s="5" t="s">
        <v>76</v>
      </c>
      <c r="AO941" s="5" t="s">
        <v>77</v>
      </c>
      <c r="AP941" s="5" t="s">
        <v>77</v>
      </c>
      <c r="AQ941" s="5" t="s">
        <v>77</v>
      </c>
      <c r="AR941" s="5" t="s">
        <v>77</v>
      </c>
      <c r="AS941" s="5" t="s">
        <v>77</v>
      </c>
      <c r="AT941" s="5" t="s">
        <v>77</v>
      </c>
      <c r="AU941" s="5" t="s">
        <v>77</v>
      </c>
      <c r="AV941" s="5" t="s">
        <v>77</v>
      </c>
      <c r="AW941" s="5" t="s">
        <v>77</v>
      </c>
      <c r="AX941" s="5" t="s">
        <v>77</v>
      </c>
      <c r="AY941" s="5" t="s">
        <v>77</v>
      </c>
      <c r="AZ941" s="5" t="s">
        <v>76</v>
      </c>
      <c r="BA941" s="5" t="s">
        <v>77</v>
      </c>
      <c r="BB941" s="5" t="s">
        <v>77</v>
      </c>
      <c r="BC941" s="5" t="s">
        <v>77</v>
      </c>
      <c r="BD941" s="5" t="s">
        <v>77</v>
      </c>
      <c r="BE941" s="5" t="s">
        <v>77</v>
      </c>
      <c r="BF941" s="6" t="s">
        <v>77</v>
      </c>
      <c r="BG941" s="14"/>
      <c r="BH941" s="10"/>
      <c r="BI941" s="10"/>
      <c r="BJ941" s="10"/>
      <c r="BK941" s="10"/>
      <c r="BL941" s="10"/>
      <c r="BM941" s="10"/>
      <c r="BN941" s="26">
        <f t="shared" si="14"/>
        <v>0</v>
      </c>
    </row>
    <row r="942" spans="1:66" ht="135" customHeight="1" x14ac:dyDescent="0.2">
      <c r="A942" s="4" t="s">
        <v>7416</v>
      </c>
      <c r="B942" s="6" t="s">
        <v>79</v>
      </c>
      <c r="C942" s="5" t="s">
        <v>7417</v>
      </c>
      <c r="D942" s="5" t="s">
        <v>1944</v>
      </c>
      <c r="E942" s="5" t="s">
        <v>4489</v>
      </c>
      <c r="F942" s="5">
        <v>2015</v>
      </c>
      <c r="G942" s="5" t="s">
        <v>246</v>
      </c>
      <c r="H942" s="5" t="s">
        <v>94</v>
      </c>
      <c r="I942" s="5" t="s">
        <v>7418</v>
      </c>
      <c r="J942" s="6" t="s">
        <v>7419</v>
      </c>
      <c r="K942" s="4" t="s">
        <v>7420</v>
      </c>
      <c r="L942" s="5" t="s">
        <v>7421</v>
      </c>
      <c r="M942" s="5" t="s">
        <v>7422</v>
      </c>
      <c r="N942" s="5" t="s">
        <v>7423</v>
      </c>
      <c r="O942" s="5" t="s">
        <v>7424</v>
      </c>
      <c r="P942" s="6" t="s">
        <v>7425</v>
      </c>
      <c r="Q942" s="4" t="s">
        <v>76</v>
      </c>
      <c r="R942" s="5" t="s">
        <v>77</v>
      </c>
      <c r="S942" s="6" t="s">
        <v>77</v>
      </c>
      <c r="T942" s="4" t="s">
        <v>77</v>
      </c>
      <c r="U942" s="5" t="s">
        <v>76</v>
      </c>
      <c r="V942" s="5" t="s">
        <v>77</v>
      </c>
      <c r="W942" s="5" t="s">
        <v>77</v>
      </c>
      <c r="X942" s="5" t="s">
        <v>77</v>
      </c>
      <c r="Y942" s="5" t="s">
        <v>76</v>
      </c>
      <c r="Z942" s="5" t="s">
        <v>77</v>
      </c>
      <c r="AA942" s="5" t="s">
        <v>77</v>
      </c>
      <c r="AB942" s="5" t="s">
        <v>76</v>
      </c>
      <c r="AC942" s="5" t="s">
        <v>77</v>
      </c>
      <c r="AD942" s="5" t="s">
        <v>77</v>
      </c>
      <c r="AE942" s="6" t="s">
        <v>77</v>
      </c>
      <c r="AF942" s="4" t="s">
        <v>76</v>
      </c>
      <c r="AG942" s="5" t="s">
        <v>77</v>
      </c>
      <c r="AH942" s="5" t="s">
        <v>77</v>
      </c>
      <c r="AI942" s="5" t="s">
        <v>77</v>
      </c>
      <c r="AJ942" s="5" t="s">
        <v>77</v>
      </c>
      <c r="AK942" s="5" t="s">
        <v>77</v>
      </c>
      <c r="AL942" s="5" t="s">
        <v>77</v>
      </c>
      <c r="AM942" s="5" t="s">
        <v>77</v>
      </c>
      <c r="AN942" s="5" t="s">
        <v>77</v>
      </c>
      <c r="AO942" s="5" t="s">
        <v>77</v>
      </c>
      <c r="AP942" s="5" t="s">
        <v>76</v>
      </c>
      <c r="AQ942" s="5" t="s">
        <v>77</v>
      </c>
      <c r="AR942" s="5" t="s">
        <v>77</v>
      </c>
      <c r="AS942" s="5" t="s">
        <v>77</v>
      </c>
      <c r="AT942" s="5" t="s">
        <v>77</v>
      </c>
      <c r="AU942" s="5" t="s">
        <v>77</v>
      </c>
      <c r="AV942" s="5" t="s">
        <v>77</v>
      </c>
      <c r="AW942" s="5" t="s">
        <v>77</v>
      </c>
      <c r="AX942" s="5" t="s">
        <v>77</v>
      </c>
      <c r="AY942" s="5" t="s">
        <v>77</v>
      </c>
      <c r="AZ942" s="5" t="s">
        <v>77</v>
      </c>
      <c r="BA942" s="5" t="s">
        <v>77</v>
      </c>
      <c r="BB942" s="5" t="s">
        <v>77</v>
      </c>
      <c r="BC942" s="5" t="s">
        <v>77</v>
      </c>
      <c r="BD942" s="5" t="s">
        <v>77</v>
      </c>
      <c r="BE942" s="5" t="s">
        <v>77</v>
      </c>
      <c r="BF942" s="6" t="s">
        <v>77</v>
      </c>
      <c r="BG942" s="14"/>
      <c r="BH942" s="10"/>
      <c r="BI942" s="10"/>
      <c r="BJ942" s="10"/>
      <c r="BK942" s="10"/>
      <c r="BL942" s="10"/>
      <c r="BM942" s="10"/>
      <c r="BN942" s="26">
        <f t="shared" si="14"/>
        <v>0</v>
      </c>
    </row>
    <row r="943" spans="1:66" ht="135" customHeight="1" x14ac:dyDescent="0.2">
      <c r="A943" s="4" t="s">
        <v>7426</v>
      </c>
      <c r="B943" s="6" t="s">
        <v>63</v>
      </c>
      <c r="C943" s="5" t="s">
        <v>7427</v>
      </c>
      <c r="D943" s="5" t="s">
        <v>4240</v>
      </c>
      <c r="E943" s="5" t="s">
        <v>6509</v>
      </c>
      <c r="F943" s="5">
        <v>2012</v>
      </c>
      <c r="G943" s="5" t="s">
        <v>1441</v>
      </c>
      <c r="H943" s="5" t="s">
        <v>94</v>
      </c>
      <c r="I943" s="5" t="s">
        <v>7428</v>
      </c>
      <c r="J943" s="6" t="s">
        <v>7429</v>
      </c>
      <c r="K943" s="4" t="s">
        <v>7430</v>
      </c>
      <c r="L943" s="5" t="s">
        <v>7431</v>
      </c>
      <c r="M943" s="5" t="s">
        <v>7432</v>
      </c>
      <c r="N943" s="5" t="s">
        <v>7433</v>
      </c>
      <c r="O943" s="5" t="s">
        <v>7434</v>
      </c>
      <c r="P943" s="6" t="s">
        <v>7435</v>
      </c>
      <c r="Q943" s="4" t="s">
        <v>76</v>
      </c>
      <c r="R943" s="5" t="s">
        <v>77</v>
      </c>
      <c r="S943" s="6" t="s">
        <v>76</v>
      </c>
      <c r="T943" s="4" t="s">
        <v>77</v>
      </c>
      <c r="U943" s="5" t="s">
        <v>77</v>
      </c>
      <c r="V943" s="5" t="s">
        <v>77</v>
      </c>
      <c r="W943" s="5" t="s">
        <v>77</v>
      </c>
      <c r="X943" s="5" t="s">
        <v>77</v>
      </c>
      <c r="Y943" s="5" t="s">
        <v>77</v>
      </c>
      <c r="Z943" s="5" t="s">
        <v>77</v>
      </c>
      <c r="AA943" s="5" t="s">
        <v>76</v>
      </c>
      <c r="AB943" s="5" t="s">
        <v>77</v>
      </c>
      <c r="AC943" s="5" t="s">
        <v>77</v>
      </c>
      <c r="AD943" s="5" t="s">
        <v>77</v>
      </c>
      <c r="AE943" s="6" t="s">
        <v>77</v>
      </c>
      <c r="AF943" s="4" t="s">
        <v>77</v>
      </c>
      <c r="AG943" s="5" t="s">
        <v>76</v>
      </c>
      <c r="AH943" s="5" t="s">
        <v>77</v>
      </c>
      <c r="AI943" s="5" t="s">
        <v>77</v>
      </c>
      <c r="AJ943" s="5" t="s">
        <v>77</v>
      </c>
      <c r="AK943" s="5" t="s">
        <v>77</v>
      </c>
      <c r="AL943" s="5" t="s">
        <v>77</v>
      </c>
      <c r="AM943" s="5" t="s">
        <v>77</v>
      </c>
      <c r="AN943" s="5" t="s">
        <v>77</v>
      </c>
      <c r="AO943" s="5" t="s">
        <v>77</v>
      </c>
      <c r="AP943" s="5" t="s">
        <v>77</v>
      </c>
      <c r="AQ943" s="5" t="s">
        <v>77</v>
      </c>
      <c r="AR943" s="5" t="s">
        <v>77</v>
      </c>
      <c r="AS943" s="5" t="s">
        <v>77</v>
      </c>
      <c r="AT943" s="5" t="s">
        <v>76</v>
      </c>
      <c r="AU943" s="5" t="s">
        <v>77</v>
      </c>
      <c r="AV943" s="5" t="s">
        <v>77</v>
      </c>
      <c r="AW943" s="5" t="s">
        <v>77</v>
      </c>
      <c r="AX943" s="5" t="s">
        <v>77</v>
      </c>
      <c r="AY943" s="5" t="s">
        <v>77</v>
      </c>
      <c r="AZ943" s="5" t="s">
        <v>77</v>
      </c>
      <c r="BA943" s="5" t="s">
        <v>77</v>
      </c>
      <c r="BB943" s="5" t="s">
        <v>77</v>
      </c>
      <c r="BC943" s="5" t="s">
        <v>77</v>
      </c>
      <c r="BD943" s="5" t="s">
        <v>77</v>
      </c>
      <c r="BE943" s="5" t="s">
        <v>77</v>
      </c>
      <c r="BF943" s="6" t="s">
        <v>77</v>
      </c>
      <c r="BG943" s="14"/>
      <c r="BH943" s="10"/>
      <c r="BI943" s="10"/>
      <c r="BJ943" s="10"/>
      <c r="BK943" s="10"/>
      <c r="BL943" s="10"/>
      <c r="BM943" s="10"/>
      <c r="BN943" s="26">
        <f t="shared" si="14"/>
        <v>0</v>
      </c>
    </row>
    <row r="944" spans="1:66" ht="135" customHeight="1" x14ac:dyDescent="0.2">
      <c r="A944" s="4" t="s">
        <v>7459</v>
      </c>
      <c r="B944" s="6" t="s">
        <v>63</v>
      </c>
      <c r="C944" s="5" t="s">
        <v>7460</v>
      </c>
      <c r="D944" s="5" t="s">
        <v>1246</v>
      </c>
      <c r="E944" s="5" t="s">
        <v>1247</v>
      </c>
      <c r="F944" s="5">
        <v>2015</v>
      </c>
      <c r="G944" s="5" t="s">
        <v>4688</v>
      </c>
      <c r="H944" s="5" t="s">
        <v>94</v>
      </c>
      <c r="I944" s="5" t="s">
        <v>7461</v>
      </c>
      <c r="J944" s="6" t="s">
        <v>7462</v>
      </c>
      <c r="K944" s="4" t="s">
        <v>7463</v>
      </c>
      <c r="L944" s="5" t="s">
        <v>7464</v>
      </c>
      <c r="M944" s="5" t="s">
        <v>7465</v>
      </c>
      <c r="N944" s="5" t="s">
        <v>7466</v>
      </c>
      <c r="O944" s="5" t="s">
        <v>7467</v>
      </c>
      <c r="P944" s="6" t="s">
        <v>7468</v>
      </c>
      <c r="Q944" s="4" t="s">
        <v>77</v>
      </c>
      <c r="R944" s="5" t="s">
        <v>76</v>
      </c>
      <c r="S944" s="6" t="s">
        <v>77</v>
      </c>
      <c r="T944" s="4" t="s">
        <v>77</v>
      </c>
      <c r="U944" s="5" t="s">
        <v>77</v>
      </c>
      <c r="V944" s="5" t="s">
        <v>77</v>
      </c>
      <c r="W944" s="5" t="s">
        <v>77</v>
      </c>
      <c r="X944" s="5" t="s">
        <v>77</v>
      </c>
      <c r="Y944" s="5" t="s">
        <v>77</v>
      </c>
      <c r="Z944" s="5" t="s">
        <v>77</v>
      </c>
      <c r="AA944" s="5" t="s">
        <v>76</v>
      </c>
      <c r="AB944" s="5" t="s">
        <v>76</v>
      </c>
      <c r="AC944" s="5" t="s">
        <v>77</v>
      </c>
      <c r="AD944" s="5" t="s">
        <v>76</v>
      </c>
      <c r="AE944" s="6" t="s">
        <v>77</v>
      </c>
      <c r="AF944" s="4" t="s">
        <v>77</v>
      </c>
      <c r="AG944" s="5" t="s">
        <v>77</v>
      </c>
      <c r="AH944" s="5" t="s">
        <v>77</v>
      </c>
      <c r="AI944" s="5" t="s">
        <v>77</v>
      </c>
      <c r="AJ944" s="5" t="s">
        <v>77</v>
      </c>
      <c r="AK944" s="5" t="s">
        <v>77</v>
      </c>
      <c r="AL944" s="5" t="s">
        <v>77</v>
      </c>
      <c r="AM944" s="5" t="s">
        <v>77</v>
      </c>
      <c r="AN944" s="5" t="s">
        <v>77</v>
      </c>
      <c r="AO944" s="5" t="s">
        <v>77</v>
      </c>
      <c r="AP944" s="5" t="s">
        <v>77</v>
      </c>
      <c r="AQ944" s="5" t="s">
        <v>77</v>
      </c>
      <c r="AR944" s="5" t="s">
        <v>77</v>
      </c>
      <c r="AS944" s="5" t="s">
        <v>77</v>
      </c>
      <c r="AT944" s="5" t="s">
        <v>76</v>
      </c>
      <c r="AU944" s="5" t="s">
        <v>77</v>
      </c>
      <c r="AV944" s="5" t="s">
        <v>77</v>
      </c>
      <c r="AW944" s="5" t="s">
        <v>77</v>
      </c>
      <c r="AX944" s="5" t="s">
        <v>76</v>
      </c>
      <c r="AY944" s="5" t="s">
        <v>77</v>
      </c>
      <c r="AZ944" s="5" t="s">
        <v>77</v>
      </c>
      <c r="BA944" s="5" t="s">
        <v>77</v>
      </c>
      <c r="BB944" s="5" t="s">
        <v>77</v>
      </c>
      <c r="BC944" s="5" t="s">
        <v>77</v>
      </c>
      <c r="BD944" s="5" t="s">
        <v>77</v>
      </c>
      <c r="BE944" s="5" t="s">
        <v>77</v>
      </c>
      <c r="BF944" s="6" t="s">
        <v>77</v>
      </c>
      <c r="BG944" s="14"/>
      <c r="BH944" s="10"/>
      <c r="BI944" s="10"/>
      <c r="BJ944" s="10"/>
      <c r="BK944" s="10"/>
      <c r="BL944" s="10"/>
      <c r="BM944" s="10"/>
      <c r="BN944" s="26">
        <f t="shared" si="14"/>
        <v>0</v>
      </c>
    </row>
    <row r="945" spans="1:66" ht="135" customHeight="1" x14ac:dyDescent="0.2">
      <c r="A945" s="4" t="s">
        <v>7492</v>
      </c>
      <c r="B945" s="6" t="s">
        <v>63</v>
      </c>
      <c r="C945" s="5" t="s">
        <v>7493</v>
      </c>
      <c r="D945" s="5" t="s">
        <v>6540</v>
      </c>
      <c r="E945" s="5" t="s">
        <v>6541</v>
      </c>
      <c r="F945" s="5">
        <v>2015</v>
      </c>
      <c r="G945" s="5" t="s">
        <v>59</v>
      </c>
      <c r="H945" s="5" t="s">
        <v>94</v>
      </c>
      <c r="I945" s="5" t="s">
        <v>7494</v>
      </c>
      <c r="J945" s="6" t="s">
        <v>7495</v>
      </c>
      <c r="K945" s="4" t="s">
        <v>7496</v>
      </c>
      <c r="L945" s="5" t="s">
        <v>7497</v>
      </c>
      <c r="M945" s="5" t="s">
        <v>7498</v>
      </c>
      <c r="N945" s="5" t="s">
        <v>7499</v>
      </c>
      <c r="O945" s="5" t="s">
        <v>7500</v>
      </c>
      <c r="P945" s="6" t="s">
        <v>7501</v>
      </c>
      <c r="Q945" s="4" t="s">
        <v>77</v>
      </c>
      <c r="R945" s="5" t="s">
        <v>76</v>
      </c>
      <c r="S945" s="6" t="s">
        <v>77</v>
      </c>
      <c r="T945" s="4" t="s">
        <v>77</v>
      </c>
      <c r="U945" s="5" t="s">
        <v>77</v>
      </c>
      <c r="V945" s="5" t="s">
        <v>77</v>
      </c>
      <c r="W945" s="5" t="s">
        <v>77</v>
      </c>
      <c r="X945" s="5" t="s">
        <v>77</v>
      </c>
      <c r="Y945" s="5" t="s">
        <v>77</v>
      </c>
      <c r="Z945" s="5" t="s">
        <v>77</v>
      </c>
      <c r="AA945" s="5" t="s">
        <v>77</v>
      </c>
      <c r="AB945" s="5" t="s">
        <v>76</v>
      </c>
      <c r="AC945" s="5" t="s">
        <v>77</v>
      </c>
      <c r="AD945" s="5" t="s">
        <v>76</v>
      </c>
      <c r="AE945" s="6" t="s">
        <v>77</v>
      </c>
      <c r="AF945" s="4" t="s">
        <v>77</v>
      </c>
      <c r="AG945" s="5" t="s">
        <v>77</v>
      </c>
      <c r="AH945" s="5" t="s">
        <v>77</v>
      </c>
      <c r="AI945" s="5" t="s">
        <v>77</v>
      </c>
      <c r="AJ945" s="5" t="s">
        <v>77</v>
      </c>
      <c r="AK945" s="5" t="s">
        <v>77</v>
      </c>
      <c r="AL945" s="5" t="s">
        <v>77</v>
      </c>
      <c r="AM945" s="5" t="s">
        <v>77</v>
      </c>
      <c r="AN945" s="5" t="s">
        <v>77</v>
      </c>
      <c r="AO945" s="5" t="s">
        <v>77</v>
      </c>
      <c r="AP945" s="5" t="s">
        <v>77</v>
      </c>
      <c r="AQ945" s="5" t="s">
        <v>77</v>
      </c>
      <c r="AR945" s="5" t="s">
        <v>77</v>
      </c>
      <c r="AS945" s="5" t="s">
        <v>77</v>
      </c>
      <c r="AT945" s="5" t="s">
        <v>77</v>
      </c>
      <c r="AU945" s="5" t="s">
        <v>77</v>
      </c>
      <c r="AV945" s="5" t="s">
        <v>77</v>
      </c>
      <c r="AW945" s="5" t="s">
        <v>77</v>
      </c>
      <c r="AX945" s="5" t="s">
        <v>77</v>
      </c>
      <c r="AY945" s="5" t="s">
        <v>77</v>
      </c>
      <c r="AZ945" s="5" t="s">
        <v>77</v>
      </c>
      <c r="BA945" s="5" t="s">
        <v>77</v>
      </c>
      <c r="BB945" s="5" t="s">
        <v>77</v>
      </c>
      <c r="BC945" s="5" t="s">
        <v>76</v>
      </c>
      <c r="BD945" s="5" t="s">
        <v>77</v>
      </c>
      <c r="BE945" s="5" t="s">
        <v>77</v>
      </c>
      <c r="BF945" s="6" t="s">
        <v>77</v>
      </c>
      <c r="BG945" s="14"/>
      <c r="BH945" s="10"/>
      <c r="BI945" s="10"/>
      <c r="BJ945" s="10"/>
      <c r="BK945" s="10"/>
      <c r="BL945" s="10"/>
      <c r="BM945" s="10"/>
      <c r="BN945" s="26">
        <f t="shared" si="14"/>
        <v>0</v>
      </c>
    </row>
    <row r="946" spans="1:66" ht="135" customHeight="1" x14ac:dyDescent="0.2">
      <c r="A946" s="4" t="s">
        <v>7502</v>
      </c>
      <c r="B946" s="6" t="s">
        <v>79</v>
      </c>
      <c r="C946" s="5" t="s">
        <v>7503</v>
      </c>
      <c r="D946" s="5" t="s">
        <v>4240</v>
      </c>
      <c r="E946" s="5" t="s">
        <v>7504</v>
      </c>
      <c r="F946" s="5">
        <v>2011</v>
      </c>
      <c r="G946" s="5" t="s">
        <v>7505</v>
      </c>
      <c r="H946" s="5" t="s">
        <v>94</v>
      </c>
      <c r="I946" s="5" t="s">
        <v>7506</v>
      </c>
      <c r="J946" s="6" t="s">
        <v>7507</v>
      </c>
      <c r="K946" s="4" t="s">
        <v>7508</v>
      </c>
      <c r="L946" s="5" t="s">
        <v>7509</v>
      </c>
      <c r="M946" s="5" t="s">
        <v>7510</v>
      </c>
      <c r="N946" s="5" t="s">
        <v>7511</v>
      </c>
      <c r="O946" s="5" t="s">
        <v>7512</v>
      </c>
      <c r="P946" s="6" t="s">
        <v>7513</v>
      </c>
      <c r="Q946" s="4" t="s">
        <v>76</v>
      </c>
      <c r="R946" s="5" t="s">
        <v>76</v>
      </c>
      <c r="S946" s="6" t="s">
        <v>76</v>
      </c>
      <c r="T946" s="4" t="s">
        <v>77</v>
      </c>
      <c r="U946" s="5" t="s">
        <v>77</v>
      </c>
      <c r="V946" s="5" t="s">
        <v>77</v>
      </c>
      <c r="W946" s="5" t="s">
        <v>76</v>
      </c>
      <c r="X946" s="5" t="s">
        <v>77</v>
      </c>
      <c r="Y946" s="5" t="s">
        <v>77</v>
      </c>
      <c r="Z946" s="5" t="s">
        <v>77</v>
      </c>
      <c r="AA946" s="5" t="s">
        <v>77</v>
      </c>
      <c r="AB946" s="5" t="s">
        <v>76</v>
      </c>
      <c r="AC946" s="5" t="s">
        <v>77</v>
      </c>
      <c r="AD946" s="5" t="s">
        <v>76</v>
      </c>
      <c r="AE946" s="6" t="s">
        <v>77</v>
      </c>
      <c r="AF946" s="4" t="s">
        <v>77</v>
      </c>
      <c r="AG946" s="5" t="s">
        <v>77</v>
      </c>
      <c r="AH946" s="5" t="s">
        <v>77</v>
      </c>
      <c r="AI946" s="5" t="s">
        <v>77</v>
      </c>
      <c r="AJ946" s="5" t="s">
        <v>77</v>
      </c>
      <c r="AK946" s="5" t="s">
        <v>77</v>
      </c>
      <c r="AL946" s="5" t="s">
        <v>77</v>
      </c>
      <c r="AM946" s="5" t="s">
        <v>77</v>
      </c>
      <c r="AN946" s="5" t="s">
        <v>77</v>
      </c>
      <c r="AO946" s="5" t="s">
        <v>77</v>
      </c>
      <c r="AP946" s="5" t="s">
        <v>77</v>
      </c>
      <c r="AQ946" s="5" t="s">
        <v>77</v>
      </c>
      <c r="AR946" s="5" t="s">
        <v>77</v>
      </c>
      <c r="AS946" s="5" t="s">
        <v>77</v>
      </c>
      <c r="AT946" s="5" t="s">
        <v>76</v>
      </c>
      <c r="AU946" s="5" t="s">
        <v>77</v>
      </c>
      <c r="AV946" s="5" t="s">
        <v>76</v>
      </c>
      <c r="AW946" s="5" t="s">
        <v>77</v>
      </c>
      <c r="AX946" s="5" t="s">
        <v>77</v>
      </c>
      <c r="AY946" s="5" t="s">
        <v>77</v>
      </c>
      <c r="AZ946" s="5" t="s">
        <v>77</v>
      </c>
      <c r="BA946" s="5" t="s">
        <v>77</v>
      </c>
      <c r="BB946" s="5" t="s">
        <v>77</v>
      </c>
      <c r="BC946" s="5" t="s">
        <v>77</v>
      </c>
      <c r="BD946" s="5" t="s">
        <v>77</v>
      </c>
      <c r="BE946" s="5" t="s">
        <v>77</v>
      </c>
      <c r="BF946" s="6" t="s">
        <v>77</v>
      </c>
      <c r="BG946" s="14"/>
      <c r="BH946" s="10"/>
      <c r="BI946" s="10"/>
      <c r="BJ946" s="10"/>
      <c r="BK946" s="10"/>
      <c r="BL946" s="10"/>
      <c r="BM946" s="10"/>
      <c r="BN946" s="26">
        <f t="shared" si="14"/>
        <v>0</v>
      </c>
    </row>
    <row r="947" spans="1:66" ht="135" customHeight="1" x14ac:dyDescent="0.2">
      <c r="A947" s="4" t="s">
        <v>7546</v>
      </c>
      <c r="B947" s="6" t="s">
        <v>63</v>
      </c>
      <c r="C947" s="5" t="s">
        <v>7547</v>
      </c>
      <c r="D947" s="5" t="s">
        <v>4803</v>
      </c>
      <c r="E947" s="5" t="s">
        <v>5089</v>
      </c>
      <c r="F947" s="5">
        <v>2014</v>
      </c>
      <c r="G947" s="5" t="s">
        <v>5448</v>
      </c>
      <c r="H947" s="5" t="s">
        <v>94</v>
      </c>
      <c r="I947" s="5" t="s">
        <v>7548</v>
      </c>
      <c r="J947" s="6" t="s">
        <v>7549</v>
      </c>
      <c r="K947" s="4" t="s">
        <v>7550</v>
      </c>
      <c r="L947" s="5" t="s">
        <v>7551</v>
      </c>
      <c r="M947" s="5" t="s">
        <v>7552</v>
      </c>
      <c r="N947" s="5" t="s">
        <v>7553</v>
      </c>
      <c r="O947" s="5" t="s">
        <v>7554</v>
      </c>
      <c r="P947" s="6" t="s">
        <v>7555</v>
      </c>
      <c r="Q947" s="4" t="s">
        <v>76</v>
      </c>
      <c r="R947" s="5" t="s">
        <v>76</v>
      </c>
      <c r="S947" s="6" t="s">
        <v>77</v>
      </c>
      <c r="T947" s="4" t="s">
        <v>77</v>
      </c>
      <c r="U947" s="5" t="s">
        <v>77</v>
      </c>
      <c r="V947" s="5" t="s">
        <v>77</v>
      </c>
      <c r="W947" s="5" t="s">
        <v>77</v>
      </c>
      <c r="X947" s="5" t="s">
        <v>77</v>
      </c>
      <c r="Y947" s="5" t="s">
        <v>77</v>
      </c>
      <c r="Z947" s="5" t="s">
        <v>77</v>
      </c>
      <c r="AA947" s="5" t="s">
        <v>77</v>
      </c>
      <c r="AB947" s="5" t="s">
        <v>76</v>
      </c>
      <c r="AC947" s="5" t="s">
        <v>76</v>
      </c>
      <c r="AD947" s="5" t="s">
        <v>77</v>
      </c>
      <c r="AE947" s="6" t="s">
        <v>76</v>
      </c>
      <c r="AF947" s="4" t="s">
        <v>77</v>
      </c>
      <c r="AG947" s="5" t="s">
        <v>77</v>
      </c>
      <c r="AH947" s="5" t="s">
        <v>77</v>
      </c>
      <c r="AI947" s="5" t="s">
        <v>77</v>
      </c>
      <c r="AJ947" s="5" t="s">
        <v>77</v>
      </c>
      <c r="AK947" s="5" t="s">
        <v>77</v>
      </c>
      <c r="AL947" s="5" t="s">
        <v>77</v>
      </c>
      <c r="AM947" s="5" t="s">
        <v>77</v>
      </c>
      <c r="AN947" s="5" t="s">
        <v>77</v>
      </c>
      <c r="AO947" s="5" t="s">
        <v>77</v>
      </c>
      <c r="AP947" s="5" t="s">
        <v>77</v>
      </c>
      <c r="AQ947" s="5" t="s">
        <v>77</v>
      </c>
      <c r="AR947" s="5" t="s">
        <v>77</v>
      </c>
      <c r="AS947" s="5" t="s">
        <v>77</v>
      </c>
      <c r="AT947" s="5" t="s">
        <v>77</v>
      </c>
      <c r="AU947" s="5" t="s">
        <v>77</v>
      </c>
      <c r="AV947" s="5" t="s">
        <v>77</v>
      </c>
      <c r="AW947" s="5" t="s">
        <v>77</v>
      </c>
      <c r="AX947" s="5" t="s">
        <v>76</v>
      </c>
      <c r="AY947" s="5" t="s">
        <v>77</v>
      </c>
      <c r="AZ947" s="5" t="s">
        <v>77</v>
      </c>
      <c r="BA947" s="5" t="s">
        <v>77</v>
      </c>
      <c r="BB947" s="5" t="s">
        <v>77</v>
      </c>
      <c r="BC947" s="5" t="s">
        <v>76</v>
      </c>
      <c r="BD947" s="5" t="s">
        <v>77</v>
      </c>
      <c r="BE947" s="5" t="s">
        <v>77</v>
      </c>
      <c r="BF947" s="6" t="s">
        <v>77</v>
      </c>
      <c r="BG947" s="14"/>
      <c r="BH947" s="10"/>
      <c r="BI947" s="10"/>
      <c r="BJ947" s="10"/>
      <c r="BK947" s="10"/>
      <c r="BL947" s="10"/>
      <c r="BM947" s="10"/>
      <c r="BN947" s="26">
        <f t="shared" si="14"/>
        <v>0</v>
      </c>
    </row>
    <row r="948" spans="1:66" ht="135" customHeight="1" x14ac:dyDescent="0.2">
      <c r="A948" s="4" t="s">
        <v>7556</v>
      </c>
      <c r="B948" s="6" t="s">
        <v>79</v>
      </c>
      <c r="C948" s="5" t="s">
        <v>4239</v>
      </c>
      <c r="D948" s="5" t="s">
        <v>4240</v>
      </c>
      <c r="E948" s="5" t="s">
        <v>4241</v>
      </c>
      <c r="F948" s="5">
        <v>2011</v>
      </c>
      <c r="G948" s="5" t="s">
        <v>1441</v>
      </c>
      <c r="H948" s="5" t="s">
        <v>94</v>
      </c>
      <c r="I948" s="5" t="s">
        <v>7557</v>
      </c>
      <c r="J948" s="6" t="s">
        <v>7558</v>
      </c>
      <c r="K948" s="4" t="s">
        <v>7559</v>
      </c>
      <c r="L948" s="5" t="s">
        <v>4245</v>
      </c>
      <c r="M948" s="5" t="s">
        <v>4246</v>
      </c>
      <c r="N948" s="5" t="s">
        <v>4247</v>
      </c>
      <c r="O948" s="5" t="s">
        <v>4248</v>
      </c>
      <c r="P948" s="6" t="s">
        <v>4249</v>
      </c>
      <c r="Q948" s="4" t="s">
        <v>76</v>
      </c>
      <c r="R948" s="5" t="s">
        <v>76</v>
      </c>
      <c r="S948" s="6" t="s">
        <v>77</v>
      </c>
      <c r="T948" s="4" t="s">
        <v>77</v>
      </c>
      <c r="U948" s="5" t="s">
        <v>77</v>
      </c>
      <c r="V948" s="5" t="s">
        <v>77</v>
      </c>
      <c r="W948" s="5" t="s">
        <v>77</v>
      </c>
      <c r="X948" s="5" t="s">
        <v>77</v>
      </c>
      <c r="Y948" s="5" t="s">
        <v>77</v>
      </c>
      <c r="Z948" s="5" t="s">
        <v>77</v>
      </c>
      <c r="AA948" s="5" t="s">
        <v>76</v>
      </c>
      <c r="AB948" s="5" t="s">
        <v>77</v>
      </c>
      <c r="AC948" s="5" t="s">
        <v>77</v>
      </c>
      <c r="AD948" s="5" t="s">
        <v>76</v>
      </c>
      <c r="AE948" s="6" t="s">
        <v>77</v>
      </c>
      <c r="AF948" s="4" t="s">
        <v>77</v>
      </c>
      <c r="AG948" s="5" t="s">
        <v>76</v>
      </c>
      <c r="AH948" s="5" t="s">
        <v>77</v>
      </c>
      <c r="AI948" s="5" t="s">
        <v>77</v>
      </c>
      <c r="AJ948" s="5" t="s">
        <v>77</v>
      </c>
      <c r="AK948" s="5" t="s">
        <v>77</v>
      </c>
      <c r="AL948" s="5" t="s">
        <v>77</v>
      </c>
      <c r="AM948" s="5" t="s">
        <v>77</v>
      </c>
      <c r="AN948" s="5" t="s">
        <v>77</v>
      </c>
      <c r="AO948" s="5" t="s">
        <v>77</v>
      </c>
      <c r="AP948" s="5" t="s">
        <v>77</v>
      </c>
      <c r="AQ948" s="5" t="s">
        <v>77</v>
      </c>
      <c r="AR948" s="5" t="s">
        <v>77</v>
      </c>
      <c r="AS948" s="5" t="s">
        <v>77</v>
      </c>
      <c r="AT948" s="5" t="s">
        <v>76</v>
      </c>
      <c r="AU948" s="5" t="s">
        <v>77</v>
      </c>
      <c r="AV948" s="5" t="s">
        <v>77</v>
      </c>
      <c r="AW948" s="5" t="s">
        <v>77</v>
      </c>
      <c r="AX948" s="5" t="s">
        <v>77</v>
      </c>
      <c r="AY948" s="5" t="s">
        <v>77</v>
      </c>
      <c r="AZ948" s="5" t="s">
        <v>77</v>
      </c>
      <c r="BA948" s="5" t="s">
        <v>77</v>
      </c>
      <c r="BB948" s="5" t="s">
        <v>77</v>
      </c>
      <c r="BC948" s="5" t="s">
        <v>77</v>
      </c>
      <c r="BD948" s="5" t="s">
        <v>77</v>
      </c>
      <c r="BE948" s="5" t="s">
        <v>77</v>
      </c>
      <c r="BF948" s="6" t="s">
        <v>77</v>
      </c>
      <c r="BG948" s="14"/>
      <c r="BH948" s="10"/>
      <c r="BI948" s="10"/>
      <c r="BJ948" s="10"/>
      <c r="BK948" s="10"/>
      <c r="BL948" s="10"/>
      <c r="BM948" s="10"/>
      <c r="BN948" s="26">
        <f t="shared" si="14"/>
        <v>0</v>
      </c>
    </row>
    <row r="949" spans="1:66" ht="135" customHeight="1" x14ac:dyDescent="0.2">
      <c r="A949" s="4" t="s">
        <v>7613</v>
      </c>
      <c r="B949" s="6" t="s">
        <v>63</v>
      </c>
      <c r="C949" s="5" t="s">
        <v>7614</v>
      </c>
      <c r="D949" s="5" t="s">
        <v>1027</v>
      </c>
      <c r="E949" s="5" t="s">
        <v>1028</v>
      </c>
      <c r="F949" s="5">
        <v>2015</v>
      </c>
      <c r="G949" s="5" t="s">
        <v>5448</v>
      </c>
      <c r="H949" s="5" t="s">
        <v>94</v>
      </c>
      <c r="I949" s="5" t="s">
        <v>7615</v>
      </c>
      <c r="J949" s="6" t="s">
        <v>7616</v>
      </c>
      <c r="K949" s="4" t="s">
        <v>7617</v>
      </c>
      <c r="L949" s="5" t="s">
        <v>7618</v>
      </c>
      <c r="M949" s="5" t="s">
        <v>7619</v>
      </c>
      <c r="N949" s="5" t="s">
        <v>7620</v>
      </c>
      <c r="O949" s="5" t="s">
        <v>7621</v>
      </c>
      <c r="P949" s="6" t="s">
        <v>7622</v>
      </c>
      <c r="Q949" s="4" t="s">
        <v>77</v>
      </c>
      <c r="R949" s="5" t="s">
        <v>76</v>
      </c>
      <c r="S949" s="6" t="s">
        <v>77</v>
      </c>
      <c r="T949" s="4" t="s">
        <v>77</v>
      </c>
      <c r="U949" s="5" t="s">
        <v>77</v>
      </c>
      <c r="V949" s="5" t="s">
        <v>77</v>
      </c>
      <c r="W949" s="5" t="s">
        <v>77</v>
      </c>
      <c r="X949" s="5" t="s">
        <v>77</v>
      </c>
      <c r="Y949" s="5" t="s">
        <v>76</v>
      </c>
      <c r="Z949" s="5" t="s">
        <v>77</v>
      </c>
      <c r="AA949" s="5" t="s">
        <v>77</v>
      </c>
      <c r="AB949" s="5" t="s">
        <v>77</v>
      </c>
      <c r="AC949" s="5" t="s">
        <v>77</v>
      </c>
      <c r="AD949" s="5" t="s">
        <v>76</v>
      </c>
      <c r="AE949" s="6" t="s">
        <v>76</v>
      </c>
      <c r="AF949" s="4" t="s">
        <v>77</v>
      </c>
      <c r="AG949" s="5" t="s">
        <v>77</v>
      </c>
      <c r="AH949" s="5" t="s">
        <v>77</v>
      </c>
      <c r="AI949" s="5" t="s">
        <v>77</v>
      </c>
      <c r="AJ949" s="5" t="s">
        <v>77</v>
      </c>
      <c r="AK949" s="5" t="s">
        <v>77</v>
      </c>
      <c r="AL949" s="5" t="s">
        <v>77</v>
      </c>
      <c r="AM949" s="5" t="s">
        <v>77</v>
      </c>
      <c r="AN949" s="5" t="s">
        <v>77</v>
      </c>
      <c r="AO949" s="5" t="s">
        <v>77</v>
      </c>
      <c r="AP949" s="5" t="s">
        <v>77</v>
      </c>
      <c r="AQ949" s="5" t="s">
        <v>77</v>
      </c>
      <c r="AR949" s="5" t="s">
        <v>77</v>
      </c>
      <c r="AS949" s="5" t="s">
        <v>77</v>
      </c>
      <c r="AT949" s="5" t="s">
        <v>77</v>
      </c>
      <c r="AU949" s="5" t="s">
        <v>77</v>
      </c>
      <c r="AV949" s="5" t="s">
        <v>77</v>
      </c>
      <c r="AW949" s="5" t="s">
        <v>77</v>
      </c>
      <c r="AX949" s="5" t="s">
        <v>76</v>
      </c>
      <c r="AY949" s="5" t="s">
        <v>77</v>
      </c>
      <c r="AZ949" s="5" t="s">
        <v>77</v>
      </c>
      <c r="BA949" s="5" t="s">
        <v>77</v>
      </c>
      <c r="BB949" s="5" t="s">
        <v>77</v>
      </c>
      <c r="BC949" s="5" t="s">
        <v>76</v>
      </c>
      <c r="BD949" s="5" t="s">
        <v>77</v>
      </c>
      <c r="BE949" s="5" t="s">
        <v>77</v>
      </c>
      <c r="BF949" s="6" t="s">
        <v>77</v>
      </c>
      <c r="BG949" s="14"/>
      <c r="BH949" s="10"/>
      <c r="BI949" s="10"/>
      <c r="BJ949" s="10"/>
      <c r="BK949" s="10"/>
      <c r="BL949" s="10"/>
      <c r="BM949" s="10"/>
      <c r="BN949" s="26">
        <f t="shared" si="14"/>
        <v>0</v>
      </c>
    </row>
    <row r="950" spans="1:66" ht="135" customHeight="1" x14ac:dyDescent="0.2">
      <c r="A950" s="4" t="s">
        <v>7680</v>
      </c>
      <c r="B950" s="6" t="s">
        <v>79</v>
      </c>
      <c r="C950" s="5" t="s">
        <v>7681</v>
      </c>
      <c r="D950" s="5" t="s">
        <v>1027</v>
      </c>
      <c r="E950" s="5" t="s">
        <v>1028</v>
      </c>
      <c r="F950" s="5">
        <v>2014</v>
      </c>
      <c r="G950" s="5" t="s">
        <v>43</v>
      </c>
      <c r="H950" s="5" t="s">
        <v>94</v>
      </c>
      <c r="I950" s="5" t="s">
        <v>7682</v>
      </c>
      <c r="J950" s="6" t="s">
        <v>7683</v>
      </c>
      <c r="K950" s="4" t="s">
        <v>7684</v>
      </c>
      <c r="L950" s="5" t="s">
        <v>7685</v>
      </c>
      <c r="M950" s="5" t="s">
        <v>7686</v>
      </c>
      <c r="N950" s="5" t="s">
        <v>7687</v>
      </c>
      <c r="O950" s="5" t="s">
        <v>7688</v>
      </c>
      <c r="P950" s="6" t="s">
        <v>7689</v>
      </c>
      <c r="Q950" s="4" t="s">
        <v>76</v>
      </c>
      <c r="R950" s="5" t="s">
        <v>77</v>
      </c>
      <c r="S950" s="6" t="s">
        <v>77</v>
      </c>
      <c r="T950" s="4" t="s">
        <v>77</v>
      </c>
      <c r="U950" s="5" t="s">
        <v>76</v>
      </c>
      <c r="V950" s="5" t="s">
        <v>77</v>
      </c>
      <c r="W950" s="5" t="s">
        <v>77</v>
      </c>
      <c r="X950" s="5" t="s">
        <v>76</v>
      </c>
      <c r="Y950" s="5" t="s">
        <v>77</v>
      </c>
      <c r="Z950" s="5" t="s">
        <v>77</v>
      </c>
      <c r="AA950" s="5" t="s">
        <v>77</v>
      </c>
      <c r="AB950" s="5" t="s">
        <v>76</v>
      </c>
      <c r="AC950" s="5" t="s">
        <v>77</v>
      </c>
      <c r="AD950" s="5" t="s">
        <v>77</v>
      </c>
      <c r="AE950" s="6" t="s">
        <v>77</v>
      </c>
      <c r="AF950" s="4" t="s">
        <v>77</v>
      </c>
      <c r="AG950" s="5" t="s">
        <v>77</v>
      </c>
      <c r="AH950" s="5" t="s">
        <v>77</v>
      </c>
      <c r="AI950" s="5" t="s">
        <v>77</v>
      </c>
      <c r="AJ950" s="5" t="s">
        <v>77</v>
      </c>
      <c r="AK950" s="5" t="s">
        <v>77</v>
      </c>
      <c r="AL950" s="5" t="s">
        <v>77</v>
      </c>
      <c r="AM950" s="5" t="s">
        <v>76</v>
      </c>
      <c r="AN950" s="5" t="s">
        <v>77</v>
      </c>
      <c r="AO950" s="5" t="s">
        <v>77</v>
      </c>
      <c r="AP950" s="5" t="s">
        <v>77</v>
      </c>
      <c r="AQ950" s="5" t="s">
        <v>77</v>
      </c>
      <c r="AR950" s="5" t="s">
        <v>77</v>
      </c>
      <c r="AS950" s="5" t="s">
        <v>77</v>
      </c>
      <c r="AT950" s="5" t="s">
        <v>77</v>
      </c>
      <c r="AU950" s="5" t="s">
        <v>77</v>
      </c>
      <c r="AV950" s="5" t="s">
        <v>77</v>
      </c>
      <c r="AW950" s="5" t="s">
        <v>77</v>
      </c>
      <c r="AX950" s="5" t="s">
        <v>77</v>
      </c>
      <c r="AY950" s="5" t="s">
        <v>77</v>
      </c>
      <c r="AZ950" s="5" t="s">
        <v>77</v>
      </c>
      <c r="BA950" s="5" t="s">
        <v>77</v>
      </c>
      <c r="BB950" s="5" t="s">
        <v>77</v>
      </c>
      <c r="BC950" s="5" t="s">
        <v>77</v>
      </c>
      <c r="BD950" s="5" t="s">
        <v>77</v>
      </c>
      <c r="BE950" s="5" t="s">
        <v>77</v>
      </c>
      <c r="BF950" s="6" t="s">
        <v>77</v>
      </c>
      <c r="BG950" s="14"/>
      <c r="BH950" s="10"/>
      <c r="BI950" s="10"/>
      <c r="BJ950" s="10"/>
      <c r="BK950" s="10"/>
      <c r="BL950" s="10"/>
      <c r="BM950" s="10"/>
      <c r="BN950" s="26">
        <f t="shared" si="14"/>
        <v>0</v>
      </c>
    </row>
    <row r="951" spans="1:66" ht="135" customHeight="1" x14ac:dyDescent="0.2">
      <c r="A951" s="4" t="s">
        <v>7690</v>
      </c>
      <c r="B951" s="6" t="s">
        <v>63</v>
      </c>
      <c r="C951" s="5" t="s">
        <v>7691</v>
      </c>
      <c r="D951" s="5" t="s">
        <v>1735</v>
      </c>
      <c r="E951" s="5" t="s">
        <v>7692</v>
      </c>
      <c r="F951" s="5">
        <v>2015</v>
      </c>
      <c r="G951" s="5" t="s">
        <v>49</v>
      </c>
      <c r="H951" s="5" t="s">
        <v>94</v>
      </c>
      <c r="I951" s="5" t="s">
        <v>7693</v>
      </c>
      <c r="J951" s="6" t="s">
        <v>7694</v>
      </c>
      <c r="K951" s="4" t="s">
        <v>7695</v>
      </c>
      <c r="L951" s="5" t="s">
        <v>7696</v>
      </c>
      <c r="M951" s="5" t="s">
        <v>7697</v>
      </c>
      <c r="N951" s="5" t="s">
        <v>7698</v>
      </c>
      <c r="O951" s="5" t="s">
        <v>7699</v>
      </c>
      <c r="P951" s="6" t="s">
        <v>7700</v>
      </c>
      <c r="Q951" s="4" t="s">
        <v>77</v>
      </c>
      <c r="R951" s="5" t="s">
        <v>76</v>
      </c>
      <c r="S951" s="6" t="s">
        <v>77</v>
      </c>
      <c r="T951" s="4" t="s">
        <v>77</v>
      </c>
      <c r="U951" s="5" t="s">
        <v>77</v>
      </c>
      <c r="V951" s="5" t="s">
        <v>77</v>
      </c>
      <c r="W951" s="5" t="s">
        <v>77</v>
      </c>
      <c r="X951" s="5" t="s">
        <v>76</v>
      </c>
      <c r="Y951" s="5" t="s">
        <v>77</v>
      </c>
      <c r="Z951" s="5" t="s">
        <v>76</v>
      </c>
      <c r="AA951" s="5" t="s">
        <v>77</v>
      </c>
      <c r="AB951" s="5" t="s">
        <v>77</v>
      </c>
      <c r="AC951" s="5" t="s">
        <v>77</v>
      </c>
      <c r="AD951" s="5" t="s">
        <v>77</v>
      </c>
      <c r="AE951" s="6" t="s">
        <v>76</v>
      </c>
      <c r="AF951" s="4" t="s">
        <v>77</v>
      </c>
      <c r="AG951" s="5" t="s">
        <v>77</v>
      </c>
      <c r="AH951" s="5" t="s">
        <v>77</v>
      </c>
      <c r="AI951" s="5" t="s">
        <v>77</v>
      </c>
      <c r="AJ951" s="5" t="s">
        <v>77</v>
      </c>
      <c r="AK951" s="5" t="s">
        <v>77</v>
      </c>
      <c r="AL951" s="5" t="s">
        <v>77</v>
      </c>
      <c r="AM951" s="5" t="s">
        <v>77</v>
      </c>
      <c r="AN951" s="5" t="s">
        <v>77</v>
      </c>
      <c r="AO951" s="5" t="s">
        <v>77</v>
      </c>
      <c r="AP951" s="5" t="s">
        <v>77</v>
      </c>
      <c r="AQ951" s="5" t="s">
        <v>77</v>
      </c>
      <c r="AR951" s="5" t="s">
        <v>77</v>
      </c>
      <c r="AS951" s="5" t="s">
        <v>76</v>
      </c>
      <c r="AT951" s="5" t="s">
        <v>77</v>
      </c>
      <c r="AU951" s="5" t="s">
        <v>77</v>
      </c>
      <c r="AV951" s="5" t="s">
        <v>77</v>
      </c>
      <c r="AW951" s="5" t="s">
        <v>77</v>
      </c>
      <c r="AX951" s="5" t="s">
        <v>77</v>
      </c>
      <c r="AY951" s="5" t="s">
        <v>77</v>
      </c>
      <c r="AZ951" s="5" t="s">
        <v>77</v>
      </c>
      <c r="BA951" s="5" t="s">
        <v>77</v>
      </c>
      <c r="BB951" s="5" t="s">
        <v>77</v>
      </c>
      <c r="BC951" s="5" t="s">
        <v>77</v>
      </c>
      <c r="BD951" s="5" t="s">
        <v>77</v>
      </c>
      <c r="BE951" s="5" t="s">
        <v>77</v>
      </c>
      <c r="BF951" s="6" t="s">
        <v>77</v>
      </c>
      <c r="BG951" s="14"/>
      <c r="BH951" s="10"/>
      <c r="BI951" s="10"/>
      <c r="BJ951" s="10"/>
      <c r="BK951" s="10"/>
      <c r="BL951" s="10"/>
      <c r="BM951" s="10"/>
      <c r="BN951" s="26">
        <f t="shared" si="14"/>
        <v>0</v>
      </c>
    </row>
    <row r="952" spans="1:66" ht="135" customHeight="1" x14ac:dyDescent="0.2">
      <c r="A952" s="4" t="s">
        <v>7701</v>
      </c>
      <c r="B952" s="6" t="s">
        <v>63</v>
      </c>
      <c r="C952" s="5" t="s">
        <v>7702</v>
      </c>
      <c r="D952" s="5" t="s">
        <v>66</v>
      </c>
      <c r="E952" s="5" t="s">
        <v>6382</v>
      </c>
      <c r="F952" s="5">
        <v>2014</v>
      </c>
      <c r="G952" s="5" t="s">
        <v>49</v>
      </c>
      <c r="H952" s="5" t="s">
        <v>94</v>
      </c>
      <c r="I952" s="5" t="s">
        <v>7703</v>
      </c>
      <c r="J952" s="6" t="s">
        <v>7704</v>
      </c>
      <c r="K952" s="4" t="s">
        <v>7705</v>
      </c>
      <c r="L952" s="5" t="s">
        <v>7706</v>
      </c>
      <c r="M952" s="5" t="s">
        <v>7707</v>
      </c>
      <c r="N952" s="5" t="s">
        <v>7708</v>
      </c>
      <c r="O952" s="5" t="s">
        <v>7709</v>
      </c>
      <c r="P952" s="6" t="s">
        <v>7710</v>
      </c>
      <c r="Q952" s="4" t="s">
        <v>76</v>
      </c>
      <c r="R952" s="5" t="s">
        <v>76</v>
      </c>
      <c r="S952" s="6" t="s">
        <v>77</v>
      </c>
      <c r="T952" s="4" t="s">
        <v>77</v>
      </c>
      <c r="U952" s="5" t="s">
        <v>76</v>
      </c>
      <c r="V952" s="5" t="s">
        <v>77</v>
      </c>
      <c r="W952" s="5" t="s">
        <v>77</v>
      </c>
      <c r="X952" s="5" t="s">
        <v>76</v>
      </c>
      <c r="Y952" s="5" t="s">
        <v>77</v>
      </c>
      <c r="Z952" s="5" t="s">
        <v>76</v>
      </c>
      <c r="AA952" s="5" t="s">
        <v>77</v>
      </c>
      <c r="AB952" s="5" t="s">
        <v>77</v>
      </c>
      <c r="AC952" s="5" t="s">
        <v>77</v>
      </c>
      <c r="AD952" s="5" t="s">
        <v>77</v>
      </c>
      <c r="AE952" s="6" t="s">
        <v>77</v>
      </c>
      <c r="AF952" s="4" t="s">
        <v>77</v>
      </c>
      <c r="AG952" s="5" t="s">
        <v>77</v>
      </c>
      <c r="AH952" s="5" t="s">
        <v>77</v>
      </c>
      <c r="AI952" s="5" t="s">
        <v>77</v>
      </c>
      <c r="AJ952" s="5" t="s">
        <v>77</v>
      </c>
      <c r="AK952" s="5" t="s">
        <v>77</v>
      </c>
      <c r="AL952" s="5" t="s">
        <v>77</v>
      </c>
      <c r="AM952" s="5" t="s">
        <v>77</v>
      </c>
      <c r="AN952" s="5" t="s">
        <v>77</v>
      </c>
      <c r="AO952" s="5" t="s">
        <v>77</v>
      </c>
      <c r="AP952" s="5" t="s">
        <v>77</v>
      </c>
      <c r="AQ952" s="5" t="s">
        <v>77</v>
      </c>
      <c r="AR952" s="5" t="s">
        <v>77</v>
      </c>
      <c r="AS952" s="5" t="s">
        <v>76</v>
      </c>
      <c r="AT952" s="5" t="s">
        <v>77</v>
      </c>
      <c r="AU952" s="5" t="s">
        <v>77</v>
      </c>
      <c r="AV952" s="5" t="s">
        <v>77</v>
      </c>
      <c r="AW952" s="5" t="s">
        <v>77</v>
      </c>
      <c r="AX952" s="5" t="s">
        <v>77</v>
      </c>
      <c r="AY952" s="5" t="s">
        <v>77</v>
      </c>
      <c r="AZ952" s="5" t="s">
        <v>77</v>
      </c>
      <c r="BA952" s="5" t="s">
        <v>77</v>
      </c>
      <c r="BB952" s="5" t="s">
        <v>77</v>
      </c>
      <c r="BC952" s="5" t="s">
        <v>77</v>
      </c>
      <c r="BD952" s="5" t="s">
        <v>77</v>
      </c>
      <c r="BE952" s="5" t="s">
        <v>77</v>
      </c>
      <c r="BF952" s="6" t="s">
        <v>77</v>
      </c>
      <c r="BG952" s="14"/>
      <c r="BH952" s="10"/>
      <c r="BI952" s="10"/>
      <c r="BJ952" s="10"/>
      <c r="BK952" s="10"/>
      <c r="BL952" s="10"/>
      <c r="BM952" s="10"/>
      <c r="BN952" s="26">
        <f t="shared" si="14"/>
        <v>0</v>
      </c>
    </row>
    <row r="953" spans="1:66" ht="135" customHeight="1" x14ac:dyDescent="0.2">
      <c r="A953" s="4" t="s">
        <v>7711</v>
      </c>
      <c r="B953" s="6" t="s">
        <v>79</v>
      </c>
      <c r="C953" s="5" t="s">
        <v>7712</v>
      </c>
      <c r="D953" s="5" t="s">
        <v>233</v>
      </c>
      <c r="E953" s="5" t="s">
        <v>637</v>
      </c>
      <c r="F953" s="5">
        <v>2014</v>
      </c>
      <c r="G953" s="5" t="s">
        <v>7713</v>
      </c>
      <c r="H953" s="5" t="s">
        <v>94</v>
      </c>
      <c r="I953" s="5" t="s">
        <v>7714</v>
      </c>
      <c r="J953" s="6" t="s">
        <v>7715</v>
      </c>
      <c r="K953" s="4" t="s">
        <v>7716</v>
      </c>
      <c r="L953" s="5" t="s">
        <v>7717</v>
      </c>
      <c r="M953" s="5" t="s">
        <v>7718</v>
      </c>
      <c r="N953" s="5" t="s">
        <v>7719</v>
      </c>
      <c r="O953" s="5" t="s">
        <v>7720</v>
      </c>
      <c r="P953" s="6" t="s">
        <v>7721</v>
      </c>
      <c r="Q953" s="4" t="s">
        <v>76</v>
      </c>
      <c r="R953" s="5" t="s">
        <v>76</v>
      </c>
      <c r="S953" s="6" t="s">
        <v>77</v>
      </c>
      <c r="T953" s="4" t="s">
        <v>77</v>
      </c>
      <c r="U953" s="5" t="s">
        <v>76</v>
      </c>
      <c r="V953" s="5" t="s">
        <v>76</v>
      </c>
      <c r="W953" s="5" t="s">
        <v>77</v>
      </c>
      <c r="X953" s="5" t="s">
        <v>77</v>
      </c>
      <c r="Y953" s="5" t="s">
        <v>77</v>
      </c>
      <c r="Z953" s="5" t="s">
        <v>76</v>
      </c>
      <c r="AA953" s="5" t="s">
        <v>77</v>
      </c>
      <c r="AB953" s="5" t="s">
        <v>77</v>
      </c>
      <c r="AC953" s="5" t="s">
        <v>77</v>
      </c>
      <c r="AD953" s="5" t="s">
        <v>77</v>
      </c>
      <c r="AE953" s="6" t="s">
        <v>77</v>
      </c>
      <c r="AF953" s="4" t="s">
        <v>77</v>
      </c>
      <c r="AG953" s="5" t="s">
        <v>77</v>
      </c>
      <c r="AH953" s="5" t="s">
        <v>77</v>
      </c>
      <c r="AI953" s="5" t="s">
        <v>77</v>
      </c>
      <c r="AJ953" s="5" t="s">
        <v>77</v>
      </c>
      <c r="AK953" s="5" t="s">
        <v>77</v>
      </c>
      <c r="AL953" s="5" t="s">
        <v>77</v>
      </c>
      <c r="AM953" s="5" t="s">
        <v>76</v>
      </c>
      <c r="AN953" s="5" t="s">
        <v>77</v>
      </c>
      <c r="AO953" s="5" t="s">
        <v>77</v>
      </c>
      <c r="AP953" s="5" t="s">
        <v>77</v>
      </c>
      <c r="AQ953" s="5" t="s">
        <v>77</v>
      </c>
      <c r="AR953" s="5" t="s">
        <v>77</v>
      </c>
      <c r="AS953" s="5" t="s">
        <v>76</v>
      </c>
      <c r="AT953" s="5" t="s">
        <v>77</v>
      </c>
      <c r="AU953" s="5" t="s">
        <v>77</v>
      </c>
      <c r="AV953" s="5" t="s">
        <v>77</v>
      </c>
      <c r="AW953" s="5" t="s">
        <v>77</v>
      </c>
      <c r="AX953" s="5" t="s">
        <v>77</v>
      </c>
      <c r="AY953" s="5" t="s">
        <v>77</v>
      </c>
      <c r="AZ953" s="5" t="s">
        <v>77</v>
      </c>
      <c r="BA953" s="5" t="s">
        <v>77</v>
      </c>
      <c r="BB953" s="5" t="s">
        <v>77</v>
      </c>
      <c r="BC953" s="5" t="s">
        <v>77</v>
      </c>
      <c r="BD953" s="5" t="s">
        <v>77</v>
      </c>
      <c r="BE953" s="5" t="s">
        <v>77</v>
      </c>
      <c r="BF953" s="6" t="s">
        <v>77</v>
      </c>
      <c r="BG953" s="14"/>
      <c r="BH953" s="10"/>
      <c r="BI953" s="10"/>
      <c r="BJ953" s="10"/>
      <c r="BK953" s="10"/>
      <c r="BL953" s="10"/>
      <c r="BM953" s="10"/>
      <c r="BN953" s="26">
        <f t="shared" si="14"/>
        <v>0</v>
      </c>
    </row>
    <row r="954" spans="1:66" ht="135" customHeight="1" x14ac:dyDescent="0.2">
      <c r="A954" s="4" t="s">
        <v>7763</v>
      </c>
      <c r="B954" s="6" t="s">
        <v>63</v>
      </c>
      <c r="C954" s="5" t="s">
        <v>7764</v>
      </c>
      <c r="D954" s="5" t="s">
        <v>545</v>
      </c>
      <c r="E954" s="5" t="s">
        <v>546</v>
      </c>
      <c r="F954" s="5">
        <v>2015</v>
      </c>
      <c r="G954" s="5" t="s">
        <v>36</v>
      </c>
      <c r="H954" s="5" t="s">
        <v>94</v>
      </c>
      <c r="I954" s="5" t="s">
        <v>7765</v>
      </c>
      <c r="J954" s="6" t="s">
        <v>7766</v>
      </c>
      <c r="K954" s="4" t="s">
        <v>7767</v>
      </c>
      <c r="L954" s="5" t="s">
        <v>7768</v>
      </c>
      <c r="M954" s="5" t="s">
        <v>7769</v>
      </c>
      <c r="N954" s="5" t="s">
        <v>7770</v>
      </c>
      <c r="O954" s="5" t="s">
        <v>1218</v>
      </c>
      <c r="P954" s="6" t="s">
        <v>7771</v>
      </c>
      <c r="Q954" s="4" t="s">
        <v>76</v>
      </c>
      <c r="R954" s="5" t="s">
        <v>77</v>
      </c>
      <c r="S954" s="6" t="s">
        <v>77</v>
      </c>
      <c r="T954" s="4" t="s">
        <v>77</v>
      </c>
      <c r="U954" s="5" t="s">
        <v>76</v>
      </c>
      <c r="V954" s="5" t="s">
        <v>77</v>
      </c>
      <c r="W954" s="5" t="s">
        <v>77</v>
      </c>
      <c r="X954" s="5" t="s">
        <v>77</v>
      </c>
      <c r="Y954" s="5" t="s">
        <v>77</v>
      </c>
      <c r="Z954" s="5" t="s">
        <v>77</v>
      </c>
      <c r="AA954" s="5" t="s">
        <v>77</v>
      </c>
      <c r="AB954" s="5" t="s">
        <v>77</v>
      </c>
      <c r="AC954" s="5" t="s">
        <v>77</v>
      </c>
      <c r="AD954" s="5" t="s">
        <v>77</v>
      </c>
      <c r="AE954" s="6" t="s">
        <v>77</v>
      </c>
      <c r="AF954" s="4" t="s">
        <v>76</v>
      </c>
      <c r="AG954" s="5" t="s">
        <v>77</v>
      </c>
      <c r="AH954" s="5" t="s">
        <v>77</v>
      </c>
      <c r="AI954" s="5" t="s">
        <v>77</v>
      </c>
      <c r="AJ954" s="5" t="s">
        <v>77</v>
      </c>
      <c r="AK954" s="5" t="s">
        <v>77</v>
      </c>
      <c r="AL954" s="5" t="s">
        <v>77</v>
      </c>
      <c r="AM954" s="5" t="s">
        <v>77</v>
      </c>
      <c r="AN954" s="5" t="s">
        <v>77</v>
      </c>
      <c r="AO954" s="5" t="s">
        <v>77</v>
      </c>
      <c r="AP954" s="5" t="s">
        <v>77</v>
      </c>
      <c r="AQ954" s="5" t="s">
        <v>77</v>
      </c>
      <c r="AR954" s="5" t="s">
        <v>77</v>
      </c>
      <c r="AS954" s="5" t="s">
        <v>77</v>
      </c>
      <c r="AT954" s="5" t="s">
        <v>77</v>
      </c>
      <c r="AU954" s="5" t="s">
        <v>77</v>
      </c>
      <c r="AV954" s="5" t="s">
        <v>77</v>
      </c>
      <c r="AW954" s="5" t="s">
        <v>77</v>
      </c>
      <c r="AX954" s="5" t="s">
        <v>77</v>
      </c>
      <c r="AY954" s="5" t="s">
        <v>77</v>
      </c>
      <c r="AZ954" s="5" t="s">
        <v>77</v>
      </c>
      <c r="BA954" s="5" t="s">
        <v>77</v>
      </c>
      <c r="BB954" s="5" t="s">
        <v>77</v>
      </c>
      <c r="BC954" s="5" t="s">
        <v>77</v>
      </c>
      <c r="BD954" s="5" t="s">
        <v>77</v>
      </c>
      <c r="BE954" s="5" t="s">
        <v>77</v>
      </c>
      <c r="BF954" s="6" t="s">
        <v>77</v>
      </c>
      <c r="BG954" s="14"/>
      <c r="BH954" s="10"/>
      <c r="BI954" s="10"/>
      <c r="BJ954" s="10"/>
      <c r="BK954" s="10"/>
      <c r="BL954" s="10"/>
      <c r="BM954" s="10"/>
      <c r="BN954" s="26">
        <f t="shared" si="14"/>
        <v>0</v>
      </c>
    </row>
    <row r="955" spans="1:66" ht="135" customHeight="1" x14ac:dyDescent="0.2">
      <c r="A955" s="4" t="s">
        <v>7783</v>
      </c>
      <c r="B955" s="6" t="s">
        <v>79</v>
      </c>
      <c r="C955" s="5" t="s">
        <v>7784</v>
      </c>
      <c r="D955" s="5" t="s">
        <v>6205</v>
      </c>
      <c r="E955" s="5" t="s">
        <v>7785</v>
      </c>
      <c r="F955" s="5">
        <v>2015</v>
      </c>
      <c r="G955" s="5" t="s">
        <v>46</v>
      </c>
      <c r="H955" s="5" t="s">
        <v>94</v>
      </c>
      <c r="I955" s="5" t="s">
        <v>7786</v>
      </c>
      <c r="J955" s="6" t="s">
        <v>7787</v>
      </c>
      <c r="K955" s="4" t="s">
        <v>7788</v>
      </c>
      <c r="L955" s="5" t="s">
        <v>7789</v>
      </c>
      <c r="M955" s="5" t="s">
        <v>7790</v>
      </c>
      <c r="N955" s="5" t="s">
        <v>7791</v>
      </c>
      <c r="O955" s="5" t="s">
        <v>7792</v>
      </c>
      <c r="P955" s="6" t="s">
        <v>7793</v>
      </c>
      <c r="Q955" s="4" t="s">
        <v>76</v>
      </c>
      <c r="R955" s="5" t="s">
        <v>76</v>
      </c>
      <c r="S955" s="6" t="s">
        <v>77</v>
      </c>
      <c r="T955" s="4" t="s">
        <v>77</v>
      </c>
      <c r="U955" s="5" t="s">
        <v>76</v>
      </c>
      <c r="V955" s="5" t="s">
        <v>76</v>
      </c>
      <c r="W955" s="5" t="s">
        <v>77</v>
      </c>
      <c r="X955" s="5" t="s">
        <v>77</v>
      </c>
      <c r="Y955" s="5" t="s">
        <v>76</v>
      </c>
      <c r="Z955" s="5" t="s">
        <v>77</v>
      </c>
      <c r="AA955" s="5" t="s">
        <v>77</v>
      </c>
      <c r="AB955" s="5" t="s">
        <v>77</v>
      </c>
      <c r="AC955" s="5" t="s">
        <v>77</v>
      </c>
      <c r="AD955" s="5" t="s">
        <v>77</v>
      </c>
      <c r="AE955" s="6" t="s">
        <v>77</v>
      </c>
      <c r="AF955" s="4" t="s">
        <v>77</v>
      </c>
      <c r="AG955" s="5" t="s">
        <v>77</v>
      </c>
      <c r="AH955" s="5" t="s">
        <v>77</v>
      </c>
      <c r="AI955" s="5" t="s">
        <v>77</v>
      </c>
      <c r="AJ955" s="5" t="s">
        <v>77</v>
      </c>
      <c r="AK955" s="5" t="s">
        <v>77</v>
      </c>
      <c r="AL955" s="5" t="s">
        <v>77</v>
      </c>
      <c r="AM955" s="5" t="s">
        <v>77</v>
      </c>
      <c r="AN955" s="5" t="s">
        <v>77</v>
      </c>
      <c r="AO955" s="5" t="s">
        <v>77</v>
      </c>
      <c r="AP955" s="5" t="s">
        <v>76</v>
      </c>
      <c r="AQ955" s="5" t="s">
        <v>77</v>
      </c>
      <c r="AR955" s="5" t="s">
        <v>77</v>
      </c>
      <c r="AS955" s="5" t="s">
        <v>77</v>
      </c>
      <c r="AT955" s="5" t="s">
        <v>77</v>
      </c>
      <c r="AU955" s="5" t="s">
        <v>77</v>
      </c>
      <c r="AV955" s="5" t="s">
        <v>77</v>
      </c>
      <c r="AW955" s="5" t="s">
        <v>77</v>
      </c>
      <c r="AX955" s="5" t="s">
        <v>77</v>
      </c>
      <c r="AY955" s="5" t="s">
        <v>77</v>
      </c>
      <c r="AZ955" s="5" t="s">
        <v>77</v>
      </c>
      <c r="BA955" s="5" t="s">
        <v>77</v>
      </c>
      <c r="BB955" s="5" t="s">
        <v>77</v>
      </c>
      <c r="BC955" s="5" t="s">
        <v>77</v>
      </c>
      <c r="BD955" s="5" t="s">
        <v>77</v>
      </c>
      <c r="BE955" s="5" t="s">
        <v>77</v>
      </c>
      <c r="BF955" s="6" t="s">
        <v>77</v>
      </c>
      <c r="BG955" s="14"/>
      <c r="BH955" s="10"/>
      <c r="BI955" s="10"/>
      <c r="BJ955" s="10"/>
      <c r="BK955" s="10"/>
      <c r="BL955" s="10"/>
      <c r="BM955" s="10"/>
      <c r="BN955" s="26">
        <f t="shared" si="14"/>
        <v>0</v>
      </c>
    </row>
    <row r="956" spans="1:66" ht="135" customHeight="1" x14ac:dyDescent="0.2">
      <c r="A956" s="4" t="s">
        <v>7857</v>
      </c>
      <c r="B956" s="6" t="s">
        <v>79</v>
      </c>
      <c r="C956" s="5" t="s">
        <v>7858</v>
      </c>
      <c r="D956" s="5" t="s">
        <v>66</v>
      </c>
      <c r="E956" s="5" t="s">
        <v>93</v>
      </c>
      <c r="F956" s="5">
        <v>2013</v>
      </c>
      <c r="G956" s="5" t="s">
        <v>41</v>
      </c>
      <c r="H956" s="5" t="s">
        <v>94</v>
      </c>
      <c r="I956" s="5" t="s">
        <v>7859</v>
      </c>
      <c r="J956" s="6" t="s">
        <v>7860</v>
      </c>
      <c r="K956" s="4" t="s">
        <v>7861</v>
      </c>
      <c r="L956" s="5" t="s">
        <v>7862</v>
      </c>
      <c r="M956" s="5" t="s">
        <v>7863</v>
      </c>
      <c r="N956" s="5" t="s">
        <v>7864</v>
      </c>
      <c r="O956" s="5" t="s">
        <v>7865</v>
      </c>
      <c r="P956" s="6" t="s">
        <v>7866</v>
      </c>
      <c r="Q956" s="4" t="s">
        <v>76</v>
      </c>
      <c r="R956" s="5" t="s">
        <v>77</v>
      </c>
      <c r="S956" s="6" t="s">
        <v>77</v>
      </c>
      <c r="T956" s="4" t="s">
        <v>77</v>
      </c>
      <c r="U956" s="5" t="s">
        <v>76</v>
      </c>
      <c r="V956" s="5" t="s">
        <v>77</v>
      </c>
      <c r="W956" s="5" t="s">
        <v>76</v>
      </c>
      <c r="X956" s="5" t="s">
        <v>77</v>
      </c>
      <c r="Y956" s="5" t="s">
        <v>77</v>
      </c>
      <c r="Z956" s="5" t="s">
        <v>77</v>
      </c>
      <c r="AA956" s="5" t="s">
        <v>77</v>
      </c>
      <c r="AB956" s="5" t="s">
        <v>77</v>
      </c>
      <c r="AC956" s="5" t="s">
        <v>77</v>
      </c>
      <c r="AD956" s="5" t="s">
        <v>76</v>
      </c>
      <c r="AE956" s="6" t="s">
        <v>77</v>
      </c>
      <c r="AF956" s="4" t="s">
        <v>77</v>
      </c>
      <c r="AG956" s="5" t="s">
        <v>77</v>
      </c>
      <c r="AH956" s="5" t="s">
        <v>77</v>
      </c>
      <c r="AI956" s="5" t="s">
        <v>77</v>
      </c>
      <c r="AJ956" s="5" t="s">
        <v>77</v>
      </c>
      <c r="AK956" s="5" t="s">
        <v>76</v>
      </c>
      <c r="AL956" s="5" t="s">
        <v>77</v>
      </c>
      <c r="AM956" s="5" t="s">
        <v>77</v>
      </c>
      <c r="AN956" s="5" t="s">
        <v>77</v>
      </c>
      <c r="AO956" s="5" t="s">
        <v>77</v>
      </c>
      <c r="AP956" s="5" t="s">
        <v>77</v>
      </c>
      <c r="AQ956" s="5" t="s">
        <v>77</v>
      </c>
      <c r="AR956" s="5" t="s">
        <v>77</v>
      </c>
      <c r="AS956" s="5" t="s">
        <v>77</v>
      </c>
      <c r="AT956" s="5" t="s">
        <v>77</v>
      </c>
      <c r="AU956" s="5" t="s">
        <v>77</v>
      </c>
      <c r="AV956" s="5" t="s">
        <v>77</v>
      </c>
      <c r="AW956" s="5" t="s">
        <v>77</v>
      </c>
      <c r="AX956" s="5" t="s">
        <v>77</v>
      </c>
      <c r="AY956" s="5" t="s">
        <v>77</v>
      </c>
      <c r="AZ956" s="5" t="s">
        <v>77</v>
      </c>
      <c r="BA956" s="5" t="s">
        <v>77</v>
      </c>
      <c r="BB956" s="5" t="s">
        <v>77</v>
      </c>
      <c r="BC956" s="5" t="s">
        <v>77</v>
      </c>
      <c r="BD956" s="5" t="s">
        <v>77</v>
      </c>
      <c r="BE956" s="5" t="s">
        <v>77</v>
      </c>
      <c r="BF956" s="6" t="s">
        <v>77</v>
      </c>
      <c r="BG956" s="14"/>
      <c r="BH956" s="10"/>
      <c r="BI956" s="10"/>
      <c r="BJ956" s="10"/>
      <c r="BK956" s="10"/>
      <c r="BL956" s="10"/>
      <c r="BM956" s="10"/>
      <c r="BN956" s="26">
        <f t="shared" si="14"/>
        <v>0</v>
      </c>
    </row>
    <row r="957" spans="1:66" ht="135" customHeight="1" x14ac:dyDescent="0.2">
      <c r="A957" s="4" t="s">
        <v>7867</v>
      </c>
      <c r="B957" s="6" t="s">
        <v>79</v>
      </c>
      <c r="C957" s="5" t="s">
        <v>7868</v>
      </c>
      <c r="D957" s="5" t="s">
        <v>66</v>
      </c>
      <c r="E957" s="5" t="s">
        <v>67</v>
      </c>
      <c r="F957" s="5">
        <v>2009</v>
      </c>
      <c r="G957" s="5" t="s">
        <v>3050</v>
      </c>
      <c r="H957" s="5" t="s">
        <v>94</v>
      </c>
      <c r="I957" s="5" t="s">
        <v>7869</v>
      </c>
      <c r="J957" s="6" t="s">
        <v>7870</v>
      </c>
      <c r="K957" s="4" t="s">
        <v>7871</v>
      </c>
      <c r="L957" s="5" t="s">
        <v>7872</v>
      </c>
      <c r="M957" s="5" t="s">
        <v>7873</v>
      </c>
      <c r="N957" s="5" t="s">
        <v>7874</v>
      </c>
      <c r="O957" s="5" t="s">
        <v>7875</v>
      </c>
      <c r="P957" s="6" t="s">
        <v>7875</v>
      </c>
      <c r="Q957" s="4" t="s">
        <v>77</v>
      </c>
      <c r="R957" s="5" t="s">
        <v>76</v>
      </c>
      <c r="S957" s="6" t="s">
        <v>77</v>
      </c>
      <c r="T957" s="4" t="s">
        <v>77</v>
      </c>
      <c r="U957" s="5" t="s">
        <v>77</v>
      </c>
      <c r="V957" s="5" t="s">
        <v>77</v>
      </c>
      <c r="W957" s="5" t="s">
        <v>77</v>
      </c>
      <c r="X957" s="5" t="s">
        <v>76</v>
      </c>
      <c r="Y957" s="5" t="s">
        <v>77</v>
      </c>
      <c r="Z957" s="5" t="s">
        <v>77</v>
      </c>
      <c r="AA957" s="5" t="s">
        <v>77</v>
      </c>
      <c r="AB957" s="5" t="s">
        <v>76</v>
      </c>
      <c r="AC957" s="5" t="s">
        <v>76</v>
      </c>
      <c r="AD957" s="5" t="s">
        <v>77</v>
      </c>
      <c r="AE957" s="6" t="s">
        <v>77</v>
      </c>
      <c r="AF957" s="4" t="s">
        <v>77</v>
      </c>
      <c r="AG957" s="5" t="s">
        <v>77</v>
      </c>
      <c r="AH957" s="5" t="s">
        <v>77</v>
      </c>
      <c r="AI957" s="5" t="s">
        <v>77</v>
      </c>
      <c r="AJ957" s="5" t="s">
        <v>76</v>
      </c>
      <c r="AK957" s="5" t="s">
        <v>77</v>
      </c>
      <c r="AL957" s="5" t="s">
        <v>77</v>
      </c>
      <c r="AM957" s="5" t="s">
        <v>77</v>
      </c>
      <c r="AN957" s="5" t="s">
        <v>77</v>
      </c>
      <c r="AO957" s="5" t="s">
        <v>77</v>
      </c>
      <c r="AP957" s="5" t="s">
        <v>77</v>
      </c>
      <c r="AQ957" s="5" t="s">
        <v>77</v>
      </c>
      <c r="AR957" s="5" t="s">
        <v>77</v>
      </c>
      <c r="AS957" s="5" t="s">
        <v>77</v>
      </c>
      <c r="AT957" s="5" t="s">
        <v>77</v>
      </c>
      <c r="AU957" s="5" t="s">
        <v>77</v>
      </c>
      <c r="AV957" s="5" t="s">
        <v>77</v>
      </c>
      <c r="AW957" s="5" t="s">
        <v>77</v>
      </c>
      <c r="AX957" s="5" t="s">
        <v>76</v>
      </c>
      <c r="AY957" s="5" t="s">
        <v>77</v>
      </c>
      <c r="AZ957" s="5" t="s">
        <v>77</v>
      </c>
      <c r="BA957" s="5" t="s">
        <v>77</v>
      </c>
      <c r="BB957" s="5" t="s">
        <v>77</v>
      </c>
      <c r="BC957" s="5" t="s">
        <v>77</v>
      </c>
      <c r="BD957" s="5" t="s">
        <v>77</v>
      </c>
      <c r="BE957" s="5" t="s">
        <v>77</v>
      </c>
      <c r="BF957" s="6" t="s">
        <v>77</v>
      </c>
      <c r="BG957" s="14"/>
      <c r="BH957" s="10"/>
      <c r="BI957" s="10"/>
      <c r="BJ957" s="10"/>
      <c r="BK957" s="10"/>
      <c r="BL957" s="10"/>
      <c r="BM957" s="10"/>
      <c r="BN957" s="26">
        <f t="shared" si="14"/>
        <v>0</v>
      </c>
    </row>
    <row r="958" spans="1:66" ht="135" customHeight="1" x14ac:dyDescent="0.2">
      <c r="A958" s="4" t="s">
        <v>7886</v>
      </c>
      <c r="B958" s="6" t="s">
        <v>63</v>
      </c>
      <c r="C958" s="5" t="s">
        <v>7887</v>
      </c>
      <c r="D958" s="5" t="s">
        <v>141</v>
      </c>
      <c r="E958" s="5" t="s">
        <v>142</v>
      </c>
      <c r="F958" s="5">
        <v>2015</v>
      </c>
      <c r="G958" s="5" t="s">
        <v>7888</v>
      </c>
      <c r="H958" s="5" t="s">
        <v>94</v>
      </c>
      <c r="I958" s="5" t="s">
        <v>7889</v>
      </c>
      <c r="J958" s="6" t="s">
        <v>7890</v>
      </c>
      <c r="K958" s="4" t="s">
        <v>7891</v>
      </c>
      <c r="L958" s="5" t="s">
        <v>7892</v>
      </c>
      <c r="M958" s="5" t="s">
        <v>7893</v>
      </c>
      <c r="N958" s="5" t="s">
        <v>7894</v>
      </c>
      <c r="O958" s="5" t="s">
        <v>7895</v>
      </c>
      <c r="P958" s="6" t="s">
        <v>7896</v>
      </c>
      <c r="Q958" s="4" t="s">
        <v>76</v>
      </c>
      <c r="R958" s="5" t="s">
        <v>76</v>
      </c>
      <c r="S958" s="6" t="s">
        <v>77</v>
      </c>
      <c r="T958" s="4" t="s">
        <v>77</v>
      </c>
      <c r="U958" s="5" t="s">
        <v>76</v>
      </c>
      <c r="V958" s="5" t="s">
        <v>76</v>
      </c>
      <c r="W958" s="5" t="s">
        <v>77</v>
      </c>
      <c r="X958" s="5" t="s">
        <v>77</v>
      </c>
      <c r="Y958" s="5" t="s">
        <v>77</v>
      </c>
      <c r="Z958" s="5" t="s">
        <v>76</v>
      </c>
      <c r="AA958" s="5" t="s">
        <v>77</v>
      </c>
      <c r="AB958" s="5" t="s">
        <v>77</v>
      </c>
      <c r="AC958" s="5" t="s">
        <v>77</v>
      </c>
      <c r="AD958" s="5" t="s">
        <v>77</v>
      </c>
      <c r="AE958" s="6" t="s">
        <v>77</v>
      </c>
      <c r="AF958" s="4" t="s">
        <v>77</v>
      </c>
      <c r="AG958" s="5" t="s">
        <v>77</v>
      </c>
      <c r="AH958" s="5" t="s">
        <v>77</v>
      </c>
      <c r="AI958" s="5" t="s">
        <v>77</v>
      </c>
      <c r="AJ958" s="5" t="s">
        <v>77</v>
      </c>
      <c r="AK958" s="5" t="s">
        <v>77</v>
      </c>
      <c r="AL958" s="5" t="s">
        <v>77</v>
      </c>
      <c r="AM958" s="5" t="s">
        <v>76</v>
      </c>
      <c r="AN958" s="5" t="s">
        <v>77</v>
      </c>
      <c r="AO958" s="5" t="s">
        <v>77</v>
      </c>
      <c r="AP958" s="5" t="s">
        <v>77</v>
      </c>
      <c r="AQ958" s="5" t="s">
        <v>77</v>
      </c>
      <c r="AR958" s="5" t="s">
        <v>77</v>
      </c>
      <c r="AS958" s="5" t="s">
        <v>77</v>
      </c>
      <c r="AT958" s="5" t="s">
        <v>77</v>
      </c>
      <c r="AU958" s="5" t="s">
        <v>77</v>
      </c>
      <c r="AV958" s="5" t="s">
        <v>77</v>
      </c>
      <c r="AW958" s="5" t="s">
        <v>77</v>
      </c>
      <c r="AX958" s="5" t="s">
        <v>77</v>
      </c>
      <c r="AY958" s="5" t="s">
        <v>77</v>
      </c>
      <c r="AZ958" s="5" t="s">
        <v>77</v>
      </c>
      <c r="BA958" s="5" t="s">
        <v>76</v>
      </c>
      <c r="BB958" s="5" t="s">
        <v>77</v>
      </c>
      <c r="BC958" s="5" t="s">
        <v>77</v>
      </c>
      <c r="BD958" s="5" t="s">
        <v>77</v>
      </c>
      <c r="BE958" s="5" t="s">
        <v>77</v>
      </c>
      <c r="BF958" s="6" t="s">
        <v>77</v>
      </c>
      <c r="BG958" s="14"/>
      <c r="BH958" s="10"/>
      <c r="BI958" s="10"/>
      <c r="BJ958" s="10"/>
      <c r="BK958" s="10"/>
      <c r="BL958" s="10"/>
      <c r="BM958" s="10"/>
      <c r="BN958" s="26">
        <f t="shared" si="14"/>
        <v>0</v>
      </c>
    </row>
    <row r="959" spans="1:66" ht="135" customHeight="1" x14ac:dyDescent="0.2">
      <c r="A959" s="4" t="s">
        <v>7907</v>
      </c>
      <c r="B959" s="6" t="s">
        <v>63</v>
      </c>
      <c r="C959" s="5" t="s">
        <v>7908</v>
      </c>
      <c r="D959" s="5" t="s">
        <v>66</v>
      </c>
      <c r="E959" s="5" t="s">
        <v>67</v>
      </c>
      <c r="F959" s="5">
        <v>2013</v>
      </c>
      <c r="G959" s="5" t="s">
        <v>7909</v>
      </c>
      <c r="H959" s="5" t="s">
        <v>94</v>
      </c>
      <c r="I959" s="5" t="s">
        <v>7910</v>
      </c>
      <c r="J959" s="6" t="s">
        <v>7911</v>
      </c>
      <c r="K959" s="4" t="s">
        <v>7912</v>
      </c>
      <c r="L959" s="5" t="s">
        <v>7913</v>
      </c>
      <c r="M959" s="5" t="s">
        <v>7914</v>
      </c>
      <c r="N959" s="5" t="s">
        <v>7915</v>
      </c>
      <c r="O959" s="5" t="s">
        <v>7916</v>
      </c>
      <c r="P959" s="6" t="s">
        <v>7917</v>
      </c>
      <c r="Q959" s="4" t="s">
        <v>77</v>
      </c>
      <c r="R959" s="5" t="s">
        <v>76</v>
      </c>
      <c r="S959" s="6" t="s">
        <v>77</v>
      </c>
      <c r="T959" s="4" t="s">
        <v>77</v>
      </c>
      <c r="U959" s="5" t="s">
        <v>77</v>
      </c>
      <c r="V959" s="5" t="s">
        <v>77</v>
      </c>
      <c r="W959" s="5" t="s">
        <v>77</v>
      </c>
      <c r="X959" s="5" t="s">
        <v>77</v>
      </c>
      <c r="Y959" s="5" t="s">
        <v>77</v>
      </c>
      <c r="Z959" s="5" t="s">
        <v>77</v>
      </c>
      <c r="AA959" s="5" t="s">
        <v>77</v>
      </c>
      <c r="AB959" s="5" t="s">
        <v>77</v>
      </c>
      <c r="AC959" s="5" t="s">
        <v>77</v>
      </c>
      <c r="AD959" s="5" t="s">
        <v>76</v>
      </c>
      <c r="AE959" s="6" t="s">
        <v>77</v>
      </c>
      <c r="AF959" s="4" t="s">
        <v>77</v>
      </c>
      <c r="AG959" s="5" t="s">
        <v>77</v>
      </c>
      <c r="AH959" s="5" t="s">
        <v>77</v>
      </c>
      <c r="AI959" s="5" t="s">
        <v>77</v>
      </c>
      <c r="AJ959" s="5" t="s">
        <v>77</v>
      </c>
      <c r="AK959" s="5" t="s">
        <v>77</v>
      </c>
      <c r="AL959" s="5" t="s">
        <v>77</v>
      </c>
      <c r="AM959" s="5" t="s">
        <v>77</v>
      </c>
      <c r="AN959" s="5" t="s">
        <v>77</v>
      </c>
      <c r="AO959" s="5" t="s">
        <v>77</v>
      </c>
      <c r="AP959" s="5" t="s">
        <v>77</v>
      </c>
      <c r="AQ959" s="5" t="s">
        <v>77</v>
      </c>
      <c r="AR959" s="5" t="s">
        <v>77</v>
      </c>
      <c r="AS959" s="5" t="s">
        <v>77</v>
      </c>
      <c r="AT959" s="5" t="s">
        <v>77</v>
      </c>
      <c r="AU959" s="5" t="s">
        <v>77</v>
      </c>
      <c r="AV959" s="5" t="s">
        <v>76</v>
      </c>
      <c r="AW959" s="5" t="s">
        <v>77</v>
      </c>
      <c r="AX959" s="5" t="s">
        <v>77</v>
      </c>
      <c r="AY959" s="5" t="s">
        <v>77</v>
      </c>
      <c r="AZ959" s="5" t="s">
        <v>77</v>
      </c>
      <c r="BA959" s="5" t="s">
        <v>77</v>
      </c>
      <c r="BB959" s="5" t="s">
        <v>77</v>
      </c>
      <c r="BC959" s="5" t="s">
        <v>77</v>
      </c>
      <c r="BD959" s="5" t="s">
        <v>77</v>
      </c>
      <c r="BE959" s="5" t="s">
        <v>77</v>
      </c>
      <c r="BF959" s="6" t="s">
        <v>76</v>
      </c>
      <c r="BG959" s="14"/>
      <c r="BH959" s="10"/>
      <c r="BI959" s="10"/>
      <c r="BJ959" s="10"/>
      <c r="BK959" s="10"/>
      <c r="BL959" s="10"/>
      <c r="BM959" s="10"/>
      <c r="BN959" s="26">
        <f t="shared" si="14"/>
        <v>0</v>
      </c>
    </row>
    <row r="960" spans="1:66" ht="135" customHeight="1" x14ac:dyDescent="0.2">
      <c r="A960" s="4" t="s">
        <v>7918</v>
      </c>
      <c r="B960" s="6" t="s">
        <v>63</v>
      </c>
      <c r="C960" s="5" t="s">
        <v>7919</v>
      </c>
      <c r="D960" s="5" t="s">
        <v>2655</v>
      </c>
      <c r="E960" s="5" t="s">
        <v>7920</v>
      </c>
      <c r="F960" s="5">
        <v>2015</v>
      </c>
      <c r="G960" s="5" t="s">
        <v>503</v>
      </c>
      <c r="H960" s="5" t="s">
        <v>94</v>
      </c>
      <c r="I960" s="5" t="s">
        <v>7921</v>
      </c>
      <c r="J960" s="6" t="s">
        <v>7922</v>
      </c>
      <c r="K960" s="4" t="s">
        <v>7923</v>
      </c>
      <c r="L960" s="5" t="s">
        <v>7924</v>
      </c>
      <c r="M960" s="5" t="s">
        <v>7925</v>
      </c>
      <c r="N960" s="5" t="s">
        <v>7926</v>
      </c>
      <c r="O960" s="5" t="s">
        <v>7927</v>
      </c>
      <c r="P960" s="6" t="s">
        <v>7928</v>
      </c>
      <c r="Q960" s="4" t="s">
        <v>76</v>
      </c>
      <c r="R960" s="5" t="s">
        <v>76</v>
      </c>
      <c r="S960" s="6" t="s">
        <v>77</v>
      </c>
      <c r="T960" s="4" t="s">
        <v>77</v>
      </c>
      <c r="U960" s="5" t="s">
        <v>77</v>
      </c>
      <c r="V960" s="5" t="s">
        <v>77</v>
      </c>
      <c r="W960" s="5" t="s">
        <v>77</v>
      </c>
      <c r="X960" s="5" t="s">
        <v>77</v>
      </c>
      <c r="Y960" s="5" t="s">
        <v>76</v>
      </c>
      <c r="Z960" s="5" t="s">
        <v>77</v>
      </c>
      <c r="AA960" s="5" t="s">
        <v>77</v>
      </c>
      <c r="AB960" s="5" t="s">
        <v>76</v>
      </c>
      <c r="AC960" s="5" t="s">
        <v>77</v>
      </c>
      <c r="AD960" s="5" t="s">
        <v>76</v>
      </c>
      <c r="AE960" s="6" t="s">
        <v>77</v>
      </c>
      <c r="AF960" s="4" t="s">
        <v>77</v>
      </c>
      <c r="AG960" s="5" t="s">
        <v>77</v>
      </c>
      <c r="AH960" s="5" t="s">
        <v>77</v>
      </c>
      <c r="AI960" s="5" t="s">
        <v>77</v>
      </c>
      <c r="AJ960" s="5" t="s">
        <v>77</v>
      </c>
      <c r="AK960" s="5" t="s">
        <v>77</v>
      </c>
      <c r="AL960" s="5" t="s">
        <v>77</v>
      </c>
      <c r="AM960" s="5" t="s">
        <v>76</v>
      </c>
      <c r="AN960" s="5" t="s">
        <v>77</v>
      </c>
      <c r="AO960" s="5" t="s">
        <v>77</v>
      </c>
      <c r="AP960" s="5" t="s">
        <v>76</v>
      </c>
      <c r="AQ960" s="5" t="s">
        <v>77</v>
      </c>
      <c r="AR960" s="5" t="s">
        <v>77</v>
      </c>
      <c r="AS960" s="5" t="s">
        <v>77</v>
      </c>
      <c r="AT960" s="5" t="s">
        <v>77</v>
      </c>
      <c r="AU960" s="5" t="s">
        <v>77</v>
      </c>
      <c r="AV960" s="5" t="s">
        <v>77</v>
      </c>
      <c r="AW960" s="5" t="s">
        <v>77</v>
      </c>
      <c r="AX960" s="5" t="s">
        <v>77</v>
      </c>
      <c r="AY960" s="5" t="s">
        <v>77</v>
      </c>
      <c r="AZ960" s="5" t="s">
        <v>77</v>
      </c>
      <c r="BA960" s="5" t="s">
        <v>77</v>
      </c>
      <c r="BB960" s="5" t="s">
        <v>77</v>
      </c>
      <c r="BC960" s="5" t="s">
        <v>77</v>
      </c>
      <c r="BD960" s="5" t="s">
        <v>77</v>
      </c>
      <c r="BE960" s="5" t="s">
        <v>77</v>
      </c>
      <c r="BF960" s="6" t="s">
        <v>77</v>
      </c>
      <c r="BG960" s="14"/>
      <c r="BH960" s="10"/>
      <c r="BI960" s="10"/>
      <c r="BJ960" s="10"/>
      <c r="BK960" s="10"/>
      <c r="BL960" s="10"/>
      <c r="BM960" s="10"/>
      <c r="BN960" s="26">
        <f t="shared" si="14"/>
        <v>0</v>
      </c>
    </row>
    <row r="961" spans="1:67" ht="135" customHeight="1" x14ac:dyDescent="0.2">
      <c r="A961" s="4" t="s">
        <v>7998</v>
      </c>
      <c r="B961" s="6" t="s">
        <v>79</v>
      </c>
      <c r="C961" s="5" t="s">
        <v>7999</v>
      </c>
      <c r="D961" s="5" t="s">
        <v>66</v>
      </c>
      <c r="E961" s="5" t="s">
        <v>93</v>
      </c>
      <c r="F961" s="5">
        <v>2014</v>
      </c>
      <c r="G961" s="5" t="s">
        <v>44</v>
      </c>
      <c r="H961" s="5" t="s">
        <v>94</v>
      </c>
      <c r="I961" s="5" t="s">
        <v>8000</v>
      </c>
      <c r="J961" s="6" t="s">
        <v>8001</v>
      </c>
      <c r="K961" s="4" t="s">
        <v>8002</v>
      </c>
      <c r="L961" s="5" t="s">
        <v>8003</v>
      </c>
      <c r="M961" s="5" t="s">
        <v>1984</v>
      </c>
      <c r="N961" s="5" t="s">
        <v>8004</v>
      </c>
      <c r="O961" s="5" t="s">
        <v>8005</v>
      </c>
      <c r="P961" s="6" t="s">
        <v>8006</v>
      </c>
      <c r="Q961" s="4" t="s">
        <v>77</v>
      </c>
      <c r="R961" s="5" t="s">
        <v>76</v>
      </c>
      <c r="S961" s="6" t="s">
        <v>77</v>
      </c>
      <c r="T961" s="4" t="s">
        <v>77</v>
      </c>
      <c r="U961" s="5" t="s">
        <v>77</v>
      </c>
      <c r="V961" s="5" t="s">
        <v>77</v>
      </c>
      <c r="W961" s="5" t="s">
        <v>76</v>
      </c>
      <c r="X961" s="5" t="s">
        <v>77</v>
      </c>
      <c r="Y961" s="5" t="s">
        <v>77</v>
      </c>
      <c r="Z961" s="5" t="s">
        <v>77</v>
      </c>
      <c r="AA961" s="5" t="s">
        <v>76</v>
      </c>
      <c r="AB961" s="5" t="s">
        <v>76</v>
      </c>
      <c r="AC961" s="5" t="s">
        <v>77</v>
      </c>
      <c r="AD961" s="5" t="s">
        <v>77</v>
      </c>
      <c r="AE961" s="6" t="s">
        <v>77</v>
      </c>
      <c r="AF961" s="4" t="s">
        <v>77</v>
      </c>
      <c r="AG961" s="5" t="s">
        <v>77</v>
      </c>
      <c r="AH961" s="5" t="s">
        <v>77</v>
      </c>
      <c r="AI961" s="5" t="s">
        <v>77</v>
      </c>
      <c r="AJ961" s="5" t="s">
        <v>77</v>
      </c>
      <c r="AK961" s="5" t="s">
        <v>77</v>
      </c>
      <c r="AL961" s="5" t="s">
        <v>77</v>
      </c>
      <c r="AM961" s="5" t="s">
        <v>77</v>
      </c>
      <c r="AN961" s="5" t="s">
        <v>76</v>
      </c>
      <c r="AO961" s="5" t="s">
        <v>77</v>
      </c>
      <c r="AP961" s="5" t="s">
        <v>77</v>
      </c>
      <c r="AQ961" s="5" t="s">
        <v>77</v>
      </c>
      <c r="AR961" s="5" t="s">
        <v>77</v>
      </c>
      <c r="AS961" s="5" t="s">
        <v>77</v>
      </c>
      <c r="AT961" s="5" t="s">
        <v>77</v>
      </c>
      <c r="AU961" s="5" t="s">
        <v>77</v>
      </c>
      <c r="AV961" s="5" t="s">
        <v>77</v>
      </c>
      <c r="AW961" s="5" t="s">
        <v>77</v>
      </c>
      <c r="AX961" s="5" t="s">
        <v>77</v>
      </c>
      <c r="AY961" s="5" t="s">
        <v>77</v>
      </c>
      <c r="AZ961" s="5" t="s">
        <v>77</v>
      </c>
      <c r="BA961" s="5" t="s">
        <v>77</v>
      </c>
      <c r="BB961" s="5" t="s">
        <v>77</v>
      </c>
      <c r="BC961" s="5" t="s">
        <v>77</v>
      </c>
      <c r="BD961" s="5" t="s">
        <v>77</v>
      </c>
      <c r="BE961" s="5" t="s">
        <v>77</v>
      </c>
      <c r="BF961" s="6" t="s">
        <v>77</v>
      </c>
      <c r="BG961" s="14"/>
      <c r="BH961" s="10"/>
      <c r="BI961" s="10"/>
      <c r="BJ961" s="10"/>
      <c r="BK961" s="10"/>
      <c r="BL961" s="10"/>
      <c r="BM961" s="10"/>
      <c r="BN961" s="26">
        <f t="shared" si="14"/>
        <v>0</v>
      </c>
    </row>
    <row r="962" spans="1:67" ht="135" customHeight="1" x14ac:dyDescent="0.2">
      <c r="A962" s="4" t="s">
        <v>8070</v>
      </c>
      <c r="B962" s="6" t="s">
        <v>63</v>
      </c>
      <c r="C962" s="5" t="s">
        <v>8071</v>
      </c>
      <c r="D962" s="5" t="s">
        <v>1059</v>
      </c>
      <c r="E962" s="5" t="s">
        <v>1060</v>
      </c>
      <c r="F962" s="5">
        <v>2013</v>
      </c>
      <c r="G962" s="5" t="s">
        <v>8072</v>
      </c>
      <c r="H962" s="5" t="s">
        <v>94</v>
      </c>
      <c r="I962" s="5" t="s">
        <v>8073</v>
      </c>
      <c r="J962" s="6" t="s">
        <v>8074</v>
      </c>
      <c r="K962" s="4" t="s">
        <v>8075</v>
      </c>
      <c r="L962" s="5" t="s">
        <v>8076</v>
      </c>
      <c r="M962" s="5" t="s">
        <v>8077</v>
      </c>
      <c r="N962" s="5" t="s">
        <v>8078</v>
      </c>
      <c r="O962" s="5" t="s">
        <v>8079</v>
      </c>
      <c r="P962" s="6" t="s">
        <v>8080</v>
      </c>
      <c r="Q962" s="4" t="s">
        <v>77</v>
      </c>
      <c r="R962" s="5" t="s">
        <v>76</v>
      </c>
      <c r="S962" s="6" t="s">
        <v>77</v>
      </c>
      <c r="T962" s="4" t="s">
        <v>77</v>
      </c>
      <c r="U962" s="5" t="s">
        <v>77</v>
      </c>
      <c r="V962" s="5" t="s">
        <v>77</v>
      </c>
      <c r="W962" s="5" t="s">
        <v>76</v>
      </c>
      <c r="X962" s="5" t="s">
        <v>77</v>
      </c>
      <c r="Y962" s="5" t="s">
        <v>77</v>
      </c>
      <c r="Z962" s="5" t="s">
        <v>77</v>
      </c>
      <c r="AA962" s="5" t="s">
        <v>77</v>
      </c>
      <c r="AB962" s="5" t="s">
        <v>76</v>
      </c>
      <c r="AC962" s="5" t="s">
        <v>77</v>
      </c>
      <c r="AD962" s="5" t="s">
        <v>77</v>
      </c>
      <c r="AE962" s="6" t="s">
        <v>77</v>
      </c>
      <c r="AF962" s="4" t="s">
        <v>77</v>
      </c>
      <c r="AG962" s="5" t="s">
        <v>77</v>
      </c>
      <c r="AH962" s="5" t="s">
        <v>77</v>
      </c>
      <c r="AI962" s="5" t="s">
        <v>77</v>
      </c>
      <c r="AJ962" s="5" t="s">
        <v>77</v>
      </c>
      <c r="AK962" s="5" t="s">
        <v>77</v>
      </c>
      <c r="AL962" s="5" t="s">
        <v>77</v>
      </c>
      <c r="AM962" s="5" t="s">
        <v>77</v>
      </c>
      <c r="AN962" s="5" t="s">
        <v>76</v>
      </c>
      <c r="AO962" s="5" t="s">
        <v>77</v>
      </c>
      <c r="AP962" s="5" t="s">
        <v>77</v>
      </c>
      <c r="AQ962" s="5" t="s">
        <v>76</v>
      </c>
      <c r="AR962" s="5" t="s">
        <v>77</v>
      </c>
      <c r="AS962" s="5" t="s">
        <v>77</v>
      </c>
      <c r="AT962" s="5" t="s">
        <v>77</v>
      </c>
      <c r="AU962" s="5" t="s">
        <v>77</v>
      </c>
      <c r="AV962" s="5" t="s">
        <v>77</v>
      </c>
      <c r="AW962" s="5" t="s">
        <v>77</v>
      </c>
      <c r="AX962" s="5" t="s">
        <v>77</v>
      </c>
      <c r="AY962" s="5" t="s">
        <v>77</v>
      </c>
      <c r="AZ962" s="5" t="s">
        <v>77</v>
      </c>
      <c r="BA962" s="5" t="s">
        <v>77</v>
      </c>
      <c r="BB962" s="5" t="s">
        <v>77</v>
      </c>
      <c r="BC962" s="5" t="s">
        <v>77</v>
      </c>
      <c r="BD962" s="5" t="s">
        <v>77</v>
      </c>
      <c r="BE962" s="5" t="s">
        <v>77</v>
      </c>
      <c r="BF962" s="6" t="s">
        <v>77</v>
      </c>
      <c r="BG962" s="14"/>
      <c r="BH962" s="10"/>
      <c r="BI962" s="10"/>
      <c r="BJ962" s="10"/>
      <c r="BK962" s="10"/>
      <c r="BL962" s="10"/>
      <c r="BM962" s="10"/>
      <c r="BN962" s="26">
        <f t="shared" si="14"/>
        <v>0</v>
      </c>
    </row>
    <row r="963" spans="1:67" ht="135" customHeight="1" x14ac:dyDescent="0.2">
      <c r="A963" s="4" t="s">
        <v>8081</v>
      </c>
      <c r="B963" s="6" t="s">
        <v>63</v>
      </c>
      <c r="C963" s="5" t="s">
        <v>8082</v>
      </c>
      <c r="D963" s="5" t="s">
        <v>66</v>
      </c>
      <c r="E963" s="5" t="s">
        <v>67</v>
      </c>
      <c r="F963" s="5">
        <v>2015</v>
      </c>
      <c r="G963" s="5" t="s">
        <v>2846</v>
      </c>
      <c r="H963" s="5" t="s">
        <v>94</v>
      </c>
      <c r="I963" s="5" t="s">
        <v>8083</v>
      </c>
      <c r="J963" s="6" t="s">
        <v>8084</v>
      </c>
      <c r="K963" s="4" t="s">
        <v>8085</v>
      </c>
      <c r="L963" s="5" t="s">
        <v>8086</v>
      </c>
      <c r="M963" s="5" t="s">
        <v>8087</v>
      </c>
      <c r="N963" s="5" t="s">
        <v>8088</v>
      </c>
      <c r="O963" s="5" t="s">
        <v>8089</v>
      </c>
      <c r="P963" s="6" t="s">
        <v>8090</v>
      </c>
      <c r="Q963" s="4" t="s">
        <v>76</v>
      </c>
      <c r="R963" s="5" t="s">
        <v>77</v>
      </c>
      <c r="S963" s="6" t="s">
        <v>77</v>
      </c>
      <c r="T963" s="4" t="s">
        <v>77</v>
      </c>
      <c r="U963" s="5" t="s">
        <v>77</v>
      </c>
      <c r="V963" s="5" t="s">
        <v>77</v>
      </c>
      <c r="W963" s="5" t="s">
        <v>77</v>
      </c>
      <c r="X963" s="5" t="s">
        <v>77</v>
      </c>
      <c r="Y963" s="5" t="s">
        <v>77</v>
      </c>
      <c r="Z963" s="5" t="s">
        <v>77</v>
      </c>
      <c r="AA963" s="5" t="s">
        <v>77</v>
      </c>
      <c r="AB963" s="5" t="s">
        <v>77</v>
      </c>
      <c r="AC963" s="5" t="s">
        <v>77</v>
      </c>
      <c r="AD963" s="5" t="s">
        <v>77</v>
      </c>
      <c r="AE963" s="6" t="s">
        <v>77</v>
      </c>
      <c r="AF963" s="4" t="s">
        <v>76</v>
      </c>
      <c r="AG963" s="5" t="s">
        <v>77</v>
      </c>
      <c r="AH963" s="5" t="s">
        <v>77</v>
      </c>
      <c r="AI963" s="5" t="s">
        <v>77</v>
      </c>
      <c r="AJ963" s="5" t="s">
        <v>77</v>
      </c>
      <c r="AK963" s="5" t="s">
        <v>77</v>
      </c>
      <c r="AL963" s="5" t="s">
        <v>77</v>
      </c>
      <c r="AM963" s="5" t="s">
        <v>77</v>
      </c>
      <c r="AN963" s="5" t="s">
        <v>77</v>
      </c>
      <c r="AO963" s="5" t="s">
        <v>77</v>
      </c>
      <c r="AP963" s="5" t="s">
        <v>77</v>
      </c>
      <c r="AQ963" s="5" t="s">
        <v>77</v>
      </c>
      <c r="AR963" s="5" t="s">
        <v>77</v>
      </c>
      <c r="AS963" s="5" t="s">
        <v>77</v>
      </c>
      <c r="AT963" s="5" t="s">
        <v>77</v>
      </c>
      <c r="AU963" s="5" t="s">
        <v>76</v>
      </c>
      <c r="AV963" s="5" t="s">
        <v>77</v>
      </c>
      <c r="AW963" s="5" t="s">
        <v>77</v>
      </c>
      <c r="AX963" s="5" t="s">
        <v>77</v>
      </c>
      <c r="AY963" s="5" t="s">
        <v>77</v>
      </c>
      <c r="AZ963" s="5" t="s">
        <v>77</v>
      </c>
      <c r="BA963" s="5" t="s">
        <v>77</v>
      </c>
      <c r="BB963" s="5" t="s">
        <v>77</v>
      </c>
      <c r="BC963" s="5" t="s">
        <v>77</v>
      </c>
      <c r="BD963" s="5" t="s">
        <v>77</v>
      </c>
      <c r="BE963" s="5" t="s">
        <v>77</v>
      </c>
      <c r="BF963" s="6" t="s">
        <v>77</v>
      </c>
      <c r="BG963" s="14"/>
      <c r="BH963" s="10"/>
      <c r="BI963" s="10"/>
      <c r="BJ963" s="10"/>
      <c r="BK963" s="10"/>
      <c r="BL963" s="10"/>
      <c r="BM963" s="10"/>
      <c r="BN963" s="26">
        <f t="shared" ref="BN963:BN1026" si="15">(IF(BG963="x",1,0))+(((IF(BH963="x",1,0)+(1*(OR(BI963="x",BJ963="x",BK963="x")))+(IF(BL963="x",1,0))+(IF(BM963="x",1,0)))*(OR(BG963="x",BH963="x"))))</f>
        <v>0</v>
      </c>
    </row>
    <row r="964" spans="1:67" ht="135" customHeight="1" x14ac:dyDescent="0.2">
      <c r="A964" s="4" t="s">
        <v>8091</v>
      </c>
      <c r="B964" s="6" t="s">
        <v>63</v>
      </c>
      <c r="C964" s="5" t="s">
        <v>8092</v>
      </c>
      <c r="D964" s="5" t="s">
        <v>2329</v>
      </c>
      <c r="E964" s="5" t="s">
        <v>8093</v>
      </c>
      <c r="F964" s="5">
        <v>2013</v>
      </c>
      <c r="G964" s="5" t="s">
        <v>2226</v>
      </c>
      <c r="H964" s="5" t="s">
        <v>94</v>
      </c>
      <c r="I964" s="5" t="s">
        <v>8094</v>
      </c>
      <c r="J964" s="6" t="s">
        <v>8095</v>
      </c>
      <c r="K964" s="4" t="s">
        <v>8096</v>
      </c>
      <c r="L964" s="5" t="s">
        <v>8097</v>
      </c>
      <c r="M964" s="5" t="s">
        <v>8098</v>
      </c>
      <c r="N964" s="5" t="s">
        <v>8099</v>
      </c>
      <c r="O964" s="5" t="s">
        <v>8100</v>
      </c>
      <c r="P964" s="6" t="s">
        <v>8101</v>
      </c>
      <c r="Q964" s="4" t="s">
        <v>76</v>
      </c>
      <c r="R964" s="5" t="s">
        <v>76</v>
      </c>
      <c r="S964" s="6" t="s">
        <v>76</v>
      </c>
      <c r="T964" s="4" t="s">
        <v>77</v>
      </c>
      <c r="U964" s="5" t="s">
        <v>77</v>
      </c>
      <c r="V964" s="5" t="s">
        <v>77</v>
      </c>
      <c r="W964" s="5" t="s">
        <v>76</v>
      </c>
      <c r="X964" s="5" t="s">
        <v>77</v>
      </c>
      <c r="Y964" s="5" t="s">
        <v>77</v>
      </c>
      <c r="Z964" s="5" t="s">
        <v>77</v>
      </c>
      <c r="AA964" s="5" t="s">
        <v>76</v>
      </c>
      <c r="AB964" s="5" t="s">
        <v>76</v>
      </c>
      <c r="AC964" s="5" t="s">
        <v>77</v>
      </c>
      <c r="AD964" s="5" t="s">
        <v>77</v>
      </c>
      <c r="AE964" s="6" t="s">
        <v>77</v>
      </c>
      <c r="AF964" s="4" t="s">
        <v>77</v>
      </c>
      <c r="AG964" s="5" t="s">
        <v>77</v>
      </c>
      <c r="AH964" s="5" t="s">
        <v>77</v>
      </c>
      <c r="AI964" s="5" t="s">
        <v>77</v>
      </c>
      <c r="AJ964" s="5" t="s">
        <v>77</v>
      </c>
      <c r="AK964" s="5" t="s">
        <v>77</v>
      </c>
      <c r="AL964" s="5" t="s">
        <v>77</v>
      </c>
      <c r="AM964" s="5" t="s">
        <v>77</v>
      </c>
      <c r="AN964" s="5" t="s">
        <v>76</v>
      </c>
      <c r="AO964" s="5" t="s">
        <v>77</v>
      </c>
      <c r="AP964" s="5" t="s">
        <v>77</v>
      </c>
      <c r="AQ964" s="5" t="s">
        <v>77</v>
      </c>
      <c r="AR964" s="5" t="s">
        <v>77</v>
      </c>
      <c r="AS964" s="5" t="s">
        <v>77</v>
      </c>
      <c r="AT964" s="5" t="s">
        <v>76</v>
      </c>
      <c r="AU964" s="5" t="s">
        <v>77</v>
      </c>
      <c r="AV964" s="5" t="s">
        <v>77</v>
      </c>
      <c r="AW964" s="5" t="s">
        <v>77</v>
      </c>
      <c r="AX964" s="5" t="s">
        <v>77</v>
      </c>
      <c r="AY964" s="5" t="s">
        <v>77</v>
      </c>
      <c r="AZ964" s="5" t="s">
        <v>77</v>
      </c>
      <c r="BA964" s="5" t="s">
        <v>77</v>
      </c>
      <c r="BB964" s="5" t="s">
        <v>77</v>
      </c>
      <c r="BC964" s="5" t="s">
        <v>77</v>
      </c>
      <c r="BD964" s="5" t="s">
        <v>77</v>
      </c>
      <c r="BE964" s="5" t="s">
        <v>77</v>
      </c>
      <c r="BF964" s="6" t="s">
        <v>77</v>
      </c>
      <c r="BG964" s="14"/>
      <c r="BH964" s="10"/>
      <c r="BI964" s="10"/>
      <c r="BJ964" s="10"/>
      <c r="BK964" s="10"/>
      <c r="BL964" s="10"/>
      <c r="BM964" s="10"/>
      <c r="BN964" s="26">
        <f t="shared" si="15"/>
        <v>0</v>
      </c>
    </row>
    <row r="965" spans="1:67" ht="135" customHeight="1" x14ac:dyDescent="0.2">
      <c r="A965" s="4" t="s">
        <v>8102</v>
      </c>
      <c r="B965" s="6" t="s">
        <v>79</v>
      </c>
      <c r="C965" s="5" t="s">
        <v>8103</v>
      </c>
      <c r="D965" s="5" t="s">
        <v>66</v>
      </c>
      <c r="E965" s="5" t="s">
        <v>166</v>
      </c>
      <c r="F965" s="5">
        <v>2011</v>
      </c>
      <c r="G965" s="5" t="s">
        <v>8104</v>
      </c>
      <c r="H965" s="5" t="s">
        <v>94</v>
      </c>
      <c r="I965" s="5" t="s">
        <v>8105</v>
      </c>
      <c r="J965" s="6" t="s">
        <v>8106</v>
      </c>
      <c r="K965" s="4" t="s">
        <v>8107</v>
      </c>
      <c r="L965" s="5" t="s">
        <v>8108</v>
      </c>
      <c r="M965" s="5" t="s">
        <v>8109</v>
      </c>
      <c r="N965" s="5" t="s">
        <v>8110</v>
      </c>
      <c r="O965" s="5" t="s">
        <v>8111</v>
      </c>
      <c r="P965" s="6" t="s">
        <v>8112</v>
      </c>
      <c r="Q965" s="4" t="s">
        <v>76</v>
      </c>
      <c r="R965" s="5" t="s">
        <v>77</v>
      </c>
      <c r="S965" s="6" t="s">
        <v>77</v>
      </c>
      <c r="T965" s="4" t="s">
        <v>77</v>
      </c>
      <c r="U965" s="5" t="s">
        <v>77</v>
      </c>
      <c r="V965" s="5" t="s">
        <v>77</v>
      </c>
      <c r="W965" s="5" t="s">
        <v>77</v>
      </c>
      <c r="X965" s="5" t="s">
        <v>77</v>
      </c>
      <c r="Y965" s="5" t="s">
        <v>76</v>
      </c>
      <c r="Z965" s="5" t="s">
        <v>77</v>
      </c>
      <c r="AA965" s="5" t="s">
        <v>77</v>
      </c>
      <c r="AB965" s="5" t="s">
        <v>77</v>
      </c>
      <c r="AC965" s="5" t="s">
        <v>76</v>
      </c>
      <c r="AD965" s="5" t="s">
        <v>76</v>
      </c>
      <c r="AE965" s="6" t="s">
        <v>77</v>
      </c>
      <c r="AF965" s="4" t="s">
        <v>77</v>
      </c>
      <c r="AG965" s="5" t="s">
        <v>77</v>
      </c>
      <c r="AH965" s="5" t="s">
        <v>77</v>
      </c>
      <c r="AI965" s="5" t="s">
        <v>77</v>
      </c>
      <c r="AJ965" s="5" t="s">
        <v>77</v>
      </c>
      <c r="AK965" s="5" t="s">
        <v>77</v>
      </c>
      <c r="AL965" s="5" t="s">
        <v>76</v>
      </c>
      <c r="AM965" s="5" t="s">
        <v>77</v>
      </c>
      <c r="AN965" s="5" t="s">
        <v>77</v>
      </c>
      <c r="AO965" s="5" t="s">
        <v>77</v>
      </c>
      <c r="AP965" s="5" t="s">
        <v>77</v>
      </c>
      <c r="AQ965" s="5" t="s">
        <v>77</v>
      </c>
      <c r="AR965" s="5" t="s">
        <v>77</v>
      </c>
      <c r="AS965" s="5" t="s">
        <v>77</v>
      </c>
      <c r="AT965" s="5" t="s">
        <v>77</v>
      </c>
      <c r="AU965" s="5" t="s">
        <v>76</v>
      </c>
      <c r="AV965" s="5" t="s">
        <v>77</v>
      </c>
      <c r="AW965" s="5" t="s">
        <v>77</v>
      </c>
      <c r="AX965" s="5" t="s">
        <v>77</v>
      </c>
      <c r="AY965" s="5" t="s">
        <v>77</v>
      </c>
      <c r="AZ965" s="5" t="s">
        <v>77</v>
      </c>
      <c r="BA965" s="5" t="s">
        <v>77</v>
      </c>
      <c r="BB965" s="5" t="s">
        <v>77</v>
      </c>
      <c r="BC965" s="5" t="s">
        <v>77</v>
      </c>
      <c r="BD965" s="5" t="s">
        <v>77</v>
      </c>
      <c r="BE965" s="5" t="s">
        <v>77</v>
      </c>
      <c r="BF965" s="6" t="s">
        <v>77</v>
      </c>
      <c r="BG965" s="14"/>
      <c r="BH965" s="10"/>
      <c r="BI965" s="10"/>
      <c r="BJ965" s="10"/>
      <c r="BK965" s="10"/>
      <c r="BL965" s="10"/>
      <c r="BM965" s="10"/>
      <c r="BN965" s="26">
        <f t="shared" si="15"/>
        <v>0</v>
      </c>
    </row>
    <row r="966" spans="1:67" ht="135" customHeight="1" x14ac:dyDescent="0.2">
      <c r="A966" s="4" t="s">
        <v>8165</v>
      </c>
      <c r="B966" s="6" t="s">
        <v>63</v>
      </c>
      <c r="C966" s="5" t="s">
        <v>8166</v>
      </c>
      <c r="D966" s="5" t="s">
        <v>6130</v>
      </c>
      <c r="E966" s="5" t="s">
        <v>8167</v>
      </c>
      <c r="F966" s="5">
        <v>2010</v>
      </c>
      <c r="G966" s="5" t="s">
        <v>49</v>
      </c>
      <c r="H966" s="5" t="s">
        <v>94</v>
      </c>
      <c r="I966" s="5" t="s">
        <v>8168</v>
      </c>
      <c r="J966" s="6" t="s">
        <v>8169</v>
      </c>
      <c r="K966" s="4" t="s">
        <v>8170</v>
      </c>
      <c r="L966" s="5" t="s">
        <v>8171</v>
      </c>
      <c r="M966" s="5" t="s">
        <v>8172</v>
      </c>
      <c r="N966" s="5" t="s">
        <v>8173</v>
      </c>
      <c r="O966" s="5" t="s">
        <v>8174</v>
      </c>
      <c r="P966" s="6" t="s">
        <v>8175</v>
      </c>
      <c r="Q966" s="4" t="s">
        <v>76</v>
      </c>
      <c r="R966" s="5" t="s">
        <v>77</v>
      </c>
      <c r="S966" s="6" t="s">
        <v>77</v>
      </c>
      <c r="T966" s="4" t="s">
        <v>77</v>
      </c>
      <c r="U966" s="5" t="s">
        <v>77</v>
      </c>
      <c r="V966" s="5" t="s">
        <v>77</v>
      </c>
      <c r="W966" s="5" t="s">
        <v>77</v>
      </c>
      <c r="X966" s="5" t="s">
        <v>76</v>
      </c>
      <c r="Y966" s="5" t="s">
        <v>77</v>
      </c>
      <c r="Z966" s="5" t="s">
        <v>77</v>
      </c>
      <c r="AA966" s="5" t="s">
        <v>77</v>
      </c>
      <c r="AB966" s="5" t="s">
        <v>76</v>
      </c>
      <c r="AC966" s="5" t="s">
        <v>77</v>
      </c>
      <c r="AD966" s="5" t="s">
        <v>77</v>
      </c>
      <c r="AE966" s="6" t="s">
        <v>76</v>
      </c>
      <c r="AF966" s="4" t="s">
        <v>77</v>
      </c>
      <c r="AG966" s="5" t="s">
        <v>77</v>
      </c>
      <c r="AH966" s="5" t="s">
        <v>77</v>
      </c>
      <c r="AI966" s="5" t="s">
        <v>77</v>
      </c>
      <c r="AJ966" s="5" t="s">
        <v>77</v>
      </c>
      <c r="AK966" s="5" t="s">
        <v>77</v>
      </c>
      <c r="AL966" s="5" t="s">
        <v>77</v>
      </c>
      <c r="AM966" s="5" t="s">
        <v>77</v>
      </c>
      <c r="AN966" s="5" t="s">
        <v>77</v>
      </c>
      <c r="AO966" s="5" t="s">
        <v>77</v>
      </c>
      <c r="AP966" s="5" t="s">
        <v>77</v>
      </c>
      <c r="AQ966" s="5" t="s">
        <v>77</v>
      </c>
      <c r="AR966" s="5" t="s">
        <v>77</v>
      </c>
      <c r="AS966" s="5" t="s">
        <v>76</v>
      </c>
      <c r="AT966" s="5" t="s">
        <v>77</v>
      </c>
      <c r="AU966" s="5" t="s">
        <v>77</v>
      </c>
      <c r="AV966" s="5" t="s">
        <v>77</v>
      </c>
      <c r="AW966" s="5" t="s">
        <v>77</v>
      </c>
      <c r="AX966" s="5" t="s">
        <v>77</v>
      </c>
      <c r="AY966" s="5" t="s">
        <v>77</v>
      </c>
      <c r="AZ966" s="5" t="s">
        <v>77</v>
      </c>
      <c r="BA966" s="5" t="s">
        <v>77</v>
      </c>
      <c r="BB966" s="5" t="s">
        <v>77</v>
      </c>
      <c r="BC966" s="5" t="s">
        <v>77</v>
      </c>
      <c r="BD966" s="5" t="s">
        <v>77</v>
      </c>
      <c r="BE966" s="5" t="s">
        <v>77</v>
      </c>
      <c r="BF966" s="6" t="s">
        <v>77</v>
      </c>
      <c r="BG966" s="14"/>
      <c r="BH966" s="10"/>
      <c r="BI966" s="10"/>
      <c r="BJ966" s="10"/>
      <c r="BK966" s="10"/>
      <c r="BL966" s="10"/>
      <c r="BM966" s="10"/>
      <c r="BN966" s="26">
        <f t="shared" si="15"/>
        <v>0</v>
      </c>
    </row>
    <row r="967" spans="1:67" ht="135" customHeight="1" x14ac:dyDescent="0.2">
      <c r="A967" s="4" t="s">
        <v>8176</v>
      </c>
      <c r="B967" s="6" t="s">
        <v>79</v>
      </c>
      <c r="C967" s="5" t="s">
        <v>8177</v>
      </c>
      <c r="D967" s="5" t="s">
        <v>66</v>
      </c>
      <c r="E967" s="5" t="s">
        <v>93</v>
      </c>
      <c r="F967" s="5">
        <v>2006</v>
      </c>
      <c r="G967" s="5" t="s">
        <v>53</v>
      </c>
      <c r="H967" s="5" t="s">
        <v>94</v>
      </c>
      <c r="I967" s="5" t="s">
        <v>8178</v>
      </c>
      <c r="J967" s="6" t="s">
        <v>8179</v>
      </c>
      <c r="K967" s="4" t="s">
        <v>8180</v>
      </c>
      <c r="L967" s="5" t="s">
        <v>8181</v>
      </c>
      <c r="M967" s="5" t="s">
        <v>8182</v>
      </c>
      <c r="N967" s="5" t="s">
        <v>8183</v>
      </c>
      <c r="O967" s="5" t="s">
        <v>8184</v>
      </c>
      <c r="P967" s="6" t="s">
        <v>8185</v>
      </c>
      <c r="Q967" s="4" t="s">
        <v>77</v>
      </c>
      <c r="R967" s="5" t="s">
        <v>76</v>
      </c>
      <c r="S967" s="6" t="s">
        <v>77</v>
      </c>
      <c r="T967" s="4" t="s">
        <v>77</v>
      </c>
      <c r="U967" s="5" t="s">
        <v>77</v>
      </c>
      <c r="V967" s="5" t="s">
        <v>77</v>
      </c>
      <c r="W967" s="5" t="s">
        <v>77</v>
      </c>
      <c r="X967" s="5" t="s">
        <v>77</v>
      </c>
      <c r="Y967" s="5" t="s">
        <v>77</v>
      </c>
      <c r="Z967" s="5" t="s">
        <v>77</v>
      </c>
      <c r="AA967" s="5" t="s">
        <v>76</v>
      </c>
      <c r="AB967" s="5" t="s">
        <v>77</v>
      </c>
      <c r="AC967" s="5" t="s">
        <v>77</v>
      </c>
      <c r="AD967" s="5" t="s">
        <v>77</v>
      </c>
      <c r="AE967" s="6" t="s">
        <v>77</v>
      </c>
      <c r="AF967" s="4" t="s">
        <v>77</v>
      </c>
      <c r="AG967" s="5" t="s">
        <v>77</v>
      </c>
      <c r="AH967" s="5" t="s">
        <v>77</v>
      </c>
      <c r="AI967" s="5" t="s">
        <v>77</v>
      </c>
      <c r="AJ967" s="5" t="s">
        <v>77</v>
      </c>
      <c r="AK967" s="5" t="s">
        <v>77</v>
      </c>
      <c r="AL967" s="5" t="s">
        <v>77</v>
      </c>
      <c r="AM967" s="5" t="s">
        <v>77</v>
      </c>
      <c r="AN967" s="5" t="s">
        <v>77</v>
      </c>
      <c r="AO967" s="5" t="s">
        <v>77</v>
      </c>
      <c r="AP967" s="5" t="s">
        <v>77</v>
      </c>
      <c r="AQ967" s="5" t="s">
        <v>77</v>
      </c>
      <c r="AR967" s="5" t="s">
        <v>77</v>
      </c>
      <c r="AS967" s="5" t="s">
        <v>77</v>
      </c>
      <c r="AT967" s="5" t="s">
        <v>77</v>
      </c>
      <c r="AU967" s="5" t="s">
        <v>77</v>
      </c>
      <c r="AV967" s="5" t="s">
        <v>77</v>
      </c>
      <c r="AW967" s="5" t="s">
        <v>76</v>
      </c>
      <c r="AX967" s="5" t="s">
        <v>77</v>
      </c>
      <c r="AY967" s="5" t="s">
        <v>77</v>
      </c>
      <c r="AZ967" s="5" t="s">
        <v>77</v>
      </c>
      <c r="BA967" s="5" t="s">
        <v>77</v>
      </c>
      <c r="BB967" s="5" t="s">
        <v>77</v>
      </c>
      <c r="BC967" s="5" t="s">
        <v>77</v>
      </c>
      <c r="BD967" s="5" t="s">
        <v>77</v>
      </c>
      <c r="BE967" s="5" t="s">
        <v>77</v>
      </c>
      <c r="BF967" s="6" t="s">
        <v>77</v>
      </c>
      <c r="BG967" s="14"/>
      <c r="BH967" s="10"/>
      <c r="BI967" s="10"/>
      <c r="BJ967" s="10"/>
      <c r="BK967" s="10"/>
      <c r="BL967" s="10"/>
      <c r="BM967" s="10"/>
      <c r="BN967" s="26">
        <f t="shared" si="15"/>
        <v>0</v>
      </c>
    </row>
    <row r="968" spans="1:67" ht="135" customHeight="1" x14ac:dyDescent="0.2">
      <c r="A968" s="4" t="s">
        <v>8237</v>
      </c>
      <c r="B968" s="6" t="s">
        <v>79</v>
      </c>
      <c r="C968" s="5" t="s">
        <v>8238</v>
      </c>
      <c r="D968" s="5" t="s">
        <v>6205</v>
      </c>
      <c r="E968" s="5" t="s">
        <v>8239</v>
      </c>
      <c r="F968" s="5">
        <v>2014</v>
      </c>
      <c r="G968" s="5" t="s">
        <v>1309</v>
      </c>
      <c r="H968" s="5" t="s">
        <v>94</v>
      </c>
      <c r="I968" s="5" t="s">
        <v>8240</v>
      </c>
      <c r="J968" s="6" t="s">
        <v>8241</v>
      </c>
      <c r="K968" s="4" t="s">
        <v>8242</v>
      </c>
      <c r="L968" s="5" t="s">
        <v>8241</v>
      </c>
      <c r="M968" s="5" t="s">
        <v>8243</v>
      </c>
      <c r="N968" s="5" t="s">
        <v>8244</v>
      </c>
      <c r="O968" s="5" t="s">
        <v>8245</v>
      </c>
      <c r="P968" s="6" t="s">
        <v>8246</v>
      </c>
      <c r="Q968" s="4" t="s">
        <v>76</v>
      </c>
      <c r="R968" s="5" t="s">
        <v>77</v>
      </c>
      <c r="S968" s="6" t="s">
        <v>77</v>
      </c>
      <c r="T968" s="4" t="s">
        <v>77</v>
      </c>
      <c r="U968" s="5" t="s">
        <v>76</v>
      </c>
      <c r="V968" s="5" t="s">
        <v>77</v>
      </c>
      <c r="W968" s="5" t="s">
        <v>77</v>
      </c>
      <c r="X968" s="5" t="s">
        <v>77</v>
      </c>
      <c r="Y968" s="5" t="s">
        <v>77</v>
      </c>
      <c r="Z968" s="5" t="s">
        <v>77</v>
      </c>
      <c r="AA968" s="5" t="s">
        <v>76</v>
      </c>
      <c r="AB968" s="5" t="s">
        <v>77</v>
      </c>
      <c r="AC968" s="5" t="s">
        <v>76</v>
      </c>
      <c r="AD968" s="5" t="s">
        <v>77</v>
      </c>
      <c r="AE968" s="6" t="s">
        <v>77</v>
      </c>
      <c r="AF968" s="4" t="s">
        <v>77</v>
      </c>
      <c r="AG968" s="5" t="s">
        <v>76</v>
      </c>
      <c r="AH968" s="5" t="s">
        <v>77</v>
      </c>
      <c r="AI968" s="5" t="s">
        <v>77</v>
      </c>
      <c r="AJ968" s="5" t="s">
        <v>77</v>
      </c>
      <c r="AK968" s="5" t="s">
        <v>77</v>
      </c>
      <c r="AL968" s="5" t="s">
        <v>77</v>
      </c>
      <c r="AM968" s="5" t="s">
        <v>77</v>
      </c>
      <c r="AN968" s="5" t="s">
        <v>77</v>
      </c>
      <c r="AO968" s="5" t="s">
        <v>77</v>
      </c>
      <c r="AP968" s="5" t="s">
        <v>77</v>
      </c>
      <c r="AQ968" s="5" t="s">
        <v>77</v>
      </c>
      <c r="AR968" s="5" t="s">
        <v>77</v>
      </c>
      <c r="AS968" s="5" t="s">
        <v>77</v>
      </c>
      <c r="AT968" s="5" t="s">
        <v>77</v>
      </c>
      <c r="AU968" s="5" t="s">
        <v>77</v>
      </c>
      <c r="AV968" s="5" t="s">
        <v>77</v>
      </c>
      <c r="AW968" s="5" t="s">
        <v>76</v>
      </c>
      <c r="AX968" s="5" t="s">
        <v>77</v>
      </c>
      <c r="AY968" s="5" t="s">
        <v>77</v>
      </c>
      <c r="AZ968" s="5" t="s">
        <v>77</v>
      </c>
      <c r="BA968" s="5" t="s">
        <v>77</v>
      </c>
      <c r="BB968" s="5" t="s">
        <v>77</v>
      </c>
      <c r="BC968" s="5" t="s">
        <v>77</v>
      </c>
      <c r="BD968" s="5" t="s">
        <v>77</v>
      </c>
      <c r="BE968" s="5" t="s">
        <v>77</v>
      </c>
      <c r="BF968" s="6" t="s">
        <v>77</v>
      </c>
      <c r="BG968" s="14"/>
      <c r="BH968" s="10"/>
      <c r="BI968" s="10"/>
      <c r="BJ968" s="10"/>
      <c r="BK968" s="10"/>
      <c r="BL968" s="10"/>
      <c r="BM968" s="10"/>
      <c r="BN968" s="26">
        <f t="shared" si="15"/>
        <v>0</v>
      </c>
    </row>
    <row r="969" spans="1:67" ht="135" customHeight="1" x14ac:dyDescent="0.2">
      <c r="A969" s="4" t="s">
        <v>8267</v>
      </c>
      <c r="B969" s="6" t="s">
        <v>63</v>
      </c>
      <c r="C969" s="5" t="s">
        <v>8268</v>
      </c>
      <c r="D969" s="5" t="s">
        <v>3260</v>
      </c>
      <c r="E969" s="5" t="s">
        <v>8269</v>
      </c>
      <c r="F969" s="5">
        <v>2015</v>
      </c>
      <c r="G969" s="5" t="s">
        <v>61</v>
      </c>
      <c r="H969" s="5" t="s">
        <v>94</v>
      </c>
      <c r="I969" s="5" t="s">
        <v>8270</v>
      </c>
      <c r="J969" s="6" t="s">
        <v>8271</v>
      </c>
      <c r="K969" s="4" t="s">
        <v>8272</v>
      </c>
      <c r="L969" s="5" t="s">
        <v>8273</v>
      </c>
      <c r="M969" s="5" t="s">
        <v>8274</v>
      </c>
      <c r="N969" s="5" t="s">
        <v>8275</v>
      </c>
      <c r="O969" s="5" t="s">
        <v>8276</v>
      </c>
      <c r="P969" s="6" t="s">
        <v>8277</v>
      </c>
      <c r="Q969" s="4" t="s">
        <v>76</v>
      </c>
      <c r="R969" s="5" t="s">
        <v>76</v>
      </c>
      <c r="S969" s="6" t="s">
        <v>77</v>
      </c>
      <c r="T969" s="4" t="s">
        <v>77</v>
      </c>
      <c r="U969" s="5" t="s">
        <v>77</v>
      </c>
      <c r="V969" s="5" t="s">
        <v>76</v>
      </c>
      <c r="W969" s="5" t="s">
        <v>77</v>
      </c>
      <c r="X969" s="5" t="s">
        <v>77</v>
      </c>
      <c r="Y969" s="5" t="s">
        <v>77</v>
      </c>
      <c r="Z969" s="5" t="s">
        <v>77</v>
      </c>
      <c r="AA969" s="5" t="s">
        <v>77</v>
      </c>
      <c r="AB969" s="5" t="s">
        <v>76</v>
      </c>
      <c r="AC969" s="5" t="s">
        <v>76</v>
      </c>
      <c r="AD969" s="5" t="s">
        <v>77</v>
      </c>
      <c r="AE969" s="6" t="s">
        <v>77</v>
      </c>
      <c r="AF969" s="4" t="s">
        <v>77</v>
      </c>
      <c r="AG969" s="5" t="s">
        <v>77</v>
      </c>
      <c r="AH969" s="5" t="s">
        <v>77</v>
      </c>
      <c r="AI969" s="5" t="s">
        <v>77</v>
      </c>
      <c r="AJ969" s="5" t="s">
        <v>77</v>
      </c>
      <c r="AK969" s="5" t="s">
        <v>77</v>
      </c>
      <c r="AL969" s="5" t="s">
        <v>77</v>
      </c>
      <c r="AM969" s="5" t="s">
        <v>77</v>
      </c>
      <c r="AN969" s="5" t="s">
        <v>77</v>
      </c>
      <c r="AO969" s="5" t="s">
        <v>77</v>
      </c>
      <c r="AP969" s="5" t="s">
        <v>77</v>
      </c>
      <c r="AQ969" s="5" t="s">
        <v>77</v>
      </c>
      <c r="AR969" s="5" t="s">
        <v>77</v>
      </c>
      <c r="AS969" s="5" t="s">
        <v>77</v>
      </c>
      <c r="AT969" s="5" t="s">
        <v>77</v>
      </c>
      <c r="AU969" s="5" t="s">
        <v>77</v>
      </c>
      <c r="AV969" s="5" t="s">
        <v>77</v>
      </c>
      <c r="AW969" s="5" t="s">
        <v>77</v>
      </c>
      <c r="AX969" s="5" t="s">
        <v>77</v>
      </c>
      <c r="AY969" s="5" t="s">
        <v>77</v>
      </c>
      <c r="AZ969" s="5" t="s">
        <v>77</v>
      </c>
      <c r="BA969" s="5" t="s">
        <v>77</v>
      </c>
      <c r="BB969" s="5" t="s">
        <v>77</v>
      </c>
      <c r="BC969" s="5" t="s">
        <v>77</v>
      </c>
      <c r="BD969" s="5" t="s">
        <v>77</v>
      </c>
      <c r="BE969" s="5" t="s">
        <v>76</v>
      </c>
      <c r="BF969" s="6" t="s">
        <v>77</v>
      </c>
      <c r="BG969" s="14"/>
      <c r="BH969" s="10"/>
      <c r="BI969" s="10"/>
      <c r="BJ969" s="10"/>
      <c r="BK969" s="10"/>
      <c r="BL969" s="10"/>
      <c r="BM969" s="10"/>
      <c r="BN969" s="26">
        <f t="shared" si="15"/>
        <v>0</v>
      </c>
    </row>
    <row r="970" spans="1:67" ht="135" customHeight="1" x14ac:dyDescent="0.2">
      <c r="A970" s="4" t="s">
        <v>8332</v>
      </c>
      <c r="B970" s="6" t="s">
        <v>63</v>
      </c>
      <c r="C970" s="5" t="s">
        <v>8333</v>
      </c>
      <c r="D970" s="5" t="s">
        <v>66</v>
      </c>
      <c r="E970" s="5" t="s">
        <v>67</v>
      </c>
      <c r="F970" s="5">
        <v>2015</v>
      </c>
      <c r="G970" s="5" t="s">
        <v>48</v>
      </c>
      <c r="H970" s="5" t="s">
        <v>94</v>
      </c>
      <c r="I970" s="5" t="s">
        <v>8334</v>
      </c>
      <c r="J970" s="6" t="s">
        <v>8335</v>
      </c>
      <c r="K970" s="4" t="s">
        <v>8336</v>
      </c>
      <c r="L970" s="5" t="s">
        <v>8337</v>
      </c>
      <c r="M970" s="5" t="s">
        <v>8338</v>
      </c>
      <c r="N970" s="5" t="s">
        <v>8339</v>
      </c>
      <c r="O970" s="5" t="s">
        <v>8340</v>
      </c>
      <c r="P970" s="6" t="s">
        <v>8340</v>
      </c>
      <c r="Q970" s="4" t="s">
        <v>76</v>
      </c>
      <c r="R970" s="5" t="s">
        <v>77</v>
      </c>
      <c r="S970" s="6" t="s">
        <v>77</v>
      </c>
      <c r="T970" s="4" t="s">
        <v>77</v>
      </c>
      <c r="U970" s="5" t="s">
        <v>77</v>
      </c>
      <c r="V970" s="5" t="s">
        <v>77</v>
      </c>
      <c r="W970" s="5" t="s">
        <v>77</v>
      </c>
      <c r="X970" s="5" t="s">
        <v>77</v>
      </c>
      <c r="Y970" s="5" t="s">
        <v>77</v>
      </c>
      <c r="Z970" s="5" t="s">
        <v>77</v>
      </c>
      <c r="AA970" s="5" t="s">
        <v>77</v>
      </c>
      <c r="AB970" s="5" t="s">
        <v>77</v>
      </c>
      <c r="AC970" s="5" t="s">
        <v>77</v>
      </c>
      <c r="AD970" s="5" t="s">
        <v>77</v>
      </c>
      <c r="AE970" s="6" t="s">
        <v>77</v>
      </c>
      <c r="AF970" s="4" t="s">
        <v>77</v>
      </c>
      <c r="AG970" s="5" t="s">
        <v>77</v>
      </c>
      <c r="AH970" s="5" t="s">
        <v>77</v>
      </c>
      <c r="AI970" s="5" t="s">
        <v>77</v>
      </c>
      <c r="AJ970" s="5" t="s">
        <v>77</v>
      </c>
      <c r="AK970" s="5" t="s">
        <v>77</v>
      </c>
      <c r="AL970" s="5" t="s">
        <v>77</v>
      </c>
      <c r="AM970" s="5" t="s">
        <v>77</v>
      </c>
      <c r="AN970" s="5" t="s">
        <v>77</v>
      </c>
      <c r="AO970" s="5" t="s">
        <v>77</v>
      </c>
      <c r="AP970" s="5" t="s">
        <v>77</v>
      </c>
      <c r="AQ970" s="5" t="s">
        <v>77</v>
      </c>
      <c r="AR970" s="5" t="s">
        <v>76</v>
      </c>
      <c r="AS970" s="5" t="s">
        <v>77</v>
      </c>
      <c r="AT970" s="5" t="s">
        <v>77</v>
      </c>
      <c r="AU970" s="5" t="s">
        <v>77</v>
      </c>
      <c r="AV970" s="5" t="s">
        <v>77</v>
      </c>
      <c r="AW970" s="5" t="s">
        <v>77</v>
      </c>
      <c r="AX970" s="5" t="s">
        <v>77</v>
      </c>
      <c r="AY970" s="5" t="s">
        <v>77</v>
      </c>
      <c r="AZ970" s="5" t="s">
        <v>77</v>
      </c>
      <c r="BA970" s="5" t="s">
        <v>77</v>
      </c>
      <c r="BB970" s="5" t="s">
        <v>77</v>
      </c>
      <c r="BC970" s="5" t="s">
        <v>77</v>
      </c>
      <c r="BD970" s="5" t="s">
        <v>77</v>
      </c>
      <c r="BE970" s="5" t="s">
        <v>77</v>
      </c>
      <c r="BF970" s="6" t="s">
        <v>77</v>
      </c>
      <c r="BG970" s="14"/>
      <c r="BH970" s="10"/>
      <c r="BI970" s="10"/>
      <c r="BJ970" s="10"/>
      <c r="BK970" s="10"/>
      <c r="BL970" s="10"/>
      <c r="BM970" s="10"/>
      <c r="BN970" s="26">
        <f t="shared" si="15"/>
        <v>0</v>
      </c>
    </row>
    <row r="971" spans="1:67" ht="135" customHeight="1" x14ac:dyDescent="0.2">
      <c r="A971" s="4" t="s">
        <v>8382</v>
      </c>
      <c r="B971" s="6" t="s">
        <v>63</v>
      </c>
      <c r="C971" s="5" t="s">
        <v>8383</v>
      </c>
      <c r="D971" s="5" t="s">
        <v>6890</v>
      </c>
      <c r="E971" s="5" t="s">
        <v>8384</v>
      </c>
      <c r="F971" s="5">
        <v>2014</v>
      </c>
      <c r="G971" s="5" t="s">
        <v>36</v>
      </c>
      <c r="H971" s="5" t="s">
        <v>94</v>
      </c>
      <c r="I971" s="5" t="s">
        <v>8385</v>
      </c>
      <c r="J971" s="6" t="s">
        <v>8386</v>
      </c>
      <c r="K971" s="4" t="s">
        <v>8387</v>
      </c>
      <c r="L971" s="5" t="s">
        <v>8388</v>
      </c>
      <c r="M971" s="5" t="s">
        <v>8389</v>
      </c>
      <c r="N971" s="5" t="s">
        <v>8390</v>
      </c>
      <c r="O971" s="5" t="s">
        <v>8391</v>
      </c>
      <c r="P971" s="6" t="s">
        <v>8392</v>
      </c>
      <c r="Q971" s="4" t="s">
        <v>76</v>
      </c>
      <c r="R971" s="5" t="s">
        <v>77</v>
      </c>
      <c r="S971" s="6" t="s">
        <v>77</v>
      </c>
      <c r="T971" s="4" t="s">
        <v>77</v>
      </c>
      <c r="U971" s="5" t="s">
        <v>76</v>
      </c>
      <c r="V971" s="5" t="s">
        <v>77</v>
      </c>
      <c r="W971" s="5" t="s">
        <v>77</v>
      </c>
      <c r="X971" s="5" t="s">
        <v>77</v>
      </c>
      <c r="Y971" s="5" t="s">
        <v>76</v>
      </c>
      <c r="Z971" s="5" t="s">
        <v>77</v>
      </c>
      <c r="AA971" s="5" t="s">
        <v>77</v>
      </c>
      <c r="AB971" s="5" t="s">
        <v>77</v>
      </c>
      <c r="AC971" s="5" t="s">
        <v>77</v>
      </c>
      <c r="AD971" s="5" t="s">
        <v>76</v>
      </c>
      <c r="AE971" s="6" t="s">
        <v>77</v>
      </c>
      <c r="AF971" s="4" t="s">
        <v>76</v>
      </c>
      <c r="AG971" s="5" t="s">
        <v>77</v>
      </c>
      <c r="AH971" s="5" t="s">
        <v>77</v>
      </c>
      <c r="AI971" s="5" t="s">
        <v>77</v>
      </c>
      <c r="AJ971" s="5" t="s">
        <v>77</v>
      </c>
      <c r="AK971" s="5" t="s">
        <v>77</v>
      </c>
      <c r="AL971" s="5" t="s">
        <v>77</v>
      </c>
      <c r="AM971" s="5" t="s">
        <v>77</v>
      </c>
      <c r="AN971" s="5" t="s">
        <v>77</v>
      </c>
      <c r="AO971" s="5" t="s">
        <v>77</v>
      </c>
      <c r="AP971" s="5" t="s">
        <v>77</v>
      </c>
      <c r="AQ971" s="5" t="s">
        <v>77</v>
      </c>
      <c r="AR971" s="5" t="s">
        <v>77</v>
      </c>
      <c r="AS971" s="5" t="s">
        <v>77</v>
      </c>
      <c r="AT971" s="5" t="s">
        <v>77</v>
      </c>
      <c r="AU971" s="5" t="s">
        <v>77</v>
      </c>
      <c r="AV971" s="5" t="s">
        <v>77</v>
      </c>
      <c r="AW971" s="5" t="s">
        <v>77</v>
      </c>
      <c r="AX971" s="5" t="s">
        <v>77</v>
      </c>
      <c r="AY971" s="5" t="s">
        <v>77</v>
      </c>
      <c r="AZ971" s="5" t="s">
        <v>77</v>
      </c>
      <c r="BA971" s="5" t="s">
        <v>77</v>
      </c>
      <c r="BB971" s="5" t="s">
        <v>77</v>
      </c>
      <c r="BC971" s="5" t="s">
        <v>77</v>
      </c>
      <c r="BD971" s="5" t="s">
        <v>77</v>
      </c>
      <c r="BE971" s="5" t="s">
        <v>77</v>
      </c>
      <c r="BF971" s="6" t="s">
        <v>77</v>
      </c>
      <c r="BG971" s="14"/>
      <c r="BH971" s="10"/>
      <c r="BI971" s="10"/>
      <c r="BJ971" s="10"/>
      <c r="BK971" s="10"/>
      <c r="BL971" s="10"/>
      <c r="BM971" s="10"/>
      <c r="BN971" s="26">
        <f t="shared" si="15"/>
        <v>0</v>
      </c>
    </row>
    <row r="972" spans="1:67" ht="135" customHeight="1" x14ac:dyDescent="0.2">
      <c r="A972" s="4" t="s">
        <v>8403</v>
      </c>
      <c r="B972" s="6" t="s">
        <v>79</v>
      </c>
      <c r="C972" s="5" t="s">
        <v>8404</v>
      </c>
      <c r="D972" s="5" t="s">
        <v>1027</v>
      </c>
      <c r="E972" s="5" t="s">
        <v>1028</v>
      </c>
      <c r="F972" s="5">
        <v>2012</v>
      </c>
      <c r="G972" s="5" t="s">
        <v>61</v>
      </c>
      <c r="H972" s="5" t="s">
        <v>94</v>
      </c>
      <c r="I972" s="5" t="s">
        <v>8405</v>
      </c>
      <c r="J972" s="6" t="s">
        <v>8406</v>
      </c>
      <c r="K972" s="4" t="s">
        <v>8407</v>
      </c>
      <c r="L972" s="5" t="s">
        <v>8408</v>
      </c>
      <c r="M972" s="5" t="s">
        <v>8409</v>
      </c>
      <c r="N972" s="5" t="s">
        <v>8410</v>
      </c>
      <c r="O972" s="5" t="s">
        <v>8411</v>
      </c>
      <c r="P972" s="6" t="s">
        <v>8412</v>
      </c>
      <c r="Q972" s="4" t="s">
        <v>76</v>
      </c>
      <c r="R972" s="5" t="s">
        <v>76</v>
      </c>
      <c r="S972" s="6" t="s">
        <v>77</v>
      </c>
      <c r="T972" s="4" t="s">
        <v>77</v>
      </c>
      <c r="U972" s="5" t="s">
        <v>76</v>
      </c>
      <c r="V972" s="5" t="s">
        <v>77</v>
      </c>
      <c r="W972" s="5" t="s">
        <v>77</v>
      </c>
      <c r="X972" s="5" t="s">
        <v>77</v>
      </c>
      <c r="Y972" s="5" t="s">
        <v>77</v>
      </c>
      <c r="Z972" s="5" t="s">
        <v>77</v>
      </c>
      <c r="AA972" s="5" t="s">
        <v>76</v>
      </c>
      <c r="AB972" s="5" t="s">
        <v>77</v>
      </c>
      <c r="AC972" s="5" t="s">
        <v>76</v>
      </c>
      <c r="AD972" s="5" t="s">
        <v>77</v>
      </c>
      <c r="AE972" s="6" t="s">
        <v>77</v>
      </c>
      <c r="AF972" s="4" t="s">
        <v>77</v>
      </c>
      <c r="AG972" s="5" t="s">
        <v>77</v>
      </c>
      <c r="AH972" s="5" t="s">
        <v>77</v>
      </c>
      <c r="AI972" s="5" t="s">
        <v>77</v>
      </c>
      <c r="AJ972" s="5" t="s">
        <v>77</v>
      </c>
      <c r="AK972" s="5" t="s">
        <v>77</v>
      </c>
      <c r="AL972" s="5" t="s">
        <v>77</v>
      </c>
      <c r="AM972" s="5" t="s">
        <v>77</v>
      </c>
      <c r="AN972" s="5" t="s">
        <v>77</v>
      </c>
      <c r="AO972" s="5" t="s">
        <v>77</v>
      </c>
      <c r="AP972" s="5" t="s">
        <v>77</v>
      </c>
      <c r="AQ972" s="5" t="s">
        <v>77</v>
      </c>
      <c r="AR972" s="5" t="s">
        <v>77</v>
      </c>
      <c r="AS972" s="5" t="s">
        <v>77</v>
      </c>
      <c r="AT972" s="5" t="s">
        <v>77</v>
      </c>
      <c r="AU972" s="5" t="s">
        <v>77</v>
      </c>
      <c r="AV972" s="5" t="s">
        <v>77</v>
      </c>
      <c r="AW972" s="5" t="s">
        <v>77</v>
      </c>
      <c r="AX972" s="5" t="s">
        <v>77</v>
      </c>
      <c r="AY972" s="5" t="s">
        <v>77</v>
      </c>
      <c r="AZ972" s="5" t="s">
        <v>77</v>
      </c>
      <c r="BA972" s="5" t="s">
        <v>77</v>
      </c>
      <c r="BB972" s="5" t="s">
        <v>77</v>
      </c>
      <c r="BC972" s="5" t="s">
        <v>77</v>
      </c>
      <c r="BD972" s="5" t="s">
        <v>77</v>
      </c>
      <c r="BE972" s="5" t="s">
        <v>76</v>
      </c>
      <c r="BF972" s="6" t="s">
        <v>77</v>
      </c>
      <c r="BG972" s="14"/>
      <c r="BH972" s="10"/>
      <c r="BI972" s="10"/>
      <c r="BJ972" s="10"/>
      <c r="BK972" s="10"/>
      <c r="BL972" s="10"/>
      <c r="BM972" s="10"/>
      <c r="BN972" s="26">
        <f t="shared" si="15"/>
        <v>0</v>
      </c>
    </row>
    <row r="973" spans="1:67" ht="135" customHeight="1" x14ac:dyDescent="0.2">
      <c r="A973" s="4" t="s">
        <v>8435</v>
      </c>
      <c r="B973" s="6" t="s">
        <v>79</v>
      </c>
      <c r="C973" s="5" t="s">
        <v>8436</v>
      </c>
      <c r="D973" s="5" t="s">
        <v>220</v>
      </c>
      <c r="E973" s="5" t="s">
        <v>221</v>
      </c>
      <c r="F973" s="5">
        <v>2014</v>
      </c>
      <c r="G973" s="5" t="s">
        <v>2846</v>
      </c>
      <c r="H973" s="5" t="s">
        <v>94</v>
      </c>
      <c r="I973" s="5" t="s">
        <v>8437</v>
      </c>
      <c r="J973" s="6" t="s">
        <v>8438</v>
      </c>
      <c r="K973" s="4" t="s">
        <v>8439</v>
      </c>
      <c r="L973" s="5" t="s">
        <v>8440</v>
      </c>
      <c r="M973" s="5" t="s">
        <v>8441</v>
      </c>
      <c r="N973" s="5" t="s">
        <v>8442</v>
      </c>
      <c r="O973" s="5" t="s">
        <v>8443</v>
      </c>
      <c r="P973" s="6" t="s">
        <v>8444</v>
      </c>
      <c r="Q973" s="4" t="s">
        <v>76</v>
      </c>
      <c r="R973" s="5" t="s">
        <v>77</v>
      </c>
      <c r="S973" s="6" t="s">
        <v>77</v>
      </c>
      <c r="T973" s="4" t="s">
        <v>77</v>
      </c>
      <c r="U973" s="5" t="s">
        <v>76</v>
      </c>
      <c r="V973" s="5" t="s">
        <v>77</v>
      </c>
      <c r="W973" s="5" t="s">
        <v>77</v>
      </c>
      <c r="X973" s="5" t="s">
        <v>76</v>
      </c>
      <c r="Y973" s="5" t="s">
        <v>76</v>
      </c>
      <c r="Z973" s="5" t="s">
        <v>77</v>
      </c>
      <c r="AA973" s="5" t="s">
        <v>77</v>
      </c>
      <c r="AB973" s="5" t="s">
        <v>77</v>
      </c>
      <c r="AC973" s="5" t="s">
        <v>77</v>
      </c>
      <c r="AD973" s="5" t="s">
        <v>77</v>
      </c>
      <c r="AE973" s="6" t="s">
        <v>77</v>
      </c>
      <c r="AF973" s="4" t="s">
        <v>76</v>
      </c>
      <c r="AG973" s="5" t="s">
        <v>77</v>
      </c>
      <c r="AH973" s="5" t="s">
        <v>77</v>
      </c>
      <c r="AI973" s="5" t="s">
        <v>77</v>
      </c>
      <c r="AJ973" s="5" t="s">
        <v>77</v>
      </c>
      <c r="AK973" s="5" t="s">
        <v>77</v>
      </c>
      <c r="AL973" s="5" t="s">
        <v>77</v>
      </c>
      <c r="AM973" s="5" t="s">
        <v>77</v>
      </c>
      <c r="AN973" s="5" t="s">
        <v>77</v>
      </c>
      <c r="AO973" s="5" t="s">
        <v>77</v>
      </c>
      <c r="AP973" s="5" t="s">
        <v>77</v>
      </c>
      <c r="AQ973" s="5" t="s">
        <v>77</v>
      </c>
      <c r="AR973" s="5" t="s">
        <v>77</v>
      </c>
      <c r="AS973" s="5" t="s">
        <v>77</v>
      </c>
      <c r="AT973" s="5" t="s">
        <v>77</v>
      </c>
      <c r="AU973" s="5" t="s">
        <v>76</v>
      </c>
      <c r="AV973" s="5" t="s">
        <v>77</v>
      </c>
      <c r="AW973" s="5" t="s">
        <v>77</v>
      </c>
      <c r="AX973" s="5" t="s">
        <v>77</v>
      </c>
      <c r="AY973" s="5" t="s">
        <v>77</v>
      </c>
      <c r="AZ973" s="5" t="s">
        <v>77</v>
      </c>
      <c r="BA973" s="5" t="s">
        <v>77</v>
      </c>
      <c r="BB973" s="5" t="s">
        <v>77</v>
      </c>
      <c r="BC973" s="5" t="s">
        <v>77</v>
      </c>
      <c r="BD973" s="5" t="s">
        <v>77</v>
      </c>
      <c r="BE973" s="5" t="s">
        <v>77</v>
      </c>
      <c r="BF973" s="6" t="s">
        <v>77</v>
      </c>
      <c r="BG973" s="14"/>
      <c r="BH973" s="10"/>
      <c r="BI973" s="10"/>
      <c r="BJ973" s="10"/>
      <c r="BK973" s="10"/>
      <c r="BL973" s="10"/>
      <c r="BM973" s="10"/>
      <c r="BN973" s="26">
        <f t="shared" si="15"/>
        <v>0</v>
      </c>
      <c r="BO973" t="s">
        <v>9018</v>
      </c>
    </row>
    <row r="974" spans="1:67" ht="135" customHeight="1" x14ac:dyDescent="0.2">
      <c r="A974" s="4" t="s">
        <v>8475</v>
      </c>
      <c r="B974" s="6" t="s">
        <v>79</v>
      </c>
      <c r="C974" s="5" t="s">
        <v>8476</v>
      </c>
      <c r="D974" s="5" t="s">
        <v>8477</v>
      </c>
      <c r="E974" s="5" t="s">
        <v>8478</v>
      </c>
      <c r="F974" s="5">
        <v>2010</v>
      </c>
      <c r="G974" s="5" t="s">
        <v>8479</v>
      </c>
      <c r="H974" s="5" t="s">
        <v>94</v>
      </c>
      <c r="I974" s="5" t="s">
        <v>8480</v>
      </c>
      <c r="J974" s="6" t="s">
        <v>8481</v>
      </c>
      <c r="K974" s="4" t="s">
        <v>8482</v>
      </c>
      <c r="L974" s="5" t="s">
        <v>8483</v>
      </c>
      <c r="M974" s="5" t="s">
        <v>8484</v>
      </c>
      <c r="N974" s="5" t="s">
        <v>8485</v>
      </c>
      <c r="O974" s="5" t="s">
        <v>8486</v>
      </c>
      <c r="P974" s="6" t="s">
        <v>8487</v>
      </c>
      <c r="Q974" s="4" t="s">
        <v>76</v>
      </c>
      <c r="R974" s="5" t="s">
        <v>76</v>
      </c>
      <c r="S974" s="6" t="s">
        <v>77</v>
      </c>
      <c r="T974" s="4" t="s">
        <v>76</v>
      </c>
      <c r="U974" s="5" t="s">
        <v>76</v>
      </c>
      <c r="V974" s="5" t="s">
        <v>77</v>
      </c>
      <c r="W974" s="5" t="s">
        <v>77</v>
      </c>
      <c r="X974" s="5" t="s">
        <v>77</v>
      </c>
      <c r="Y974" s="5" t="s">
        <v>77</v>
      </c>
      <c r="Z974" s="5" t="s">
        <v>77</v>
      </c>
      <c r="AA974" s="5" t="s">
        <v>77</v>
      </c>
      <c r="AB974" s="5" t="s">
        <v>76</v>
      </c>
      <c r="AC974" s="5" t="s">
        <v>77</v>
      </c>
      <c r="AD974" s="5" t="s">
        <v>77</v>
      </c>
      <c r="AE974" s="6" t="s">
        <v>77</v>
      </c>
      <c r="AF974" s="4" t="s">
        <v>77</v>
      </c>
      <c r="AG974" s="5" t="s">
        <v>77</v>
      </c>
      <c r="AH974" s="5" t="s">
        <v>77</v>
      </c>
      <c r="AI974" s="5" t="s">
        <v>77</v>
      </c>
      <c r="AJ974" s="5" t="s">
        <v>77</v>
      </c>
      <c r="AK974" s="5" t="s">
        <v>77</v>
      </c>
      <c r="AL974" s="5" t="s">
        <v>77</v>
      </c>
      <c r="AM974" s="5" t="s">
        <v>77</v>
      </c>
      <c r="AN974" s="5" t="s">
        <v>77</v>
      </c>
      <c r="AO974" s="5" t="s">
        <v>76</v>
      </c>
      <c r="AP974" s="5" t="s">
        <v>77</v>
      </c>
      <c r="AQ974" s="5" t="s">
        <v>77</v>
      </c>
      <c r="AR974" s="5" t="s">
        <v>77</v>
      </c>
      <c r="AS974" s="5" t="s">
        <v>77</v>
      </c>
      <c r="AT974" s="5" t="s">
        <v>77</v>
      </c>
      <c r="AU974" s="5" t="s">
        <v>77</v>
      </c>
      <c r="AV974" s="5" t="s">
        <v>77</v>
      </c>
      <c r="AW974" s="5" t="s">
        <v>77</v>
      </c>
      <c r="AX974" s="5" t="s">
        <v>77</v>
      </c>
      <c r="AY974" s="5" t="s">
        <v>77</v>
      </c>
      <c r="AZ974" s="5" t="s">
        <v>77</v>
      </c>
      <c r="BA974" s="5" t="s">
        <v>77</v>
      </c>
      <c r="BB974" s="5" t="s">
        <v>77</v>
      </c>
      <c r="BC974" s="5" t="s">
        <v>77</v>
      </c>
      <c r="BD974" s="5" t="s">
        <v>77</v>
      </c>
      <c r="BE974" s="5" t="s">
        <v>77</v>
      </c>
      <c r="BF974" s="6" t="s">
        <v>76</v>
      </c>
      <c r="BG974" s="14"/>
      <c r="BH974" s="10"/>
      <c r="BI974" s="10"/>
      <c r="BJ974" s="10"/>
      <c r="BK974" s="10"/>
      <c r="BL974" s="10"/>
      <c r="BM974" s="10"/>
      <c r="BN974" s="26">
        <f t="shared" si="15"/>
        <v>0</v>
      </c>
    </row>
    <row r="975" spans="1:67" ht="135" customHeight="1" x14ac:dyDescent="0.2">
      <c r="A975" s="4" t="s">
        <v>8498</v>
      </c>
      <c r="B975" s="6" t="s">
        <v>79</v>
      </c>
      <c r="C975" s="5" t="s">
        <v>8499</v>
      </c>
      <c r="D975" s="5" t="s">
        <v>66</v>
      </c>
      <c r="E975" s="5" t="s">
        <v>67</v>
      </c>
      <c r="F975" s="5">
        <v>2011</v>
      </c>
      <c r="G975" s="5" t="s">
        <v>43</v>
      </c>
      <c r="H975" s="5" t="s">
        <v>94</v>
      </c>
      <c r="I975" s="5" t="s">
        <v>8500</v>
      </c>
      <c r="J975" s="6" t="s">
        <v>8501</v>
      </c>
      <c r="K975" s="4" t="s">
        <v>8502</v>
      </c>
      <c r="L975" s="5" t="s">
        <v>8503</v>
      </c>
      <c r="M975" s="5" t="s">
        <v>8504</v>
      </c>
      <c r="N975" s="5" t="s">
        <v>8505</v>
      </c>
      <c r="O975" s="5" t="s">
        <v>8506</v>
      </c>
      <c r="P975" s="6" t="s">
        <v>8507</v>
      </c>
      <c r="Q975" s="4" t="s">
        <v>76</v>
      </c>
      <c r="R975" s="5" t="s">
        <v>77</v>
      </c>
      <c r="S975" s="6" t="s">
        <v>77</v>
      </c>
      <c r="T975" s="4" t="s">
        <v>77</v>
      </c>
      <c r="U975" s="5" t="s">
        <v>77</v>
      </c>
      <c r="V975" s="5" t="s">
        <v>76</v>
      </c>
      <c r="W975" s="5" t="s">
        <v>77</v>
      </c>
      <c r="X975" s="5" t="s">
        <v>76</v>
      </c>
      <c r="Y975" s="5" t="s">
        <v>77</v>
      </c>
      <c r="Z975" s="5" t="s">
        <v>76</v>
      </c>
      <c r="AA975" s="5" t="s">
        <v>77</v>
      </c>
      <c r="AB975" s="5" t="s">
        <v>77</v>
      </c>
      <c r="AC975" s="5" t="s">
        <v>77</v>
      </c>
      <c r="AD975" s="5" t="s">
        <v>77</v>
      </c>
      <c r="AE975" s="6" t="s">
        <v>77</v>
      </c>
      <c r="AF975" s="4" t="s">
        <v>77</v>
      </c>
      <c r="AG975" s="5" t="s">
        <v>77</v>
      </c>
      <c r="AH975" s="5" t="s">
        <v>77</v>
      </c>
      <c r="AI975" s="5" t="s">
        <v>77</v>
      </c>
      <c r="AJ975" s="5" t="s">
        <v>77</v>
      </c>
      <c r="AK975" s="5" t="s">
        <v>77</v>
      </c>
      <c r="AL975" s="5" t="s">
        <v>77</v>
      </c>
      <c r="AM975" s="5" t="s">
        <v>76</v>
      </c>
      <c r="AN975" s="5" t="s">
        <v>77</v>
      </c>
      <c r="AO975" s="5" t="s">
        <v>77</v>
      </c>
      <c r="AP975" s="5" t="s">
        <v>77</v>
      </c>
      <c r="AQ975" s="5" t="s">
        <v>77</v>
      </c>
      <c r="AR975" s="5" t="s">
        <v>77</v>
      </c>
      <c r="AS975" s="5" t="s">
        <v>77</v>
      </c>
      <c r="AT975" s="5" t="s">
        <v>77</v>
      </c>
      <c r="AU975" s="5" t="s">
        <v>77</v>
      </c>
      <c r="AV975" s="5" t="s">
        <v>77</v>
      </c>
      <c r="AW975" s="5" t="s">
        <v>77</v>
      </c>
      <c r="AX975" s="5" t="s">
        <v>77</v>
      </c>
      <c r="AY975" s="5" t="s">
        <v>77</v>
      </c>
      <c r="AZ975" s="5" t="s">
        <v>77</v>
      </c>
      <c r="BA975" s="5" t="s">
        <v>77</v>
      </c>
      <c r="BB975" s="5" t="s">
        <v>77</v>
      </c>
      <c r="BC975" s="5" t="s">
        <v>77</v>
      </c>
      <c r="BD975" s="5" t="s">
        <v>77</v>
      </c>
      <c r="BE975" s="5" t="s">
        <v>77</v>
      </c>
      <c r="BF975" s="6" t="s">
        <v>77</v>
      </c>
      <c r="BG975" s="14"/>
      <c r="BH975" s="10"/>
      <c r="BI975" s="10"/>
      <c r="BJ975" s="10"/>
      <c r="BK975" s="10"/>
      <c r="BL975" s="10"/>
      <c r="BM975" s="10"/>
      <c r="BN975" s="26">
        <f t="shared" si="15"/>
        <v>0</v>
      </c>
    </row>
    <row r="976" spans="1:67" ht="135" customHeight="1" x14ac:dyDescent="0.2">
      <c r="A976" s="4" t="s">
        <v>8508</v>
      </c>
      <c r="B976" s="6" t="s">
        <v>63</v>
      </c>
      <c r="C976" s="5" t="s">
        <v>8509</v>
      </c>
      <c r="D976" s="5" t="s">
        <v>1801</v>
      </c>
      <c r="E976" s="5" t="s">
        <v>1802</v>
      </c>
      <c r="F976" s="5">
        <v>2015</v>
      </c>
      <c r="G976" s="5" t="s">
        <v>2268</v>
      </c>
      <c r="H976" s="5" t="s">
        <v>94</v>
      </c>
      <c r="I976" s="5" t="s">
        <v>8510</v>
      </c>
      <c r="J976" s="6" t="s">
        <v>8511</v>
      </c>
      <c r="K976" s="4" t="s">
        <v>8512</v>
      </c>
      <c r="L976" s="5" t="s">
        <v>8513</v>
      </c>
      <c r="M976" s="5" t="s">
        <v>8514</v>
      </c>
      <c r="N976" s="5" t="s">
        <v>8515</v>
      </c>
      <c r="O976" s="5" t="s">
        <v>8516</v>
      </c>
      <c r="P976" s="6" t="s">
        <v>8517</v>
      </c>
      <c r="Q976" s="4" t="s">
        <v>76</v>
      </c>
      <c r="R976" s="5" t="s">
        <v>77</v>
      </c>
      <c r="S976" s="6" t="s">
        <v>77</v>
      </c>
      <c r="T976" s="4" t="s">
        <v>77</v>
      </c>
      <c r="U976" s="5" t="s">
        <v>76</v>
      </c>
      <c r="V976" s="5" t="s">
        <v>77</v>
      </c>
      <c r="W976" s="5" t="s">
        <v>77</v>
      </c>
      <c r="X976" s="5" t="s">
        <v>76</v>
      </c>
      <c r="Y976" s="5" t="s">
        <v>77</v>
      </c>
      <c r="Z976" s="5" t="s">
        <v>77</v>
      </c>
      <c r="AA976" s="5" t="s">
        <v>77</v>
      </c>
      <c r="AB976" s="5" t="s">
        <v>77</v>
      </c>
      <c r="AC976" s="5" t="s">
        <v>76</v>
      </c>
      <c r="AD976" s="5" t="s">
        <v>77</v>
      </c>
      <c r="AE976" s="6" t="s">
        <v>77</v>
      </c>
      <c r="AF976" s="4" t="s">
        <v>76</v>
      </c>
      <c r="AG976" s="5" t="s">
        <v>77</v>
      </c>
      <c r="AH976" s="5" t="s">
        <v>77</v>
      </c>
      <c r="AI976" s="5" t="s">
        <v>77</v>
      </c>
      <c r="AJ976" s="5" t="s">
        <v>76</v>
      </c>
      <c r="AK976" s="5" t="s">
        <v>77</v>
      </c>
      <c r="AL976" s="5" t="s">
        <v>77</v>
      </c>
      <c r="AM976" s="5" t="s">
        <v>77</v>
      </c>
      <c r="AN976" s="5" t="s">
        <v>77</v>
      </c>
      <c r="AO976" s="5" t="s">
        <v>77</v>
      </c>
      <c r="AP976" s="5" t="s">
        <v>77</v>
      </c>
      <c r="AQ976" s="5" t="s">
        <v>77</v>
      </c>
      <c r="AR976" s="5" t="s">
        <v>77</v>
      </c>
      <c r="AS976" s="5" t="s">
        <v>77</v>
      </c>
      <c r="AT976" s="5" t="s">
        <v>77</v>
      </c>
      <c r="AU976" s="5" t="s">
        <v>77</v>
      </c>
      <c r="AV976" s="5" t="s">
        <v>77</v>
      </c>
      <c r="AW976" s="5" t="s">
        <v>77</v>
      </c>
      <c r="AX976" s="5" t="s">
        <v>77</v>
      </c>
      <c r="AY976" s="5" t="s">
        <v>77</v>
      </c>
      <c r="AZ976" s="5" t="s">
        <v>77</v>
      </c>
      <c r="BA976" s="5" t="s">
        <v>77</v>
      </c>
      <c r="BB976" s="5" t="s">
        <v>77</v>
      </c>
      <c r="BC976" s="5" t="s">
        <v>77</v>
      </c>
      <c r="BD976" s="5" t="s">
        <v>77</v>
      </c>
      <c r="BE976" s="5" t="s">
        <v>77</v>
      </c>
      <c r="BF976" s="6" t="s">
        <v>77</v>
      </c>
      <c r="BG976" s="14"/>
      <c r="BH976" s="10"/>
      <c r="BI976" s="10"/>
      <c r="BJ976" s="10"/>
      <c r="BK976" s="10"/>
      <c r="BL976" s="10"/>
      <c r="BM976" s="10"/>
      <c r="BN976" s="26">
        <f t="shared" si="15"/>
        <v>0</v>
      </c>
    </row>
    <row r="977" spans="1:67" ht="135" customHeight="1" x14ac:dyDescent="0.2">
      <c r="A977" s="4" t="s">
        <v>8558</v>
      </c>
      <c r="B977" s="6" t="s">
        <v>63</v>
      </c>
      <c r="C977" s="5" t="s">
        <v>8559</v>
      </c>
      <c r="D977" s="5" t="s">
        <v>66</v>
      </c>
      <c r="E977" s="5" t="s">
        <v>67</v>
      </c>
      <c r="F977" s="5">
        <v>2013</v>
      </c>
      <c r="G977" s="5" t="s">
        <v>177</v>
      </c>
      <c r="H977" s="5" t="s">
        <v>94</v>
      </c>
      <c r="I977" s="5" t="s">
        <v>8560</v>
      </c>
      <c r="J977" s="6" t="s">
        <v>8561</v>
      </c>
      <c r="K977" s="4" t="s">
        <v>8562</v>
      </c>
      <c r="L977" s="5" t="s">
        <v>8563</v>
      </c>
      <c r="M977" s="5" t="s">
        <v>8564</v>
      </c>
      <c r="N977" s="5" t="s">
        <v>8565</v>
      </c>
      <c r="O977" s="5" t="s">
        <v>8566</v>
      </c>
      <c r="P977" s="6" t="s">
        <v>8567</v>
      </c>
      <c r="Q977" s="4" t="s">
        <v>76</v>
      </c>
      <c r="R977" s="5" t="s">
        <v>76</v>
      </c>
      <c r="S977" s="6" t="s">
        <v>77</v>
      </c>
      <c r="T977" s="4" t="s">
        <v>77</v>
      </c>
      <c r="U977" s="5" t="s">
        <v>76</v>
      </c>
      <c r="V977" s="5" t="s">
        <v>77</v>
      </c>
      <c r="W977" s="5" t="s">
        <v>76</v>
      </c>
      <c r="X977" s="5" t="s">
        <v>76</v>
      </c>
      <c r="Y977" s="5" t="s">
        <v>77</v>
      </c>
      <c r="Z977" s="5" t="s">
        <v>77</v>
      </c>
      <c r="AA977" s="5" t="s">
        <v>77</v>
      </c>
      <c r="AB977" s="5" t="s">
        <v>77</v>
      </c>
      <c r="AC977" s="5" t="s">
        <v>77</v>
      </c>
      <c r="AD977" s="5" t="s">
        <v>77</v>
      </c>
      <c r="AE977" s="6" t="s">
        <v>77</v>
      </c>
      <c r="AF977" s="4" t="s">
        <v>77</v>
      </c>
      <c r="AG977" s="5" t="s">
        <v>77</v>
      </c>
      <c r="AH977" s="5" t="s">
        <v>77</v>
      </c>
      <c r="AI977" s="5" t="s">
        <v>77</v>
      </c>
      <c r="AJ977" s="5" t="s">
        <v>77</v>
      </c>
      <c r="AK977" s="5" t="s">
        <v>77</v>
      </c>
      <c r="AL977" s="5" t="s">
        <v>77</v>
      </c>
      <c r="AM977" s="5" t="s">
        <v>77</v>
      </c>
      <c r="AN977" s="5" t="s">
        <v>77</v>
      </c>
      <c r="AO977" s="5" t="s">
        <v>77</v>
      </c>
      <c r="AP977" s="5" t="s">
        <v>77</v>
      </c>
      <c r="AQ977" s="5" t="s">
        <v>77</v>
      </c>
      <c r="AR977" s="5" t="s">
        <v>77</v>
      </c>
      <c r="AS977" s="5" t="s">
        <v>76</v>
      </c>
      <c r="AT977" s="5" t="s">
        <v>77</v>
      </c>
      <c r="AU977" s="5" t="s">
        <v>77</v>
      </c>
      <c r="AV977" s="5" t="s">
        <v>77</v>
      </c>
      <c r="AW977" s="5" t="s">
        <v>77</v>
      </c>
      <c r="AX977" s="5" t="s">
        <v>76</v>
      </c>
      <c r="AY977" s="5" t="s">
        <v>77</v>
      </c>
      <c r="AZ977" s="5" t="s">
        <v>77</v>
      </c>
      <c r="BA977" s="5" t="s">
        <v>77</v>
      </c>
      <c r="BB977" s="5" t="s">
        <v>77</v>
      </c>
      <c r="BC977" s="5" t="s">
        <v>77</v>
      </c>
      <c r="BD977" s="5" t="s">
        <v>77</v>
      </c>
      <c r="BE977" s="5" t="s">
        <v>77</v>
      </c>
      <c r="BF977" s="6" t="s">
        <v>77</v>
      </c>
      <c r="BG977" s="14"/>
      <c r="BH977" s="10"/>
      <c r="BI977" s="10"/>
      <c r="BJ977" s="10"/>
      <c r="BK977" s="10"/>
      <c r="BL977" s="10"/>
      <c r="BM977" s="10"/>
      <c r="BN977" s="26">
        <f t="shared" si="15"/>
        <v>0</v>
      </c>
    </row>
    <row r="978" spans="1:67" ht="135" customHeight="1" x14ac:dyDescent="0.2">
      <c r="A978" s="4" t="s">
        <v>8577</v>
      </c>
      <c r="B978" s="6" t="s">
        <v>79</v>
      </c>
      <c r="C978" s="5" t="s">
        <v>8578</v>
      </c>
      <c r="D978" s="5" t="s">
        <v>1059</v>
      </c>
      <c r="E978" s="5" t="s">
        <v>1060</v>
      </c>
      <c r="F978" s="5">
        <v>2012</v>
      </c>
      <c r="G978" s="5" t="s">
        <v>1485</v>
      </c>
      <c r="H978" s="5" t="s">
        <v>94</v>
      </c>
      <c r="I978" s="5" t="s">
        <v>8579</v>
      </c>
      <c r="J978" s="6" t="s">
        <v>8580</v>
      </c>
      <c r="K978" s="4" t="s">
        <v>8581</v>
      </c>
      <c r="L978" s="5" t="s">
        <v>8582</v>
      </c>
      <c r="M978" s="5" t="s">
        <v>8583</v>
      </c>
      <c r="N978" s="5" t="s">
        <v>8584</v>
      </c>
      <c r="O978" s="5" t="s">
        <v>8585</v>
      </c>
      <c r="P978" s="6" t="s">
        <v>8586</v>
      </c>
      <c r="Q978" s="4" t="s">
        <v>76</v>
      </c>
      <c r="R978" s="5" t="s">
        <v>77</v>
      </c>
      <c r="S978" s="6" t="s">
        <v>77</v>
      </c>
      <c r="T978" s="4" t="s">
        <v>77</v>
      </c>
      <c r="U978" s="5" t="s">
        <v>77</v>
      </c>
      <c r="V978" s="5" t="s">
        <v>77</v>
      </c>
      <c r="W978" s="5" t="s">
        <v>76</v>
      </c>
      <c r="X978" s="5" t="s">
        <v>77</v>
      </c>
      <c r="Y978" s="5" t="s">
        <v>76</v>
      </c>
      <c r="Z978" s="5" t="s">
        <v>77</v>
      </c>
      <c r="AA978" s="5" t="s">
        <v>77</v>
      </c>
      <c r="AB978" s="5" t="s">
        <v>77</v>
      </c>
      <c r="AC978" s="5" t="s">
        <v>76</v>
      </c>
      <c r="AD978" s="5" t="s">
        <v>77</v>
      </c>
      <c r="AE978" s="6" t="s">
        <v>77</v>
      </c>
      <c r="AF978" s="4" t="s">
        <v>77</v>
      </c>
      <c r="AG978" s="5" t="s">
        <v>77</v>
      </c>
      <c r="AH978" s="5" t="s">
        <v>77</v>
      </c>
      <c r="AI978" s="5" t="s">
        <v>77</v>
      </c>
      <c r="AJ978" s="5" t="s">
        <v>76</v>
      </c>
      <c r="AK978" s="5" t="s">
        <v>77</v>
      </c>
      <c r="AL978" s="5" t="s">
        <v>77</v>
      </c>
      <c r="AM978" s="5" t="s">
        <v>77</v>
      </c>
      <c r="AN978" s="5" t="s">
        <v>77</v>
      </c>
      <c r="AO978" s="5" t="s">
        <v>77</v>
      </c>
      <c r="AP978" s="5" t="s">
        <v>76</v>
      </c>
      <c r="AQ978" s="5" t="s">
        <v>77</v>
      </c>
      <c r="AR978" s="5" t="s">
        <v>77</v>
      </c>
      <c r="AS978" s="5" t="s">
        <v>77</v>
      </c>
      <c r="AT978" s="5" t="s">
        <v>77</v>
      </c>
      <c r="AU978" s="5" t="s">
        <v>77</v>
      </c>
      <c r="AV978" s="5" t="s">
        <v>77</v>
      </c>
      <c r="AW978" s="5" t="s">
        <v>77</v>
      </c>
      <c r="AX978" s="5" t="s">
        <v>77</v>
      </c>
      <c r="AY978" s="5" t="s">
        <v>77</v>
      </c>
      <c r="AZ978" s="5" t="s">
        <v>77</v>
      </c>
      <c r="BA978" s="5" t="s">
        <v>77</v>
      </c>
      <c r="BB978" s="5" t="s">
        <v>77</v>
      </c>
      <c r="BC978" s="5" t="s">
        <v>77</v>
      </c>
      <c r="BD978" s="5" t="s">
        <v>77</v>
      </c>
      <c r="BE978" s="5" t="s">
        <v>77</v>
      </c>
      <c r="BF978" s="6" t="s">
        <v>77</v>
      </c>
      <c r="BG978" s="14"/>
      <c r="BH978" s="10"/>
      <c r="BI978" s="10"/>
      <c r="BJ978" s="10"/>
      <c r="BK978" s="10"/>
      <c r="BL978" s="10"/>
      <c r="BM978" s="10"/>
      <c r="BN978" s="26">
        <f t="shared" si="15"/>
        <v>0</v>
      </c>
    </row>
    <row r="979" spans="1:67" ht="135" customHeight="1" x14ac:dyDescent="0.2">
      <c r="A979" s="4" t="s">
        <v>8618</v>
      </c>
      <c r="B979" s="6" t="s">
        <v>79</v>
      </c>
      <c r="C979" s="5" t="s">
        <v>8619</v>
      </c>
      <c r="D979" s="5" t="s">
        <v>4240</v>
      </c>
      <c r="E979" s="5" t="s">
        <v>8620</v>
      </c>
      <c r="F979" s="5">
        <v>2007</v>
      </c>
      <c r="G979" s="5" t="s">
        <v>380</v>
      </c>
      <c r="H979" s="5" t="s">
        <v>94</v>
      </c>
      <c r="I979" s="5" t="s">
        <v>8621</v>
      </c>
      <c r="J979" s="6" t="s">
        <v>8622</v>
      </c>
      <c r="K979" s="4" t="s">
        <v>8623</v>
      </c>
      <c r="L979" s="5" t="s">
        <v>8624</v>
      </c>
      <c r="M979" s="5" t="s">
        <v>8625</v>
      </c>
      <c r="N979" s="5" t="s">
        <v>8626</v>
      </c>
      <c r="O979" s="5" t="s">
        <v>8627</v>
      </c>
      <c r="P979" s="6" t="s">
        <v>8628</v>
      </c>
      <c r="Q979" s="4" t="s">
        <v>76</v>
      </c>
      <c r="R979" s="5" t="s">
        <v>76</v>
      </c>
      <c r="S979" s="6" t="s">
        <v>77</v>
      </c>
      <c r="T979" s="4" t="s">
        <v>77</v>
      </c>
      <c r="U979" s="5" t="s">
        <v>77</v>
      </c>
      <c r="V979" s="5" t="s">
        <v>77</v>
      </c>
      <c r="W979" s="5" t="s">
        <v>77</v>
      </c>
      <c r="X979" s="5" t="s">
        <v>77</v>
      </c>
      <c r="Y979" s="5" t="s">
        <v>77</v>
      </c>
      <c r="Z979" s="5" t="s">
        <v>77</v>
      </c>
      <c r="AA979" s="5" t="s">
        <v>76</v>
      </c>
      <c r="AB979" s="5" t="s">
        <v>76</v>
      </c>
      <c r="AC979" s="5" t="s">
        <v>77</v>
      </c>
      <c r="AD979" s="5" t="s">
        <v>77</v>
      </c>
      <c r="AE979" s="6" t="s">
        <v>76</v>
      </c>
      <c r="AF979" s="4" t="s">
        <v>77</v>
      </c>
      <c r="AG979" s="5" t="s">
        <v>77</v>
      </c>
      <c r="AH979" s="5" t="s">
        <v>77</v>
      </c>
      <c r="AI979" s="5" t="s">
        <v>77</v>
      </c>
      <c r="AJ979" s="5" t="s">
        <v>77</v>
      </c>
      <c r="AK979" s="5" t="s">
        <v>77</v>
      </c>
      <c r="AL979" s="5" t="s">
        <v>77</v>
      </c>
      <c r="AM979" s="5" t="s">
        <v>77</v>
      </c>
      <c r="AN979" s="5" t="s">
        <v>77</v>
      </c>
      <c r="AO979" s="5" t="s">
        <v>77</v>
      </c>
      <c r="AP979" s="5" t="s">
        <v>77</v>
      </c>
      <c r="AQ979" s="5" t="s">
        <v>77</v>
      </c>
      <c r="AR979" s="5" t="s">
        <v>77</v>
      </c>
      <c r="AS979" s="5" t="s">
        <v>77</v>
      </c>
      <c r="AT979" s="5" t="s">
        <v>76</v>
      </c>
      <c r="AU979" s="5" t="s">
        <v>77</v>
      </c>
      <c r="AV979" s="5" t="s">
        <v>77</v>
      </c>
      <c r="AW979" s="5" t="s">
        <v>76</v>
      </c>
      <c r="AX979" s="5" t="s">
        <v>77</v>
      </c>
      <c r="AY979" s="5" t="s">
        <v>77</v>
      </c>
      <c r="AZ979" s="5" t="s">
        <v>77</v>
      </c>
      <c r="BA979" s="5" t="s">
        <v>77</v>
      </c>
      <c r="BB979" s="5" t="s">
        <v>77</v>
      </c>
      <c r="BC979" s="5" t="s">
        <v>77</v>
      </c>
      <c r="BD979" s="5" t="s">
        <v>77</v>
      </c>
      <c r="BE979" s="5" t="s">
        <v>77</v>
      </c>
      <c r="BF979" s="6" t="s">
        <v>77</v>
      </c>
      <c r="BG979" s="14"/>
      <c r="BH979" s="10"/>
      <c r="BI979" s="10"/>
      <c r="BJ979" s="10"/>
      <c r="BK979" s="10"/>
      <c r="BL979" s="10"/>
      <c r="BM979" s="10"/>
      <c r="BN979" s="26">
        <f t="shared" si="15"/>
        <v>0</v>
      </c>
    </row>
    <row r="980" spans="1:67" ht="135" customHeight="1" x14ac:dyDescent="0.2">
      <c r="A980" s="4" t="s">
        <v>8629</v>
      </c>
      <c r="B980" s="6" t="s">
        <v>79</v>
      </c>
      <c r="C980" s="5" t="s">
        <v>8630</v>
      </c>
      <c r="D980" s="5" t="s">
        <v>915</v>
      </c>
      <c r="E980" s="5" t="s">
        <v>6006</v>
      </c>
      <c r="F980" s="5">
        <v>2015</v>
      </c>
      <c r="G980" s="5" t="s">
        <v>60</v>
      </c>
      <c r="H980" s="5" t="s">
        <v>94</v>
      </c>
      <c r="I980" s="5" t="s">
        <v>8631</v>
      </c>
      <c r="J980" s="6" t="s">
        <v>8632</v>
      </c>
      <c r="K980" s="4" t="s">
        <v>8633</v>
      </c>
      <c r="L980" s="5" t="s">
        <v>8634</v>
      </c>
      <c r="M980" s="5" t="s">
        <v>8635</v>
      </c>
      <c r="N980" s="5" t="s">
        <v>8636</v>
      </c>
      <c r="O980" s="5" t="s">
        <v>8637</v>
      </c>
      <c r="P980" s="6" t="s">
        <v>8638</v>
      </c>
      <c r="Q980" s="4" t="s">
        <v>76</v>
      </c>
      <c r="R980" s="5" t="s">
        <v>77</v>
      </c>
      <c r="S980" s="6" t="s">
        <v>77</v>
      </c>
      <c r="T980" s="4" t="s">
        <v>77</v>
      </c>
      <c r="U980" s="5" t="s">
        <v>77</v>
      </c>
      <c r="V980" s="5" t="s">
        <v>77</v>
      </c>
      <c r="W980" s="5" t="s">
        <v>77</v>
      </c>
      <c r="X980" s="5" t="s">
        <v>76</v>
      </c>
      <c r="Y980" s="5" t="s">
        <v>77</v>
      </c>
      <c r="Z980" s="5" t="s">
        <v>76</v>
      </c>
      <c r="AA980" s="5" t="s">
        <v>77</v>
      </c>
      <c r="AB980" s="5" t="s">
        <v>77</v>
      </c>
      <c r="AC980" s="5" t="s">
        <v>76</v>
      </c>
      <c r="AD980" s="5" t="s">
        <v>77</v>
      </c>
      <c r="AE980" s="6" t="s">
        <v>77</v>
      </c>
      <c r="AF980" s="4" t="s">
        <v>77</v>
      </c>
      <c r="AG980" s="5" t="s">
        <v>77</v>
      </c>
      <c r="AH980" s="5" t="s">
        <v>77</v>
      </c>
      <c r="AI980" s="5" t="s">
        <v>77</v>
      </c>
      <c r="AJ980" s="5" t="s">
        <v>77</v>
      </c>
      <c r="AK980" s="5" t="s">
        <v>77</v>
      </c>
      <c r="AL980" s="5" t="s">
        <v>77</v>
      </c>
      <c r="AM980" s="5" t="s">
        <v>77</v>
      </c>
      <c r="AN980" s="5" t="s">
        <v>77</v>
      </c>
      <c r="AO980" s="5" t="s">
        <v>77</v>
      </c>
      <c r="AP980" s="5" t="s">
        <v>77</v>
      </c>
      <c r="AQ980" s="5" t="s">
        <v>77</v>
      </c>
      <c r="AR980" s="5" t="s">
        <v>77</v>
      </c>
      <c r="AS980" s="5" t="s">
        <v>77</v>
      </c>
      <c r="AT980" s="5" t="s">
        <v>77</v>
      </c>
      <c r="AU980" s="5" t="s">
        <v>77</v>
      </c>
      <c r="AV980" s="5" t="s">
        <v>77</v>
      </c>
      <c r="AW980" s="5" t="s">
        <v>77</v>
      </c>
      <c r="AX980" s="5" t="s">
        <v>77</v>
      </c>
      <c r="AY980" s="5" t="s">
        <v>77</v>
      </c>
      <c r="AZ980" s="5" t="s">
        <v>77</v>
      </c>
      <c r="BA980" s="5" t="s">
        <v>77</v>
      </c>
      <c r="BB980" s="5" t="s">
        <v>77</v>
      </c>
      <c r="BC980" s="5" t="s">
        <v>77</v>
      </c>
      <c r="BD980" s="5" t="s">
        <v>76</v>
      </c>
      <c r="BE980" s="5" t="s">
        <v>77</v>
      </c>
      <c r="BF980" s="6" t="s">
        <v>77</v>
      </c>
      <c r="BG980" s="14"/>
      <c r="BH980" s="10"/>
      <c r="BI980" s="10"/>
      <c r="BJ980" s="10"/>
      <c r="BK980" s="10"/>
      <c r="BL980" s="10"/>
      <c r="BM980" s="10"/>
      <c r="BN980" s="26">
        <f t="shared" si="15"/>
        <v>0</v>
      </c>
    </row>
    <row r="981" spans="1:67" ht="135" customHeight="1" x14ac:dyDescent="0.2">
      <c r="A981" s="4" t="s">
        <v>8660</v>
      </c>
      <c r="B981" s="6" t="s">
        <v>63</v>
      </c>
      <c r="C981" s="5" t="s">
        <v>8661</v>
      </c>
      <c r="D981" s="5" t="s">
        <v>1027</v>
      </c>
      <c r="E981" s="5" t="s">
        <v>1028</v>
      </c>
      <c r="F981" s="5">
        <v>2015</v>
      </c>
      <c r="G981" s="5" t="s">
        <v>59</v>
      </c>
      <c r="H981" s="5" t="s">
        <v>94</v>
      </c>
      <c r="I981" s="5" t="s">
        <v>8662</v>
      </c>
      <c r="J981" s="6" t="s">
        <v>8663</v>
      </c>
      <c r="K981" s="4" t="s">
        <v>8664</v>
      </c>
      <c r="L981" s="5" t="s">
        <v>8665</v>
      </c>
      <c r="M981" s="5" t="s">
        <v>8666</v>
      </c>
      <c r="N981" s="5" t="s">
        <v>8667</v>
      </c>
      <c r="O981" s="5" t="s">
        <v>8668</v>
      </c>
      <c r="P981" s="6" t="s">
        <v>8669</v>
      </c>
      <c r="Q981" s="4" t="s">
        <v>76</v>
      </c>
      <c r="R981" s="5" t="s">
        <v>77</v>
      </c>
      <c r="S981" s="6" t="s">
        <v>77</v>
      </c>
      <c r="T981" s="4" t="s">
        <v>77</v>
      </c>
      <c r="U981" s="5" t="s">
        <v>77</v>
      </c>
      <c r="V981" s="5" t="s">
        <v>76</v>
      </c>
      <c r="W981" s="5" t="s">
        <v>77</v>
      </c>
      <c r="X981" s="5" t="s">
        <v>77</v>
      </c>
      <c r="Y981" s="5" t="s">
        <v>77</v>
      </c>
      <c r="Z981" s="5" t="s">
        <v>77</v>
      </c>
      <c r="AA981" s="5" t="s">
        <v>77</v>
      </c>
      <c r="AB981" s="5" t="s">
        <v>77</v>
      </c>
      <c r="AC981" s="5" t="s">
        <v>77</v>
      </c>
      <c r="AD981" s="5" t="s">
        <v>76</v>
      </c>
      <c r="AE981" s="6" t="s">
        <v>77</v>
      </c>
      <c r="AF981" s="4" t="s">
        <v>77</v>
      </c>
      <c r="AG981" s="5" t="s">
        <v>77</v>
      </c>
      <c r="AH981" s="5" t="s">
        <v>77</v>
      </c>
      <c r="AI981" s="5" t="s">
        <v>77</v>
      </c>
      <c r="AJ981" s="5" t="s">
        <v>77</v>
      </c>
      <c r="AK981" s="5" t="s">
        <v>77</v>
      </c>
      <c r="AL981" s="5" t="s">
        <v>77</v>
      </c>
      <c r="AM981" s="5" t="s">
        <v>77</v>
      </c>
      <c r="AN981" s="5" t="s">
        <v>77</v>
      </c>
      <c r="AO981" s="5" t="s">
        <v>77</v>
      </c>
      <c r="AP981" s="5" t="s">
        <v>77</v>
      </c>
      <c r="AQ981" s="5" t="s">
        <v>77</v>
      </c>
      <c r="AR981" s="5" t="s">
        <v>77</v>
      </c>
      <c r="AS981" s="5" t="s">
        <v>77</v>
      </c>
      <c r="AT981" s="5" t="s">
        <v>77</v>
      </c>
      <c r="AU981" s="5" t="s">
        <v>77</v>
      </c>
      <c r="AV981" s="5" t="s">
        <v>77</v>
      </c>
      <c r="AW981" s="5" t="s">
        <v>77</v>
      </c>
      <c r="AX981" s="5" t="s">
        <v>77</v>
      </c>
      <c r="AY981" s="5" t="s">
        <v>77</v>
      </c>
      <c r="AZ981" s="5" t="s">
        <v>77</v>
      </c>
      <c r="BA981" s="5" t="s">
        <v>77</v>
      </c>
      <c r="BB981" s="5" t="s">
        <v>77</v>
      </c>
      <c r="BC981" s="5" t="s">
        <v>76</v>
      </c>
      <c r="BD981" s="5" t="s">
        <v>77</v>
      </c>
      <c r="BE981" s="5" t="s">
        <v>77</v>
      </c>
      <c r="BF981" s="6" t="s">
        <v>77</v>
      </c>
      <c r="BG981" s="14"/>
      <c r="BH981" s="10"/>
      <c r="BI981" s="10"/>
      <c r="BJ981" s="10"/>
      <c r="BK981" s="10"/>
      <c r="BL981" s="10"/>
      <c r="BM981" s="10"/>
      <c r="BN981" s="26">
        <f t="shared" si="15"/>
        <v>0</v>
      </c>
    </row>
    <row r="982" spans="1:67" ht="135" customHeight="1" x14ac:dyDescent="0.2">
      <c r="A982" s="4" t="s">
        <v>8705</v>
      </c>
      <c r="B982" s="6" t="s">
        <v>79</v>
      </c>
      <c r="C982" s="5" t="s">
        <v>8706</v>
      </c>
      <c r="D982" s="5" t="s">
        <v>8707</v>
      </c>
      <c r="E982" s="5" t="s">
        <v>8708</v>
      </c>
      <c r="F982" s="5">
        <v>2015</v>
      </c>
      <c r="G982" s="5" t="s">
        <v>38</v>
      </c>
      <c r="H982" s="5" t="s">
        <v>94</v>
      </c>
      <c r="I982" s="5" t="s">
        <v>8709</v>
      </c>
      <c r="J982" s="6" t="s">
        <v>8710</v>
      </c>
      <c r="K982" s="4" t="s">
        <v>8711</v>
      </c>
      <c r="L982" s="5" t="s">
        <v>8712</v>
      </c>
      <c r="M982" s="5" t="s">
        <v>8713</v>
      </c>
      <c r="N982" s="5" t="s">
        <v>8714</v>
      </c>
      <c r="O982" s="5" t="s">
        <v>8715</v>
      </c>
      <c r="P982" s="6" t="s">
        <v>8716</v>
      </c>
      <c r="Q982" s="4" t="s">
        <v>77</v>
      </c>
      <c r="R982" s="5" t="s">
        <v>77</v>
      </c>
      <c r="S982" s="6" t="s">
        <v>76</v>
      </c>
      <c r="T982" s="4" t="s">
        <v>77</v>
      </c>
      <c r="U982" s="5" t="s">
        <v>77</v>
      </c>
      <c r="V982" s="5" t="s">
        <v>77</v>
      </c>
      <c r="W982" s="5" t="s">
        <v>77</v>
      </c>
      <c r="X982" s="5" t="s">
        <v>77</v>
      </c>
      <c r="Y982" s="5" t="s">
        <v>77</v>
      </c>
      <c r="Z982" s="5" t="s">
        <v>77</v>
      </c>
      <c r="AA982" s="5" t="s">
        <v>77</v>
      </c>
      <c r="AB982" s="5" t="s">
        <v>77</v>
      </c>
      <c r="AC982" s="5" t="s">
        <v>77</v>
      </c>
      <c r="AD982" s="5" t="s">
        <v>77</v>
      </c>
      <c r="AE982" s="6" t="s">
        <v>77</v>
      </c>
      <c r="AF982" s="4" t="s">
        <v>77</v>
      </c>
      <c r="AG982" s="5" t="s">
        <v>77</v>
      </c>
      <c r="AH982" s="5" t="s">
        <v>76</v>
      </c>
      <c r="AI982" s="5" t="s">
        <v>77</v>
      </c>
      <c r="AJ982" s="5" t="s">
        <v>77</v>
      </c>
      <c r="AK982" s="5" t="s">
        <v>77</v>
      </c>
      <c r="AL982" s="5" t="s">
        <v>77</v>
      </c>
      <c r="AM982" s="5" t="s">
        <v>77</v>
      </c>
      <c r="AN982" s="5" t="s">
        <v>77</v>
      </c>
      <c r="AO982" s="5" t="s">
        <v>77</v>
      </c>
      <c r="AP982" s="5" t="s">
        <v>77</v>
      </c>
      <c r="AQ982" s="5" t="s">
        <v>77</v>
      </c>
      <c r="AR982" s="5" t="s">
        <v>77</v>
      </c>
      <c r="AS982" s="5" t="s">
        <v>77</v>
      </c>
      <c r="AT982" s="5" t="s">
        <v>77</v>
      </c>
      <c r="AU982" s="5" t="s">
        <v>77</v>
      </c>
      <c r="AV982" s="5" t="s">
        <v>77</v>
      </c>
      <c r="AW982" s="5" t="s">
        <v>77</v>
      </c>
      <c r="AX982" s="5" t="s">
        <v>77</v>
      </c>
      <c r="AY982" s="5" t="s">
        <v>77</v>
      </c>
      <c r="AZ982" s="5" t="s">
        <v>77</v>
      </c>
      <c r="BA982" s="5" t="s">
        <v>77</v>
      </c>
      <c r="BB982" s="5" t="s">
        <v>77</v>
      </c>
      <c r="BC982" s="5" t="s">
        <v>77</v>
      </c>
      <c r="BD982" s="5" t="s">
        <v>77</v>
      </c>
      <c r="BE982" s="5" t="s">
        <v>77</v>
      </c>
      <c r="BF982" s="6" t="s">
        <v>77</v>
      </c>
      <c r="BG982" s="14"/>
      <c r="BH982" s="10"/>
      <c r="BI982" s="10"/>
      <c r="BJ982" s="10"/>
      <c r="BK982" s="10"/>
      <c r="BL982" s="10"/>
      <c r="BM982" s="10"/>
      <c r="BN982" s="26">
        <f t="shared" si="15"/>
        <v>0</v>
      </c>
    </row>
    <row r="983" spans="1:67" ht="135" customHeight="1" x14ac:dyDescent="0.2">
      <c r="A983" s="4" t="s">
        <v>8782</v>
      </c>
      <c r="B983" s="6" t="s">
        <v>63</v>
      </c>
      <c r="C983" s="5" t="s">
        <v>8783</v>
      </c>
      <c r="D983" s="5" t="s">
        <v>8784</v>
      </c>
      <c r="E983" s="5" t="s">
        <v>8785</v>
      </c>
      <c r="F983" s="5">
        <v>2013</v>
      </c>
      <c r="G983" s="5" t="s">
        <v>6143</v>
      </c>
      <c r="H983" s="5" t="s">
        <v>94</v>
      </c>
      <c r="I983" s="5" t="s">
        <v>8786</v>
      </c>
      <c r="J983" s="6" t="s">
        <v>8787</v>
      </c>
      <c r="K983" s="4" t="s">
        <v>8788</v>
      </c>
      <c r="L983" s="5" t="s">
        <v>8789</v>
      </c>
      <c r="M983" s="5" t="s">
        <v>8790</v>
      </c>
      <c r="N983" s="5" t="s">
        <v>8791</v>
      </c>
      <c r="O983" s="5" t="s">
        <v>8792</v>
      </c>
      <c r="P983" s="6" t="s">
        <v>8793</v>
      </c>
      <c r="Q983" s="4" t="s">
        <v>77</v>
      </c>
      <c r="R983" s="5" t="s">
        <v>76</v>
      </c>
      <c r="S983" s="6" t="s">
        <v>77</v>
      </c>
      <c r="T983" s="4" t="s">
        <v>77</v>
      </c>
      <c r="U983" s="5" t="s">
        <v>77</v>
      </c>
      <c r="V983" s="5" t="s">
        <v>76</v>
      </c>
      <c r="W983" s="5" t="s">
        <v>77</v>
      </c>
      <c r="X983" s="5" t="s">
        <v>77</v>
      </c>
      <c r="Y983" s="5" t="s">
        <v>76</v>
      </c>
      <c r="Z983" s="5" t="s">
        <v>77</v>
      </c>
      <c r="AA983" s="5" t="s">
        <v>77</v>
      </c>
      <c r="AB983" s="5" t="s">
        <v>77</v>
      </c>
      <c r="AC983" s="5" t="s">
        <v>77</v>
      </c>
      <c r="AD983" s="5" t="s">
        <v>77</v>
      </c>
      <c r="AE983" s="6" t="s">
        <v>76</v>
      </c>
      <c r="AF983" s="4" t="s">
        <v>77</v>
      </c>
      <c r="AG983" s="5" t="s">
        <v>77</v>
      </c>
      <c r="AH983" s="5" t="s">
        <v>76</v>
      </c>
      <c r="AI983" s="5" t="s">
        <v>77</v>
      </c>
      <c r="AJ983" s="5" t="s">
        <v>77</v>
      </c>
      <c r="AK983" s="5" t="s">
        <v>77</v>
      </c>
      <c r="AL983" s="5" t="s">
        <v>77</v>
      </c>
      <c r="AM983" s="5" t="s">
        <v>77</v>
      </c>
      <c r="AN983" s="5" t="s">
        <v>77</v>
      </c>
      <c r="AO983" s="5" t="s">
        <v>77</v>
      </c>
      <c r="AP983" s="5" t="s">
        <v>77</v>
      </c>
      <c r="AQ983" s="5" t="s">
        <v>76</v>
      </c>
      <c r="AR983" s="5" t="s">
        <v>77</v>
      </c>
      <c r="AS983" s="5" t="s">
        <v>77</v>
      </c>
      <c r="AT983" s="5" t="s">
        <v>77</v>
      </c>
      <c r="AU983" s="5" t="s">
        <v>77</v>
      </c>
      <c r="AV983" s="5" t="s">
        <v>77</v>
      </c>
      <c r="AW983" s="5" t="s">
        <v>77</v>
      </c>
      <c r="AX983" s="5" t="s">
        <v>77</v>
      </c>
      <c r="AY983" s="5" t="s">
        <v>77</v>
      </c>
      <c r="AZ983" s="5" t="s">
        <v>77</v>
      </c>
      <c r="BA983" s="5" t="s">
        <v>77</v>
      </c>
      <c r="BB983" s="5" t="s">
        <v>77</v>
      </c>
      <c r="BC983" s="5" t="s">
        <v>77</v>
      </c>
      <c r="BD983" s="5" t="s">
        <v>77</v>
      </c>
      <c r="BE983" s="5" t="s">
        <v>77</v>
      </c>
      <c r="BF983" s="6" t="s">
        <v>77</v>
      </c>
      <c r="BG983" s="14"/>
      <c r="BH983" s="10"/>
      <c r="BI983" s="10"/>
      <c r="BJ983" s="10"/>
      <c r="BK983" s="10"/>
      <c r="BL983" s="10"/>
      <c r="BM983" s="10"/>
      <c r="BN983" s="26">
        <f t="shared" si="15"/>
        <v>0</v>
      </c>
    </row>
    <row r="984" spans="1:67" ht="135" customHeight="1" x14ac:dyDescent="0.2">
      <c r="A984" s="4" t="s">
        <v>8794</v>
      </c>
      <c r="B984" s="6" t="s">
        <v>63</v>
      </c>
      <c r="C984" s="5" t="s">
        <v>8795</v>
      </c>
      <c r="D984" s="5" t="s">
        <v>66</v>
      </c>
      <c r="E984" s="5" t="s">
        <v>67</v>
      </c>
      <c r="F984" s="5">
        <v>2014</v>
      </c>
      <c r="G984" s="5" t="s">
        <v>36</v>
      </c>
      <c r="H984" s="5" t="s">
        <v>94</v>
      </c>
      <c r="I984" s="5" t="s">
        <v>8796</v>
      </c>
      <c r="J984" s="6" t="s">
        <v>8797</v>
      </c>
      <c r="K984" s="4" t="s">
        <v>8798</v>
      </c>
      <c r="L984" s="5" t="s">
        <v>8799</v>
      </c>
      <c r="M984" s="5" t="s">
        <v>8800</v>
      </c>
      <c r="N984" s="5" t="s">
        <v>8801</v>
      </c>
      <c r="O984" s="5" t="s">
        <v>8802</v>
      </c>
      <c r="P984" s="6" t="s">
        <v>8803</v>
      </c>
      <c r="Q984" s="4" t="s">
        <v>76</v>
      </c>
      <c r="R984" s="5" t="s">
        <v>77</v>
      </c>
      <c r="S984" s="6" t="s">
        <v>77</v>
      </c>
      <c r="T984" s="4" t="s">
        <v>77</v>
      </c>
      <c r="U984" s="5" t="s">
        <v>76</v>
      </c>
      <c r="V984" s="5" t="s">
        <v>77</v>
      </c>
      <c r="W984" s="5" t="s">
        <v>77</v>
      </c>
      <c r="X984" s="5" t="s">
        <v>77</v>
      </c>
      <c r="Y984" s="5" t="s">
        <v>76</v>
      </c>
      <c r="Z984" s="5" t="s">
        <v>77</v>
      </c>
      <c r="AA984" s="5" t="s">
        <v>77</v>
      </c>
      <c r="AB984" s="5" t="s">
        <v>77</v>
      </c>
      <c r="AC984" s="5" t="s">
        <v>77</v>
      </c>
      <c r="AD984" s="5" t="s">
        <v>77</v>
      </c>
      <c r="AE984" s="6" t="s">
        <v>77</v>
      </c>
      <c r="AF984" s="4" t="s">
        <v>76</v>
      </c>
      <c r="AG984" s="5" t="s">
        <v>77</v>
      </c>
      <c r="AH984" s="5" t="s">
        <v>77</v>
      </c>
      <c r="AI984" s="5" t="s">
        <v>77</v>
      </c>
      <c r="AJ984" s="5" t="s">
        <v>77</v>
      </c>
      <c r="AK984" s="5" t="s">
        <v>77</v>
      </c>
      <c r="AL984" s="5" t="s">
        <v>77</v>
      </c>
      <c r="AM984" s="5" t="s">
        <v>77</v>
      </c>
      <c r="AN984" s="5" t="s">
        <v>77</v>
      </c>
      <c r="AO984" s="5" t="s">
        <v>77</v>
      </c>
      <c r="AP984" s="5" t="s">
        <v>77</v>
      </c>
      <c r="AQ984" s="5" t="s">
        <v>77</v>
      </c>
      <c r="AR984" s="5" t="s">
        <v>77</v>
      </c>
      <c r="AS984" s="5" t="s">
        <v>77</v>
      </c>
      <c r="AT984" s="5" t="s">
        <v>77</v>
      </c>
      <c r="AU984" s="5" t="s">
        <v>77</v>
      </c>
      <c r="AV984" s="5" t="s">
        <v>77</v>
      </c>
      <c r="AW984" s="5" t="s">
        <v>77</v>
      </c>
      <c r="AX984" s="5" t="s">
        <v>77</v>
      </c>
      <c r="AY984" s="5" t="s">
        <v>77</v>
      </c>
      <c r="AZ984" s="5" t="s">
        <v>77</v>
      </c>
      <c r="BA984" s="5" t="s">
        <v>77</v>
      </c>
      <c r="BB984" s="5" t="s">
        <v>77</v>
      </c>
      <c r="BC984" s="5" t="s">
        <v>77</v>
      </c>
      <c r="BD984" s="5" t="s">
        <v>77</v>
      </c>
      <c r="BE984" s="5" t="s">
        <v>77</v>
      </c>
      <c r="BF984" s="6" t="s">
        <v>77</v>
      </c>
      <c r="BG984" s="14"/>
      <c r="BH984" s="10"/>
      <c r="BI984" s="10"/>
      <c r="BJ984" s="10"/>
      <c r="BK984" s="10"/>
      <c r="BL984" s="10"/>
      <c r="BM984" s="10"/>
      <c r="BN984" s="26">
        <f t="shared" si="15"/>
        <v>0</v>
      </c>
    </row>
    <row r="985" spans="1:67" ht="135" customHeight="1" x14ac:dyDescent="0.2">
      <c r="A985" s="4" t="s">
        <v>8804</v>
      </c>
      <c r="B985" s="6" t="s">
        <v>63</v>
      </c>
      <c r="C985" s="5" t="s">
        <v>8805</v>
      </c>
      <c r="D985" s="5" t="s">
        <v>1246</v>
      </c>
      <c r="E985" s="5" t="s">
        <v>1247</v>
      </c>
      <c r="F985" s="5">
        <v>2015</v>
      </c>
      <c r="G985" s="5" t="s">
        <v>246</v>
      </c>
      <c r="H985" s="5" t="s">
        <v>94</v>
      </c>
      <c r="I985" s="5" t="s">
        <v>8806</v>
      </c>
      <c r="J985" s="6" t="s">
        <v>8807</v>
      </c>
      <c r="K985" s="4" t="s">
        <v>8808</v>
      </c>
      <c r="L985" s="5" t="s">
        <v>8809</v>
      </c>
      <c r="M985" s="5" t="s">
        <v>8810</v>
      </c>
      <c r="N985" s="5" t="s">
        <v>8811</v>
      </c>
      <c r="O985" s="5" t="s">
        <v>8812</v>
      </c>
      <c r="P985" s="6" t="s">
        <v>8813</v>
      </c>
      <c r="Q985" s="4" t="s">
        <v>76</v>
      </c>
      <c r="R985" s="5" t="s">
        <v>77</v>
      </c>
      <c r="S985" s="6" t="s">
        <v>77</v>
      </c>
      <c r="T985" s="4" t="s">
        <v>77</v>
      </c>
      <c r="U985" s="5" t="s">
        <v>76</v>
      </c>
      <c r="V985" s="5" t="s">
        <v>77</v>
      </c>
      <c r="W985" s="5" t="s">
        <v>77</v>
      </c>
      <c r="X985" s="5" t="s">
        <v>77</v>
      </c>
      <c r="Y985" s="5" t="s">
        <v>76</v>
      </c>
      <c r="Z985" s="5" t="s">
        <v>77</v>
      </c>
      <c r="AA985" s="5" t="s">
        <v>77</v>
      </c>
      <c r="AB985" s="5" t="s">
        <v>77</v>
      </c>
      <c r="AC985" s="5" t="s">
        <v>77</v>
      </c>
      <c r="AD985" s="5" t="s">
        <v>76</v>
      </c>
      <c r="AE985" s="6" t="s">
        <v>77</v>
      </c>
      <c r="AF985" s="4" t="s">
        <v>76</v>
      </c>
      <c r="AG985" s="5" t="s">
        <v>77</v>
      </c>
      <c r="AH985" s="5" t="s">
        <v>77</v>
      </c>
      <c r="AI985" s="5" t="s">
        <v>77</v>
      </c>
      <c r="AJ985" s="5" t="s">
        <v>77</v>
      </c>
      <c r="AK985" s="5" t="s">
        <v>77</v>
      </c>
      <c r="AL985" s="5" t="s">
        <v>77</v>
      </c>
      <c r="AM985" s="5" t="s">
        <v>77</v>
      </c>
      <c r="AN985" s="5" t="s">
        <v>77</v>
      </c>
      <c r="AO985" s="5" t="s">
        <v>77</v>
      </c>
      <c r="AP985" s="5" t="s">
        <v>76</v>
      </c>
      <c r="AQ985" s="5" t="s">
        <v>77</v>
      </c>
      <c r="AR985" s="5" t="s">
        <v>77</v>
      </c>
      <c r="AS985" s="5" t="s">
        <v>77</v>
      </c>
      <c r="AT985" s="5" t="s">
        <v>77</v>
      </c>
      <c r="AU985" s="5" t="s">
        <v>77</v>
      </c>
      <c r="AV985" s="5" t="s">
        <v>77</v>
      </c>
      <c r="AW985" s="5" t="s">
        <v>77</v>
      </c>
      <c r="AX985" s="5" t="s">
        <v>77</v>
      </c>
      <c r="AY985" s="5" t="s">
        <v>77</v>
      </c>
      <c r="AZ985" s="5" t="s">
        <v>77</v>
      </c>
      <c r="BA985" s="5" t="s">
        <v>77</v>
      </c>
      <c r="BB985" s="5" t="s">
        <v>77</v>
      </c>
      <c r="BC985" s="5" t="s">
        <v>77</v>
      </c>
      <c r="BD985" s="5" t="s">
        <v>77</v>
      </c>
      <c r="BE985" s="5" t="s">
        <v>77</v>
      </c>
      <c r="BF985" s="6" t="s">
        <v>77</v>
      </c>
      <c r="BG985" s="14"/>
      <c r="BH985" s="10"/>
      <c r="BI985" s="10"/>
      <c r="BJ985" s="10"/>
      <c r="BK985" s="10"/>
      <c r="BL985" s="10"/>
      <c r="BM985" s="10"/>
      <c r="BN985" s="26">
        <f t="shared" si="15"/>
        <v>0</v>
      </c>
    </row>
    <row r="986" spans="1:67" ht="135" customHeight="1" x14ac:dyDescent="0.2">
      <c r="A986" s="4" t="s">
        <v>8814</v>
      </c>
      <c r="B986" s="6" t="s">
        <v>63</v>
      </c>
      <c r="C986" s="5" t="s">
        <v>8815</v>
      </c>
      <c r="D986" s="5" t="s">
        <v>1027</v>
      </c>
      <c r="E986" s="5" t="s">
        <v>2710</v>
      </c>
      <c r="F986" s="5">
        <v>2015</v>
      </c>
      <c r="G986" s="5" t="s">
        <v>268</v>
      </c>
      <c r="H986" s="5" t="s">
        <v>94</v>
      </c>
      <c r="I986" s="5" t="s">
        <v>8816</v>
      </c>
      <c r="J986" s="6" t="s">
        <v>8817</v>
      </c>
      <c r="K986" s="4" t="s">
        <v>8818</v>
      </c>
      <c r="L986" s="5" t="s">
        <v>8819</v>
      </c>
      <c r="M986" s="5" t="s">
        <v>8820</v>
      </c>
      <c r="N986" s="5" t="s">
        <v>8821</v>
      </c>
      <c r="O986" s="5" t="s">
        <v>8822</v>
      </c>
      <c r="P986" s="6" t="s">
        <v>8823</v>
      </c>
      <c r="Q986" s="4" t="s">
        <v>76</v>
      </c>
      <c r="R986" s="5" t="s">
        <v>77</v>
      </c>
      <c r="S986" s="6" t="s">
        <v>77</v>
      </c>
      <c r="T986" s="4" t="s">
        <v>77</v>
      </c>
      <c r="U986" s="5" t="s">
        <v>76</v>
      </c>
      <c r="V986" s="5" t="s">
        <v>77</v>
      </c>
      <c r="W986" s="5" t="s">
        <v>76</v>
      </c>
      <c r="X986" s="5" t="s">
        <v>77</v>
      </c>
      <c r="Y986" s="5" t="s">
        <v>77</v>
      </c>
      <c r="Z986" s="5" t="s">
        <v>77</v>
      </c>
      <c r="AA986" s="5" t="s">
        <v>77</v>
      </c>
      <c r="AB986" s="5" t="s">
        <v>77</v>
      </c>
      <c r="AC986" s="5" t="s">
        <v>77</v>
      </c>
      <c r="AD986" s="5" t="s">
        <v>76</v>
      </c>
      <c r="AE986" s="6" t="s">
        <v>77</v>
      </c>
      <c r="AF986" s="4" t="s">
        <v>77</v>
      </c>
      <c r="AG986" s="5" t="s">
        <v>77</v>
      </c>
      <c r="AH986" s="5" t="s">
        <v>77</v>
      </c>
      <c r="AI986" s="5" t="s">
        <v>77</v>
      </c>
      <c r="AJ986" s="5" t="s">
        <v>77</v>
      </c>
      <c r="AK986" s="5" t="s">
        <v>77</v>
      </c>
      <c r="AL986" s="5" t="s">
        <v>77</v>
      </c>
      <c r="AM986" s="5" t="s">
        <v>77</v>
      </c>
      <c r="AN986" s="5" t="s">
        <v>77</v>
      </c>
      <c r="AO986" s="5" t="s">
        <v>77</v>
      </c>
      <c r="AP986" s="5" t="s">
        <v>76</v>
      </c>
      <c r="AQ986" s="5" t="s">
        <v>77</v>
      </c>
      <c r="AR986" s="5" t="s">
        <v>77</v>
      </c>
      <c r="AS986" s="5" t="s">
        <v>77</v>
      </c>
      <c r="AT986" s="5" t="s">
        <v>77</v>
      </c>
      <c r="AU986" s="5" t="s">
        <v>77</v>
      </c>
      <c r="AV986" s="5" t="s">
        <v>77</v>
      </c>
      <c r="AW986" s="5" t="s">
        <v>77</v>
      </c>
      <c r="AX986" s="5" t="s">
        <v>76</v>
      </c>
      <c r="AY986" s="5" t="s">
        <v>77</v>
      </c>
      <c r="AZ986" s="5" t="s">
        <v>77</v>
      </c>
      <c r="BA986" s="5" t="s">
        <v>77</v>
      </c>
      <c r="BB986" s="5" t="s">
        <v>77</v>
      </c>
      <c r="BC986" s="5" t="s">
        <v>77</v>
      </c>
      <c r="BD986" s="5" t="s">
        <v>77</v>
      </c>
      <c r="BE986" s="5" t="s">
        <v>77</v>
      </c>
      <c r="BF986" s="6" t="s">
        <v>77</v>
      </c>
      <c r="BG986" s="14"/>
      <c r="BH986" s="10"/>
      <c r="BI986" s="10"/>
      <c r="BJ986" s="10"/>
      <c r="BK986" s="10"/>
      <c r="BL986" s="10"/>
      <c r="BM986" s="10"/>
      <c r="BN986" s="26">
        <f t="shared" si="15"/>
        <v>0</v>
      </c>
    </row>
    <row r="987" spans="1:67" ht="135" customHeight="1" x14ac:dyDescent="0.2">
      <c r="A987" s="4" t="s">
        <v>8835</v>
      </c>
      <c r="B987" s="6" t="s">
        <v>79</v>
      </c>
      <c r="C987" s="5" t="s">
        <v>8836</v>
      </c>
      <c r="D987" s="5" t="s">
        <v>545</v>
      </c>
      <c r="E987" s="5" t="s">
        <v>546</v>
      </c>
      <c r="F987" s="5">
        <v>2012</v>
      </c>
      <c r="G987" s="5" t="s">
        <v>59</v>
      </c>
      <c r="H987" s="5" t="s">
        <v>94</v>
      </c>
      <c r="I987" s="5" t="s">
        <v>8837</v>
      </c>
      <c r="J987" s="6" t="s">
        <v>8838</v>
      </c>
      <c r="K987" s="4" t="s">
        <v>8839</v>
      </c>
      <c r="L987" s="5" t="s">
        <v>8838</v>
      </c>
      <c r="M987" s="5" t="s">
        <v>8840</v>
      </c>
      <c r="N987" s="5" t="s">
        <v>8841</v>
      </c>
      <c r="O987" s="5" t="s">
        <v>8842</v>
      </c>
      <c r="P987" s="6" t="s">
        <v>8843</v>
      </c>
      <c r="Q987" s="4" t="s">
        <v>77</v>
      </c>
      <c r="R987" s="5" t="s">
        <v>76</v>
      </c>
      <c r="S987" s="6" t="s">
        <v>77</v>
      </c>
      <c r="T987" s="4" t="s">
        <v>76</v>
      </c>
      <c r="U987" s="5" t="s">
        <v>76</v>
      </c>
      <c r="V987" s="5" t="s">
        <v>77</v>
      </c>
      <c r="W987" s="5" t="s">
        <v>77</v>
      </c>
      <c r="X987" s="5" t="s">
        <v>77</v>
      </c>
      <c r="Y987" s="5" t="s">
        <v>77</v>
      </c>
      <c r="Z987" s="5" t="s">
        <v>77</v>
      </c>
      <c r="AA987" s="5" t="s">
        <v>77</v>
      </c>
      <c r="AB987" s="5" t="s">
        <v>77</v>
      </c>
      <c r="AC987" s="5" t="s">
        <v>77</v>
      </c>
      <c r="AD987" s="5" t="s">
        <v>76</v>
      </c>
      <c r="AE987" s="6" t="s">
        <v>77</v>
      </c>
      <c r="AF987" s="4" t="s">
        <v>77</v>
      </c>
      <c r="AG987" s="5" t="s">
        <v>77</v>
      </c>
      <c r="AH987" s="5" t="s">
        <v>77</v>
      </c>
      <c r="AI987" s="5" t="s">
        <v>77</v>
      </c>
      <c r="AJ987" s="5" t="s">
        <v>77</v>
      </c>
      <c r="AK987" s="5" t="s">
        <v>77</v>
      </c>
      <c r="AL987" s="5" t="s">
        <v>77</v>
      </c>
      <c r="AM987" s="5" t="s">
        <v>77</v>
      </c>
      <c r="AN987" s="5" t="s">
        <v>77</v>
      </c>
      <c r="AO987" s="5" t="s">
        <v>77</v>
      </c>
      <c r="AP987" s="5" t="s">
        <v>77</v>
      </c>
      <c r="AQ987" s="5" t="s">
        <v>77</v>
      </c>
      <c r="AR987" s="5" t="s">
        <v>77</v>
      </c>
      <c r="AS987" s="5" t="s">
        <v>77</v>
      </c>
      <c r="AT987" s="5" t="s">
        <v>77</v>
      </c>
      <c r="AU987" s="5" t="s">
        <v>77</v>
      </c>
      <c r="AV987" s="5" t="s">
        <v>77</v>
      </c>
      <c r="AW987" s="5" t="s">
        <v>77</v>
      </c>
      <c r="AX987" s="5" t="s">
        <v>77</v>
      </c>
      <c r="AY987" s="5" t="s">
        <v>77</v>
      </c>
      <c r="AZ987" s="5" t="s">
        <v>77</v>
      </c>
      <c r="BA987" s="5" t="s">
        <v>77</v>
      </c>
      <c r="BB987" s="5" t="s">
        <v>77</v>
      </c>
      <c r="BC987" s="5" t="s">
        <v>76</v>
      </c>
      <c r="BD987" s="5" t="s">
        <v>77</v>
      </c>
      <c r="BE987" s="5" t="s">
        <v>77</v>
      </c>
      <c r="BF987" s="6" t="s">
        <v>77</v>
      </c>
      <c r="BG987" s="14"/>
      <c r="BH987" s="10"/>
      <c r="BI987" s="10"/>
      <c r="BJ987" s="10"/>
      <c r="BK987" s="10"/>
      <c r="BL987" s="10"/>
      <c r="BM987" s="10"/>
      <c r="BN987" s="26">
        <f t="shared" si="15"/>
        <v>0</v>
      </c>
    </row>
    <row r="988" spans="1:67" ht="135" customHeight="1" x14ac:dyDescent="0.2">
      <c r="A988" s="4" t="s">
        <v>8865</v>
      </c>
      <c r="B988" s="6" t="s">
        <v>63</v>
      </c>
      <c r="C988" s="5" t="s">
        <v>8866</v>
      </c>
      <c r="D988" s="5" t="s">
        <v>681</v>
      </c>
      <c r="E988" s="5" t="s">
        <v>682</v>
      </c>
      <c r="F988" s="5">
        <v>2015</v>
      </c>
      <c r="G988" s="5" t="s">
        <v>49</v>
      </c>
      <c r="H988" s="5" t="s">
        <v>94</v>
      </c>
      <c r="I988" s="5" t="s">
        <v>8867</v>
      </c>
      <c r="J988" s="6" t="s">
        <v>8868</v>
      </c>
      <c r="K988" s="4" t="s">
        <v>8869</v>
      </c>
      <c r="L988" s="5" t="s">
        <v>8870</v>
      </c>
      <c r="M988" s="5" t="s">
        <v>8871</v>
      </c>
      <c r="N988" s="5" t="s">
        <v>8872</v>
      </c>
      <c r="O988" s="5" t="s">
        <v>8873</v>
      </c>
      <c r="P988" s="6" t="s">
        <v>8874</v>
      </c>
      <c r="Q988" s="4" t="s">
        <v>76</v>
      </c>
      <c r="R988" s="5" t="s">
        <v>77</v>
      </c>
      <c r="S988" s="6" t="s">
        <v>77</v>
      </c>
      <c r="T988" s="4" t="s">
        <v>77</v>
      </c>
      <c r="U988" s="5" t="s">
        <v>77</v>
      </c>
      <c r="V988" s="5" t="s">
        <v>77</v>
      </c>
      <c r="W988" s="5" t="s">
        <v>77</v>
      </c>
      <c r="X988" s="5" t="s">
        <v>76</v>
      </c>
      <c r="Y988" s="5" t="s">
        <v>76</v>
      </c>
      <c r="Z988" s="5" t="s">
        <v>76</v>
      </c>
      <c r="AA988" s="5" t="s">
        <v>77</v>
      </c>
      <c r="AB988" s="5" t="s">
        <v>77</v>
      </c>
      <c r="AC988" s="5" t="s">
        <v>77</v>
      </c>
      <c r="AD988" s="5" t="s">
        <v>77</v>
      </c>
      <c r="AE988" s="6" t="s">
        <v>77</v>
      </c>
      <c r="AF988" s="4" t="s">
        <v>77</v>
      </c>
      <c r="AG988" s="5" t="s">
        <v>77</v>
      </c>
      <c r="AH988" s="5" t="s">
        <v>77</v>
      </c>
      <c r="AI988" s="5" t="s">
        <v>77</v>
      </c>
      <c r="AJ988" s="5" t="s">
        <v>77</v>
      </c>
      <c r="AK988" s="5" t="s">
        <v>77</v>
      </c>
      <c r="AL988" s="5" t="s">
        <v>77</v>
      </c>
      <c r="AM988" s="5" t="s">
        <v>77</v>
      </c>
      <c r="AN988" s="5" t="s">
        <v>77</v>
      </c>
      <c r="AO988" s="5" t="s">
        <v>77</v>
      </c>
      <c r="AP988" s="5" t="s">
        <v>77</v>
      </c>
      <c r="AQ988" s="5" t="s">
        <v>77</v>
      </c>
      <c r="AR988" s="5" t="s">
        <v>77</v>
      </c>
      <c r="AS988" s="5" t="s">
        <v>76</v>
      </c>
      <c r="AT988" s="5" t="s">
        <v>77</v>
      </c>
      <c r="AU988" s="5" t="s">
        <v>77</v>
      </c>
      <c r="AV988" s="5" t="s">
        <v>77</v>
      </c>
      <c r="AW988" s="5" t="s">
        <v>77</v>
      </c>
      <c r="AX988" s="5" t="s">
        <v>77</v>
      </c>
      <c r="AY988" s="5" t="s">
        <v>77</v>
      </c>
      <c r="AZ988" s="5" t="s">
        <v>77</v>
      </c>
      <c r="BA988" s="5" t="s">
        <v>77</v>
      </c>
      <c r="BB988" s="5" t="s">
        <v>77</v>
      </c>
      <c r="BC988" s="5" t="s">
        <v>77</v>
      </c>
      <c r="BD988" s="5" t="s">
        <v>77</v>
      </c>
      <c r="BE988" s="5" t="s">
        <v>77</v>
      </c>
      <c r="BF988" s="6" t="s">
        <v>77</v>
      </c>
      <c r="BG988" s="14"/>
      <c r="BH988" s="10"/>
      <c r="BI988" s="10"/>
      <c r="BJ988" s="10"/>
      <c r="BK988" s="10"/>
      <c r="BL988" s="10"/>
      <c r="BM988" s="10"/>
      <c r="BN988" s="26">
        <f t="shared" si="15"/>
        <v>0</v>
      </c>
    </row>
    <row r="989" spans="1:67" ht="135" customHeight="1" x14ac:dyDescent="0.2">
      <c r="A989" s="4" t="s">
        <v>8884</v>
      </c>
      <c r="B989" s="6" t="s">
        <v>63</v>
      </c>
      <c r="C989" s="5" t="s">
        <v>8885</v>
      </c>
      <c r="D989" s="5" t="s">
        <v>233</v>
      </c>
      <c r="E989" s="5" t="s">
        <v>2330</v>
      </c>
      <c r="F989" s="5">
        <v>2015</v>
      </c>
      <c r="G989" s="5" t="s">
        <v>558</v>
      </c>
      <c r="H989" s="5" t="s">
        <v>94</v>
      </c>
      <c r="I989" s="5" t="s">
        <v>8886</v>
      </c>
      <c r="J989" s="6" t="s">
        <v>8887</v>
      </c>
      <c r="K989" s="4" t="s">
        <v>8888</v>
      </c>
      <c r="L989" s="5" t="s">
        <v>8889</v>
      </c>
      <c r="M989" s="5" t="s">
        <v>8890</v>
      </c>
      <c r="N989" s="5" t="s">
        <v>8891</v>
      </c>
      <c r="O989" s="5" t="s">
        <v>8892</v>
      </c>
      <c r="P989" s="6" t="s">
        <v>8893</v>
      </c>
      <c r="Q989" s="4" t="s">
        <v>76</v>
      </c>
      <c r="R989" s="5" t="s">
        <v>76</v>
      </c>
      <c r="S989" s="6" t="s">
        <v>77</v>
      </c>
      <c r="T989" s="4" t="s">
        <v>77</v>
      </c>
      <c r="U989" s="5" t="s">
        <v>77</v>
      </c>
      <c r="V989" s="5" t="s">
        <v>77</v>
      </c>
      <c r="W989" s="5" t="s">
        <v>76</v>
      </c>
      <c r="X989" s="5" t="s">
        <v>76</v>
      </c>
      <c r="Y989" s="5" t="s">
        <v>77</v>
      </c>
      <c r="Z989" s="5" t="s">
        <v>77</v>
      </c>
      <c r="AA989" s="5" t="s">
        <v>77</v>
      </c>
      <c r="AB989" s="5" t="s">
        <v>76</v>
      </c>
      <c r="AC989" s="5" t="s">
        <v>77</v>
      </c>
      <c r="AD989" s="5" t="s">
        <v>77</v>
      </c>
      <c r="AE989" s="6" t="s">
        <v>77</v>
      </c>
      <c r="AF989" s="4" t="s">
        <v>77</v>
      </c>
      <c r="AG989" s="5" t="s">
        <v>77</v>
      </c>
      <c r="AH989" s="5" t="s">
        <v>77</v>
      </c>
      <c r="AI989" s="5" t="s">
        <v>77</v>
      </c>
      <c r="AJ989" s="5" t="s">
        <v>77</v>
      </c>
      <c r="AK989" s="5" t="s">
        <v>77</v>
      </c>
      <c r="AL989" s="5" t="s">
        <v>77</v>
      </c>
      <c r="AM989" s="5" t="s">
        <v>77</v>
      </c>
      <c r="AN989" s="5" t="s">
        <v>76</v>
      </c>
      <c r="AO989" s="5" t="s">
        <v>77</v>
      </c>
      <c r="AP989" s="5" t="s">
        <v>77</v>
      </c>
      <c r="AQ989" s="5" t="s">
        <v>77</v>
      </c>
      <c r="AR989" s="5" t="s">
        <v>77</v>
      </c>
      <c r="AS989" s="5" t="s">
        <v>77</v>
      </c>
      <c r="AT989" s="5" t="s">
        <v>77</v>
      </c>
      <c r="AU989" s="5" t="s">
        <v>77</v>
      </c>
      <c r="AV989" s="5" t="s">
        <v>77</v>
      </c>
      <c r="AW989" s="5" t="s">
        <v>77</v>
      </c>
      <c r="AX989" s="5" t="s">
        <v>77</v>
      </c>
      <c r="AY989" s="5" t="s">
        <v>76</v>
      </c>
      <c r="AZ989" s="5" t="s">
        <v>77</v>
      </c>
      <c r="BA989" s="5" t="s">
        <v>77</v>
      </c>
      <c r="BB989" s="5" t="s">
        <v>77</v>
      </c>
      <c r="BC989" s="5" t="s">
        <v>77</v>
      </c>
      <c r="BD989" s="5" t="s">
        <v>77</v>
      </c>
      <c r="BE989" s="5" t="s">
        <v>77</v>
      </c>
      <c r="BF989" s="6" t="s">
        <v>77</v>
      </c>
      <c r="BG989" s="14"/>
      <c r="BH989" s="10"/>
      <c r="BI989" s="10"/>
      <c r="BJ989" s="10"/>
      <c r="BK989" s="10"/>
      <c r="BL989" s="10"/>
      <c r="BM989" s="10"/>
      <c r="BN989" s="26">
        <f t="shared" si="15"/>
        <v>0</v>
      </c>
    </row>
    <row r="990" spans="1:67" ht="135" customHeight="1" x14ac:dyDescent="0.2">
      <c r="A990" s="4" t="s">
        <v>8905</v>
      </c>
      <c r="B990" s="6" t="s">
        <v>79</v>
      </c>
      <c r="C990" s="5" t="s">
        <v>8906</v>
      </c>
      <c r="D990" s="5" t="s">
        <v>915</v>
      </c>
      <c r="E990" s="5" t="s">
        <v>8907</v>
      </c>
      <c r="F990" s="5">
        <v>2009</v>
      </c>
      <c r="G990" s="5" t="s">
        <v>734</v>
      </c>
      <c r="H990" s="5" t="s">
        <v>94</v>
      </c>
      <c r="I990" s="5" t="s">
        <v>8908</v>
      </c>
      <c r="J990" s="6" t="s">
        <v>8909</v>
      </c>
      <c r="K990" s="4" t="s">
        <v>8910</v>
      </c>
      <c r="L990" s="5" t="s">
        <v>8911</v>
      </c>
      <c r="M990" s="5" t="s">
        <v>3368</v>
      </c>
      <c r="N990" s="5" t="s">
        <v>8912</v>
      </c>
      <c r="O990" s="5" t="s">
        <v>8913</v>
      </c>
      <c r="P990" s="6" t="s">
        <v>8914</v>
      </c>
      <c r="Q990" s="4" t="s">
        <v>77</v>
      </c>
      <c r="R990" s="5" t="s">
        <v>76</v>
      </c>
      <c r="S990" s="6" t="s">
        <v>77</v>
      </c>
      <c r="T990" s="4" t="s">
        <v>77</v>
      </c>
      <c r="U990" s="5" t="s">
        <v>77</v>
      </c>
      <c r="V990" s="5" t="s">
        <v>77</v>
      </c>
      <c r="W990" s="5" t="s">
        <v>76</v>
      </c>
      <c r="X990" s="5" t="s">
        <v>76</v>
      </c>
      <c r="Y990" s="5" t="s">
        <v>77</v>
      </c>
      <c r="Z990" s="5" t="s">
        <v>76</v>
      </c>
      <c r="AA990" s="5" t="s">
        <v>77</v>
      </c>
      <c r="AB990" s="5" t="s">
        <v>77</v>
      </c>
      <c r="AC990" s="5" t="s">
        <v>77</v>
      </c>
      <c r="AD990" s="5" t="s">
        <v>77</v>
      </c>
      <c r="AE990" s="6" t="s">
        <v>77</v>
      </c>
      <c r="AF990" s="4" t="s">
        <v>77</v>
      </c>
      <c r="AG990" s="5" t="s">
        <v>77</v>
      </c>
      <c r="AH990" s="5" t="s">
        <v>77</v>
      </c>
      <c r="AI990" s="5" t="s">
        <v>77</v>
      </c>
      <c r="AJ990" s="5" t="s">
        <v>77</v>
      </c>
      <c r="AK990" s="5" t="s">
        <v>77</v>
      </c>
      <c r="AL990" s="5" t="s">
        <v>77</v>
      </c>
      <c r="AM990" s="5" t="s">
        <v>77</v>
      </c>
      <c r="AN990" s="5" t="s">
        <v>77</v>
      </c>
      <c r="AO990" s="5" t="s">
        <v>77</v>
      </c>
      <c r="AP990" s="5" t="s">
        <v>77</v>
      </c>
      <c r="AQ990" s="5" t="s">
        <v>77</v>
      </c>
      <c r="AR990" s="5" t="s">
        <v>77</v>
      </c>
      <c r="AS990" s="5" t="s">
        <v>76</v>
      </c>
      <c r="AT990" s="5" t="s">
        <v>77</v>
      </c>
      <c r="AU990" s="5" t="s">
        <v>77</v>
      </c>
      <c r="AV990" s="5" t="s">
        <v>77</v>
      </c>
      <c r="AW990" s="5" t="s">
        <v>77</v>
      </c>
      <c r="AX990" s="5" t="s">
        <v>76</v>
      </c>
      <c r="AY990" s="5" t="s">
        <v>77</v>
      </c>
      <c r="AZ990" s="5" t="s">
        <v>77</v>
      </c>
      <c r="BA990" s="5" t="s">
        <v>77</v>
      </c>
      <c r="BB990" s="5" t="s">
        <v>77</v>
      </c>
      <c r="BC990" s="5" t="s">
        <v>77</v>
      </c>
      <c r="BD990" s="5" t="s">
        <v>77</v>
      </c>
      <c r="BE990" s="5" t="s">
        <v>77</v>
      </c>
      <c r="BF990" s="6" t="s">
        <v>77</v>
      </c>
      <c r="BG990" s="14"/>
      <c r="BH990" s="10"/>
      <c r="BI990" s="10"/>
      <c r="BJ990" s="10"/>
      <c r="BK990" s="10"/>
      <c r="BL990" s="10"/>
      <c r="BM990" s="10"/>
      <c r="BN990" s="26">
        <f t="shared" si="15"/>
        <v>0</v>
      </c>
      <c r="BO990" t="s">
        <v>9018</v>
      </c>
    </row>
    <row r="991" spans="1:67" ht="135" customHeight="1" x14ac:dyDescent="0.2">
      <c r="A991" s="4" t="s">
        <v>8936</v>
      </c>
      <c r="B991" s="6" t="s">
        <v>79</v>
      </c>
      <c r="C991" s="5" t="s">
        <v>8937</v>
      </c>
      <c r="D991" s="5" t="s">
        <v>220</v>
      </c>
      <c r="E991" s="5" t="s">
        <v>221</v>
      </c>
      <c r="F991" s="5">
        <v>2015</v>
      </c>
      <c r="G991" s="5" t="s">
        <v>280</v>
      </c>
      <c r="H991" s="5" t="s">
        <v>94</v>
      </c>
      <c r="I991" s="5" t="s">
        <v>8938</v>
      </c>
      <c r="J991" s="6" t="s">
        <v>8939</v>
      </c>
      <c r="K991" s="4" t="s">
        <v>8940</v>
      </c>
      <c r="L991" s="5" t="s">
        <v>8941</v>
      </c>
      <c r="M991" s="5" t="s">
        <v>8942</v>
      </c>
      <c r="N991" s="5" t="s">
        <v>8943</v>
      </c>
      <c r="O991" s="5" t="s">
        <v>8944</v>
      </c>
      <c r="P991" s="6" t="s">
        <v>8945</v>
      </c>
      <c r="Q991" s="4" t="s">
        <v>77</v>
      </c>
      <c r="R991" s="5" t="s">
        <v>76</v>
      </c>
      <c r="S991" s="6" t="s">
        <v>77</v>
      </c>
      <c r="T991" s="4" t="s">
        <v>77</v>
      </c>
      <c r="U991" s="5" t="s">
        <v>77</v>
      </c>
      <c r="V991" s="5" t="s">
        <v>77</v>
      </c>
      <c r="W991" s="5" t="s">
        <v>77</v>
      </c>
      <c r="X991" s="5" t="s">
        <v>76</v>
      </c>
      <c r="Y991" s="5" t="s">
        <v>77</v>
      </c>
      <c r="Z991" s="5" t="s">
        <v>77</v>
      </c>
      <c r="AA991" s="5" t="s">
        <v>77</v>
      </c>
      <c r="AB991" s="5" t="s">
        <v>77</v>
      </c>
      <c r="AC991" s="5" t="s">
        <v>77</v>
      </c>
      <c r="AD991" s="5" t="s">
        <v>76</v>
      </c>
      <c r="AE991" s="6" t="s">
        <v>76</v>
      </c>
      <c r="AF991" s="4" t="s">
        <v>77</v>
      </c>
      <c r="AG991" s="5" t="s">
        <v>77</v>
      </c>
      <c r="AH991" s="5" t="s">
        <v>77</v>
      </c>
      <c r="AI991" s="5" t="s">
        <v>77</v>
      </c>
      <c r="AJ991" s="5" t="s">
        <v>77</v>
      </c>
      <c r="AK991" s="5" t="s">
        <v>77</v>
      </c>
      <c r="AL991" s="5" t="s">
        <v>77</v>
      </c>
      <c r="AM991" s="5" t="s">
        <v>77</v>
      </c>
      <c r="AN991" s="5" t="s">
        <v>77</v>
      </c>
      <c r="AO991" s="5" t="s">
        <v>77</v>
      </c>
      <c r="AP991" s="5" t="s">
        <v>77</v>
      </c>
      <c r="AQ991" s="5" t="s">
        <v>77</v>
      </c>
      <c r="AR991" s="5" t="s">
        <v>77</v>
      </c>
      <c r="AS991" s="5" t="s">
        <v>77</v>
      </c>
      <c r="AT991" s="5" t="s">
        <v>77</v>
      </c>
      <c r="AU991" s="5" t="s">
        <v>77</v>
      </c>
      <c r="AV991" s="5" t="s">
        <v>77</v>
      </c>
      <c r="AW991" s="5" t="s">
        <v>77</v>
      </c>
      <c r="AX991" s="5" t="s">
        <v>76</v>
      </c>
      <c r="AY991" s="5" t="s">
        <v>76</v>
      </c>
      <c r="AZ991" s="5" t="s">
        <v>77</v>
      </c>
      <c r="BA991" s="5" t="s">
        <v>77</v>
      </c>
      <c r="BB991" s="5" t="s">
        <v>77</v>
      </c>
      <c r="BC991" s="5" t="s">
        <v>77</v>
      </c>
      <c r="BD991" s="5" t="s">
        <v>77</v>
      </c>
      <c r="BE991" s="5" t="s">
        <v>77</v>
      </c>
      <c r="BF991" s="6" t="s">
        <v>77</v>
      </c>
      <c r="BG991" s="14"/>
      <c r="BH991" s="10"/>
      <c r="BI991" s="10"/>
      <c r="BJ991" s="10"/>
      <c r="BK991" s="10"/>
      <c r="BL991" s="10"/>
      <c r="BM991" s="10"/>
      <c r="BN991" s="26">
        <f t="shared" si="15"/>
        <v>0</v>
      </c>
    </row>
    <row r="992" spans="1:67" ht="135" customHeight="1" x14ac:dyDescent="0.2">
      <c r="A992" s="4" t="s">
        <v>8946</v>
      </c>
      <c r="B992" s="6" t="s">
        <v>63</v>
      </c>
      <c r="C992" s="5" t="s">
        <v>8947</v>
      </c>
      <c r="D992" s="5" t="s">
        <v>1027</v>
      </c>
      <c r="E992" s="5" t="s">
        <v>8948</v>
      </c>
      <c r="F992" s="5">
        <v>2015</v>
      </c>
      <c r="G992" s="5" t="s">
        <v>51</v>
      </c>
      <c r="H992" s="5" t="s">
        <v>94</v>
      </c>
      <c r="I992" s="5" t="s">
        <v>8949</v>
      </c>
      <c r="J992" s="6" t="s">
        <v>8950</v>
      </c>
      <c r="K992" s="4" t="s">
        <v>8951</v>
      </c>
      <c r="L992" s="5" t="s">
        <v>8952</v>
      </c>
      <c r="M992" s="5" t="s">
        <v>8953</v>
      </c>
      <c r="N992" s="5" t="s">
        <v>8954</v>
      </c>
      <c r="O992" s="5" t="s">
        <v>8955</v>
      </c>
      <c r="P992" s="6" t="s">
        <v>8956</v>
      </c>
      <c r="Q992" s="4" t="s">
        <v>76</v>
      </c>
      <c r="R992" s="5" t="s">
        <v>77</v>
      </c>
      <c r="S992" s="6" t="s">
        <v>77</v>
      </c>
      <c r="T992" s="4" t="s">
        <v>77</v>
      </c>
      <c r="U992" s="5" t="s">
        <v>76</v>
      </c>
      <c r="V992" s="5" t="s">
        <v>77</v>
      </c>
      <c r="W992" s="5" t="s">
        <v>77</v>
      </c>
      <c r="X992" s="5" t="s">
        <v>77</v>
      </c>
      <c r="Y992" s="5" t="s">
        <v>77</v>
      </c>
      <c r="Z992" s="5" t="s">
        <v>77</v>
      </c>
      <c r="AA992" s="5" t="s">
        <v>77</v>
      </c>
      <c r="AB992" s="5" t="s">
        <v>77</v>
      </c>
      <c r="AC992" s="5" t="s">
        <v>76</v>
      </c>
      <c r="AD992" s="5" t="s">
        <v>76</v>
      </c>
      <c r="AE992" s="6" t="s">
        <v>77</v>
      </c>
      <c r="AF992" s="4" t="s">
        <v>77</v>
      </c>
      <c r="AG992" s="5" t="s">
        <v>77</v>
      </c>
      <c r="AH992" s="5" t="s">
        <v>77</v>
      </c>
      <c r="AI992" s="5" t="s">
        <v>77</v>
      </c>
      <c r="AJ992" s="5" t="s">
        <v>77</v>
      </c>
      <c r="AK992" s="5" t="s">
        <v>77</v>
      </c>
      <c r="AL992" s="5" t="s">
        <v>77</v>
      </c>
      <c r="AM992" s="5" t="s">
        <v>77</v>
      </c>
      <c r="AN992" s="5" t="s">
        <v>77</v>
      </c>
      <c r="AO992" s="5" t="s">
        <v>77</v>
      </c>
      <c r="AP992" s="5" t="s">
        <v>77</v>
      </c>
      <c r="AQ992" s="5" t="s">
        <v>77</v>
      </c>
      <c r="AR992" s="5" t="s">
        <v>77</v>
      </c>
      <c r="AS992" s="5" t="s">
        <v>77</v>
      </c>
      <c r="AT992" s="5" t="s">
        <v>77</v>
      </c>
      <c r="AU992" s="5" t="s">
        <v>76</v>
      </c>
      <c r="AV992" s="5" t="s">
        <v>77</v>
      </c>
      <c r="AW992" s="5" t="s">
        <v>77</v>
      </c>
      <c r="AX992" s="5" t="s">
        <v>77</v>
      </c>
      <c r="AY992" s="5" t="s">
        <v>77</v>
      </c>
      <c r="AZ992" s="5" t="s">
        <v>77</v>
      </c>
      <c r="BA992" s="5" t="s">
        <v>77</v>
      </c>
      <c r="BB992" s="5" t="s">
        <v>77</v>
      </c>
      <c r="BC992" s="5" t="s">
        <v>77</v>
      </c>
      <c r="BD992" s="5" t="s">
        <v>77</v>
      </c>
      <c r="BE992" s="5" t="s">
        <v>77</v>
      </c>
      <c r="BF992" s="6" t="s">
        <v>77</v>
      </c>
      <c r="BG992" s="14"/>
      <c r="BH992" s="10"/>
      <c r="BI992" s="10"/>
      <c r="BJ992" s="10"/>
      <c r="BK992" s="10"/>
      <c r="BL992" s="10"/>
      <c r="BM992" s="10"/>
      <c r="BN992" s="26">
        <f t="shared" si="15"/>
        <v>0</v>
      </c>
    </row>
    <row r="993" spans="1:66" ht="135" customHeight="1" x14ac:dyDescent="0.2">
      <c r="A993" s="4" t="s">
        <v>9061</v>
      </c>
      <c r="B993" s="6" t="s">
        <v>79</v>
      </c>
      <c r="C993" s="5" t="s">
        <v>9062</v>
      </c>
      <c r="D993" s="5" t="s">
        <v>3260</v>
      </c>
      <c r="E993" s="5" t="s">
        <v>3261</v>
      </c>
      <c r="F993" s="5">
        <v>2011</v>
      </c>
      <c r="G993" s="5" t="s">
        <v>1790</v>
      </c>
      <c r="H993" s="5" t="s">
        <v>94</v>
      </c>
      <c r="I993" s="5" t="s">
        <v>9063</v>
      </c>
      <c r="J993" s="6" t="s">
        <v>9064</v>
      </c>
      <c r="K993" s="4" t="s">
        <v>9065</v>
      </c>
      <c r="L993" s="5" t="s">
        <v>9066</v>
      </c>
      <c r="M993" s="5" t="s">
        <v>9067</v>
      </c>
      <c r="N993" s="5" t="s">
        <v>9068</v>
      </c>
      <c r="O993" s="5" t="s">
        <v>9069</v>
      </c>
      <c r="P993" s="6" t="s">
        <v>9070</v>
      </c>
      <c r="Q993" s="4" t="s">
        <v>76</v>
      </c>
      <c r="R993" s="5" t="s">
        <v>76</v>
      </c>
      <c r="S993" s="6" t="s">
        <v>77</v>
      </c>
      <c r="T993" s="4" t="s">
        <v>77</v>
      </c>
      <c r="U993" s="5" t="s">
        <v>76</v>
      </c>
      <c r="V993" s="5" t="s">
        <v>77</v>
      </c>
      <c r="W993" s="5" t="s">
        <v>77</v>
      </c>
      <c r="X993" s="5" t="s">
        <v>76</v>
      </c>
      <c r="Y993" s="5" t="s">
        <v>77</v>
      </c>
      <c r="Z993" s="5" t="s">
        <v>77</v>
      </c>
      <c r="AA993" s="5" t="s">
        <v>77</v>
      </c>
      <c r="AB993" s="5" t="s">
        <v>77</v>
      </c>
      <c r="AC993" s="5" t="s">
        <v>77</v>
      </c>
      <c r="AD993" s="5" t="s">
        <v>77</v>
      </c>
      <c r="AE993" s="6" t="s">
        <v>77</v>
      </c>
      <c r="AF993" s="4" t="s">
        <v>77</v>
      </c>
      <c r="AG993" s="5" t="s">
        <v>77</v>
      </c>
      <c r="AH993" s="5" t="s">
        <v>77</v>
      </c>
      <c r="AI993" s="5" t="s">
        <v>77</v>
      </c>
      <c r="AJ993" s="5" t="s">
        <v>77</v>
      </c>
      <c r="AK993" s="5" t="s">
        <v>77</v>
      </c>
      <c r="AL993" s="5" t="s">
        <v>77</v>
      </c>
      <c r="AM993" s="5" t="s">
        <v>77</v>
      </c>
      <c r="AN993" s="5" t="s">
        <v>77</v>
      </c>
      <c r="AO993" s="5" t="s">
        <v>77</v>
      </c>
      <c r="AP993" s="5" t="s">
        <v>76</v>
      </c>
      <c r="AQ993" s="5" t="s">
        <v>77</v>
      </c>
      <c r="AR993" s="5" t="s">
        <v>77</v>
      </c>
      <c r="AS993" s="5" t="s">
        <v>77</v>
      </c>
      <c r="AT993" s="5" t="s">
        <v>77</v>
      </c>
      <c r="AU993" s="5" t="s">
        <v>77</v>
      </c>
      <c r="AV993" s="5" t="s">
        <v>77</v>
      </c>
      <c r="AW993" s="5" t="s">
        <v>77</v>
      </c>
      <c r="AX993" s="5" t="s">
        <v>77</v>
      </c>
      <c r="AY993" s="5" t="s">
        <v>76</v>
      </c>
      <c r="AZ993" s="5" t="s">
        <v>77</v>
      </c>
      <c r="BA993" s="5" t="s">
        <v>77</v>
      </c>
      <c r="BB993" s="5" t="s">
        <v>77</v>
      </c>
      <c r="BC993" s="5" t="s">
        <v>77</v>
      </c>
      <c r="BD993" s="5" t="s">
        <v>77</v>
      </c>
      <c r="BE993" s="5" t="s">
        <v>77</v>
      </c>
      <c r="BF993" s="6" t="s">
        <v>77</v>
      </c>
      <c r="BG993" s="14"/>
      <c r="BH993" s="10"/>
      <c r="BI993" s="10"/>
      <c r="BJ993" s="10"/>
      <c r="BK993" s="10"/>
      <c r="BL993" s="10"/>
      <c r="BM993" s="10"/>
      <c r="BN993" s="26">
        <f t="shared" si="15"/>
        <v>0</v>
      </c>
    </row>
    <row r="994" spans="1:66" ht="135" customHeight="1" x14ac:dyDescent="0.2">
      <c r="A994" s="4" t="s">
        <v>9091</v>
      </c>
      <c r="B994" s="6" t="s">
        <v>63</v>
      </c>
      <c r="C994" s="5" t="s">
        <v>9092</v>
      </c>
      <c r="D994" s="5" t="s">
        <v>1027</v>
      </c>
      <c r="E994" s="5" t="s">
        <v>8599</v>
      </c>
      <c r="F994" s="5">
        <v>2015</v>
      </c>
      <c r="G994" s="5" t="s">
        <v>43</v>
      </c>
      <c r="H994" s="5" t="s">
        <v>94</v>
      </c>
      <c r="I994" s="5" t="s">
        <v>9093</v>
      </c>
      <c r="J994" s="6" t="s">
        <v>9094</v>
      </c>
      <c r="K994" s="4" t="s">
        <v>9095</v>
      </c>
      <c r="L994" s="5" t="s">
        <v>9096</v>
      </c>
      <c r="M994" s="5" t="s">
        <v>9097</v>
      </c>
      <c r="N994" s="5" t="s">
        <v>9098</v>
      </c>
      <c r="O994" s="5" t="s">
        <v>9099</v>
      </c>
      <c r="P994" s="6" t="s">
        <v>9100</v>
      </c>
      <c r="Q994" s="4" t="s">
        <v>76</v>
      </c>
      <c r="R994" s="5" t="s">
        <v>76</v>
      </c>
      <c r="S994" s="6" t="s">
        <v>77</v>
      </c>
      <c r="T994" s="4" t="s">
        <v>77</v>
      </c>
      <c r="U994" s="5" t="s">
        <v>77</v>
      </c>
      <c r="V994" s="5" t="s">
        <v>76</v>
      </c>
      <c r="W994" s="5" t="s">
        <v>77</v>
      </c>
      <c r="X994" s="5" t="s">
        <v>77</v>
      </c>
      <c r="Y994" s="5" t="s">
        <v>77</v>
      </c>
      <c r="Z994" s="5" t="s">
        <v>77</v>
      </c>
      <c r="AA994" s="5" t="s">
        <v>77</v>
      </c>
      <c r="AB994" s="5" t="s">
        <v>76</v>
      </c>
      <c r="AC994" s="5" t="s">
        <v>77</v>
      </c>
      <c r="AD994" s="5" t="s">
        <v>77</v>
      </c>
      <c r="AE994" s="6" t="s">
        <v>77</v>
      </c>
      <c r="AF994" s="4" t="s">
        <v>77</v>
      </c>
      <c r="AG994" s="5" t="s">
        <v>77</v>
      </c>
      <c r="AH994" s="5" t="s">
        <v>77</v>
      </c>
      <c r="AI994" s="5" t="s">
        <v>77</v>
      </c>
      <c r="AJ994" s="5" t="s">
        <v>77</v>
      </c>
      <c r="AK994" s="5" t="s">
        <v>77</v>
      </c>
      <c r="AL994" s="5" t="s">
        <v>77</v>
      </c>
      <c r="AM994" s="5" t="s">
        <v>76</v>
      </c>
      <c r="AN994" s="5" t="s">
        <v>77</v>
      </c>
      <c r="AO994" s="5" t="s">
        <v>77</v>
      </c>
      <c r="AP994" s="5" t="s">
        <v>77</v>
      </c>
      <c r="AQ994" s="5" t="s">
        <v>77</v>
      </c>
      <c r="AR994" s="5" t="s">
        <v>77</v>
      </c>
      <c r="AS994" s="5" t="s">
        <v>77</v>
      </c>
      <c r="AT994" s="5" t="s">
        <v>77</v>
      </c>
      <c r="AU994" s="5" t="s">
        <v>77</v>
      </c>
      <c r="AV994" s="5" t="s">
        <v>77</v>
      </c>
      <c r="AW994" s="5" t="s">
        <v>77</v>
      </c>
      <c r="AX994" s="5" t="s">
        <v>77</v>
      </c>
      <c r="AY994" s="5" t="s">
        <v>77</v>
      </c>
      <c r="AZ994" s="5" t="s">
        <v>77</v>
      </c>
      <c r="BA994" s="5" t="s">
        <v>77</v>
      </c>
      <c r="BB994" s="5" t="s">
        <v>77</v>
      </c>
      <c r="BC994" s="5" t="s">
        <v>77</v>
      </c>
      <c r="BD994" s="5" t="s">
        <v>77</v>
      </c>
      <c r="BE994" s="5" t="s">
        <v>77</v>
      </c>
      <c r="BF994" s="6" t="s">
        <v>77</v>
      </c>
      <c r="BG994" s="14"/>
      <c r="BH994" s="10"/>
      <c r="BI994" s="10"/>
      <c r="BJ994" s="10"/>
      <c r="BK994" s="10"/>
      <c r="BL994" s="10"/>
      <c r="BM994" s="10"/>
      <c r="BN994" s="26">
        <f t="shared" si="15"/>
        <v>0</v>
      </c>
    </row>
    <row r="995" spans="1:66" ht="135" customHeight="1" x14ac:dyDescent="0.2">
      <c r="A995" s="4" t="s">
        <v>9133</v>
      </c>
      <c r="B995" s="6" t="s">
        <v>63</v>
      </c>
      <c r="C995" s="5" t="s">
        <v>9134</v>
      </c>
      <c r="D995" s="5" t="s">
        <v>3260</v>
      </c>
      <c r="E995" s="5" t="s">
        <v>9135</v>
      </c>
      <c r="F995" s="5">
        <v>2015</v>
      </c>
      <c r="G995" s="5" t="s">
        <v>54</v>
      </c>
      <c r="H995" s="5" t="s">
        <v>94</v>
      </c>
      <c r="I995" s="5" t="s">
        <v>9136</v>
      </c>
      <c r="J995" s="6" t="s">
        <v>9137</v>
      </c>
      <c r="K995" s="4" t="s">
        <v>9138</v>
      </c>
      <c r="L995" s="5" t="s">
        <v>9139</v>
      </c>
      <c r="M995" s="5" t="s">
        <v>9140</v>
      </c>
      <c r="N995" s="5" t="s">
        <v>9141</v>
      </c>
      <c r="O995" s="5" t="s">
        <v>9142</v>
      </c>
      <c r="P995" s="6" t="s">
        <v>9143</v>
      </c>
      <c r="Q995" s="4" t="s">
        <v>76</v>
      </c>
      <c r="R995" s="5" t="s">
        <v>76</v>
      </c>
      <c r="S995" s="6" t="s">
        <v>76</v>
      </c>
      <c r="T995" s="4" t="s">
        <v>77</v>
      </c>
      <c r="U995" s="5" t="s">
        <v>76</v>
      </c>
      <c r="V995" s="5" t="s">
        <v>77</v>
      </c>
      <c r="W995" s="5" t="s">
        <v>77</v>
      </c>
      <c r="X995" s="5" t="s">
        <v>77</v>
      </c>
      <c r="Y995" s="5" t="s">
        <v>77</v>
      </c>
      <c r="Z995" s="5" t="s">
        <v>77</v>
      </c>
      <c r="AA995" s="5" t="s">
        <v>77</v>
      </c>
      <c r="AB995" s="5" t="s">
        <v>76</v>
      </c>
      <c r="AC995" s="5" t="s">
        <v>77</v>
      </c>
      <c r="AD995" s="5" t="s">
        <v>76</v>
      </c>
      <c r="AE995" s="6" t="s">
        <v>77</v>
      </c>
      <c r="AF995" s="4" t="s">
        <v>77</v>
      </c>
      <c r="AG995" s="5" t="s">
        <v>77</v>
      </c>
      <c r="AH995" s="5" t="s">
        <v>77</v>
      </c>
      <c r="AI995" s="5" t="s">
        <v>77</v>
      </c>
      <c r="AJ995" s="5" t="s">
        <v>77</v>
      </c>
      <c r="AK995" s="5" t="s">
        <v>77</v>
      </c>
      <c r="AL995" s="5" t="s">
        <v>77</v>
      </c>
      <c r="AM995" s="5" t="s">
        <v>77</v>
      </c>
      <c r="AN995" s="5" t="s">
        <v>77</v>
      </c>
      <c r="AO995" s="5" t="s">
        <v>77</v>
      </c>
      <c r="AP995" s="5" t="s">
        <v>77</v>
      </c>
      <c r="AQ995" s="5" t="s">
        <v>77</v>
      </c>
      <c r="AR995" s="5" t="s">
        <v>77</v>
      </c>
      <c r="AS995" s="5" t="s">
        <v>77</v>
      </c>
      <c r="AT995" s="5" t="s">
        <v>77</v>
      </c>
      <c r="AU995" s="5" t="s">
        <v>77</v>
      </c>
      <c r="AV995" s="5" t="s">
        <v>77</v>
      </c>
      <c r="AW995" s="5" t="s">
        <v>77</v>
      </c>
      <c r="AX995" s="5" t="s">
        <v>76</v>
      </c>
      <c r="AY995" s="5" t="s">
        <v>77</v>
      </c>
      <c r="AZ995" s="5" t="s">
        <v>77</v>
      </c>
      <c r="BA995" s="5" t="s">
        <v>77</v>
      </c>
      <c r="BB995" s="5" t="s">
        <v>77</v>
      </c>
      <c r="BC995" s="5" t="s">
        <v>77</v>
      </c>
      <c r="BD995" s="5" t="s">
        <v>77</v>
      </c>
      <c r="BE995" s="5" t="s">
        <v>77</v>
      </c>
      <c r="BF995" s="6" t="s">
        <v>77</v>
      </c>
      <c r="BG995" s="14"/>
      <c r="BH995" s="10"/>
      <c r="BI995" s="10"/>
      <c r="BJ995" s="10"/>
      <c r="BK995" s="10"/>
      <c r="BL995" s="10"/>
      <c r="BM995" s="10"/>
      <c r="BN995" s="26">
        <f t="shared" si="15"/>
        <v>0</v>
      </c>
    </row>
    <row r="996" spans="1:66" ht="135" customHeight="1" x14ac:dyDescent="0.2">
      <c r="A996" s="4" t="s">
        <v>9270</v>
      </c>
      <c r="B996" s="6" t="s">
        <v>63</v>
      </c>
      <c r="C996" s="5" t="s">
        <v>9271</v>
      </c>
      <c r="D996" s="5" t="s">
        <v>2171</v>
      </c>
      <c r="E996" s="5" t="s">
        <v>2172</v>
      </c>
      <c r="F996" s="5">
        <v>2011</v>
      </c>
      <c r="G996" s="5" t="s">
        <v>2740</v>
      </c>
      <c r="H996" s="5" t="s">
        <v>94</v>
      </c>
      <c r="I996" s="5" t="s">
        <v>9272</v>
      </c>
      <c r="J996" s="6" t="s">
        <v>9273</v>
      </c>
      <c r="K996" s="4" t="s">
        <v>9274</v>
      </c>
      <c r="L996" s="5" t="s">
        <v>9275</v>
      </c>
      <c r="M996" s="5" t="s">
        <v>9276</v>
      </c>
      <c r="N996" s="5" t="s">
        <v>9277</v>
      </c>
      <c r="O996" s="5" t="s">
        <v>9278</v>
      </c>
      <c r="P996" s="6" t="s">
        <v>9279</v>
      </c>
      <c r="Q996" s="4" t="s">
        <v>76</v>
      </c>
      <c r="R996" s="5" t="s">
        <v>76</v>
      </c>
      <c r="S996" s="6" t="s">
        <v>76</v>
      </c>
      <c r="T996" s="4" t="s">
        <v>77</v>
      </c>
      <c r="U996" s="5" t="s">
        <v>77</v>
      </c>
      <c r="V996" s="5" t="s">
        <v>77</v>
      </c>
      <c r="W996" s="5" t="s">
        <v>76</v>
      </c>
      <c r="X996" s="5" t="s">
        <v>77</v>
      </c>
      <c r="Y996" s="5" t="s">
        <v>77</v>
      </c>
      <c r="Z996" s="5" t="s">
        <v>76</v>
      </c>
      <c r="AA996" s="5" t="s">
        <v>77</v>
      </c>
      <c r="AB996" s="5" t="s">
        <v>76</v>
      </c>
      <c r="AC996" s="5" t="s">
        <v>77</v>
      </c>
      <c r="AD996" s="5" t="s">
        <v>77</v>
      </c>
      <c r="AE996" s="6" t="s">
        <v>77</v>
      </c>
      <c r="AF996" s="4" t="s">
        <v>77</v>
      </c>
      <c r="AG996" s="5" t="s">
        <v>77</v>
      </c>
      <c r="AH996" s="5" t="s">
        <v>77</v>
      </c>
      <c r="AI996" s="5" t="s">
        <v>77</v>
      </c>
      <c r="AJ996" s="5" t="s">
        <v>77</v>
      </c>
      <c r="AK996" s="5" t="s">
        <v>77</v>
      </c>
      <c r="AL996" s="5" t="s">
        <v>77</v>
      </c>
      <c r="AM996" s="5" t="s">
        <v>77</v>
      </c>
      <c r="AN996" s="5" t="s">
        <v>76</v>
      </c>
      <c r="AO996" s="5" t="s">
        <v>77</v>
      </c>
      <c r="AP996" s="5" t="s">
        <v>77</v>
      </c>
      <c r="AQ996" s="5" t="s">
        <v>77</v>
      </c>
      <c r="AR996" s="5" t="s">
        <v>77</v>
      </c>
      <c r="AS996" s="5" t="s">
        <v>77</v>
      </c>
      <c r="AT996" s="5" t="s">
        <v>77</v>
      </c>
      <c r="AU996" s="5" t="s">
        <v>77</v>
      </c>
      <c r="AV996" s="5" t="s">
        <v>77</v>
      </c>
      <c r="AW996" s="5" t="s">
        <v>77</v>
      </c>
      <c r="AX996" s="5" t="s">
        <v>77</v>
      </c>
      <c r="AY996" s="5" t="s">
        <v>77</v>
      </c>
      <c r="AZ996" s="5" t="s">
        <v>77</v>
      </c>
      <c r="BA996" s="5" t="s">
        <v>77</v>
      </c>
      <c r="BB996" s="5" t="s">
        <v>77</v>
      </c>
      <c r="BC996" s="5" t="s">
        <v>77</v>
      </c>
      <c r="BD996" s="5" t="s">
        <v>76</v>
      </c>
      <c r="BE996" s="5" t="s">
        <v>77</v>
      </c>
      <c r="BF996" s="6" t="s">
        <v>77</v>
      </c>
      <c r="BG996" s="14"/>
      <c r="BH996" s="10"/>
      <c r="BI996" s="10"/>
      <c r="BJ996" s="10"/>
      <c r="BK996" s="10"/>
      <c r="BL996" s="10"/>
      <c r="BM996" s="10"/>
      <c r="BN996" s="26">
        <f t="shared" si="15"/>
        <v>0</v>
      </c>
    </row>
    <row r="997" spans="1:66" ht="135" customHeight="1" x14ac:dyDescent="0.2">
      <c r="A997" s="4" t="s">
        <v>9311</v>
      </c>
      <c r="B997" s="6" t="s">
        <v>63</v>
      </c>
      <c r="C997" s="5" t="s">
        <v>9312</v>
      </c>
      <c r="D997" s="5" t="s">
        <v>66</v>
      </c>
      <c r="E997" s="5" t="s">
        <v>116</v>
      </c>
      <c r="F997" s="5">
        <v>2014</v>
      </c>
      <c r="G997" s="5" t="s">
        <v>6785</v>
      </c>
      <c r="H997" s="5" t="s">
        <v>94</v>
      </c>
      <c r="I997" s="5" t="s">
        <v>9313</v>
      </c>
      <c r="J997" s="6" t="s">
        <v>9314</v>
      </c>
      <c r="K997" s="4" t="s">
        <v>9315</v>
      </c>
      <c r="L997" s="5" t="s">
        <v>9316</v>
      </c>
      <c r="M997" s="5" t="s">
        <v>9317</v>
      </c>
      <c r="N997" s="5" t="s">
        <v>9318</v>
      </c>
      <c r="O997" s="5" t="s">
        <v>9319</v>
      </c>
      <c r="P997" s="6" t="s">
        <v>9320</v>
      </c>
      <c r="Q997" s="4" t="s">
        <v>76</v>
      </c>
      <c r="R997" s="5" t="s">
        <v>77</v>
      </c>
      <c r="S997" s="6" t="s">
        <v>77</v>
      </c>
      <c r="T997" s="4" t="s">
        <v>77</v>
      </c>
      <c r="U997" s="5" t="s">
        <v>76</v>
      </c>
      <c r="V997" s="5" t="s">
        <v>77</v>
      </c>
      <c r="W997" s="5" t="s">
        <v>77</v>
      </c>
      <c r="X997" s="5" t="s">
        <v>77</v>
      </c>
      <c r="Y997" s="5" t="s">
        <v>77</v>
      </c>
      <c r="Z997" s="5" t="s">
        <v>77</v>
      </c>
      <c r="AA997" s="5" t="s">
        <v>77</v>
      </c>
      <c r="AB997" s="5" t="s">
        <v>77</v>
      </c>
      <c r="AC997" s="5" t="s">
        <v>76</v>
      </c>
      <c r="AD997" s="5" t="s">
        <v>76</v>
      </c>
      <c r="AE997" s="6" t="s">
        <v>77</v>
      </c>
      <c r="AF997" s="4" t="s">
        <v>77</v>
      </c>
      <c r="AG997" s="5" t="s">
        <v>77</v>
      </c>
      <c r="AH997" s="5" t="s">
        <v>77</v>
      </c>
      <c r="AI997" s="5" t="s">
        <v>77</v>
      </c>
      <c r="AJ997" s="5" t="s">
        <v>77</v>
      </c>
      <c r="AK997" s="5" t="s">
        <v>77</v>
      </c>
      <c r="AL997" s="5" t="s">
        <v>77</v>
      </c>
      <c r="AM997" s="5" t="s">
        <v>77</v>
      </c>
      <c r="AN997" s="5" t="s">
        <v>77</v>
      </c>
      <c r="AO997" s="5" t="s">
        <v>77</v>
      </c>
      <c r="AP997" s="5" t="s">
        <v>77</v>
      </c>
      <c r="AQ997" s="5" t="s">
        <v>77</v>
      </c>
      <c r="AR997" s="5" t="s">
        <v>77</v>
      </c>
      <c r="AS997" s="5" t="s">
        <v>77</v>
      </c>
      <c r="AT997" s="5" t="s">
        <v>77</v>
      </c>
      <c r="AU997" s="5" t="s">
        <v>76</v>
      </c>
      <c r="AV997" s="5" t="s">
        <v>77</v>
      </c>
      <c r="AW997" s="5" t="s">
        <v>77</v>
      </c>
      <c r="AX997" s="5" t="s">
        <v>76</v>
      </c>
      <c r="AY997" s="5" t="s">
        <v>77</v>
      </c>
      <c r="AZ997" s="5" t="s">
        <v>77</v>
      </c>
      <c r="BA997" s="5" t="s">
        <v>77</v>
      </c>
      <c r="BB997" s="5" t="s">
        <v>77</v>
      </c>
      <c r="BC997" s="5" t="s">
        <v>77</v>
      </c>
      <c r="BD997" s="5" t="s">
        <v>77</v>
      </c>
      <c r="BE997" s="5" t="s">
        <v>77</v>
      </c>
      <c r="BF997" s="6" t="s">
        <v>77</v>
      </c>
      <c r="BG997" s="14"/>
      <c r="BH997" s="10"/>
      <c r="BI997" s="10"/>
      <c r="BJ997" s="10"/>
      <c r="BK997" s="10"/>
      <c r="BL997" s="10"/>
      <c r="BM997" s="10"/>
      <c r="BN997" s="26">
        <f t="shared" si="15"/>
        <v>0</v>
      </c>
    </row>
    <row r="998" spans="1:66" ht="135" customHeight="1" x14ac:dyDescent="0.2">
      <c r="A998" s="4" t="s">
        <v>9355</v>
      </c>
      <c r="B998" s="6" t="s">
        <v>63</v>
      </c>
      <c r="C998" s="5" t="s">
        <v>9356</v>
      </c>
      <c r="D998" s="5" t="s">
        <v>141</v>
      </c>
      <c r="E998" s="5" t="s">
        <v>142</v>
      </c>
      <c r="F998" s="5">
        <v>2015</v>
      </c>
      <c r="G998" s="5" t="s">
        <v>50</v>
      </c>
      <c r="H998" s="5" t="s">
        <v>94</v>
      </c>
      <c r="I998" s="5" t="s">
        <v>9357</v>
      </c>
      <c r="J998" s="6" t="s">
        <v>9358</v>
      </c>
      <c r="K998" s="4" t="s">
        <v>9359</v>
      </c>
      <c r="L998" s="5" t="s">
        <v>9360</v>
      </c>
      <c r="M998" s="5" t="s">
        <v>9361</v>
      </c>
      <c r="N998" s="5" t="s">
        <v>9362</v>
      </c>
      <c r="O998" s="5" t="s">
        <v>9363</v>
      </c>
      <c r="P998" s="6" t="s">
        <v>9364</v>
      </c>
      <c r="Q998" s="4" t="s">
        <v>76</v>
      </c>
      <c r="R998" s="5" t="s">
        <v>77</v>
      </c>
      <c r="S998" s="6" t="s">
        <v>77</v>
      </c>
      <c r="T998" s="4" t="s">
        <v>77</v>
      </c>
      <c r="U998" s="5" t="s">
        <v>77</v>
      </c>
      <c r="V998" s="5" t="s">
        <v>77</v>
      </c>
      <c r="W998" s="5" t="s">
        <v>77</v>
      </c>
      <c r="X998" s="5" t="s">
        <v>77</v>
      </c>
      <c r="Y998" s="5" t="s">
        <v>77</v>
      </c>
      <c r="Z998" s="5" t="s">
        <v>77</v>
      </c>
      <c r="AA998" s="5" t="s">
        <v>76</v>
      </c>
      <c r="AB998" s="5" t="s">
        <v>77</v>
      </c>
      <c r="AC998" s="5" t="s">
        <v>77</v>
      </c>
      <c r="AD998" s="5" t="s">
        <v>77</v>
      </c>
      <c r="AE998" s="6" t="s">
        <v>77</v>
      </c>
      <c r="AF998" s="4" t="s">
        <v>77</v>
      </c>
      <c r="AG998" s="5" t="s">
        <v>77</v>
      </c>
      <c r="AH998" s="5" t="s">
        <v>77</v>
      </c>
      <c r="AI998" s="5" t="s">
        <v>77</v>
      </c>
      <c r="AJ998" s="5" t="s">
        <v>77</v>
      </c>
      <c r="AK998" s="5" t="s">
        <v>77</v>
      </c>
      <c r="AL998" s="5" t="s">
        <v>77</v>
      </c>
      <c r="AM998" s="5" t="s">
        <v>77</v>
      </c>
      <c r="AN998" s="5" t="s">
        <v>77</v>
      </c>
      <c r="AO998" s="5" t="s">
        <v>77</v>
      </c>
      <c r="AP998" s="5" t="s">
        <v>77</v>
      </c>
      <c r="AQ998" s="5" t="s">
        <v>77</v>
      </c>
      <c r="AR998" s="5" t="s">
        <v>77</v>
      </c>
      <c r="AS998" s="5" t="s">
        <v>77</v>
      </c>
      <c r="AT998" s="5" t="s">
        <v>76</v>
      </c>
      <c r="AU998" s="5" t="s">
        <v>77</v>
      </c>
      <c r="AV998" s="5" t="s">
        <v>77</v>
      </c>
      <c r="AW998" s="5" t="s">
        <v>77</v>
      </c>
      <c r="AX998" s="5" t="s">
        <v>77</v>
      </c>
      <c r="AY998" s="5" t="s">
        <v>77</v>
      </c>
      <c r="AZ998" s="5" t="s">
        <v>77</v>
      </c>
      <c r="BA998" s="5" t="s">
        <v>77</v>
      </c>
      <c r="BB998" s="5" t="s">
        <v>77</v>
      </c>
      <c r="BC998" s="5" t="s">
        <v>77</v>
      </c>
      <c r="BD998" s="5" t="s">
        <v>77</v>
      </c>
      <c r="BE998" s="5" t="s">
        <v>77</v>
      </c>
      <c r="BF998" s="6" t="s">
        <v>77</v>
      </c>
      <c r="BG998" s="14"/>
      <c r="BH998" s="10"/>
      <c r="BI998" s="10"/>
      <c r="BJ998" s="10"/>
      <c r="BK998" s="10"/>
      <c r="BL998" s="10"/>
      <c r="BM998" s="10"/>
      <c r="BN998" s="26">
        <f t="shared" si="15"/>
        <v>0</v>
      </c>
    </row>
    <row r="999" spans="1:66" ht="135" customHeight="1" x14ac:dyDescent="0.2">
      <c r="A999" s="4" t="s">
        <v>9365</v>
      </c>
      <c r="B999" s="6" t="s">
        <v>63</v>
      </c>
      <c r="C999" s="5" t="s">
        <v>9366</v>
      </c>
      <c r="D999" s="5" t="s">
        <v>66</v>
      </c>
      <c r="E999" s="5" t="s">
        <v>67</v>
      </c>
      <c r="F999" s="5">
        <v>2013</v>
      </c>
      <c r="G999" s="5" t="s">
        <v>49</v>
      </c>
      <c r="H999" s="5" t="s">
        <v>94</v>
      </c>
      <c r="I999" s="5" t="s">
        <v>9367</v>
      </c>
      <c r="J999" s="6" t="s">
        <v>9368</v>
      </c>
      <c r="K999" s="4" t="s">
        <v>9369</v>
      </c>
      <c r="L999" s="5" t="s">
        <v>9370</v>
      </c>
      <c r="M999" s="5" t="s">
        <v>9371</v>
      </c>
      <c r="N999" s="5" t="s">
        <v>9372</v>
      </c>
      <c r="O999" s="5" t="s">
        <v>9373</v>
      </c>
      <c r="P999" s="6" t="s">
        <v>9374</v>
      </c>
      <c r="Q999" s="4" t="s">
        <v>77</v>
      </c>
      <c r="R999" s="5" t="s">
        <v>76</v>
      </c>
      <c r="S999" s="6" t="s">
        <v>77</v>
      </c>
      <c r="T999" s="4" t="s">
        <v>77</v>
      </c>
      <c r="U999" s="5" t="s">
        <v>77</v>
      </c>
      <c r="V999" s="5" t="s">
        <v>77</v>
      </c>
      <c r="W999" s="5" t="s">
        <v>77</v>
      </c>
      <c r="X999" s="5" t="s">
        <v>76</v>
      </c>
      <c r="Y999" s="5" t="s">
        <v>77</v>
      </c>
      <c r="Z999" s="5" t="s">
        <v>76</v>
      </c>
      <c r="AA999" s="5" t="s">
        <v>77</v>
      </c>
      <c r="AB999" s="5" t="s">
        <v>77</v>
      </c>
      <c r="AC999" s="5" t="s">
        <v>77</v>
      </c>
      <c r="AD999" s="5" t="s">
        <v>77</v>
      </c>
      <c r="AE999" s="6" t="s">
        <v>77</v>
      </c>
      <c r="AF999" s="4" t="s">
        <v>77</v>
      </c>
      <c r="AG999" s="5" t="s">
        <v>77</v>
      </c>
      <c r="AH999" s="5" t="s">
        <v>77</v>
      </c>
      <c r="AI999" s="5" t="s">
        <v>77</v>
      </c>
      <c r="AJ999" s="5" t="s">
        <v>77</v>
      </c>
      <c r="AK999" s="5" t="s">
        <v>77</v>
      </c>
      <c r="AL999" s="5" t="s">
        <v>77</v>
      </c>
      <c r="AM999" s="5" t="s">
        <v>77</v>
      </c>
      <c r="AN999" s="5" t="s">
        <v>77</v>
      </c>
      <c r="AO999" s="5" t="s">
        <v>77</v>
      </c>
      <c r="AP999" s="5" t="s">
        <v>77</v>
      </c>
      <c r="AQ999" s="5" t="s">
        <v>77</v>
      </c>
      <c r="AR999" s="5" t="s">
        <v>77</v>
      </c>
      <c r="AS999" s="5" t="s">
        <v>76</v>
      </c>
      <c r="AT999" s="5" t="s">
        <v>77</v>
      </c>
      <c r="AU999" s="5" t="s">
        <v>77</v>
      </c>
      <c r="AV999" s="5" t="s">
        <v>77</v>
      </c>
      <c r="AW999" s="5" t="s">
        <v>77</v>
      </c>
      <c r="AX999" s="5" t="s">
        <v>77</v>
      </c>
      <c r="AY999" s="5" t="s">
        <v>77</v>
      </c>
      <c r="AZ999" s="5" t="s">
        <v>77</v>
      </c>
      <c r="BA999" s="5" t="s">
        <v>77</v>
      </c>
      <c r="BB999" s="5" t="s">
        <v>77</v>
      </c>
      <c r="BC999" s="5" t="s">
        <v>77</v>
      </c>
      <c r="BD999" s="5" t="s">
        <v>77</v>
      </c>
      <c r="BE999" s="5" t="s">
        <v>77</v>
      </c>
      <c r="BF999" s="6" t="s">
        <v>77</v>
      </c>
      <c r="BG999" s="14"/>
      <c r="BH999" s="10"/>
      <c r="BI999" s="10"/>
      <c r="BJ999" s="10"/>
      <c r="BK999" s="10"/>
      <c r="BL999" s="10"/>
      <c r="BM999" s="10"/>
      <c r="BN999" s="26">
        <f t="shared" si="15"/>
        <v>0</v>
      </c>
    </row>
    <row r="1000" spans="1:66" ht="135" customHeight="1" x14ac:dyDescent="0.2">
      <c r="A1000" s="4" t="s">
        <v>9439</v>
      </c>
      <c r="B1000" s="6" t="s">
        <v>63</v>
      </c>
      <c r="C1000" s="5" t="s">
        <v>9440</v>
      </c>
      <c r="D1000" s="5" t="s">
        <v>648</v>
      </c>
      <c r="E1000" s="5" t="s">
        <v>649</v>
      </c>
      <c r="F1000" s="5">
        <v>2015</v>
      </c>
      <c r="G1000" s="5" t="s">
        <v>325</v>
      </c>
      <c r="H1000" s="5" t="s">
        <v>94</v>
      </c>
      <c r="I1000" s="5" t="s">
        <v>9441</v>
      </c>
      <c r="J1000" s="6" t="s">
        <v>9442</v>
      </c>
      <c r="K1000" s="4" t="s">
        <v>9443</v>
      </c>
      <c r="L1000" s="5" t="s">
        <v>9444</v>
      </c>
      <c r="M1000" s="5" t="s">
        <v>9445</v>
      </c>
      <c r="N1000" s="5" t="s">
        <v>9446</v>
      </c>
      <c r="O1000" s="5" t="s">
        <v>9447</v>
      </c>
      <c r="P1000" s="6" t="s">
        <v>9448</v>
      </c>
      <c r="Q1000" s="4" t="s">
        <v>76</v>
      </c>
      <c r="R1000" s="5" t="s">
        <v>76</v>
      </c>
      <c r="S1000" s="6" t="s">
        <v>77</v>
      </c>
      <c r="T1000" s="4" t="s">
        <v>77</v>
      </c>
      <c r="U1000" s="5" t="s">
        <v>77</v>
      </c>
      <c r="V1000" s="5" t="s">
        <v>77</v>
      </c>
      <c r="W1000" s="5" t="s">
        <v>77</v>
      </c>
      <c r="X1000" s="5" t="s">
        <v>76</v>
      </c>
      <c r="Y1000" s="5" t="s">
        <v>77</v>
      </c>
      <c r="Z1000" s="5" t="s">
        <v>77</v>
      </c>
      <c r="AA1000" s="5" t="s">
        <v>77</v>
      </c>
      <c r="AB1000" s="5" t="s">
        <v>77</v>
      </c>
      <c r="AC1000" s="5" t="s">
        <v>76</v>
      </c>
      <c r="AD1000" s="5" t="s">
        <v>76</v>
      </c>
      <c r="AE1000" s="6" t="s">
        <v>77</v>
      </c>
      <c r="AF1000" s="4" t="s">
        <v>77</v>
      </c>
      <c r="AG1000" s="5" t="s">
        <v>77</v>
      </c>
      <c r="AH1000" s="5" t="s">
        <v>77</v>
      </c>
      <c r="AI1000" s="5" t="s">
        <v>77</v>
      </c>
      <c r="AJ1000" s="5" t="s">
        <v>77</v>
      </c>
      <c r="AK1000" s="5" t="s">
        <v>77</v>
      </c>
      <c r="AL1000" s="5" t="s">
        <v>77</v>
      </c>
      <c r="AM1000" s="5" t="s">
        <v>77</v>
      </c>
      <c r="AN1000" s="5" t="s">
        <v>77</v>
      </c>
      <c r="AO1000" s="5" t="s">
        <v>77</v>
      </c>
      <c r="AP1000" s="5" t="s">
        <v>77</v>
      </c>
      <c r="AQ1000" s="5" t="s">
        <v>77</v>
      </c>
      <c r="AR1000" s="5" t="s">
        <v>77</v>
      </c>
      <c r="AS1000" s="5" t="s">
        <v>77</v>
      </c>
      <c r="AT1000" s="5" t="s">
        <v>77</v>
      </c>
      <c r="AU1000" s="5" t="s">
        <v>77</v>
      </c>
      <c r="AV1000" s="5" t="s">
        <v>77</v>
      </c>
      <c r="AW1000" s="5" t="s">
        <v>77</v>
      </c>
      <c r="AX1000" s="5" t="s">
        <v>76</v>
      </c>
      <c r="AY1000" s="5" t="s">
        <v>77</v>
      </c>
      <c r="AZ1000" s="5" t="s">
        <v>77</v>
      </c>
      <c r="BA1000" s="5" t="s">
        <v>76</v>
      </c>
      <c r="BB1000" s="5" t="s">
        <v>77</v>
      </c>
      <c r="BC1000" s="5" t="s">
        <v>77</v>
      </c>
      <c r="BD1000" s="5" t="s">
        <v>77</v>
      </c>
      <c r="BE1000" s="5" t="s">
        <v>77</v>
      </c>
      <c r="BF1000" s="6" t="s">
        <v>77</v>
      </c>
      <c r="BG1000" s="14"/>
      <c r="BH1000" s="10"/>
      <c r="BI1000" s="10"/>
      <c r="BJ1000" s="10"/>
      <c r="BK1000" s="10"/>
      <c r="BL1000" s="10"/>
      <c r="BM1000" s="10"/>
      <c r="BN1000" s="26">
        <f t="shared" si="15"/>
        <v>0</v>
      </c>
    </row>
    <row r="1001" spans="1:66" ht="135" customHeight="1" x14ac:dyDescent="0.2">
      <c r="A1001" s="4" t="s">
        <v>9449</v>
      </c>
      <c r="B1001" s="6" t="s">
        <v>63</v>
      </c>
      <c r="C1001" s="5" t="s">
        <v>9450</v>
      </c>
      <c r="D1001" s="5" t="s">
        <v>66</v>
      </c>
      <c r="E1001" s="5" t="s">
        <v>93</v>
      </c>
      <c r="F1001" s="5">
        <v>2015</v>
      </c>
      <c r="G1001" s="5" t="s">
        <v>2119</v>
      </c>
      <c r="H1001" s="5" t="s">
        <v>94</v>
      </c>
      <c r="I1001" s="5" t="s">
        <v>9451</v>
      </c>
      <c r="J1001" s="6" t="s">
        <v>9452</v>
      </c>
      <c r="K1001" s="4" t="s">
        <v>9453</v>
      </c>
      <c r="L1001" s="5" t="s">
        <v>9454</v>
      </c>
      <c r="M1001" s="5" t="s">
        <v>9455</v>
      </c>
      <c r="N1001" s="5" t="s">
        <v>9456</v>
      </c>
      <c r="O1001" s="5" t="s">
        <v>9457</v>
      </c>
      <c r="P1001" s="6" t="s">
        <v>9458</v>
      </c>
      <c r="Q1001" s="4" t="s">
        <v>77</v>
      </c>
      <c r="R1001" s="5" t="s">
        <v>76</v>
      </c>
      <c r="S1001" s="6" t="s">
        <v>77</v>
      </c>
      <c r="T1001" s="4" t="s">
        <v>77</v>
      </c>
      <c r="U1001" s="5" t="s">
        <v>77</v>
      </c>
      <c r="V1001" s="5" t="s">
        <v>77</v>
      </c>
      <c r="W1001" s="5" t="s">
        <v>76</v>
      </c>
      <c r="X1001" s="5" t="s">
        <v>76</v>
      </c>
      <c r="Y1001" s="5" t="s">
        <v>77</v>
      </c>
      <c r="Z1001" s="5" t="s">
        <v>76</v>
      </c>
      <c r="AA1001" s="5" t="s">
        <v>77</v>
      </c>
      <c r="AB1001" s="5" t="s">
        <v>77</v>
      </c>
      <c r="AC1001" s="5" t="s">
        <v>77</v>
      </c>
      <c r="AD1001" s="5" t="s">
        <v>77</v>
      </c>
      <c r="AE1001" s="6" t="s">
        <v>77</v>
      </c>
      <c r="AF1001" s="4" t="s">
        <v>77</v>
      </c>
      <c r="AG1001" s="5" t="s">
        <v>77</v>
      </c>
      <c r="AH1001" s="5" t="s">
        <v>77</v>
      </c>
      <c r="AI1001" s="5" t="s">
        <v>77</v>
      </c>
      <c r="AJ1001" s="5" t="s">
        <v>77</v>
      </c>
      <c r="AK1001" s="5" t="s">
        <v>77</v>
      </c>
      <c r="AL1001" s="5" t="s">
        <v>77</v>
      </c>
      <c r="AM1001" s="5" t="s">
        <v>77</v>
      </c>
      <c r="AN1001" s="5" t="s">
        <v>76</v>
      </c>
      <c r="AO1001" s="5" t="s">
        <v>77</v>
      </c>
      <c r="AP1001" s="5" t="s">
        <v>77</v>
      </c>
      <c r="AQ1001" s="5" t="s">
        <v>77</v>
      </c>
      <c r="AR1001" s="5" t="s">
        <v>77</v>
      </c>
      <c r="AS1001" s="5" t="s">
        <v>77</v>
      </c>
      <c r="AT1001" s="5" t="s">
        <v>77</v>
      </c>
      <c r="AU1001" s="5" t="s">
        <v>77</v>
      </c>
      <c r="AV1001" s="5" t="s">
        <v>77</v>
      </c>
      <c r="AW1001" s="5" t="s">
        <v>77</v>
      </c>
      <c r="AX1001" s="5" t="s">
        <v>77</v>
      </c>
      <c r="AY1001" s="5" t="s">
        <v>76</v>
      </c>
      <c r="AZ1001" s="5" t="s">
        <v>77</v>
      </c>
      <c r="BA1001" s="5" t="s">
        <v>77</v>
      </c>
      <c r="BB1001" s="5" t="s">
        <v>77</v>
      </c>
      <c r="BC1001" s="5" t="s">
        <v>77</v>
      </c>
      <c r="BD1001" s="5" t="s">
        <v>77</v>
      </c>
      <c r="BE1001" s="5" t="s">
        <v>77</v>
      </c>
      <c r="BF1001" s="6" t="s">
        <v>77</v>
      </c>
      <c r="BG1001" s="14"/>
      <c r="BH1001" s="10"/>
      <c r="BI1001" s="10"/>
      <c r="BJ1001" s="10"/>
      <c r="BK1001" s="10"/>
      <c r="BL1001" s="10"/>
      <c r="BM1001" s="10"/>
      <c r="BN1001" s="26">
        <f t="shared" si="15"/>
        <v>0</v>
      </c>
    </row>
    <row r="1002" spans="1:66" ht="135" customHeight="1" x14ac:dyDescent="0.2">
      <c r="A1002" s="4" t="s">
        <v>9469</v>
      </c>
      <c r="B1002" s="6" t="s">
        <v>79</v>
      </c>
      <c r="C1002" s="5" t="s">
        <v>9470</v>
      </c>
      <c r="D1002" s="5" t="s">
        <v>141</v>
      </c>
      <c r="E1002" s="5" t="s">
        <v>142</v>
      </c>
      <c r="F1002" s="5">
        <v>2012</v>
      </c>
      <c r="G1002" s="5" t="s">
        <v>2119</v>
      </c>
      <c r="H1002" s="5" t="s">
        <v>94</v>
      </c>
      <c r="I1002" s="5" t="s">
        <v>9471</v>
      </c>
      <c r="J1002" s="6" t="s">
        <v>9472</v>
      </c>
      <c r="K1002" s="4" t="s">
        <v>9473</v>
      </c>
      <c r="L1002" s="5" t="s">
        <v>9474</v>
      </c>
      <c r="M1002" s="5" t="s">
        <v>9475</v>
      </c>
      <c r="N1002" s="5" t="s">
        <v>9476</v>
      </c>
      <c r="O1002" s="5" t="s">
        <v>9477</v>
      </c>
      <c r="P1002" s="6" t="s">
        <v>9478</v>
      </c>
      <c r="Q1002" s="4" t="s">
        <v>76</v>
      </c>
      <c r="R1002" s="5" t="s">
        <v>76</v>
      </c>
      <c r="S1002" s="6" t="s">
        <v>77</v>
      </c>
      <c r="T1002" s="4" t="s">
        <v>77</v>
      </c>
      <c r="U1002" s="5" t="s">
        <v>77</v>
      </c>
      <c r="V1002" s="5" t="s">
        <v>77</v>
      </c>
      <c r="W1002" s="5" t="s">
        <v>76</v>
      </c>
      <c r="X1002" s="5" t="s">
        <v>76</v>
      </c>
      <c r="Y1002" s="5" t="s">
        <v>77</v>
      </c>
      <c r="Z1002" s="5" t="s">
        <v>77</v>
      </c>
      <c r="AA1002" s="5" t="s">
        <v>77</v>
      </c>
      <c r="AB1002" s="5" t="s">
        <v>77</v>
      </c>
      <c r="AC1002" s="5" t="s">
        <v>77</v>
      </c>
      <c r="AD1002" s="5" t="s">
        <v>77</v>
      </c>
      <c r="AE1002" s="6" t="s">
        <v>77</v>
      </c>
      <c r="AF1002" s="4" t="s">
        <v>77</v>
      </c>
      <c r="AG1002" s="5" t="s">
        <v>77</v>
      </c>
      <c r="AH1002" s="5" t="s">
        <v>77</v>
      </c>
      <c r="AI1002" s="5" t="s">
        <v>77</v>
      </c>
      <c r="AJ1002" s="5" t="s">
        <v>77</v>
      </c>
      <c r="AK1002" s="5" t="s">
        <v>77</v>
      </c>
      <c r="AL1002" s="5" t="s">
        <v>77</v>
      </c>
      <c r="AM1002" s="5" t="s">
        <v>77</v>
      </c>
      <c r="AN1002" s="5" t="s">
        <v>76</v>
      </c>
      <c r="AO1002" s="5" t="s">
        <v>77</v>
      </c>
      <c r="AP1002" s="5" t="s">
        <v>77</v>
      </c>
      <c r="AQ1002" s="5" t="s">
        <v>77</v>
      </c>
      <c r="AR1002" s="5" t="s">
        <v>77</v>
      </c>
      <c r="AS1002" s="5" t="s">
        <v>77</v>
      </c>
      <c r="AT1002" s="5" t="s">
        <v>77</v>
      </c>
      <c r="AU1002" s="5" t="s">
        <v>77</v>
      </c>
      <c r="AV1002" s="5" t="s">
        <v>77</v>
      </c>
      <c r="AW1002" s="5" t="s">
        <v>77</v>
      </c>
      <c r="AX1002" s="5" t="s">
        <v>77</v>
      </c>
      <c r="AY1002" s="5" t="s">
        <v>76</v>
      </c>
      <c r="AZ1002" s="5" t="s">
        <v>77</v>
      </c>
      <c r="BA1002" s="5" t="s">
        <v>77</v>
      </c>
      <c r="BB1002" s="5" t="s">
        <v>77</v>
      </c>
      <c r="BC1002" s="5" t="s">
        <v>77</v>
      </c>
      <c r="BD1002" s="5" t="s">
        <v>77</v>
      </c>
      <c r="BE1002" s="5" t="s">
        <v>77</v>
      </c>
      <c r="BF1002" s="6" t="s">
        <v>77</v>
      </c>
      <c r="BG1002" s="14"/>
      <c r="BH1002" s="10"/>
      <c r="BI1002" s="10"/>
      <c r="BJ1002" s="10"/>
      <c r="BK1002" s="10"/>
      <c r="BL1002" s="10"/>
      <c r="BM1002" s="10"/>
      <c r="BN1002" s="26">
        <f t="shared" si="15"/>
        <v>0</v>
      </c>
    </row>
    <row r="1003" spans="1:66" ht="135" customHeight="1" x14ac:dyDescent="0.2">
      <c r="A1003" s="4" t="s">
        <v>9479</v>
      </c>
      <c r="B1003" s="6" t="s">
        <v>63</v>
      </c>
      <c r="C1003" s="5" t="s">
        <v>9480</v>
      </c>
      <c r="D1003" s="5" t="s">
        <v>66</v>
      </c>
      <c r="E1003" s="5" t="s">
        <v>379</v>
      </c>
      <c r="F1003" s="5">
        <v>2015</v>
      </c>
      <c r="G1003" s="5" t="s">
        <v>246</v>
      </c>
      <c r="H1003" s="5" t="s">
        <v>94</v>
      </c>
      <c r="I1003" s="5" t="s">
        <v>9481</v>
      </c>
      <c r="J1003" s="6" t="s">
        <v>9482</v>
      </c>
      <c r="K1003" s="4" t="s">
        <v>9483</v>
      </c>
      <c r="L1003" s="5" t="s">
        <v>9484</v>
      </c>
      <c r="M1003" s="5" t="s">
        <v>9485</v>
      </c>
      <c r="N1003" s="5" t="s">
        <v>9486</v>
      </c>
      <c r="O1003" s="5" t="s">
        <v>9487</v>
      </c>
      <c r="P1003" s="6" t="s">
        <v>9488</v>
      </c>
      <c r="Q1003" s="4" t="s">
        <v>76</v>
      </c>
      <c r="R1003" s="5" t="s">
        <v>77</v>
      </c>
      <c r="S1003" s="6" t="s">
        <v>77</v>
      </c>
      <c r="T1003" s="4" t="s">
        <v>77</v>
      </c>
      <c r="U1003" s="5" t="s">
        <v>76</v>
      </c>
      <c r="V1003" s="5" t="s">
        <v>77</v>
      </c>
      <c r="W1003" s="5" t="s">
        <v>77</v>
      </c>
      <c r="X1003" s="5" t="s">
        <v>77</v>
      </c>
      <c r="Y1003" s="5" t="s">
        <v>76</v>
      </c>
      <c r="Z1003" s="5" t="s">
        <v>77</v>
      </c>
      <c r="AA1003" s="5" t="s">
        <v>77</v>
      </c>
      <c r="AB1003" s="5" t="s">
        <v>77</v>
      </c>
      <c r="AC1003" s="5" t="s">
        <v>77</v>
      </c>
      <c r="AD1003" s="5" t="s">
        <v>77</v>
      </c>
      <c r="AE1003" s="6" t="s">
        <v>77</v>
      </c>
      <c r="AF1003" s="4" t="s">
        <v>76</v>
      </c>
      <c r="AG1003" s="5" t="s">
        <v>77</v>
      </c>
      <c r="AH1003" s="5" t="s">
        <v>77</v>
      </c>
      <c r="AI1003" s="5" t="s">
        <v>77</v>
      </c>
      <c r="AJ1003" s="5" t="s">
        <v>77</v>
      </c>
      <c r="AK1003" s="5" t="s">
        <v>77</v>
      </c>
      <c r="AL1003" s="5" t="s">
        <v>77</v>
      </c>
      <c r="AM1003" s="5" t="s">
        <v>77</v>
      </c>
      <c r="AN1003" s="5" t="s">
        <v>77</v>
      </c>
      <c r="AO1003" s="5" t="s">
        <v>77</v>
      </c>
      <c r="AP1003" s="5" t="s">
        <v>76</v>
      </c>
      <c r="AQ1003" s="5" t="s">
        <v>77</v>
      </c>
      <c r="AR1003" s="5" t="s">
        <v>77</v>
      </c>
      <c r="AS1003" s="5" t="s">
        <v>77</v>
      </c>
      <c r="AT1003" s="5" t="s">
        <v>77</v>
      </c>
      <c r="AU1003" s="5" t="s">
        <v>77</v>
      </c>
      <c r="AV1003" s="5" t="s">
        <v>77</v>
      </c>
      <c r="AW1003" s="5" t="s">
        <v>77</v>
      </c>
      <c r="AX1003" s="5" t="s">
        <v>77</v>
      </c>
      <c r="AY1003" s="5" t="s">
        <v>77</v>
      </c>
      <c r="AZ1003" s="5" t="s">
        <v>77</v>
      </c>
      <c r="BA1003" s="5" t="s">
        <v>77</v>
      </c>
      <c r="BB1003" s="5" t="s">
        <v>77</v>
      </c>
      <c r="BC1003" s="5" t="s">
        <v>77</v>
      </c>
      <c r="BD1003" s="5" t="s">
        <v>77</v>
      </c>
      <c r="BE1003" s="5" t="s">
        <v>77</v>
      </c>
      <c r="BF1003" s="6" t="s">
        <v>77</v>
      </c>
      <c r="BG1003" s="14"/>
      <c r="BH1003" s="10"/>
      <c r="BI1003" s="10"/>
      <c r="BJ1003" s="10"/>
      <c r="BK1003" s="10"/>
      <c r="BL1003" s="10"/>
      <c r="BM1003" s="10"/>
      <c r="BN1003" s="26">
        <f t="shared" si="15"/>
        <v>0</v>
      </c>
    </row>
    <row r="1004" spans="1:66" ht="135" customHeight="1" x14ac:dyDescent="0.2">
      <c r="A1004" s="4" t="s">
        <v>9489</v>
      </c>
      <c r="B1004" s="6" t="s">
        <v>63</v>
      </c>
      <c r="C1004" s="5" t="s">
        <v>9490</v>
      </c>
      <c r="D1004" s="5" t="s">
        <v>66</v>
      </c>
      <c r="E1004" s="5" t="s">
        <v>166</v>
      </c>
      <c r="F1004" s="5">
        <v>2014</v>
      </c>
      <c r="G1004" s="5" t="s">
        <v>49</v>
      </c>
      <c r="H1004" s="5" t="s">
        <v>94</v>
      </c>
      <c r="I1004" s="5" t="s">
        <v>9491</v>
      </c>
      <c r="J1004" s="6" t="s">
        <v>9492</v>
      </c>
      <c r="K1004" s="4" t="s">
        <v>9493</v>
      </c>
      <c r="L1004" s="5" t="s">
        <v>9494</v>
      </c>
      <c r="M1004" s="5" t="s">
        <v>9495</v>
      </c>
      <c r="N1004" s="5" t="s">
        <v>9496</v>
      </c>
      <c r="O1004" s="5" t="s">
        <v>9497</v>
      </c>
      <c r="P1004" s="6" t="s">
        <v>9498</v>
      </c>
      <c r="Q1004" s="4" t="s">
        <v>77</v>
      </c>
      <c r="R1004" s="5" t="s">
        <v>76</v>
      </c>
      <c r="S1004" s="6" t="s">
        <v>77</v>
      </c>
      <c r="T1004" s="4" t="s">
        <v>77</v>
      </c>
      <c r="U1004" s="5" t="s">
        <v>76</v>
      </c>
      <c r="V1004" s="5" t="s">
        <v>77</v>
      </c>
      <c r="W1004" s="5" t="s">
        <v>77</v>
      </c>
      <c r="X1004" s="5" t="s">
        <v>77</v>
      </c>
      <c r="Y1004" s="5" t="s">
        <v>77</v>
      </c>
      <c r="Z1004" s="5" t="s">
        <v>76</v>
      </c>
      <c r="AA1004" s="5" t="s">
        <v>77</v>
      </c>
      <c r="AB1004" s="5" t="s">
        <v>77</v>
      </c>
      <c r="AC1004" s="5" t="s">
        <v>76</v>
      </c>
      <c r="AD1004" s="5" t="s">
        <v>77</v>
      </c>
      <c r="AE1004" s="6" t="s">
        <v>77</v>
      </c>
      <c r="AF1004" s="4" t="s">
        <v>77</v>
      </c>
      <c r="AG1004" s="5" t="s">
        <v>77</v>
      </c>
      <c r="AH1004" s="5" t="s">
        <v>77</v>
      </c>
      <c r="AI1004" s="5" t="s">
        <v>77</v>
      </c>
      <c r="AJ1004" s="5" t="s">
        <v>77</v>
      </c>
      <c r="AK1004" s="5" t="s">
        <v>77</v>
      </c>
      <c r="AL1004" s="5" t="s">
        <v>77</v>
      </c>
      <c r="AM1004" s="5" t="s">
        <v>77</v>
      </c>
      <c r="AN1004" s="5" t="s">
        <v>77</v>
      </c>
      <c r="AO1004" s="5" t="s">
        <v>77</v>
      </c>
      <c r="AP1004" s="5" t="s">
        <v>77</v>
      </c>
      <c r="AQ1004" s="5" t="s">
        <v>77</v>
      </c>
      <c r="AR1004" s="5" t="s">
        <v>77</v>
      </c>
      <c r="AS1004" s="5" t="s">
        <v>76</v>
      </c>
      <c r="AT1004" s="5" t="s">
        <v>77</v>
      </c>
      <c r="AU1004" s="5" t="s">
        <v>77</v>
      </c>
      <c r="AV1004" s="5" t="s">
        <v>77</v>
      </c>
      <c r="AW1004" s="5" t="s">
        <v>77</v>
      </c>
      <c r="AX1004" s="5" t="s">
        <v>77</v>
      </c>
      <c r="AY1004" s="5" t="s">
        <v>77</v>
      </c>
      <c r="AZ1004" s="5" t="s">
        <v>77</v>
      </c>
      <c r="BA1004" s="5" t="s">
        <v>77</v>
      </c>
      <c r="BB1004" s="5" t="s">
        <v>77</v>
      </c>
      <c r="BC1004" s="5" t="s">
        <v>77</v>
      </c>
      <c r="BD1004" s="5" t="s">
        <v>77</v>
      </c>
      <c r="BE1004" s="5" t="s">
        <v>77</v>
      </c>
      <c r="BF1004" s="6" t="s">
        <v>77</v>
      </c>
      <c r="BG1004" s="14"/>
      <c r="BH1004" s="10"/>
      <c r="BI1004" s="10"/>
      <c r="BJ1004" s="10"/>
      <c r="BK1004" s="10"/>
      <c r="BL1004" s="10"/>
      <c r="BM1004" s="10"/>
      <c r="BN1004" s="26">
        <f t="shared" si="15"/>
        <v>0</v>
      </c>
    </row>
    <row r="1005" spans="1:66" ht="135" customHeight="1" x14ac:dyDescent="0.2">
      <c r="A1005" s="4" t="s">
        <v>9499</v>
      </c>
      <c r="B1005" s="6" t="s">
        <v>63</v>
      </c>
      <c r="C1005" s="5" t="s">
        <v>9500</v>
      </c>
      <c r="D1005" s="5" t="s">
        <v>950</v>
      </c>
      <c r="E1005" s="5" t="s">
        <v>9501</v>
      </c>
      <c r="F1005" s="5">
        <v>2015</v>
      </c>
      <c r="G1005" s="5" t="s">
        <v>46</v>
      </c>
      <c r="H1005" s="5" t="s">
        <v>94</v>
      </c>
      <c r="I1005" s="5" t="s">
        <v>9502</v>
      </c>
      <c r="J1005" s="6" t="s">
        <v>9503</v>
      </c>
      <c r="K1005" s="4" t="s">
        <v>9504</v>
      </c>
      <c r="L1005" s="5" t="s">
        <v>9505</v>
      </c>
      <c r="M1005" s="5" t="s">
        <v>9506</v>
      </c>
      <c r="N1005" s="5" t="s">
        <v>9507</v>
      </c>
      <c r="O1005" s="5" t="s">
        <v>9508</v>
      </c>
      <c r="P1005" s="6" t="s">
        <v>9509</v>
      </c>
      <c r="Q1005" s="4" t="s">
        <v>76</v>
      </c>
      <c r="R1005" s="5" t="s">
        <v>77</v>
      </c>
      <c r="S1005" s="6" t="s">
        <v>77</v>
      </c>
      <c r="T1005" s="4" t="s">
        <v>77</v>
      </c>
      <c r="U1005" s="5" t="s">
        <v>77</v>
      </c>
      <c r="V1005" s="5" t="s">
        <v>77</v>
      </c>
      <c r="W1005" s="5" t="s">
        <v>77</v>
      </c>
      <c r="X1005" s="5" t="s">
        <v>77</v>
      </c>
      <c r="Y1005" s="5" t="s">
        <v>76</v>
      </c>
      <c r="Z1005" s="5" t="s">
        <v>77</v>
      </c>
      <c r="AA1005" s="5" t="s">
        <v>77</v>
      </c>
      <c r="AB1005" s="5" t="s">
        <v>76</v>
      </c>
      <c r="AC1005" s="5" t="s">
        <v>77</v>
      </c>
      <c r="AD1005" s="5" t="s">
        <v>77</v>
      </c>
      <c r="AE1005" s="6" t="s">
        <v>76</v>
      </c>
      <c r="AF1005" s="4" t="s">
        <v>77</v>
      </c>
      <c r="AG1005" s="5" t="s">
        <v>77</v>
      </c>
      <c r="AH1005" s="5" t="s">
        <v>77</v>
      </c>
      <c r="AI1005" s="5" t="s">
        <v>77</v>
      </c>
      <c r="AJ1005" s="5" t="s">
        <v>77</v>
      </c>
      <c r="AK1005" s="5" t="s">
        <v>77</v>
      </c>
      <c r="AL1005" s="5" t="s">
        <v>77</v>
      </c>
      <c r="AM1005" s="5" t="s">
        <v>77</v>
      </c>
      <c r="AN1005" s="5" t="s">
        <v>77</v>
      </c>
      <c r="AO1005" s="5" t="s">
        <v>77</v>
      </c>
      <c r="AP1005" s="5" t="s">
        <v>76</v>
      </c>
      <c r="AQ1005" s="5" t="s">
        <v>77</v>
      </c>
      <c r="AR1005" s="5" t="s">
        <v>77</v>
      </c>
      <c r="AS1005" s="5" t="s">
        <v>77</v>
      </c>
      <c r="AT1005" s="5" t="s">
        <v>77</v>
      </c>
      <c r="AU1005" s="5" t="s">
        <v>77</v>
      </c>
      <c r="AV1005" s="5" t="s">
        <v>77</v>
      </c>
      <c r="AW1005" s="5" t="s">
        <v>77</v>
      </c>
      <c r="AX1005" s="5" t="s">
        <v>77</v>
      </c>
      <c r="AY1005" s="5" t="s">
        <v>77</v>
      </c>
      <c r="AZ1005" s="5" t="s">
        <v>77</v>
      </c>
      <c r="BA1005" s="5" t="s">
        <v>77</v>
      </c>
      <c r="BB1005" s="5" t="s">
        <v>77</v>
      </c>
      <c r="BC1005" s="5" t="s">
        <v>77</v>
      </c>
      <c r="BD1005" s="5" t="s">
        <v>77</v>
      </c>
      <c r="BE1005" s="5" t="s">
        <v>77</v>
      </c>
      <c r="BF1005" s="6" t="s">
        <v>77</v>
      </c>
      <c r="BG1005" s="14"/>
      <c r="BH1005" s="10"/>
      <c r="BI1005" s="10"/>
      <c r="BJ1005" s="10"/>
      <c r="BK1005" s="10"/>
      <c r="BL1005" s="10"/>
      <c r="BM1005" s="10"/>
      <c r="BN1005" s="26">
        <f t="shared" si="15"/>
        <v>0</v>
      </c>
    </row>
    <row r="1006" spans="1:66" ht="135" customHeight="1" x14ac:dyDescent="0.2">
      <c r="A1006" s="4" t="s">
        <v>9551</v>
      </c>
      <c r="B1006" s="6" t="s">
        <v>63</v>
      </c>
      <c r="C1006" s="5" t="s">
        <v>9552</v>
      </c>
      <c r="D1006" s="5" t="s">
        <v>6205</v>
      </c>
      <c r="E1006" s="5" t="s">
        <v>8239</v>
      </c>
      <c r="F1006" s="5">
        <v>2015</v>
      </c>
      <c r="G1006" s="5" t="s">
        <v>40</v>
      </c>
      <c r="H1006" s="5" t="s">
        <v>94</v>
      </c>
      <c r="I1006" s="5" t="s">
        <v>9553</v>
      </c>
      <c r="J1006" s="6" t="s">
        <v>9554</v>
      </c>
      <c r="K1006" s="4" t="s">
        <v>9555</v>
      </c>
      <c r="L1006" s="5" t="s">
        <v>9554</v>
      </c>
      <c r="M1006" s="5" t="s">
        <v>9556</v>
      </c>
      <c r="N1006" s="5" t="s">
        <v>9557</v>
      </c>
      <c r="O1006" s="5" t="s">
        <v>9558</v>
      </c>
      <c r="P1006" s="6" t="s">
        <v>9559</v>
      </c>
      <c r="Q1006" s="4" t="s">
        <v>76</v>
      </c>
      <c r="R1006" s="5" t="s">
        <v>76</v>
      </c>
      <c r="S1006" s="6" t="s">
        <v>76</v>
      </c>
      <c r="T1006" s="4" t="s">
        <v>77</v>
      </c>
      <c r="U1006" s="5" t="s">
        <v>76</v>
      </c>
      <c r="V1006" s="5" t="s">
        <v>77</v>
      </c>
      <c r="W1006" s="5" t="s">
        <v>77</v>
      </c>
      <c r="X1006" s="5" t="s">
        <v>76</v>
      </c>
      <c r="Y1006" s="5" t="s">
        <v>77</v>
      </c>
      <c r="Z1006" s="5" t="s">
        <v>77</v>
      </c>
      <c r="AA1006" s="5" t="s">
        <v>77</v>
      </c>
      <c r="AB1006" s="5" t="s">
        <v>77</v>
      </c>
      <c r="AC1006" s="5" t="s">
        <v>77</v>
      </c>
      <c r="AD1006" s="5" t="s">
        <v>77</v>
      </c>
      <c r="AE1006" s="6" t="s">
        <v>76</v>
      </c>
      <c r="AF1006" s="4" t="s">
        <v>77</v>
      </c>
      <c r="AG1006" s="5" t="s">
        <v>77</v>
      </c>
      <c r="AH1006" s="5" t="s">
        <v>77</v>
      </c>
      <c r="AI1006" s="5" t="s">
        <v>77</v>
      </c>
      <c r="AJ1006" s="5" t="s">
        <v>76</v>
      </c>
      <c r="AK1006" s="5" t="s">
        <v>77</v>
      </c>
      <c r="AL1006" s="5" t="s">
        <v>77</v>
      </c>
      <c r="AM1006" s="5" t="s">
        <v>77</v>
      </c>
      <c r="AN1006" s="5" t="s">
        <v>77</v>
      </c>
      <c r="AO1006" s="5" t="s">
        <v>77</v>
      </c>
      <c r="AP1006" s="5" t="s">
        <v>77</v>
      </c>
      <c r="AQ1006" s="5" t="s">
        <v>77</v>
      </c>
      <c r="AR1006" s="5" t="s">
        <v>77</v>
      </c>
      <c r="AS1006" s="5" t="s">
        <v>77</v>
      </c>
      <c r="AT1006" s="5" t="s">
        <v>77</v>
      </c>
      <c r="AU1006" s="5" t="s">
        <v>77</v>
      </c>
      <c r="AV1006" s="5" t="s">
        <v>77</v>
      </c>
      <c r="AW1006" s="5" t="s">
        <v>77</v>
      </c>
      <c r="AX1006" s="5" t="s">
        <v>77</v>
      </c>
      <c r="AY1006" s="5" t="s">
        <v>77</v>
      </c>
      <c r="AZ1006" s="5" t="s">
        <v>77</v>
      </c>
      <c r="BA1006" s="5" t="s">
        <v>77</v>
      </c>
      <c r="BB1006" s="5" t="s">
        <v>77</v>
      </c>
      <c r="BC1006" s="5" t="s">
        <v>77</v>
      </c>
      <c r="BD1006" s="5" t="s">
        <v>77</v>
      </c>
      <c r="BE1006" s="5" t="s">
        <v>77</v>
      </c>
      <c r="BF1006" s="6" t="s">
        <v>77</v>
      </c>
      <c r="BG1006" s="14"/>
      <c r="BH1006" s="10"/>
      <c r="BI1006" s="10"/>
      <c r="BJ1006" s="10"/>
      <c r="BK1006" s="10"/>
      <c r="BL1006" s="10"/>
      <c r="BM1006" s="10"/>
      <c r="BN1006" s="26">
        <f t="shared" si="15"/>
        <v>0</v>
      </c>
    </row>
    <row r="1007" spans="1:66" ht="135" customHeight="1" x14ac:dyDescent="0.2">
      <c r="A1007" s="4" t="s">
        <v>9613</v>
      </c>
      <c r="B1007" s="6" t="s">
        <v>79</v>
      </c>
      <c r="C1007" s="5" t="s">
        <v>9614</v>
      </c>
      <c r="D1007" s="5" t="s">
        <v>545</v>
      </c>
      <c r="E1007" s="5" t="s">
        <v>546</v>
      </c>
      <c r="F1007" s="5">
        <v>2015</v>
      </c>
      <c r="G1007" s="5" t="s">
        <v>130</v>
      </c>
      <c r="H1007" s="5" t="s">
        <v>94</v>
      </c>
      <c r="I1007" s="5" t="s">
        <v>9615</v>
      </c>
      <c r="J1007" s="6" t="s">
        <v>9616</v>
      </c>
      <c r="K1007" s="4" t="s">
        <v>9617</v>
      </c>
      <c r="L1007" s="5" t="s">
        <v>9618</v>
      </c>
      <c r="M1007" s="5" t="s">
        <v>9619</v>
      </c>
      <c r="N1007" s="5" t="s">
        <v>9620</v>
      </c>
      <c r="O1007" s="5" t="s">
        <v>9621</v>
      </c>
      <c r="P1007" s="6" t="s">
        <v>9622</v>
      </c>
      <c r="Q1007" s="4" t="s">
        <v>77</v>
      </c>
      <c r="R1007" s="5" t="s">
        <v>76</v>
      </c>
      <c r="S1007" s="6" t="s">
        <v>77</v>
      </c>
      <c r="T1007" s="4" t="s">
        <v>77</v>
      </c>
      <c r="U1007" s="5" t="s">
        <v>77</v>
      </c>
      <c r="V1007" s="5" t="s">
        <v>76</v>
      </c>
      <c r="W1007" s="5" t="s">
        <v>77</v>
      </c>
      <c r="X1007" s="5" t="s">
        <v>76</v>
      </c>
      <c r="Y1007" s="5" t="s">
        <v>77</v>
      </c>
      <c r="Z1007" s="5" t="s">
        <v>76</v>
      </c>
      <c r="AA1007" s="5" t="s">
        <v>77</v>
      </c>
      <c r="AB1007" s="5" t="s">
        <v>77</v>
      </c>
      <c r="AC1007" s="5" t="s">
        <v>77</v>
      </c>
      <c r="AD1007" s="5" t="s">
        <v>77</v>
      </c>
      <c r="AE1007" s="6" t="s">
        <v>77</v>
      </c>
      <c r="AF1007" s="4" t="s">
        <v>77</v>
      </c>
      <c r="AG1007" s="5" t="s">
        <v>77</v>
      </c>
      <c r="AH1007" s="5" t="s">
        <v>77</v>
      </c>
      <c r="AI1007" s="5" t="s">
        <v>77</v>
      </c>
      <c r="AJ1007" s="5" t="s">
        <v>76</v>
      </c>
      <c r="AK1007" s="5" t="s">
        <v>77</v>
      </c>
      <c r="AL1007" s="5" t="s">
        <v>77</v>
      </c>
      <c r="AM1007" s="5" t="s">
        <v>77</v>
      </c>
      <c r="AN1007" s="5" t="s">
        <v>77</v>
      </c>
      <c r="AO1007" s="5" t="s">
        <v>77</v>
      </c>
      <c r="AP1007" s="5" t="s">
        <v>77</v>
      </c>
      <c r="AQ1007" s="5" t="s">
        <v>77</v>
      </c>
      <c r="AR1007" s="5" t="s">
        <v>77</v>
      </c>
      <c r="AS1007" s="5" t="s">
        <v>76</v>
      </c>
      <c r="AT1007" s="5" t="s">
        <v>77</v>
      </c>
      <c r="AU1007" s="5" t="s">
        <v>77</v>
      </c>
      <c r="AV1007" s="5" t="s">
        <v>77</v>
      </c>
      <c r="AW1007" s="5" t="s">
        <v>77</v>
      </c>
      <c r="AX1007" s="5" t="s">
        <v>77</v>
      </c>
      <c r="AY1007" s="5" t="s">
        <v>77</v>
      </c>
      <c r="AZ1007" s="5" t="s">
        <v>77</v>
      </c>
      <c r="BA1007" s="5" t="s">
        <v>77</v>
      </c>
      <c r="BB1007" s="5" t="s">
        <v>77</v>
      </c>
      <c r="BC1007" s="5" t="s">
        <v>77</v>
      </c>
      <c r="BD1007" s="5" t="s">
        <v>77</v>
      </c>
      <c r="BE1007" s="5" t="s">
        <v>77</v>
      </c>
      <c r="BF1007" s="6" t="s">
        <v>77</v>
      </c>
      <c r="BG1007" s="14"/>
      <c r="BH1007" s="10"/>
      <c r="BI1007" s="10"/>
      <c r="BJ1007" s="10"/>
      <c r="BK1007" s="10"/>
      <c r="BL1007" s="10"/>
      <c r="BM1007" s="10"/>
      <c r="BN1007" s="26">
        <f t="shared" si="15"/>
        <v>0</v>
      </c>
    </row>
    <row r="1008" spans="1:66" ht="135" customHeight="1" x14ac:dyDescent="0.2">
      <c r="A1008" s="4" t="s">
        <v>9681</v>
      </c>
      <c r="B1008" s="6" t="s">
        <v>63</v>
      </c>
      <c r="C1008" s="5" t="s">
        <v>9682</v>
      </c>
      <c r="D1008" s="5" t="s">
        <v>9683</v>
      </c>
      <c r="E1008" s="5" t="s">
        <v>9684</v>
      </c>
      <c r="F1008" s="5">
        <v>2012</v>
      </c>
      <c r="G1008" s="5" t="s">
        <v>49</v>
      </c>
      <c r="H1008" s="5" t="s">
        <v>94</v>
      </c>
      <c r="I1008" s="5" t="s">
        <v>9685</v>
      </c>
      <c r="J1008" s="6" t="s">
        <v>9686</v>
      </c>
      <c r="K1008" s="4" t="s">
        <v>9687</v>
      </c>
      <c r="L1008" s="5" t="s">
        <v>9688</v>
      </c>
      <c r="M1008" s="5" t="s">
        <v>9689</v>
      </c>
      <c r="N1008" s="5" t="s">
        <v>9690</v>
      </c>
      <c r="O1008" s="5" t="s">
        <v>9691</v>
      </c>
      <c r="P1008" s="6" t="s">
        <v>9691</v>
      </c>
      <c r="Q1008" s="4" t="s">
        <v>77</v>
      </c>
      <c r="R1008" s="5" t="s">
        <v>76</v>
      </c>
      <c r="S1008" s="6" t="s">
        <v>77</v>
      </c>
      <c r="T1008" s="4" t="s">
        <v>76</v>
      </c>
      <c r="U1008" s="5" t="s">
        <v>77</v>
      </c>
      <c r="V1008" s="5" t="s">
        <v>77</v>
      </c>
      <c r="W1008" s="5" t="s">
        <v>77</v>
      </c>
      <c r="X1008" s="5" t="s">
        <v>77</v>
      </c>
      <c r="Y1008" s="5" t="s">
        <v>77</v>
      </c>
      <c r="Z1008" s="5" t="s">
        <v>77</v>
      </c>
      <c r="AA1008" s="5" t="s">
        <v>77</v>
      </c>
      <c r="AB1008" s="5" t="s">
        <v>76</v>
      </c>
      <c r="AC1008" s="5" t="s">
        <v>76</v>
      </c>
      <c r="AD1008" s="5" t="s">
        <v>77</v>
      </c>
      <c r="AE1008" s="6" t="s">
        <v>77</v>
      </c>
      <c r="AF1008" s="4" t="s">
        <v>77</v>
      </c>
      <c r="AG1008" s="5" t="s">
        <v>77</v>
      </c>
      <c r="AH1008" s="5" t="s">
        <v>77</v>
      </c>
      <c r="AI1008" s="5" t="s">
        <v>77</v>
      </c>
      <c r="AJ1008" s="5" t="s">
        <v>77</v>
      </c>
      <c r="AK1008" s="5" t="s">
        <v>77</v>
      </c>
      <c r="AL1008" s="5" t="s">
        <v>77</v>
      </c>
      <c r="AM1008" s="5" t="s">
        <v>77</v>
      </c>
      <c r="AN1008" s="5" t="s">
        <v>77</v>
      </c>
      <c r="AO1008" s="5" t="s">
        <v>77</v>
      </c>
      <c r="AP1008" s="5" t="s">
        <v>77</v>
      </c>
      <c r="AQ1008" s="5" t="s">
        <v>77</v>
      </c>
      <c r="AR1008" s="5" t="s">
        <v>77</v>
      </c>
      <c r="AS1008" s="5" t="s">
        <v>76</v>
      </c>
      <c r="AT1008" s="5" t="s">
        <v>77</v>
      </c>
      <c r="AU1008" s="5" t="s">
        <v>77</v>
      </c>
      <c r="AV1008" s="5" t="s">
        <v>77</v>
      </c>
      <c r="AW1008" s="5" t="s">
        <v>77</v>
      </c>
      <c r="AX1008" s="5" t="s">
        <v>77</v>
      </c>
      <c r="AY1008" s="5" t="s">
        <v>77</v>
      </c>
      <c r="AZ1008" s="5" t="s">
        <v>77</v>
      </c>
      <c r="BA1008" s="5" t="s">
        <v>77</v>
      </c>
      <c r="BB1008" s="5" t="s">
        <v>77</v>
      </c>
      <c r="BC1008" s="5" t="s">
        <v>77</v>
      </c>
      <c r="BD1008" s="5" t="s">
        <v>77</v>
      </c>
      <c r="BE1008" s="5" t="s">
        <v>77</v>
      </c>
      <c r="BF1008" s="6" t="s">
        <v>77</v>
      </c>
      <c r="BG1008" s="14"/>
      <c r="BH1008" s="10"/>
      <c r="BI1008" s="10"/>
      <c r="BJ1008" s="10"/>
      <c r="BK1008" s="10"/>
      <c r="BL1008" s="10"/>
      <c r="BM1008" s="10"/>
      <c r="BN1008" s="26">
        <f t="shared" si="15"/>
        <v>0</v>
      </c>
    </row>
    <row r="1009" spans="1:66" ht="135" customHeight="1" x14ac:dyDescent="0.2">
      <c r="A1009" s="4" t="s">
        <v>9692</v>
      </c>
      <c r="B1009" s="6" t="s">
        <v>79</v>
      </c>
      <c r="C1009" s="5" t="s">
        <v>9693</v>
      </c>
      <c r="D1009" s="5" t="s">
        <v>1027</v>
      </c>
      <c r="E1009" s="5" t="s">
        <v>2710</v>
      </c>
      <c r="F1009" s="5">
        <v>2011</v>
      </c>
      <c r="G1009" s="5" t="s">
        <v>51</v>
      </c>
      <c r="H1009" s="5" t="s">
        <v>94</v>
      </c>
      <c r="I1009" s="5" t="s">
        <v>9694</v>
      </c>
      <c r="J1009" s="6" t="s">
        <v>9695</v>
      </c>
      <c r="K1009" s="4" t="s">
        <v>9696</v>
      </c>
      <c r="L1009" s="5" t="s">
        <v>9697</v>
      </c>
      <c r="M1009" s="5" t="s">
        <v>9698</v>
      </c>
      <c r="N1009" s="5" t="s">
        <v>9699</v>
      </c>
      <c r="O1009" s="5" t="s">
        <v>9700</v>
      </c>
      <c r="P1009" s="6" t="s">
        <v>9701</v>
      </c>
      <c r="Q1009" s="4" t="s">
        <v>76</v>
      </c>
      <c r="R1009" s="5" t="s">
        <v>77</v>
      </c>
      <c r="S1009" s="6" t="s">
        <v>77</v>
      </c>
      <c r="T1009" s="4" t="s">
        <v>77</v>
      </c>
      <c r="U1009" s="5" t="s">
        <v>76</v>
      </c>
      <c r="V1009" s="5" t="s">
        <v>76</v>
      </c>
      <c r="W1009" s="5" t="s">
        <v>77</v>
      </c>
      <c r="X1009" s="5" t="s">
        <v>77</v>
      </c>
      <c r="Y1009" s="5" t="s">
        <v>76</v>
      </c>
      <c r="Z1009" s="5" t="s">
        <v>77</v>
      </c>
      <c r="AA1009" s="5" t="s">
        <v>77</v>
      </c>
      <c r="AB1009" s="5" t="s">
        <v>77</v>
      </c>
      <c r="AC1009" s="5" t="s">
        <v>77</v>
      </c>
      <c r="AD1009" s="5" t="s">
        <v>77</v>
      </c>
      <c r="AE1009" s="6" t="s">
        <v>77</v>
      </c>
      <c r="AF1009" s="4" t="s">
        <v>77</v>
      </c>
      <c r="AG1009" s="5" t="s">
        <v>77</v>
      </c>
      <c r="AH1009" s="5" t="s">
        <v>77</v>
      </c>
      <c r="AI1009" s="5" t="s">
        <v>77</v>
      </c>
      <c r="AJ1009" s="5" t="s">
        <v>77</v>
      </c>
      <c r="AK1009" s="5" t="s">
        <v>77</v>
      </c>
      <c r="AL1009" s="5" t="s">
        <v>77</v>
      </c>
      <c r="AM1009" s="5" t="s">
        <v>77</v>
      </c>
      <c r="AN1009" s="5" t="s">
        <v>77</v>
      </c>
      <c r="AO1009" s="5" t="s">
        <v>77</v>
      </c>
      <c r="AP1009" s="5" t="s">
        <v>77</v>
      </c>
      <c r="AQ1009" s="5" t="s">
        <v>77</v>
      </c>
      <c r="AR1009" s="5" t="s">
        <v>77</v>
      </c>
      <c r="AS1009" s="5" t="s">
        <v>77</v>
      </c>
      <c r="AT1009" s="5" t="s">
        <v>77</v>
      </c>
      <c r="AU1009" s="5" t="s">
        <v>76</v>
      </c>
      <c r="AV1009" s="5" t="s">
        <v>77</v>
      </c>
      <c r="AW1009" s="5" t="s">
        <v>77</v>
      </c>
      <c r="AX1009" s="5" t="s">
        <v>77</v>
      </c>
      <c r="AY1009" s="5" t="s">
        <v>77</v>
      </c>
      <c r="AZ1009" s="5" t="s">
        <v>77</v>
      </c>
      <c r="BA1009" s="5" t="s">
        <v>77</v>
      </c>
      <c r="BB1009" s="5" t="s">
        <v>77</v>
      </c>
      <c r="BC1009" s="5" t="s">
        <v>77</v>
      </c>
      <c r="BD1009" s="5" t="s">
        <v>77</v>
      </c>
      <c r="BE1009" s="5" t="s">
        <v>77</v>
      </c>
      <c r="BF1009" s="6" t="s">
        <v>77</v>
      </c>
      <c r="BG1009" s="14"/>
      <c r="BH1009" s="10"/>
      <c r="BI1009" s="10"/>
      <c r="BJ1009" s="10"/>
      <c r="BK1009" s="10"/>
      <c r="BL1009" s="10"/>
      <c r="BM1009" s="10"/>
      <c r="BN1009" s="26">
        <f t="shared" si="15"/>
        <v>0</v>
      </c>
    </row>
    <row r="1010" spans="1:66" ht="135" customHeight="1" x14ac:dyDescent="0.2">
      <c r="A1010" s="4" t="s">
        <v>9755</v>
      </c>
      <c r="B1010" s="6" t="s">
        <v>63</v>
      </c>
      <c r="C1010" s="5" t="s">
        <v>9756</v>
      </c>
      <c r="D1010" s="5" t="s">
        <v>915</v>
      </c>
      <c r="E1010" s="5" t="s">
        <v>6006</v>
      </c>
      <c r="F1010" s="5">
        <v>2013</v>
      </c>
      <c r="G1010" s="5" t="s">
        <v>9562</v>
      </c>
      <c r="H1010" s="5" t="s">
        <v>94</v>
      </c>
      <c r="I1010" s="5" t="s">
        <v>9757</v>
      </c>
      <c r="J1010" s="6" t="s">
        <v>9758</v>
      </c>
      <c r="K1010" s="4" t="s">
        <v>9759</v>
      </c>
      <c r="L1010" s="5" t="s">
        <v>9758</v>
      </c>
      <c r="M1010" s="5" t="s">
        <v>9760</v>
      </c>
      <c r="N1010" s="5" t="s">
        <v>9761</v>
      </c>
      <c r="O1010" s="5" t="s">
        <v>9762</v>
      </c>
      <c r="P1010" s="6" t="s">
        <v>9763</v>
      </c>
      <c r="Q1010" s="4" t="s">
        <v>77</v>
      </c>
      <c r="R1010" s="5" t="s">
        <v>76</v>
      </c>
      <c r="S1010" s="6" t="s">
        <v>77</v>
      </c>
      <c r="T1010" s="4" t="s">
        <v>77</v>
      </c>
      <c r="U1010" s="5" t="s">
        <v>76</v>
      </c>
      <c r="V1010" s="5" t="s">
        <v>77</v>
      </c>
      <c r="W1010" s="5" t="s">
        <v>77</v>
      </c>
      <c r="X1010" s="5" t="s">
        <v>76</v>
      </c>
      <c r="Y1010" s="5" t="s">
        <v>77</v>
      </c>
      <c r="Z1010" s="5" t="s">
        <v>77</v>
      </c>
      <c r="AA1010" s="5" t="s">
        <v>77</v>
      </c>
      <c r="AB1010" s="5" t="s">
        <v>77</v>
      </c>
      <c r="AC1010" s="5" t="s">
        <v>76</v>
      </c>
      <c r="AD1010" s="5" t="s">
        <v>77</v>
      </c>
      <c r="AE1010" s="6" t="s">
        <v>77</v>
      </c>
      <c r="AF1010" s="4" t="s">
        <v>77</v>
      </c>
      <c r="AG1010" s="5" t="s">
        <v>77</v>
      </c>
      <c r="AH1010" s="5" t="s">
        <v>77</v>
      </c>
      <c r="AI1010" s="5" t="s">
        <v>77</v>
      </c>
      <c r="AJ1010" s="5" t="s">
        <v>76</v>
      </c>
      <c r="AK1010" s="5" t="s">
        <v>77</v>
      </c>
      <c r="AL1010" s="5" t="s">
        <v>77</v>
      </c>
      <c r="AM1010" s="5" t="s">
        <v>77</v>
      </c>
      <c r="AN1010" s="5" t="s">
        <v>77</v>
      </c>
      <c r="AO1010" s="5" t="s">
        <v>77</v>
      </c>
      <c r="AP1010" s="5" t="s">
        <v>77</v>
      </c>
      <c r="AQ1010" s="5" t="s">
        <v>77</v>
      </c>
      <c r="AR1010" s="5" t="s">
        <v>77</v>
      </c>
      <c r="AS1010" s="5" t="s">
        <v>77</v>
      </c>
      <c r="AT1010" s="5" t="s">
        <v>77</v>
      </c>
      <c r="AU1010" s="5" t="s">
        <v>77</v>
      </c>
      <c r="AV1010" s="5" t="s">
        <v>77</v>
      </c>
      <c r="AW1010" s="5" t="s">
        <v>77</v>
      </c>
      <c r="AX1010" s="5" t="s">
        <v>77</v>
      </c>
      <c r="AY1010" s="5" t="s">
        <v>77</v>
      </c>
      <c r="AZ1010" s="5" t="s">
        <v>77</v>
      </c>
      <c r="BA1010" s="5" t="s">
        <v>76</v>
      </c>
      <c r="BB1010" s="5" t="s">
        <v>77</v>
      </c>
      <c r="BC1010" s="5" t="s">
        <v>77</v>
      </c>
      <c r="BD1010" s="5" t="s">
        <v>77</v>
      </c>
      <c r="BE1010" s="5" t="s">
        <v>77</v>
      </c>
      <c r="BF1010" s="6" t="s">
        <v>77</v>
      </c>
      <c r="BG1010" s="14"/>
      <c r="BH1010" s="10"/>
      <c r="BI1010" s="10"/>
      <c r="BJ1010" s="10"/>
      <c r="BK1010" s="10"/>
      <c r="BL1010" s="10"/>
      <c r="BM1010" s="10"/>
      <c r="BN1010" s="26">
        <f t="shared" si="15"/>
        <v>0</v>
      </c>
    </row>
    <row r="1011" spans="1:66" ht="135" customHeight="1" x14ac:dyDescent="0.2">
      <c r="A1011" s="4" t="s">
        <v>9791</v>
      </c>
      <c r="B1011" s="6" t="s">
        <v>63</v>
      </c>
      <c r="C1011" s="5" t="s">
        <v>9792</v>
      </c>
      <c r="D1011" s="5" t="s">
        <v>66</v>
      </c>
      <c r="E1011" s="5" t="s">
        <v>67</v>
      </c>
      <c r="F1011" s="5">
        <v>2013</v>
      </c>
      <c r="G1011" s="5" t="s">
        <v>745</v>
      </c>
      <c r="H1011" s="5" t="s">
        <v>94</v>
      </c>
      <c r="I1011" s="5" t="s">
        <v>9793</v>
      </c>
      <c r="J1011" s="6" t="s">
        <v>9794</v>
      </c>
      <c r="K1011" s="4" t="s">
        <v>9795</v>
      </c>
      <c r="L1011" s="5" t="s">
        <v>9796</v>
      </c>
      <c r="M1011" s="5" t="s">
        <v>9797</v>
      </c>
      <c r="N1011" s="5" t="s">
        <v>9798</v>
      </c>
      <c r="O1011" s="5" t="s">
        <v>9799</v>
      </c>
      <c r="P1011" s="6" t="s">
        <v>9800</v>
      </c>
      <c r="Q1011" s="4" t="s">
        <v>76</v>
      </c>
      <c r="R1011" s="5" t="s">
        <v>76</v>
      </c>
      <c r="S1011" s="6" t="s">
        <v>77</v>
      </c>
      <c r="T1011" s="4" t="s">
        <v>77</v>
      </c>
      <c r="U1011" s="5" t="s">
        <v>76</v>
      </c>
      <c r="V1011" s="5" t="s">
        <v>77</v>
      </c>
      <c r="W1011" s="5" t="s">
        <v>77</v>
      </c>
      <c r="X1011" s="5" t="s">
        <v>77</v>
      </c>
      <c r="Y1011" s="5" t="s">
        <v>77</v>
      </c>
      <c r="Z1011" s="5" t="s">
        <v>77</v>
      </c>
      <c r="AA1011" s="5" t="s">
        <v>76</v>
      </c>
      <c r="AB1011" s="5" t="s">
        <v>77</v>
      </c>
      <c r="AC1011" s="5" t="s">
        <v>77</v>
      </c>
      <c r="AD1011" s="5" t="s">
        <v>76</v>
      </c>
      <c r="AE1011" s="6" t="s">
        <v>77</v>
      </c>
      <c r="AF1011" s="4" t="s">
        <v>77</v>
      </c>
      <c r="AG1011" s="5" t="s">
        <v>77</v>
      </c>
      <c r="AH1011" s="5" t="s">
        <v>77</v>
      </c>
      <c r="AI1011" s="5" t="s">
        <v>77</v>
      </c>
      <c r="AJ1011" s="5" t="s">
        <v>77</v>
      </c>
      <c r="AK1011" s="5" t="s">
        <v>77</v>
      </c>
      <c r="AL1011" s="5" t="s">
        <v>77</v>
      </c>
      <c r="AM1011" s="5" t="s">
        <v>77</v>
      </c>
      <c r="AN1011" s="5" t="s">
        <v>77</v>
      </c>
      <c r="AO1011" s="5" t="s">
        <v>77</v>
      </c>
      <c r="AP1011" s="5" t="s">
        <v>77</v>
      </c>
      <c r="AQ1011" s="5" t="s">
        <v>77</v>
      </c>
      <c r="AR1011" s="5" t="s">
        <v>77</v>
      </c>
      <c r="AS1011" s="5" t="s">
        <v>77</v>
      </c>
      <c r="AT1011" s="5" t="s">
        <v>76</v>
      </c>
      <c r="AU1011" s="5" t="s">
        <v>77</v>
      </c>
      <c r="AV1011" s="5" t="s">
        <v>77</v>
      </c>
      <c r="AW1011" s="5" t="s">
        <v>77</v>
      </c>
      <c r="AX1011" s="5" t="s">
        <v>76</v>
      </c>
      <c r="AY1011" s="5" t="s">
        <v>77</v>
      </c>
      <c r="AZ1011" s="5" t="s">
        <v>77</v>
      </c>
      <c r="BA1011" s="5" t="s">
        <v>77</v>
      </c>
      <c r="BB1011" s="5" t="s">
        <v>77</v>
      </c>
      <c r="BC1011" s="5" t="s">
        <v>77</v>
      </c>
      <c r="BD1011" s="5" t="s">
        <v>77</v>
      </c>
      <c r="BE1011" s="5" t="s">
        <v>77</v>
      </c>
      <c r="BF1011" s="6" t="s">
        <v>77</v>
      </c>
      <c r="BG1011" s="14"/>
      <c r="BH1011" s="10"/>
      <c r="BI1011" s="10"/>
      <c r="BJ1011" s="10"/>
      <c r="BK1011" s="10"/>
      <c r="BL1011" s="10"/>
      <c r="BM1011" s="10"/>
      <c r="BN1011" s="26">
        <f t="shared" si="15"/>
        <v>0</v>
      </c>
    </row>
    <row r="1012" spans="1:66" ht="135" customHeight="1" x14ac:dyDescent="0.2">
      <c r="A1012" s="4" t="s">
        <v>9878</v>
      </c>
      <c r="B1012" s="6" t="s">
        <v>79</v>
      </c>
      <c r="C1012" s="5" t="s">
        <v>9879</v>
      </c>
      <c r="D1012" s="5" t="s">
        <v>915</v>
      </c>
      <c r="E1012" s="5" t="s">
        <v>9880</v>
      </c>
      <c r="F1012" s="5">
        <v>2010</v>
      </c>
      <c r="G1012" s="5" t="s">
        <v>3606</v>
      </c>
      <c r="H1012" s="5" t="s">
        <v>94</v>
      </c>
      <c r="I1012" s="5" t="s">
        <v>9881</v>
      </c>
      <c r="J1012" s="6" t="s">
        <v>9882</v>
      </c>
      <c r="K1012" s="4" t="s">
        <v>9883</v>
      </c>
      <c r="L1012" s="5" t="s">
        <v>9884</v>
      </c>
      <c r="M1012" s="5" t="s">
        <v>9885</v>
      </c>
      <c r="N1012" s="5" t="s">
        <v>9886</v>
      </c>
      <c r="O1012" s="5" t="s">
        <v>9887</v>
      </c>
      <c r="P1012" s="6" t="s">
        <v>9888</v>
      </c>
      <c r="Q1012" s="4" t="s">
        <v>76</v>
      </c>
      <c r="R1012" s="5" t="s">
        <v>77</v>
      </c>
      <c r="S1012" s="6" t="s">
        <v>76</v>
      </c>
      <c r="T1012" s="4" t="s">
        <v>76</v>
      </c>
      <c r="U1012" s="5" t="s">
        <v>77</v>
      </c>
      <c r="V1012" s="5" t="s">
        <v>77</v>
      </c>
      <c r="W1012" s="5" t="s">
        <v>77</v>
      </c>
      <c r="X1012" s="5" t="s">
        <v>77</v>
      </c>
      <c r="Y1012" s="5" t="s">
        <v>77</v>
      </c>
      <c r="Z1012" s="5" t="s">
        <v>77</v>
      </c>
      <c r="AA1012" s="5" t="s">
        <v>77</v>
      </c>
      <c r="AB1012" s="5" t="s">
        <v>77</v>
      </c>
      <c r="AC1012" s="5" t="s">
        <v>76</v>
      </c>
      <c r="AD1012" s="5" t="s">
        <v>77</v>
      </c>
      <c r="AE1012" s="6" t="s">
        <v>77</v>
      </c>
      <c r="AF1012" s="4" t="s">
        <v>77</v>
      </c>
      <c r="AG1012" s="5" t="s">
        <v>77</v>
      </c>
      <c r="AH1012" s="5" t="s">
        <v>77</v>
      </c>
      <c r="AI1012" s="5" t="s">
        <v>77</v>
      </c>
      <c r="AJ1012" s="5" t="s">
        <v>77</v>
      </c>
      <c r="AK1012" s="5" t="s">
        <v>77</v>
      </c>
      <c r="AL1012" s="5" t="s">
        <v>77</v>
      </c>
      <c r="AM1012" s="5" t="s">
        <v>77</v>
      </c>
      <c r="AN1012" s="5" t="s">
        <v>77</v>
      </c>
      <c r="AO1012" s="5" t="s">
        <v>77</v>
      </c>
      <c r="AP1012" s="5" t="s">
        <v>77</v>
      </c>
      <c r="AQ1012" s="5" t="s">
        <v>77</v>
      </c>
      <c r="AR1012" s="5" t="s">
        <v>77</v>
      </c>
      <c r="AS1012" s="5" t="s">
        <v>77</v>
      </c>
      <c r="AT1012" s="5" t="s">
        <v>77</v>
      </c>
      <c r="AU1012" s="5" t="s">
        <v>76</v>
      </c>
      <c r="AV1012" s="5" t="s">
        <v>77</v>
      </c>
      <c r="AW1012" s="5" t="s">
        <v>77</v>
      </c>
      <c r="AX1012" s="5" t="s">
        <v>77</v>
      </c>
      <c r="AY1012" s="5" t="s">
        <v>77</v>
      </c>
      <c r="AZ1012" s="5" t="s">
        <v>77</v>
      </c>
      <c r="BA1012" s="5" t="s">
        <v>77</v>
      </c>
      <c r="BB1012" s="5" t="s">
        <v>77</v>
      </c>
      <c r="BC1012" s="5" t="s">
        <v>77</v>
      </c>
      <c r="BD1012" s="5" t="s">
        <v>77</v>
      </c>
      <c r="BE1012" s="5" t="s">
        <v>76</v>
      </c>
      <c r="BF1012" s="6" t="s">
        <v>77</v>
      </c>
      <c r="BG1012" s="14"/>
      <c r="BH1012" s="10"/>
      <c r="BI1012" s="10"/>
      <c r="BJ1012" s="10"/>
      <c r="BK1012" s="10"/>
      <c r="BL1012" s="10"/>
      <c r="BM1012" s="10"/>
      <c r="BN1012" s="26">
        <f t="shared" si="15"/>
        <v>0</v>
      </c>
    </row>
    <row r="1013" spans="1:66" ht="135" customHeight="1" x14ac:dyDescent="0.2">
      <c r="A1013" s="4" t="s">
        <v>9934</v>
      </c>
      <c r="B1013" s="6" t="s">
        <v>63</v>
      </c>
      <c r="C1013" s="5" t="s">
        <v>9935</v>
      </c>
      <c r="D1013" s="5" t="s">
        <v>4803</v>
      </c>
      <c r="E1013" s="5" t="s">
        <v>5089</v>
      </c>
      <c r="F1013" s="5">
        <v>2012</v>
      </c>
      <c r="G1013" s="5" t="s">
        <v>831</v>
      </c>
      <c r="H1013" s="5" t="s">
        <v>94</v>
      </c>
      <c r="I1013" s="5" t="s">
        <v>9936</v>
      </c>
      <c r="J1013" s="6" t="s">
        <v>9937</v>
      </c>
      <c r="K1013" s="4" t="s">
        <v>9938</v>
      </c>
      <c r="L1013" s="5" t="s">
        <v>9939</v>
      </c>
      <c r="M1013" s="5" t="s">
        <v>9940</v>
      </c>
      <c r="N1013" s="5" t="s">
        <v>9941</v>
      </c>
      <c r="O1013" s="5" t="s">
        <v>9942</v>
      </c>
      <c r="P1013" s="6" t="s">
        <v>9943</v>
      </c>
      <c r="Q1013" s="4" t="s">
        <v>76</v>
      </c>
      <c r="R1013" s="5" t="s">
        <v>76</v>
      </c>
      <c r="S1013" s="6" t="s">
        <v>77</v>
      </c>
      <c r="T1013" s="4" t="s">
        <v>77</v>
      </c>
      <c r="U1013" s="5" t="s">
        <v>77</v>
      </c>
      <c r="V1013" s="5" t="s">
        <v>77</v>
      </c>
      <c r="W1013" s="5" t="s">
        <v>77</v>
      </c>
      <c r="X1013" s="5" t="s">
        <v>77</v>
      </c>
      <c r="Y1013" s="5" t="s">
        <v>77</v>
      </c>
      <c r="Z1013" s="5" t="s">
        <v>76</v>
      </c>
      <c r="AA1013" s="5" t="s">
        <v>77</v>
      </c>
      <c r="AB1013" s="5" t="s">
        <v>76</v>
      </c>
      <c r="AC1013" s="5" t="s">
        <v>77</v>
      </c>
      <c r="AD1013" s="5" t="s">
        <v>77</v>
      </c>
      <c r="AE1013" s="6" t="s">
        <v>76</v>
      </c>
      <c r="AF1013" s="4" t="s">
        <v>77</v>
      </c>
      <c r="AG1013" s="5" t="s">
        <v>77</v>
      </c>
      <c r="AH1013" s="5" t="s">
        <v>77</v>
      </c>
      <c r="AI1013" s="5" t="s">
        <v>77</v>
      </c>
      <c r="AJ1013" s="5" t="s">
        <v>77</v>
      </c>
      <c r="AK1013" s="5" t="s">
        <v>77</v>
      </c>
      <c r="AL1013" s="5" t="s">
        <v>77</v>
      </c>
      <c r="AM1013" s="5" t="s">
        <v>77</v>
      </c>
      <c r="AN1013" s="5" t="s">
        <v>77</v>
      </c>
      <c r="AO1013" s="5" t="s">
        <v>77</v>
      </c>
      <c r="AP1013" s="5" t="s">
        <v>77</v>
      </c>
      <c r="AQ1013" s="5" t="s">
        <v>77</v>
      </c>
      <c r="AR1013" s="5" t="s">
        <v>77</v>
      </c>
      <c r="AS1013" s="5" t="s">
        <v>76</v>
      </c>
      <c r="AT1013" s="5" t="s">
        <v>77</v>
      </c>
      <c r="AU1013" s="5" t="s">
        <v>77</v>
      </c>
      <c r="AV1013" s="5" t="s">
        <v>77</v>
      </c>
      <c r="AW1013" s="5" t="s">
        <v>77</v>
      </c>
      <c r="AX1013" s="5" t="s">
        <v>77</v>
      </c>
      <c r="AY1013" s="5" t="s">
        <v>77</v>
      </c>
      <c r="AZ1013" s="5" t="s">
        <v>77</v>
      </c>
      <c r="BA1013" s="5" t="s">
        <v>77</v>
      </c>
      <c r="BB1013" s="5" t="s">
        <v>77</v>
      </c>
      <c r="BC1013" s="5" t="s">
        <v>77</v>
      </c>
      <c r="BD1013" s="5" t="s">
        <v>76</v>
      </c>
      <c r="BE1013" s="5" t="s">
        <v>77</v>
      </c>
      <c r="BF1013" s="6" t="s">
        <v>77</v>
      </c>
      <c r="BG1013" s="14"/>
      <c r="BH1013" s="10"/>
      <c r="BI1013" s="10"/>
      <c r="BJ1013" s="10"/>
      <c r="BK1013" s="10"/>
      <c r="BL1013" s="10"/>
      <c r="BM1013" s="10"/>
      <c r="BN1013" s="26">
        <f t="shared" si="15"/>
        <v>0</v>
      </c>
    </row>
    <row r="1014" spans="1:66" ht="135" customHeight="1" x14ac:dyDescent="0.2">
      <c r="A1014" s="4" t="s">
        <v>10054</v>
      </c>
      <c r="B1014" s="6" t="s">
        <v>23</v>
      </c>
      <c r="C1014" s="5" t="s">
        <v>10055</v>
      </c>
      <c r="D1014" s="5" t="s">
        <v>8477</v>
      </c>
      <c r="E1014" s="5" t="s">
        <v>10056</v>
      </c>
      <c r="F1014" s="5">
        <v>2015</v>
      </c>
      <c r="G1014" s="5" t="s">
        <v>10057</v>
      </c>
      <c r="H1014" s="5" t="s">
        <v>94</v>
      </c>
      <c r="I1014" s="5" t="s">
        <v>10058</v>
      </c>
      <c r="J1014" s="6" t="s">
        <v>10059</v>
      </c>
      <c r="K1014" s="4" t="s">
        <v>10060</v>
      </c>
      <c r="L1014" s="5" t="s">
        <v>10061</v>
      </c>
      <c r="M1014" s="5" t="s">
        <v>10062</v>
      </c>
      <c r="N1014" s="5" t="s">
        <v>10063</v>
      </c>
      <c r="O1014" s="5" t="s">
        <v>10064</v>
      </c>
      <c r="P1014" s="6" t="s">
        <v>10065</v>
      </c>
      <c r="Q1014" s="4" t="s">
        <v>76</v>
      </c>
      <c r="R1014" s="5" t="s">
        <v>76</v>
      </c>
      <c r="S1014" s="6" t="s">
        <v>77</v>
      </c>
      <c r="T1014" s="4" t="s">
        <v>77</v>
      </c>
      <c r="U1014" s="5" t="s">
        <v>77</v>
      </c>
      <c r="V1014" s="5" t="s">
        <v>76</v>
      </c>
      <c r="W1014" s="5" t="s">
        <v>77</v>
      </c>
      <c r="X1014" s="5" t="s">
        <v>77</v>
      </c>
      <c r="Y1014" s="5" t="s">
        <v>77</v>
      </c>
      <c r="Z1014" s="5" t="s">
        <v>77</v>
      </c>
      <c r="AA1014" s="5" t="s">
        <v>77</v>
      </c>
      <c r="AB1014" s="5" t="s">
        <v>76</v>
      </c>
      <c r="AC1014" s="5" t="s">
        <v>76</v>
      </c>
      <c r="AD1014" s="5" t="s">
        <v>77</v>
      </c>
      <c r="AE1014" s="6" t="s">
        <v>77</v>
      </c>
      <c r="AF1014" s="4" t="s">
        <v>77</v>
      </c>
      <c r="AG1014" s="5" t="s">
        <v>77</v>
      </c>
      <c r="AH1014" s="5" t="s">
        <v>77</v>
      </c>
      <c r="AI1014" s="5" t="s">
        <v>77</v>
      </c>
      <c r="AJ1014" s="5" t="s">
        <v>77</v>
      </c>
      <c r="AK1014" s="5" t="s">
        <v>77</v>
      </c>
      <c r="AL1014" s="5" t="s">
        <v>77</v>
      </c>
      <c r="AM1014" s="5" t="s">
        <v>76</v>
      </c>
      <c r="AN1014" s="5" t="s">
        <v>77</v>
      </c>
      <c r="AO1014" s="5" t="s">
        <v>77</v>
      </c>
      <c r="AP1014" s="5" t="s">
        <v>77</v>
      </c>
      <c r="AQ1014" s="5" t="s">
        <v>77</v>
      </c>
      <c r="AR1014" s="5" t="s">
        <v>77</v>
      </c>
      <c r="AS1014" s="5" t="s">
        <v>77</v>
      </c>
      <c r="AT1014" s="5" t="s">
        <v>77</v>
      </c>
      <c r="AU1014" s="5" t="s">
        <v>77</v>
      </c>
      <c r="AV1014" s="5" t="s">
        <v>77</v>
      </c>
      <c r="AW1014" s="5" t="s">
        <v>77</v>
      </c>
      <c r="AX1014" s="5" t="s">
        <v>77</v>
      </c>
      <c r="AY1014" s="5" t="s">
        <v>77</v>
      </c>
      <c r="AZ1014" s="5" t="s">
        <v>77</v>
      </c>
      <c r="BA1014" s="5" t="s">
        <v>77</v>
      </c>
      <c r="BB1014" s="5" t="s">
        <v>77</v>
      </c>
      <c r="BC1014" s="5" t="s">
        <v>77</v>
      </c>
      <c r="BD1014" s="5" t="s">
        <v>77</v>
      </c>
      <c r="BE1014" s="5" t="s">
        <v>77</v>
      </c>
      <c r="BF1014" s="6" t="s">
        <v>76</v>
      </c>
      <c r="BG1014" s="14"/>
      <c r="BH1014" s="10"/>
      <c r="BI1014" s="10"/>
      <c r="BJ1014" s="10"/>
      <c r="BK1014" s="10"/>
      <c r="BL1014" s="10"/>
      <c r="BM1014" s="10"/>
      <c r="BN1014" s="26">
        <f t="shared" si="15"/>
        <v>0</v>
      </c>
    </row>
    <row r="1015" spans="1:66" ht="135" customHeight="1" x14ac:dyDescent="0.2">
      <c r="A1015" s="4" t="s">
        <v>10095</v>
      </c>
      <c r="B1015" s="6" t="s">
        <v>79</v>
      </c>
      <c r="C1015" s="5" t="s">
        <v>10096</v>
      </c>
      <c r="D1015" s="5" t="s">
        <v>128</v>
      </c>
      <c r="E1015" s="5" t="s">
        <v>10097</v>
      </c>
      <c r="F1015" s="5">
        <v>2015</v>
      </c>
      <c r="G1015" s="5" t="s">
        <v>42</v>
      </c>
      <c r="H1015" s="5" t="s">
        <v>94</v>
      </c>
      <c r="I1015" s="5" t="s">
        <v>10098</v>
      </c>
      <c r="J1015" s="6" t="s">
        <v>10099</v>
      </c>
      <c r="K1015" s="4" t="s">
        <v>10100</v>
      </c>
      <c r="L1015" s="5" t="s">
        <v>10101</v>
      </c>
      <c r="M1015" s="5" t="s">
        <v>10102</v>
      </c>
      <c r="N1015" s="5" t="s">
        <v>10103</v>
      </c>
      <c r="O1015" s="5" t="s">
        <v>10104</v>
      </c>
      <c r="P1015" s="6" t="s">
        <v>10105</v>
      </c>
      <c r="Q1015" s="4" t="s">
        <v>76</v>
      </c>
      <c r="R1015" s="5" t="s">
        <v>77</v>
      </c>
      <c r="S1015" s="6" t="s">
        <v>77</v>
      </c>
      <c r="T1015" s="4" t="s">
        <v>77</v>
      </c>
      <c r="U1015" s="5" t="s">
        <v>77</v>
      </c>
      <c r="V1015" s="5" t="s">
        <v>76</v>
      </c>
      <c r="W1015" s="5" t="s">
        <v>77</v>
      </c>
      <c r="X1015" s="5" t="s">
        <v>77</v>
      </c>
      <c r="Y1015" s="5" t="s">
        <v>76</v>
      </c>
      <c r="Z1015" s="5" t="s">
        <v>77</v>
      </c>
      <c r="AA1015" s="5" t="s">
        <v>77</v>
      </c>
      <c r="AB1015" s="5" t="s">
        <v>76</v>
      </c>
      <c r="AC1015" s="5" t="s">
        <v>77</v>
      </c>
      <c r="AD1015" s="5" t="s">
        <v>77</v>
      </c>
      <c r="AE1015" s="6" t="s">
        <v>77</v>
      </c>
      <c r="AF1015" s="4" t="s">
        <v>77</v>
      </c>
      <c r="AG1015" s="5" t="s">
        <v>77</v>
      </c>
      <c r="AH1015" s="5" t="s">
        <v>77</v>
      </c>
      <c r="AI1015" s="5" t="s">
        <v>77</v>
      </c>
      <c r="AJ1015" s="5" t="s">
        <v>77</v>
      </c>
      <c r="AK1015" s="5" t="s">
        <v>77</v>
      </c>
      <c r="AL1015" s="5" t="s">
        <v>76</v>
      </c>
      <c r="AM1015" s="5" t="s">
        <v>77</v>
      </c>
      <c r="AN1015" s="5" t="s">
        <v>77</v>
      </c>
      <c r="AO1015" s="5" t="s">
        <v>77</v>
      </c>
      <c r="AP1015" s="5" t="s">
        <v>77</v>
      </c>
      <c r="AQ1015" s="5" t="s">
        <v>77</v>
      </c>
      <c r="AR1015" s="5" t="s">
        <v>77</v>
      </c>
      <c r="AS1015" s="5" t="s">
        <v>77</v>
      </c>
      <c r="AT1015" s="5" t="s">
        <v>77</v>
      </c>
      <c r="AU1015" s="5" t="s">
        <v>77</v>
      </c>
      <c r="AV1015" s="5" t="s">
        <v>77</v>
      </c>
      <c r="AW1015" s="5" t="s">
        <v>77</v>
      </c>
      <c r="AX1015" s="5" t="s">
        <v>77</v>
      </c>
      <c r="AY1015" s="5" t="s">
        <v>77</v>
      </c>
      <c r="AZ1015" s="5" t="s">
        <v>77</v>
      </c>
      <c r="BA1015" s="5" t="s">
        <v>77</v>
      </c>
      <c r="BB1015" s="5" t="s">
        <v>77</v>
      </c>
      <c r="BC1015" s="5" t="s">
        <v>77</v>
      </c>
      <c r="BD1015" s="5" t="s">
        <v>77</v>
      </c>
      <c r="BE1015" s="5" t="s">
        <v>77</v>
      </c>
      <c r="BF1015" s="6" t="s">
        <v>77</v>
      </c>
      <c r="BG1015" s="14"/>
      <c r="BH1015" s="10"/>
      <c r="BI1015" s="10"/>
      <c r="BJ1015" s="10"/>
      <c r="BK1015" s="10"/>
      <c r="BL1015" s="10"/>
      <c r="BM1015" s="10"/>
      <c r="BN1015" s="26">
        <f t="shared" si="15"/>
        <v>0</v>
      </c>
    </row>
    <row r="1016" spans="1:66" ht="135" customHeight="1" x14ac:dyDescent="0.2">
      <c r="A1016" s="4" t="s">
        <v>10126</v>
      </c>
      <c r="B1016" s="6" t="s">
        <v>63</v>
      </c>
      <c r="C1016" s="5" t="s">
        <v>10127</v>
      </c>
      <c r="D1016" s="5" t="s">
        <v>66</v>
      </c>
      <c r="E1016" s="5" t="s">
        <v>93</v>
      </c>
      <c r="F1016" s="5">
        <v>2013</v>
      </c>
      <c r="G1016" s="5" t="s">
        <v>52</v>
      </c>
      <c r="H1016" s="5" t="s">
        <v>94</v>
      </c>
      <c r="I1016" s="5" t="s">
        <v>10128</v>
      </c>
      <c r="J1016" s="6" t="s">
        <v>10129</v>
      </c>
      <c r="K1016" s="4" t="s">
        <v>10130</v>
      </c>
      <c r="L1016" s="5" t="s">
        <v>10131</v>
      </c>
      <c r="M1016" s="5" t="s">
        <v>10132</v>
      </c>
      <c r="N1016" s="5" t="s">
        <v>10133</v>
      </c>
      <c r="O1016" s="5" t="s">
        <v>10134</v>
      </c>
      <c r="P1016" s="6" t="s">
        <v>10135</v>
      </c>
      <c r="Q1016" s="4" t="s">
        <v>76</v>
      </c>
      <c r="R1016" s="5" t="s">
        <v>77</v>
      </c>
      <c r="S1016" s="6" t="s">
        <v>77</v>
      </c>
      <c r="T1016" s="4" t="s">
        <v>77</v>
      </c>
      <c r="U1016" s="5" t="s">
        <v>77</v>
      </c>
      <c r="V1016" s="5" t="s">
        <v>77</v>
      </c>
      <c r="W1016" s="5" t="s">
        <v>77</v>
      </c>
      <c r="X1016" s="5" t="s">
        <v>77</v>
      </c>
      <c r="Y1016" s="5" t="s">
        <v>76</v>
      </c>
      <c r="Z1016" s="5" t="s">
        <v>77</v>
      </c>
      <c r="AA1016" s="5" t="s">
        <v>77</v>
      </c>
      <c r="AB1016" s="5" t="s">
        <v>76</v>
      </c>
      <c r="AC1016" s="5" t="s">
        <v>77</v>
      </c>
      <c r="AD1016" s="5" t="s">
        <v>76</v>
      </c>
      <c r="AE1016" s="6" t="s">
        <v>77</v>
      </c>
      <c r="AF1016" s="4" t="s">
        <v>77</v>
      </c>
      <c r="AG1016" s="5" t="s">
        <v>77</v>
      </c>
      <c r="AH1016" s="5" t="s">
        <v>77</v>
      </c>
      <c r="AI1016" s="5" t="s">
        <v>77</v>
      </c>
      <c r="AJ1016" s="5" t="s">
        <v>77</v>
      </c>
      <c r="AK1016" s="5" t="s">
        <v>77</v>
      </c>
      <c r="AL1016" s="5" t="s">
        <v>77</v>
      </c>
      <c r="AM1016" s="5" t="s">
        <v>77</v>
      </c>
      <c r="AN1016" s="5" t="s">
        <v>77</v>
      </c>
      <c r="AO1016" s="5" t="s">
        <v>77</v>
      </c>
      <c r="AP1016" s="5" t="s">
        <v>77</v>
      </c>
      <c r="AQ1016" s="5" t="s">
        <v>77</v>
      </c>
      <c r="AR1016" s="5" t="s">
        <v>77</v>
      </c>
      <c r="AS1016" s="5" t="s">
        <v>77</v>
      </c>
      <c r="AT1016" s="5" t="s">
        <v>77</v>
      </c>
      <c r="AU1016" s="5" t="s">
        <v>77</v>
      </c>
      <c r="AV1016" s="5" t="s">
        <v>76</v>
      </c>
      <c r="AW1016" s="5" t="s">
        <v>77</v>
      </c>
      <c r="AX1016" s="5" t="s">
        <v>77</v>
      </c>
      <c r="AY1016" s="5" t="s">
        <v>77</v>
      </c>
      <c r="AZ1016" s="5" t="s">
        <v>77</v>
      </c>
      <c r="BA1016" s="5" t="s">
        <v>77</v>
      </c>
      <c r="BB1016" s="5" t="s">
        <v>77</v>
      </c>
      <c r="BC1016" s="5" t="s">
        <v>77</v>
      </c>
      <c r="BD1016" s="5" t="s">
        <v>77</v>
      </c>
      <c r="BE1016" s="5" t="s">
        <v>77</v>
      </c>
      <c r="BF1016" s="6" t="s">
        <v>77</v>
      </c>
      <c r="BG1016" s="14"/>
      <c r="BH1016" s="10"/>
      <c r="BI1016" s="10"/>
      <c r="BJ1016" s="10"/>
      <c r="BK1016" s="10"/>
      <c r="BL1016" s="10"/>
      <c r="BM1016" s="10"/>
      <c r="BN1016" s="26">
        <f t="shared" si="15"/>
        <v>0</v>
      </c>
    </row>
    <row r="1017" spans="1:66" ht="135" customHeight="1" x14ac:dyDescent="0.2">
      <c r="A1017" s="4" t="s">
        <v>10157</v>
      </c>
      <c r="B1017" s="6" t="s">
        <v>79</v>
      </c>
      <c r="C1017" s="5" t="s">
        <v>10158</v>
      </c>
      <c r="D1017" s="5" t="s">
        <v>10159</v>
      </c>
      <c r="E1017" s="5" t="s">
        <v>10160</v>
      </c>
      <c r="F1017" s="5">
        <v>2005</v>
      </c>
      <c r="G1017" s="5" t="s">
        <v>10161</v>
      </c>
      <c r="H1017" s="5" t="s">
        <v>94</v>
      </c>
      <c r="I1017" s="5" t="s">
        <v>10162</v>
      </c>
      <c r="J1017" s="6" t="s">
        <v>10163</v>
      </c>
      <c r="K1017" s="4" t="s">
        <v>10164</v>
      </c>
      <c r="L1017" s="5" t="s">
        <v>10165</v>
      </c>
      <c r="M1017" s="5" t="s">
        <v>10166</v>
      </c>
      <c r="N1017" s="5" t="s">
        <v>10167</v>
      </c>
      <c r="O1017" s="5" t="s">
        <v>10168</v>
      </c>
      <c r="P1017" s="6" t="s">
        <v>10169</v>
      </c>
      <c r="Q1017" s="4" t="s">
        <v>76</v>
      </c>
      <c r="R1017" s="5" t="s">
        <v>77</v>
      </c>
      <c r="S1017" s="6" t="s">
        <v>77</v>
      </c>
      <c r="T1017" s="4" t="s">
        <v>77</v>
      </c>
      <c r="U1017" s="5" t="s">
        <v>76</v>
      </c>
      <c r="V1017" s="5" t="s">
        <v>77</v>
      </c>
      <c r="W1017" s="5" t="s">
        <v>76</v>
      </c>
      <c r="X1017" s="5" t="s">
        <v>77</v>
      </c>
      <c r="Y1017" s="5" t="s">
        <v>77</v>
      </c>
      <c r="Z1017" s="5" t="s">
        <v>77</v>
      </c>
      <c r="AA1017" s="5" t="s">
        <v>77</v>
      </c>
      <c r="AB1017" s="5" t="s">
        <v>76</v>
      </c>
      <c r="AC1017" s="5" t="s">
        <v>77</v>
      </c>
      <c r="AD1017" s="5" t="s">
        <v>77</v>
      </c>
      <c r="AE1017" s="6" t="s">
        <v>77</v>
      </c>
      <c r="AF1017" s="4" t="s">
        <v>76</v>
      </c>
      <c r="AG1017" s="5" t="s">
        <v>77</v>
      </c>
      <c r="AH1017" s="5" t="s">
        <v>77</v>
      </c>
      <c r="AI1017" s="5" t="s">
        <v>77</v>
      </c>
      <c r="AJ1017" s="5" t="s">
        <v>77</v>
      </c>
      <c r="AK1017" s="5" t="s">
        <v>77</v>
      </c>
      <c r="AL1017" s="5" t="s">
        <v>77</v>
      </c>
      <c r="AM1017" s="5" t="s">
        <v>77</v>
      </c>
      <c r="AN1017" s="5" t="s">
        <v>76</v>
      </c>
      <c r="AO1017" s="5" t="s">
        <v>77</v>
      </c>
      <c r="AP1017" s="5" t="s">
        <v>77</v>
      </c>
      <c r="AQ1017" s="5" t="s">
        <v>77</v>
      </c>
      <c r="AR1017" s="5" t="s">
        <v>77</v>
      </c>
      <c r="AS1017" s="5" t="s">
        <v>77</v>
      </c>
      <c r="AT1017" s="5" t="s">
        <v>77</v>
      </c>
      <c r="AU1017" s="5" t="s">
        <v>77</v>
      </c>
      <c r="AV1017" s="5" t="s">
        <v>77</v>
      </c>
      <c r="AW1017" s="5" t="s">
        <v>77</v>
      </c>
      <c r="AX1017" s="5" t="s">
        <v>77</v>
      </c>
      <c r="AY1017" s="5" t="s">
        <v>77</v>
      </c>
      <c r="AZ1017" s="5" t="s">
        <v>77</v>
      </c>
      <c r="BA1017" s="5" t="s">
        <v>77</v>
      </c>
      <c r="BB1017" s="5" t="s">
        <v>77</v>
      </c>
      <c r="BC1017" s="5" t="s">
        <v>77</v>
      </c>
      <c r="BD1017" s="5" t="s">
        <v>77</v>
      </c>
      <c r="BE1017" s="5" t="s">
        <v>77</v>
      </c>
      <c r="BF1017" s="6" t="s">
        <v>77</v>
      </c>
      <c r="BG1017" s="14"/>
      <c r="BH1017" s="10"/>
      <c r="BI1017" s="10"/>
      <c r="BJ1017" s="10"/>
      <c r="BK1017" s="10"/>
      <c r="BL1017" s="10"/>
      <c r="BM1017" s="10"/>
      <c r="BN1017" s="26">
        <f t="shared" si="15"/>
        <v>0</v>
      </c>
    </row>
    <row r="1018" spans="1:66" ht="135" customHeight="1" x14ac:dyDescent="0.2">
      <c r="A1018" s="4" t="s">
        <v>10192</v>
      </c>
      <c r="B1018" s="6" t="s">
        <v>79</v>
      </c>
      <c r="C1018" s="5" t="s">
        <v>10193</v>
      </c>
      <c r="D1018" s="5" t="s">
        <v>1027</v>
      </c>
      <c r="E1018" s="5" t="s">
        <v>5773</v>
      </c>
      <c r="F1018" s="5">
        <v>2010</v>
      </c>
      <c r="G1018" s="5" t="s">
        <v>7410</v>
      </c>
      <c r="H1018" s="5" t="s">
        <v>94</v>
      </c>
      <c r="I1018" s="5" t="s">
        <v>10194</v>
      </c>
      <c r="J1018" s="6" t="s">
        <v>10195</v>
      </c>
      <c r="K1018" s="4" t="s">
        <v>10196</v>
      </c>
      <c r="L1018" s="5" t="s">
        <v>10197</v>
      </c>
      <c r="M1018" s="5" t="s">
        <v>10198</v>
      </c>
      <c r="N1018" s="5" t="s">
        <v>10199</v>
      </c>
      <c r="O1018" s="5" t="s">
        <v>10200</v>
      </c>
      <c r="P1018" s="6" t="s">
        <v>10201</v>
      </c>
      <c r="Q1018" s="4" t="s">
        <v>76</v>
      </c>
      <c r="R1018" s="5" t="s">
        <v>76</v>
      </c>
      <c r="S1018" s="6" t="s">
        <v>77</v>
      </c>
      <c r="T1018" s="4" t="s">
        <v>77</v>
      </c>
      <c r="U1018" s="5" t="s">
        <v>77</v>
      </c>
      <c r="V1018" s="5" t="s">
        <v>77</v>
      </c>
      <c r="W1018" s="5" t="s">
        <v>76</v>
      </c>
      <c r="X1018" s="5" t="s">
        <v>77</v>
      </c>
      <c r="Y1018" s="5" t="s">
        <v>77</v>
      </c>
      <c r="Z1018" s="5" t="s">
        <v>77</v>
      </c>
      <c r="AA1018" s="5" t="s">
        <v>77</v>
      </c>
      <c r="AB1018" s="5" t="s">
        <v>76</v>
      </c>
      <c r="AC1018" s="5" t="s">
        <v>77</v>
      </c>
      <c r="AD1018" s="5" t="s">
        <v>77</v>
      </c>
      <c r="AE1018" s="6" t="s">
        <v>77</v>
      </c>
      <c r="AF1018" s="4" t="s">
        <v>77</v>
      </c>
      <c r="AG1018" s="5" t="s">
        <v>77</v>
      </c>
      <c r="AH1018" s="5" t="s">
        <v>77</v>
      </c>
      <c r="AI1018" s="5" t="s">
        <v>77</v>
      </c>
      <c r="AJ1018" s="5" t="s">
        <v>77</v>
      </c>
      <c r="AK1018" s="5" t="s">
        <v>77</v>
      </c>
      <c r="AL1018" s="5" t="s">
        <v>77</v>
      </c>
      <c r="AM1018" s="5" t="s">
        <v>77</v>
      </c>
      <c r="AN1018" s="5" t="s">
        <v>76</v>
      </c>
      <c r="AO1018" s="5" t="s">
        <v>77</v>
      </c>
      <c r="AP1018" s="5" t="s">
        <v>77</v>
      </c>
      <c r="AQ1018" s="5" t="s">
        <v>77</v>
      </c>
      <c r="AR1018" s="5" t="s">
        <v>77</v>
      </c>
      <c r="AS1018" s="5" t="s">
        <v>77</v>
      </c>
      <c r="AT1018" s="5" t="s">
        <v>77</v>
      </c>
      <c r="AU1018" s="5" t="s">
        <v>77</v>
      </c>
      <c r="AV1018" s="5" t="s">
        <v>77</v>
      </c>
      <c r="AW1018" s="5" t="s">
        <v>77</v>
      </c>
      <c r="AX1018" s="5" t="s">
        <v>77</v>
      </c>
      <c r="AY1018" s="5" t="s">
        <v>77</v>
      </c>
      <c r="AZ1018" s="5" t="s">
        <v>76</v>
      </c>
      <c r="BA1018" s="5" t="s">
        <v>77</v>
      </c>
      <c r="BB1018" s="5" t="s">
        <v>77</v>
      </c>
      <c r="BC1018" s="5" t="s">
        <v>77</v>
      </c>
      <c r="BD1018" s="5" t="s">
        <v>77</v>
      </c>
      <c r="BE1018" s="5" t="s">
        <v>77</v>
      </c>
      <c r="BF1018" s="6" t="s">
        <v>77</v>
      </c>
      <c r="BG1018" s="14"/>
      <c r="BH1018" s="10"/>
      <c r="BI1018" s="10"/>
      <c r="BJ1018" s="10"/>
      <c r="BK1018" s="10"/>
      <c r="BL1018" s="10"/>
      <c r="BM1018" s="10"/>
      <c r="BN1018" s="26">
        <f t="shared" si="15"/>
        <v>0</v>
      </c>
    </row>
    <row r="1019" spans="1:66" ht="135" customHeight="1" x14ac:dyDescent="0.2">
      <c r="A1019" s="4" t="s">
        <v>10223</v>
      </c>
      <c r="B1019" s="6" t="s">
        <v>79</v>
      </c>
      <c r="C1019" s="5" t="s">
        <v>10224</v>
      </c>
      <c r="D1019" s="5" t="s">
        <v>66</v>
      </c>
      <c r="E1019" s="5" t="s">
        <v>93</v>
      </c>
      <c r="F1019" s="5">
        <v>2015</v>
      </c>
      <c r="G1019" s="5" t="s">
        <v>268</v>
      </c>
      <c r="H1019" s="5" t="s">
        <v>94</v>
      </c>
      <c r="I1019" s="5" t="s">
        <v>10225</v>
      </c>
      <c r="J1019" s="6" t="s">
        <v>10226</v>
      </c>
      <c r="K1019" s="4" t="s">
        <v>10227</v>
      </c>
      <c r="L1019" s="5" t="s">
        <v>10228</v>
      </c>
      <c r="M1019" s="5" t="s">
        <v>10229</v>
      </c>
      <c r="N1019" s="5" t="s">
        <v>10230</v>
      </c>
      <c r="O1019" s="5" t="s">
        <v>10231</v>
      </c>
      <c r="P1019" s="6" t="s">
        <v>10232</v>
      </c>
      <c r="Q1019" s="4" t="s">
        <v>76</v>
      </c>
      <c r="R1019" s="5" t="s">
        <v>77</v>
      </c>
      <c r="S1019" s="6" t="s">
        <v>77</v>
      </c>
      <c r="T1019" s="4" t="s">
        <v>77</v>
      </c>
      <c r="U1019" s="5" t="s">
        <v>77</v>
      </c>
      <c r="V1019" s="5" t="s">
        <v>77</v>
      </c>
      <c r="W1019" s="5" t="s">
        <v>77</v>
      </c>
      <c r="X1019" s="5" t="s">
        <v>77</v>
      </c>
      <c r="Y1019" s="5" t="s">
        <v>76</v>
      </c>
      <c r="Z1019" s="5" t="s">
        <v>77</v>
      </c>
      <c r="AA1019" s="5" t="s">
        <v>77</v>
      </c>
      <c r="AB1019" s="5" t="s">
        <v>76</v>
      </c>
      <c r="AC1019" s="5" t="s">
        <v>77</v>
      </c>
      <c r="AD1019" s="5" t="s">
        <v>77</v>
      </c>
      <c r="AE1019" s="6" t="s">
        <v>77</v>
      </c>
      <c r="AF1019" s="4" t="s">
        <v>77</v>
      </c>
      <c r="AG1019" s="5" t="s">
        <v>77</v>
      </c>
      <c r="AH1019" s="5" t="s">
        <v>77</v>
      </c>
      <c r="AI1019" s="5" t="s">
        <v>77</v>
      </c>
      <c r="AJ1019" s="5" t="s">
        <v>77</v>
      </c>
      <c r="AK1019" s="5" t="s">
        <v>77</v>
      </c>
      <c r="AL1019" s="5" t="s">
        <v>77</v>
      </c>
      <c r="AM1019" s="5" t="s">
        <v>77</v>
      </c>
      <c r="AN1019" s="5" t="s">
        <v>77</v>
      </c>
      <c r="AO1019" s="5" t="s">
        <v>77</v>
      </c>
      <c r="AP1019" s="5" t="s">
        <v>76</v>
      </c>
      <c r="AQ1019" s="5" t="s">
        <v>77</v>
      </c>
      <c r="AR1019" s="5" t="s">
        <v>77</v>
      </c>
      <c r="AS1019" s="5" t="s">
        <v>77</v>
      </c>
      <c r="AT1019" s="5" t="s">
        <v>77</v>
      </c>
      <c r="AU1019" s="5" t="s">
        <v>77</v>
      </c>
      <c r="AV1019" s="5" t="s">
        <v>77</v>
      </c>
      <c r="AW1019" s="5" t="s">
        <v>77</v>
      </c>
      <c r="AX1019" s="5" t="s">
        <v>76</v>
      </c>
      <c r="AY1019" s="5" t="s">
        <v>77</v>
      </c>
      <c r="AZ1019" s="5" t="s">
        <v>77</v>
      </c>
      <c r="BA1019" s="5" t="s">
        <v>77</v>
      </c>
      <c r="BB1019" s="5" t="s">
        <v>77</v>
      </c>
      <c r="BC1019" s="5" t="s">
        <v>77</v>
      </c>
      <c r="BD1019" s="5" t="s">
        <v>77</v>
      </c>
      <c r="BE1019" s="5" t="s">
        <v>77</v>
      </c>
      <c r="BF1019" s="6" t="s">
        <v>77</v>
      </c>
      <c r="BG1019" s="14"/>
      <c r="BH1019" s="10"/>
      <c r="BI1019" s="10"/>
      <c r="BJ1019" s="10"/>
      <c r="BK1019" s="10"/>
      <c r="BL1019" s="10"/>
      <c r="BM1019" s="10"/>
      <c r="BN1019" s="26">
        <f t="shared" si="15"/>
        <v>0</v>
      </c>
    </row>
    <row r="1020" spans="1:66" ht="135" customHeight="1" x14ac:dyDescent="0.2">
      <c r="A1020" s="4" t="s">
        <v>10233</v>
      </c>
      <c r="B1020" s="6" t="s">
        <v>63</v>
      </c>
      <c r="C1020" s="5" t="s">
        <v>10234</v>
      </c>
      <c r="D1020" s="5" t="s">
        <v>141</v>
      </c>
      <c r="E1020" s="5" t="s">
        <v>142</v>
      </c>
      <c r="F1020" s="5">
        <v>2015</v>
      </c>
      <c r="G1020" s="5" t="s">
        <v>569</v>
      </c>
      <c r="H1020" s="5" t="s">
        <v>94</v>
      </c>
      <c r="I1020" s="5" t="s">
        <v>10235</v>
      </c>
      <c r="J1020" s="6" t="s">
        <v>10236</v>
      </c>
      <c r="K1020" s="4" t="s">
        <v>10237</v>
      </c>
      <c r="L1020" s="5" t="s">
        <v>10238</v>
      </c>
      <c r="M1020" s="5" t="s">
        <v>10239</v>
      </c>
      <c r="N1020" s="5" t="s">
        <v>10240</v>
      </c>
      <c r="O1020" s="5" t="s">
        <v>10241</v>
      </c>
      <c r="P1020" s="6" t="s">
        <v>10242</v>
      </c>
      <c r="Q1020" s="4" t="s">
        <v>77</v>
      </c>
      <c r="R1020" s="5" t="s">
        <v>76</v>
      </c>
      <c r="S1020" s="6" t="s">
        <v>77</v>
      </c>
      <c r="T1020" s="4" t="s">
        <v>77</v>
      </c>
      <c r="U1020" s="5" t="s">
        <v>77</v>
      </c>
      <c r="V1020" s="5" t="s">
        <v>77</v>
      </c>
      <c r="W1020" s="5" t="s">
        <v>76</v>
      </c>
      <c r="X1020" s="5" t="s">
        <v>77</v>
      </c>
      <c r="Y1020" s="5" t="s">
        <v>77</v>
      </c>
      <c r="Z1020" s="5" t="s">
        <v>76</v>
      </c>
      <c r="AA1020" s="5" t="s">
        <v>77</v>
      </c>
      <c r="AB1020" s="5" t="s">
        <v>77</v>
      </c>
      <c r="AC1020" s="5" t="s">
        <v>77</v>
      </c>
      <c r="AD1020" s="5" t="s">
        <v>76</v>
      </c>
      <c r="AE1020" s="6" t="s">
        <v>77</v>
      </c>
      <c r="AF1020" s="4" t="s">
        <v>77</v>
      </c>
      <c r="AG1020" s="5" t="s">
        <v>77</v>
      </c>
      <c r="AH1020" s="5" t="s">
        <v>77</v>
      </c>
      <c r="AI1020" s="5" t="s">
        <v>77</v>
      </c>
      <c r="AJ1020" s="5" t="s">
        <v>77</v>
      </c>
      <c r="AK1020" s="5" t="s">
        <v>77</v>
      </c>
      <c r="AL1020" s="5" t="s">
        <v>77</v>
      </c>
      <c r="AM1020" s="5" t="s">
        <v>77</v>
      </c>
      <c r="AN1020" s="5" t="s">
        <v>76</v>
      </c>
      <c r="AO1020" s="5" t="s">
        <v>77</v>
      </c>
      <c r="AP1020" s="5" t="s">
        <v>77</v>
      </c>
      <c r="AQ1020" s="5" t="s">
        <v>77</v>
      </c>
      <c r="AR1020" s="5" t="s">
        <v>77</v>
      </c>
      <c r="AS1020" s="5" t="s">
        <v>76</v>
      </c>
      <c r="AT1020" s="5" t="s">
        <v>77</v>
      </c>
      <c r="AU1020" s="5" t="s">
        <v>77</v>
      </c>
      <c r="AV1020" s="5" t="s">
        <v>77</v>
      </c>
      <c r="AW1020" s="5" t="s">
        <v>77</v>
      </c>
      <c r="AX1020" s="5" t="s">
        <v>77</v>
      </c>
      <c r="AY1020" s="5" t="s">
        <v>77</v>
      </c>
      <c r="AZ1020" s="5" t="s">
        <v>77</v>
      </c>
      <c r="BA1020" s="5" t="s">
        <v>77</v>
      </c>
      <c r="BB1020" s="5" t="s">
        <v>77</v>
      </c>
      <c r="BC1020" s="5" t="s">
        <v>77</v>
      </c>
      <c r="BD1020" s="5" t="s">
        <v>77</v>
      </c>
      <c r="BE1020" s="5" t="s">
        <v>77</v>
      </c>
      <c r="BF1020" s="6" t="s">
        <v>77</v>
      </c>
      <c r="BG1020" s="14"/>
      <c r="BH1020" s="10"/>
      <c r="BI1020" s="10"/>
      <c r="BJ1020" s="10"/>
      <c r="BK1020" s="10"/>
      <c r="BL1020" s="10"/>
      <c r="BM1020" s="10"/>
      <c r="BN1020" s="26">
        <f t="shared" si="15"/>
        <v>0</v>
      </c>
    </row>
    <row r="1021" spans="1:66" ht="135" customHeight="1" x14ac:dyDescent="0.2">
      <c r="A1021" s="4" t="s">
        <v>10294</v>
      </c>
      <c r="B1021" s="6" t="s">
        <v>63</v>
      </c>
      <c r="C1021" s="5" t="s">
        <v>10295</v>
      </c>
      <c r="D1021" s="5" t="s">
        <v>66</v>
      </c>
      <c r="E1021" s="5" t="s">
        <v>67</v>
      </c>
      <c r="F1021" s="5">
        <v>2012</v>
      </c>
      <c r="G1021" s="5" t="s">
        <v>1988</v>
      </c>
      <c r="H1021" s="5" t="s">
        <v>94</v>
      </c>
      <c r="I1021" s="5" t="s">
        <v>10296</v>
      </c>
      <c r="J1021" s="6" t="s">
        <v>10297</v>
      </c>
      <c r="K1021" s="4" t="s">
        <v>10298</v>
      </c>
      <c r="L1021" s="5" t="s">
        <v>10299</v>
      </c>
      <c r="M1021" s="5" t="s">
        <v>10300</v>
      </c>
      <c r="N1021" s="5" t="s">
        <v>10301</v>
      </c>
      <c r="O1021" s="5" t="s">
        <v>10302</v>
      </c>
      <c r="P1021" s="6" t="s">
        <v>10303</v>
      </c>
      <c r="Q1021" s="4" t="s">
        <v>76</v>
      </c>
      <c r="R1021" s="5" t="s">
        <v>77</v>
      </c>
      <c r="S1021" s="6" t="s">
        <v>77</v>
      </c>
      <c r="T1021" s="4" t="s">
        <v>77</v>
      </c>
      <c r="U1021" s="5" t="s">
        <v>77</v>
      </c>
      <c r="V1021" s="5" t="s">
        <v>77</v>
      </c>
      <c r="W1021" s="5" t="s">
        <v>77</v>
      </c>
      <c r="X1021" s="5" t="s">
        <v>77</v>
      </c>
      <c r="Y1021" s="5" t="s">
        <v>77</v>
      </c>
      <c r="Z1021" s="5" t="s">
        <v>77</v>
      </c>
      <c r="AA1021" s="5" t="s">
        <v>76</v>
      </c>
      <c r="AB1021" s="5" t="s">
        <v>77</v>
      </c>
      <c r="AC1021" s="5" t="s">
        <v>77</v>
      </c>
      <c r="AD1021" s="5" t="s">
        <v>77</v>
      </c>
      <c r="AE1021" s="6" t="s">
        <v>77</v>
      </c>
      <c r="AF1021" s="4" t="s">
        <v>77</v>
      </c>
      <c r="AG1021" s="5" t="s">
        <v>77</v>
      </c>
      <c r="AH1021" s="5" t="s">
        <v>77</v>
      </c>
      <c r="AI1021" s="5" t="s">
        <v>77</v>
      </c>
      <c r="AJ1021" s="5" t="s">
        <v>77</v>
      </c>
      <c r="AK1021" s="5" t="s">
        <v>77</v>
      </c>
      <c r="AL1021" s="5" t="s">
        <v>77</v>
      </c>
      <c r="AM1021" s="5" t="s">
        <v>77</v>
      </c>
      <c r="AN1021" s="5" t="s">
        <v>77</v>
      </c>
      <c r="AO1021" s="5" t="s">
        <v>77</v>
      </c>
      <c r="AP1021" s="5" t="s">
        <v>77</v>
      </c>
      <c r="AQ1021" s="5" t="s">
        <v>77</v>
      </c>
      <c r="AR1021" s="5" t="s">
        <v>77</v>
      </c>
      <c r="AS1021" s="5" t="s">
        <v>77</v>
      </c>
      <c r="AT1021" s="5" t="s">
        <v>76</v>
      </c>
      <c r="AU1021" s="5" t="s">
        <v>77</v>
      </c>
      <c r="AV1021" s="5" t="s">
        <v>77</v>
      </c>
      <c r="AW1021" s="5" t="s">
        <v>76</v>
      </c>
      <c r="AX1021" s="5" t="s">
        <v>77</v>
      </c>
      <c r="AY1021" s="5" t="s">
        <v>77</v>
      </c>
      <c r="AZ1021" s="5" t="s">
        <v>77</v>
      </c>
      <c r="BA1021" s="5" t="s">
        <v>77</v>
      </c>
      <c r="BB1021" s="5" t="s">
        <v>77</v>
      </c>
      <c r="BC1021" s="5" t="s">
        <v>77</v>
      </c>
      <c r="BD1021" s="5" t="s">
        <v>77</v>
      </c>
      <c r="BE1021" s="5" t="s">
        <v>77</v>
      </c>
      <c r="BF1021" s="6" t="s">
        <v>77</v>
      </c>
      <c r="BG1021" s="14"/>
      <c r="BH1021" s="10"/>
      <c r="BI1021" s="10"/>
      <c r="BJ1021" s="10"/>
      <c r="BK1021" s="10"/>
      <c r="BL1021" s="10"/>
      <c r="BM1021" s="10"/>
      <c r="BN1021" s="26">
        <f t="shared" si="15"/>
        <v>0</v>
      </c>
    </row>
    <row r="1022" spans="1:66" ht="135" customHeight="1" x14ac:dyDescent="0.2">
      <c r="A1022" s="4" t="s">
        <v>10364</v>
      </c>
      <c r="B1022" s="6" t="s">
        <v>79</v>
      </c>
      <c r="C1022" s="5" t="s">
        <v>10365</v>
      </c>
      <c r="D1022" s="5" t="s">
        <v>141</v>
      </c>
      <c r="E1022" s="5" t="s">
        <v>142</v>
      </c>
      <c r="F1022" s="5">
        <v>2012</v>
      </c>
      <c r="G1022" s="5" t="s">
        <v>3249</v>
      </c>
      <c r="H1022" s="5" t="s">
        <v>94</v>
      </c>
      <c r="I1022" s="5" t="s">
        <v>10366</v>
      </c>
      <c r="J1022" s="6" t="s">
        <v>10367</v>
      </c>
      <c r="K1022" s="4" t="s">
        <v>10368</v>
      </c>
      <c r="L1022" s="5" t="s">
        <v>10369</v>
      </c>
      <c r="M1022" s="5" t="s">
        <v>10370</v>
      </c>
      <c r="N1022" s="5" t="s">
        <v>10371</v>
      </c>
      <c r="O1022" s="5" t="s">
        <v>10372</v>
      </c>
      <c r="P1022" s="6" t="s">
        <v>10373</v>
      </c>
      <c r="Q1022" s="4" t="s">
        <v>77</v>
      </c>
      <c r="R1022" s="5" t="s">
        <v>76</v>
      </c>
      <c r="S1022" s="6" t="s">
        <v>77</v>
      </c>
      <c r="T1022" s="4" t="s">
        <v>77</v>
      </c>
      <c r="U1022" s="5" t="s">
        <v>77</v>
      </c>
      <c r="V1022" s="5" t="s">
        <v>77</v>
      </c>
      <c r="W1022" s="5" t="s">
        <v>77</v>
      </c>
      <c r="X1022" s="5" t="s">
        <v>77</v>
      </c>
      <c r="Y1022" s="5" t="s">
        <v>77</v>
      </c>
      <c r="Z1022" s="5" t="s">
        <v>76</v>
      </c>
      <c r="AA1022" s="5" t="s">
        <v>77</v>
      </c>
      <c r="AB1022" s="5" t="s">
        <v>77</v>
      </c>
      <c r="AC1022" s="5" t="s">
        <v>76</v>
      </c>
      <c r="AD1022" s="5" t="s">
        <v>77</v>
      </c>
      <c r="AE1022" s="6" t="s">
        <v>76</v>
      </c>
      <c r="AF1022" s="4" t="s">
        <v>77</v>
      </c>
      <c r="AG1022" s="5" t="s">
        <v>77</v>
      </c>
      <c r="AH1022" s="5" t="s">
        <v>77</v>
      </c>
      <c r="AI1022" s="5" t="s">
        <v>77</v>
      </c>
      <c r="AJ1022" s="5" t="s">
        <v>77</v>
      </c>
      <c r="AK1022" s="5" t="s">
        <v>77</v>
      </c>
      <c r="AL1022" s="5" t="s">
        <v>77</v>
      </c>
      <c r="AM1022" s="5" t="s">
        <v>77</v>
      </c>
      <c r="AN1022" s="5" t="s">
        <v>77</v>
      </c>
      <c r="AO1022" s="5" t="s">
        <v>77</v>
      </c>
      <c r="AP1022" s="5" t="s">
        <v>77</v>
      </c>
      <c r="AQ1022" s="5" t="s">
        <v>77</v>
      </c>
      <c r="AR1022" s="5" t="s">
        <v>77</v>
      </c>
      <c r="AS1022" s="5" t="s">
        <v>77</v>
      </c>
      <c r="AT1022" s="5" t="s">
        <v>77</v>
      </c>
      <c r="AU1022" s="5" t="s">
        <v>77</v>
      </c>
      <c r="AV1022" s="5" t="s">
        <v>77</v>
      </c>
      <c r="AW1022" s="5" t="s">
        <v>77</v>
      </c>
      <c r="AX1022" s="5" t="s">
        <v>76</v>
      </c>
      <c r="AY1022" s="5" t="s">
        <v>77</v>
      </c>
      <c r="AZ1022" s="5" t="s">
        <v>77</v>
      </c>
      <c r="BA1022" s="5" t="s">
        <v>76</v>
      </c>
      <c r="BB1022" s="5" t="s">
        <v>77</v>
      </c>
      <c r="BC1022" s="5" t="s">
        <v>77</v>
      </c>
      <c r="BD1022" s="5" t="s">
        <v>77</v>
      </c>
      <c r="BE1022" s="5" t="s">
        <v>77</v>
      </c>
      <c r="BF1022" s="6" t="s">
        <v>77</v>
      </c>
      <c r="BG1022" s="14"/>
      <c r="BH1022" s="10"/>
      <c r="BI1022" s="10"/>
      <c r="BJ1022" s="10"/>
      <c r="BK1022" s="10"/>
      <c r="BL1022" s="10"/>
      <c r="BM1022" s="10"/>
      <c r="BN1022" s="26">
        <f t="shared" si="15"/>
        <v>0</v>
      </c>
    </row>
    <row r="1023" spans="1:66" ht="135" customHeight="1" x14ac:dyDescent="0.2">
      <c r="A1023" s="4" t="s">
        <v>10385</v>
      </c>
      <c r="B1023" s="6" t="s">
        <v>79</v>
      </c>
      <c r="C1023" s="5" t="s">
        <v>10386</v>
      </c>
      <c r="D1023" s="5" t="s">
        <v>66</v>
      </c>
      <c r="E1023" s="5" t="s">
        <v>67</v>
      </c>
      <c r="F1023" s="5">
        <v>2015</v>
      </c>
      <c r="G1023" s="5" t="s">
        <v>43</v>
      </c>
      <c r="H1023" s="5" t="s">
        <v>94</v>
      </c>
      <c r="I1023" s="5" t="s">
        <v>10387</v>
      </c>
      <c r="J1023" s="6" t="s">
        <v>10388</v>
      </c>
      <c r="K1023" s="4" t="s">
        <v>10389</v>
      </c>
      <c r="L1023" s="5" t="s">
        <v>10390</v>
      </c>
      <c r="M1023" s="5" t="s">
        <v>10391</v>
      </c>
      <c r="N1023" s="5" t="s">
        <v>10392</v>
      </c>
      <c r="O1023" s="5" t="s">
        <v>10393</v>
      </c>
      <c r="P1023" s="6" t="s">
        <v>10394</v>
      </c>
      <c r="Q1023" s="4" t="s">
        <v>76</v>
      </c>
      <c r="R1023" s="5" t="s">
        <v>76</v>
      </c>
      <c r="S1023" s="6" t="s">
        <v>76</v>
      </c>
      <c r="T1023" s="4" t="s">
        <v>77</v>
      </c>
      <c r="U1023" s="5" t="s">
        <v>77</v>
      </c>
      <c r="V1023" s="5" t="s">
        <v>76</v>
      </c>
      <c r="W1023" s="5" t="s">
        <v>77</v>
      </c>
      <c r="X1023" s="5" t="s">
        <v>77</v>
      </c>
      <c r="Y1023" s="5" t="s">
        <v>76</v>
      </c>
      <c r="Z1023" s="5" t="s">
        <v>77</v>
      </c>
      <c r="AA1023" s="5" t="s">
        <v>77</v>
      </c>
      <c r="AB1023" s="5" t="s">
        <v>76</v>
      </c>
      <c r="AC1023" s="5" t="s">
        <v>77</v>
      </c>
      <c r="AD1023" s="5" t="s">
        <v>77</v>
      </c>
      <c r="AE1023" s="6" t="s">
        <v>77</v>
      </c>
      <c r="AF1023" s="4" t="s">
        <v>77</v>
      </c>
      <c r="AG1023" s="5" t="s">
        <v>77</v>
      </c>
      <c r="AH1023" s="5" t="s">
        <v>77</v>
      </c>
      <c r="AI1023" s="5" t="s">
        <v>77</v>
      </c>
      <c r="AJ1023" s="5" t="s">
        <v>77</v>
      </c>
      <c r="AK1023" s="5" t="s">
        <v>77</v>
      </c>
      <c r="AL1023" s="5" t="s">
        <v>77</v>
      </c>
      <c r="AM1023" s="5" t="s">
        <v>76</v>
      </c>
      <c r="AN1023" s="5" t="s">
        <v>77</v>
      </c>
      <c r="AO1023" s="5" t="s">
        <v>77</v>
      </c>
      <c r="AP1023" s="5" t="s">
        <v>77</v>
      </c>
      <c r="AQ1023" s="5" t="s">
        <v>77</v>
      </c>
      <c r="AR1023" s="5" t="s">
        <v>77</v>
      </c>
      <c r="AS1023" s="5" t="s">
        <v>77</v>
      </c>
      <c r="AT1023" s="5" t="s">
        <v>77</v>
      </c>
      <c r="AU1023" s="5" t="s">
        <v>77</v>
      </c>
      <c r="AV1023" s="5" t="s">
        <v>77</v>
      </c>
      <c r="AW1023" s="5" t="s">
        <v>77</v>
      </c>
      <c r="AX1023" s="5" t="s">
        <v>77</v>
      </c>
      <c r="AY1023" s="5" t="s">
        <v>77</v>
      </c>
      <c r="AZ1023" s="5" t="s">
        <v>77</v>
      </c>
      <c r="BA1023" s="5" t="s">
        <v>77</v>
      </c>
      <c r="BB1023" s="5" t="s">
        <v>77</v>
      </c>
      <c r="BC1023" s="5" t="s">
        <v>77</v>
      </c>
      <c r="BD1023" s="5" t="s">
        <v>77</v>
      </c>
      <c r="BE1023" s="5" t="s">
        <v>77</v>
      </c>
      <c r="BF1023" s="6" t="s">
        <v>77</v>
      </c>
      <c r="BG1023" s="14"/>
      <c r="BH1023" s="10"/>
      <c r="BI1023" s="10"/>
      <c r="BJ1023" s="10"/>
      <c r="BK1023" s="10"/>
      <c r="BL1023" s="10"/>
      <c r="BM1023" s="10"/>
      <c r="BN1023" s="26">
        <f t="shared" si="15"/>
        <v>0</v>
      </c>
    </row>
    <row r="1024" spans="1:66" ht="135" customHeight="1" x14ac:dyDescent="0.2">
      <c r="A1024" s="4" t="s">
        <v>10554</v>
      </c>
      <c r="B1024" s="6" t="s">
        <v>63</v>
      </c>
      <c r="C1024" s="5" t="s">
        <v>10555</v>
      </c>
      <c r="D1024" s="5" t="s">
        <v>66</v>
      </c>
      <c r="E1024" s="5" t="s">
        <v>67</v>
      </c>
      <c r="F1024" s="5">
        <v>2015</v>
      </c>
      <c r="G1024" s="5" t="s">
        <v>188</v>
      </c>
      <c r="H1024" s="5" t="s">
        <v>94</v>
      </c>
      <c r="I1024" s="5" t="s">
        <v>10556</v>
      </c>
      <c r="J1024" s="6" t="s">
        <v>10557</v>
      </c>
      <c r="K1024" s="4" t="s">
        <v>10558</v>
      </c>
      <c r="L1024" s="5" t="s">
        <v>10559</v>
      </c>
      <c r="M1024" s="5" t="s">
        <v>10560</v>
      </c>
      <c r="N1024" s="5" t="s">
        <v>10561</v>
      </c>
      <c r="O1024" s="5" t="s">
        <v>10562</v>
      </c>
      <c r="P1024" s="6" t="s">
        <v>10563</v>
      </c>
      <c r="Q1024" s="4" t="s">
        <v>77</v>
      </c>
      <c r="R1024" s="5" t="s">
        <v>76</v>
      </c>
      <c r="S1024" s="6" t="s">
        <v>77</v>
      </c>
      <c r="T1024" s="4" t="s">
        <v>76</v>
      </c>
      <c r="U1024" s="5" t="s">
        <v>76</v>
      </c>
      <c r="V1024" s="5" t="s">
        <v>76</v>
      </c>
      <c r="W1024" s="5" t="s">
        <v>77</v>
      </c>
      <c r="X1024" s="5" t="s">
        <v>77</v>
      </c>
      <c r="Y1024" s="5" t="s">
        <v>77</v>
      </c>
      <c r="Z1024" s="5" t="s">
        <v>77</v>
      </c>
      <c r="AA1024" s="5" t="s">
        <v>77</v>
      </c>
      <c r="AB1024" s="5" t="s">
        <v>77</v>
      </c>
      <c r="AC1024" s="5" t="s">
        <v>77</v>
      </c>
      <c r="AD1024" s="5" t="s">
        <v>77</v>
      </c>
      <c r="AE1024" s="6" t="s">
        <v>77</v>
      </c>
      <c r="AF1024" s="4" t="s">
        <v>77</v>
      </c>
      <c r="AG1024" s="5" t="s">
        <v>77</v>
      </c>
      <c r="AH1024" s="5" t="s">
        <v>77</v>
      </c>
      <c r="AI1024" s="5" t="s">
        <v>77</v>
      </c>
      <c r="AJ1024" s="5" t="s">
        <v>77</v>
      </c>
      <c r="AK1024" s="5" t="s">
        <v>77</v>
      </c>
      <c r="AL1024" s="5" t="s">
        <v>77</v>
      </c>
      <c r="AM1024" s="5" t="s">
        <v>76</v>
      </c>
      <c r="AN1024" s="5" t="s">
        <v>77</v>
      </c>
      <c r="AO1024" s="5" t="s">
        <v>77</v>
      </c>
      <c r="AP1024" s="5" t="s">
        <v>77</v>
      </c>
      <c r="AQ1024" s="5" t="s">
        <v>77</v>
      </c>
      <c r="AR1024" s="5" t="s">
        <v>77</v>
      </c>
      <c r="AS1024" s="5" t="s">
        <v>77</v>
      </c>
      <c r="AT1024" s="5" t="s">
        <v>77</v>
      </c>
      <c r="AU1024" s="5" t="s">
        <v>77</v>
      </c>
      <c r="AV1024" s="5" t="s">
        <v>77</v>
      </c>
      <c r="AW1024" s="5" t="s">
        <v>77</v>
      </c>
      <c r="AX1024" s="5" t="s">
        <v>76</v>
      </c>
      <c r="AY1024" s="5" t="s">
        <v>77</v>
      </c>
      <c r="AZ1024" s="5" t="s">
        <v>77</v>
      </c>
      <c r="BA1024" s="5" t="s">
        <v>77</v>
      </c>
      <c r="BB1024" s="5" t="s">
        <v>77</v>
      </c>
      <c r="BC1024" s="5" t="s">
        <v>77</v>
      </c>
      <c r="BD1024" s="5" t="s">
        <v>77</v>
      </c>
      <c r="BE1024" s="5" t="s">
        <v>77</v>
      </c>
      <c r="BF1024" s="6" t="s">
        <v>77</v>
      </c>
      <c r="BG1024" s="14"/>
      <c r="BH1024" s="10"/>
      <c r="BI1024" s="10"/>
      <c r="BJ1024" s="10"/>
      <c r="BK1024" s="10"/>
      <c r="BL1024" s="10"/>
      <c r="BM1024" s="10"/>
      <c r="BN1024" s="26">
        <f t="shared" si="15"/>
        <v>0</v>
      </c>
    </row>
    <row r="1025" spans="1:66" ht="135" customHeight="1" x14ac:dyDescent="0.2">
      <c r="A1025" s="4" t="s">
        <v>10574</v>
      </c>
      <c r="B1025" s="6" t="s">
        <v>79</v>
      </c>
      <c r="C1025" s="5" t="s">
        <v>10575</v>
      </c>
      <c r="D1025" s="5" t="s">
        <v>66</v>
      </c>
      <c r="E1025" s="5" t="s">
        <v>67</v>
      </c>
      <c r="F1025" s="5">
        <v>2010</v>
      </c>
      <c r="G1025" s="5" t="s">
        <v>1395</v>
      </c>
      <c r="H1025" s="5" t="s">
        <v>94</v>
      </c>
      <c r="I1025" s="5" t="s">
        <v>10576</v>
      </c>
      <c r="J1025" s="6" t="s">
        <v>10577</v>
      </c>
      <c r="K1025" s="4" t="s">
        <v>10578</v>
      </c>
      <c r="L1025" s="5" t="s">
        <v>10579</v>
      </c>
      <c r="M1025" s="5" t="s">
        <v>10580</v>
      </c>
      <c r="N1025" s="5" t="s">
        <v>10581</v>
      </c>
      <c r="O1025" s="5" t="s">
        <v>10582</v>
      </c>
      <c r="P1025" s="6" t="s">
        <v>10583</v>
      </c>
      <c r="Q1025" s="4" t="s">
        <v>76</v>
      </c>
      <c r="R1025" s="5" t="s">
        <v>77</v>
      </c>
      <c r="S1025" s="6" t="s">
        <v>77</v>
      </c>
      <c r="T1025" s="4" t="s">
        <v>77</v>
      </c>
      <c r="U1025" s="5" t="s">
        <v>77</v>
      </c>
      <c r="V1025" s="5" t="s">
        <v>76</v>
      </c>
      <c r="W1025" s="5" t="s">
        <v>77</v>
      </c>
      <c r="X1025" s="5" t="s">
        <v>77</v>
      </c>
      <c r="Y1025" s="5" t="s">
        <v>76</v>
      </c>
      <c r="Z1025" s="5" t="s">
        <v>77</v>
      </c>
      <c r="AA1025" s="5" t="s">
        <v>77</v>
      </c>
      <c r="AB1025" s="5" t="s">
        <v>77</v>
      </c>
      <c r="AC1025" s="5" t="s">
        <v>76</v>
      </c>
      <c r="AD1025" s="5" t="s">
        <v>77</v>
      </c>
      <c r="AE1025" s="6" t="s">
        <v>77</v>
      </c>
      <c r="AF1025" s="4" t="s">
        <v>77</v>
      </c>
      <c r="AG1025" s="5" t="s">
        <v>77</v>
      </c>
      <c r="AH1025" s="5" t="s">
        <v>77</v>
      </c>
      <c r="AI1025" s="5" t="s">
        <v>77</v>
      </c>
      <c r="AJ1025" s="5" t="s">
        <v>77</v>
      </c>
      <c r="AK1025" s="5" t="s">
        <v>77</v>
      </c>
      <c r="AL1025" s="5" t="s">
        <v>77</v>
      </c>
      <c r="AM1025" s="5" t="s">
        <v>77</v>
      </c>
      <c r="AN1025" s="5" t="s">
        <v>77</v>
      </c>
      <c r="AO1025" s="5" t="s">
        <v>77</v>
      </c>
      <c r="AP1025" s="5" t="s">
        <v>76</v>
      </c>
      <c r="AQ1025" s="5" t="s">
        <v>77</v>
      </c>
      <c r="AR1025" s="5" t="s">
        <v>77</v>
      </c>
      <c r="AS1025" s="5" t="s">
        <v>77</v>
      </c>
      <c r="AT1025" s="5" t="s">
        <v>77</v>
      </c>
      <c r="AU1025" s="5" t="s">
        <v>76</v>
      </c>
      <c r="AV1025" s="5" t="s">
        <v>77</v>
      </c>
      <c r="AW1025" s="5" t="s">
        <v>77</v>
      </c>
      <c r="AX1025" s="5" t="s">
        <v>77</v>
      </c>
      <c r="AY1025" s="5" t="s">
        <v>77</v>
      </c>
      <c r="AZ1025" s="5" t="s">
        <v>77</v>
      </c>
      <c r="BA1025" s="5" t="s">
        <v>77</v>
      </c>
      <c r="BB1025" s="5" t="s">
        <v>77</v>
      </c>
      <c r="BC1025" s="5" t="s">
        <v>77</v>
      </c>
      <c r="BD1025" s="5" t="s">
        <v>77</v>
      </c>
      <c r="BE1025" s="5" t="s">
        <v>77</v>
      </c>
      <c r="BF1025" s="6" t="s">
        <v>77</v>
      </c>
      <c r="BG1025" s="14"/>
      <c r="BH1025" s="10"/>
      <c r="BI1025" s="10"/>
      <c r="BJ1025" s="10"/>
      <c r="BK1025" s="10"/>
      <c r="BL1025" s="10"/>
      <c r="BM1025" s="10"/>
      <c r="BN1025" s="26">
        <f t="shared" si="15"/>
        <v>0</v>
      </c>
    </row>
    <row r="1026" spans="1:66" ht="135" customHeight="1" x14ac:dyDescent="0.2">
      <c r="A1026" s="4" t="s">
        <v>10596</v>
      </c>
      <c r="B1026" s="6" t="s">
        <v>79</v>
      </c>
      <c r="C1026" s="5" t="s">
        <v>10597</v>
      </c>
      <c r="D1026" s="5" t="s">
        <v>4803</v>
      </c>
      <c r="E1026" s="5" t="s">
        <v>6436</v>
      </c>
      <c r="F1026" s="5">
        <v>2015</v>
      </c>
      <c r="G1026" s="5" t="s">
        <v>47</v>
      </c>
      <c r="H1026" s="5" t="s">
        <v>94</v>
      </c>
      <c r="I1026" s="5" t="s">
        <v>10598</v>
      </c>
      <c r="J1026" s="6" t="s">
        <v>10599</v>
      </c>
      <c r="K1026" s="4" t="s">
        <v>10600</v>
      </c>
      <c r="L1026" s="5" t="s">
        <v>10601</v>
      </c>
      <c r="M1026" s="5" t="s">
        <v>10602</v>
      </c>
      <c r="N1026" s="5" t="s">
        <v>10603</v>
      </c>
      <c r="O1026" s="5" t="s">
        <v>10604</v>
      </c>
      <c r="P1026" s="6" t="s">
        <v>10605</v>
      </c>
      <c r="Q1026" s="4" t="s">
        <v>76</v>
      </c>
      <c r="R1026" s="5" t="s">
        <v>77</v>
      </c>
      <c r="S1026" s="6" t="s">
        <v>77</v>
      </c>
      <c r="T1026" s="4" t="s">
        <v>77</v>
      </c>
      <c r="U1026" s="5" t="s">
        <v>77</v>
      </c>
      <c r="V1026" s="5" t="s">
        <v>76</v>
      </c>
      <c r="W1026" s="5" t="s">
        <v>77</v>
      </c>
      <c r="X1026" s="5" t="s">
        <v>77</v>
      </c>
      <c r="Y1026" s="5" t="s">
        <v>77</v>
      </c>
      <c r="Z1026" s="5" t="s">
        <v>77</v>
      </c>
      <c r="AA1026" s="5" t="s">
        <v>77</v>
      </c>
      <c r="AB1026" s="5" t="s">
        <v>77</v>
      </c>
      <c r="AC1026" s="5" t="s">
        <v>77</v>
      </c>
      <c r="AD1026" s="5" t="s">
        <v>77</v>
      </c>
      <c r="AE1026" s="6" t="s">
        <v>77</v>
      </c>
      <c r="AF1026" s="4" t="s">
        <v>77</v>
      </c>
      <c r="AG1026" s="5" t="s">
        <v>77</v>
      </c>
      <c r="AH1026" s="5" t="s">
        <v>77</v>
      </c>
      <c r="AI1026" s="5" t="s">
        <v>77</v>
      </c>
      <c r="AJ1026" s="5" t="s">
        <v>77</v>
      </c>
      <c r="AK1026" s="5" t="s">
        <v>77</v>
      </c>
      <c r="AL1026" s="5" t="s">
        <v>77</v>
      </c>
      <c r="AM1026" s="5" t="s">
        <v>77</v>
      </c>
      <c r="AN1026" s="5" t="s">
        <v>77</v>
      </c>
      <c r="AO1026" s="5" t="s">
        <v>77</v>
      </c>
      <c r="AP1026" s="5" t="s">
        <v>77</v>
      </c>
      <c r="AQ1026" s="5" t="s">
        <v>76</v>
      </c>
      <c r="AR1026" s="5" t="s">
        <v>77</v>
      </c>
      <c r="AS1026" s="5" t="s">
        <v>77</v>
      </c>
      <c r="AT1026" s="5" t="s">
        <v>77</v>
      </c>
      <c r="AU1026" s="5" t="s">
        <v>77</v>
      </c>
      <c r="AV1026" s="5" t="s">
        <v>77</v>
      </c>
      <c r="AW1026" s="5" t="s">
        <v>77</v>
      </c>
      <c r="AX1026" s="5" t="s">
        <v>77</v>
      </c>
      <c r="AY1026" s="5" t="s">
        <v>77</v>
      </c>
      <c r="AZ1026" s="5" t="s">
        <v>77</v>
      </c>
      <c r="BA1026" s="5" t="s">
        <v>77</v>
      </c>
      <c r="BB1026" s="5" t="s">
        <v>77</v>
      </c>
      <c r="BC1026" s="5" t="s">
        <v>77</v>
      </c>
      <c r="BD1026" s="5" t="s">
        <v>77</v>
      </c>
      <c r="BE1026" s="5" t="s">
        <v>77</v>
      </c>
      <c r="BF1026" s="6" t="s">
        <v>77</v>
      </c>
      <c r="BG1026" s="14"/>
      <c r="BH1026" s="10"/>
      <c r="BI1026" s="10"/>
      <c r="BJ1026" s="10"/>
      <c r="BK1026" s="10"/>
      <c r="BL1026" s="10"/>
      <c r="BM1026" s="10"/>
      <c r="BN1026" s="26">
        <f t="shared" si="15"/>
        <v>0</v>
      </c>
    </row>
    <row r="1027" spans="1:66" ht="135" customHeight="1" x14ac:dyDescent="0.2">
      <c r="A1027" s="4" t="s">
        <v>10606</v>
      </c>
      <c r="B1027" s="6" t="s">
        <v>63</v>
      </c>
      <c r="C1027" s="5" t="s">
        <v>10607</v>
      </c>
      <c r="D1027" s="5" t="s">
        <v>8784</v>
      </c>
      <c r="E1027" s="5" t="s">
        <v>10608</v>
      </c>
      <c r="F1027" s="5">
        <v>2014</v>
      </c>
      <c r="G1027" s="5" t="s">
        <v>1258</v>
      </c>
      <c r="H1027" s="5" t="s">
        <v>94</v>
      </c>
      <c r="I1027" s="5" t="s">
        <v>10609</v>
      </c>
      <c r="J1027" s="6" t="s">
        <v>10610</v>
      </c>
      <c r="K1027" s="4" t="s">
        <v>10611</v>
      </c>
      <c r="L1027" s="5" t="s">
        <v>10612</v>
      </c>
      <c r="M1027" s="5" t="s">
        <v>10613</v>
      </c>
      <c r="N1027" s="5" t="s">
        <v>10614</v>
      </c>
      <c r="O1027" s="5" t="s">
        <v>10615</v>
      </c>
      <c r="P1027" s="6" t="s">
        <v>10616</v>
      </c>
      <c r="Q1027" s="4" t="s">
        <v>76</v>
      </c>
      <c r="R1027" s="5" t="s">
        <v>77</v>
      </c>
      <c r="S1027" s="6" t="s">
        <v>77</v>
      </c>
      <c r="T1027" s="4" t="s">
        <v>77</v>
      </c>
      <c r="U1027" s="5" t="s">
        <v>77</v>
      </c>
      <c r="V1027" s="5" t="s">
        <v>77</v>
      </c>
      <c r="W1027" s="5" t="s">
        <v>76</v>
      </c>
      <c r="X1027" s="5" t="s">
        <v>77</v>
      </c>
      <c r="Y1027" s="5" t="s">
        <v>76</v>
      </c>
      <c r="Z1027" s="5" t="s">
        <v>77</v>
      </c>
      <c r="AA1027" s="5" t="s">
        <v>77</v>
      </c>
      <c r="AB1027" s="5" t="s">
        <v>76</v>
      </c>
      <c r="AC1027" s="5" t="s">
        <v>77</v>
      </c>
      <c r="AD1027" s="5" t="s">
        <v>77</v>
      </c>
      <c r="AE1027" s="6" t="s">
        <v>77</v>
      </c>
      <c r="AF1027" s="4" t="s">
        <v>77</v>
      </c>
      <c r="AG1027" s="5" t="s">
        <v>77</v>
      </c>
      <c r="AH1027" s="5" t="s">
        <v>77</v>
      </c>
      <c r="AI1027" s="5" t="s">
        <v>77</v>
      </c>
      <c r="AJ1027" s="5" t="s">
        <v>77</v>
      </c>
      <c r="AK1027" s="5" t="s">
        <v>77</v>
      </c>
      <c r="AL1027" s="5" t="s">
        <v>77</v>
      </c>
      <c r="AM1027" s="5" t="s">
        <v>77</v>
      </c>
      <c r="AN1027" s="5" t="s">
        <v>76</v>
      </c>
      <c r="AO1027" s="5" t="s">
        <v>77</v>
      </c>
      <c r="AP1027" s="5" t="s">
        <v>77</v>
      </c>
      <c r="AQ1027" s="5" t="s">
        <v>77</v>
      </c>
      <c r="AR1027" s="5" t="s">
        <v>77</v>
      </c>
      <c r="AS1027" s="5" t="s">
        <v>77</v>
      </c>
      <c r="AT1027" s="5" t="s">
        <v>77</v>
      </c>
      <c r="AU1027" s="5" t="s">
        <v>77</v>
      </c>
      <c r="AV1027" s="5" t="s">
        <v>77</v>
      </c>
      <c r="AW1027" s="5" t="s">
        <v>77</v>
      </c>
      <c r="AX1027" s="5" t="s">
        <v>77</v>
      </c>
      <c r="AY1027" s="5" t="s">
        <v>77</v>
      </c>
      <c r="AZ1027" s="5" t="s">
        <v>77</v>
      </c>
      <c r="BA1027" s="5" t="s">
        <v>77</v>
      </c>
      <c r="BB1027" s="5" t="s">
        <v>77</v>
      </c>
      <c r="BC1027" s="5" t="s">
        <v>77</v>
      </c>
      <c r="BD1027" s="5" t="s">
        <v>77</v>
      </c>
      <c r="BE1027" s="5" t="s">
        <v>77</v>
      </c>
      <c r="BF1027" s="6" t="s">
        <v>76</v>
      </c>
      <c r="BG1027" s="14"/>
      <c r="BH1027" s="10"/>
      <c r="BI1027" s="10"/>
      <c r="BJ1027" s="10"/>
      <c r="BK1027" s="10"/>
      <c r="BL1027" s="10"/>
      <c r="BM1027" s="10"/>
      <c r="BN1027" s="26">
        <f t="shared" ref="BN1027:BN1090" si="16">(IF(BG1027="x",1,0))+(((IF(BH1027="x",1,0)+(1*(OR(BI1027="x",BJ1027="x",BK1027="x")))+(IF(BL1027="x",1,0))+(IF(BM1027="x",1,0)))*(OR(BG1027="x",BH1027="x"))))</f>
        <v>0</v>
      </c>
    </row>
    <row r="1028" spans="1:66" ht="135" customHeight="1" x14ac:dyDescent="0.2">
      <c r="A1028" s="4" t="s">
        <v>10650</v>
      </c>
      <c r="B1028" s="6" t="s">
        <v>63</v>
      </c>
      <c r="C1028" s="5" t="s">
        <v>10651</v>
      </c>
      <c r="D1028" s="5" t="s">
        <v>5879</v>
      </c>
      <c r="E1028" s="5" t="s">
        <v>5879</v>
      </c>
      <c r="F1028" s="5">
        <v>2015</v>
      </c>
      <c r="G1028" s="5" t="s">
        <v>43</v>
      </c>
      <c r="H1028" s="5" t="s">
        <v>94</v>
      </c>
      <c r="I1028" s="5" t="s">
        <v>10652</v>
      </c>
      <c r="J1028" s="6" t="s">
        <v>10653</v>
      </c>
      <c r="K1028" s="4" t="s">
        <v>10654</v>
      </c>
      <c r="L1028" s="5" t="s">
        <v>10655</v>
      </c>
      <c r="M1028" s="5" t="s">
        <v>10656</v>
      </c>
      <c r="N1028" s="5" t="s">
        <v>10657</v>
      </c>
      <c r="O1028" s="5" t="s">
        <v>10658</v>
      </c>
      <c r="P1028" s="6" t="s">
        <v>10659</v>
      </c>
      <c r="Q1028" s="4" t="s">
        <v>76</v>
      </c>
      <c r="R1028" s="5" t="s">
        <v>77</v>
      </c>
      <c r="S1028" s="6" t="s">
        <v>77</v>
      </c>
      <c r="T1028" s="4" t="s">
        <v>77</v>
      </c>
      <c r="U1028" s="5" t="s">
        <v>77</v>
      </c>
      <c r="V1028" s="5" t="s">
        <v>77</v>
      </c>
      <c r="W1028" s="5" t="s">
        <v>77</v>
      </c>
      <c r="X1028" s="5" t="s">
        <v>77</v>
      </c>
      <c r="Y1028" s="5" t="s">
        <v>76</v>
      </c>
      <c r="Z1028" s="5" t="s">
        <v>77</v>
      </c>
      <c r="AA1028" s="5" t="s">
        <v>77</v>
      </c>
      <c r="AB1028" s="5" t="s">
        <v>76</v>
      </c>
      <c r="AC1028" s="5" t="s">
        <v>76</v>
      </c>
      <c r="AD1028" s="5" t="s">
        <v>77</v>
      </c>
      <c r="AE1028" s="6" t="s">
        <v>77</v>
      </c>
      <c r="AF1028" s="4" t="s">
        <v>77</v>
      </c>
      <c r="AG1028" s="5" t="s">
        <v>77</v>
      </c>
      <c r="AH1028" s="5" t="s">
        <v>77</v>
      </c>
      <c r="AI1028" s="5" t="s">
        <v>77</v>
      </c>
      <c r="AJ1028" s="5" t="s">
        <v>77</v>
      </c>
      <c r="AK1028" s="5" t="s">
        <v>77</v>
      </c>
      <c r="AL1028" s="5" t="s">
        <v>77</v>
      </c>
      <c r="AM1028" s="5" t="s">
        <v>76</v>
      </c>
      <c r="AN1028" s="5" t="s">
        <v>77</v>
      </c>
      <c r="AO1028" s="5" t="s">
        <v>77</v>
      </c>
      <c r="AP1028" s="5" t="s">
        <v>77</v>
      </c>
      <c r="AQ1028" s="5" t="s">
        <v>77</v>
      </c>
      <c r="AR1028" s="5" t="s">
        <v>77</v>
      </c>
      <c r="AS1028" s="5" t="s">
        <v>77</v>
      </c>
      <c r="AT1028" s="5" t="s">
        <v>77</v>
      </c>
      <c r="AU1028" s="5" t="s">
        <v>77</v>
      </c>
      <c r="AV1028" s="5" t="s">
        <v>77</v>
      </c>
      <c r="AW1028" s="5" t="s">
        <v>77</v>
      </c>
      <c r="AX1028" s="5" t="s">
        <v>77</v>
      </c>
      <c r="AY1028" s="5" t="s">
        <v>77</v>
      </c>
      <c r="AZ1028" s="5" t="s">
        <v>77</v>
      </c>
      <c r="BA1028" s="5" t="s">
        <v>77</v>
      </c>
      <c r="BB1028" s="5" t="s">
        <v>77</v>
      </c>
      <c r="BC1028" s="5" t="s">
        <v>77</v>
      </c>
      <c r="BD1028" s="5" t="s">
        <v>77</v>
      </c>
      <c r="BE1028" s="5" t="s">
        <v>77</v>
      </c>
      <c r="BF1028" s="6" t="s">
        <v>77</v>
      </c>
      <c r="BG1028" s="14"/>
      <c r="BH1028" s="10"/>
      <c r="BI1028" s="10"/>
      <c r="BJ1028" s="10"/>
      <c r="BK1028" s="10"/>
      <c r="BL1028" s="10"/>
      <c r="BM1028" s="10"/>
      <c r="BN1028" s="26">
        <f t="shared" si="16"/>
        <v>0</v>
      </c>
    </row>
    <row r="1029" spans="1:66" ht="135" customHeight="1" x14ac:dyDescent="0.2">
      <c r="A1029" s="4" t="s">
        <v>10660</v>
      </c>
      <c r="B1029" s="6" t="s">
        <v>79</v>
      </c>
      <c r="C1029" s="5" t="s">
        <v>10661</v>
      </c>
      <c r="D1029" s="5" t="s">
        <v>1027</v>
      </c>
      <c r="E1029" s="5" t="s">
        <v>1028</v>
      </c>
      <c r="F1029" s="5">
        <v>2010</v>
      </c>
      <c r="G1029" s="5" t="s">
        <v>246</v>
      </c>
      <c r="H1029" s="5" t="s">
        <v>94</v>
      </c>
      <c r="I1029" s="5" t="s">
        <v>10662</v>
      </c>
      <c r="J1029" s="6" t="s">
        <v>10663</v>
      </c>
      <c r="K1029" s="4" t="s">
        <v>10664</v>
      </c>
      <c r="L1029" s="5" t="s">
        <v>10665</v>
      </c>
      <c r="M1029" s="5" t="s">
        <v>10666</v>
      </c>
      <c r="N1029" s="5" t="s">
        <v>10667</v>
      </c>
      <c r="O1029" s="5" t="s">
        <v>10668</v>
      </c>
      <c r="P1029" s="6" t="s">
        <v>10669</v>
      </c>
      <c r="Q1029" s="4" t="s">
        <v>76</v>
      </c>
      <c r="R1029" s="5" t="s">
        <v>77</v>
      </c>
      <c r="S1029" s="6" t="s">
        <v>77</v>
      </c>
      <c r="T1029" s="4" t="s">
        <v>77</v>
      </c>
      <c r="U1029" s="5" t="s">
        <v>76</v>
      </c>
      <c r="V1029" s="5" t="s">
        <v>77</v>
      </c>
      <c r="W1029" s="5" t="s">
        <v>77</v>
      </c>
      <c r="X1029" s="5" t="s">
        <v>77</v>
      </c>
      <c r="Y1029" s="5" t="s">
        <v>76</v>
      </c>
      <c r="Z1029" s="5" t="s">
        <v>77</v>
      </c>
      <c r="AA1029" s="5" t="s">
        <v>77</v>
      </c>
      <c r="AB1029" s="5" t="s">
        <v>76</v>
      </c>
      <c r="AC1029" s="5" t="s">
        <v>77</v>
      </c>
      <c r="AD1029" s="5" t="s">
        <v>77</v>
      </c>
      <c r="AE1029" s="6" t="s">
        <v>77</v>
      </c>
      <c r="AF1029" s="4" t="s">
        <v>76</v>
      </c>
      <c r="AG1029" s="5" t="s">
        <v>77</v>
      </c>
      <c r="AH1029" s="5" t="s">
        <v>77</v>
      </c>
      <c r="AI1029" s="5" t="s">
        <v>77</v>
      </c>
      <c r="AJ1029" s="5" t="s">
        <v>77</v>
      </c>
      <c r="AK1029" s="5" t="s">
        <v>77</v>
      </c>
      <c r="AL1029" s="5" t="s">
        <v>77</v>
      </c>
      <c r="AM1029" s="5" t="s">
        <v>77</v>
      </c>
      <c r="AN1029" s="5" t="s">
        <v>77</v>
      </c>
      <c r="AO1029" s="5" t="s">
        <v>77</v>
      </c>
      <c r="AP1029" s="5" t="s">
        <v>76</v>
      </c>
      <c r="AQ1029" s="5" t="s">
        <v>77</v>
      </c>
      <c r="AR1029" s="5" t="s">
        <v>77</v>
      </c>
      <c r="AS1029" s="5" t="s">
        <v>77</v>
      </c>
      <c r="AT1029" s="5" t="s">
        <v>77</v>
      </c>
      <c r="AU1029" s="5" t="s">
        <v>77</v>
      </c>
      <c r="AV1029" s="5" t="s">
        <v>77</v>
      </c>
      <c r="AW1029" s="5" t="s">
        <v>77</v>
      </c>
      <c r="AX1029" s="5" t="s">
        <v>77</v>
      </c>
      <c r="AY1029" s="5" t="s">
        <v>77</v>
      </c>
      <c r="AZ1029" s="5" t="s">
        <v>77</v>
      </c>
      <c r="BA1029" s="5" t="s">
        <v>77</v>
      </c>
      <c r="BB1029" s="5" t="s">
        <v>77</v>
      </c>
      <c r="BC1029" s="5" t="s">
        <v>77</v>
      </c>
      <c r="BD1029" s="5" t="s">
        <v>77</v>
      </c>
      <c r="BE1029" s="5" t="s">
        <v>77</v>
      </c>
      <c r="BF1029" s="6" t="s">
        <v>77</v>
      </c>
      <c r="BG1029" s="14"/>
      <c r="BH1029" s="10"/>
      <c r="BI1029" s="10"/>
      <c r="BJ1029" s="10"/>
      <c r="BK1029" s="10"/>
      <c r="BL1029" s="10"/>
      <c r="BM1029" s="10"/>
      <c r="BN1029" s="26">
        <f t="shared" si="16"/>
        <v>0</v>
      </c>
    </row>
    <row r="1030" spans="1:66" ht="135" customHeight="1" x14ac:dyDescent="0.2">
      <c r="A1030" s="4" t="s">
        <v>10670</v>
      </c>
      <c r="B1030" s="6" t="s">
        <v>79</v>
      </c>
      <c r="C1030" s="5" t="s">
        <v>10671</v>
      </c>
      <c r="D1030" s="5" t="s">
        <v>66</v>
      </c>
      <c r="E1030" s="5" t="s">
        <v>93</v>
      </c>
      <c r="F1030" s="5">
        <v>2008</v>
      </c>
      <c r="G1030" s="5" t="s">
        <v>10672</v>
      </c>
      <c r="H1030" s="5" t="s">
        <v>94</v>
      </c>
      <c r="I1030" s="5" t="s">
        <v>10673</v>
      </c>
      <c r="J1030" s="6" t="s">
        <v>10674</v>
      </c>
      <c r="K1030" s="4" t="s">
        <v>10675</v>
      </c>
      <c r="L1030" s="5" t="s">
        <v>10676</v>
      </c>
      <c r="M1030" s="5" t="s">
        <v>10677</v>
      </c>
      <c r="N1030" s="5" t="s">
        <v>10678</v>
      </c>
      <c r="O1030" s="5" t="s">
        <v>10679</v>
      </c>
      <c r="P1030" s="6" t="s">
        <v>10680</v>
      </c>
      <c r="Q1030" s="4" t="s">
        <v>76</v>
      </c>
      <c r="R1030" s="5" t="s">
        <v>76</v>
      </c>
      <c r="S1030" s="6" t="s">
        <v>77</v>
      </c>
      <c r="T1030" s="4" t="s">
        <v>77</v>
      </c>
      <c r="U1030" s="5" t="s">
        <v>76</v>
      </c>
      <c r="V1030" s="5" t="s">
        <v>77</v>
      </c>
      <c r="W1030" s="5" t="s">
        <v>77</v>
      </c>
      <c r="X1030" s="5" t="s">
        <v>77</v>
      </c>
      <c r="Y1030" s="5" t="s">
        <v>76</v>
      </c>
      <c r="Z1030" s="5" t="s">
        <v>77</v>
      </c>
      <c r="AA1030" s="5" t="s">
        <v>77</v>
      </c>
      <c r="AB1030" s="5" t="s">
        <v>77</v>
      </c>
      <c r="AC1030" s="5" t="s">
        <v>77</v>
      </c>
      <c r="AD1030" s="5" t="s">
        <v>77</v>
      </c>
      <c r="AE1030" s="6" t="s">
        <v>77</v>
      </c>
      <c r="AF1030" s="4" t="s">
        <v>77</v>
      </c>
      <c r="AG1030" s="5" t="s">
        <v>77</v>
      </c>
      <c r="AH1030" s="5" t="s">
        <v>77</v>
      </c>
      <c r="AI1030" s="5" t="s">
        <v>77</v>
      </c>
      <c r="AJ1030" s="5" t="s">
        <v>76</v>
      </c>
      <c r="AK1030" s="5" t="s">
        <v>77</v>
      </c>
      <c r="AL1030" s="5" t="s">
        <v>77</v>
      </c>
      <c r="AM1030" s="5" t="s">
        <v>77</v>
      </c>
      <c r="AN1030" s="5" t="s">
        <v>77</v>
      </c>
      <c r="AO1030" s="5" t="s">
        <v>77</v>
      </c>
      <c r="AP1030" s="5" t="s">
        <v>77</v>
      </c>
      <c r="AQ1030" s="5" t="s">
        <v>77</v>
      </c>
      <c r="AR1030" s="5" t="s">
        <v>77</v>
      </c>
      <c r="AS1030" s="5" t="s">
        <v>77</v>
      </c>
      <c r="AT1030" s="5" t="s">
        <v>77</v>
      </c>
      <c r="AU1030" s="5" t="s">
        <v>77</v>
      </c>
      <c r="AV1030" s="5" t="s">
        <v>77</v>
      </c>
      <c r="AW1030" s="5" t="s">
        <v>77</v>
      </c>
      <c r="AX1030" s="5" t="s">
        <v>77</v>
      </c>
      <c r="AY1030" s="5" t="s">
        <v>77</v>
      </c>
      <c r="AZ1030" s="5" t="s">
        <v>77</v>
      </c>
      <c r="BA1030" s="5" t="s">
        <v>77</v>
      </c>
      <c r="BB1030" s="5" t="s">
        <v>77</v>
      </c>
      <c r="BC1030" s="5" t="s">
        <v>76</v>
      </c>
      <c r="BD1030" s="5" t="s">
        <v>77</v>
      </c>
      <c r="BE1030" s="5" t="s">
        <v>77</v>
      </c>
      <c r="BF1030" s="6" t="s">
        <v>77</v>
      </c>
      <c r="BG1030" s="14"/>
      <c r="BH1030" s="10"/>
      <c r="BI1030" s="10"/>
      <c r="BJ1030" s="10"/>
      <c r="BK1030" s="10"/>
      <c r="BL1030" s="10"/>
      <c r="BM1030" s="10"/>
      <c r="BN1030" s="26">
        <f t="shared" si="16"/>
        <v>0</v>
      </c>
    </row>
    <row r="1031" spans="1:66" ht="135" customHeight="1" x14ac:dyDescent="0.2">
      <c r="A1031" s="4" t="s">
        <v>10721</v>
      </c>
      <c r="B1031" s="6" t="s">
        <v>79</v>
      </c>
      <c r="C1031" s="5" t="s">
        <v>10722</v>
      </c>
      <c r="D1031" s="5" t="s">
        <v>4803</v>
      </c>
      <c r="E1031" s="5" t="s">
        <v>10723</v>
      </c>
      <c r="F1031" s="5">
        <v>2007</v>
      </c>
      <c r="G1031" s="5" t="s">
        <v>10724</v>
      </c>
      <c r="H1031" s="5" t="s">
        <v>94</v>
      </c>
      <c r="I1031" s="5" t="s">
        <v>10725</v>
      </c>
      <c r="J1031" s="6" t="s">
        <v>10726</v>
      </c>
      <c r="K1031" s="4" t="s">
        <v>10727</v>
      </c>
      <c r="L1031" s="5" t="s">
        <v>10728</v>
      </c>
      <c r="M1031" s="5" t="s">
        <v>10729</v>
      </c>
      <c r="N1031" s="5" t="s">
        <v>10730</v>
      </c>
      <c r="O1031" s="5" t="s">
        <v>10731</v>
      </c>
      <c r="P1031" s="6" t="s">
        <v>10732</v>
      </c>
      <c r="Q1031" s="4" t="s">
        <v>76</v>
      </c>
      <c r="R1031" s="5" t="s">
        <v>77</v>
      </c>
      <c r="S1031" s="6" t="s">
        <v>77</v>
      </c>
      <c r="T1031" s="4" t="s">
        <v>77</v>
      </c>
      <c r="U1031" s="5" t="s">
        <v>77</v>
      </c>
      <c r="V1031" s="5" t="s">
        <v>77</v>
      </c>
      <c r="W1031" s="5" t="s">
        <v>77</v>
      </c>
      <c r="X1031" s="5" t="s">
        <v>77</v>
      </c>
      <c r="Y1031" s="5" t="s">
        <v>76</v>
      </c>
      <c r="Z1031" s="5" t="s">
        <v>77</v>
      </c>
      <c r="AA1031" s="5" t="s">
        <v>77</v>
      </c>
      <c r="AB1031" s="5" t="s">
        <v>76</v>
      </c>
      <c r="AC1031" s="5" t="s">
        <v>76</v>
      </c>
      <c r="AD1031" s="5" t="s">
        <v>77</v>
      </c>
      <c r="AE1031" s="6" t="s">
        <v>77</v>
      </c>
      <c r="AF1031" s="4" t="s">
        <v>77</v>
      </c>
      <c r="AG1031" s="5" t="s">
        <v>77</v>
      </c>
      <c r="AH1031" s="5" t="s">
        <v>77</v>
      </c>
      <c r="AI1031" s="5" t="s">
        <v>77</v>
      </c>
      <c r="AJ1031" s="5" t="s">
        <v>77</v>
      </c>
      <c r="AK1031" s="5" t="s">
        <v>77</v>
      </c>
      <c r="AL1031" s="5" t="s">
        <v>77</v>
      </c>
      <c r="AM1031" s="5" t="s">
        <v>77</v>
      </c>
      <c r="AN1031" s="5" t="s">
        <v>77</v>
      </c>
      <c r="AO1031" s="5" t="s">
        <v>77</v>
      </c>
      <c r="AP1031" s="5" t="s">
        <v>77</v>
      </c>
      <c r="AQ1031" s="5" t="s">
        <v>77</v>
      </c>
      <c r="AR1031" s="5" t="s">
        <v>77</v>
      </c>
      <c r="AS1031" s="5" t="s">
        <v>77</v>
      </c>
      <c r="AT1031" s="5" t="s">
        <v>77</v>
      </c>
      <c r="AU1031" s="5" t="s">
        <v>76</v>
      </c>
      <c r="AV1031" s="5" t="s">
        <v>77</v>
      </c>
      <c r="AW1031" s="5" t="s">
        <v>77</v>
      </c>
      <c r="AX1031" s="5" t="s">
        <v>77</v>
      </c>
      <c r="AY1031" s="5" t="s">
        <v>77</v>
      </c>
      <c r="AZ1031" s="5" t="s">
        <v>77</v>
      </c>
      <c r="BA1031" s="5" t="s">
        <v>77</v>
      </c>
      <c r="BB1031" s="5" t="s">
        <v>77</v>
      </c>
      <c r="BC1031" s="5" t="s">
        <v>76</v>
      </c>
      <c r="BD1031" s="5" t="s">
        <v>77</v>
      </c>
      <c r="BE1031" s="5" t="s">
        <v>77</v>
      </c>
      <c r="BF1031" s="6" t="s">
        <v>77</v>
      </c>
      <c r="BG1031" s="14"/>
      <c r="BH1031" s="10"/>
      <c r="BI1031" s="10"/>
      <c r="BJ1031" s="10"/>
      <c r="BK1031" s="10"/>
      <c r="BL1031" s="10"/>
      <c r="BM1031" s="10"/>
      <c r="BN1031" s="26">
        <f t="shared" si="16"/>
        <v>0</v>
      </c>
    </row>
    <row r="1032" spans="1:66" ht="135" customHeight="1" x14ac:dyDescent="0.2">
      <c r="A1032" s="4" t="s">
        <v>10744</v>
      </c>
      <c r="B1032" s="6" t="s">
        <v>79</v>
      </c>
      <c r="C1032" s="5" t="s">
        <v>10745</v>
      </c>
      <c r="D1032" s="5" t="s">
        <v>66</v>
      </c>
      <c r="E1032" s="5" t="s">
        <v>67</v>
      </c>
      <c r="F1032" s="5">
        <v>2013</v>
      </c>
      <c r="G1032" s="5" t="s">
        <v>46</v>
      </c>
      <c r="H1032" s="5" t="s">
        <v>94</v>
      </c>
      <c r="I1032" s="5" t="s">
        <v>10746</v>
      </c>
      <c r="J1032" s="6" t="s">
        <v>10747</v>
      </c>
      <c r="K1032" s="4" t="s">
        <v>10748</v>
      </c>
      <c r="L1032" s="5" t="s">
        <v>10749</v>
      </c>
      <c r="M1032" s="5" t="s">
        <v>10750</v>
      </c>
      <c r="N1032" s="5" t="s">
        <v>10751</v>
      </c>
      <c r="O1032" s="5" t="s">
        <v>10752</v>
      </c>
      <c r="P1032" s="6" t="s">
        <v>10753</v>
      </c>
      <c r="Q1032" s="4" t="s">
        <v>76</v>
      </c>
      <c r="R1032" s="5" t="s">
        <v>77</v>
      </c>
      <c r="S1032" s="6" t="s">
        <v>76</v>
      </c>
      <c r="T1032" s="4" t="s">
        <v>77</v>
      </c>
      <c r="U1032" s="5" t="s">
        <v>76</v>
      </c>
      <c r="V1032" s="5" t="s">
        <v>76</v>
      </c>
      <c r="W1032" s="5" t="s">
        <v>77</v>
      </c>
      <c r="X1032" s="5" t="s">
        <v>77</v>
      </c>
      <c r="Y1032" s="5" t="s">
        <v>76</v>
      </c>
      <c r="Z1032" s="5" t="s">
        <v>77</v>
      </c>
      <c r="AA1032" s="5" t="s">
        <v>77</v>
      </c>
      <c r="AB1032" s="5" t="s">
        <v>77</v>
      </c>
      <c r="AC1032" s="5" t="s">
        <v>77</v>
      </c>
      <c r="AD1032" s="5" t="s">
        <v>77</v>
      </c>
      <c r="AE1032" s="6" t="s">
        <v>77</v>
      </c>
      <c r="AF1032" s="4" t="s">
        <v>77</v>
      </c>
      <c r="AG1032" s="5" t="s">
        <v>77</v>
      </c>
      <c r="AH1032" s="5" t="s">
        <v>77</v>
      </c>
      <c r="AI1032" s="5" t="s">
        <v>77</v>
      </c>
      <c r="AJ1032" s="5" t="s">
        <v>77</v>
      </c>
      <c r="AK1032" s="5" t="s">
        <v>77</v>
      </c>
      <c r="AL1032" s="5" t="s">
        <v>77</v>
      </c>
      <c r="AM1032" s="5" t="s">
        <v>77</v>
      </c>
      <c r="AN1032" s="5" t="s">
        <v>77</v>
      </c>
      <c r="AO1032" s="5" t="s">
        <v>77</v>
      </c>
      <c r="AP1032" s="5" t="s">
        <v>76</v>
      </c>
      <c r="AQ1032" s="5" t="s">
        <v>77</v>
      </c>
      <c r="AR1032" s="5" t="s">
        <v>77</v>
      </c>
      <c r="AS1032" s="5" t="s">
        <v>77</v>
      </c>
      <c r="AT1032" s="5" t="s">
        <v>77</v>
      </c>
      <c r="AU1032" s="5" t="s">
        <v>77</v>
      </c>
      <c r="AV1032" s="5" t="s">
        <v>77</v>
      </c>
      <c r="AW1032" s="5" t="s">
        <v>77</v>
      </c>
      <c r="AX1032" s="5" t="s">
        <v>77</v>
      </c>
      <c r="AY1032" s="5" t="s">
        <v>77</v>
      </c>
      <c r="AZ1032" s="5" t="s">
        <v>77</v>
      </c>
      <c r="BA1032" s="5" t="s">
        <v>77</v>
      </c>
      <c r="BB1032" s="5" t="s">
        <v>77</v>
      </c>
      <c r="BC1032" s="5" t="s">
        <v>77</v>
      </c>
      <c r="BD1032" s="5" t="s">
        <v>77</v>
      </c>
      <c r="BE1032" s="5" t="s">
        <v>77</v>
      </c>
      <c r="BF1032" s="6" t="s">
        <v>77</v>
      </c>
      <c r="BG1032" s="14"/>
      <c r="BH1032" s="10"/>
      <c r="BI1032" s="10"/>
      <c r="BJ1032" s="10"/>
      <c r="BK1032" s="10"/>
      <c r="BL1032" s="10"/>
      <c r="BM1032" s="10"/>
      <c r="BN1032" s="26">
        <f t="shared" si="16"/>
        <v>0</v>
      </c>
    </row>
    <row r="1033" spans="1:66" ht="135" customHeight="1" x14ac:dyDescent="0.2">
      <c r="A1033" s="4" t="s">
        <v>10754</v>
      </c>
      <c r="B1033" s="6" t="s">
        <v>79</v>
      </c>
      <c r="C1033" s="5" t="s">
        <v>10755</v>
      </c>
      <c r="D1033" s="5" t="s">
        <v>66</v>
      </c>
      <c r="E1033" s="5" t="s">
        <v>756</v>
      </c>
      <c r="F1033" s="5">
        <v>2015</v>
      </c>
      <c r="G1033" s="5" t="s">
        <v>55</v>
      </c>
      <c r="H1033" s="5" t="s">
        <v>94</v>
      </c>
      <c r="I1033" s="5" t="s">
        <v>10756</v>
      </c>
      <c r="J1033" s="6" t="s">
        <v>10757</v>
      </c>
      <c r="K1033" s="4" t="s">
        <v>10758</v>
      </c>
      <c r="L1033" s="5" t="s">
        <v>10759</v>
      </c>
      <c r="M1033" s="5" t="s">
        <v>10760</v>
      </c>
      <c r="N1033" s="5" t="s">
        <v>10761</v>
      </c>
      <c r="O1033" s="5" t="s">
        <v>10762</v>
      </c>
      <c r="P1033" s="6" t="s">
        <v>10763</v>
      </c>
      <c r="Q1033" s="4" t="s">
        <v>77</v>
      </c>
      <c r="R1033" s="5" t="s">
        <v>76</v>
      </c>
      <c r="S1033" s="6" t="s">
        <v>77</v>
      </c>
      <c r="T1033" s="4" t="s">
        <v>77</v>
      </c>
      <c r="U1033" s="5" t="s">
        <v>77</v>
      </c>
      <c r="V1033" s="5" t="s">
        <v>77</v>
      </c>
      <c r="W1033" s="5" t="s">
        <v>77</v>
      </c>
      <c r="X1033" s="5" t="s">
        <v>76</v>
      </c>
      <c r="Y1033" s="5" t="s">
        <v>77</v>
      </c>
      <c r="Z1033" s="5" t="s">
        <v>77</v>
      </c>
      <c r="AA1033" s="5" t="s">
        <v>77</v>
      </c>
      <c r="AB1033" s="5" t="s">
        <v>77</v>
      </c>
      <c r="AC1033" s="5" t="s">
        <v>76</v>
      </c>
      <c r="AD1033" s="5" t="s">
        <v>77</v>
      </c>
      <c r="AE1033" s="6" t="s">
        <v>76</v>
      </c>
      <c r="AF1033" s="4" t="s">
        <v>77</v>
      </c>
      <c r="AG1033" s="5" t="s">
        <v>77</v>
      </c>
      <c r="AH1033" s="5" t="s">
        <v>77</v>
      </c>
      <c r="AI1033" s="5" t="s">
        <v>77</v>
      </c>
      <c r="AJ1033" s="5" t="s">
        <v>77</v>
      </c>
      <c r="AK1033" s="5" t="s">
        <v>77</v>
      </c>
      <c r="AL1033" s="5" t="s">
        <v>77</v>
      </c>
      <c r="AM1033" s="5" t="s">
        <v>77</v>
      </c>
      <c r="AN1033" s="5" t="s">
        <v>77</v>
      </c>
      <c r="AO1033" s="5" t="s">
        <v>77</v>
      </c>
      <c r="AP1033" s="5" t="s">
        <v>77</v>
      </c>
      <c r="AQ1033" s="5" t="s">
        <v>77</v>
      </c>
      <c r="AR1033" s="5" t="s">
        <v>77</v>
      </c>
      <c r="AS1033" s="5" t="s">
        <v>77</v>
      </c>
      <c r="AT1033" s="5" t="s">
        <v>77</v>
      </c>
      <c r="AU1033" s="5" t="s">
        <v>77</v>
      </c>
      <c r="AV1033" s="5" t="s">
        <v>77</v>
      </c>
      <c r="AW1033" s="5" t="s">
        <v>77</v>
      </c>
      <c r="AX1033" s="5" t="s">
        <v>77</v>
      </c>
      <c r="AY1033" s="5" t="s">
        <v>76</v>
      </c>
      <c r="AZ1033" s="5" t="s">
        <v>77</v>
      </c>
      <c r="BA1033" s="5" t="s">
        <v>77</v>
      </c>
      <c r="BB1033" s="5" t="s">
        <v>77</v>
      </c>
      <c r="BC1033" s="5" t="s">
        <v>77</v>
      </c>
      <c r="BD1033" s="5" t="s">
        <v>77</v>
      </c>
      <c r="BE1033" s="5" t="s">
        <v>77</v>
      </c>
      <c r="BF1033" s="6" t="s">
        <v>77</v>
      </c>
      <c r="BG1033" s="14"/>
      <c r="BH1033" s="10"/>
      <c r="BI1033" s="10"/>
      <c r="BJ1033" s="10"/>
      <c r="BK1033" s="10"/>
      <c r="BL1033" s="10"/>
      <c r="BM1033" s="10"/>
      <c r="BN1033" s="26">
        <f t="shared" si="16"/>
        <v>0</v>
      </c>
    </row>
    <row r="1034" spans="1:66" ht="135" customHeight="1" x14ac:dyDescent="0.2">
      <c r="A1034" s="4" t="s">
        <v>10805</v>
      </c>
      <c r="B1034" s="6" t="s">
        <v>79</v>
      </c>
      <c r="C1034" s="5" t="s">
        <v>10806</v>
      </c>
      <c r="D1034" s="5" t="s">
        <v>1417</v>
      </c>
      <c r="E1034" s="5" t="s">
        <v>10807</v>
      </c>
      <c r="F1034" s="5">
        <v>2013</v>
      </c>
      <c r="G1034" s="5" t="s">
        <v>503</v>
      </c>
      <c r="H1034" s="5" t="s">
        <v>94</v>
      </c>
      <c r="I1034" s="5" t="s">
        <v>10808</v>
      </c>
      <c r="J1034" s="6" t="s">
        <v>10809</v>
      </c>
      <c r="K1034" s="4" t="s">
        <v>10810</v>
      </c>
      <c r="L1034" s="5" t="s">
        <v>10811</v>
      </c>
      <c r="M1034" s="5" t="s">
        <v>10812</v>
      </c>
      <c r="N1034" s="5" t="s">
        <v>10813</v>
      </c>
      <c r="O1034" s="5" t="s">
        <v>10814</v>
      </c>
      <c r="P1034" s="6" t="s">
        <v>10815</v>
      </c>
      <c r="Q1034" s="4" t="s">
        <v>76</v>
      </c>
      <c r="R1034" s="5" t="s">
        <v>77</v>
      </c>
      <c r="S1034" s="6" t="s">
        <v>77</v>
      </c>
      <c r="T1034" s="4" t="s">
        <v>77</v>
      </c>
      <c r="U1034" s="5" t="s">
        <v>77</v>
      </c>
      <c r="V1034" s="5" t="s">
        <v>76</v>
      </c>
      <c r="W1034" s="5" t="s">
        <v>77</v>
      </c>
      <c r="X1034" s="5" t="s">
        <v>77</v>
      </c>
      <c r="Y1034" s="5" t="s">
        <v>76</v>
      </c>
      <c r="Z1034" s="5" t="s">
        <v>77</v>
      </c>
      <c r="AA1034" s="5" t="s">
        <v>76</v>
      </c>
      <c r="AB1034" s="5" t="s">
        <v>77</v>
      </c>
      <c r="AC1034" s="5" t="s">
        <v>77</v>
      </c>
      <c r="AD1034" s="5" t="s">
        <v>77</v>
      </c>
      <c r="AE1034" s="6" t="s">
        <v>77</v>
      </c>
      <c r="AF1034" s="4" t="s">
        <v>77</v>
      </c>
      <c r="AG1034" s="5" t="s">
        <v>77</v>
      </c>
      <c r="AH1034" s="5" t="s">
        <v>77</v>
      </c>
      <c r="AI1034" s="5" t="s">
        <v>77</v>
      </c>
      <c r="AJ1034" s="5" t="s">
        <v>77</v>
      </c>
      <c r="AK1034" s="5" t="s">
        <v>77</v>
      </c>
      <c r="AL1034" s="5" t="s">
        <v>77</v>
      </c>
      <c r="AM1034" s="5" t="s">
        <v>76</v>
      </c>
      <c r="AN1034" s="5" t="s">
        <v>77</v>
      </c>
      <c r="AO1034" s="5" t="s">
        <v>77</v>
      </c>
      <c r="AP1034" s="5" t="s">
        <v>76</v>
      </c>
      <c r="AQ1034" s="5" t="s">
        <v>77</v>
      </c>
      <c r="AR1034" s="5" t="s">
        <v>77</v>
      </c>
      <c r="AS1034" s="5" t="s">
        <v>77</v>
      </c>
      <c r="AT1034" s="5" t="s">
        <v>77</v>
      </c>
      <c r="AU1034" s="5" t="s">
        <v>77</v>
      </c>
      <c r="AV1034" s="5" t="s">
        <v>77</v>
      </c>
      <c r="AW1034" s="5" t="s">
        <v>77</v>
      </c>
      <c r="AX1034" s="5" t="s">
        <v>77</v>
      </c>
      <c r="AY1034" s="5" t="s">
        <v>77</v>
      </c>
      <c r="AZ1034" s="5" t="s">
        <v>77</v>
      </c>
      <c r="BA1034" s="5" t="s">
        <v>77</v>
      </c>
      <c r="BB1034" s="5" t="s">
        <v>77</v>
      </c>
      <c r="BC1034" s="5" t="s">
        <v>77</v>
      </c>
      <c r="BD1034" s="5" t="s">
        <v>77</v>
      </c>
      <c r="BE1034" s="5" t="s">
        <v>77</v>
      </c>
      <c r="BF1034" s="6" t="s">
        <v>77</v>
      </c>
      <c r="BG1034" s="14"/>
      <c r="BH1034" s="10"/>
      <c r="BI1034" s="10"/>
      <c r="BJ1034" s="10"/>
      <c r="BK1034" s="10"/>
      <c r="BL1034" s="10"/>
      <c r="BM1034" s="10"/>
      <c r="BN1034" s="26">
        <f t="shared" si="16"/>
        <v>0</v>
      </c>
    </row>
    <row r="1035" spans="1:66" ht="135" customHeight="1" x14ac:dyDescent="0.2">
      <c r="A1035" s="4" t="s">
        <v>10911</v>
      </c>
      <c r="B1035" s="6" t="s">
        <v>79</v>
      </c>
      <c r="C1035" s="5" t="s">
        <v>10912</v>
      </c>
      <c r="D1035" s="5" t="s">
        <v>66</v>
      </c>
      <c r="E1035" s="5" t="s">
        <v>67</v>
      </c>
      <c r="F1035" s="5">
        <v>2010</v>
      </c>
      <c r="G1035" s="5" t="s">
        <v>1779</v>
      </c>
      <c r="H1035" s="5" t="s">
        <v>94</v>
      </c>
      <c r="I1035" s="5" t="s">
        <v>10913</v>
      </c>
      <c r="J1035" s="6" t="s">
        <v>10914</v>
      </c>
      <c r="K1035" s="4" t="s">
        <v>10915</v>
      </c>
      <c r="L1035" s="5" t="s">
        <v>10916</v>
      </c>
      <c r="M1035" s="5" t="s">
        <v>10917</v>
      </c>
      <c r="N1035" s="5" t="s">
        <v>10918</v>
      </c>
      <c r="O1035" s="5" t="s">
        <v>10919</v>
      </c>
      <c r="P1035" s="6" t="s">
        <v>10920</v>
      </c>
      <c r="Q1035" s="4" t="s">
        <v>76</v>
      </c>
      <c r="R1035" s="5" t="s">
        <v>76</v>
      </c>
      <c r="S1035" s="6" t="s">
        <v>77</v>
      </c>
      <c r="T1035" s="4" t="s">
        <v>77</v>
      </c>
      <c r="U1035" s="5" t="s">
        <v>77</v>
      </c>
      <c r="V1035" s="5" t="s">
        <v>77</v>
      </c>
      <c r="W1035" s="5" t="s">
        <v>77</v>
      </c>
      <c r="X1035" s="5" t="s">
        <v>76</v>
      </c>
      <c r="Y1035" s="5" t="s">
        <v>77</v>
      </c>
      <c r="Z1035" s="5" t="s">
        <v>77</v>
      </c>
      <c r="AA1035" s="5" t="s">
        <v>76</v>
      </c>
      <c r="AB1035" s="5" t="s">
        <v>77</v>
      </c>
      <c r="AC1035" s="5" t="s">
        <v>77</v>
      </c>
      <c r="AD1035" s="5" t="s">
        <v>77</v>
      </c>
      <c r="AE1035" s="6" t="s">
        <v>77</v>
      </c>
      <c r="AF1035" s="4" t="s">
        <v>77</v>
      </c>
      <c r="AG1035" s="5" t="s">
        <v>77</v>
      </c>
      <c r="AH1035" s="5" t="s">
        <v>77</v>
      </c>
      <c r="AI1035" s="5" t="s">
        <v>77</v>
      </c>
      <c r="AJ1035" s="5" t="s">
        <v>77</v>
      </c>
      <c r="AK1035" s="5" t="s">
        <v>77</v>
      </c>
      <c r="AL1035" s="5" t="s">
        <v>77</v>
      </c>
      <c r="AM1035" s="5" t="s">
        <v>76</v>
      </c>
      <c r="AN1035" s="5" t="s">
        <v>77</v>
      </c>
      <c r="AO1035" s="5" t="s">
        <v>77</v>
      </c>
      <c r="AP1035" s="5" t="s">
        <v>77</v>
      </c>
      <c r="AQ1035" s="5" t="s">
        <v>77</v>
      </c>
      <c r="AR1035" s="5" t="s">
        <v>77</v>
      </c>
      <c r="AS1035" s="5" t="s">
        <v>77</v>
      </c>
      <c r="AT1035" s="5" t="s">
        <v>76</v>
      </c>
      <c r="AU1035" s="5" t="s">
        <v>77</v>
      </c>
      <c r="AV1035" s="5" t="s">
        <v>77</v>
      </c>
      <c r="AW1035" s="5" t="s">
        <v>77</v>
      </c>
      <c r="AX1035" s="5" t="s">
        <v>77</v>
      </c>
      <c r="AY1035" s="5" t="s">
        <v>77</v>
      </c>
      <c r="AZ1035" s="5" t="s">
        <v>77</v>
      </c>
      <c r="BA1035" s="5" t="s">
        <v>77</v>
      </c>
      <c r="BB1035" s="5" t="s">
        <v>77</v>
      </c>
      <c r="BC1035" s="5" t="s">
        <v>77</v>
      </c>
      <c r="BD1035" s="5" t="s">
        <v>77</v>
      </c>
      <c r="BE1035" s="5" t="s">
        <v>77</v>
      </c>
      <c r="BF1035" s="6" t="s">
        <v>77</v>
      </c>
      <c r="BG1035" s="14"/>
      <c r="BH1035" s="10"/>
      <c r="BI1035" s="10"/>
      <c r="BJ1035" s="10"/>
      <c r="BK1035" s="10"/>
      <c r="BL1035" s="10"/>
      <c r="BM1035" s="10"/>
      <c r="BN1035" s="26">
        <f t="shared" si="16"/>
        <v>0</v>
      </c>
    </row>
    <row r="1036" spans="1:66" ht="135" customHeight="1" x14ac:dyDescent="0.2">
      <c r="A1036" s="4" t="s">
        <v>10932</v>
      </c>
      <c r="B1036" s="6" t="s">
        <v>79</v>
      </c>
      <c r="C1036" s="5" t="s">
        <v>10933</v>
      </c>
      <c r="D1036" s="5" t="s">
        <v>391</v>
      </c>
      <c r="E1036" s="5" t="s">
        <v>392</v>
      </c>
      <c r="F1036" s="5">
        <v>2012</v>
      </c>
      <c r="G1036" s="5" t="s">
        <v>60</v>
      </c>
      <c r="H1036" s="5" t="s">
        <v>94</v>
      </c>
      <c r="I1036" s="5" t="s">
        <v>10934</v>
      </c>
      <c r="J1036" s="6" t="s">
        <v>10935</v>
      </c>
      <c r="K1036" s="4" t="s">
        <v>10936</v>
      </c>
      <c r="L1036" s="5" t="s">
        <v>10937</v>
      </c>
      <c r="M1036" s="5" t="s">
        <v>10938</v>
      </c>
      <c r="N1036" s="5" t="s">
        <v>10939</v>
      </c>
      <c r="O1036" s="5" t="s">
        <v>10940</v>
      </c>
      <c r="P1036" s="6" t="s">
        <v>9069</v>
      </c>
      <c r="Q1036" s="4" t="s">
        <v>76</v>
      </c>
      <c r="R1036" s="5" t="s">
        <v>77</v>
      </c>
      <c r="S1036" s="6" t="s">
        <v>77</v>
      </c>
      <c r="T1036" s="4" t="s">
        <v>77</v>
      </c>
      <c r="U1036" s="5" t="s">
        <v>77</v>
      </c>
      <c r="V1036" s="5" t="s">
        <v>77</v>
      </c>
      <c r="W1036" s="5" t="s">
        <v>77</v>
      </c>
      <c r="X1036" s="5" t="s">
        <v>77</v>
      </c>
      <c r="Y1036" s="5" t="s">
        <v>76</v>
      </c>
      <c r="Z1036" s="5" t="s">
        <v>76</v>
      </c>
      <c r="AA1036" s="5" t="s">
        <v>77</v>
      </c>
      <c r="AB1036" s="5" t="s">
        <v>77</v>
      </c>
      <c r="AC1036" s="5" t="s">
        <v>76</v>
      </c>
      <c r="AD1036" s="5" t="s">
        <v>77</v>
      </c>
      <c r="AE1036" s="6" t="s">
        <v>77</v>
      </c>
      <c r="AF1036" s="4" t="s">
        <v>77</v>
      </c>
      <c r="AG1036" s="5" t="s">
        <v>77</v>
      </c>
      <c r="AH1036" s="5" t="s">
        <v>77</v>
      </c>
      <c r="AI1036" s="5" t="s">
        <v>77</v>
      </c>
      <c r="AJ1036" s="5" t="s">
        <v>77</v>
      </c>
      <c r="AK1036" s="5" t="s">
        <v>77</v>
      </c>
      <c r="AL1036" s="5" t="s">
        <v>77</v>
      </c>
      <c r="AM1036" s="5" t="s">
        <v>77</v>
      </c>
      <c r="AN1036" s="5" t="s">
        <v>77</v>
      </c>
      <c r="AO1036" s="5" t="s">
        <v>77</v>
      </c>
      <c r="AP1036" s="5" t="s">
        <v>77</v>
      </c>
      <c r="AQ1036" s="5" t="s">
        <v>77</v>
      </c>
      <c r="AR1036" s="5" t="s">
        <v>77</v>
      </c>
      <c r="AS1036" s="5" t="s">
        <v>77</v>
      </c>
      <c r="AT1036" s="5" t="s">
        <v>77</v>
      </c>
      <c r="AU1036" s="5" t="s">
        <v>77</v>
      </c>
      <c r="AV1036" s="5" t="s">
        <v>77</v>
      </c>
      <c r="AW1036" s="5" t="s">
        <v>77</v>
      </c>
      <c r="AX1036" s="5" t="s">
        <v>77</v>
      </c>
      <c r="AY1036" s="5" t="s">
        <v>77</v>
      </c>
      <c r="AZ1036" s="5" t="s">
        <v>77</v>
      </c>
      <c r="BA1036" s="5" t="s">
        <v>77</v>
      </c>
      <c r="BB1036" s="5" t="s">
        <v>77</v>
      </c>
      <c r="BC1036" s="5" t="s">
        <v>77</v>
      </c>
      <c r="BD1036" s="5" t="s">
        <v>76</v>
      </c>
      <c r="BE1036" s="5" t="s">
        <v>77</v>
      </c>
      <c r="BF1036" s="6" t="s">
        <v>77</v>
      </c>
      <c r="BG1036" s="14"/>
      <c r="BH1036" s="10"/>
      <c r="BI1036" s="10"/>
      <c r="BJ1036" s="10"/>
      <c r="BK1036" s="10"/>
      <c r="BL1036" s="10"/>
      <c r="BM1036" s="10"/>
      <c r="BN1036" s="26">
        <f t="shared" si="16"/>
        <v>0</v>
      </c>
    </row>
    <row r="1037" spans="1:66" ht="135" customHeight="1" x14ac:dyDescent="0.2">
      <c r="A1037" s="4" t="s">
        <v>10941</v>
      </c>
      <c r="B1037" s="6" t="s">
        <v>63</v>
      </c>
      <c r="C1037" s="5" t="s">
        <v>10942</v>
      </c>
      <c r="D1037" s="5" t="s">
        <v>66</v>
      </c>
      <c r="E1037" s="5" t="s">
        <v>502</v>
      </c>
      <c r="F1037" s="5">
        <v>2015</v>
      </c>
      <c r="G1037" s="5" t="s">
        <v>246</v>
      </c>
      <c r="H1037" s="5" t="s">
        <v>94</v>
      </c>
      <c r="I1037" s="5" t="s">
        <v>10943</v>
      </c>
      <c r="J1037" s="6" t="s">
        <v>10944</v>
      </c>
      <c r="K1037" s="4" t="s">
        <v>10945</v>
      </c>
      <c r="L1037" s="5" t="s">
        <v>10946</v>
      </c>
      <c r="M1037" s="5" t="s">
        <v>10947</v>
      </c>
      <c r="N1037" s="5" t="s">
        <v>10948</v>
      </c>
      <c r="O1037" s="5" t="s">
        <v>10949</v>
      </c>
      <c r="P1037" s="6" t="s">
        <v>10950</v>
      </c>
      <c r="Q1037" s="4" t="s">
        <v>76</v>
      </c>
      <c r="R1037" s="5" t="s">
        <v>77</v>
      </c>
      <c r="S1037" s="6" t="s">
        <v>77</v>
      </c>
      <c r="T1037" s="4" t="s">
        <v>77</v>
      </c>
      <c r="U1037" s="5" t="s">
        <v>76</v>
      </c>
      <c r="V1037" s="5" t="s">
        <v>77</v>
      </c>
      <c r="W1037" s="5" t="s">
        <v>77</v>
      </c>
      <c r="X1037" s="5" t="s">
        <v>77</v>
      </c>
      <c r="Y1037" s="5" t="s">
        <v>77</v>
      </c>
      <c r="Z1037" s="5" t="s">
        <v>77</v>
      </c>
      <c r="AA1037" s="5" t="s">
        <v>77</v>
      </c>
      <c r="AB1037" s="5" t="s">
        <v>77</v>
      </c>
      <c r="AC1037" s="5" t="s">
        <v>76</v>
      </c>
      <c r="AD1037" s="5" t="s">
        <v>77</v>
      </c>
      <c r="AE1037" s="6" t="s">
        <v>77</v>
      </c>
      <c r="AF1037" s="4" t="s">
        <v>76</v>
      </c>
      <c r="AG1037" s="5" t="s">
        <v>77</v>
      </c>
      <c r="AH1037" s="5" t="s">
        <v>77</v>
      </c>
      <c r="AI1037" s="5" t="s">
        <v>77</v>
      </c>
      <c r="AJ1037" s="5" t="s">
        <v>77</v>
      </c>
      <c r="AK1037" s="5" t="s">
        <v>77</v>
      </c>
      <c r="AL1037" s="5" t="s">
        <v>77</v>
      </c>
      <c r="AM1037" s="5" t="s">
        <v>77</v>
      </c>
      <c r="AN1037" s="5" t="s">
        <v>77</v>
      </c>
      <c r="AO1037" s="5" t="s">
        <v>77</v>
      </c>
      <c r="AP1037" s="5" t="s">
        <v>76</v>
      </c>
      <c r="AQ1037" s="5" t="s">
        <v>77</v>
      </c>
      <c r="AR1037" s="5" t="s">
        <v>77</v>
      </c>
      <c r="AS1037" s="5" t="s">
        <v>77</v>
      </c>
      <c r="AT1037" s="5" t="s">
        <v>77</v>
      </c>
      <c r="AU1037" s="5" t="s">
        <v>77</v>
      </c>
      <c r="AV1037" s="5" t="s">
        <v>77</v>
      </c>
      <c r="AW1037" s="5" t="s">
        <v>77</v>
      </c>
      <c r="AX1037" s="5" t="s">
        <v>77</v>
      </c>
      <c r="AY1037" s="5" t="s">
        <v>77</v>
      </c>
      <c r="AZ1037" s="5" t="s">
        <v>77</v>
      </c>
      <c r="BA1037" s="5" t="s">
        <v>77</v>
      </c>
      <c r="BB1037" s="5" t="s">
        <v>77</v>
      </c>
      <c r="BC1037" s="5" t="s">
        <v>77</v>
      </c>
      <c r="BD1037" s="5" t="s">
        <v>77</v>
      </c>
      <c r="BE1037" s="5" t="s">
        <v>77</v>
      </c>
      <c r="BF1037" s="6" t="s">
        <v>77</v>
      </c>
      <c r="BG1037" s="14"/>
      <c r="BH1037" s="10"/>
      <c r="BI1037" s="10"/>
      <c r="BJ1037" s="10"/>
      <c r="BK1037" s="10"/>
      <c r="BL1037" s="10"/>
      <c r="BM1037" s="10"/>
      <c r="BN1037" s="26">
        <f t="shared" si="16"/>
        <v>0</v>
      </c>
    </row>
    <row r="1038" spans="1:66" ht="135" customHeight="1" x14ac:dyDescent="0.2">
      <c r="A1038" s="4" t="s">
        <v>10961</v>
      </c>
      <c r="B1038" s="6" t="s">
        <v>63</v>
      </c>
      <c r="C1038" s="5" t="s">
        <v>10962</v>
      </c>
      <c r="D1038" s="5" t="s">
        <v>141</v>
      </c>
      <c r="E1038" s="5" t="s">
        <v>142</v>
      </c>
      <c r="F1038" s="5">
        <v>2015</v>
      </c>
      <c r="G1038" s="5" t="s">
        <v>592</v>
      </c>
      <c r="H1038" s="5" t="s">
        <v>94</v>
      </c>
      <c r="I1038" s="5" t="s">
        <v>10963</v>
      </c>
      <c r="J1038" s="6" t="s">
        <v>10964</v>
      </c>
      <c r="K1038" s="4" t="s">
        <v>10965</v>
      </c>
      <c r="L1038" s="5" t="s">
        <v>10966</v>
      </c>
      <c r="M1038" s="5" t="s">
        <v>10967</v>
      </c>
      <c r="N1038" s="5" t="s">
        <v>10968</v>
      </c>
      <c r="O1038" s="5" t="s">
        <v>10969</v>
      </c>
      <c r="P1038" s="6" t="s">
        <v>10970</v>
      </c>
      <c r="Q1038" s="4" t="s">
        <v>76</v>
      </c>
      <c r="R1038" s="5" t="s">
        <v>77</v>
      </c>
      <c r="S1038" s="6" t="s">
        <v>77</v>
      </c>
      <c r="T1038" s="4" t="s">
        <v>77</v>
      </c>
      <c r="U1038" s="5" t="s">
        <v>76</v>
      </c>
      <c r="V1038" s="5" t="s">
        <v>76</v>
      </c>
      <c r="W1038" s="5" t="s">
        <v>77</v>
      </c>
      <c r="X1038" s="5" t="s">
        <v>76</v>
      </c>
      <c r="Y1038" s="5" t="s">
        <v>77</v>
      </c>
      <c r="Z1038" s="5" t="s">
        <v>77</v>
      </c>
      <c r="AA1038" s="5" t="s">
        <v>77</v>
      </c>
      <c r="AB1038" s="5" t="s">
        <v>77</v>
      </c>
      <c r="AC1038" s="5" t="s">
        <v>77</v>
      </c>
      <c r="AD1038" s="5" t="s">
        <v>77</v>
      </c>
      <c r="AE1038" s="6" t="s">
        <v>77</v>
      </c>
      <c r="AF1038" s="4" t="s">
        <v>77</v>
      </c>
      <c r="AG1038" s="5" t="s">
        <v>77</v>
      </c>
      <c r="AH1038" s="5" t="s">
        <v>77</v>
      </c>
      <c r="AI1038" s="5" t="s">
        <v>77</v>
      </c>
      <c r="AJ1038" s="5" t="s">
        <v>76</v>
      </c>
      <c r="AK1038" s="5" t="s">
        <v>77</v>
      </c>
      <c r="AL1038" s="5" t="s">
        <v>77</v>
      </c>
      <c r="AM1038" s="5" t="s">
        <v>76</v>
      </c>
      <c r="AN1038" s="5" t="s">
        <v>77</v>
      </c>
      <c r="AO1038" s="5" t="s">
        <v>77</v>
      </c>
      <c r="AP1038" s="5" t="s">
        <v>77</v>
      </c>
      <c r="AQ1038" s="5" t="s">
        <v>77</v>
      </c>
      <c r="AR1038" s="5" t="s">
        <v>77</v>
      </c>
      <c r="AS1038" s="5" t="s">
        <v>77</v>
      </c>
      <c r="AT1038" s="5" t="s">
        <v>77</v>
      </c>
      <c r="AU1038" s="5" t="s">
        <v>77</v>
      </c>
      <c r="AV1038" s="5" t="s">
        <v>77</v>
      </c>
      <c r="AW1038" s="5" t="s">
        <v>77</v>
      </c>
      <c r="AX1038" s="5" t="s">
        <v>77</v>
      </c>
      <c r="AY1038" s="5" t="s">
        <v>77</v>
      </c>
      <c r="AZ1038" s="5" t="s">
        <v>77</v>
      </c>
      <c r="BA1038" s="5" t="s">
        <v>77</v>
      </c>
      <c r="BB1038" s="5" t="s">
        <v>77</v>
      </c>
      <c r="BC1038" s="5" t="s">
        <v>77</v>
      </c>
      <c r="BD1038" s="5" t="s">
        <v>77</v>
      </c>
      <c r="BE1038" s="5" t="s">
        <v>77</v>
      </c>
      <c r="BF1038" s="6" t="s">
        <v>77</v>
      </c>
      <c r="BG1038" s="14"/>
      <c r="BH1038" s="10"/>
      <c r="BI1038" s="10"/>
      <c r="BJ1038" s="10"/>
      <c r="BK1038" s="10"/>
      <c r="BL1038" s="10"/>
      <c r="BM1038" s="10"/>
      <c r="BN1038" s="26">
        <f t="shared" si="16"/>
        <v>0</v>
      </c>
    </row>
    <row r="1039" spans="1:66" ht="135" customHeight="1" x14ac:dyDescent="0.2">
      <c r="A1039" s="4" t="s">
        <v>10991</v>
      </c>
      <c r="B1039" s="6" t="s">
        <v>79</v>
      </c>
      <c r="C1039" s="5" t="s">
        <v>10992</v>
      </c>
      <c r="D1039" s="5" t="s">
        <v>66</v>
      </c>
      <c r="E1039" s="5" t="s">
        <v>67</v>
      </c>
      <c r="F1039" s="5">
        <v>2011</v>
      </c>
      <c r="G1039" s="5" t="s">
        <v>2868</v>
      </c>
      <c r="H1039" s="5" t="s">
        <v>94</v>
      </c>
      <c r="I1039" s="5" t="s">
        <v>10993</v>
      </c>
      <c r="J1039" s="6" t="s">
        <v>10994</v>
      </c>
      <c r="K1039" s="4" t="s">
        <v>10995</v>
      </c>
      <c r="L1039" s="5" t="s">
        <v>10996</v>
      </c>
      <c r="M1039" s="5" t="s">
        <v>10997</v>
      </c>
      <c r="N1039" s="5" t="s">
        <v>10998</v>
      </c>
      <c r="O1039" s="5" t="s">
        <v>10999</v>
      </c>
      <c r="P1039" s="6" t="s">
        <v>11000</v>
      </c>
      <c r="Q1039" s="4" t="s">
        <v>76</v>
      </c>
      <c r="R1039" s="5" t="s">
        <v>76</v>
      </c>
      <c r="S1039" s="6" t="s">
        <v>77</v>
      </c>
      <c r="T1039" s="4" t="s">
        <v>77</v>
      </c>
      <c r="U1039" s="5" t="s">
        <v>77</v>
      </c>
      <c r="V1039" s="5" t="s">
        <v>77</v>
      </c>
      <c r="W1039" s="5" t="s">
        <v>76</v>
      </c>
      <c r="X1039" s="5" t="s">
        <v>76</v>
      </c>
      <c r="Y1039" s="5" t="s">
        <v>77</v>
      </c>
      <c r="Z1039" s="5" t="s">
        <v>76</v>
      </c>
      <c r="AA1039" s="5" t="s">
        <v>77</v>
      </c>
      <c r="AB1039" s="5" t="s">
        <v>77</v>
      </c>
      <c r="AC1039" s="5" t="s">
        <v>77</v>
      </c>
      <c r="AD1039" s="5" t="s">
        <v>77</v>
      </c>
      <c r="AE1039" s="6" t="s">
        <v>77</v>
      </c>
      <c r="AF1039" s="4" t="s">
        <v>77</v>
      </c>
      <c r="AG1039" s="5" t="s">
        <v>77</v>
      </c>
      <c r="AH1039" s="5" t="s">
        <v>77</v>
      </c>
      <c r="AI1039" s="5" t="s">
        <v>77</v>
      </c>
      <c r="AJ1039" s="5" t="s">
        <v>77</v>
      </c>
      <c r="AK1039" s="5" t="s">
        <v>77</v>
      </c>
      <c r="AL1039" s="5" t="s">
        <v>77</v>
      </c>
      <c r="AM1039" s="5" t="s">
        <v>77</v>
      </c>
      <c r="AN1039" s="5" t="s">
        <v>77</v>
      </c>
      <c r="AO1039" s="5" t="s">
        <v>77</v>
      </c>
      <c r="AP1039" s="5" t="s">
        <v>77</v>
      </c>
      <c r="AQ1039" s="5" t="s">
        <v>77</v>
      </c>
      <c r="AR1039" s="5" t="s">
        <v>77</v>
      </c>
      <c r="AS1039" s="5" t="s">
        <v>77</v>
      </c>
      <c r="AT1039" s="5" t="s">
        <v>77</v>
      </c>
      <c r="AU1039" s="5" t="s">
        <v>77</v>
      </c>
      <c r="AV1039" s="5" t="s">
        <v>77</v>
      </c>
      <c r="AW1039" s="5" t="s">
        <v>77</v>
      </c>
      <c r="AX1039" s="5" t="s">
        <v>76</v>
      </c>
      <c r="AY1039" s="5" t="s">
        <v>76</v>
      </c>
      <c r="AZ1039" s="5" t="s">
        <v>77</v>
      </c>
      <c r="BA1039" s="5" t="s">
        <v>77</v>
      </c>
      <c r="BB1039" s="5" t="s">
        <v>77</v>
      </c>
      <c r="BC1039" s="5" t="s">
        <v>77</v>
      </c>
      <c r="BD1039" s="5" t="s">
        <v>77</v>
      </c>
      <c r="BE1039" s="5" t="s">
        <v>77</v>
      </c>
      <c r="BF1039" s="6" t="s">
        <v>77</v>
      </c>
      <c r="BG1039" s="14"/>
      <c r="BH1039" s="10"/>
      <c r="BI1039" s="10"/>
      <c r="BJ1039" s="10"/>
      <c r="BK1039" s="10"/>
      <c r="BL1039" s="10"/>
      <c r="BM1039" s="10"/>
      <c r="BN1039" s="26">
        <f t="shared" si="16"/>
        <v>0</v>
      </c>
    </row>
    <row r="1040" spans="1:66" ht="135" customHeight="1" x14ac:dyDescent="0.2">
      <c r="A1040" s="4" t="s">
        <v>11001</v>
      </c>
      <c r="B1040" s="6" t="s">
        <v>79</v>
      </c>
      <c r="C1040" s="5" t="s">
        <v>11002</v>
      </c>
      <c r="D1040" s="5" t="s">
        <v>545</v>
      </c>
      <c r="E1040" s="5" t="s">
        <v>11003</v>
      </c>
      <c r="F1040" s="5">
        <v>2011</v>
      </c>
      <c r="G1040" s="5" t="s">
        <v>54</v>
      </c>
      <c r="H1040" s="5" t="s">
        <v>94</v>
      </c>
      <c r="I1040" s="5" t="s">
        <v>11004</v>
      </c>
      <c r="J1040" s="6" t="s">
        <v>11005</v>
      </c>
      <c r="K1040" s="4" t="s">
        <v>11006</v>
      </c>
      <c r="L1040" s="5" t="s">
        <v>11007</v>
      </c>
      <c r="M1040" s="5" t="s">
        <v>1984</v>
      </c>
      <c r="N1040" s="5" t="s">
        <v>11008</v>
      </c>
      <c r="O1040" s="5" t="s">
        <v>11009</v>
      </c>
      <c r="P1040" s="6" t="s">
        <v>11010</v>
      </c>
      <c r="Q1040" s="4" t="s">
        <v>76</v>
      </c>
      <c r="R1040" s="5" t="s">
        <v>76</v>
      </c>
      <c r="S1040" s="6" t="s">
        <v>77</v>
      </c>
      <c r="T1040" s="4" t="s">
        <v>77</v>
      </c>
      <c r="U1040" s="5" t="s">
        <v>77</v>
      </c>
      <c r="V1040" s="5" t="s">
        <v>77</v>
      </c>
      <c r="W1040" s="5" t="s">
        <v>77</v>
      </c>
      <c r="X1040" s="5" t="s">
        <v>76</v>
      </c>
      <c r="Y1040" s="5" t="s">
        <v>77</v>
      </c>
      <c r="Z1040" s="5" t="s">
        <v>76</v>
      </c>
      <c r="AA1040" s="5" t="s">
        <v>77</v>
      </c>
      <c r="AB1040" s="5" t="s">
        <v>77</v>
      </c>
      <c r="AC1040" s="5" t="s">
        <v>77</v>
      </c>
      <c r="AD1040" s="5" t="s">
        <v>77</v>
      </c>
      <c r="AE1040" s="6" t="s">
        <v>77</v>
      </c>
      <c r="AF1040" s="4" t="s">
        <v>77</v>
      </c>
      <c r="AG1040" s="5" t="s">
        <v>77</v>
      </c>
      <c r="AH1040" s="5" t="s">
        <v>77</v>
      </c>
      <c r="AI1040" s="5" t="s">
        <v>77</v>
      </c>
      <c r="AJ1040" s="5" t="s">
        <v>77</v>
      </c>
      <c r="AK1040" s="5" t="s">
        <v>77</v>
      </c>
      <c r="AL1040" s="5" t="s">
        <v>77</v>
      </c>
      <c r="AM1040" s="5" t="s">
        <v>77</v>
      </c>
      <c r="AN1040" s="5" t="s">
        <v>77</v>
      </c>
      <c r="AO1040" s="5" t="s">
        <v>77</v>
      </c>
      <c r="AP1040" s="5" t="s">
        <v>77</v>
      </c>
      <c r="AQ1040" s="5" t="s">
        <v>77</v>
      </c>
      <c r="AR1040" s="5" t="s">
        <v>77</v>
      </c>
      <c r="AS1040" s="5" t="s">
        <v>77</v>
      </c>
      <c r="AT1040" s="5" t="s">
        <v>77</v>
      </c>
      <c r="AU1040" s="5" t="s">
        <v>77</v>
      </c>
      <c r="AV1040" s="5" t="s">
        <v>77</v>
      </c>
      <c r="AW1040" s="5" t="s">
        <v>77</v>
      </c>
      <c r="AX1040" s="5" t="s">
        <v>76</v>
      </c>
      <c r="AY1040" s="5" t="s">
        <v>77</v>
      </c>
      <c r="AZ1040" s="5" t="s">
        <v>77</v>
      </c>
      <c r="BA1040" s="5" t="s">
        <v>77</v>
      </c>
      <c r="BB1040" s="5" t="s">
        <v>77</v>
      </c>
      <c r="BC1040" s="5" t="s">
        <v>77</v>
      </c>
      <c r="BD1040" s="5" t="s">
        <v>77</v>
      </c>
      <c r="BE1040" s="5" t="s">
        <v>77</v>
      </c>
      <c r="BF1040" s="6" t="s">
        <v>77</v>
      </c>
      <c r="BG1040" s="14"/>
      <c r="BH1040" s="10"/>
      <c r="BI1040" s="10"/>
      <c r="BJ1040" s="10"/>
      <c r="BK1040" s="10"/>
      <c r="BL1040" s="10"/>
      <c r="BM1040" s="10"/>
      <c r="BN1040" s="26">
        <f t="shared" si="16"/>
        <v>0</v>
      </c>
    </row>
    <row r="1041" spans="1:66" ht="135" customHeight="1" x14ac:dyDescent="0.2">
      <c r="A1041" s="4" t="s">
        <v>11096</v>
      </c>
      <c r="B1041" s="6" t="s">
        <v>63</v>
      </c>
      <c r="C1041" s="5" t="s">
        <v>11097</v>
      </c>
      <c r="D1041" s="5" t="s">
        <v>1027</v>
      </c>
      <c r="E1041" s="5" t="s">
        <v>5773</v>
      </c>
      <c r="F1041" s="5">
        <v>2015</v>
      </c>
      <c r="G1041" s="5" t="s">
        <v>42</v>
      </c>
      <c r="H1041" s="5" t="s">
        <v>94</v>
      </c>
      <c r="I1041" s="5" t="s">
        <v>11098</v>
      </c>
      <c r="J1041" s="6" t="s">
        <v>11099</v>
      </c>
      <c r="K1041" s="4" t="s">
        <v>11100</v>
      </c>
      <c r="L1041" s="5" t="s">
        <v>11101</v>
      </c>
      <c r="M1041" s="5" t="s">
        <v>11102</v>
      </c>
      <c r="N1041" s="5" t="s">
        <v>11103</v>
      </c>
      <c r="O1041" s="5" t="s">
        <v>11104</v>
      </c>
      <c r="P1041" s="6" t="s">
        <v>11105</v>
      </c>
      <c r="Q1041" s="4" t="s">
        <v>76</v>
      </c>
      <c r="R1041" s="5" t="s">
        <v>76</v>
      </c>
      <c r="S1041" s="6" t="s">
        <v>77</v>
      </c>
      <c r="T1041" s="4" t="s">
        <v>77</v>
      </c>
      <c r="U1041" s="5" t="s">
        <v>76</v>
      </c>
      <c r="V1041" s="5" t="s">
        <v>77</v>
      </c>
      <c r="W1041" s="5" t="s">
        <v>77</v>
      </c>
      <c r="X1041" s="5" t="s">
        <v>77</v>
      </c>
      <c r="Y1041" s="5" t="s">
        <v>77</v>
      </c>
      <c r="Z1041" s="5" t="s">
        <v>77</v>
      </c>
      <c r="AA1041" s="5" t="s">
        <v>77</v>
      </c>
      <c r="AB1041" s="5" t="s">
        <v>76</v>
      </c>
      <c r="AC1041" s="5" t="s">
        <v>77</v>
      </c>
      <c r="AD1041" s="5" t="s">
        <v>77</v>
      </c>
      <c r="AE1041" s="6" t="s">
        <v>76</v>
      </c>
      <c r="AF1041" s="4" t="s">
        <v>77</v>
      </c>
      <c r="AG1041" s="5" t="s">
        <v>77</v>
      </c>
      <c r="AH1041" s="5" t="s">
        <v>77</v>
      </c>
      <c r="AI1041" s="5" t="s">
        <v>77</v>
      </c>
      <c r="AJ1041" s="5" t="s">
        <v>77</v>
      </c>
      <c r="AK1041" s="5" t="s">
        <v>77</v>
      </c>
      <c r="AL1041" s="5" t="s">
        <v>76</v>
      </c>
      <c r="AM1041" s="5" t="s">
        <v>77</v>
      </c>
      <c r="AN1041" s="5" t="s">
        <v>77</v>
      </c>
      <c r="AO1041" s="5" t="s">
        <v>77</v>
      </c>
      <c r="AP1041" s="5" t="s">
        <v>77</v>
      </c>
      <c r="AQ1041" s="5" t="s">
        <v>77</v>
      </c>
      <c r="AR1041" s="5" t="s">
        <v>77</v>
      </c>
      <c r="AS1041" s="5" t="s">
        <v>77</v>
      </c>
      <c r="AT1041" s="5" t="s">
        <v>77</v>
      </c>
      <c r="AU1041" s="5" t="s">
        <v>77</v>
      </c>
      <c r="AV1041" s="5" t="s">
        <v>77</v>
      </c>
      <c r="AW1041" s="5" t="s">
        <v>77</v>
      </c>
      <c r="AX1041" s="5" t="s">
        <v>77</v>
      </c>
      <c r="AY1041" s="5" t="s">
        <v>77</v>
      </c>
      <c r="AZ1041" s="5" t="s">
        <v>77</v>
      </c>
      <c r="BA1041" s="5" t="s">
        <v>77</v>
      </c>
      <c r="BB1041" s="5" t="s">
        <v>77</v>
      </c>
      <c r="BC1041" s="5" t="s">
        <v>77</v>
      </c>
      <c r="BD1041" s="5" t="s">
        <v>77</v>
      </c>
      <c r="BE1041" s="5" t="s">
        <v>77</v>
      </c>
      <c r="BF1041" s="6" t="s">
        <v>77</v>
      </c>
      <c r="BG1041" s="14"/>
      <c r="BH1041" s="10"/>
      <c r="BI1041" s="10"/>
      <c r="BJ1041" s="10"/>
      <c r="BK1041" s="10"/>
      <c r="BL1041" s="10"/>
      <c r="BM1041" s="10"/>
      <c r="BN1041" s="26">
        <f t="shared" si="16"/>
        <v>0</v>
      </c>
    </row>
    <row r="1042" spans="1:66" ht="135" customHeight="1" x14ac:dyDescent="0.2">
      <c r="A1042" s="4" t="s">
        <v>11156</v>
      </c>
      <c r="B1042" s="6" t="s">
        <v>63</v>
      </c>
      <c r="C1042" s="5" t="s">
        <v>11157</v>
      </c>
      <c r="D1042" s="5" t="s">
        <v>6890</v>
      </c>
      <c r="E1042" s="5" t="s">
        <v>10796</v>
      </c>
      <c r="F1042" s="5">
        <v>2015</v>
      </c>
      <c r="G1042" s="5" t="s">
        <v>985</v>
      </c>
      <c r="H1042" s="5" t="s">
        <v>94</v>
      </c>
      <c r="I1042" s="5" t="s">
        <v>11158</v>
      </c>
      <c r="J1042" s="6" t="s">
        <v>11159</v>
      </c>
      <c r="K1042" s="4" t="s">
        <v>11160</v>
      </c>
      <c r="L1042" s="5" t="s">
        <v>11161</v>
      </c>
      <c r="M1042" s="5" t="s">
        <v>11162</v>
      </c>
      <c r="N1042" s="5" t="s">
        <v>11163</v>
      </c>
      <c r="O1042" s="5" t="s">
        <v>11164</v>
      </c>
      <c r="P1042" s="6" t="s">
        <v>11165</v>
      </c>
      <c r="Q1042" s="4" t="s">
        <v>76</v>
      </c>
      <c r="R1042" s="5" t="s">
        <v>77</v>
      </c>
      <c r="S1042" s="6" t="s">
        <v>77</v>
      </c>
      <c r="T1042" s="4" t="s">
        <v>77</v>
      </c>
      <c r="U1042" s="5" t="s">
        <v>76</v>
      </c>
      <c r="V1042" s="5" t="s">
        <v>77</v>
      </c>
      <c r="W1042" s="5" t="s">
        <v>77</v>
      </c>
      <c r="X1042" s="5" t="s">
        <v>76</v>
      </c>
      <c r="Y1042" s="5" t="s">
        <v>77</v>
      </c>
      <c r="Z1042" s="5" t="s">
        <v>76</v>
      </c>
      <c r="AA1042" s="5" t="s">
        <v>77</v>
      </c>
      <c r="AB1042" s="5" t="s">
        <v>77</v>
      </c>
      <c r="AC1042" s="5" t="s">
        <v>77</v>
      </c>
      <c r="AD1042" s="5" t="s">
        <v>77</v>
      </c>
      <c r="AE1042" s="6" t="s">
        <v>77</v>
      </c>
      <c r="AF1042" s="4" t="s">
        <v>76</v>
      </c>
      <c r="AG1042" s="5" t="s">
        <v>77</v>
      </c>
      <c r="AH1042" s="5" t="s">
        <v>77</v>
      </c>
      <c r="AI1042" s="5" t="s">
        <v>77</v>
      </c>
      <c r="AJ1042" s="5" t="s">
        <v>76</v>
      </c>
      <c r="AK1042" s="5" t="s">
        <v>77</v>
      </c>
      <c r="AL1042" s="5" t="s">
        <v>77</v>
      </c>
      <c r="AM1042" s="5" t="s">
        <v>77</v>
      </c>
      <c r="AN1042" s="5" t="s">
        <v>77</v>
      </c>
      <c r="AO1042" s="5" t="s">
        <v>77</v>
      </c>
      <c r="AP1042" s="5" t="s">
        <v>77</v>
      </c>
      <c r="AQ1042" s="5" t="s">
        <v>77</v>
      </c>
      <c r="AR1042" s="5" t="s">
        <v>77</v>
      </c>
      <c r="AS1042" s="5" t="s">
        <v>77</v>
      </c>
      <c r="AT1042" s="5" t="s">
        <v>77</v>
      </c>
      <c r="AU1042" s="5" t="s">
        <v>77</v>
      </c>
      <c r="AV1042" s="5" t="s">
        <v>77</v>
      </c>
      <c r="AW1042" s="5" t="s">
        <v>77</v>
      </c>
      <c r="AX1042" s="5" t="s">
        <v>77</v>
      </c>
      <c r="AY1042" s="5" t="s">
        <v>77</v>
      </c>
      <c r="AZ1042" s="5" t="s">
        <v>77</v>
      </c>
      <c r="BA1042" s="5" t="s">
        <v>77</v>
      </c>
      <c r="BB1042" s="5" t="s">
        <v>77</v>
      </c>
      <c r="BC1042" s="5" t="s">
        <v>77</v>
      </c>
      <c r="BD1042" s="5" t="s">
        <v>77</v>
      </c>
      <c r="BE1042" s="5" t="s">
        <v>77</v>
      </c>
      <c r="BF1042" s="6" t="s">
        <v>77</v>
      </c>
      <c r="BG1042" s="14"/>
      <c r="BH1042" s="10"/>
      <c r="BI1042" s="10"/>
      <c r="BJ1042" s="10"/>
      <c r="BK1042" s="10"/>
      <c r="BL1042" s="10"/>
      <c r="BM1042" s="10"/>
      <c r="BN1042" s="26">
        <f t="shared" si="16"/>
        <v>0</v>
      </c>
    </row>
    <row r="1043" spans="1:66" ht="135" customHeight="1" x14ac:dyDescent="0.2">
      <c r="A1043" s="4" t="s">
        <v>11236</v>
      </c>
      <c r="B1043" s="6" t="s">
        <v>63</v>
      </c>
      <c r="C1043" s="5" t="s">
        <v>11237</v>
      </c>
      <c r="D1043" s="5" t="s">
        <v>66</v>
      </c>
      <c r="E1043" s="5" t="s">
        <v>67</v>
      </c>
      <c r="F1043" s="5">
        <v>2012</v>
      </c>
      <c r="G1043" s="5" t="s">
        <v>43</v>
      </c>
      <c r="H1043" s="5" t="s">
        <v>94</v>
      </c>
      <c r="I1043" s="5" t="s">
        <v>11238</v>
      </c>
      <c r="J1043" s="6" t="s">
        <v>11239</v>
      </c>
      <c r="K1043" s="4" t="s">
        <v>11240</v>
      </c>
      <c r="L1043" s="5" t="s">
        <v>11241</v>
      </c>
      <c r="M1043" s="5" t="s">
        <v>11242</v>
      </c>
      <c r="N1043" s="5" t="s">
        <v>11243</v>
      </c>
      <c r="O1043" s="5" t="s">
        <v>11244</v>
      </c>
      <c r="P1043" s="6" t="s">
        <v>11245</v>
      </c>
      <c r="Q1043" s="4" t="s">
        <v>77</v>
      </c>
      <c r="R1043" s="5" t="s">
        <v>76</v>
      </c>
      <c r="S1043" s="6" t="s">
        <v>77</v>
      </c>
      <c r="T1043" s="4" t="s">
        <v>76</v>
      </c>
      <c r="U1043" s="5" t="s">
        <v>77</v>
      </c>
      <c r="V1043" s="5" t="s">
        <v>76</v>
      </c>
      <c r="W1043" s="5" t="s">
        <v>77</v>
      </c>
      <c r="X1043" s="5" t="s">
        <v>77</v>
      </c>
      <c r="Y1043" s="5" t="s">
        <v>77</v>
      </c>
      <c r="Z1043" s="5" t="s">
        <v>77</v>
      </c>
      <c r="AA1043" s="5" t="s">
        <v>77</v>
      </c>
      <c r="AB1043" s="5" t="s">
        <v>77</v>
      </c>
      <c r="AC1043" s="5" t="s">
        <v>77</v>
      </c>
      <c r="AD1043" s="5" t="s">
        <v>76</v>
      </c>
      <c r="AE1043" s="6" t="s">
        <v>77</v>
      </c>
      <c r="AF1043" s="4" t="s">
        <v>77</v>
      </c>
      <c r="AG1043" s="5" t="s">
        <v>77</v>
      </c>
      <c r="AH1043" s="5" t="s">
        <v>77</v>
      </c>
      <c r="AI1043" s="5" t="s">
        <v>77</v>
      </c>
      <c r="AJ1043" s="5" t="s">
        <v>77</v>
      </c>
      <c r="AK1043" s="5" t="s">
        <v>77</v>
      </c>
      <c r="AL1043" s="5" t="s">
        <v>77</v>
      </c>
      <c r="AM1043" s="5" t="s">
        <v>76</v>
      </c>
      <c r="AN1043" s="5" t="s">
        <v>77</v>
      </c>
      <c r="AO1043" s="5" t="s">
        <v>77</v>
      </c>
      <c r="AP1043" s="5" t="s">
        <v>77</v>
      </c>
      <c r="AQ1043" s="5" t="s">
        <v>77</v>
      </c>
      <c r="AR1043" s="5" t="s">
        <v>77</v>
      </c>
      <c r="AS1043" s="5" t="s">
        <v>77</v>
      </c>
      <c r="AT1043" s="5" t="s">
        <v>77</v>
      </c>
      <c r="AU1043" s="5" t="s">
        <v>77</v>
      </c>
      <c r="AV1043" s="5" t="s">
        <v>77</v>
      </c>
      <c r="AW1043" s="5" t="s">
        <v>77</v>
      </c>
      <c r="AX1043" s="5" t="s">
        <v>77</v>
      </c>
      <c r="AY1043" s="5" t="s">
        <v>77</v>
      </c>
      <c r="AZ1043" s="5" t="s">
        <v>77</v>
      </c>
      <c r="BA1043" s="5" t="s">
        <v>77</v>
      </c>
      <c r="BB1043" s="5" t="s">
        <v>77</v>
      </c>
      <c r="BC1043" s="5" t="s">
        <v>77</v>
      </c>
      <c r="BD1043" s="5" t="s">
        <v>77</v>
      </c>
      <c r="BE1043" s="5" t="s">
        <v>77</v>
      </c>
      <c r="BF1043" s="6" t="s">
        <v>77</v>
      </c>
      <c r="BG1043" s="14"/>
      <c r="BH1043" s="10"/>
      <c r="BI1043" s="10"/>
      <c r="BJ1043" s="10"/>
      <c r="BK1043" s="10"/>
      <c r="BL1043" s="10"/>
      <c r="BM1043" s="10"/>
      <c r="BN1043" s="26">
        <f t="shared" si="16"/>
        <v>0</v>
      </c>
    </row>
    <row r="1044" spans="1:66" ht="135" customHeight="1" x14ac:dyDescent="0.2">
      <c r="A1044" s="4" t="s">
        <v>11299</v>
      </c>
      <c r="B1044" s="6" t="s">
        <v>79</v>
      </c>
      <c r="C1044" s="5" t="s">
        <v>11300</v>
      </c>
      <c r="D1044" s="5" t="s">
        <v>141</v>
      </c>
      <c r="E1044" s="5" t="s">
        <v>4578</v>
      </c>
      <c r="F1044" s="5">
        <v>2011</v>
      </c>
      <c r="G1044" s="5" t="s">
        <v>258</v>
      </c>
      <c r="H1044" s="5" t="s">
        <v>94</v>
      </c>
      <c r="I1044" s="5" t="s">
        <v>11301</v>
      </c>
      <c r="J1044" s="6" t="s">
        <v>11302</v>
      </c>
      <c r="K1044" s="4" t="s">
        <v>11303</v>
      </c>
      <c r="L1044" s="5" t="s">
        <v>11304</v>
      </c>
      <c r="M1044" s="5" t="s">
        <v>11305</v>
      </c>
      <c r="N1044" s="5" t="s">
        <v>11306</v>
      </c>
      <c r="O1044" s="5" t="s">
        <v>11307</v>
      </c>
      <c r="P1044" s="6" t="s">
        <v>11308</v>
      </c>
      <c r="Q1044" s="4" t="s">
        <v>76</v>
      </c>
      <c r="R1044" s="5" t="s">
        <v>76</v>
      </c>
      <c r="S1044" s="6" t="s">
        <v>76</v>
      </c>
      <c r="T1044" s="4" t="s">
        <v>77</v>
      </c>
      <c r="U1044" s="5" t="s">
        <v>77</v>
      </c>
      <c r="V1044" s="5" t="s">
        <v>77</v>
      </c>
      <c r="W1044" s="5" t="s">
        <v>77</v>
      </c>
      <c r="X1044" s="5" t="s">
        <v>77</v>
      </c>
      <c r="Y1044" s="5" t="s">
        <v>76</v>
      </c>
      <c r="Z1044" s="5" t="s">
        <v>77</v>
      </c>
      <c r="AA1044" s="5" t="s">
        <v>77</v>
      </c>
      <c r="AB1044" s="5" t="s">
        <v>76</v>
      </c>
      <c r="AC1044" s="5" t="s">
        <v>77</v>
      </c>
      <c r="AD1044" s="5" t="s">
        <v>76</v>
      </c>
      <c r="AE1044" s="6" t="s">
        <v>77</v>
      </c>
      <c r="AF1044" s="4" t="s">
        <v>77</v>
      </c>
      <c r="AG1044" s="5" t="s">
        <v>77</v>
      </c>
      <c r="AH1044" s="5" t="s">
        <v>77</v>
      </c>
      <c r="AI1044" s="5" t="s">
        <v>77</v>
      </c>
      <c r="AJ1044" s="5" t="s">
        <v>77</v>
      </c>
      <c r="AK1044" s="5" t="s">
        <v>77</v>
      </c>
      <c r="AL1044" s="5" t="s">
        <v>77</v>
      </c>
      <c r="AM1044" s="5" t="s">
        <v>76</v>
      </c>
      <c r="AN1044" s="5" t="s">
        <v>77</v>
      </c>
      <c r="AO1044" s="5" t="s">
        <v>77</v>
      </c>
      <c r="AP1044" s="5" t="s">
        <v>76</v>
      </c>
      <c r="AQ1044" s="5" t="s">
        <v>77</v>
      </c>
      <c r="AR1044" s="5" t="s">
        <v>77</v>
      </c>
      <c r="AS1044" s="5" t="s">
        <v>77</v>
      </c>
      <c r="AT1044" s="5" t="s">
        <v>77</v>
      </c>
      <c r="AU1044" s="5" t="s">
        <v>77</v>
      </c>
      <c r="AV1044" s="5" t="s">
        <v>77</v>
      </c>
      <c r="AW1044" s="5" t="s">
        <v>77</v>
      </c>
      <c r="AX1044" s="5" t="s">
        <v>77</v>
      </c>
      <c r="AY1044" s="5" t="s">
        <v>77</v>
      </c>
      <c r="AZ1044" s="5" t="s">
        <v>77</v>
      </c>
      <c r="BA1044" s="5" t="s">
        <v>77</v>
      </c>
      <c r="BB1044" s="5" t="s">
        <v>77</v>
      </c>
      <c r="BC1044" s="5" t="s">
        <v>77</v>
      </c>
      <c r="BD1044" s="5" t="s">
        <v>77</v>
      </c>
      <c r="BE1044" s="5" t="s">
        <v>77</v>
      </c>
      <c r="BF1044" s="6" t="s">
        <v>77</v>
      </c>
      <c r="BG1044" s="14"/>
      <c r="BH1044" s="10"/>
      <c r="BI1044" s="10"/>
      <c r="BJ1044" s="10"/>
      <c r="BK1044" s="10"/>
      <c r="BL1044" s="10"/>
      <c r="BM1044" s="10"/>
      <c r="BN1044" s="26">
        <f t="shared" si="16"/>
        <v>0</v>
      </c>
    </row>
    <row r="1045" spans="1:66" ht="135" customHeight="1" x14ac:dyDescent="0.2">
      <c r="A1045" s="4" t="s">
        <v>11309</v>
      </c>
      <c r="B1045" s="6" t="s">
        <v>63</v>
      </c>
      <c r="C1045" s="5" t="s">
        <v>11310</v>
      </c>
      <c r="D1045" s="5" t="s">
        <v>66</v>
      </c>
      <c r="E1045" s="5" t="s">
        <v>67</v>
      </c>
      <c r="F1045" s="5">
        <v>2013</v>
      </c>
      <c r="G1045" s="5" t="s">
        <v>54</v>
      </c>
      <c r="H1045" s="5" t="s">
        <v>94</v>
      </c>
      <c r="I1045" s="5" t="s">
        <v>11311</v>
      </c>
      <c r="J1045" s="6" t="s">
        <v>11312</v>
      </c>
      <c r="K1045" s="4" t="s">
        <v>11313</v>
      </c>
      <c r="L1045" s="5" t="s">
        <v>11314</v>
      </c>
      <c r="M1045" s="5" t="s">
        <v>11315</v>
      </c>
      <c r="N1045" s="5" t="s">
        <v>11316</v>
      </c>
      <c r="O1045" s="5" t="s">
        <v>11317</v>
      </c>
      <c r="P1045" s="6" t="s">
        <v>11318</v>
      </c>
      <c r="Q1045" s="4" t="s">
        <v>76</v>
      </c>
      <c r="R1045" s="5" t="s">
        <v>76</v>
      </c>
      <c r="S1045" s="6" t="s">
        <v>77</v>
      </c>
      <c r="T1045" s="4" t="s">
        <v>77</v>
      </c>
      <c r="U1045" s="5" t="s">
        <v>76</v>
      </c>
      <c r="V1045" s="5" t="s">
        <v>77</v>
      </c>
      <c r="W1045" s="5" t="s">
        <v>77</v>
      </c>
      <c r="X1045" s="5" t="s">
        <v>76</v>
      </c>
      <c r="Y1045" s="5" t="s">
        <v>77</v>
      </c>
      <c r="Z1045" s="5" t="s">
        <v>77</v>
      </c>
      <c r="AA1045" s="5" t="s">
        <v>77</v>
      </c>
      <c r="AB1045" s="5" t="s">
        <v>77</v>
      </c>
      <c r="AC1045" s="5" t="s">
        <v>76</v>
      </c>
      <c r="AD1045" s="5" t="s">
        <v>77</v>
      </c>
      <c r="AE1045" s="6" t="s">
        <v>77</v>
      </c>
      <c r="AF1045" s="4" t="s">
        <v>77</v>
      </c>
      <c r="AG1045" s="5" t="s">
        <v>77</v>
      </c>
      <c r="AH1045" s="5" t="s">
        <v>77</v>
      </c>
      <c r="AI1045" s="5" t="s">
        <v>77</v>
      </c>
      <c r="AJ1045" s="5" t="s">
        <v>77</v>
      </c>
      <c r="AK1045" s="5" t="s">
        <v>77</v>
      </c>
      <c r="AL1045" s="5" t="s">
        <v>77</v>
      </c>
      <c r="AM1045" s="5" t="s">
        <v>77</v>
      </c>
      <c r="AN1045" s="5" t="s">
        <v>77</v>
      </c>
      <c r="AO1045" s="5" t="s">
        <v>77</v>
      </c>
      <c r="AP1045" s="5" t="s">
        <v>77</v>
      </c>
      <c r="AQ1045" s="5" t="s">
        <v>77</v>
      </c>
      <c r="AR1045" s="5" t="s">
        <v>77</v>
      </c>
      <c r="AS1045" s="5" t="s">
        <v>77</v>
      </c>
      <c r="AT1045" s="5" t="s">
        <v>77</v>
      </c>
      <c r="AU1045" s="5" t="s">
        <v>77</v>
      </c>
      <c r="AV1045" s="5" t="s">
        <v>77</v>
      </c>
      <c r="AW1045" s="5" t="s">
        <v>77</v>
      </c>
      <c r="AX1045" s="5" t="s">
        <v>76</v>
      </c>
      <c r="AY1045" s="5" t="s">
        <v>77</v>
      </c>
      <c r="AZ1045" s="5" t="s">
        <v>77</v>
      </c>
      <c r="BA1045" s="5" t="s">
        <v>77</v>
      </c>
      <c r="BB1045" s="5" t="s">
        <v>77</v>
      </c>
      <c r="BC1045" s="5" t="s">
        <v>77</v>
      </c>
      <c r="BD1045" s="5" t="s">
        <v>77</v>
      </c>
      <c r="BE1045" s="5" t="s">
        <v>77</v>
      </c>
      <c r="BF1045" s="6" t="s">
        <v>77</v>
      </c>
      <c r="BG1045" s="14"/>
      <c r="BH1045" s="10"/>
      <c r="BI1045" s="10"/>
      <c r="BJ1045" s="10"/>
      <c r="BK1045" s="10"/>
      <c r="BL1045" s="10"/>
      <c r="BM1045" s="10"/>
      <c r="BN1045" s="26">
        <f t="shared" si="16"/>
        <v>0</v>
      </c>
    </row>
    <row r="1046" spans="1:66" ht="135" customHeight="1" x14ac:dyDescent="0.2">
      <c r="A1046" s="4" t="s">
        <v>11319</v>
      </c>
      <c r="B1046" s="6" t="s">
        <v>63</v>
      </c>
      <c r="C1046" s="5" t="s">
        <v>11320</v>
      </c>
      <c r="D1046" s="5" t="s">
        <v>141</v>
      </c>
      <c r="E1046" s="5" t="s">
        <v>142</v>
      </c>
      <c r="F1046" s="5">
        <v>2014</v>
      </c>
      <c r="G1046" s="5" t="s">
        <v>46</v>
      </c>
      <c r="H1046" s="5" t="s">
        <v>94</v>
      </c>
      <c r="I1046" s="5" t="s">
        <v>11321</v>
      </c>
      <c r="J1046" s="6" t="s">
        <v>11322</v>
      </c>
      <c r="K1046" s="4" t="s">
        <v>11323</v>
      </c>
      <c r="L1046" s="5" t="s">
        <v>11324</v>
      </c>
      <c r="M1046" s="5" t="s">
        <v>11325</v>
      </c>
      <c r="N1046" s="5" t="s">
        <v>11326</v>
      </c>
      <c r="O1046" s="5" t="s">
        <v>11327</v>
      </c>
      <c r="P1046" s="6" t="s">
        <v>11328</v>
      </c>
      <c r="Q1046" s="4" t="s">
        <v>76</v>
      </c>
      <c r="R1046" s="5" t="s">
        <v>77</v>
      </c>
      <c r="S1046" s="6" t="s">
        <v>77</v>
      </c>
      <c r="T1046" s="4" t="s">
        <v>77</v>
      </c>
      <c r="U1046" s="5" t="s">
        <v>76</v>
      </c>
      <c r="V1046" s="5" t="s">
        <v>77</v>
      </c>
      <c r="W1046" s="5" t="s">
        <v>77</v>
      </c>
      <c r="X1046" s="5" t="s">
        <v>77</v>
      </c>
      <c r="Y1046" s="5" t="s">
        <v>76</v>
      </c>
      <c r="Z1046" s="5" t="s">
        <v>77</v>
      </c>
      <c r="AA1046" s="5" t="s">
        <v>77</v>
      </c>
      <c r="AB1046" s="5" t="s">
        <v>77</v>
      </c>
      <c r="AC1046" s="5" t="s">
        <v>77</v>
      </c>
      <c r="AD1046" s="5" t="s">
        <v>77</v>
      </c>
      <c r="AE1046" s="6" t="s">
        <v>77</v>
      </c>
      <c r="AF1046" s="4" t="s">
        <v>77</v>
      </c>
      <c r="AG1046" s="5" t="s">
        <v>77</v>
      </c>
      <c r="AH1046" s="5" t="s">
        <v>77</v>
      </c>
      <c r="AI1046" s="5" t="s">
        <v>77</v>
      </c>
      <c r="AJ1046" s="5" t="s">
        <v>77</v>
      </c>
      <c r="AK1046" s="5" t="s">
        <v>77</v>
      </c>
      <c r="AL1046" s="5" t="s">
        <v>77</v>
      </c>
      <c r="AM1046" s="5" t="s">
        <v>77</v>
      </c>
      <c r="AN1046" s="5" t="s">
        <v>77</v>
      </c>
      <c r="AO1046" s="5" t="s">
        <v>77</v>
      </c>
      <c r="AP1046" s="5" t="s">
        <v>76</v>
      </c>
      <c r="AQ1046" s="5" t="s">
        <v>77</v>
      </c>
      <c r="AR1046" s="5" t="s">
        <v>77</v>
      </c>
      <c r="AS1046" s="5" t="s">
        <v>77</v>
      </c>
      <c r="AT1046" s="5" t="s">
        <v>77</v>
      </c>
      <c r="AU1046" s="5" t="s">
        <v>77</v>
      </c>
      <c r="AV1046" s="5" t="s">
        <v>77</v>
      </c>
      <c r="AW1046" s="5" t="s">
        <v>77</v>
      </c>
      <c r="AX1046" s="5" t="s">
        <v>77</v>
      </c>
      <c r="AY1046" s="5" t="s">
        <v>77</v>
      </c>
      <c r="AZ1046" s="5" t="s">
        <v>77</v>
      </c>
      <c r="BA1046" s="5" t="s">
        <v>77</v>
      </c>
      <c r="BB1046" s="5" t="s">
        <v>77</v>
      </c>
      <c r="BC1046" s="5" t="s">
        <v>77</v>
      </c>
      <c r="BD1046" s="5" t="s">
        <v>77</v>
      </c>
      <c r="BE1046" s="5" t="s">
        <v>77</v>
      </c>
      <c r="BF1046" s="6" t="s">
        <v>77</v>
      </c>
      <c r="BG1046" s="14"/>
      <c r="BH1046" s="10"/>
      <c r="BI1046" s="10"/>
      <c r="BJ1046" s="10"/>
      <c r="BK1046" s="10"/>
      <c r="BL1046" s="10"/>
      <c r="BM1046" s="10"/>
      <c r="BN1046" s="26">
        <f t="shared" si="16"/>
        <v>0</v>
      </c>
    </row>
    <row r="1047" spans="1:66" ht="135" customHeight="1" x14ac:dyDescent="0.2">
      <c r="A1047" s="4" t="s">
        <v>11357</v>
      </c>
      <c r="B1047" s="6" t="s">
        <v>63</v>
      </c>
      <c r="C1047" s="5" t="s">
        <v>11358</v>
      </c>
      <c r="D1047" s="5" t="s">
        <v>66</v>
      </c>
      <c r="E1047" s="5" t="s">
        <v>502</v>
      </c>
      <c r="F1047" s="5">
        <v>2004</v>
      </c>
      <c r="G1047" s="5" t="s">
        <v>7209</v>
      </c>
      <c r="H1047" s="5" t="s">
        <v>94</v>
      </c>
      <c r="I1047" s="5" t="s">
        <v>11359</v>
      </c>
      <c r="J1047" s="6" t="s">
        <v>11360</v>
      </c>
      <c r="K1047" s="4" t="s">
        <v>11361</v>
      </c>
      <c r="L1047" s="5" t="s">
        <v>11362</v>
      </c>
      <c r="M1047" s="5" t="s">
        <v>11363</v>
      </c>
      <c r="N1047" s="5" t="s">
        <v>11364</v>
      </c>
      <c r="O1047" s="5" t="s">
        <v>11365</v>
      </c>
      <c r="P1047" s="6" t="s">
        <v>11366</v>
      </c>
      <c r="Q1047" s="4" t="s">
        <v>76</v>
      </c>
      <c r="R1047" s="5" t="s">
        <v>76</v>
      </c>
      <c r="S1047" s="6" t="s">
        <v>77</v>
      </c>
      <c r="T1047" s="4" t="s">
        <v>77</v>
      </c>
      <c r="U1047" s="5" t="s">
        <v>77</v>
      </c>
      <c r="V1047" s="5" t="s">
        <v>77</v>
      </c>
      <c r="W1047" s="5" t="s">
        <v>77</v>
      </c>
      <c r="X1047" s="5" t="s">
        <v>77</v>
      </c>
      <c r="Y1047" s="5" t="s">
        <v>76</v>
      </c>
      <c r="Z1047" s="5" t="s">
        <v>77</v>
      </c>
      <c r="AA1047" s="5" t="s">
        <v>77</v>
      </c>
      <c r="AB1047" s="5" t="s">
        <v>77</v>
      </c>
      <c r="AC1047" s="5" t="s">
        <v>77</v>
      </c>
      <c r="AD1047" s="5" t="s">
        <v>76</v>
      </c>
      <c r="AE1047" s="6" t="s">
        <v>77</v>
      </c>
      <c r="AF1047" s="4" t="s">
        <v>77</v>
      </c>
      <c r="AG1047" s="5" t="s">
        <v>77</v>
      </c>
      <c r="AH1047" s="5" t="s">
        <v>77</v>
      </c>
      <c r="AI1047" s="5" t="s">
        <v>77</v>
      </c>
      <c r="AJ1047" s="5" t="s">
        <v>77</v>
      </c>
      <c r="AK1047" s="5" t="s">
        <v>77</v>
      </c>
      <c r="AL1047" s="5" t="s">
        <v>77</v>
      </c>
      <c r="AM1047" s="5" t="s">
        <v>77</v>
      </c>
      <c r="AN1047" s="5" t="s">
        <v>77</v>
      </c>
      <c r="AO1047" s="5" t="s">
        <v>77</v>
      </c>
      <c r="AP1047" s="5" t="s">
        <v>76</v>
      </c>
      <c r="AQ1047" s="5" t="s">
        <v>77</v>
      </c>
      <c r="AR1047" s="5" t="s">
        <v>77</v>
      </c>
      <c r="AS1047" s="5" t="s">
        <v>77</v>
      </c>
      <c r="AT1047" s="5" t="s">
        <v>77</v>
      </c>
      <c r="AU1047" s="5" t="s">
        <v>77</v>
      </c>
      <c r="AV1047" s="5" t="s">
        <v>77</v>
      </c>
      <c r="AW1047" s="5" t="s">
        <v>77</v>
      </c>
      <c r="AX1047" s="5" t="s">
        <v>77</v>
      </c>
      <c r="AY1047" s="5" t="s">
        <v>77</v>
      </c>
      <c r="AZ1047" s="5" t="s">
        <v>77</v>
      </c>
      <c r="BA1047" s="5" t="s">
        <v>77</v>
      </c>
      <c r="BB1047" s="5" t="s">
        <v>77</v>
      </c>
      <c r="BC1047" s="5" t="s">
        <v>77</v>
      </c>
      <c r="BD1047" s="5" t="s">
        <v>77</v>
      </c>
      <c r="BE1047" s="5" t="s">
        <v>77</v>
      </c>
      <c r="BF1047" s="6" t="s">
        <v>76</v>
      </c>
      <c r="BG1047" s="14"/>
      <c r="BH1047" s="10"/>
      <c r="BI1047" s="10"/>
      <c r="BJ1047" s="10"/>
      <c r="BK1047" s="10"/>
      <c r="BL1047" s="10"/>
      <c r="BM1047" s="10"/>
      <c r="BN1047" s="26">
        <f t="shared" si="16"/>
        <v>0</v>
      </c>
    </row>
    <row r="1048" spans="1:66" ht="135" customHeight="1" x14ac:dyDescent="0.2">
      <c r="A1048" s="4" t="s">
        <v>11408</v>
      </c>
      <c r="B1048" s="6" t="s">
        <v>79</v>
      </c>
      <c r="C1048" s="5" t="s">
        <v>11409</v>
      </c>
      <c r="D1048" s="5" t="s">
        <v>66</v>
      </c>
      <c r="E1048" s="5" t="s">
        <v>67</v>
      </c>
      <c r="F1048" s="5">
        <v>2008</v>
      </c>
      <c r="G1048" s="5" t="s">
        <v>49</v>
      </c>
      <c r="H1048" s="5" t="s">
        <v>94</v>
      </c>
      <c r="I1048" s="5" t="s">
        <v>11410</v>
      </c>
      <c r="J1048" s="6" t="s">
        <v>11411</v>
      </c>
      <c r="K1048" s="4" t="s">
        <v>11412</v>
      </c>
      <c r="L1048" s="5" t="s">
        <v>11413</v>
      </c>
      <c r="M1048" s="5" t="s">
        <v>11414</v>
      </c>
      <c r="N1048" s="5" t="s">
        <v>11415</v>
      </c>
      <c r="O1048" s="5" t="s">
        <v>11416</v>
      </c>
      <c r="P1048" s="6" t="s">
        <v>11417</v>
      </c>
      <c r="Q1048" s="4" t="s">
        <v>77</v>
      </c>
      <c r="R1048" s="5" t="s">
        <v>76</v>
      </c>
      <c r="S1048" s="6" t="s">
        <v>77</v>
      </c>
      <c r="T1048" s="4" t="s">
        <v>77</v>
      </c>
      <c r="U1048" s="5" t="s">
        <v>77</v>
      </c>
      <c r="V1048" s="5" t="s">
        <v>77</v>
      </c>
      <c r="W1048" s="5" t="s">
        <v>77</v>
      </c>
      <c r="X1048" s="5" t="s">
        <v>76</v>
      </c>
      <c r="Y1048" s="5" t="s">
        <v>77</v>
      </c>
      <c r="Z1048" s="5" t="s">
        <v>76</v>
      </c>
      <c r="AA1048" s="5" t="s">
        <v>77</v>
      </c>
      <c r="AB1048" s="5" t="s">
        <v>77</v>
      </c>
      <c r="AC1048" s="5" t="s">
        <v>77</v>
      </c>
      <c r="AD1048" s="5" t="s">
        <v>77</v>
      </c>
      <c r="AE1048" s="6" t="s">
        <v>77</v>
      </c>
      <c r="AF1048" s="4" t="s">
        <v>77</v>
      </c>
      <c r="AG1048" s="5" t="s">
        <v>77</v>
      </c>
      <c r="AH1048" s="5" t="s">
        <v>77</v>
      </c>
      <c r="AI1048" s="5" t="s">
        <v>77</v>
      </c>
      <c r="AJ1048" s="5" t="s">
        <v>77</v>
      </c>
      <c r="AK1048" s="5" t="s">
        <v>77</v>
      </c>
      <c r="AL1048" s="5" t="s">
        <v>77</v>
      </c>
      <c r="AM1048" s="5" t="s">
        <v>77</v>
      </c>
      <c r="AN1048" s="5" t="s">
        <v>77</v>
      </c>
      <c r="AO1048" s="5" t="s">
        <v>77</v>
      </c>
      <c r="AP1048" s="5" t="s">
        <v>77</v>
      </c>
      <c r="AQ1048" s="5" t="s">
        <v>77</v>
      </c>
      <c r="AR1048" s="5" t="s">
        <v>77</v>
      </c>
      <c r="AS1048" s="5" t="s">
        <v>76</v>
      </c>
      <c r="AT1048" s="5" t="s">
        <v>77</v>
      </c>
      <c r="AU1048" s="5" t="s">
        <v>77</v>
      </c>
      <c r="AV1048" s="5" t="s">
        <v>77</v>
      </c>
      <c r="AW1048" s="5" t="s">
        <v>77</v>
      </c>
      <c r="AX1048" s="5" t="s">
        <v>77</v>
      </c>
      <c r="AY1048" s="5" t="s">
        <v>77</v>
      </c>
      <c r="AZ1048" s="5" t="s">
        <v>77</v>
      </c>
      <c r="BA1048" s="5" t="s">
        <v>77</v>
      </c>
      <c r="BB1048" s="5" t="s">
        <v>77</v>
      </c>
      <c r="BC1048" s="5" t="s">
        <v>77</v>
      </c>
      <c r="BD1048" s="5" t="s">
        <v>77</v>
      </c>
      <c r="BE1048" s="5" t="s">
        <v>77</v>
      </c>
      <c r="BF1048" s="6" t="s">
        <v>77</v>
      </c>
      <c r="BG1048" s="14"/>
      <c r="BH1048" s="10"/>
      <c r="BI1048" s="10"/>
      <c r="BJ1048" s="10"/>
      <c r="BK1048" s="10"/>
      <c r="BL1048" s="10"/>
      <c r="BM1048" s="10"/>
      <c r="BN1048" s="26">
        <f t="shared" si="16"/>
        <v>0</v>
      </c>
    </row>
    <row r="1049" spans="1:66" ht="135" customHeight="1" x14ac:dyDescent="0.2">
      <c r="A1049" s="4" t="s">
        <v>11418</v>
      </c>
      <c r="B1049" s="6" t="s">
        <v>79</v>
      </c>
      <c r="C1049" s="5" t="s">
        <v>11419</v>
      </c>
      <c r="D1049" s="5" t="s">
        <v>66</v>
      </c>
      <c r="E1049" s="5" t="s">
        <v>67</v>
      </c>
      <c r="F1049" s="5">
        <v>2015</v>
      </c>
      <c r="G1049" s="5" t="s">
        <v>592</v>
      </c>
      <c r="H1049" s="5" t="s">
        <v>94</v>
      </c>
      <c r="I1049" s="5" t="s">
        <v>11420</v>
      </c>
      <c r="J1049" s="6" t="s">
        <v>11421</v>
      </c>
      <c r="K1049" s="4" t="s">
        <v>11422</v>
      </c>
      <c r="L1049" s="5" t="s">
        <v>11421</v>
      </c>
      <c r="M1049" s="5" t="s">
        <v>11423</v>
      </c>
      <c r="N1049" s="5" t="s">
        <v>11424</v>
      </c>
      <c r="O1049" s="5" t="s">
        <v>11425</v>
      </c>
      <c r="P1049" s="6" t="s">
        <v>11426</v>
      </c>
      <c r="Q1049" s="4" t="s">
        <v>76</v>
      </c>
      <c r="R1049" s="5" t="s">
        <v>76</v>
      </c>
      <c r="S1049" s="6" t="s">
        <v>77</v>
      </c>
      <c r="T1049" s="4" t="s">
        <v>77</v>
      </c>
      <c r="U1049" s="5" t="s">
        <v>77</v>
      </c>
      <c r="V1049" s="5" t="s">
        <v>77</v>
      </c>
      <c r="W1049" s="5" t="s">
        <v>77</v>
      </c>
      <c r="X1049" s="5" t="s">
        <v>76</v>
      </c>
      <c r="Y1049" s="5" t="s">
        <v>77</v>
      </c>
      <c r="Z1049" s="5" t="s">
        <v>76</v>
      </c>
      <c r="AA1049" s="5" t="s">
        <v>77</v>
      </c>
      <c r="AB1049" s="5" t="s">
        <v>77</v>
      </c>
      <c r="AC1049" s="5" t="s">
        <v>77</v>
      </c>
      <c r="AD1049" s="5" t="s">
        <v>77</v>
      </c>
      <c r="AE1049" s="6" t="s">
        <v>77</v>
      </c>
      <c r="AF1049" s="4" t="s">
        <v>77</v>
      </c>
      <c r="AG1049" s="5" t="s">
        <v>77</v>
      </c>
      <c r="AH1049" s="5" t="s">
        <v>77</v>
      </c>
      <c r="AI1049" s="5" t="s">
        <v>77</v>
      </c>
      <c r="AJ1049" s="5" t="s">
        <v>76</v>
      </c>
      <c r="AK1049" s="5" t="s">
        <v>77</v>
      </c>
      <c r="AL1049" s="5" t="s">
        <v>77</v>
      </c>
      <c r="AM1049" s="5" t="s">
        <v>76</v>
      </c>
      <c r="AN1049" s="5" t="s">
        <v>77</v>
      </c>
      <c r="AO1049" s="5" t="s">
        <v>77</v>
      </c>
      <c r="AP1049" s="5" t="s">
        <v>77</v>
      </c>
      <c r="AQ1049" s="5" t="s">
        <v>77</v>
      </c>
      <c r="AR1049" s="5" t="s">
        <v>77</v>
      </c>
      <c r="AS1049" s="5" t="s">
        <v>77</v>
      </c>
      <c r="AT1049" s="5" t="s">
        <v>77</v>
      </c>
      <c r="AU1049" s="5" t="s">
        <v>77</v>
      </c>
      <c r="AV1049" s="5" t="s">
        <v>77</v>
      </c>
      <c r="AW1049" s="5" t="s">
        <v>77</v>
      </c>
      <c r="AX1049" s="5" t="s">
        <v>77</v>
      </c>
      <c r="AY1049" s="5" t="s">
        <v>77</v>
      </c>
      <c r="AZ1049" s="5" t="s">
        <v>77</v>
      </c>
      <c r="BA1049" s="5" t="s">
        <v>77</v>
      </c>
      <c r="BB1049" s="5" t="s">
        <v>77</v>
      </c>
      <c r="BC1049" s="5" t="s">
        <v>77</v>
      </c>
      <c r="BD1049" s="5" t="s">
        <v>77</v>
      </c>
      <c r="BE1049" s="5" t="s">
        <v>77</v>
      </c>
      <c r="BF1049" s="6" t="s">
        <v>77</v>
      </c>
      <c r="BG1049" s="14"/>
      <c r="BH1049" s="10"/>
      <c r="BI1049" s="10"/>
      <c r="BJ1049" s="10"/>
      <c r="BK1049" s="10"/>
      <c r="BL1049" s="10"/>
      <c r="BM1049" s="10"/>
      <c r="BN1049" s="26">
        <f t="shared" si="16"/>
        <v>0</v>
      </c>
    </row>
    <row r="1050" spans="1:66" ht="135" customHeight="1" x14ac:dyDescent="0.2">
      <c r="A1050" s="4" t="s">
        <v>11438</v>
      </c>
      <c r="B1050" s="6" t="s">
        <v>63</v>
      </c>
      <c r="C1050" s="5" t="s">
        <v>11439</v>
      </c>
      <c r="D1050" s="5" t="s">
        <v>66</v>
      </c>
      <c r="E1050" s="5" t="s">
        <v>67</v>
      </c>
      <c r="F1050" s="5">
        <v>2015</v>
      </c>
      <c r="G1050" s="5" t="s">
        <v>592</v>
      </c>
      <c r="H1050" s="5" t="s">
        <v>94</v>
      </c>
      <c r="I1050" s="5" t="s">
        <v>11440</v>
      </c>
      <c r="J1050" s="6" t="s">
        <v>11441</v>
      </c>
      <c r="K1050" s="4" t="s">
        <v>11437</v>
      </c>
      <c r="L1050" s="5" t="s">
        <v>11442</v>
      </c>
      <c r="M1050" s="5" t="s">
        <v>1984</v>
      </c>
      <c r="N1050" s="5" t="s">
        <v>11443</v>
      </c>
      <c r="O1050" s="5" t="s">
        <v>11444</v>
      </c>
      <c r="P1050" s="6" t="s">
        <v>11445</v>
      </c>
      <c r="Q1050" s="4" t="s">
        <v>76</v>
      </c>
      <c r="R1050" s="5" t="s">
        <v>76</v>
      </c>
      <c r="S1050" s="6" t="s">
        <v>77</v>
      </c>
      <c r="T1050" s="4" t="s">
        <v>77</v>
      </c>
      <c r="U1050" s="5" t="s">
        <v>76</v>
      </c>
      <c r="V1050" s="5" t="s">
        <v>77</v>
      </c>
      <c r="W1050" s="5" t="s">
        <v>77</v>
      </c>
      <c r="X1050" s="5" t="s">
        <v>76</v>
      </c>
      <c r="Y1050" s="5" t="s">
        <v>77</v>
      </c>
      <c r="Z1050" s="5" t="s">
        <v>77</v>
      </c>
      <c r="AA1050" s="5" t="s">
        <v>77</v>
      </c>
      <c r="AB1050" s="5" t="s">
        <v>77</v>
      </c>
      <c r="AC1050" s="5" t="s">
        <v>76</v>
      </c>
      <c r="AD1050" s="5" t="s">
        <v>77</v>
      </c>
      <c r="AE1050" s="6" t="s">
        <v>77</v>
      </c>
      <c r="AF1050" s="4" t="s">
        <v>77</v>
      </c>
      <c r="AG1050" s="5" t="s">
        <v>77</v>
      </c>
      <c r="AH1050" s="5" t="s">
        <v>77</v>
      </c>
      <c r="AI1050" s="5" t="s">
        <v>77</v>
      </c>
      <c r="AJ1050" s="5" t="s">
        <v>76</v>
      </c>
      <c r="AK1050" s="5" t="s">
        <v>77</v>
      </c>
      <c r="AL1050" s="5" t="s">
        <v>77</v>
      </c>
      <c r="AM1050" s="5" t="s">
        <v>76</v>
      </c>
      <c r="AN1050" s="5" t="s">
        <v>77</v>
      </c>
      <c r="AO1050" s="5" t="s">
        <v>77</v>
      </c>
      <c r="AP1050" s="5" t="s">
        <v>77</v>
      </c>
      <c r="AQ1050" s="5" t="s">
        <v>77</v>
      </c>
      <c r="AR1050" s="5" t="s">
        <v>77</v>
      </c>
      <c r="AS1050" s="5" t="s">
        <v>77</v>
      </c>
      <c r="AT1050" s="5" t="s">
        <v>77</v>
      </c>
      <c r="AU1050" s="5" t="s">
        <v>77</v>
      </c>
      <c r="AV1050" s="5" t="s">
        <v>77</v>
      </c>
      <c r="AW1050" s="5" t="s">
        <v>77</v>
      </c>
      <c r="AX1050" s="5" t="s">
        <v>77</v>
      </c>
      <c r="AY1050" s="5" t="s">
        <v>77</v>
      </c>
      <c r="AZ1050" s="5" t="s">
        <v>77</v>
      </c>
      <c r="BA1050" s="5" t="s">
        <v>77</v>
      </c>
      <c r="BB1050" s="5" t="s">
        <v>77</v>
      </c>
      <c r="BC1050" s="5" t="s">
        <v>77</v>
      </c>
      <c r="BD1050" s="5" t="s">
        <v>77</v>
      </c>
      <c r="BE1050" s="5" t="s">
        <v>77</v>
      </c>
      <c r="BF1050" s="6" t="s">
        <v>77</v>
      </c>
      <c r="BG1050" s="14"/>
      <c r="BH1050" s="10"/>
      <c r="BI1050" s="10"/>
      <c r="BJ1050" s="10"/>
      <c r="BK1050" s="10"/>
      <c r="BL1050" s="10"/>
      <c r="BM1050" s="10"/>
      <c r="BN1050" s="26">
        <f t="shared" si="16"/>
        <v>0</v>
      </c>
    </row>
    <row r="1051" spans="1:66" ht="135" customHeight="1" x14ac:dyDescent="0.2">
      <c r="A1051" s="4" t="s">
        <v>10596</v>
      </c>
      <c r="B1051" s="6" t="s">
        <v>79</v>
      </c>
      <c r="C1051" s="5" t="s">
        <v>10597</v>
      </c>
      <c r="D1051" s="5" t="s">
        <v>4803</v>
      </c>
      <c r="E1051" s="5" t="s">
        <v>11456</v>
      </c>
      <c r="F1051" s="5">
        <v>2013</v>
      </c>
      <c r="G1051" s="5" t="s">
        <v>47</v>
      </c>
      <c r="H1051" s="5" t="s">
        <v>94</v>
      </c>
      <c r="I1051" s="5" t="s">
        <v>10598</v>
      </c>
      <c r="J1051" s="6" t="s">
        <v>11457</v>
      </c>
      <c r="K1051" s="4" t="s">
        <v>11458</v>
      </c>
      <c r="L1051" s="5" t="s">
        <v>11459</v>
      </c>
      <c r="M1051" s="5" t="s">
        <v>10602</v>
      </c>
      <c r="N1051" s="5" t="s">
        <v>11460</v>
      </c>
      <c r="O1051" s="5" t="s">
        <v>11461</v>
      </c>
      <c r="P1051" s="6" t="s">
        <v>11462</v>
      </c>
      <c r="Q1051" s="4" t="s">
        <v>76</v>
      </c>
      <c r="R1051" s="5" t="s">
        <v>77</v>
      </c>
      <c r="S1051" s="6" t="s">
        <v>77</v>
      </c>
      <c r="T1051" s="4" t="s">
        <v>77</v>
      </c>
      <c r="U1051" s="5" t="s">
        <v>77</v>
      </c>
      <c r="V1051" s="5" t="s">
        <v>76</v>
      </c>
      <c r="W1051" s="5" t="s">
        <v>77</v>
      </c>
      <c r="X1051" s="5" t="s">
        <v>77</v>
      </c>
      <c r="Y1051" s="5" t="s">
        <v>77</v>
      </c>
      <c r="Z1051" s="5" t="s">
        <v>77</v>
      </c>
      <c r="AA1051" s="5" t="s">
        <v>77</v>
      </c>
      <c r="AB1051" s="5" t="s">
        <v>77</v>
      </c>
      <c r="AC1051" s="5" t="s">
        <v>77</v>
      </c>
      <c r="AD1051" s="5" t="s">
        <v>77</v>
      </c>
      <c r="AE1051" s="6" t="s">
        <v>77</v>
      </c>
      <c r="AF1051" s="4" t="s">
        <v>77</v>
      </c>
      <c r="AG1051" s="5" t="s">
        <v>77</v>
      </c>
      <c r="AH1051" s="5" t="s">
        <v>77</v>
      </c>
      <c r="AI1051" s="5" t="s">
        <v>77</v>
      </c>
      <c r="AJ1051" s="5" t="s">
        <v>77</v>
      </c>
      <c r="AK1051" s="5" t="s">
        <v>77</v>
      </c>
      <c r="AL1051" s="5" t="s">
        <v>77</v>
      </c>
      <c r="AM1051" s="5" t="s">
        <v>77</v>
      </c>
      <c r="AN1051" s="5" t="s">
        <v>77</v>
      </c>
      <c r="AO1051" s="5" t="s">
        <v>77</v>
      </c>
      <c r="AP1051" s="5" t="s">
        <v>77</v>
      </c>
      <c r="AQ1051" s="5" t="s">
        <v>76</v>
      </c>
      <c r="AR1051" s="5" t="s">
        <v>77</v>
      </c>
      <c r="AS1051" s="5" t="s">
        <v>77</v>
      </c>
      <c r="AT1051" s="5" t="s">
        <v>77</v>
      </c>
      <c r="AU1051" s="5" t="s">
        <v>77</v>
      </c>
      <c r="AV1051" s="5" t="s">
        <v>77</v>
      </c>
      <c r="AW1051" s="5" t="s">
        <v>77</v>
      </c>
      <c r="AX1051" s="5" t="s">
        <v>77</v>
      </c>
      <c r="AY1051" s="5" t="s">
        <v>77</v>
      </c>
      <c r="AZ1051" s="5" t="s">
        <v>77</v>
      </c>
      <c r="BA1051" s="5" t="s">
        <v>77</v>
      </c>
      <c r="BB1051" s="5" t="s">
        <v>77</v>
      </c>
      <c r="BC1051" s="5" t="s">
        <v>77</v>
      </c>
      <c r="BD1051" s="5" t="s">
        <v>77</v>
      </c>
      <c r="BE1051" s="5" t="s">
        <v>77</v>
      </c>
      <c r="BF1051" s="6" t="s">
        <v>77</v>
      </c>
      <c r="BG1051" s="14"/>
      <c r="BH1051" s="10"/>
      <c r="BI1051" s="10"/>
      <c r="BJ1051" s="10"/>
      <c r="BK1051" s="10"/>
      <c r="BL1051" s="10"/>
      <c r="BM1051" s="10"/>
      <c r="BN1051" s="26">
        <f t="shared" si="16"/>
        <v>0</v>
      </c>
    </row>
    <row r="1052" spans="1:66" ht="135" customHeight="1" x14ac:dyDescent="0.2">
      <c r="A1052" s="4" t="s">
        <v>11484</v>
      </c>
      <c r="B1052" s="6" t="s">
        <v>79</v>
      </c>
      <c r="C1052" s="5" t="s">
        <v>11485</v>
      </c>
      <c r="D1052" s="5" t="s">
        <v>2469</v>
      </c>
      <c r="E1052" s="5" t="s">
        <v>2470</v>
      </c>
      <c r="F1052" s="5">
        <v>2014</v>
      </c>
      <c r="G1052" s="5" t="s">
        <v>1826</v>
      </c>
      <c r="H1052" s="5" t="s">
        <v>94</v>
      </c>
      <c r="I1052" s="5" t="s">
        <v>11486</v>
      </c>
      <c r="J1052" s="6" t="s">
        <v>11487</v>
      </c>
      <c r="K1052" s="4" t="s">
        <v>11488</v>
      </c>
      <c r="L1052" s="5" t="s">
        <v>11489</v>
      </c>
      <c r="M1052" s="5" t="s">
        <v>11490</v>
      </c>
      <c r="N1052" s="5" t="s">
        <v>11491</v>
      </c>
      <c r="O1052" s="5" t="s">
        <v>11492</v>
      </c>
      <c r="P1052" s="6" t="s">
        <v>11493</v>
      </c>
      <c r="Q1052" s="4" t="s">
        <v>76</v>
      </c>
      <c r="R1052" s="5" t="s">
        <v>77</v>
      </c>
      <c r="S1052" s="6" t="s">
        <v>77</v>
      </c>
      <c r="T1052" s="4" t="s">
        <v>77</v>
      </c>
      <c r="U1052" s="5" t="s">
        <v>77</v>
      </c>
      <c r="V1052" s="5" t="s">
        <v>77</v>
      </c>
      <c r="W1052" s="5" t="s">
        <v>77</v>
      </c>
      <c r="X1052" s="5" t="s">
        <v>76</v>
      </c>
      <c r="Y1052" s="5" t="s">
        <v>76</v>
      </c>
      <c r="Z1052" s="5" t="s">
        <v>76</v>
      </c>
      <c r="AA1052" s="5" t="s">
        <v>77</v>
      </c>
      <c r="AB1052" s="5" t="s">
        <v>77</v>
      </c>
      <c r="AC1052" s="5" t="s">
        <v>77</v>
      </c>
      <c r="AD1052" s="5" t="s">
        <v>77</v>
      </c>
      <c r="AE1052" s="6" t="s">
        <v>77</v>
      </c>
      <c r="AF1052" s="4" t="s">
        <v>77</v>
      </c>
      <c r="AG1052" s="5" t="s">
        <v>77</v>
      </c>
      <c r="AH1052" s="5" t="s">
        <v>77</v>
      </c>
      <c r="AI1052" s="5" t="s">
        <v>77</v>
      </c>
      <c r="AJ1052" s="5" t="s">
        <v>77</v>
      </c>
      <c r="AK1052" s="5" t="s">
        <v>77</v>
      </c>
      <c r="AL1052" s="5" t="s">
        <v>77</v>
      </c>
      <c r="AM1052" s="5" t="s">
        <v>76</v>
      </c>
      <c r="AN1052" s="5" t="s">
        <v>77</v>
      </c>
      <c r="AO1052" s="5" t="s">
        <v>77</v>
      </c>
      <c r="AP1052" s="5" t="s">
        <v>77</v>
      </c>
      <c r="AQ1052" s="5" t="s">
        <v>77</v>
      </c>
      <c r="AR1052" s="5" t="s">
        <v>77</v>
      </c>
      <c r="AS1052" s="5" t="s">
        <v>77</v>
      </c>
      <c r="AT1052" s="5" t="s">
        <v>77</v>
      </c>
      <c r="AU1052" s="5" t="s">
        <v>77</v>
      </c>
      <c r="AV1052" s="5" t="s">
        <v>77</v>
      </c>
      <c r="AW1052" s="5" t="s">
        <v>77</v>
      </c>
      <c r="AX1052" s="5" t="s">
        <v>76</v>
      </c>
      <c r="AY1052" s="5" t="s">
        <v>77</v>
      </c>
      <c r="AZ1052" s="5" t="s">
        <v>77</v>
      </c>
      <c r="BA1052" s="5" t="s">
        <v>77</v>
      </c>
      <c r="BB1052" s="5" t="s">
        <v>77</v>
      </c>
      <c r="BC1052" s="5" t="s">
        <v>77</v>
      </c>
      <c r="BD1052" s="5" t="s">
        <v>77</v>
      </c>
      <c r="BE1052" s="5" t="s">
        <v>77</v>
      </c>
      <c r="BF1052" s="6" t="s">
        <v>77</v>
      </c>
      <c r="BG1052" s="14"/>
      <c r="BH1052" s="10"/>
      <c r="BI1052" s="10"/>
      <c r="BJ1052" s="10"/>
      <c r="BK1052" s="10"/>
      <c r="BL1052" s="10"/>
      <c r="BM1052" s="10"/>
      <c r="BN1052" s="26">
        <f t="shared" si="16"/>
        <v>0</v>
      </c>
    </row>
    <row r="1053" spans="1:66" ht="135" customHeight="1" x14ac:dyDescent="0.2">
      <c r="A1053" s="4" t="s">
        <v>11554</v>
      </c>
      <c r="B1053" s="6" t="s">
        <v>63</v>
      </c>
      <c r="C1053" s="5" t="s">
        <v>11555</v>
      </c>
      <c r="D1053" s="5" t="s">
        <v>66</v>
      </c>
      <c r="E1053" s="5" t="s">
        <v>67</v>
      </c>
      <c r="F1053" s="5">
        <v>2015</v>
      </c>
      <c r="G1053" s="5" t="s">
        <v>2194</v>
      </c>
      <c r="H1053" s="5" t="s">
        <v>94</v>
      </c>
      <c r="I1053" s="5" t="s">
        <v>11556</v>
      </c>
      <c r="J1053" s="6" t="s">
        <v>11557</v>
      </c>
      <c r="K1053" s="4" t="s">
        <v>11558</v>
      </c>
      <c r="L1053" s="5" t="s">
        <v>11559</v>
      </c>
      <c r="M1053" s="5" t="s">
        <v>11560</v>
      </c>
      <c r="N1053" s="5" t="s">
        <v>11561</v>
      </c>
      <c r="O1053" s="5" t="s">
        <v>11562</v>
      </c>
      <c r="P1053" s="6" t="s">
        <v>11563</v>
      </c>
      <c r="Q1053" s="4" t="s">
        <v>76</v>
      </c>
      <c r="R1053" s="5" t="s">
        <v>77</v>
      </c>
      <c r="S1053" s="6" t="s">
        <v>77</v>
      </c>
      <c r="T1053" s="4" t="s">
        <v>77</v>
      </c>
      <c r="U1053" s="5" t="s">
        <v>76</v>
      </c>
      <c r="V1053" s="5" t="s">
        <v>77</v>
      </c>
      <c r="W1053" s="5" t="s">
        <v>77</v>
      </c>
      <c r="X1053" s="5" t="s">
        <v>77</v>
      </c>
      <c r="Y1053" s="5" t="s">
        <v>77</v>
      </c>
      <c r="Z1053" s="5" t="s">
        <v>77</v>
      </c>
      <c r="AA1053" s="5" t="s">
        <v>77</v>
      </c>
      <c r="AB1053" s="5" t="s">
        <v>77</v>
      </c>
      <c r="AC1053" s="5" t="s">
        <v>76</v>
      </c>
      <c r="AD1053" s="5" t="s">
        <v>76</v>
      </c>
      <c r="AE1053" s="6" t="s">
        <v>77</v>
      </c>
      <c r="AF1053" s="4" t="s">
        <v>76</v>
      </c>
      <c r="AG1053" s="5" t="s">
        <v>77</v>
      </c>
      <c r="AH1053" s="5" t="s">
        <v>77</v>
      </c>
      <c r="AI1053" s="5" t="s">
        <v>77</v>
      </c>
      <c r="AJ1053" s="5" t="s">
        <v>77</v>
      </c>
      <c r="AK1053" s="5" t="s">
        <v>77</v>
      </c>
      <c r="AL1053" s="5" t="s">
        <v>77</v>
      </c>
      <c r="AM1053" s="5" t="s">
        <v>77</v>
      </c>
      <c r="AN1053" s="5" t="s">
        <v>77</v>
      </c>
      <c r="AO1053" s="5" t="s">
        <v>77</v>
      </c>
      <c r="AP1053" s="5" t="s">
        <v>76</v>
      </c>
      <c r="AQ1053" s="5" t="s">
        <v>77</v>
      </c>
      <c r="AR1053" s="5" t="s">
        <v>77</v>
      </c>
      <c r="AS1053" s="5" t="s">
        <v>77</v>
      </c>
      <c r="AT1053" s="5" t="s">
        <v>77</v>
      </c>
      <c r="AU1053" s="5" t="s">
        <v>77</v>
      </c>
      <c r="AV1053" s="5" t="s">
        <v>77</v>
      </c>
      <c r="AW1053" s="5" t="s">
        <v>77</v>
      </c>
      <c r="AX1053" s="5" t="s">
        <v>77</v>
      </c>
      <c r="AY1053" s="5" t="s">
        <v>77</v>
      </c>
      <c r="AZ1053" s="5" t="s">
        <v>77</v>
      </c>
      <c r="BA1053" s="5" t="s">
        <v>77</v>
      </c>
      <c r="BB1053" s="5" t="s">
        <v>77</v>
      </c>
      <c r="BC1053" s="5" t="s">
        <v>77</v>
      </c>
      <c r="BD1053" s="5" t="s">
        <v>77</v>
      </c>
      <c r="BE1053" s="5" t="s">
        <v>77</v>
      </c>
      <c r="BF1053" s="6" t="s">
        <v>77</v>
      </c>
      <c r="BG1053" s="14"/>
      <c r="BH1053" s="10"/>
      <c r="BI1053" s="10"/>
      <c r="BJ1053" s="10"/>
      <c r="BK1053" s="10"/>
      <c r="BL1053" s="10"/>
      <c r="BM1053" s="10"/>
      <c r="BN1053" s="26">
        <f t="shared" si="16"/>
        <v>0</v>
      </c>
    </row>
    <row r="1054" spans="1:66" ht="135" customHeight="1" x14ac:dyDescent="0.2">
      <c r="A1054" s="4" t="s">
        <v>11594</v>
      </c>
      <c r="B1054" s="6" t="s">
        <v>63</v>
      </c>
      <c r="C1054" s="5" t="s">
        <v>11595</v>
      </c>
      <c r="D1054" s="5" t="s">
        <v>66</v>
      </c>
      <c r="E1054" s="5" t="s">
        <v>11596</v>
      </c>
      <c r="F1054" s="5">
        <v>2013</v>
      </c>
      <c r="G1054" s="5" t="s">
        <v>745</v>
      </c>
      <c r="H1054" s="5" t="s">
        <v>94</v>
      </c>
      <c r="I1054" s="5" t="s">
        <v>11597</v>
      </c>
      <c r="J1054" s="6" t="s">
        <v>11598</v>
      </c>
      <c r="K1054" s="4" t="s">
        <v>11599</v>
      </c>
      <c r="L1054" s="5" t="s">
        <v>11600</v>
      </c>
      <c r="M1054" s="5" t="s">
        <v>11601</v>
      </c>
      <c r="N1054" s="5" t="s">
        <v>11602</v>
      </c>
      <c r="O1054" s="5" t="s">
        <v>11603</v>
      </c>
      <c r="P1054" s="6" t="s">
        <v>11603</v>
      </c>
      <c r="Q1054" s="4" t="s">
        <v>76</v>
      </c>
      <c r="R1054" s="5" t="s">
        <v>76</v>
      </c>
      <c r="S1054" s="6" t="s">
        <v>77</v>
      </c>
      <c r="T1054" s="4" t="s">
        <v>77</v>
      </c>
      <c r="U1054" s="5" t="s">
        <v>77</v>
      </c>
      <c r="V1054" s="5" t="s">
        <v>77</v>
      </c>
      <c r="W1054" s="5" t="s">
        <v>77</v>
      </c>
      <c r="X1054" s="5" t="s">
        <v>77</v>
      </c>
      <c r="Y1054" s="5" t="s">
        <v>77</v>
      </c>
      <c r="Z1054" s="5" t="s">
        <v>77</v>
      </c>
      <c r="AA1054" s="5" t="s">
        <v>76</v>
      </c>
      <c r="AB1054" s="5" t="s">
        <v>76</v>
      </c>
      <c r="AC1054" s="5" t="s">
        <v>76</v>
      </c>
      <c r="AD1054" s="5" t="s">
        <v>77</v>
      </c>
      <c r="AE1054" s="6" t="s">
        <v>77</v>
      </c>
      <c r="AF1054" s="4" t="s">
        <v>77</v>
      </c>
      <c r="AG1054" s="5" t="s">
        <v>77</v>
      </c>
      <c r="AH1054" s="5" t="s">
        <v>77</v>
      </c>
      <c r="AI1054" s="5" t="s">
        <v>77</v>
      </c>
      <c r="AJ1054" s="5" t="s">
        <v>77</v>
      </c>
      <c r="AK1054" s="5" t="s">
        <v>77</v>
      </c>
      <c r="AL1054" s="5" t="s">
        <v>77</v>
      </c>
      <c r="AM1054" s="5" t="s">
        <v>77</v>
      </c>
      <c r="AN1054" s="5" t="s">
        <v>77</v>
      </c>
      <c r="AO1054" s="5" t="s">
        <v>77</v>
      </c>
      <c r="AP1054" s="5" t="s">
        <v>77</v>
      </c>
      <c r="AQ1054" s="5" t="s">
        <v>77</v>
      </c>
      <c r="AR1054" s="5" t="s">
        <v>77</v>
      </c>
      <c r="AS1054" s="5" t="s">
        <v>77</v>
      </c>
      <c r="AT1054" s="5" t="s">
        <v>76</v>
      </c>
      <c r="AU1054" s="5" t="s">
        <v>77</v>
      </c>
      <c r="AV1054" s="5" t="s">
        <v>77</v>
      </c>
      <c r="AW1054" s="5" t="s">
        <v>77</v>
      </c>
      <c r="AX1054" s="5" t="s">
        <v>76</v>
      </c>
      <c r="AY1054" s="5" t="s">
        <v>77</v>
      </c>
      <c r="AZ1054" s="5" t="s">
        <v>77</v>
      </c>
      <c r="BA1054" s="5" t="s">
        <v>77</v>
      </c>
      <c r="BB1054" s="5" t="s">
        <v>77</v>
      </c>
      <c r="BC1054" s="5" t="s">
        <v>77</v>
      </c>
      <c r="BD1054" s="5" t="s">
        <v>77</v>
      </c>
      <c r="BE1054" s="5" t="s">
        <v>77</v>
      </c>
      <c r="BF1054" s="6" t="s">
        <v>77</v>
      </c>
      <c r="BG1054" s="14"/>
      <c r="BH1054" s="10"/>
      <c r="BI1054" s="10"/>
      <c r="BJ1054" s="10"/>
      <c r="BK1054" s="10"/>
      <c r="BL1054" s="10"/>
      <c r="BM1054" s="10"/>
      <c r="BN1054" s="26">
        <f t="shared" si="16"/>
        <v>0</v>
      </c>
    </row>
    <row r="1055" spans="1:66" ht="135" customHeight="1" x14ac:dyDescent="0.2">
      <c r="A1055" s="4" t="s">
        <v>11604</v>
      </c>
      <c r="B1055" s="6" t="s">
        <v>79</v>
      </c>
      <c r="C1055" s="5" t="s">
        <v>11605</v>
      </c>
      <c r="D1055" s="5" t="s">
        <v>335</v>
      </c>
      <c r="E1055" s="5" t="s">
        <v>336</v>
      </c>
      <c r="F1055" s="5">
        <v>2000</v>
      </c>
      <c r="G1055" s="5" t="s">
        <v>258</v>
      </c>
      <c r="H1055" s="5" t="s">
        <v>94</v>
      </c>
      <c r="I1055" s="5" t="s">
        <v>11606</v>
      </c>
      <c r="J1055" s="6" t="s">
        <v>11607</v>
      </c>
      <c r="K1055" s="4" t="s">
        <v>11608</v>
      </c>
      <c r="L1055" s="5" t="s">
        <v>11609</v>
      </c>
      <c r="M1055" s="5" t="s">
        <v>11610</v>
      </c>
      <c r="N1055" s="5" t="s">
        <v>11611</v>
      </c>
      <c r="O1055" s="5" t="s">
        <v>11612</v>
      </c>
      <c r="P1055" s="6" t="s">
        <v>11613</v>
      </c>
      <c r="Q1055" s="4" t="s">
        <v>76</v>
      </c>
      <c r="R1055" s="5" t="s">
        <v>77</v>
      </c>
      <c r="S1055" s="6" t="s">
        <v>77</v>
      </c>
      <c r="T1055" s="4" t="s">
        <v>77</v>
      </c>
      <c r="U1055" s="5" t="s">
        <v>77</v>
      </c>
      <c r="V1055" s="5" t="s">
        <v>76</v>
      </c>
      <c r="W1055" s="5" t="s">
        <v>77</v>
      </c>
      <c r="X1055" s="5" t="s">
        <v>77</v>
      </c>
      <c r="Y1055" s="5" t="s">
        <v>76</v>
      </c>
      <c r="Z1055" s="5" t="s">
        <v>77</v>
      </c>
      <c r="AA1055" s="5" t="s">
        <v>77</v>
      </c>
      <c r="AB1055" s="5" t="s">
        <v>77</v>
      </c>
      <c r="AC1055" s="5" t="s">
        <v>77</v>
      </c>
      <c r="AD1055" s="5" t="s">
        <v>76</v>
      </c>
      <c r="AE1055" s="6" t="s">
        <v>77</v>
      </c>
      <c r="AF1055" s="4" t="s">
        <v>77</v>
      </c>
      <c r="AG1055" s="5" t="s">
        <v>77</v>
      </c>
      <c r="AH1055" s="5" t="s">
        <v>77</v>
      </c>
      <c r="AI1055" s="5" t="s">
        <v>77</v>
      </c>
      <c r="AJ1055" s="5" t="s">
        <v>77</v>
      </c>
      <c r="AK1055" s="5" t="s">
        <v>77</v>
      </c>
      <c r="AL1055" s="5" t="s">
        <v>77</v>
      </c>
      <c r="AM1055" s="5" t="s">
        <v>76</v>
      </c>
      <c r="AN1055" s="5" t="s">
        <v>77</v>
      </c>
      <c r="AO1055" s="5" t="s">
        <v>77</v>
      </c>
      <c r="AP1055" s="5" t="s">
        <v>76</v>
      </c>
      <c r="AQ1055" s="5" t="s">
        <v>77</v>
      </c>
      <c r="AR1055" s="5" t="s">
        <v>77</v>
      </c>
      <c r="AS1055" s="5" t="s">
        <v>77</v>
      </c>
      <c r="AT1055" s="5" t="s">
        <v>77</v>
      </c>
      <c r="AU1055" s="5" t="s">
        <v>77</v>
      </c>
      <c r="AV1055" s="5" t="s">
        <v>77</v>
      </c>
      <c r="AW1055" s="5" t="s">
        <v>77</v>
      </c>
      <c r="AX1055" s="5" t="s">
        <v>77</v>
      </c>
      <c r="AY1055" s="5" t="s">
        <v>77</v>
      </c>
      <c r="AZ1055" s="5" t="s">
        <v>77</v>
      </c>
      <c r="BA1055" s="5" t="s">
        <v>77</v>
      </c>
      <c r="BB1055" s="5" t="s">
        <v>77</v>
      </c>
      <c r="BC1055" s="5" t="s">
        <v>77</v>
      </c>
      <c r="BD1055" s="5" t="s">
        <v>77</v>
      </c>
      <c r="BE1055" s="5" t="s">
        <v>77</v>
      </c>
      <c r="BF1055" s="6" t="s">
        <v>77</v>
      </c>
      <c r="BG1055" s="14"/>
      <c r="BH1055" s="10"/>
      <c r="BI1055" s="10"/>
      <c r="BJ1055" s="10"/>
      <c r="BK1055" s="10"/>
      <c r="BL1055" s="10"/>
      <c r="BM1055" s="10"/>
      <c r="BN1055" s="26">
        <f t="shared" si="16"/>
        <v>0</v>
      </c>
    </row>
    <row r="1056" spans="1:66" ht="135" customHeight="1" x14ac:dyDescent="0.2">
      <c r="A1056" s="4" t="s">
        <v>11614</v>
      </c>
      <c r="B1056" s="6" t="s">
        <v>63</v>
      </c>
      <c r="C1056" s="5" t="s">
        <v>11615</v>
      </c>
      <c r="D1056" s="5" t="s">
        <v>233</v>
      </c>
      <c r="E1056" s="5" t="s">
        <v>2613</v>
      </c>
      <c r="F1056" s="5">
        <v>2015</v>
      </c>
      <c r="G1056" s="5" t="s">
        <v>917</v>
      </c>
      <c r="H1056" s="5" t="s">
        <v>94</v>
      </c>
      <c r="I1056" s="5" t="s">
        <v>11616</v>
      </c>
      <c r="J1056" s="6" t="s">
        <v>11617</v>
      </c>
      <c r="K1056" s="4" t="s">
        <v>11618</v>
      </c>
      <c r="L1056" s="5" t="s">
        <v>11619</v>
      </c>
      <c r="M1056" s="5" t="s">
        <v>11620</v>
      </c>
      <c r="N1056" s="5" t="s">
        <v>11621</v>
      </c>
      <c r="O1056" s="5" t="s">
        <v>11622</v>
      </c>
      <c r="P1056" s="6" t="s">
        <v>11623</v>
      </c>
      <c r="Q1056" s="4" t="s">
        <v>76</v>
      </c>
      <c r="R1056" s="5" t="s">
        <v>76</v>
      </c>
      <c r="S1056" s="6" t="s">
        <v>77</v>
      </c>
      <c r="T1056" s="4" t="s">
        <v>77</v>
      </c>
      <c r="U1056" s="5" t="s">
        <v>77</v>
      </c>
      <c r="V1056" s="5" t="s">
        <v>76</v>
      </c>
      <c r="W1056" s="5" t="s">
        <v>77</v>
      </c>
      <c r="X1056" s="5" t="s">
        <v>77</v>
      </c>
      <c r="Y1056" s="5" t="s">
        <v>77</v>
      </c>
      <c r="Z1056" s="5" t="s">
        <v>77</v>
      </c>
      <c r="AA1056" s="5" t="s">
        <v>77</v>
      </c>
      <c r="AB1056" s="5" t="s">
        <v>76</v>
      </c>
      <c r="AC1056" s="5" t="s">
        <v>77</v>
      </c>
      <c r="AD1056" s="5" t="s">
        <v>77</v>
      </c>
      <c r="AE1056" s="6" t="s">
        <v>76</v>
      </c>
      <c r="AF1056" s="4" t="s">
        <v>77</v>
      </c>
      <c r="AG1056" s="5" t="s">
        <v>77</v>
      </c>
      <c r="AH1056" s="5" t="s">
        <v>77</v>
      </c>
      <c r="AI1056" s="5" t="s">
        <v>77</v>
      </c>
      <c r="AJ1056" s="5" t="s">
        <v>77</v>
      </c>
      <c r="AK1056" s="5" t="s">
        <v>77</v>
      </c>
      <c r="AL1056" s="5" t="s">
        <v>77</v>
      </c>
      <c r="AM1056" s="5" t="s">
        <v>76</v>
      </c>
      <c r="AN1056" s="5" t="s">
        <v>77</v>
      </c>
      <c r="AO1056" s="5" t="s">
        <v>77</v>
      </c>
      <c r="AP1056" s="5" t="s">
        <v>77</v>
      </c>
      <c r="AQ1056" s="5" t="s">
        <v>77</v>
      </c>
      <c r="AR1056" s="5" t="s">
        <v>77</v>
      </c>
      <c r="AS1056" s="5" t="s">
        <v>77</v>
      </c>
      <c r="AT1056" s="5" t="s">
        <v>77</v>
      </c>
      <c r="AU1056" s="5" t="s">
        <v>77</v>
      </c>
      <c r="AV1056" s="5" t="s">
        <v>77</v>
      </c>
      <c r="AW1056" s="5" t="s">
        <v>77</v>
      </c>
      <c r="AX1056" s="5" t="s">
        <v>77</v>
      </c>
      <c r="AY1056" s="5" t="s">
        <v>77</v>
      </c>
      <c r="AZ1056" s="5" t="s">
        <v>77</v>
      </c>
      <c r="BA1056" s="5" t="s">
        <v>77</v>
      </c>
      <c r="BB1056" s="5" t="s">
        <v>77</v>
      </c>
      <c r="BC1056" s="5" t="s">
        <v>76</v>
      </c>
      <c r="BD1056" s="5" t="s">
        <v>77</v>
      </c>
      <c r="BE1056" s="5" t="s">
        <v>77</v>
      </c>
      <c r="BF1056" s="6" t="s">
        <v>77</v>
      </c>
      <c r="BG1056" s="14"/>
      <c r="BH1056" s="10"/>
      <c r="BI1056" s="10"/>
      <c r="BJ1056" s="10"/>
      <c r="BK1056" s="10"/>
      <c r="BL1056" s="10"/>
      <c r="BM1056" s="10"/>
      <c r="BN1056" s="26">
        <f t="shared" si="16"/>
        <v>0</v>
      </c>
    </row>
    <row r="1057" spans="1:67" ht="135" customHeight="1" x14ac:dyDescent="0.2">
      <c r="A1057" s="4" t="s">
        <v>11624</v>
      </c>
      <c r="B1057" s="6" t="s">
        <v>79</v>
      </c>
      <c r="C1057" s="5" t="s">
        <v>11625</v>
      </c>
      <c r="D1057" s="5" t="s">
        <v>66</v>
      </c>
      <c r="E1057" s="5" t="s">
        <v>11626</v>
      </c>
      <c r="F1057" s="5">
        <v>2011</v>
      </c>
      <c r="G1057" s="5" t="s">
        <v>1016</v>
      </c>
      <c r="H1057" s="5" t="s">
        <v>94</v>
      </c>
      <c r="I1057" s="5" t="s">
        <v>11627</v>
      </c>
      <c r="J1057" s="6" t="s">
        <v>11628</v>
      </c>
      <c r="K1057" s="4" t="s">
        <v>11629</v>
      </c>
      <c r="L1057" s="5" t="s">
        <v>11630</v>
      </c>
      <c r="M1057" s="5" t="s">
        <v>11631</v>
      </c>
      <c r="N1057" s="5" t="s">
        <v>11632</v>
      </c>
      <c r="O1057" s="5" t="s">
        <v>11633</v>
      </c>
      <c r="P1057" s="6" t="s">
        <v>11634</v>
      </c>
      <c r="Q1057" s="4" t="s">
        <v>76</v>
      </c>
      <c r="R1057" s="5" t="s">
        <v>77</v>
      </c>
      <c r="S1057" s="6" t="s">
        <v>77</v>
      </c>
      <c r="T1057" s="4" t="s">
        <v>77</v>
      </c>
      <c r="U1057" s="5" t="s">
        <v>77</v>
      </c>
      <c r="V1057" s="5" t="s">
        <v>76</v>
      </c>
      <c r="W1057" s="5" t="s">
        <v>77</v>
      </c>
      <c r="X1057" s="5" t="s">
        <v>76</v>
      </c>
      <c r="Y1057" s="5" t="s">
        <v>76</v>
      </c>
      <c r="Z1057" s="5" t="s">
        <v>77</v>
      </c>
      <c r="AA1057" s="5" t="s">
        <v>77</v>
      </c>
      <c r="AB1057" s="5" t="s">
        <v>77</v>
      </c>
      <c r="AC1057" s="5" t="s">
        <v>77</v>
      </c>
      <c r="AD1057" s="5" t="s">
        <v>77</v>
      </c>
      <c r="AE1057" s="6" t="s">
        <v>77</v>
      </c>
      <c r="AF1057" s="4" t="s">
        <v>77</v>
      </c>
      <c r="AG1057" s="5" t="s">
        <v>77</v>
      </c>
      <c r="AH1057" s="5" t="s">
        <v>77</v>
      </c>
      <c r="AI1057" s="5" t="s">
        <v>77</v>
      </c>
      <c r="AJ1057" s="5" t="s">
        <v>76</v>
      </c>
      <c r="AK1057" s="5" t="s">
        <v>77</v>
      </c>
      <c r="AL1057" s="5" t="s">
        <v>77</v>
      </c>
      <c r="AM1057" s="5" t="s">
        <v>76</v>
      </c>
      <c r="AN1057" s="5" t="s">
        <v>77</v>
      </c>
      <c r="AO1057" s="5" t="s">
        <v>77</v>
      </c>
      <c r="AP1057" s="5" t="s">
        <v>77</v>
      </c>
      <c r="AQ1057" s="5" t="s">
        <v>77</v>
      </c>
      <c r="AR1057" s="5" t="s">
        <v>77</v>
      </c>
      <c r="AS1057" s="5" t="s">
        <v>77</v>
      </c>
      <c r="AT1057" s="5" t="s">
        <v>77</v>
      </c>
      <c r="AU1057" s="5" t="s">
        <v>77</v>
      </c>
      <c r="AV1057" s="5" t="s">
        <v>77</v>
      </c>
      <c r="AW1057" s="5" t="s">
        <v>77</v>
      </c>
      <c r="AX1057" s="5" t="s">
        <v>77</v>
      </c>
      <c r="AY1057" s="5" t="s">
        <v>77</v>
      </c>
      <c r="AZ1057" s="5" t="s">
        <v>77</v>
      </c>
      <c r="BA1057" s="5" t="s">
        <v>77</v>
      </c>
      <c r="BB1057" s="5" t="s">
        <v>77</v>
      </c>
      <c r="BC1057" s="5" t="s">
        <v>77</v>
      </c>
      <c r="BD1057" s="5" t="s">
        <v>77</v>
      </c>
      <c r="BE1057" s="5" t="s">
        <v>77</v>
      </c>
      <c r="BF1057" s="6" t="s">
        <v>77</v>
      </c>
      <c r="BG1057" s="14"/>
      <c r="BH1057" s="10"/>
      <c r="BI1057" s="10"/>
      <c r="BJ1057" s="10"/>
      <c r="BK1057" s="10"/>
      <c r="BL1057" s="10"/>
      <c r="BM1057" s="10"/>
      <c r="BN1057" s="26">
        <f t="shared" si="16"/>
        <v>0</v>
      </c>
    </row>
    <row r="1058" spans="1:67" ht="135" customHeight="1" x14ac:dyDescent="0.2">
      <c r="A1058" s="4" t="s">
        <v>11673</v>
      </c>
      <c r="B1058" s="6" t="s">
        <v>79</v>
      </c>
      <c r="C1058" s="5" t="s">
        <v>11674</v>
      </c>
      <c r="D1058" s="5" t="s">
        <v>4803</v>
      </c>
      <c r="E1058" s="5" t="s">
        <v>11279</v>
      </c>
      <c r="F1058" s="5">
        <v>2012</v>
      </c>
      <c r="G1058" s="5" t="s">
        <v>36</v>
      </c>
      <c r="H1058" s="5" t="s">
        <v>94</v>
      </c>
      <c r="I1058" s="5" t="s">
        <v>11675</v>
      </c>
      <c r="J1058" s="6" t="s">
        <v>11676</v>
      </c>
      <c r="K1058" s="4" t="s">
        <v>11677</v>
      </c>
      <c r="L1058" s="5" t="s">
        <v>11678</v>
      </c>
      <c r="M1058" s="5" t="s">
        <v>11679</v>
      </c>
      <c r="N1058" s="5" t="s">
        <v>11680</v>
      </c>
      <c r="O1058" s="5" t="s">
        <v>11681</v>
      </c>
      <c r="P1058" s="6" t="s">
        <v>11682</v>
      </c>
      <c r="Q1058" s="4" t="s">
        <v>76</v>
      </c>
      <c r="R1058" s="5" t="s">
        <v>77</v>
      </c>
      <c r="S1058" s="6" t="s">
        <v>77</v>
      </c>
      <c r="T1058" s="4" t="s">
        <v>77</v>
      </c>
      <c r="U1058" s="5" t="s">
        <v>76</v>
      </c>
      <c r="V1058" s="5" t="s">
        <v>76</v>
      </c>
      <c r="W1058" s="5" t="s">
        <v>77</v>
      </c>
      <c r="X1058" s="5" t="s">
        <v>77</v>
      </c>
      <c r="Y1058" s="5" t="s">
        <v>77</v>
      </c>
      <c r="Z1058" s="5" t="s">
        <v>77</v>
      </c>
      <c r="AA1058" s="5" t="s">
        <v>77</v>
      </c>
      <c r="AB1058" s="5" t="s">
        <v>77</v>
      </c>
      <c r="AC1058" s="5" t="s">
        <v>77</v>
      </c>
      <c r="AD1058" s="5" t="s">
        <v>77</v>
      </c>
      <c r="AE1058" s="6" t="s">
        <v>77</v>
      </c>
      <c r="AF1058" s="4" t="s">
        <v>76</v>
      </c>
      <c r="AG1058" s="5" t="s">
        <v>77</v>
      </c>
      <c r="AH1058" s="5" t="s">
        <v>77</v>
      </c>
      <c r="AI1058" s="5" t="s">
        <v>77</v>
      </c>
      <c r="AJ1058" s="5" t="s">
        <v>77</v>
      </c>
      <c r="AK1058" s="5" t="s">
        <v>77</v>
      </c>
      <c r="AL1058" s="5" t="s">
        <v>77</v>
      </c>
      <c r="AM1058" s="5" t="s">
        <v>77</v>
      </c>
      <c r="AN1058" s="5" t="s">
        <v>77</v>
      </c>
      <c r="AO1058" s="5" t="s">
        <v>77</v>
      </c>
      <c r="AP1058" s="5" t="s">
        <v>77</v>
      </c>
      <c r="AQ1058" s="5" t="s">
        <v>77</v>
      </c>
      <c r="AR1058" s="5" t="s">
        <v>77</v>
      </c>
      <c r="AS1058" s="5" t="s">
        <v>77</v>
      </c>
      <c r="AT1058" s="5" t="s">
        <v>77</v>
      </c>
      <c r="AU1058" s="5" t="s">
        <v>77</v>
      </c>
      <c r="AV1058" s="5" t="s">
        <v>77</v>
      </c>
      <c r="AW1058" s="5" t="s">
        <v>77</v>
      </c>
      <c r="AX1058" s="5" t="s">
        <v>77</v>
      </c>
      <c r="AY1058" s="5" t="s">
        <v>77</v>
      </c>
      <c r="AZ1058" s="5" t="s">
        <v>77</v>
      </c>
      <c r="BA1058" s="5" t="s">
        <v>77</v>
      </c>
      <c r="BB1058" s="5" t="s">
        <v>77</v>
      </c>
      <c r="BC1058" s="5" t="s">
        <v>77</v>
      </c>
      <c r="BD1058" s="5" t="s">
        <v>77</v>
      </c>
      <c r="BE1058" s="5" t="s">
        <v>77</v>
      </c>
      <c r="BF1058" s="6" t="s">
        <v>77</v>
      </c>
      <c r="BG1058" s="14"/>
      <c r="BH1058" s="10"/>
      <c r="BI1058" s="10"/>
      <c r="BJ1058" s="10"/>
      <c r="BK1058" s="10"/>
      <c r="BL1058" s="10"/>
      <c r="BM1058" s="10"/>
      <c r="BN1058" s="26">
        <f t="shared" si="16"/>
        <v>0</v>
      </c>
    </row>
    <row r="1059" spans="1:67" ht="135" customHeight="1" x14ac:dyDescent="0.2">
      <c r="A1059" s="4" t="s">
        <v>11683</v>
      </c>
      <c r="B1059" s="6" t="s">
        <v>79</v>
      </c>
      <c r="C1059" s="5" t="s">
        <v>11684</v>
      </c>
      <c r="D1059" s="5" t="s">
        <v>545</v>
      </c>
      <c r="E1059" s="5" t="s">
        <v>11685</v>
      </c>
      <c r="F1059" s="5">
        <v>2011</v>
      </c>
      <c r="G1059" s="5" t="s">
        <v>49</v>
      </c>
      <c r="H1059" s="5" t="s">
        <v>94</v>
      </c>
      <c r="I1059" s="5" t="s">
        <v>11686</v>
      </c>
      <c r="J1059" s="6" t="s">
        <v>11687</v>
      </c>
      <c r="K1059" s="4" t="s">
        <v>11688</v>
      </c>
      <c r="L1059" s="5" t="s">
        <v>11689</v>
      </c>
      <c r="M1059" s="5" t="s">
        <v>11690</v>
      </c>
      <c r="N1059" s="5" t="s">
        <v>11691</v>
      </c>
      <c r="O1059" s="5" t="s">
        <v>11692</v>
      </c>
      <c r="P1059" s="6" t="s">
        <v>11693</v>
      </c>
      <c r="Q1059" s="4" t="s">
        <v>76</v>
      </c>
      <c r="R1059" s="5" t="s">
        <v>76</v>
      </c>
      <c r="S1059" s="6" t="s">
        <v>77</v>
      </c>
      <c r="T1059" s="4" t="s">
        <v>77</v>
      </c>
      <c r="U1059" s="5" t="s">
        <v>77</v>
      </c>
      <c r="V1059" s="5" t="s">
        <v>76</v>
      </c>
      <c r="W1059" s="5" t="s">
        <v>77</v>
      </c>
      <c r="X1059" s="5" t="s">
        <v>77</v>
      </c>
      <c r="Y1059" s="5" t="s">
        <v>77</v>
      </c>
      <c r="Z1059" s="5" t="s">
        <v>76</v>
      </c>
      <c r="AA1059" s="5" t="s">
        <v>77</v>
      </c>
      <c r="AB1059" s="5" t="s">
        <v>77</v>
      </c>
      <c r="AC1059" s="5" t="s">
        <v>76</v>
      </c>
      <c r="AD1059" s="5" t="s">
        <v>77</v>
      </c>
      <c r="AE1059" s="6" t="s">
        <v>77</v>
      </c>
      <c r="AF1059" s="4" t="s">
        <v>77</v>
      </c>
      <c r="AG1059" s="5" t="s">
        <v>77</v>
      </c>
      <c r="AH1059" s="5" t="s">
        <v>77</v>
      </c>
      <c r="AI1059" s="5" t="s">
        <v>77</v>
      </c>
      <c r="AJ1059" s="5" t="s">
        <v>77</v>
      </c>
      <c r="AK1059" s="5" t="s">
        <v>77</v>
      </c>
      <c r="AL1059" s="5" t="s">
        <v>77</v>
      </c>
      <c r="AM1059" s="5" t="s">
        <v>77</v>
      </c>
      <c r="AN1059" s="5" t="s">
        <v>77</v>
      </c>
      <c r="AO1059" s="5" t="s">
        <v>77</v>
      </c>
      <c r="AP1059" s="5" t="s">
        <v>77</v>
      </c>
      <c r="AQ1059" s="5" t="s">
        <v>77</v>
      </c>
      <c r="AR1059" s="5" t="s">
        <v>77</v>
      </c>
      <c r="AS1059" s="5" t="s">
        <v>76</v>
      </c>
      <c r="AT1059" s="5" t="s">
        <v>77</v>
      </c>
      <c r="AU1059" s="5" t="s">
        <v>77</v>
      </c>
      <c r="AV1059" s="5" t="s">
        <v>77</v>
      </c>
      <c r="AW1059" s="5" t="s">
        <v>77</v>
      </c>
      <c r="AX1059" s="5" t="s">
        <v>77</v>
      </c>
      <c r="AY1059" s="5" t="s">
        <v>77</v>
      </c>
      <c r="AZ1059" s="5" t="s">
        <v>77</v>
      </c>
      <c r="BA1059" s="5" t="s">
        <v>77</v>
      </c>
      <c r="BB1059" s="5" t="s">
        <v>77</v>
      </c>
      <c r="BC1059" s="5" t="s">
        <v>77</v>
      </c>
      <c r="BD1059" s="5" t="s">
        <v>77</v>
      </c>
      <c r="BE1059" s="5" t="s">
        <v>77</v>
      </c>
      <c r="BF1059" s="6" t="s">
        <v>77</v>
      </c>
      <c r="BG1059" s="14"/>
      <c r="BH1059" s="10"/>
      <c r="BI1059" s="10"/>
      <c r="BJ1059" s="10"/>
      <c r="BK1059" s="10"/>
      <c r="BL1059" s="10"/>
      <c r="BM1059" s="10"/>
      <c r="BN1059" s="26">
        <f t="shared" si="16"/>
        <v>0</v>
      </c>
    </row>
    <row r="1060" spans="1:67" ht="135" customHeight="1" x14ac:dyDescent="0.2">
      <c r="A1060" s="4" t="s">
        <v>11724</v>
      </c>
      <c r="B1060" s="6" t="s">
        <v>63</v>
      </c>
      <c r="C1060" s="5" t="s">
        <v>11725</v>
      </c>
      <c r="D1060" s="5" t="s">
        <v>66</v>
      </c>
      <c r="E1060" s="5" t="s">
        <v>67</v>
      </c>
      <c r="F1060" s="5">
        <v>2015</v>
      </c>
      <c r="G1060" s="5" t="s">
        <v>40</v>
      </c>
      <c r="H1060" s="5" t="s">
        <v>94</v>
      </c>
      <c r="I1060" s="5" t="s">
        <v>11726</v>
      </c>
      <c r="J1060" s="6" t="s">
        <v>11727</v>
      </c>
      <c r="K1060" s="4" t="s">
        <v>11728</v>
      </c>
      <c r="L1060" s="5" t="s">
        <v>11729</v>
      </c>
      <c r="M1060" s="5" t="s">
        <v>11730</v>
      </c>
      <c r="N1060" s="5" t="s">
        <v>11731</v>
      </c>
      <c r="O1060" s="5" t="s">
        <v>11732</v>
      </c>
      <c r="P1060" s="6" t="s">
        <v>11733</v>
      </c>
      <c r="Q1060" s="4" t="s">
        <v>77</v>
      </c>
      <c r="R1060" s="5" t="s">
        <v>76</v>
      </c>
      <c r="S1060" s="6" t="s">
        <v>77</v>
      </c>
      <c r="T1060" s="4" t="s">
        <v>77</v>
      </c>
      <c r="U1060" s="5" t="s">
        <v>76</v>
      </c>
      <c r="V1060" s="5" t="s">
        <v>76</v>
      </c>
      <c r="W1060" s="5" t="s">
        <v>77</v>
      </c>
      <c r="X1060" s="5" t="s">
        <v>76</v>
      </c>
      <c r="Y1060" s="5" t="s">
        <v>77</v>
      </c>
      <c r="Z1060" s="5" t="s">
        <v>77</v>
      </c>
      <c r="AA1060" s="5" t="s">
        <v>77</v>
      </c>
      <c r="AB1060" s="5" t="s">
        <v>77</v>
      </c>
      <c r="AC1060" s="5" t="s">
        <v>77</v>
      </c>
      <c r="AD1060" s="5" t="s">
        <v>77</v>
      </c>
      <c r="AE1060" s="6" t="s">
        <v>77</v>
      </c>
      <c r="AF1060" s="4" t="s">
        <v>77</v>
      </c>
      <c r="AG1060" s="5" t="s">
        <v>77</v>
      </c>
      <c r="AH1060" s="5" t="s">
        <v>77</v>
      </c>
      <c r="AI1060" s="5" t="s">
        <v>77</v>
      </c>
      <c r="AJ1060" s="5" t="s">
        <v>76</v>
      </c>
      <c r="AK1060" s="5" t="s">
        <v>77</v>
      </c>
      <c r="AL1060" s="5" t="s">
        <v>77</v>
      </c>
      <c r="AM1060" s="5" t="s">
        <v>77</v>
      </c>
      <c r="AN1060" s="5" t="s">
        <v>77</v>
      </c>
      <c r="AO1060" s="5" t="s">
        <v>77</v>
      </c>
      <c r="AP1060" s="5" t="s">
        <v>77</v>
      </c>
      <c r="AQ1060" s="5" t="s">
        <v>77</v>
      </c>
      <c r="AR1060" s="5" t="s">
        <v>77</v>
      </c>
      <c r="AS1060" s="5" t="s">
        <v>77</v>
      </c>
      <c r="AT1060" s="5" t="s">
        <v>77</v>
      </c>
      <c r="AU1060" s="5" t="s">
        <v>77</v>
      </c>
      <c r="AV1060" s="5" t="s">
        <v>77</v>
      </c>
      <c r="AW1060" s="5" t="s">
        <v>77</v>
      </c>
      <c r="AX1060" s="5" t="s">
        <v>77</v>
      </c>
      <c r="AY1060" s="5" t="s">
        <v>77</v>
      </c>
      <c r="AZ1060" s="5" t="s">
        <v>77</v>
      </c>
      <c r="BA1060" s="5" t="s">
        <v>77</v>
      </c>
      <c r="BB1060" s="5" t="s">
        <v>77</v>
      </c>
      <c r="BC1060" s="5" t="s">
        <v>77</v>
      </c>
      <c r="BD1060" s="5" t="s">
        <v>77</v>
      </c>
      <c r="BE1060" s="5" t="s">
        <v>77</v>
      </c>
      <c r="BF1060" s="6" t="s">
        <v>77</v>
      </c>
      <c r="BG1060" s="14"/>
      <c r="BH1060" s="10"/>
      <c r="BI1060" s="10"/>
      <c r="BJ1060" s="10"/>
      <c r="BK1060" s="10"/>
      <c r="BL1060" s="10"/>
      <c r="BM1060" s="10"/>
      <c r="BN1060" s="26">
        <f t="shared" si="16"/>
        <v>0</v>
      </c>
    </row>
    <row r="1061" spans="1:67" ht="135" customHeight="1" x14ac:dyDescent="0.2">
      <c r="A1061" s="4" t="s">
        <v>11754</v>
      </c>
      <c r="B1061" s="6" t="s">
        <v>79</v>
      </c>
      <c r="C1061" s="5" t="s">
        <v>11755</v>
      </c>
      <c r="D1061" s="5" t="s">
        <v>11756</v>
      </c>
      <c r="E1061" s="5" t="s">
        <v>11757</v>
      </c>
      <c r="F1061" s="5">
        <v>2009</v>
      </c>
      <c r="G1061" s="5" t="s">
        <v>49</v>
      </c>
      <c r="H1061" s="5" t="s">
        <v>94</v>
      </c>
      <c r="I1061" s="5" t="s">
        <v>11758</v>
      </c>
      <c r="J1061" s="6" t="s">
        <v>11759</v>
      </c>
      <c r="K1061" s="4" t="s">
        <v>11760</v>
      </c>
      <c r="L1061" s="5" t="s">
        <v>11761</v>
      </c>
      <c r="M1061" s="5" t="s">
        <v>11762</v>
      </c>
      <c r="N1061" s="5" t="s">
        <v>11763</v>
      </c>
      <c r="O1061" s="5" t="s">
        <v>11764</v>
      </c>
      <c r="P1061" s="6" t="s">
        <v>11765</v>
      </c>
      <c r="Q1061" s="4" t="s">
        <v>77</v>
      </c>
      <c r="R1061" s="5" t="s">
        <v>76</v>
      </c>
      <c r="S1061" s="6" t="s">
        <v>77</v>
      </c>
      <c r="T1061" s="4" t="s">
        <v>77</v>
      </c>
      <c r="U1061" s="5" t="s">
        <v>77</v>
      </c>
      <c r="V1061" s="5" t="s">
        <v>76</v>
      </c>
      <c r="W1061" s="5" t="s">
        <v>77</v>
      </c>
      <c r="X1061" s="5" t="s">
        <v>76</v>
      </c>
      <c r="Y1061" s="5" t="s">
        <v>77</v>
      </c>
      <c r="Z1061" s="5" t="s">
        <v>76</v>
      </c>
      <c r="AA1061" s="5" t="s">
        <v>77</v>
      </c>
      <c r="AB1061" s="5" t="s">
        <v>77</v>
      </c>
      <c r="AC1061" s="5" t="s">
        <v>77</v>
      </c>
      <c r="AD1061" s="5" t="s">
        <v>77</v>
      </c>
      <c r="AE1061" s="6" t="s">
        <v>77</v>
      </c>
      <c r="AF1061" s="4" t="s">
        <v>77</v>
      </c>
      <c r="AG1061" s="5" t="s">
        <v>77</v>
      </c>
      <c r="AH1061" s="5" t="s">
        <v>77</v>
      </c>
      <c r="AI1061" s="5" t="s">
        <v>77</v>
      </c>
      <c r="AJ1061" s="5" t="s">
        <v>77</v>
      </c>
      <c r="AK1061" s="5" t="s">
        <v>77</v>
      </c>
      <c r="AL1061" s="5" t="s">
        <v>77</v>
      </c>
      <c r="AM1061" s="5" t="s">
        <v>77</v>
      </c>
      <c r="AN1061" s="5" t="s">
        <v>77</v>
      </c>
      <c r="AO1061" s="5" t="s">
        <v>77</v>
      </c>
      <c r="AP1061" s="5" t="s">
        <v>77</v>
      </c>
      <c r="AQ1061" s="5" t="s">
        <v>77</v>
      </c>
      <c r="AR1061" s="5" t="s">
        <v>77</v>
      </c>
      <c r="AS1061" s="5" t="s">
        <v>76</v>
      </c>
      <c r="AT1061" s="5" t="s">
        <v>77</v>
      </c>
      <c r="AU1061" s="5" t="s">
        <v>77</v>
      </c>
      <c r="AV1061" s="5" t="s">
        <v>77</v>
      </c>
      <c r="AW1061" s="5" t="s">
        <v>77</v>
      </c>
      <c r="AX1061" s="5" t="s">
        <v>77</v>
      </c>
      <c r="AY1061" s="5" t="s">
        <v>77</v>
      </c>
      <c r="AZ1061" s="5" t="s">
        <v>77</v>
      </c>
      <c r="BA1061" s="5" t="s">
        <v>77</v>
      </c>
      <c r="BB1061" s="5" t="s">
        <v>77</v>
      </c>
      <c r="BC1061" s="5" t="s">
        <v>77</v>
      </c>
      <c r="BD1061" s="5" t="s">
        <v>77</v>
      </c>
      <c r="BE1061" s="5" t="s">
        <v>77</v>
      </c>
      <c r="BF1061" s="6" t="s">
        <v>77</v>
      </c>
      <c r="BG1061" s="14"/>
      <c r="BH1061" s="10"/>
      <c r="BI1061" s="10"/>
      <c r="BJ1061" s="10"/>
      <c r="BK1061" s="10"/>
      <c r="BL1061" s="10"/>
      <c r="BM1061" s="10"/>
      <c r="BN1061" s="26">
        <f t="shared" si="16"/>
        <v>0</v>
      </c>
    </row>
    <row r="1062" spans="1:67" ht="135" customHeight="1" x14ac:dyDescent="0.2">
      <c r="A1062" s="4" t="s">
        <v>11807</v>
      </c>
      <c r="B1062" s="6" t="s">
        <v>63</v>
      </c>
      <c r="C1062" s="5" t="s">
        <v>11808</v>
      </c>
      <c r="D1062" s="5" t="s">
        <v>452</v>
      </c>
      <c r="E1062" s="5" t="s">
        <v>452</v>
      </c>
      <c r="F1062" s="5">
        <v>2012</v>
      </c>
      <c r="G1062" s="5" t="s">
        <v>46</v>
      </c>
      <c r="H1062" s="5" t="s">
        <v>94</v>
      </c>
      <c r="I1062" s="5" t="s">
        <v>11809</v>
      </c>
      <c r="J1062" s="6" t="s">
        <v>11810</v>
      </c>
      <c r="K1062" s="4" t="s">
        <v>11811</v>
      </c>
      <c r="L1062" s="5" t="s">
        <v>11812</v>
      </c>
      <c r="M1062" s="5" t="s">
        <v>11813</v>
      </c>
      <c r="N1062" s="5" t="s">
        <v>11814</v>
      </c>
      <c r="O1062" s="5" t="s">
        <v>11815</v>
      </c>
      <c r="P1062" s="6" t="s">
        <v>11816</v>
      </c>
      <c r="Q1062" s="4" t="s">
        <v>76</v>
      </c>
      <c r="R1062" s="5" t="s">
        <v>77</v>
      </c>
      <c r="S1062" s="6" t="s">
        <v>77</v>
      </c>
      <c r="T1062" s="4" t="s">
        <v>77</v>
      </c>
      <c r="U1062" s="5" t="s">
        <v>76</v>
      </c>
      <c r="V1062" s="5" t="s">
        <v>77</v>
      </c>
      <c r="W1062" s="5" t="s">
        <v>77</v>
      </c>
      <c r="X1062" s="5" t="s">
        <v>77</v>
      </c>
      <c r="Y1062" s="5" t="s">
        <v>77</v>
      </c>
      <c r="Z1062" s="5" t="s">
        <v>77</v>
      </c>
      <c r="AA1062" s="5" t="s">
        <v>77</v>
      </c>
      <c r="AB1062" s="5" t="s">
        <v>77</v>
      </c>
      <c r="AC1062" s="5" t="s">
        <v>77</v>
      </c>
      <c r="AD1062" s="5" t="s">
        <v>77</v>
      </c>
      <c r="AE1062" s="6" t="s">
        <v>77</v>
      </c>
      <c r="AF1062" s="4" t="s">
        <v>77</v>
      </c>
      <c r="AG1062" s="5" t="s">
        <v>77</v>
      </c>
      <c r="AH1062" s="5" t="s">
        <v>77</v>
      </c>
      <c r="AI1062" s="5" t="s">
        <v>77</v>
      </c>
      <c r="AJ1062" s="5" t="s">
        <v>77</v>
      </c>
      <c r="AK1062" s="5" t="s">
        <v>77</v>
      </c>
      <c r="AL1062" s="5" t="s">
        <v>77</v>
      </c>
      <c r="AM1062" s="5" t="s">
        <v>77</v>
      </c>
      <c r="AN1062" s="5" t="s">
        <v>77</v>
      </c>
      <c r="AO1062" s="5" t="s">
        <v>77</v>
      </c>
      <c r="AP1062" s="5" t="s">
        <v>76</v>
      </c>
      <c r="AQ1062" s="5" t="s">
        <v>77</v>
      </c>
      <c r="AR1062" s="5" t="s">
        <v>77</v>
      </c>
      <c r="AS1062" s="5" t="s">
        <v>77</v>
      </c>
      <c r="AT1062" s="5" t="s">
        <v>77</v>
      </c>
      <c r="AU1062" s="5" t="s">
        <v>77</v>
      </c>
      <c r="AV1062" s="5" t="s">
        <v>77</v>
      </c>
      <c r="AW1062" s="5" t="s">
        <v>77</v>
      </c>
      <c r="AX1062" s="5" t="s">
        <v>77</v>
      </c>
      <c r="AY1062" s="5" t="s">
        <v>77</v>
      </c>
      <c r="AZ1062" s="5" t="s">
        <v>77</v>
      </c>
      <c r="BA1062" s="5" t="s">
        <v>77</v>
      </c>
      <c r="BB1062" s="5" t="s">
        <v>77</v>
      </c>
      <c r="BC1062" s="5" t="s">
        <v>77</v>
      </c>
      <c r="BD1062" s="5" t="s">
        <v>77</v>
      </c>
      <c r="BE1062" s="5" t="s">
        <v>77</v>
      </c>
      <c r="BF1062" s="6" t="s">
        <v>77</v>
      </c>
      <c r="BG1062" s="14"/>
      <c r="BH1062" s="10"/>
      <c r="BI1062" s="10"/>
      <c r="BJ1062" s="10"/>
      <c r="BK1062" s="10"/>
      <c r="BL1062" s="10"/>
      <c r="BM1062" s="10"/>
      <c r="BN1062" s="26">
        <f t="shared" si="16"/>
        <v>0</v>
      </c>
      <c r="BO1062" t="s">
        <v>9018</v>
      </c>
    </row>
    <row r="1063" spans="1:67" ht="135" customHeight="1" x14ac:dyDescent="0.2">
      <c r="A1063" s="4" t="s">
        <v>11828</v>
      </c>
      <c r="B1063" s="6" t="s">
        <v>63</v>
      </c>
      <c r="C1063" s="5" t="s">
        <v>11829</v>
      </c>
      <c r="D1063" s="5" t="s">
        <v>1027</v>
      </c>
      <c r="E1063" s="5" t="s">
        <v>1028</v>
      </c>
      <c r="F1063" s="5">
        <v>2014</v>
      </c>
      <c r="G1063" s="5" t="s">
        <v>5247</v>
      </c>
      <c r="H1063" s="5" t="s">
        <v>94</v>
      </c>
      <c r="I1063" s="5" t="s">
        <v>11830</v>
      </c>
      <c r="J1063" s="6" t="s">
        <v>11831</v>
      </c>
      <c r="K1063" s="4" t="s">
        <v>11832</v>
      </c>
      <c r="L1063" s="5" t="s">
        <v>11833</v>
      </c>
      <c r="M1063" s="5" t="s">
        <v>11834</v>
      </c>
      <c r="N1063" s="5" t="s">
        <v>11835</v>
      </c>
      <c r="O1063" s="5" t="s">
        <v>11836</v>
      </c>
      <c r="P1063" s="6" t="s">
        <v>11837</v>
      </c>
      <c r="Q1063" s="4" t="s">
        <v>76</v>
      </c>
      <c r="R1063" s="5" t="s">
        <v>77</v>
      </c>
      <c r="S1063" s="6" t="s">
        <v>77</v>
      </c>
      <c r="T1063" s="4" t="s">
        <v>77</v>
      </c>
      <c r="U1063" s="5" t="s">
        <v>76</v>
      </c>
      <c r="V1063" s="5" t="s">
        <v>76</v>
      </c>
      <c r="W1063" s="5" t="s">
        <v>77</v>
      </c>
      <c r="X1063" s="5" t="s">
        <v>77</v>
      </c>
      <c r="Y1063" s="5" t="s">
        <v>77</v>
      </c>
      <c r="Z1063" s="5" t="s">
        <v>77</v>
      </c>
      <c r="AA1063" s="5" t="s">
        <v>77</v>
      </c>
      <c r="AB1063" s="5" t="s">
        <v>77</v>
      </c>
      <c r="AC1063" s="5" t="s">
        <v>77</v>
      </c>
      <c r="AD1063" s="5" t="s">
        <v>77</v>
      </c>
      <c r="AE1063" s="6" t="s">
        <v>77</v>
      </c>
      <c r="AF1063" s="4" t="s">
        <v>77</v>
      </c>
      <c r="AG1063" s="5" t="s">
        <v>77</v>
      </c>
      <c r="AH1063" s="5" t="s">
        <v>77</v>
      </c>
      <c r="AI1063" s="5" t="s">
        <v>77</v>
      </c>
      <c r="AJ1063" s="5" t="s">
        <v>77</v>
      </c>
      <c r="AK1063" s="5" t="s">
        <v>77</v>
      </c>
      <c r="AL1063" s="5" t="s">
        <v>77</v>
      </c>
      <c r="AM1063" s="5" t="s">
        <v>76</v>
      </c>
      <c r="AN1063" s="5" t="s">
        <v>77</v>
      </c>
      <c r="AO1063" s="5" t="s">
        <v>77</v>
      </c>
      <c r="AP1063" s="5" t="s">
        <v>77</v>
      </c>
      <c r="AQ1063" s="5" t="s">
        <v>77</v>
      </c>
      <c r="AR1063" s="5" t="s">
        <v>77</v>
      </c>
      <c r="AS1063" s="5" t="s">
        <v>77</v>
      </c>
      <c r="AT1063" s="5" t="s">
        <v>77</v>
      </c>
      <c r="AU1063" s="5" t="s">
        <v>77</v>
      </c>
      <c r="AV1063" s="5" t="s">
        <v>77</v>
      </c>
      <c r="AW1063" s="5" t="s">
        <v>77</v>
      </c>
      <c r="AX1063" s="5" t="s">
        <v>77</v>
      </c>
      <c r="AY1063" s="5" t="s">
        <v>77</v>
      </c>
      <c r="AZ1063" s="5" t="s">
        <v>77</v>
      </c>
      <c r="BA1063" s="5" t="s">
        <v>77</v>
      </c>
      <c r="BB1063" s="5" t="s">
        <v>77</v>
      </c>
      <c r="BC1063" s="5" t="s">
        <v>76</v>
      </c>
      <c r="BD1063" s="5" t="s">
        <v>77</v>
      </c>
      <c r="BE1063" s="5" t="s">
        <v>77</v>
      </c>
      <c r="BF1063" s="6" t="s">
        <v>77</v>
      </c>
      <c r="BG1063" s="14"/>
      <c r="BH1063" s="10"/>
      <c r="BI1063" s="10"/>
      <c r="BJ1063" s="10"/>
      <c r="BK1063" s="10"/>
      <c r="BL1063" s="10"/>
      <c r="BM1063" s="10"/>
      <c r="BN1063" s="26">
        <f t="shared" si="16"/>
        <v>0</v>
      </c>
    </row>
    <row r="1064" spans="1:67" ht="135" customHeight="1" x14ac:dyDescent="0.2">
      <c r="A1064" s="4" t="s">
        <v>11838</v>
      </c>
      <c r="B1064" s="6" t="s">
        <v>63</v>
      </c>
      <c r="C1064" s="5" t="s">
        <v>11839</v>
      </c>
      <c r="D1064" s="5" t="s">
        <v>2655</v>
      </c>
      <c r="E1064" s="5" t="s">
        <v>2656</v>
      </c>
      <c r="F1064" s="5">
        <v>2015</v>
      </c>
      <c r="G1064" s="5" t="s">
        <v>6143</v>
      </c>
      <c r="H1064" s="5" t="s">
        <v>94</v>
      </c>
      <c r="I1064" s="5" t="s">
        <v>11840</v>
      </c>
      <c r="J1064" s="6" t="s">
        <v>11841</v>
      </c>
      <c r="K1064" s="4" t="s">
        <v>11842</v>
      </c>
      <c r="L1064" s="5" t="s">
        <v>11843</v>
      </c>
      <c r="M1064" s="5" t="s">
        <v>11844</v>
      </c>
      <c r="N1064" s="5" t="s">
        <v>11845</v>
      </c>
      <c r="O1064" s="5" t="s">
        <v>11846</v>
      </c>
      <c r="P1064" s="6" t="s">
        <v>11847</v>
      </c>
      <c r="Q1064" s="4" t="s">
        <v>76</v>
      </c>
      <c r="R1064" s="5" t="s">
        <v>76</v>
      </c>
      <c r="S1064" s="6" t="s">
        <v>77</v>
      </c>
      <c r="T1064" s="4" t="s">
        <v>77</v>
      </c>
      <c r="U1064" s="5" t="s">
        <v>77</v>
      </c>
      <c r="V1064" s="5" t="s">
        <v>76</v>
      </c>
      <c r="W1064" s="5" t="s">
        <v>77</v>
      </c>
      <c r="X1064" s="5" t="s">
        <v>77</v>
      </c>
      <c r="Y1064" s="5" t="s">
        <v>77</v>
      </c>
      <c r="Z1064" s="5" t="s">
        <v>77</v>
      </c>
      <c r="AA1064" s="5" t="s">
        <v>77</v>
      </c>
      <c r="AB1064" s="5" t="s">
        <v>76</v>
      </c>
      <c r="AC1064" s="5" t="s">
        <v>77</v>
      </c>
      <c r="AD1064" s="5" t="s">
        <v>77</v>
      </c>
      <c r="AE1064" s="6" t="s">
        <v>77</v>
      </c>
      <c r="AF1064" s="4" t="s">
        <v>77</v>
      </c>
      <c r="AG1064" s="5" t="s">
        <v>77</v>
      </c>
      <c r="AH1064" s="5" t="s">
        <v>76</v>
      </c>
      <c r="AI1064" s="5" t="s">
        <v>77</v>
      </c>
      <c r="AJ1064" s="5" t="s">
        <v>77</v>
      </c>
      <c r="AK1064" s="5" t="s">
        <v>77</v>
      </c>
      <c r="AL1064" s="5" t="s">
        <v>77</v>
      </c>
      <c r="AM1064" s="5" t="s">
        <v>77</v>
      </c>
      <c r="AN1064" s="5" t="s">
        <v>77</v>
      </c>
      <c r="AO1064" s="5" t="s">
        <v>77</v>
      </c>
      <c r="AP1064" s="5" t="s">
        <v>77</v>
      </c>
      <c r="AQ1064" s="5" t="s">
        <v>76</v>
      </c>
      <c r="AR1064" s="5" t="s">
        <v>77</v>
      </c>
      <c r="AS1064" s="5" t="s">
        <v>77</v>
      </c>
      <c r="AT1064" s="5" t="s">
        <v>77</v>
      </c>
      <c r="AU1064" s="5" t="s">
        <v>77</v>
      </c>
      <c r="AV1064" s="5" t="s">
        <v>77</v>
      </c>
      <c r="AW1064" s="5" t="s">
        <v>77</v>
      </c>
      <c r="AX1064" s="5" t="s">
        <v>77</v>
      </c>
      <c r="AY1064" s="5" t="s">
        <v>77</v>
      </c>
      <c r="AZ1064" s="5" t="s">
        <v>77</v>
      </c>
      <c r="BA1064" s="5" t="s">
        <v>77</v>
      </c>
      <c r="BB1064" s="5" t="s">
        <v>77</v>
      </c>
      <c r="BC1064" s="5" t="s">
        <v>77</v>
      </c>
      <c r="BD1064" s="5" t="s">
        <v>77</v>
      </c>
      <c r="BE1064" s="5" t="s">
        <v>77</v>
      </c>
      <c r="BF1064" s="6" t="s">
        <v>77</v>
      </c>
      <c r="BG1064" s="14"/>
      <c r="BH1064" s="10"/>
      <c r="BI1064" s="10"/>
      <c r="BJ1064" s="10"/>
      <c r="BK1064" s="10"/>
      <c r="BL1064" s="10"/>
      <c r="BM1064" s="10"/>
      <c r="BN1064" s="26">
        <f t="shared" si="16"/>
        <v>0</v>
      </c>
    </row>
    <row r="1065" spans="1:67" ht="135" customHeight="1" x14ac:dyDescent="0.2">
      <c r="A1065" s="4" t="s">
        <v>11869</v>
      </c>
      <c r="B1065" s="6" t="s">
        <v>63</v>
      </c>
      <c r="C1065" s="5" t="s">
        <v>11870</v>
      </c>
      <c r="D1065" s="5" t="s">
        <v>1735</v>
      </c>
      <c r="E1065" s="5" t="s">
        <v>8135</v>
      </c>
      <c r="F1065" s="5">
        <v>2012</v>
      </c>
      <c r="G1065" s="5" t="s">
        <v>1258</v>
      </c>
      <c r="H1065" s="5" t="s">
        <v>94</v>
      </c>
      <c r="I1065" s="5" t="s">
        <v>11871</v>
      </c>
      <c r="J1065" s="6" t="s">
        <v>11872</v>
      </c>
      <c r="K1065" s="4" t="s">
        <v>11873</v>
      </c>
      <c r="L1065" s="5" t="s">
        <v>11874</v>
      </c>
      <c r="M1065" s="5" t="s">
        <v>11875</v>
      </c>
      <c r="N1065" s="5" t="s">
        <v>11876</v>
      </c>
      <c r="O1065" s="5" t="s">
        <v>11877</v>
      </c>
      <c r="P1065" s="6" t="s">
        <v>11878</v>
      </c>
      <c r="Q1065" s="4" t="s">
        <v>77</v>
      </c>
      <c r="R1065" s="5" t="s">
        <v>76</v>
      </c>
      <c r="S1065" s="6" t="s">
        <v>77</v>
      </c>
      <c r="T1065" s="4" t="s">
        <v>77</v>
      </c>
      <c r="U1065" s="5" t="s">
        <v>77</v>
      </c>
      <c r="V1065" s="5" t="s">
        <v>77</v>
      </c>
      <c r="W1065" s="5" t="s">
        <v>76</v>
      </c>
      <c r="X1065" s="5" t="s">
        <v>77</v>
      </c>
      <c r="Y1065" s="5" t="s">
        <v>77</v>
      </c>
      <c r="Z1065" s="5" t="s">
        <v>77</v>
      </c>
      <c r="AA1065" s="5" t="s">
        <v>77</v>
      </c>
      <c r="AB1065" s="5" t="s">
        <v>76</v>
      </c>
      <c r="AC1065" s="5" t="s">
        <v>77</v>
      </c>
      <c r="AD1065" s="5" t="s">
        <v>77</v>
      </c>
      <c r="AE1065" s="6" t="s">
        <v>76</v>
      </c>
      <c r="AF1065" s="4" t="s">
        <v>77</v>
      </c>
      <c r="AG1065" s="5" t="s">
        <v>77</v>
      </c>
      <c r="AH1065" s="5" t="s">
        <v>77</v>
      </c>
      <c r="AI1065" s="5" t="s">
        <v>77</v>
      </c>
      <c r="AJ1065" s="5" t="s">
        <v>77</v>
      </c>
      <c r="AK1065" s="5" t="s">
        <v>77</v>
      </c>
      <c r="AL1065" s="5" t="s">
        <v>77</v>
      </c>
      <c r="AM1065" s="5" t="s">
        <v>77</v>
      </c>
      <c r="AN1065" s="5" t="s">
        <v>76</v>
      </c>
      <c r="AO1065" s="5" t="s">
        <v>77</v>
      </c>
      <c r="AP1065" s="5" t="s">
        <v>77</v>
      </c>
      <c r="AQ1065" s="5" t="s">
        <v>77</v>
      </c>
      <c r="AR1065" s="5" t="s">
        <v>77</v>
      </c>
      <c r="AS1065" s="5" t="s">
        <v>77</v>
      </c>
      <c r="AT1065" s="5" t="s">
        <v>77</v>
      </c>
      <c r="AU1065" s="5" t="s">
        <v>77</v>
      </c>
      <c r="AV1065" s="5" t="s">
        <v>77</v>
      </c>
      <c r="AW1065" s="5" t="s">
        <v>77</v>
      </c>
      <c r="AX1065" s="5" t="s">
        <v>77</v>
      </c>
      <c r="AY1065" s="5" t="s">
        <v>77</v>
      </c>
      <c r="AZ1065" s="5" t="s">
        <v>77</v>
      </c>
      <c r="BA1065" s="5" t="s">
        <v>77</v>
      </c>
      <c r="BB1065" s="5" t="s">
        <v>77</v>
      </c>
      <c r="BC1065" s="5" t="s">
        <v>77</v>
      </c>
      <c r="BD1065" s="5" t="s">
        <v>77</v>
      </c>
      <c r="BE1065" s="5" t="s">
        <v>77</v>
      </c>
      <c r="BF1065" s="6" t="s">
        <v>76</v>
      </c>
      <c r="BG1065" s="14"/>
      <c r="BH1065" s="10"/>
      <c r="BI1065" s="10"/>
      <c r="BJ1065" s="10"/>
      <c r="BK1065" s="10"/>
      <c r="BL1065" s="10"/>
      <c r="BM1065" s="10"/>
      <c r="BN1065" s="26">
        <f t="shared" si="16"/>
        <v>0</v>
      </c>
    </row>
    <row r="1066" spans="1:67" ht="135" customHeight="1" x14ac:dyDescent="0.2">
      <c r="A1066" s="4" t="s">
        <v>11890</v>
      </c>
      <c r="B1066" s="6" t="s">
        <v>63</v>
      </c>
      <c r="C1066" s="5" t="s">
        <v>11891</v>
      </c>
      <c r="D1066" s="5" t="s">
        <v>2329</v>
      </c>
      <c r="E1066" s="5" t="s">
        <v>8896</v>
      </c>
      <c r="F1066" s="5">
        <v>2013</v>
      </c>
      <c r="G1066" s="5" t="s">
        <v>1258</v>
      </c>
      <c r="H1066" s="5" t="s">
        <v>94</v>
      </c>
      <c r="I1066" s="5" t="s">
        <v>11892</v>
      </c>
      <c r="J1066" s="6" t="s">
        <v>11893</v>
      </c>
      <c r="K1066" s="4" t="s">
        <v>11894</v>
      </c>
      <c r="L1066" s="5" t="s">
        <v>11895</v>
      </c>
      <c r="M1066" s="5" t="s">
        <v>11896</v>
      </c>
      <c r="N1066" s="5" t="s">
        <v>11897</v>
      </c>
      <c r="O1066" s="5" t="s">
        <v>11898</v>
      </c>
      <c r="P1066" s="6" t="s">
        <v>11899</v>
      </c>
      <c r="Q1066" s="4" t="s">
        <v>77</v>
      </c>
      <c r="R1066" s="5" t="s">
        <v>76</v>
      </c>
      <c r="S1066" s="6" t="s">
        <v>76</v>
      </c>
      <c r="T1066" s="4" t="s">
        <v>77</v>
      </c>
      <c r="U1066" s="5" t="s">
        <v>77</v>
      </c>
      <c r="V1066" s="5" t="s">
        <v>77</v>
      </c>
      <c r="W1066" s="5" t="s">
        <v>76</v>
      </c>
      <c r="X1066" s="5" t="s">
        <v>77</v>
      </c>
      <c r="Y1066" s="5" t="s">
        <v>77</v>
      </c>
      <c r="Z1066" s="5" t="s">
        <v>77</v>
      </c>
      <c r="AA1066" s="5" t="s">
        <v>77</v>
      </c>
      <c r="AB1066" s="5" t="s">
        <v>76</v>
      </c>
      <c r="AC1066" s="5" t="s">
        <v>77</v>
      </c>
      <c r="AD1066" s="5" t="s">
        <v>76</v>
      </c>
      <c r="AE1066" s="6" t="s">
        <v>77</v>
      </c>
      <c r="AF1066" s="4" t="s">
        <v>77</v>
      </c>
      <c r="AG1066" s="5" t="s">
        <v>77</v>
      </c>
      <c r="AH1066" s="5" t="s">
        <v>77</v>
      </c>
      <c r="AI1066" s="5" t="s">
        <v>77</v>
      </c>
      <c r="AJ1066" s="5" t="s">
        <v>77</v>
      </c>
      <c r="AK1066" s="5" t="s">
        <v>77</v>
      </c>
      <c r="AL1066" s="5" t="s">
        <v>77</v>
      </c>
      <c r="AM1066" s="5" t="s">
        <v>77</v>
      </c>
      <c r="AN1066" s="5" t="s">
        <v>76</v>
      </c>
      <c r="AO1066" s="5" t="s">
        <v>77</v>
      </c>
      <c r="AP1066" s="5" t="s">
        <v>77</v>
      </c>
      <c r="AQ1066" s="5" t="s">
        <v>77</v>
      </c>
      <c r="AR1066" s="5" t="s">
        <v>77</v>
      </c>
      <c r="AS1066" s="5" t="s">
        <v>77</v>
      </c>
      <c r="AT1066" s="5" t="s">
        <v>77</v>
      </c>
      <c r="AU1066" s="5" t="s">
        <v>77</v>
      </c>
      <c r="AV1066" s="5" t="s">
        <v>77</v>
      </c>
      <c r="AW1066" s="5" t="s">
        <v>77</v>
      </c>
      <c r="AX1066" s="5" t="s">
        <v>77</v>
      </c>
      <c r="AY1066" s="5" t="s">
        <v>77</v>
      </c>
      <c r="AZ1066" s="5" t="s">
        <v>77</v>
      </c>
      <c r="BA1066" s="5" t="s">
        <v>77</v>
      </c>
      <c r="BB1066" s="5" t="s">
        <v>77</v>
      </c>
      <c r="BC1066" s="5" t="s">
        <v>77</v>
      </c>
      <c r="BD1066" s="5" t="s">
        <v>77</v>
      </c>
      <c r="BE1066" s="5" t="s">
        <v>77</v>
      </c>
      <c r="BF1066" s="6" t="s">
        <v>76</v>
      </c>
      <c r="BG1066" s="14"/>
      <c r="BH1066" s="10"/>
      <c r="BI1066" s="10"/>
      <c r="BJ1066" s="10"/>
      <c r="BK1066" s="10"/>
      <c r="BL1066" s="10"/>
      <c r="BM1066" s="10"/>
      <c r="BN1066" s="26">
        <f t="shared" si="16"/>
        <v>0</v>
      </c>
    </row>
    <row r="1067" spans="1:67" ht="135" customHeight="1" x14ac:dyDescent="0.2">
      <c r="A1067" s="4" t="s">
        <v>11921</v>
      </c>
      <c r="B1067" s="6" t="s">
        <v>63</v>
      </c>
      <c r="C1067" s="5" t="s">
        <v>11922</v>
      </c>
      <c r="D1067" s="5" t="s">
        <v>66</v>
      </c>
      <c r="E1067" s="5" t="s">
        <v>502</v>
      </c>
      <c r="F1067" s="5">
        <v>2011</v>
      </c>
      <c r="G1067" s="5" t="s">
        <v>11923</v>
      </c>
      <c r="H1067" s="5" t="s">
        <v>94</v>
      </c>
      <c r="I1067" s="5" t="s">
        <v>11924</v>
      </c>
      <c r="J1067" s="6" t="s">
        <v>11925</v>
      </c>
      <c r="K1067" s="4" t="s">
        <v>11926</v>
      </c>
      <c r="L1067" s="5" t="s">
        <v>11927</v>
      </c>
      <c r="M1067" s="5" t="s">
        <v>11928</v>
      </c>
      <c r="N1067" s="5" t="s">
        <v>11929</v>
      </c>
      <c r="O1067" s="5" t="s">
        <v>11930</v>
      </c>
      <c r="P1067" s="6" t="s">
        <v>11931</v>
      </c>
      <c r="Q1067" s="4" t="s">
        <v>76</v>
      </c>
      <c r="R1067" s="5" t="s">
        <v>77</v>
      </c>
      <c r="S1067" s="6" t="s">
        <v>77</v>
      </c>
      <c r="T1067" s="4" t="s">
        <v>77</v>
      </c>
      <c r="U1067" s="5" t="s">
        <v>76</v>
      </c>
      <c r="V1067" s="5" t="s">
        <v>77</v>
      </c>
      <c r="W1067" s="5" t="s">
        <v>76</v>
      </c>
      <c r="X1067" s="5" t="s">
        <v>77</v>
      </c>
      <c r="Y1067" s="5" t="s">
        <v>76</v>
      </c>
      <c r="Z1067" s="5" t="s">
        <v>77</v>
      </c>
      <c r="AA1067" s="5" t="s">
        <v>77</v>
      </c>
      <c r="AB1067" s="5" t="s">
        <v>77</v>
      </c>
      <c r="AC1067" s="5" t="s">
        <v>77</v>
      </c>
      <c r="AD1067" s="5" t="s">
        <v>77</v>
      </c>
      <c r="AE1067" s="6" t="s">
        <v>77</v>
      </c>
      <c r="AF1067" s="4" t="s">
        <v>77</v>
      </c>
      <c r="AG1067" s="5" t="s">
        <v>77</v>
      </c>
      <c r="AH1067" s="5" t="s">
        <v>77</v>
      </c>
      <c r="AI1067" s="5" t="s">
        <v>77</v>
      </c>
      <c r="AJ1067" s="5" t="s">
        <v>76</v>
      </c>
      <c r="AK1067" s="5" t="s">
        <v>77</v>
      </c>
      <c r="AL1067" s="5" t="s">
        <v>77</v>
      </c>
      <c r="AM1067" s="5" t="s">
        <v>77</v>
      </c>
      <c r="AN1067" s="5" t="s">
        <v>76</v>
      </c>
      <c r="AO1067" s="5" t="s">
        <v>77</v>
      </c>
      <c r="AP1067" s="5" t="s">
        <v>77</v>
      </c>
      <c r="AQ1067" s="5" t="s">
        <v>77</v>
      </c>
      <c r="AR1067" s="5" t="s">
        <v>77</v>
      </c>
      <c r="AS1067" s="5" t="s">
        <v>77</v>
      </c>
      <c r="AT1067" s="5" t="s">
        <v>77</v>
      </c>
      <c r="AU1067" s="5" t="s">
        <v>77</v>
      </c>
      <c r="AV1067" s="5" t="s">
        <v>77</v>
      </c>
      <c r="AW1067" s="5" t="s">
        <v>77</v>
      </c>
      <c r="AX1067" s="5" t="s">
        <v>77</v>
      </c>
      <c r="AY1067" s="5" t="s">
        <v>77</v>
      </c>
      <c r="AZ1067" s="5" t="s">
        <v>77</v>
      </c>
      <c r="BA1067" s="5" t="s">
        <v>77</v>
      </c>
      <c r="BB1067" s="5" t="s">
        <v>77</v>
      </c>
      <c r="BC1067" s="5" t="s">
        <v>77</v>
      </c>
      <c r="BD1067" s="5" t="s">
        <v>77</v>
      </c>
      <c r="BE1067" s="5" t="s">
        <v>77</v>
      </c>
      <c r="BF1067" s="6" t="s">
        <v>77</v>
      </c>
      <c r="BG1067" s="14"/>
      <c r="BH1067" s="10"/>
      <c r="BI1067" s="10"/>
      <c r="BJ1067" s="10"/>
      <c r="BK1067" s="10"/>
      <c r="BL1067" s="10"/>
      <c r="BM1067" s="10"/>
      <c r="BN1067" s="26">
        <f t="shared" si="16"/>
        <v>0</v>
      </c>
    </row>
    <row r="1068" spans="1:67" ht="135" customHeight="1" x14ac:dyDescent="0.2">
      <c r="A1068" s="4" t="s">
        <v>12017</v>
      </c>
      <c r="B1068" s="6" t="s">
        <v>23</v>
      </c>
      <c r="C1068" s="5" t="s">
        <v>12018</v>
      </c>
      <c r="D1068" s="5" t="s">
        <v>6540</v>
      </c>
      <c r="E1068" s="5" t="s">
        <v>12019</v>
      </c>
      <c r="F1068" s="5">
        <v>2014</v>
      </c>
      <c r="G1068" s="5" t="s">
        <v>54</v>
      </c>
      <c r="H1068" s="5" t="s">
        <v>94</v>
      </c>
      <c r="I1068" s="5" t="s">
        <v>12020</v>
      </c>
      <c r="J1068" s="6" t="s">
        <v>12021</v>
      </c>
      <c r="K1068" s="4" t="s">
        <v>12022</v>
      </c>
      <c r="L1068" s="5" t="s">
        <v>12023</v>
      </c>
      <c r="M1068" s="5" t="s">
        <v>12024</v>
      </c>
      <c r="N1068" s="5" t="s">
        <v>12025</v>
      </c>
      <c r="O1068" s="5" t="s">
        <v>12026</v>
      </c>
      <c r="P1068" s="6" t="s">
        <v>12027</v>
      </c>
      <c r="Q1068" s="4" t="s">
        <v>77</v>
      </c>
      <c r="R1068" s="5" t="s">
        <v>76</v>
      </c>
      <c r="S1068" s="6" t="s">
        <v>77</v>
      </c>
      <c r="T1068" s="4" t="s">
        <v>77</v>
      </c>
      <c r="U1068" s="5" t="s">
        <v>77</v>
      </c>
      <c r="V1068" s="5" t="s">
        <v>77</v>
      </c>
      <c r="W1068" s="5" t="s">
        <v>77</v>
      </c>
      <c r="X1068" s="5" t="s">
        <v>76</v>
      </c>
      <c r="Y1068" s="5" t="s">
        <v>77</v>
      </c>
      <c r="Z1068" s="5" t="s">
        <v>77</v>
      </c>
      <c r="AA1068" s="5" t="s">
        <v>77</v>
      </c>
      <c r="AB1068" s="5" t="s">
        <v>76</v>
      </c>
      <c r="AC1068" s="5" t="s">
        <v>77</v>
      </c>
      <c r="AD1068" s="5" t="s">
        <v>76</v>
      </c>
      <c r="AE1068" s="6" t="s">
        <v>77</v>
      </c>
      <c r="AF1068" s="4" t="s">
        <v>77</v>
      </c>
      <c r="AG1068" s="5" t="s">
        <v>77</v>
      </c>
      <c r="AH1068" s="5" t="s">
        <v>77</v>
      </c>
      <c r="AI1068" s="5" t="s">
        <v>77</v>
      </c>
      <c r="AJ1068" s="5" t="s">
        <v>77</v>
      </c>
      <c r="AK1068" s="5" t="s">
        <v>77</v>
      </c>
      <c r="AL1068" s="5" t="s">
        <v>77</v>
      </c>
      <c r="AM1068" s="5" t="s">
        <v>77</v>
      </c>
      <c r="AN1068" s="5" t="s">
        <v>77</v>
      </c>
      <c r="AO1068" s="5" t="s">
        <v>77</v>
      </c>
      <c r="AP1068" s="5" t="s">
        <v>77</v>
      </c>
      <c r="AQ1068" s="5" t="s">
        <v>77</v>
      </c>
      <c r="AR1068" s="5" t="s">
        <v>77</v>
      </c>
      <c r="AS1068" s="5" t="s">
        <v>77</v>
      </c>
      <c r="AT1068" s="5" t="s">
        <v>77</v>
      </c>
      <c r="AU1068" s="5" t="s">
        <v>77</v>
      </c>
      <c r="AV1068" s="5" t="s">
        <v>77</v>
      </c>
      <c r="AW1068" s="5" t="s">
        <v>77</v>
      </c>
      <c r="AX1068" s="5" t="s">
        <v>76</v>
      </c>
      <c r="AY1068" s="5" t="s">
        <v>77</v>
      </c>
      <c r="AZ1068" s="5" t="s">
        <v>77</v>
      </c>
      <c r="BA1068" s="5" t="s">
        <v>77</v>
      </c>
      <c r="BB1068" s="5" t="s">
        <v>77</v>
      </c>
      <c r="BC1068" s="5" t="s">
        <v>77</v>
      </c>
      <c r="BD1068" s="5" t="s">
        <v>77</v>
      </c>
      <c r="BE1068" s="5" t="s">
        <v>77</v>
      </c>
      <c r="BF1068" s="6" t="s">
        <v>77</v>
      </c>
      <c r="BG1068" s="14"/>
      <c r="BH1068" s="10"/>
      <c r="BI1068" s="10"/>
      <c r="BJ1068" s="10"/>
      <c r="BK1068" s="10"/>
      <c r="BL1068" s="10"/>
      <c r="BM1068" s="10"/>
      <c r="BN1068" s="26">
        <f t="shared" si="16"/>
        <v>0</v>
      </c>
    </row>
    <row r="1069" spans="1:67" ht="135" customHeight="1" x14ac:dyDescent="0.2">
      <c r="A1069" s="4" t="s">
        <v>12070</v>
      </c>
      <c r="B1069" s="6" t="s">
        <v>79</v>
      </c>
      <c r="C1069" s="5" t="s">
        <v>12071</v>
      </c>
      <c r="D1069" s="5" t="s">
        <v>66</v>
      </c>
      <c r="E1069" s="5" t="s">
        <v>67</v>
      </c>
      <c r="F1069" s="5">
        <v>2012</v>
      </c>
      <c r="G1069" s="5" t="s">
        <v>53</v>
      </c>
      <c r="H1069" s="5" t="s">
        <v>94</v>
      </c>
      <c r="I1069" s="5" t="s">
        <v>12072</v>
      </c>
      <c r="J1069" s="6" t="s">
        <v>12073</v>
      </c>
      <c r="K1069" s="4" t="s">
        <v>12074</v>
      </c>
      <c r="L1069" s="5" t="s">
        <v>12075</v>
      </c>
      <c r="M1069" s="5" t="s">
        <v>12076</v>
      </c>
      <c r="N1069" s="5" t="s">
        <v>12077</v>
      </c>
      <c r="O1069" s="5" t="s">
        <v>12078</v>
      </c>
      <c r="P1069" s="6" t="s">
        <v>12079</v>
      </c>
      <c r="Q1069" s="4" t="s">
        <v>76</v>
      </c>
      <c r="R1069" s="5" t="s">
        <v>77</v>
      </c>
      <c r="S1069" s="6" t="s">
        <v>77</v>
      </c>
      <c r="T1069" s="4" t="s">
        <v>77</v>
      </c>
      <c r="U1069" s="5" t="s">
        <v>76</v>
      </c>
      <c r="V1069" s="5" t="s">
        <v>77</v>
      </c>
      <c r="W1069" s="5" t="s">
        <v>77</v>
      </c>
      <c r="X1069" s="5" t="s">
        <v>77</v>
      </c>
      <c r="Y1069" s="5" t="s">
        <v>77</v>
      </c>
      <c r="Z1069" s="5" t="s">
        <v>77</v>
      </c>
      <c r="AA1069" s="5" t="s">
        <v>76</v>
      </c>
      <c r="AB1069" s="5" t="s">
        <v>76</v>
      </c>
      <c r="AC1069" s="5" t="s">
        <v>77</v>
      </c>
      <c r="AD1069" s="5" t="s">
        <v>77</v>
      </c>
      <c r="AE1069" s="6" t="s">
        <v>77</v>
      </c>
      <c r="AF1069" s="4" t="s">
        <v>77</v>
      </c>
      <c r="AG1069" s="5" t="s">
        <v>77</v>
      </c>
      <c r="AH1069" s="5" t="s">
        <v>77</v>
      </c>
      <c r="AI1069" s="5" t="s">
        <v>77</v>
      </c>
      <c r="AJ1069" s="5" t="s">
        <v>77</v>
      </c>
      <c r="AK1069" s="5" t="s">
        <v>77</v>
      </c>
      <c r="AL1069" s="5" t="s">
        <v>77</v>
      </c>
      <c r="AM1069" s="5" t="s">
        <v>77</v>
      </c>
      <c r="AN1069" s="5" t="s">
        <v>77</v>
      </c>
      <c r="AO1069" s="5" t="s">
        <v>77</v>
      </c>
      <c r="AP1069" s="5" t="s">
        <v>77</v>
      </c>
      <c r="AQ1069" s="5" t="s">
        <v>77</v>
      </c>
      <c r="AR1069" s="5" t="s">
        <v>77</v>
      </c>
      <c r="AS1069" s="5" t="s">
        <v>77</v>
      </c>
      <c r="AT1069" s="5" t="s">
        <v>77</v>
      </c>
      <c r="AU1069" s="5" t="s">
        <v>77</v>
      </c>
      <c r="AV1069" s="5" t="s">
        <v>77</v>
      </c>
      <c r="AW1069" s="5" t="s">
        <v>76</v>
      </c>
      <c r="AX1069" s="5" t="s">
        <v>77</v>
      </c>
      <c r="AY1069" s="5" t="s">
        <v>77</v>
      </c>
      <c r="AZ1069" s="5" t="s">
        <v>77</v>
      </c>
      <c r="BA1069" s="5" t="s">
        <v>77</v>
      </c>
      <c r="BB1069" s="5" t="s">
        <v>77</v>
      </c>
      <c r="BC1069" s="5" t="s">
        <v>77</v>
      </c>
      <c r="BD1069" s="5" t="s">
        <v>77</v>
      </c>
      <c r="BE1069" s="5" t="s">
        <v>77</v>
      </c>
      <c r="BF1069" s="6" t="s">
        <v>77</v>
      </c>
      <c r="BG1069" s="14"/>
      <c r="BH1069" s="10"/>
      <c r="BI1069" s="10"/>
      <c r="BJ1069" s="10"/>
      <c r="BK1069" s="10"/>
      <c r="BL1069" s="10"/>
      <c r="BM1069" s="10"/>
      <c r="BN1069" s="26">
        <f t="shared" si="16"/>
        <v>0</v>
      </c>
    </row>
    <row r="1070" spans="1:67" ht="135" customHeight="1" x14ac:dyDescent="0.2">
      <c r="A1070" s="4" t="s">
        <v>12090</v>
      </c>
      <c r="B1070" s="6" t="s">
        <v>63</v>
      </c>
      <c r="C1070" s="5" t="s">
        <v>12091</v>
      </c>
      <c r="D1070" s="5" t="s">
        <v>66</v>
      </c>
      <c r="E1070" s="5" t="s">
        <v>1922</v>
      </c>
      <c r="F1070" s="5">
        <v>2015</v>
      </c>
      <c r="G1070" s="5" t="s">
        <v>50</v>
      </c>
      <c r="H1070" s="5" t="s">
        <v>94</v>
      </c>
      <c r="I1070" s="5" t="s">
        <v>12092</v>
      </c>
      <c r="J1070" s="6" t="s">
        <v>12093</v>
      </c>
      <c r="K1070" s="4" t="s">
        <v>12094</v>
      </c>
      <c r="L1070" s="5" t="s">
        <v>12095</v>
      </c>
      <c r="M1070" s="5" t="s">
        <v>12096</v>
      </c>
      <c r="N1070" s="5" t="s">
        <v>12097</v>
      </c>
      <c r="O1070" s="5" t="s">
        <v>12098</v>
      </c>
      <c r="P1070" s="6" t="s">
        <v>12099</v>
      </c>
      <c r="Q1070" s="4" t="s">
        <v>76</v>
      </c>
      <c r="R1070" s="5" t="s">
        <v>77</v>
      </c>
      <c r="S1070" s="6" t="s">
        <v>77</v>
      </c>
      <c r="T1070" s="4" t="s">
        <v>77</v>
      </c>
      <c r="U1070" s="5" t="s">
        <v>77</v>
      </c>
      <c r="V1070" s="5" t="s">
        <v>77</v>
      </c>
      <c r="W1070" s="5" t="s">
        <v>77</v>
      </c>
      <c r="X1070" s="5" t="s">
        <v>77</v>
      </c>
      <c r="Y1070" s="5" t="s">
        <v>77</v>
      </c>
      <c r="Z1070" s="5" t="s">
        <v>77</v>
      </c>
      <c r="AA1070" s="5" t="s">
        <v>76</v>
      </c>
      <c r="AB1070" s="5" t="s">
        <v>77</v>
      </c>
      <c r="AC1070" s="5" t="s">
        <v>77</v>
      </c>
      <c r="AD1070" s="5" t="s">
        <v>76</v>
      </c>
      <c r="AE1070" s="6" t="s">
        <v>76</v>
      </c>
      <c r="AF1070" s="4" t="s">
        <v>77</v>
      </c>
      <c r="AG1070" s="5" t="s">
        <v>77</v>
      </c>
      <c r="AH1070" s="5" t="s">
        <v>77</v>
      </c>
      <c r="AI1070" s="5" t="s">
        <v>77</v>
      </c>
      <c r="AJ1070" s="5" t="s">
        <v>77</v>
      </c>
      <c r="AK1070" s="5" t="s">
        <v>77</v>
      </c>
      <c r="AL1070" s="5" t="s">
        <v>77</v>
      </c>
      <c r="AM1070" s="5" t="s">
        <v>77</v>
      </c>
      <c r="AN1070" s="5" t="s">
        <v>77</v>
      </c>
      <c r="AO1070" s="5" t="s">
        <v>77</v>
      </c>
      <c r="AP1070" s="5" t="s">
        <v>77</v>
      </c>
      <c r="AQ1070" s="5" t="s">
        <v>77</v>
      </c>
      <c r="AR1070" s="5" t="s">
        <v>77</v>
      </c>
      <c r="AS1070" s="5" t="s">
        <v>77</v>
      </c>
      <c r="AT1070" s="5" t="s">
        <v>76</v>
      </c>
      <c r="AU1070" s="5" t="s">
        <v>77</v>
      </c>
      <c r="AV1070" s="5" t="s">
        <v>77</v>
      </c>
      <c r="AW1070" s="5" t="s">
        <v>77</v>
      </c>
      <c r="AX1070" s="5" t="s">
        <v>77</v>
      </c>
      <c r="AY1070" s="5" t="s">
        <v>77</v>
      </c>
      <c r="AZ1070" s="5" t="s">
        <v>77</v>
      </c>
      <c r="BA1070" s="5" t="s">
        <v>77</v>
      </c>
      <c r="BB1070" s="5" t="s">
        <v>77</v>
      </c>
      <c r="BC1070" s="5" t="s">
        <v>77</v>
      </c>
      <c r="BD1070" s="5" t="s">
        <v>77</v>
      </c>
      <c r="BE1070" s="5" t="s">
        <v>77</v>
      </c>
      <c r="BF1070" s="6" t="s">
        <v>77</v>
      </c>
      <c r="BG1070" s="14"/>
      <c r="BH1070" s="10"/>
      <c r="BI1070" s="10"/>
      <c r="BJ1070" s="10"/>
      <c r="BK1070" s="10"/>
      <c r="BL1070" s="10"/>
      <c r="BM1070" s="10"/>
      <c r="BN1070" s="26">
        <f t="shared" si="16"/>
        <v>0</v>
      </c>
    </row>
    <row r="1071" spans="1:67" ht="135" customHeight="1" x14ac:dyDescent="0.2">
      <c r="A1071" s="4" t="s">
        <v>12143</v>
      </c>
      <c r="B1071" s="6" t="s">
        <v>63</v>
      </c>
      <c r="C1071" s="5" t="s">
        <v>12144</v>
      </c>
      <c r="D1071" s="5" t="s">
        <v>66</v>
      </c>
      <c r="E1071" s="5" t="s">
        <v>67</v>
      </c>
      <c r="F1071" s="5">
        <v>2015</v>
      </c>
      <c r="G1071" s="5" t="s">
        <v>1870</v>
      </c>
      <c r="H1071" s="5" t="s">
        <v>94</v>
      </c>
      <c r="I1071" s="5" t="s">
        <v>12145</v>
      </c>
      <c r="J1071" s="6" t="s">
        <v>12146</v>
      </c>
      <c r="K1071" s="4" t="s">
        <v>12147</v>
      </c>
      <c r="L1071" s="5" t="s">
        <v>12148</v>
      </c>
      <c r="M1071" s="5" t="s">
        <v>12149</v>
      </c>
      <c r="N1071" s="5" t="s">
        <v>12150</v>
      </c>
      <c r="O1071" s="5" t="s">
        <v>12151</v>
      </c>
      <c r="P1071" s="6" t="s">
        <v>12152</v>
      </c>
      <c r="Q1071" s="4" t="s">
        <v>76</v>
      </c>
      <c r="R1071" s="5" t="s">
        <v>76</v>
      </c>
      <c r="S1071" s="6" t="s">
        <v>77</v>
      </c>
      <c r="T1071" s="4" t="s">
        <v>77</v>
      </c>
      <c r="U1071" s="5" t="s">
        <v>76</v>
      </c>
      <c r="V1071" s="5" t="s">
        <v>77</v>
      </c>
      <c r="W1071" s="5" t="s">
        <v>76</v>
      </c>
      <c r="X1071" s="5" t="s">
        <v>77</v>
      </c>
      <c r="Y1071" s="5" t="s">
        <v>77</v>
      </c>
      <c r="Z1071" s="5" t="s">
        <v>77</v>
      </c>
      <c r="AA1071" s="5" t="s">
        <v>77</v>
      </c>
      <c r="AB1071" s="5" t="s">
        <v>76</v>
      </c>
      <c r="AC1071" s="5" t="s">
        <v>77</v>
      </c>
      <c r="AD1071" s="5" t="s">
        <v>77</v>
      </c>
      <c r="AE1071" s="6" t="s">
        <v>77</v>
      </c>
      <c r="AF1071" s="4" t="s">
        <v>77</v>
      </c>
      <c r="AG1071" s="5" t="s">
        <v>77</v>
      </c>
      <c r="AH1071" s="5" t="s">
        <v>77</v>
      </c>
      <c r="AI1071" s="5" t="s">
        <v>77</v>
      </c>
      <c r="AJ1071" s="5" t="s">
        <v>77</v>
      </c>
      <c r="AK1071" s="5" t="s">
        <v>77</v>
      </c>
      <c r="AL1071" s="5" t="s">
        <v>77</v>
      </c>
      <c r="AM1071" s="5" t="s">
        <v>77</v>
      </c>
      <c r="AN1071" s="5" t="s">
        <v>76</v>
      </c>
      <c r="AO1071" s="5" t="s">
        <v>77</v>
      </c>
      <c r="AP1071" s="5" t="s">
        <v>77</v>
      </c>
      <c r="AQ1071" s="5" t="s">
        <v>77</v>
      </c>
      <c r="AR1071" s="5" t="s">
        <v>77</v>
      </c>
      <c r="AS1071" s="5" t="s">
        <v>77</v>
      </c>
      <c r="AT1071" s="5" t="s">
        <v>77</v>
      </c>
      <c r="AU1071" s="5" t="s">
        <v>77</v>
      </c>
      <c r="AV1071" s="5" t="s">
        <v>77</v>
      </c>
      <c r="AW1071" s="5" t="s">
        <v>77</v>
      </c>
      <c r="AX1071" s="5" t="s">
        <v>77</v>
      </c>
      <c r="AY1071" s="5" t="s">
        <v>77</v>
      </c>
      <c r="AZ1071" s="5" t="s">
        <v>77</v>
      </c>
      <c r="BA1071" s="5" t="s">
        <v>77</v>
      </c>
      <c r="BB1071" s="5" t="s">
        <v>77</v>
      </c>
      <c r="BC1071" s="5" t="s">
        <v>77</v>
      </c>
      <c r="BD1071" s="5" t="s">
        <v>77</v>
      </c>
      <c r="BE1071" s="5" t="s">
        <v>77</v>
      </c>
      <c r="BF1071" s="6" t="s">
        <v>76</v>
      </c>
      <c r="BG1071" s="14"/>
      <c r="BH1071" s="10"/>
      <c r="BI1071" s="10"/>
      <c r="BJ1071" s="10"/>
      <c r="BK1071" s="10"/>
      <c r="BL1071" s="10"/>
      <c r="BM1071" s="10"/>
      <c r="BN1071" s="26">
        <f t="shared" si="16"/>
        <v>0</v>
      </c>
    </row>
    <row r="1072" spans="1:67" ht="135" customHeight="1" x14ac:dyDescent="0.2">
      <c r="A1072" s="4" t="s">
        <v>12172</v>
      </c>
      <c r="B1072" s="6" t="s">
        <v>63</v>
      </c>
      <c r="C1072" s="5" t="s">
        <v>12173</v>
      </c>
      <c r="D1072" s="5" t="s">
        <v>66</v>
      </c>
      <c r="E1072" s="5" t="s">
        <v>67</v>
      </c>
      <c r="F1072" s="5">
        <v>2013</v>
      </c>
      <c r="G1072" s="5" t="s">
        <v>43</v>
      </c>
      <c r="H1072" s="5" t="s">
        <v>94</v>
      </c>
      <c r="I1072" s="5" t="s">
        <v>12174</v>
      </c>
      <c r="J1072" s="6" t="s">
        <v>12175</v>
      </c>
      <c r="K1072" s="4" t="s">
        <v>12176</v>
      </c>
      <c r="L1072" s="5" t="s">
        <v>12177</v>
      </c>
      <c r="M1072" s="5" t="s">
        <v>12178</v>
      </c>
      <c r="N1072" s="5" t="s">
        <v>12179</v>
      </c>
      <c r="O1072" s="5" t="s">
        <v>12180</v>
      </c>
      <c r="P1072" s="6" t="s">
        <v>12181</v>
      </c>
      <c r="Q1072" s="4" t="s">
        <v>76</v>
      </c>
      <c r="R1072" s="5" t="s">
        <v>77</v>
      </c>
      <c r="S1072" s="6" t="s">
        <v>77</v>
      </c>
      <c r="T1072" s="4" t="s">
        <v>77</v>
      </c>
      <c r="U1072" s="5" t="s">
        <v>76</v>
      </c>
      <c r="V1072" s="5" t="s">
        <v>76</v>
      </c>
      <c r="W1072" s="5" t="s">
        <v>77</v>
      </c>
      <c r="X1072" s="5" t="s">
        <v>77</v>
      </c>
      <c r="Y1072" s="5" t="s">
        <v>77</v>
      </c>
      <c r="Z1072" s="5" t="s">
        <v>77</v>
      </c>
      <c r="AA1072" s="5" t="s">
        <v>77</v>
      </c>
      <c r="AB1072" s="5" t="s">
        <v>77</v>
      </c>
      <c r="AC1072" s="5" t="s">
        <v>77</v>
      </c>
      <c r="AD1072" s="5" t="s">
        <v>77</v>
      </c>
      <c r="AE1072" s="6" t="s">
        <v>77</v>
      </c>
      <c r="AF1072" s="4" t="s">
        <v>77</v>
      </c>
      <c r="AG1072" s="5" t="s">
        <v>77</v>
      </c>
      <c r="AH1072" s="5" t="s">
        <v>77</v>
      </c>
      <c r="AI1072" s="5" t="s">
        <v>77</v>
      </c>
      <c r="AJ1072" s="5" t="s">
        <v>77</v>
      </c>
      <c r="AK1072" s="5" t="s">
        <v>77</v>
      </c>
      <c r="AL1072" s="5" t="s">
        <v>77</v>
      </c>
      <c r="AM1072" s="5" t="s">
        <v>76</v>
      </c>
      <c r="AN1072" s="5" t="s">
        <v>77</v>
      </c>
      <c r="AO1072" s="5" t="s">
        <v>77</v>
      </c>
      <c r="AP1072" s="5" t="s">
        <v>77</v>
      </c>
      <c r="AQ1072" s="5" t="s">
        <v>77</v>
      </c>
      <c r="AR1072" s="5" t="s">
        <v>77</v>
      </c>
      <c r="AS1072" s="5" t="s">
        <v>77</v>
      </c>
      <c r="AT1072" s="5" t="s">
        <v>77</v>
      </c>
      <c r="AU1072" s="5" t="s">
        <v>77</v>
      </c>
      <c r="AV1072" s="5" t="s">
        <v>77</v>
      </c>
      <c r="AW1072" s="5" t="s">
        <v>77</v>
      </c>
      <c r="AX1072" s="5" t="s">
        <v>77</v>
      </c>
      <c r="AY1072" s="5" t="s">
        <v>77</v>
      </c>
      <c r="AZ1072" s="5" t="s">
        <v>77</v>
      </c>
      <c r="BA1072" s="5" t="s">
        <v>77</v>
      </c>
      <c r="BB1072" s="5" t="s">
        <v>77</v>
      </c>
      <c r="BC1072" s="5" t="s">
        <v>77</v>
      </c>
      <c r="BD1072" s="5" t="s">
        <v>77</v>
      </c>
      <c r="BE1072" s="5" t="s">
        <v>77</v>
      </c>
      <c r="BF1072" s="6" t="s">
        <v>77</v>
      </c>
      <c r="BG1072" s="14"/>
      <c r="BH1072" s="10"/>
      <c r="BI1072" s="10"/>
      <c r="BJ1072" s="10"/>
      <c r="BK1072" s="10"/>
      <c r="BL1072" s="10"/>
      <c r="BM1072" s="10"/>
      <c r="BN1072" s="26">
        <f t="shared" si="16"/>
        <v>0</v>
      </c>
    </row>
    <row r="1073" spans="1:67" ht="135" customHeight="1" x14ac:dyDescent="0.2">
      <c r="A1073" s="4" t="s">
        <v>12265</v>
      </c>
      <c r="B1073" s="6" t="s">
        <v>63</v>
      </c>
      <c r="C1073" s="5" t="s">
        <v>12266</v>
      </c>
      <c r="D1073" s="5" t="s">
        <v>141</v>
      </c>
      <c r="E1073" s="5" t="s">
        <v>142</v>
      </c>
      <c r="F1073" s="5">
        <v>2015</v>
      </c>
      <c r="G1073" s="5" t="s">
        <v>51</v>
      </c>
      <c r="H1073" s="5" t="s">
        <v>94</v>
      </c>
      <c r="I1073" s="5" t="s">
        <v>12267</v>
      </c>
      <c r="J1073" s="6" t="s">
        <v>12268</v>
      </c>
      <c r="K1073" s="4" t="s">
        <v>12269</v>
      </c>
      <c r="L1073" s="5" t="s">
        <v>12270</v>
      </c>
      <c r="M1073" s="5" t="s">
        <v>12271</v>
      </c>
      <c r="N1073" s="5" t="s">
        <v>12272</v>
      </c>
      <c r="O1073" s="5" t="s">
        <v>12273</v>
      </c>
      <c r="P1073" s="6" t="s">
        <v>12274</v>
      </c>
      <c r="Q1073" s="4" t="s">
        <v>76</v>
      </c>
      <c r="R1073" s="5" t="s">
        <v>77</v>
      </c>
      <c r="S1073" s="6" t="s">
        <v>77</v>
      </c>
      <c r="T1073" s="4" t="s">
        <v>77</v>
      </c>
      <c r="U1073" s="5" t="s">
        <v>76</v>
      </c>
      <c r="V1073" s="5" t="s">
        <v>77</v>
      </c>
      <c r="W1073" s="5" t="s">
        <v>77</v>
      </c>
      <c r="X1073" s="5" t="s">
        <v>77</v>
      </c>
      <c r="Y1073" s="5" t="s">
        <v>76</v>
      </c>
      <c r="Z1073" s="5" t="s">
        <v>77</v>
      </c>
      <c r="AA1073" s="5" t="s">
        <v>77</v>
      </c>
      <c r="AB1073" s="5" t="s">
        <v>76</v>
      </c>
      <c r="AC1073" s="5" t="s">
        <v>77</v>
      </c>
      <c r="AD1073" s="5" t="s">
        <v>77</v>
      </c>
      <c r="AE1073" s="6" t="s">
        <v>77</v>
      </c>
      <c r="AF1073" s="4" t="s">
        <v>77</v>
      </c>
      <c r="AG1073" s="5" t="s">
        <v>77</v>
      </c>
      <c r="AH1073" s="5" t="s">
        <v>77</v>
      </c>
      <c r="AI1073" s="5" t="s">
        <v>77</v>
      </c>
      <c r="AJ1073" s="5" t="s">
        <v>77</v>
      </c>
      <c r="AK1073" s="5" t="s">
        <v>77</v>
      </c>
      <c r="AL1073" s="5" t="s">
        <v>77</v>
      </c>
      <c r="AM1073" s="5" t="s">
        <v>77</v>
      </c>
      <c r="AN1073" s="5" t="s">
        <v>77</v>
      </c>
      <c r="AO1073" s="5" t="s">
        <v>77</v>
      </c>
      <c r="AP1073" s="5" t="s">
        <v>77</v>
      </c>
      <c r="AQ1073" s="5" t="s">
        <v>77</v>
      </c>
      <c r="AR1073" s="5" t="s">
        <v>77</v>
      </c>
      <c r="AS1073" s="5" t="s">
        <v>77</v>
      </c>
      <c r="AT1073" s="5" t="s">
        <v>77</v>
      </c>
      <c r="AU1073" s="5" t="s">
        <v>76</v>
      </c>
      <c r="AV1073" s="5" t="s">
        <v>77</v>
      </c>
      <c r="AW1073" s="5" t="s">
        <v>77</v>
      </c>
      <c r="AX1073" s="5" t="s">
        <v>77</v>
      </c>
      <c r="AY1073" s="5" t="s">
        <v>77</v>
      </c>
      <c r="AZ1073" s="5" t="s">
        <v>77</v>
      </c>
      <c r="BA1073" s="5" t="s">
        <v>77</v>
      </c>
      <c r="BB1073" s="5" t="s">
        <v>77</v>
      </c>
      <c r="BC1073" s="5" t="s">
        <v>77</v>
      </c>
      <c r="BD1073" s="5" t="s">
        <v>77</v>
      </c>
      <c r="BE1073" s="5" t="s">
        <v>77</v>
      </c>
      <c r="BF1073" s="6" t="s">
        <v>77</v>
      </c>
      <c r="BG1073" s="14"/>
      <c r="BH1073" s="10"/>
      <c r="BI1073" s="10"/>
      <c r="BJ1073" s="10"/>
      <c r="BK1073" s="10"/>
      <c r="BL1073" s="10"/>
      <c r="BM1073" s="10"/>
      <c r="BN1073" s="26">
        <f t="shared" si="16"/>
        <v>0</v>
      </c>
    </row>
    <row r="1074" spans="1:67" ht="135" customHeight="1" x14ac:dyDescent="0.2">
      <c r="A1074" s="4" t="s">
        <v>12275</v>
      </c>
      <c r="B1074" s="6" t="s">
        <v>79</v>
      </c>
      <c r="C1074" s="5" t="s">
        <v>12276</v>
      </c>
      <c r="D1074" s="5" t="s">
        <v>141</v>
      </c>
      <c r="E1074" s="5" t="s">
        <v>142</v>
      </c>
      <c r="F1074" s="5">
        <v>2015</v>
      </c>
      <c r="G1074" s="5" t="s">
        <v>1223</v>
      </c>
      <c r="H1074" s="5" t="s">
        <v>94</v>
      </c>
      <c r="I1074" s="5" t="s">
        <v>12277</v>
      </c>
      <c r="J1074" s="6" t="s">
        <v>12278</v>
      </c>
      <c r="K1074" s="4" t="s">
        <v>12279</v>
      </c>
      <c r="L1074" s="5" t="s">
        <v>12280</v>
      </c>
      <c r="M1074" s="5" t="s">
        <v>12281</v>
      </c>
      <c r="N1074" s="5" t="s">
        <v>12282</v>
      </c>
      <c r="O1074" s="5" t="s">
        <v>12283</v>
      </c>
      <c r="P1074" s="6" t="s">
        <v>12284</v>
      </c>
      <c r="Q1074" s="4" t="s">
        <v>76</v>
      </c>
      <c r="R1074" s="5" t="s">
        <v>76</v>
      </c>
      <c r="S1074" s="6" t="s">
        <v>77</v>
      </c>
      <c r="T1074" s="4" t="s">
        <v>77</v>
      </c>
      <c r="U1074" s="5" t="s">
        <v>77</v>
      </c>
      <c r="V1074" s="5" t="s">
        <v>77</v>
      </c>
      <c r="W1074" s="5" t="s">
        <v>77</v>
      </c>
      <c r="X1074" s="5" t="s">
        <v>77</v>
      </c>
      <c r="Y1074" s="5" t="s">
        <v>76</v>
      </c>
      <c r="Z1074" s="5" t="s">
        <v>77</v>
      </c>
      <c r="AA1074" s="5" t="s">
        <v>76</v>
      </c>
      <c r="AB1074" s="5" t="s">
        <v>77</v>
      </c>
      <c r="AC1074" s="5" t="s">
        <v>77</v>
      </c>
      <c r="AD1074" s="5" t="s">
        <v>77</v>
      </c>
      <c r="AE1074" s="6" t="s">
        <v>77</v>
      </c>
      <c r="AF1074" s="4" t="s">
        <v>77</v>
      </c>
      <c r="AG1074" s="5" t="s">
        <v>77</v>
      </c>
      <c r="AH1074" s="5" t="s">
        <v>77</v>
      </c>
      <c r="AI1074" s="5" t="s">
        <v>77</v>
      </c>
      <c r="AJ1074" s="5" t="s">
        <v>77</v>
      </c>
      <c r="AK1074" s="5" t="s">
        <v>77</v>
      </c>
      <c r="AL1074" s="5" t="s">
        <v>76</v>
      </c>
      <c r="AM1074" s="5" t="s">
        <v>77</v>
      </c>
      <c r="AN1074" s="5" t="s">
        <v>77</v>
      </c>
      <c r="AO1074" s="5" t="s">
        <v>77</v>
      </c>
      <c r="AP1074" s="5" t="s">
        <v>77</v>
      </c>
      <c r="AQ1074" s="5" t="s">
        <v>77</v>
      </c>
      <c r="AR1074" s="5" t="s">
        <v>77</v>
      </c>
      <c r="AS1074" s="5" t="s">
        <v>77</v>
      </c>
      <c r="AT1074" s="5" t="s">
        <v>77</v>
      </c>
      <c r="AU1074" s="5" t="s">
        <v>77</v>
      </c>
      <c r="AV1074" s="5" t="s">
        <v>77</v>
      </c>
      <c r="AW1074" s="5" t="s">
        <v>77</v>
      </c>
      <c r="AX1074" s="5" t="s">
        <v>76</v>
      </c>
      <c r="AY1074" s="5" t="s">
        <v>77</v>
      </c>
      <c r="AZ1074" s="5" t="s">
        <v>77</v>
      </c>
      <c r="BA1074" s="5" t="s">
        <v>77</v>
      </c>
      <c r="BB1074" s="5" t="s">
        <v>77</v>
      </c>
      <c r="BC1074" s="5" t="s">
        <v>77</v>
      </c>
      <c r="BD1074" s="5" t="s">
        <v>77</v>
      </c>
      <c r="BE1074" s="5" t="s">
        <v>77</v>
      </c>
      <c r="BF1074" s="6" t="s">
        <v>77</v>
      </c>
      <c r="BG1074" s="14"/>
      <c r="BH1074" s="10"/>
      <c r="BI1074" s="10"/>
      <c r="BJ1074" s="10"/>
      <c r="BK1074" s="10"/>
      <c r="BL1074" s="10"/>
      <c r="BM1074" s="10"/>
      <c r="BN1074" s="26">
        <f t="shared" si="16"/>
        <v>0</v>
      </c>
    </row>
    <row r="1075" spans="1:67" ht="135" customHeight="1" x14ac:dyDescent="0.2">
      <c r="A1075" s="4" t="s">
        <v>12254</v>
      </c>
      <c r="B1075" s="6" t="s">
        <v>63</v>
      </c>
      <c r="C1075" s="5" t="s">
        <v>12255</v>
      </c>
      <c r="D1075" s="5" t="s">
        <v>851</v>
      </c>
      <c r="E1075" s="5" t="s">
        <v>12256</v>
      </c>
      <c r="F1075" s="5">
        <v>2015</v>
      </c>
      <c r="G1075" s="5" t="s">
        <v>40</v>
      </c>
      <c r="H1075" s="5" t="s">
        <v>94</v>
      </c>
      <c r="I1075" s="5" t="s">
        <v>12306</v>
      </c>
      <c r="J1075" s="6" t="s">
        <v>12307</v>
      </c>
      <c r="K1075" s="4" t="s">
        <v>12308</v>
      </c>
      <c r="L1075" s="5" t="s">
        <v>12309</v>
      </c>
      <c r="M1075" s="5" t="s">
        <v>12310</v>
      </c>
      <c r="N1075" s="5" t="s">
        <v>12311</v>
      </c>
      <c r="O1075" s="5" t="s">
        <v>12312</v>
      </c>
      <c r="P1075" s="6" t="s">
        <v>12313</v>
      </c>
      <c r="Q1075" s="4" t="s">
        <v>76</v>
      </c>
      <c r="R1075" s="5" t="s">
        <v>77</v>
      </c>
      <c r="S1075" s="6" t="s">
        <v>77</v>
      </c>
      <c r="T1075" s="4" t="s">
        <v>77</v>
      </c>
      <c r="U1075" s="5" t="s">
        <v>77</v>
      </c>
      <c r="V1075" s="5" t="s">
        <v>77</v>
      </c>
      <c r="W1075" s="5" t="s">
        <v>77</v>
      </c>
      <c r="X1075" s="5" t="s">
        <v>77</v>
      </c>
      <c r="Y1075" s="5" t="s">
        <v>77</v>
      </c>
      <c r="Z1075" s="5" t="s">
        <v>77</v>
      </c>
      <c r="AA1075" s="5" t="s">
        <v>77</v>
      </c>
      <c r="AB1075" s="5" t="s">
        <v>76</v>
      </c>
      <c r="AC1075" s="5" t="s">
        <v>77</v>
      </c>
      <c r="AD1075" s="5" t="s">
        <v>76</v>
      </c>
      <c r="AE1075" s="6" t="s">
        <v>76</v>
      </c>
      <c r="AF1075" s="4" t="s">
        <v>77</v>
      </c>
      <c r="AG1075" s="5" t="s">
        <v>77</v>
      </c>
      <c r="AH1075" s="5" t="s">
        <v>77</v>
      </c>
      <c r="AI1075" s="5" t="s">
        <v>77</v>
      </c>
      <c r="AJ1075" s="5" t="s">
        <v>76</v>
      </c>
      <c r="AK1075" s="5" t="s">
        <v>77</v>
      </c>
      <c r="AL1075" s="5" t="s">
        <v>77</v>
      </c>
      <c r="AM1075" s="5" t="s">
        <v>77</v>
      </c>
      <c r="AN1075" s="5" t="s">
        <v>77</v>
      </c>
      <c r="AO1075" s="5" t="s">
        <v>77</v>
      </c>
      <c r="AP1075" s="5" t="s">
        <v>77</v>
      </c>
      <c r="AQ1075" s="5" t="s">
        <v>77</v>
      </c>
      <c r="AR1075" s="5" t="s">
        <v>77</v>
      </c>
      <c r="AS1075" s="5" t="s">
        <v>77</v>
      </c>
      <c r="AT1075" s="5" t="s">
        <v>77</v>
      </c>
      <c r="AU1075" s="5" t="s">
        <v>77</v>
      </c>
      <c r="AV1075" s="5" t="s">
        <v>77</v>
      </c>
      <c r="AW1075" s="5" t="s">
        <v>77</v>
      </c>
      <c r="AX1075" s="5" t="s">
        <v>77</v>
      </c>
      <c r="AY1075" s="5" t="s">
        <v>77</v>
      </c>
      <c r="AZ1075" s="5" t="s">
        <v>77</v>
      </c>
      <c r="BA1075" s="5" t="s">
        <v>77</v>
      </c>
      <c r="BB1075" s="5" t="s">
        <v>77</v>
      </c>
      <c r="BC1075" s="5" t="s">
        <v>77</v>
      </c>
      <c r="BD1075" s="5" t="s">
        <v>77</v>
      </c>
      <c r="BE1075" s="5" t="s">
        <v>77</v>
      </c>
      <c r="BF1075" s="6" t="s">
        <v>77</v>
      </c>
      <c r="BG1075" s="14"/>
      <c r="BH1075" s="10"/>
      <c r="BI1075" s="10"/>
      <c r="BJ1075" s="10"/>
      <c r="BK1075" s="10"/>
      <c r="BL1075" s="10"/>
      <c r="BM1075" s="10"/>
      <c r="BN1075" s="26">
        <f t="shared" si="16"/>
        <v>0</v>
      </c>
    </row>
    <row r="1076" spans="1:67" ht="135" customHeight="1" x14ac:dyDescent="0.2">
      <c r="A1076" s="4" t="s">
        <v>12335</v>
      </c>
      <c r="B1076" s="6" t="s">
        <v>79</v>
      </c>
      <c r="C1076" s="5" t="s">
        <v>12336</v>
      </c>
      <c r="D1076" s="5" t="s">
        <v>141</v>
      </c>
      <c r="E1076" s="5" t="s">
        <v>279</v>
      </c>
      <c r="F1076" s="5">
        <v>2011</v>
      </c>
      <c r="G1076" s="5" t="s">
        <v>12337</v>
      </c>
      <c r="H1076" s="5" t="s">
        <v>94</v>
      </c>
      <c r="I1076" s="5" t="s">
        <v>12338</v>
      </c>
      <c r="J1076" s="6" t="s">
        <v>12339</v>
      </c>
      <c r="K1076" s="4" t="s">
        <v>12340</v>
      </c>
      <c r="L1076" s="5" t="s">
        <v>12341</v>
      </c>
      <c r="M1076" s="5" t="s">
        <v>12342</v>
      </c>
      <c r="N1076" s="5" t="s">
        <v>12343</v>
      </c>
      <c r="O1076" s="5" t="s">
        <v>12344</v>
      </c>
      <c r="P1076" s="6" t="s">
        <v>12345</v>
      </c>
      <c r="Q1076" s="4" t="s">
        <v>76</v>
      </c>
      <c r="R1076" s="5" t="s">
        <v>76</v>
      </c>
      <c r="S1076" s="6" t="s">
        <v>77</v>
      </c>
      <c r="T1076" s="4" t="s">
        <v>77</v>
      </c>
      <c r="U1076" s="5" t="s">
        <v>77</v>
      </c>
      <c r="V1076" s="5" t="s">
        <v>76</v>
      </c>
      <c r="W1076" s="5" t="s">
        <v>77</v>
      </c>
      <c r="X1076" s="5" t="s">
        <v>77</v>
      </c>
      <c r="Y1076" s="5" t="s">
        <v>76</v>
      </c>
      <c r="Z1076" s="5" t="s">
        <v>77</v>
      </c>
      <c r="AA1076" s="5" t="s">
        <v>76</v>
      </c>
      <c r="AB1076" s="5" t="s">
        <v>77</v>
      </c>
      <c r="AC1076" s="5" t="s">
        <v>77</v>
      </c>
      <c r="AD1076" s="5" t="s">
        <v>77</v>
      </c>
      <c r="AE1076" s="6" t="s">
        <v>77</v>
      </c>
      <c r="AF1076" s="4" t="s">
        <v>77</v>
      </c>
      <c r="AG1076" s="5" t="s">
        <v>77</v>
      </c>
      <c r="AH1076" s="5" t="s">
        <v>77</v>
      </c>
      <c r="AI1076" s="5" t="s">
        <v>77</v>
      </c>
      <c r="AJ1076" s="5" t="s">
        <v>77</v>
      </c>
      <c r="AK1076" s="5" t="s">
        <v>77</v>
      </c>
      <c r="AL1076" s="5" t="s">
        <v>77</v>
      </c>
      <c r="AM1076" s="5" t="s">
        <v>77</v>
      </c>
      <c r="AN1076" s="5" t="s">
        <v>77</v>
      </c>
      <c r="AO1076" s="5" t="s">
        <v>77</v>
      </c>
      <c r="AP1076" s="5" t="s">
        <v>76</v>
      </c>
      <c r="AQ1076" s="5" t="s">
        <v>77</v>
      </c>
      <c r="AR1076" s="5" t="s">
        <v>77</v>
      </c>
      <c r="AS1076" s="5" t="s">
        <v>77</v>
      </c>
      <c r="AT1076" s="5" t="s">
        <v>76</v>
      </c>
      <c r="AU1076" s="5" t="s">
        <v>77</v>
      </c>
      <c r="AV1076" s="5" t="s">
        <v>77</v>
      </c>
      <c r="AW1076" s="5" t="s">
        <v>77</v>
      </c>
      <c r="AX1076" s="5" t="s">
        <v>77</v>
      </c>
      <c r="AY1076" s="5" t="s">
        <v>77</v>
      </c>
      <c r="AZ1076" s="5" t="s">
        <v>77</v>
      </c>
      <c r="BA1076" s="5" t="s">
        <v>77</v>
      </c>
      <c r="BB1076" s="5" t="s">
        <v>77</v>
      </c>
      <c r="BC1076" s="5" t="s">
        <v>77</v>
      </c>
      <c r="BD1076" s="5" t="s">
        <v>77</v>
      </c>
      <c r="BE1076" s="5" t="s">
        <v>77</v>
      </c>
      <c r="BF1076" s="6" t="s">
        <v>77</v>
      </c>
      <c r="BG1076" s="14"/>
      <c r="BH1076" s="10"/>
      <c r="BI1076" s="10"/>
      <c r="BJ1076" s="10"/>
      <c r="BK1076" s="10"/>
      <c r="BL1076" s="10"/>
      <c r="BM1076" s="10"/>
      <c r="BN1076" s="26">
        <f t="shared" si="16"/>
        <v>0</v>
      </c>
    </row>
    <row r="1077" spans="1:67" ht="135" customHeight="1" x14ac:dyDescent="0.2">
      <c r="A1077" s="4" t="s">
        <v>12368</v>
      </c>
      <c r="B1077" s="6" t="s">
        <v>63</v>
      </c>
      <c r="C1077" s="5" t="s">
        <v>12369</v>
      </c>
      <c r="D1077" s="5" t="s">
        <v>66</v>
      </c>
      <c r="E1077" s="5" t="s">
        <v>12370</v>
      </c>
      <c r="F1077" s="5">
        <v>2015</v>
      </c>
      <c r="G1077" s="5" t="s">
        <v>5270</v>
      </c>
      <c r="H1077" s="5" t="s">
        <v>94</v>
      </c>
      <c r="I1077" s="5" t="s">
        <v>12371</v>
      </c>
      <c r="J1077" s="6" t="s">
        <v>12372</v>
      </c>
      <c r="K1077" s="4" t="s">
        <v>12373</v>
      </c>
      <c r="L1077" s="5" t="s">
        <v>12374</v>
      </c>
      <c r="M1077" s="5" t="s">
        <v>12375</v>
      </c>
      <c r="N1077" s="5" t="s">
        <v>12376</v>
      </c>
      <c r="O1077" s="5" t="s">
        <v>12377</v>
      </c>
      <c r="P1077" s="6" t="s">
        <v>12378</v>
      </c>
      <c r="Q1077" s="4" t="s">
        <v>76</v>
      </c>
      <c r="R1077" s="5" t="s">
        <v>77</v>
      </c>
      <c r="S1077" s="6" t="s">
        <v>77</v>
      </c>
      <c r="T1077" s="4" t="s">
        <v>77</v>
      </c>
      <c r="U1077" s="5" t="s">
        <v>77</v>
      </c>
      <c r="V1077" s="5" t="s">
        <v>77</v>
      </c>
      <c r="W1077" s="5" t="s">
        <v>77</v>
      </c>
      <c r="X1077" s="5" t="s">
        <v>77</v>
      </c>
      <c r="Y1077" s="5" t="s">
        <v>77</v>
      </c>
      <c r="Z1077" s="5" t="s">
        <v>77</v>
      </c>
      <c r="AA1077" s="5" t="s">
        <v>76</v>
      </c>
      <c r="AB1077" s="5" t="s">
        <v>77</v>
      </c>
      <c r="AC1077" s="5" t="s">
        <v>77</v>
      </c>
      <c r="AD1077" s="5" t="s">
        <v>77</v>
      </c>
      <c r="AE1077" s="6" t="s">
        <v>77</v>
      </c>
      <c r="AF1077" s="4" t="s">
        <v>77</v>
      </c>
      <c r="AG1077" s="5" t="s">
        <v>77</v>
      </c>
      <c r="AH1077" s="5" t="s">
        <v>77</v>
      </c>
      <c r="AI1077" s="5" t="s">
        <v>77</v>
      </c>
      <c r="AJ1077" s="5" t="s">
        <v>77</v>
      </c>
      <c r="AK1077" s="5" t="s">
        <v>77</v>
      </c>
      <c r="AL1077" s="5" t="s">
        <v>77</v>
      </c>
      <c r="AM1077" s="5" t="s">
        <v>77</v>
      </c>
      <c r="AN1077" s="5" t="s">
        <v>77</v>
      </c>
      <c r="AO1077" s="5" t="s">
        <v>77</v>
      </c>
      <c r="AP1077" s="5" t="s">
        <v>76</v>
      </c>
      <c r="AQ1077" s="5" t="s">
        <v>77</v>
      </c>
      <c r="AR1077" s="5" t="s">
        <v>77</v>
      </c>
      <c r="AS1077" s="5" t="s">
        <v>77</v>
      </c>
      <c r="AT1077" s="5" t="s">
        <v>76</v>
      </c>
      <c r="AU1077" s="5" t="s">
        <v>77</v>
      </c>
      <c r="AV1077" s="5" t="s">
        <v>77</v>
      </c>
      <c r="AW1077" s="5" t="s">
        <v>77</v>
      </c>
      <c r="AX1077" s="5" t="s">
        <v>77</v>
      </c>
      <c r="AY1077" s="5" t="s">
        <v>77</v>
      </c>
      <c r="AZ1077" s="5" t="s">
        <v>77</v>
      </c>
      <c r="BA1077" s="5" t="s">
        <v>77</v>
      </c>
      <c r="BB1077" s="5" t="s">
        <v>77</v>
      </c>
      <c r="BC1077" s="5" t="s">
        <v>77</v>
      </c>
      <c r="BD1077" s="5" t="s">
        <v>77</v>
      </c>
      <c r="BE1077" s="5" t="s">
        <v>77</v>
      </c>
      <c r="BF1077" s="6" t="s">
        <v>77</v>
      </c>
      <c r="BG1077" s="14"/>
      <c r="BH1077" s="10"/>
      <c r="BI1077" s="10"/>
      <c r="BJ1077" s="10"/>
      <c r="BK1077" s="10"/>
      <c r="BL1077" s="10"/>
      <c r="BM1077" s="10"/>
      <c r="BN1077" s="26">
        <f t="shared" si="16"/>
        <v>0</v>
      </c>
    </row>
    <row r="1078" spans="1:67" ht="135" customHeight="1" x14ac:dyDescent="0.2">
      <c r="A1078" s="4" t="s">
        <v>12389</v>
      </c>
      <c r="B1078" s="6" t="s">
        <v>79</v>
      </c>
      <c r="C1078" s="5" t="s">
        <v>12390</v>
      </c>
      <c r="D1078" s="5" t="s">
        <v>66</v>
      </c>
      <c r="E1078" s="5" t="s">
        <v>166</v>
      </c>
      <c r="F1078" s="5">
        <v>2003</v>
      </c>
      <c r="G1078" s="5" t="s">
        <v>2194</v>
      </c>
      <c r="H1078" s="5" t="s">
        <v>94</v>
      </c>
      <c r="I1078" s="5" t="s">
        <v>12391</v>
      </c>
      <c r="J1078" s="6" t="s">
        <v>12392</v>
      </c>
      <c r="K1078" s="4" t="s">
        <v>12393</v>
      </c>
      <c r="L1078" s="5" t="s">
        <v>12394</v>
      </c>
      <c r="M1078" s="5" t="s">
        <v>12395</v>
      </c>
      <c r="N1078" s="5" t="s">
        <v>12396</v>
      </c>
      <c r="O1078" s="5" t="s">
        <v>12397</v>
      </c>
      <c r="P1078" s="6" t="s">
        <v>12398</v>
      </c>
      <c r="Q1078" s="4" t="s">
        <v>76</v>
      </c>
      <c r="R1078" s="5" t="s">
        <v>77</v>
      </c>
      <c r="S1078" s="6" t="s">
        <v>77</v>
      </c>
      <c r="T1078" s="4" t="s">
        <v>77</v>
      </c>
      <c r="U1078" s="5" t="s">
        <v>76</v>
      </c>
      <c r="V1078" s="5" t="s">
        <v>77</v>
      </c>
      <c r="W1078" s="5" t="s">
        <v>77</v>
      </c>
      <c r="X1078" s="5" t="s">
        <v>76</v>
      </c>
      <c r="Y1078" s="5" t="s">
        <v>76</v>
      </c>
      <c r="Z1078" s="5" t="s">
        <v>77</v>
      </c>
      <c r="AA1078" s="5" t="s">
        <v>77</v>
      </c>
      <c r="AB1078" s="5" t="s">
        <v>77</v>
      </c>
      <c r="AC1078" s="5" t="s">
        <v>77</v>
      </c>
      <c r="AD1078" s="5" t="s">
        <v>77</v>
      </c>
      <c r="AE1078" s="6" t="s">
        <v>77</v>
      </c>
      <c r="AF1078" s="4" t="s">
        <v>76</v>
      </c>
      <c r="AG1078" s="5" t="s">
        <v>77</v>
      </c>
      <c r="AH1078" s="5" t="s">
        <v>77</v>
      </c>
      <c r="AI1078" s="5" t="s">
        <v>77</v>
      </c>
      <c r="AJ1078" s="5" t="s">
        <v>77</v>
      </c>
      <c r="AK1078" s="5" t="s">
        <v>77</v>
      </c>
      <c r="AL1078" s="5" t="s">
        <v>77</v>
      </c>
      <c r="AM1078" s="5" t="s">
        <v>77</v>
      </c>
      <c r="AN1078" s="5" t="s">
        <v>77</v>
      </c>
      <c r="AO1078" s="5" t="s">
        <v>77</v>
      </c>
      <c r="AP1078" s="5" t="s">
        <v>76</v>
      </c>
      <c r="AQ1078" s="5" t="s">
        <v>77</v>
      </c>
      <c r="AR1078" s="5" t="s">
        <v>77</v>
      </c>
      <c r="AS1078" s="5" t="s">
        <v>77</v>
      </c>
      <c r="AT1078" s="5" t="s">
        <v>77</v>
      </c>
      <c r="AU1078" s="5" t="s">
        <v>77</v>
      </c>
      <c r="AV1078" s="5" t="s">
        <v>77</v>
      </c>
      <c r="AW1078" s="5" t="s">
        <v>77</v>
      </c>
      <c r="AX1078" s="5" t="s">
        <v>77</v>
      </c>
      <c r="AY1078" s="5" t="s">
        <v>77</v>
      </c>
      <c r="AZ1078" s="5" t="s">
        <v>77</v>
      </c>
      <c r="BA1078" s="5" t="s">
        <v>77</v>
      </c>
      <c r="BB1078" s="5" t="s">
        <v>77</v>
      </c>
      <c r="BC1078" s="5" t="s">
        <v>77</v>
      </c>
      <c r="BD1078" s="5" t="s">
        <v>77</v>
      </c>
      <c r="BE1078" s="5" t="s">
        <v>77</v>
      </c>
      <c r="BF1078" s="6" t="s">
        <v>77</v>
      </c>
      <c r="BG1078" s="14"/>
      <c r="BH1078" s="10"/>
      <c r="BI1078" s="10"/>
      <c r="BJ1078" s="10"/>
      <c r="BK1078" s="10"/>
      <c r="BL1078" s="10"/>
      <c r="BM1078" s="10"/>
      <c r="BN1078" s="26">
        <f t="shared" si="16"/>
        <v>0</v>
      </c>
    </row>
    <row r="1079" spans="1:67" ht="135" customHeight="1" x14ac:dyDescent="0.2">
      <c r="A1079" s="4" t="s">
        <v>12429</v>
      </c>
      <c r="B1079" s="6" t="s">
        <v>63</v>
      </c>
      <c r="C1079" s="5" t="s">
        <v>12430</v>
      </c>
      <c r="D1079" s="5" t="s">
        <v>3260</v>
      </c>
      <c r="E1079" s="5" t="s">
        <v>12431</v>
      </c>
      <c r="F1079" s="5">
        <v>2015</v>
      </c>
      <c r="G1079" s="5" t="s">
        <v>199</v>
      </c>
      <c r="H1079" s="5" t="s">
        <v>94</v>
      </c>
      <c r="I1079" s="5" t="s">
        <v>12432</v>
      </c>
      <c r="J1079" s="6" t="s">
        <v>12433</v>
      </c>
      <c r="K1079" s="4" t="s">
        <v>12434</v>
      </c>
      <c r="L1079" s="5" t="s">
        <v>12435</v>
      </c>
      <c r="M1079" s="5" t="s">
        <v>12436</v>
      </c>
      <c r="N1079" s="5" t="s">
        <v>12437</v>
      </c>
      <c r="O1079" s="5" t="s">
        <v>12438</v>
      </c>
      <c r="P1079" s="6" t="s">
        <v>12439</v>
      </c>
      <c r="Q1079" s="4" t="s">
        <v>77</v>
      </c>
      <c r="R1079" s="5" t="s">
        <v>76</v>
      </c>
      <c r="S1079" s="6" t="s">
        <v>77</v>
      </c>
      <c r="T1079" s="4" t="s">
        <v>77</v>
      </c>
      <c r="U1079" s="5" t="s">
        <v>76</v>
      </c>
      <c r="V1079" s="5" t="s">
        <v>77</v>
      </c>
      <c r="W1079" s="5" t="s">
        <v>77</v>
      </c>
      <c r="X1079" s="5" t="s">
        <v>76</v>
      </c>
      <c r="Y1079" s="5" t="s">
        <v>77</v>
      </c>
      <c r="Z1079" s="5" t="s">
        <v>77</v>
      </c>
      <c r="AA1079" s="5" t="s">
        <v>77</v>
      </c>
      <c r="AB1079" s="5" t="s">
        <v>76</v>
      </c>
      <c r="AC1079" s="5" t="s">
        <v>77</v>
      </c>
      <c r="AD1079" s="5" t="s">
        <v>77</v>
      </c>
      <c r="AE1079" s="6" t="s">
        <v>77</v>
      </c>
      <c r="AF1079" s="4" t="s">
        <v>76</v>
      </c>
      <c r="AG1079" s="5" t="s">
        <v>77</v>
      </c>
      <c r="AH1079" s="5" t="s">
        <v>77</v>
      </c>
      <c r="AI1079" s="5" t="s">
        <v>77</v>
      </c>
      <c r="AJ1079" s="5" t="s">
        <v>77</v>
      </c>
      <c r="AK1079" s="5" t="s">
        <v>77</v>
      </c>
      <c r="AL1079" s="5" t="s">
        <v>77</v>
      </c>
      <c r="AM1079" s="5" t="s">
        <v>77</v>
      </c>
      <c r="AN1079" s="5" t="s">
        <v>77</v>
      </c>
      <c r="AO1079" s="5" t="s">
        <v>77</v>
      </c>
      <c r="AP1079" s="5" t="s">
        <v>77</v>
      </c>
      <c r="AQ1079" s="5" t="s">
        <v>77</v>
      </c>
      <c r="AR1079" s="5" t="s">
        <v>77</v>
      </c>
      <c r="AS1079" s="5" t="s">
        <v>77</v>
      </c>
      <c r="AT1079" s="5" t="s">
        <v>77</v>
      </c>
      <c r="AU1079" s="5" t="s">
        <v>77</v>
      </c>
      <c r="AV1079" s="5" t="s">
        <v>77</v>
      </c>
      <c r="AW1079" s="5" t="s">
        <v>77</v>
      </c>
      <c r="AX1079" s="5" t="s">
        <v>77</v>
      </c>
      <c r="AY1079" s="5" t="s">
        <v>77</v>
      </c>
      <c r="AZ1079" s="5" t="s">
        <v>77</v>
      </c>
      <c r="BA1079" s="5" t="s">
        <v>76</v>
      </c>
      <c r="BB1079" s="5" t="s">
        <v>77</v>
      </c>
      <c r="BC1079" s="5" t="s">
        <v>77</v>
      </c>
      <c r="BD1079" s="5" t="s">
        <v>77</v>
      </c>
      <c r="BE1079" s="5" t="s">
        <v>77</v>
      </c>
      <c r="BF1079" s="6" t="s">
        <v>77</v>
      </c>
      <c r="BG1079" s="14"/>
      <c r="BH1079" s="10"/>
      <c r="BI1079" s="10"/>
      <c r="BJ1079" s="10"/>
      <c r="BK1079" s="10"/>
      <c r="BL1079" s="10"/>
      <c r="BM1079" s="10"/>
      <c r="BN1079" s="26">
        <f t="shared" si="16"/>
        <v>0</v>
      </c>
    </row>
    <row r="1080" spans="1:67" ht="135" customHeight="1" x14ac:dyDescent="0.2">
      <c r="A1080" s="4" t="s">
        <v>12460</v>
      </c>
      <c r="B1080" s="6" t="s">
        <v>63</v>
      </c>
      <c r="C1080" s="5" t="s">
        <v>12461</v>
      </c>
      <c r="D1080" s="5" t="s">
        <v>66</v>
      </c>
      <c r="E1080" s="5" t="s">
        <v>67</v>
      </c>
      <c r="F1080" s="5">
        <v>2013</v>
      </c>
      <c r="G1080" s="5" t="s">
        <v>291</v>
      </c>
      <c r="H1080" s="5" t="s">
        <v>94</v>
      </c>
      <c r="I1080" s="5" t="s">
        <v>12462</v>
      </c>
      <c r="J1080" s="6" t="s">
        <v>12463</v>
      </c>
      <c r="K1080" s="4" t="s">
        <v>12464</v>
      </c>
      <c r="L1080" s="5" t="s">
        <v>12465</v>
      </c>
      <c r="M1080" s="5" t="s">
        <v>12466</v>
      </c>
      <c r="N1080" s="5" t="s">
        <v>12467</v>
      </c>
      <c r="O1080" s="5" t="s">
        <v>12468</v>
      </c>
      <c r="P1080" s="6" t="s">
        <v>12469</v>
      </c>
      <c r="Q1080" s="4" t="s">
        <v>76</v>
      </c>
      <c r="R1080" s="5" t="s">
        <v>77</v>
      </c>
      <c r="S1080" s="6" t="s">
        <v>77</v>
      </c>
      <c r="T1080" s="4" t="s">
        <v>77</v>
      </c>
      <c r="U1080" s="5" t="s">
        <v>77</v>
      </c>
      <c r="V1080" s="5" t="s">
        <v>77</v>
      </c>
      <c r="W1080" s="5" t="s">
        <v>77</v>
      </c>
      <c r="X1080" s="5" t="s">
        <v>77</v>
      </c>
      <c r="Y1080" s="5" t="s">
        <v>77</v>
      </c>
      <c r="Z1080" s="5" t="s">
        <v>77</v>
      </c>
      <c r="AA1080" s="5" t="s">
        <v>76</v>
      </c>
      <c r="AB1080" s="5" t="s">
        <v>76</v>
      </c>
      <c r="AC1080" s="5" t="s">
        <v>76</v>
      </c>
      <c r="AD1080" s="5" t="s">
        <v>77</v>
      </c>
      <c r="AE1080" s="6" t="s">
        <v>77</v>
      </c>
      <c r="AF1080" s="4" t="s">
        <v>77</v>
      </c>
      <c r="AG1080" s="5" t="s">
        <v>77</v>
      </c>
      <c r="AH1080" s="5" t="s">
        <v>77</v>
      </c>
      <c r="AI1080" s="5" t="s">
        <v>77</v>
      </c>
      <c r="AJ1080" s="5" t="s">
        <v>77</v>
      </c>
      <c r="AK1080" s="5" t="s">
        <v>77</v>
      </c>
      <c r="AL1080" s="5" t="s">
        <v>77</v>
      </c>
      <c r="AM1080" s="5" t="s">
        <v>77</v>
      </c>
      <c r="AN1080" s="5" t="s">
        <v>77</v>
      </c>
      <c r="AO1080" s="5" t="s">
        <v>77</v>
      </c>
      <c r="AP1080" s="5" t="s">
        <v>77</v>
      </c>
      <c r="AQ1080" s="5" t="s">
        <v>77</v>
      </c>
      <c r="AR1080" s="5" t="s">
        <v>77</v>
      </c>
      <c r="AS1080" s="5" t="s">
        <v>77</v>
      </c>
      <c r="AT1080" s="5" t="s">
        <v>76</v>
      </c>
      <c r="AU1080" s="5" t="s">
        <v>77</v>
      </c>
      <c r="AV1080" s="5" t="s">
        <v>77</v>
      </c>
      <c r="AW1080" s="5" t="s">
        <v>77</v>
      </c>
      <c r="AX1080" s="5" t="s">
        <v>77</v>
      </c>
      <c r="AY1080" s="5" t="s">
        <v>77</v>
      </c>
      <c r="AZ1080" s="5" t="s">
        <v>77</v>
      </c>
      <c r="BA1080" s="5" t="s">
        <v>77</v>
      </c>
      <c r="BB1080" s="5" t="s">
        <v>77</v>
      </c>
      <c r="BC1080" s="5" t="s">
        <v>77</v>
      </c>
      <c r="BD1080" s="5" t="s">
        <v>77</v>
      </c>
      <c r="BE1080" s="5" t="s">
        <v>77</v>
      </c>
      <c r="BF1080" s="6" t="s">
        <v>76</v>
      </c>
      <c r="BG1080" s="14"/>
      <c r="BH1080" s="10"/>
      <c r="BI1080" s="10"/>
      <c r="BJ1080" s="10"/>
      <c r="BK1080" s="10"/>
      <c r="BL1080" s="10"/>
      <c r="BM1080" s="10"/>
      <c r="BN1080" s="26">
        <f t="shared" si="16"/>
        <v>0</v>
      </c>
    </row>
    <row r="1081" spans="1:67" ht="135" customHeight="1" x14ac:dyDescent="0.2">
      <c r="A1081" s="4" t="s">
        <v>12470</v>
      </c>
      <c r="B1081" s="6" t="s">
        <v>79</v>
      </c>
      <c r="C1081" s="5" t="s">
        <v>12471</v>
      </c>
      <c r="D1081" s="5" t="s">
        <v>66</v>
      </c>
      <c r="E1081" s="5" t="s">
        <v>67</v>
      </c>
      <c r="F1081" s="5">
        <v>2014</v>
      </c>
      <c r="G1081" s="5" t="s">
        <v>61</v>
      </c>
      <c r="H1081" s="5" t="s">
        <v>94</v>
      </c>
      <c r="I1081" s="5" t="s">
        <v>12472</v>
      </c>
      <c r="J1081" s="6" t="s">
        <v>12473</v>
      </c>
      <c r="K1081" s="4" t="s">
        <v>12474</v>
      </c>
      <c r="L1081" s="5" t="s">
        <v>12475</v>
      </c>
      <c r="M1081" s="5" t="s">
        <v>12476</v>
      </c>
      <c r="N1081" s="5" t="s">
        <v>12477</v>
      </c>
      <c r="O1081" s="5" t="s">
        <v>12478</v>
      </c>
      <c r="P1081" s="6" t="s">
        <v>12479</v>
      </c>
      <c r="Q1081" s="4" t="s">
        <v>76</v>
      </c>
      <c r="R1081" s="5" t="s">
        <v>76</v>
      </c>
      <c r="S1081" s="6" t="s">
        <v>77</v>
      </c>
      <c r="T1081" s="4" t="s">
        <v>77</v>
      </c>
      <c r="U1081" s="5" t="s">
        <v>77</v>
      </c>
      <c r="V1081" s="5" t="s">
        <v>77</v>
      </c>
      <c r="W1081" s="5" t="s">
        <v>77</v>
      </c>
      <c r="X1081" s="5" t="s">
        <v>77</v>
      </c>
      <c r="Y1081" s="5" t="s">
        <v>77</v>
      </c>
      <c r="Z1081" s="5" t="s">
        <v>77</v>
      </c>
      <c r="AA1081" s="5" t="s">
        <v>76</v>
      </c>
      <c r="AB1081" s="5" t="s">
        <v>77</v>
      </c>
      <c r="AC1081" s="5" t="s">
        <v>76</v>
      </c>
      <c r="AD1081" s="5" t="s">
        <v>76</v>
      </c>
      <c r="AE1081" s="6" t="s">
        <v>77</v>
      </c>
      <c r="AF1081" s="4" t="s">
        <v>77</v>
      </c>
      <c r="AG1081" s="5" t="s">
        <v>77</v>
      </c>
      <c r="AH1081" s="5" t="s">
        <v>77</v>
      </c>
      <c r="AI1081" s="5" t="s">
        <v>77</v>
      </c>
      <c r="AJ1081" s="5" t="s">
        <v>77</v>
      </c>
      <c r="AK1081" s="5" t="s">
        <v>77</v>
      </c>
      <c r="AL1081" s="5" t="s">
        <v>77</v>
      </c>
      <c r="AM1081" s="5" t="s">
        <v>77</v>
      </c>
      <c r="AN1081" s="5" t="s">
        <v>77</v>
      </c>
      <c r="AO1081" s="5" t="s">
        <v>77</v>
      </c>
      <c r="AP1081" s="5" t="s">
        <v>77</v>
      </c>
      <c r="AQ1081" s="5" t="s">
        <v>77</v>
      </c>
      <c r="AR1081" s="5" t="s">
        <v>77</v>
      </c>
      <c r="AS1081" s="5" t="s">
        <v>77</v>
      </c>
      <c r="AT1081" s="5" t="s">
        <v>77</v>
      </c>
      <c r="AU1081" s="5" t="s">
        <v>77</v>
      </c>
      <c r="AV1081" s="5" t="s">
        <v>77</v>
      </c>
      <c r="AW1081" s="5" t="s">
        <v>77</v>
      </c>
      <c r="AX1081" s="5" t="s">
        <v>77</v>
      </c>
      <c r="AY1081" s="5" t="s">
        <v>77</v>
      </c>
      <c r="AZ1081" s="5" t="s">
        <v>77</v>
      </c>
      <c r="BA1081" s="5" t="s">
        <v>77</v>
      </c>
      <c r="BB1081" s="5" t="s">
        <v>77</v>
      </c>
      <c r="BC1081" s="5" t="s">
        <v>77</v>
      </c>
      <c r="BD1081" s="5" t="s">
        <v>77</v>
      </c>
      <c r="BE1081" s="5" t="s">
        <v>76</v>
      </c>
      <c r="BF1081" s="6" t="s">
        <v>77</v>
      </c>
      <c r="BG1081" s="14"/>
      <c r="BH1081" s="10"/>
      <c r="BI1081" s="10"/>
      <c r="BJ1081" s="10"/>
      <c r="BK1081" s="10"/>
      <c r="BL1081" s="10"/>
      <c r="BM1081" s="10"/>
      <c r="BN1081" s="26">
        <f t="shared" si="16"/>
        <v>0</v>
      </c>
    </row>
    <row r="1082" spans="1:67" ht="135" customHeight="1" x14ac:dyDescent="0.2">
      <c r="A1082" s="4" t="s">
        <v>12568</v>
      </c>
      <c r="B1082" s="6" t="s">
        <v>79</v>
      </c>
      <c r="C1082" s="5" t="s">
        <v>12569</v>
      </c>
      <c r="D1082" s="5" t="s">
        <v>220</v>
      </c>
      <c r="E1082" s="5" t="s">
        <v>12570</v>
      </c>
      <c r="F1082" s="5">
        <v>2010</v>
      </c>
      <c r="G1082" s="5" t="s">
        <v>10161</v>
      </c>
      <c r="H1082" s="5" t="s">
        <v>94</v>
      </c>
      <c r="I1082" s="5" t="s">
        <v>12571</v>
      </c>
      <c r="J1082" s="6" t="s">
        <v>12572</v>
      </c>
      <c r="K1082" s="4" t="s">
        <v>12573</v>
      </c>
      <c r="L1082" s="5" t="s">
        <v>12574</v>
      </c>
      <c r="M1082" s="5" t="s">
        <v>12575</v>
      </c>
      <c r="N1082" s="5" t="s">
        <v>12576</v>
      </c>
      <c r="O1082" s="5" t="s">
        <v>12577</v>
      </c>
      <c r="P1082" s="6" t="s">
        <v>12578</v>
      </c>
      <c r="Q1082" s="4" t="s">
        <v>76</v>
      </c>
      <c r="R1082" s="5" t="s">
        <v>76</v>
      </c>
      <c r="S1082" s="6" t="s">
        <v>77</v>
      </c>
      <c r="T1082" s="4" t="s">
        <v>77</v>
      </c>
      <c r="U1082" s="5" t="s">
        <v>76</v>
      </c>
      <c r="V1082" s="5" t="s">
        <v>77</v>
      </c>
      <c r="W1082" s="5" t="s">
        <v>76</v>
      </c>
      <c r="X1082" s="5" t="s">
        <v>77</v>
      </c>
      <c r="Y1082" s="5" t="s">
        <v>76</v>
      </c>
      <c r="Z1082" s="5" t="s">
        <v>77</v>
      </c>
      <c r="AA1082" s="5" t="s">
        <v>77</v>
      </c>
      <c r="AB1082" s="5" t="s">
        <v>77</v>
      </c>
      <c r="AC1082" s="5" t="s">
        <v>77</v>
      </c>
      <c r="AD1082" s="5" t="s">
        <v>77</v>
      </c>
      <c r="AE1082" s="6" t="s">
        <v>77</v>
      </c>
      <c r="AF1082" s="4" t="s">
        <v>76</v>
      </c>
      <c r="AG1082" s="5" t="s">
        <v>77</v>
      </c>
      <c r="AH1082" s="5" t="s">
        <v>77</v>
      </c>
      <c r="AI1082" s="5" t="s">
        <v>77</v>
      </c>
      <c r="AJ1082" s="5" t="s">
        <v>77</v>
      </c>
      <c r="AK1082" s="5" t="s">
        <v>77</v>
      </c>
      <c r="AL1082" s="5" t="s">
        <v>77</v>
      </c>
      <c r="AM1082" s="5" t="s">
        <v>77</v>
      </c>
      <c r="AN1082" s="5" t="s">
        <v>76</v>
      </c>
      <c r="AO1082" s="5" t="s">
        <v>77</v>
      </c>
      <c r="AP1082" s="5" t="s">
        <v>77</v>
      </c>
      <c r="AQ1082" s="5" t="s">
        <v>77</v>
      </c>
      <c r="AR1082" s="5" t="s">
        <v>77</v>
      </c>
      <c r="AS1082" s="5" t="s">
        <v>77</v>
      </c>
      <c r="AT1082" s="5" t="s">
        <v>77</v>
      </c>
      <c r="AU1082" s="5" t="s">
        <v>77</v>
      </c>
      <c r="AV1082" s="5" t="s">
        <v>77</v>
      </c>
      <c r="AW1082" s="5" t="s">
        <v>77</v>
      </c>
      <c r="AX1082" s="5" t="s">
        <v>77</v>
      </c>
      <c r="AY1082" s="5" t="s">
        <v>77</v>
      </c>
      <c r="AZ1082" s="5" t="s">
        <v>77</v>
      </c>
      <c r="BA1082" s="5" t="s">
        <v>77</v>
      </c>
      <c r="BB1082" s="5" t="s">
        <v>77</v>
      </c>
      <c r="BC1082" s="5" t="s">
        <v>77</v>
      </c>
      <c r="BD1082" s="5" t="s">
        <v>77</v>
      </c>
      <c r="BE1082" s="5" t="s">
        <v>77</v>
      </c>
      <c r="BF1082" s="6" t="s">
        <v>77</v>
      </c>
      <c r="BG1082" s="14"/>
      <c r="BH1082" s="10"/>
      <c r="BI1082" s="10"/>
      <c r="BJ1082" s="10"/>
      <c r="BK1082" s="10"/>
      <c r="BL1082" s="10"/>
      <c r="BM1082" s="10"/>
      <c r="BN1082" s="26">
        <f t="shared" si="16"/>
        <v>0</v>
      </c>
      <c r="BO1082" t="s">
        <v>9018</v>
      </c>
    </row>
    <row r="1083" spans="1:67" ht="135" customHeight="1" x14ac:dyDescent="0.2">
      <c r="A1083" s="4" t="s">
        <v>12579</v>
      </c>
      <c r="B1083" s="6" t="s">
        <v>79</v>
      </c>
      <c r="C1083" s="5" t="s">
        <v>12580</v>
      </c>
      <c r="D1083" s="5" t="s">
        <v>648</v>
      </c>
      <c r="E1083" s="5" t="s">
        <v>649</v>
      </c>
      <c r="F1083" s="5">
        <v>2015</v>
      </c>
      <c r="G1083" s="5" t="s">
        <v>49</v>
      </c>
      <c r="H1083" s="5" t="s">
        <v>94</v>
      </c>
      <c r="I1083" s="5" t="s">
        <v>12581</v>
      </c>
      <c r="J1083" s="6" t="s">
        <v>12582</v>
      </c>
      <c r="K1083" s="4" t="s">
        <v>12583</v>
      </c>
      <c r="L1083" s="5" t="s">
        <v>12584</v>
      </c>
      <c r="M1083" s="5" t="s">
        <v>12585</v>
      </c>
      <c r="N1083" s="5" t="s">
        <v>423</v>
      </c>
      <c r="O1083" s="5" t="s">
        <v>423</v>
      </c>
      <c r="P1083" s="6" t="s">
        <v>423</v>
      </c>
      <c r="Q1083" s="4" t="s">
        <v>77</v>
      </c>
      <c r="R1083" s="5" t="s">
        <v>76</v>
      </c>
      <c r="S1083" s="6" t="s">
        <v>77</v>
      </c>
      <c r="T1083" s="4" t="s">
        <v>77</v>
      </c>
      <c r="U1083" s="5" t="s">
        <v>77</v>
      </c>
      <c r="V1083" s="5" t="s">
        <v>77</v>
      </c>
      <c r="W1083" s="5" t="s">
        <v>77</v>
      </c>
      <c r="X1083" s="5" t="s">
        <v>77</v>
      </c>
      <c r="Y1083" s="5" t="s">
        <v>76</v>
      </c>
      <c r="Z1083" s="5" t="s">
        <v>76</v>
      </c>
      <c r="AA1083" s="5" t="s">
        <v>77</v>
      </c>
      <c r="AB1083" s="5" t="s">
        <v>77</v>
      </c>
      <c r="AC1083" s="5" t="s">
        <v>76</v>
      </c>
      <c r="AD1083" s="5" t="s">
        <v>77</v>
      </c>
      <c r="AE1083" s="6" t="s">
        <v>77</v>
      </c>
      <c r="AF1083" s="4" t="s">
        <v>77</v>
      </c>
      <c r="AG1083" s="5" t="s">
        <v>77</v>
      </c>
      <c r="AH1083" s="5" t="s">
        <v>77</v>
      </c>
      <c r="AI1083" s="5" t="s">
        <v>77</v>
      </c>
      <c r="AJ1083" s="5" t="s">
        <v>77</v>
      </c>
      <c r="AK1083" s="5" t="s">
        <v>77</v>
      </c>
      <c r="AL1083" s="5" t="s">
        <v>77</v>
      </c>
      <c r="AM1083" s="5" t="s">
        <v>77</v>
      </c>
      <c r="AN1083" s="5" t="s">
        <v>77</v>
      </c>
      <c r="AO1083" s="5" t="s">
        <v>77</v>
      </c>
      <c r="AP1083" s="5" t="s">
        <v>77</v>
      </c>
      <c r="AQ1083" s="5" t="s">
        <v>77</v>
      </c>
      <c r="AR1083" s="5" t="s">
        <v>77</v>
      </c>
      <c r="AS1083" s="5" t="s">
        <v>76</v>
      </c>
      <c r="AT1083" s="5" t="s">
        <v>77</v>
      </c>
      <c r="AU1083" s="5" t="s">
        <v>77</v>
      </c>
      <c r="AV1083" s="5" t="s">
        <v>77</v>
      </c>
      <c r="AW1083" s="5" t="s">
        <v>77</v>
      </c>
      <c r="AX1083" s="5" t="s">
        <v>77</v>
      </c>
      <c r="AY1083" s="5" t="s">
        <v>77</v>
      </c>
      <c r="AZ1083" s="5" t="s">
        <v>77</v>
      </c>
      <c r="BA1083" s="5" t="s">
        <v>77</v>
      </c>
      <c r="BB1083" s="5" t="s">
        <v>77</v>
      </c>
      <c r="BC1083" s="5" t="s">
        <v>77</v>
      </c>
      <c r="BD1083" s="5" t="s">
        <v>77</v>
      </c>
      <c r="BE1083" s="5" t="s">
        <v>77</v>
      </c>
      <c r="BF1083" s="6" t="s">
        <v>77</v>
      </c>
      <c r="BG1083" s="14"/>
      <c r="BH1083" s="10"/>
      <c r="BI1083" s="10"/>
      <c r="BJ1083" s="10"/>
      <c r="BK1083" s="10"/>
      <c r="BL1083" s="10"/>
      <c r="BM1083" s="10"/>
      <c r="BN1083" s="26">
        <f t="shared" si="16"/>
        <v>0</v>
      </c>
    </row>
    <row r="1084" spans="1:67" ht="135" customHeight="1" x14ac:dyDescent="0.2">
      <c r="A1084" s="4" t="s">
        <v>12644</v>
      </c>
      <c r="B1084" s="6" t="s">
        <v>79</v>
      </c>
      <c r="C1084" s="5" t="s">
        <v>12645</v>
      </c>
      <c r="D1084" s="5" t="s">
        <v>1944</v>
      </c>
      <c r="E1084" s="5" t="s">
        <v>7293</v>
      </c>
      <c r="F1084" s="5">
        <v>2014</v>
      </c>
      <c r="G1084" s="5" t="s">
        <v>558</v>
      </c>
      <c r="H1084" s="5" t="s">
        <v>94</v>
      </c>
      <c r="I1084" s="5" t="s">
        <v>12646</v>
      </c>
      <c r="J1084" s="6" t="s">
        <v>12647</v>
      </c>
      <c r="K1084" s="4" t="s">
        <v>12648</v>
      </c>
      <c r="L1084" s="5" t="s">
        <v>12649</v>
      </c>
      <c r="M1084" s="5" t="s">
        <v>12650</v>
      </c>
      <c r="N1084" s="5" t="s">
        <v>12651</v>
      </c>
      <c r="O1084" s="5" t="s">
        <v>12652</v>
      </c>
      <c r="P1084" s="6" t="s">
        <v>12653</v>
      </c>
      <c r="Q1084" s="4" t="s">
        <v>77</v>
      </c>
      <c r="R1084" s="5" t="s">
        <v>76</v>
      </c>
      <c r="S1084" s="6" t="s">
        <v>77</v>
      </c>
      <c r="T1084" s="4" t="s">
        <v>77</v>
      </c>
      <c r="U1084" s="5" t="s">
        <v>77</v>
      </c>
      <c r="V1084" s="5" t="s">
        <v>77</v>
      </c>
      <c r="W1084" s="5" t="s">
        <v>76</v>
      </c>
      <c r="X1084" s="5" t="s">
        <v>76</v>
      </c>
      <c r="Y1084" s="5" t="s">
        <v>77</v>
      </c>
      <c r="Z1084" s="5" t="s">
        <v>77</v>
      </c>
      <c r="AA1084" s="5" t="s">
        <v>77</v>
      </c>
      <c r="AB1084" s="5" t="s">
        <v>77</v>
      </c>
      <c r="AC1084" s="5" t="s">
        <v>77</v>
      </c>
      <c r="AD1084" s="5" t="s">
        <v>77</v>
      </c>
      <c r="AE1084" s="6" t="s">
        <v>77</v>
      </c>
      <c r="AF1084" s="4" t="s">
        <v>77</v>
      </c>
      <c r="AG1084" s="5" t="s">
        <v>77</v>
      </c>
      <c r="AH1084" s="5" t="s">
        <v>77</v>
      </c>
      <c r="AI1084" s="5" t="s">
        <v>77</v>
      </c>
      <c r="AJ1084" s="5" t="s">
        <v>77</v>
      </c>
      <c r="AK1084" s="5" t="s">
        <v>77</v>
      </c>
      <c r="AL1084" s="5" t="s">
        <v>77</v>
      </c>
      <c r="AM1084" s="5" t="s">
        <v>77</v>
      </c>
      <c r="AN1084" s="5" t="s">
        <v>76</v>
      </c>
      <c r="AO1084" s="5" t="s">
        <v>77</v>
      </c>
      <c r="AP1084" s="5" t="s">
        <v>77</v>
      </c>
      <c r="AQ1084" s="5" t="s">
        <v>77</v>
      </c>
      <c r="AR1084" s="5" t="s">
        <v>77</v>
      </c>
      <c r="AS1084" s="5" t="s">
        <v>77</v>
      </c>
      <c r="AT1084" s="5" t="s">
        <v>77</v>
      </c>
      <c r="AU1084" s="5" t="s">
        <v>77</v>
      </c>
      <c r="AV1084" s="5" t="s">
        <v>77</v>
      </c>
      <c r="AW1084" s="5" t="s">
        <v>77</v>
      </c>
      <c r="AX1084" s="5" t="s">
        <v>77</v>
      </c>
      <c r="AY1084" s="5" t="s">
        <v>76</v>
      </c>
      <c r="AZ1084" s="5" t="s">
        <v>77</v>
      </c>
      <c r="BA1084" s="5" t="s">
        <v>77</v>
      </c>
      <c r="BB1084" s="5" t="s">
        <v>77</v>
      </c>
      <c r="BC1084" s="5" t="s">
        <v>77</v>
      </c>
      <c r="BD1084" s="5" t="s">
        <v>77</v>
      </c>
      <c r="BE1084" s="5" t="s">
        <v>77</v>
      </c>
      <c r="BF1084" s="6" t="s">
        <v>77</v>
      </c>
      <c r="BG1084" s="14"/>
      <c r="BH1084" s="10"/>
      <c r="BI1084" s="10"/>
      <c r="BJ1084" s="10"/>
      <c r="BK1084" s="10"/>
      <c r="BL1084" s="10"/>
      <c r="BM1084" s="10"/>
      <c r="BN1084" s="26">
        <f t="shared" si="16"/>
        <v>0</v>
      </c>
    </row>
    <row r="1085" spans="1:67" ht="135" customHeight="1" x14ac:dyDescent="0.2">
      <c r="A1085" s="4" t="s">
        <v>12748</v>
      </c>
      <c r="B1085" s="6" t="s">
        <v>63</v>
      </c>
      <c r="C1085" s="5" t="s">
        <v>12749</v>
      </c>
      <c r="D1085" s="5" t="s">
        <v>141</v>
      </c>
      <c r="E1085" s="5" t="s">
        <v>142</v>
      </c>
      <c r="F1085" s="5">
        <v>2015</v>
      </c>
      <c r="G1085" s="5" t="s">
        <v>43</v>
      </c>
      <c r="H1085" s="5" t="s">
        <v>94</v>
      </c>
      <c r="I1085" s="5" t="s">
        <v>12750</v>
      </c>
      <c r="J1085" s="6" t="s">
        <v>12751</v>
      </c>
      <c r="K1085" s="4" t="s">
        <v>12752</v>
      </c>
      <c r="L1085" s="5" t="s">
        <v>12753</v>
      </c>
      <c r="M1085" s="5" t="s">
        <v>12754</v>
      </c>
      <c r="N1085" s="5" t="s">
        <v>12755</v>
      </c>
      <c r="O1085" s="5" t="s">
        <v>12756</v>
      </c>
      <c r="P1085" s="6" t="s">
        <v>12757</v>
      </c>
      <c r="Q1085" s="4" t="s">
        <v>76</v>
      </c>
      <c r="R1085" s="5" t="s">
        <v>77</v>
      </c>
      <c r="S1085" s="6" t="s">
        <v>77</v>
      </c>
      <c r="T1085" s="4" t="s">
        <v>77</v>
      </c>
      <c r="U1085" s="5" t="s">
        <v>77</v>
      </c>
      <c r="V1085" s="5" t="s">
        <v>76</v>
      </c>
      <c r="W1085" s="5" t="s">
        <v>77</v>
      </c>
      <c r="X1085" s="5" t="s">
        <v>77</v>
      </c>
      <c r="Y1085" s="5" t="s">
        <v>76</v>
      </c>
      <c r="Z1085" s="5" t="s">
        <v>77</v>
      </c>
      <c r="AA1085" s="5" t="s">
        <v>77</v>
      </c>
      <c r="AB1085" s="5" t="s">
        <v>77</v>
      </c>
      <c r="AC1085" s="5" t="s">
        <v>77</v>
      </c>
      <c r="AD1085" s="5" t="s">
        <v>76</v>
      </c>
      <c r="AE1085" s="6" t="s">
        <v>77</v>
      </c>
      <c r="AF1085" s="4" t="s">
        <v>77</v>
      </c>
      <c r="AG1085" s="5" t="s">
        <v>77</v>
      </c>
      <c r="AH1085" s="5" t="s">
        <v>77</v>
      </c>
      <c r="AI1085" s="5" t="s">
        <v>77</v>
      </c>
      <c r="AJ1085" s="5" t="s">
        <v>77</v>
      </c>
      <c r="AK1085" s="5" t="s">
        <v>77</v>
      </c>
      <c r="AL1085" s="5" t="s">
        <v>77</v>
      </c>
      <c r="AM1085" s="5" t="s">
        <v>76</v>
      </c>
      <c r="AN1085" s="5" t="s">
        <v>77</v>
      </c>
      <c r="AO1085" s="5" t="s">
        <v>77</v>
      </c>
      <c r="AP1085" s="5" t="s">
        <v>77</v>
      </c>
      <c r="AQ1085" s="5" t="s">
        <v>77</v>
      </c>
      <c r="AR1085" s="5" t="s">
        <v>77</v>
      </c>
      <c r="AS1085" s="5" t="s">
        <v>77</v>
      </c>
      <c r="AT1085" s="5" t="s">
        <v>77</v>
      </c>
      <c r="AU1085" s="5" t="s">
        <v>77</v>
      </c>
      <c r="AV1085" s="5" t="s">
        <v>77</v>
      </c>
      <c r="AW1085" s="5" t="s">
        <v>77</v>
      </c>
      <c r="AX1085" s="5" t="s">
        <v>77</v>
      </c>
      <c r="AY1085" s="5" t="s">
        <v>77</v>
      </c>
      <c r="AZ1085" s="5" t="s">
        <v>77</v>
      </c>
      <c r="BA1085" s="5" t="s">
        <v>77</v>
      </c>
      <c r="BB1085" s="5" t="s">
        <v>77</v>
      </c>
      <c r="BC1085" s="5" t="s">
        <v>77</v>
      </c>
      <c r="BD1085" s="5" t="s">
        <v>77</v>
      </c>
      <c r="BE1085" s="5" t="s">
        <v>77</v>
      </c>
      <c r="BF1085" s="6" t="s">
        <v>77</v>
      </c>
      <c r="BG1085" s="14"/>
      <c r="BH1085" s="10"/>
      <c r="BI1085" s="10"/>
      <c r="BJ1085" s="10"/>
      <c r="BK1085" s="10"/>
      <c r="BL1085" s="10"/>
      <c r="BM1085" s="10"/>
      <c r="BN1085" s="26">
        <f t="shared" si="16"/>
        <v>0</v>
      </c>
    </row>
    <row r="1086" spans="1:67" ht="135" customHeight="1" x14ac:dyDescent="0.2">
      <c r="A1086" s="4" t="s">
        <v>12768</v>
      </c>
      <c r="B1086" s="6" t="s">
        <v>79</v>
      </c>
      <c r="C1086" s="5" t="s">
        <v>12769</v>
      </c>
      <c r="D1086" s="5" t="s">
        <v>141</v>
      </c>
      <c r="E1086" s="5" t="s">
        <v>142</v>
      </c>
      <c r="F1086" s="5">
        <v>2012</v>
      </c>
      <c r="G1086" s="5" t="s">
        <v>47</v>
      </c>
      <c r="H1086" s="5" t="s">
        <v>94</v>
      </c>
      <c r="I1086" s="5" t="s">
        <v>12770</v>
      </c>
      <c r="J1086" s="6" t="s">
        <v>12771</v>
      </c>
      <c r="K1086" s="4" t="s">
        <v>12772</v>
      </c>
      <c r="L1086" s="5" t="s">
        <v>12773</v>
      </c>
      <c r="M1086" s="5" t="s">
        <v>12774</v>
      </c>
      <c r="N1086" s="5" t="s">
        <v>12775</v>
      </c>
      <c r="O1086" s="5" t="s">
        <v>12776</v>
      </c>
      <c r="P1086" s="6" t="s">
        <v>12777</v>
      </c>
      <c r="Q1086" s="4" t="s">
        <v>76</v>
      </c>
      <c r="R1086" s="5" t="s">
        <v>76</v>
      </c>
      <c r="S1086" s="6" t="s">
        <v>77</v>
      </c>
      <c r="T1086" s="4" t="s">
        <v>77</v>
      </c>
      <c r="U1086" s="5" t="s">
        <v>76</v>
      </c>
      <c r="V1086" s="5" t="s">
        <v>76</v>
      </c>
      <c r="W1086" s="5" t="s">
        <v>77</v>
      </c>
      <c r="X1086" s="5" t="s">
        <v>77</v>
      </c>
      <c r="Y1086" s="5" t="s">
        <v>77</v>
      </c>
      <c r="Z1086" s="5" t="s">
        <v>77</v>
      </c>
      <c r="AA1086" s="5" t="s">
        <v>77</v>
      </c>
      <c r="AB1086" s="5" t="s">
        <v>77</v>
      </c>
      <c r="AC1086" s="5" t="s">
        <v>76</v>
      </c>
      <c r="AD1086" s="5" t="s">
        <v>77</v>
      </c>
      <c r="AE1086" s="6" t="s">
        <v>77</v>
      </c>
      <c r="AF1086" s="4" t="s">
        <v>77</v>
      </c>
      <c r="AG1086" s="5" t="s">
        <v>77</v>
      </c>
      <c r="AH1086" s="5" t="s">
        <v>77</v>
      </c>
      <c r="AI1086" s="5" t="s">
        <v>77</v>
      </c>
      <c r="AJ1086" s="5" t="s">
        <v>77</v>
      </c>
      <c r="AK1086" s="5" t="s">
        <v>77</v>
      </c>
      <c r="AL1086" s="5" t="s">
        <v>77</v>
      </c>
      <c r="AM1086" s="5" t="s">
        <v>77</v>
      </c>
      <c r="AN1086" s="5" t="s">
        <v>77</v>
      </c>
      <c r="AO1086" s="5" t="s">
        <v>77</v>
      </c>
      <c r="AP1086" s="5" t="s">
        <v>77</v>
      </c>
      <c r="AQ1086" s="5" t="s">
        <v>76</v>
      </c>
      <c r="AR1086" s="5" t="s">
        <v>77</v>
      </c>
      <c r="AS1086" s="5" t="s">
        <v>77</v>
      </c>
      <c r="AT1086" s="5" t="s">
        <v>77</v>
      </c>
      <c r="AU1086" s="5" t="s">
        <v>77</v>
      </c>
      <c r="AV1086" s="5" t="s">
        <v>77</v>
      </c>
      <c r="AW1086" s="5" t="s">
        <v>77</v>
      </c>
      <c r="AX1086" s="5" t="s">
        <v>77</v>
      </c>
      <c r="AY1086" s="5" t="s">
        <v>77</v>
      </c>
      <c r="AZ1086" s="5" t="s">
        <v>77</v>
      </c>
      <c r="BA1086" s="5" t="s">
        <v>77</v>
      </c>
      <c r="BB1086" s="5" t="s">
        <v>77</v>
      </c>
      <c r="BC1086" s="5" t="s">
        <v>77</v>
      </c>
      <c r="BD1086" s="5" t="s">
        <v>77</v>
      </c>
      <c r="BE1086" s="5" t="s">
        <v>77</v>
      </c>
      <c r="BF1086" s="6" t="s">
        <v>77</v>
      </c>
      <c r="BG1086" s="14"/>
      <c r="BH1086" s="10"/>
      <c r="BI1086" s="10"/>
      <c r="BJ1086" s="10"/>
      <c r="BK1086" s="10"/>
      <c r="BL1086" s="10"/>
      <c r="BM1086" s="10"/>
      <c r="BN1086" s="26">
        <f t="shared" si="16"/>
        <v>0</v>
      </c>
    </row>
    <row r="1087" spans="1:67" ht="135" customHeight="1" x14ac:dyDescent="0.2">
      <c r="A1087" s="4" t="s">
        <v>12820</v>
      </c>
      <c r="B1087" s="6" t="s">
        <v>63</v>
      </c>
      <c r="C1087" s="5" t="s">
        <v>12821</v>
      </c>
      <c r="D1087" s="5" t="s">
        <v>950</v>
      </c>
      <c r="E1087" s="5" t="s">
        <v>12822</v>
      </c>
      <c r="F1087" s="5">
        <v>2012</v>
      </c>
      <c r="G1087" s="5" t="s">
        <v>12823</v>
      </c>
      <c r="H1087" s="5" t="s">
        <v>94</v>
      </c>
      <c r="I1087" s="5" t="s">
        <v>12824</v>
      </c>
      <c r="J1087" s="6" t="s">
        <v>12825</v>
      </c>
      <c r="K1087" s="4" t="s">
        <v>12826</v>
      </c>
      <c r="L1087" s="5" t="s">
        <v>12827</v>
      </c>
      <c r="M1087" s="5" t="s">
        <v>12828</v>
      </c>
      <c r="N1087" s="5" t="s">
        <v>12829</v>
      </c>
      <c r="O1087" s="5" t="s">
        <v>12830</v>
      </c>
      <c r="P1087" s="6" t="s">
        <v>12831</v>
      </c>
      <c r="Q1087" s="4" t="s">
        <v>76</v>
      </c>
      <c r="R1087" s="5" t="s">
        <v>77</v>
      </c>
      <c r="S1087" s="6" t="s">
        <v>77</v>
      </c>
      <c r="T1087" s="4" t="s">
        <v>77</v>
      </c>
      <c r="U1087" s="5" t="s">
        <v>76</v>
      </c>
      <c r="V1087" s="5" t="s">
        <v>77</v>
      </c>
      <c r="W1087" s="5" t="s">
        <v>77</v>
      </c>
      <c r="X1087" s="5" t="s">
        <v>77</v>
      </c>
      <c r="Y1087" s="5" t="s">
        <v>77</v>
      </c>
      <c r="Z1087" s="5" t="s">
        <v>77</v>
      </c>
      <c r="AA1087" s="5" t="s">
        <v>76</v>
      </c>
      <c r="AB1087" s="5" t="s">
        <v>77</v>
      </c>
      <c r="AC1087" s="5" t="s">
        <v>76</v>
      </c>
      <c r="AD1087" s="5" t="s">
        <v>77</v>
      </c>
      <c r="AE1087" s="6" t="s">
        <v>77</v>
      </c>
      <c r="AF1087" s="4" t="s">
        <v>77</v>
      </c>
      <c r="AG1087" s="5" t="s">
        <v>77</v>
      </c>
      <c r="AH1087" s="5" t="s">
        <v>77</v>
      </c>
      <c r="AI1087" s="5" t="s">
        <v>77</v>
      </c>
      <c r="AJ1087" s="5" t="s">
        <v>77</v>
      </c>
      <c r="AK1087" s="5" t="s">
        <v>77</v>
      </c>
      <c r="AL1087" s="5" t="s">
        <v>77</v>
      </c>
      <c r="AM1087" s="5" t="s">
        <v>77</v>
      </c>
      <c r="AN1087" s="5" t="s">
        <v>77</v>
      </c>
      <c r="AO1087" s="5" t="s">
        <v>77</v>
      </c>
      <c r="AP1087" s="5" t="s">
        <v>77</v>
      </c>
      <c r="AQ1087" s="5" t="s">
        <v>77</v>
      </c>
      <c r="AR1087" s="5" t="s">
        <v>77</v>
      </c>
      <c r="AS1087" s="5" t="s">
        <v>77</v>
      </c>
      <c r="AT1087" s="5" t="s">
        <v>77</v>
      </c>
      <c r="AU1087" s="5" t="s">
        <v>77</v>
      </c>
      <c r="AV1087" s="5" t="s">
        <v>77</v>
      </c>
      <c r="AW1087" s="5" t="s">
        <v>77</v>
      </c>
      <c r="AX1087" s="5" t="s">
        <v>77</v>
      </c>
      <c r="AY1087" s="5" t="s">
        <v>77</v>
      </c>
      <c r="AZ1087" s="5" t="s">
        <v>76</v>
      </c>
      <c r="BA1087" s="5" t="s">
        <v>77</v>
      </c>
      <c r="BB1087" s="5" t="s">
        <v>77</v>
      </c>
      <c r="BC1087" s="5" t="s">
        <v>77</v>
      </c>
      <c r="BD1087" s="5" t="s">
        <v>77</v>
      </c>
      <c r="BE1087" s="5" t="s">
        <v>76</v>
      </c>
      <c r="BF1087" s="6" t="s">
        <v>77</v>
      </c>
      <c r="BG1087" s="14"/>
      <c r="BH1087" s="10"/>
      <c r="BI1087" s="10"/>
      <c r="BJ1087" s="10"/>
      <c r="BK1087" s="10"/>
      <c r="BL1087" s="10"/>
      <c r="BM1087" s="10"/>
      <c r="BN1087" s="26">
        <f t="shared" si="16"/>
        <v>0</v>
      </c>
    </row>
    <row r="1088" spans="1:67" ht="135" customHeight="1" x14ac:dyDescent="0.2">
      <c r="A1088" s="4" t="s">
        <v>12842</v>
      </c>
      <c r="B1088" s="6" t="s">
        <v>63</v>
      </c>
      <c r="C1088" s="5" t="s">
        <v>12843</v>
      </c>
      <c r="D1088" s="5" t="s">
        <v>141</v>
      </c>
      <c r="E1088" s="5" t="s">
        <v>142</v>
      </c>
      <c r="F1088" s="5">
        <v>2015</v>
      </c>
      <c r="G1088" s="5" t="s">
        <v>46</v>
      </c>
      <c r="H1088" s="5" t="s">
        <v>94</v>
      </c>
      <c r="I1088" s="5" t="s">
        <v>12844</v>
      </c>
      <c r="J1088" s="6" t="s">
        <v>12845</v>
      </c>
      <c r="K1088" s="4" t="s">
        <v>12846</v>
      </c>
      <c r="L1088" s="5" t="s">
        <v>12847</v>
      </c>
      <c r="M1088" s="5" t="s">
        <v>12848</v>
      </c>
      <c r="N1088" s="5" t="s">
        <v>12849</v>
      </c>
      <c r="O1088" s="5" t="s">
        <v>12850</v>
      </c>
      <c r="P1088" s="6" t="s">
        <v>12851</v>
      </c>
      <c r="Q1088" s="4" t="s">
        <v>76</v>
      </c>
      <c r="R1088" s="5" t="s">
        <v>77</v>
      </c>
      <c r="S1088" s="6" t="s">
        <v>77</v>
      </c>
      <c r="T1088" s="4" t="s">
        <v>77</v>
      </c>
      <c r="U1088" s="5" t="s">
        <v>76</v>
      </c>
      <c r="V1088" s="5" t="s">
        <v>77</v>
      </c>
      <c r="W1088" s="5" t="s">
        <v>77</v>
      </c>
      <c r="X1088" s="5" t="s">
        <v>77</v>
      </c>
      <c r="Y1088" s="5" t="s">
        <v>76</v>
      </c>
      <c r="Z1088" s="5" t="s">
        <v>77</v>
      </c>
      <c r="AA1088" s="5" t="s">
        <v>77</v>
      </c>
      <c r="AB1088" s="5" t="s">
        <v>77</v>
      </c>
      <c r="AC1088" s="5" t="s">
        <v>77</v>
      </c>
      <c r="AD1088" s="5" t="s">
        <v>76</v>
      </c>
      <c r="AE1088" s="6" t="s">
        <v>77</v>
      </c>
      <c r="AF1088" s="4" t="s">
        <v>77</v>
      </c>
      <c r="AG1088" s="5" t="s">
        <v>77</v>
      </c>
      <c r="AH1088" s="5" t="s">
        <v>77</v>
      </c>
      <c r="AI1088" s="5" t="s">
        <v>77</v>
      </c>
      <c r="AJ1088" s="5" t="s">
        <v>77</v>
      </c>
      <c r="AK1088" s="5" t="s">
        <v>77</v>
      </c>
      <c r="AL1088" s="5" t="s">
        <v>77</v>
      </c>
      <c r="AM1088" s="5" t="s">
        <v>77</v>
      </c>
      <c r="AN1088" s="5" t="s">
        <v>77</v>
      </c>
      <c r="AO1088" s="5" t="s">
        <v>77</v>
      </c>
      <c r="AP1088" s="5" t="s">
        <v>76</v>
      </c>
      <c r="AQ1088" s="5" t="s">
        <v>77</v>
      </c>
      <c r="AR1088" s="5" t="s">
        <v>77</v>
      </c>
      <c r="AS1088" s="5" t="s">
        <v>77</v>
      </c>
      <c r="AT1088" s="5" t="s">
        <v>77</v>
      </c>
      <c r="AU1088" s="5" t="s">
        <v>77</v>
      </c>
      <c r="AV1088" s="5" t="s">
        <v>77</v>
      </c>
      <c r="AW1088" s="5" t="s">
        <v>77</v>
      </c>
      <c r="AX1088" s="5" t="s">
        <v>77</v>
      </c>
      <c r="AY1088" s="5" t="s">
        <v>77</v>
      </c>
      <c r="AZ1088" s="5" t="s">
        <v>77</v>
      </c>
      <c r="BA1088" s="5" t="s">
        <v>77</v>
      </c>
      <c r="BB1088" s="5" t="s">
        <v>77</v>
      </c>
      <c r="BC1088" s="5" t="s">
        <v>77</v>
      </c>
      <c r="BD1088" s="5" t="s">
        <v>77</v>
      </c>
      <c r="BE1088" s="5" t="s">
        <v>77</v>
      </c>
      <c r="BF1088" s="6" t="s">
        <v>77</v>
      </c>
      <c r="BG1088" s="14"/>
      <c r="BH1088" s="10"/>
      <c r="BI1088" s="10"/>
      <c r="BJ1088" s="10"/>
      <c r="BK1088" s="10"/>
      <c r="BL1088" s="10"/>
      <c r="BM1088" s="10"/>
      <c r="BN1088" s="26">
        <f t="shared" si="16"/>
        <v>0</v>
      </c>
    </row>
    <row r="1089" spans="1:66" ht="135" customHeight="1" x14ac:dyDescent="0.2">
      <c r="A1089" s="4" t="s">
        <v>12852</v>
      </c>
      <c r="B1089" s="6" t="s">
        <v>63</v>
      </c>
      <c r="C1089" s="5" t="s">
        <v>12853</v>
      </c>
      <c r="D1089" s="5" t="s">
        <v>141</v>
      </c>
      <c r="E1089" s="5" t="s">
        <v>12854</v>
      </c>
      <c r="F1089" s="5">
        <v>2015</v>
      </c>
      <c r="G1089" s="5" t="s">
        <v>313</v>
      </c>
      <c r="H1089" s="5" t="s">
        <v>94</v>
      </c>
      <c r="I1089" s="5" t="s">
        <v>12855</v>
      </c>
      <c r="J1089" s="6" t="s">
        <v>12856</v>
      </c>
      <c r="K1089" s="4" t="s">
        <v>12857</v>
      </c>
      <c r="L1089" s="5" t="s">
        <v>12858</v>
      </c>
      <c r="M1089" s="5" t="s">
        <v>12859</v>
      </c>
      <c r="N1089" s="5" t="s">
        <v>12860</v>
      </c>
      <c r="O1089" s="5" t="s">
        <v>12861</v>
      </c>
      <c r="P1089" s="6" t="s">
        <v>12862</v>
      </c>
      <c r="Q1089" s="4" t="s">
        <v>77</v>
      </c>
      <c r="R1089" s="5" t="s">
        <v>76</v>
      </c>
      <c r="S1089" s="6" t="s">
        <v>77</v>
      </c>
      <c r="T1089" s="4" t="s">
        <v>77</v>
      </c>
      <c r="U1089" s="5" t="s">
        <v>77</v>
      </c>
      <c r="V1089" s="5" t="s">
        <v>77</v>
      </c>
      <c r="W1089" s="5" t="s">
        <v>76</v>
      </c>
      <c r="X1089" s="5" t="s">
        <v>76</v>
      </c>
      <c r="Y1089" s="5" t="s">
        <v>77</v>
      </c>
      <c r="Z1089" s="5" t="s">
        <v>76</v>
      </c>
      <c r="AA1089" s="5" t="s">
        <v>77</v>
      </c>
      <c r="AB1089" s="5" t="s">
        <v>77</v>
      </c>
      <c r="AC1089" s="5" t="s">
        <v>77</v>
      </c>
      <c r="AD1089" s="5" t="s">
        <v>77</v>
      </c>
      <c r="AE1089" s="6" t="s">
        <v>77</v>
      </c>
      <c r="AF1089" s="4" t="s">
        <v>77</v>
      </c>
      <c r="AG1089" s="5" t="s">
        <v>77</v>
      </c>
      <c r="AH1089" s="5" t="s">
        <v>77</v>
      </c>
      <c r="AI1089" s="5" t="s">
        <v>77</v>
      </c>
      <c r="AJ1089" s="5" t="s">
        <v>77</v>
      </c>
      <c r="AK1089" s="5" t="s">
        <v>77</v>
      </c>
      <c r="AL1089" s="5" t="s">
        <v>77</v>
      </c>
      <c r="AM1089" s="5" t="s">
        <v>77</v>
      </c>
      <c r="AN1089" s="5" t="s">
        <v>77</v>
      </c>
      <c r="AO1089" s="5" t="s">
        <v>77</v>
      </c>
      <c r="AP1089" s="5" t="s">
        <v>77</v>
      </c>
      <c r="AQ1089" s="5" t="s">
        <v>77</v>
      </c>
      <c r="AR1089" s="5" t="s">
        <v>77</v>
      </c>
      <c r="AS1089" s="5" t="s">
        <v>76</v>
      </c>
      <c r="AT1089" s="5" t="s">
        <v>77</v>
      </c>
      <c r="AU1089" s="5" t="s">
        <v>77</v>
      </c>
      <c r="AV1089" s="5" t="s">
        <v>77</v>
      </c>
      <c r="AW1089" s="5" t="s">
        <v>77</v>
      </c>
      <c r="AX1089" s="5" t="s">
        <v>77</v>
      </c>
      <c r="AY1089" s="5" t="s">
        <v>77</v>
      </c>
      <c r="AZ1089" s="5" t="s">
        <v>77</v>
      </c>
      <c r="BA1089" s="5" t="s">
        <v>76</v>
      </c>
      <c r="BB1089" s="5" t="s">
        <v>77</v>
      </c>
      <c r="BC1089" s="5" t="s">
        <v>77</v>
      </c>
      <c r="BD1089" s="5" t="s">
        <v>77</v>
      </c>
      <c r="BE1089" s="5" t="s">
        <v>77</v>
      </c>
      <c r="BF1089" s="6" t="s">
        <v>77</v>
      </c>
      <c r="BG1089" s="14"/>
      <c r="BH1089" s="10"/>
      <c r="BI1089" s="10"/>
      <c r="BJ1089" s="10"/>
      <c r="BK1089" s="10"/>
      <c r="BL1089" s="10"/>
      <c r="BM1089" s="10"/>
      <c r="BN1089" s="26">
        <f t="shared" si="16"/>
        <v>0</v>
      </c>
    </row>
    <row r="1090" spans="1:66" ht="135" customHeight="1" x14ac:dyDescent="0.2">
      <c r="A1090" s="4" t="s">
        <v>12883</v>
      </c>
      <c r="B1090" s="6" t="s">
        <v>63</v>
      </c>
      <c r="C1090" s="5" t="s">
        <v>12884</v>
      </c>
      <c r="D1090" s="5" t="s">
        <v>141</v>
      </c>
      <c r="E1090" s="5" t="s">
        <v>142</v>
      </c>
      <c r="F1090" s="5">
        <v>2015</v>
      </c>
      <c r="G1090" s="5" t="s">
        <v>3249</v>
      </c>
      <c r="H1090" s="5" t="s">
        <v>94</v>
      </c>
      <c r="I1090" s="5" t="s">
        <v>12885</v>
      </c>
      <c r="J1090" s="6" t="s">
        <v>12886</v>
      </c>
      <c r="K1090" s="4" t="s">
        <v>12887</v>
      </c>
      <c r="L1090" s="5" t="s">
        <v>12888</v>
      </c>
      <c r="M1090" s="5" t="s">
        <v>12889</v>
      </c>
      <c r="N1090" s="5" t="s">
        <v>12890</v>
      </c>
      <c r="O1090" s="5" t="s">
        <v>12891</v>
      </c>
      <c r="P1090" s="6" t="s">
        <v>12892</v>
      </c>
      <c r="Q1090" s="4" t="s">
        <v>77</v>
      </c>
      <c r="R1090" s="5" t="s">
        <v>76</v>
      </c>
      <c r="S1090" s="6" t="s">
        <v>77</v>
      </c>
      <c r="T1090" s="4" t="s">
        <v>77</v>
      </c>
      <c r="U1090" s="5" t="s">
        <v>77</v>
      </c>
      <c r="V1090" s="5" t="s">
        <v>77</v>
      </c>
      <c r="W1090" s="5" t="s">
        <v>77</v>
      </c>
      <c r="X1090" s="5" t="s">
        <v>77</v>
      </c>
      <c r="Y1090" s="5" t="s">
        <v>77</v>
      </c>
      <c r="Z1090" s="5" t="s">
        <v>77</v>
      </c>
      <c r="AA1090" s="5" t="s">
        <v>77</v>
      </c>
      <c r="AB1090" s="5" t="s">
        <v>77</v>
      </c>
      <c r="AC1090" s="5" t="s">
        <v>77</v>
      </c>
      <c r="AD1090" s="5" t="s">
        <v>77</v>
      </c>
      <c r="AE1090" s="6" t="s">
        <v>76</v>
      </c>
      <c r="AF1090" s="4" t="s">
        <v>77</v>
      </c>
      <c r="AG1090" s="5" t="s">
        <v>77</v>
      </c>
      <c r="AH1090" s="5" t="s">
        <v>77</v>
      </c>
      <c r="AI1090" s="5" t="s">
        <v>77</v>
      </c>
      <c r="AJ1090" s="5" t="s">
        <v>77</v>
      </c>
      <c r="AK1090" s="5" t="s">
        <v>77</v>
      </c>
      <c r="AL1090" s="5" t="s">
        <v>77</v>
      </c>
      <c r="AM1090" s="5" t="s">
        <v>77</v>
      </c>
      <c r="AN1090" s="5" t="s">
        <v>77</v>
      </c>
      <c r="AO1090" s="5" t="s">
        <v>77</v>
      </c>
      <c r="AP1090" s="5" t="s">
        <v>77</v>
      </c>
      <c r="AQ1090" s="5" t="s">
        <v>77</v>
      </c>
      <c r="AR1090" s="5" t="s">
        <v>77</v>
      </c>
      <c r="AS1090" s="5" t="s">
        <v>77</v>
      </c>
      <c r="AT1090" s="5" t="s">
        <v>77</v>
      </c>
      <c r="AU1090" s="5" t="s">
        <v>77</v>
      </c>
      <c r="AV1090" s="5" t="s">
        <v>77</v>
      </c>
      <c r="AW1090" s="5" t="s">
        <v>77</v>
      </c>
      <c r="AX1090" s="5" t="s">
        <v>76</v>
      </c>
      <c r="AY1090" s="5" t="s">
        <v>77</v>
      </c>
      <c r="AZ1090" s="5" t="s">
        <v>77</v>
      </c>
      <c r="BA1090" s="5" t="s">
        <v>76</v>
      </c>
      <c r="BB1090" s="5" t="s">
        <v>77</v>
      </c>
      <c r="BC1090" s="5" t="s">
        <v>77</v>
      </c>
      <c r="BD1090" s="5" t="s">
        <v>77</v>
      </c>
      <c r="BE1090" s="5" t="s">
        <v>77</v>
      </c>
      <c r="BF1090" s="6" t="s">
        <v>77</v>
      </c>
      <c r="BG1090" s="14"/>
      <c r="BH1090" s="10"/>
      <c r="BI1090" s="10"/>
      <c r="BJ1090" s="10"/>
      <c r="BK1090" s="10"/>
      <c r="BL1090" s="10"/>
      <c r="BM1090" s="10"/>
      <c r="BN1090" s="26">
        <f t="shared" si="16"/>
        <v>0</v>
      </c>
    </row>
    <row r="1091" spans="1:66" ht="135" customHeight="1" x14ac:dyDescent="0.2">
      <c r="A1091" s="4" t="s">
        <v>12893</v>
      </c>
      <c r="B1091" s="6" t="s">
        <v>79</v>
      </c>
      <c r="C1091" s="5" t="s">
        <v>12894</v>
      </c>
      <c r="D1091" s="5" t="s">
        <v>66</v>
      </c>
      <c r="E1091" s="5" t="s">
        <v>67</v>
      </c>
      <c r="F1091" s="5">
        <v>2015</v>
      </c>
      <c r="G1091" s="5" t="s">
        <v>5270</v>
      </c>
      <c r="H1091" s="5" t="s">
        <v>94</v>
      </c>
      <c r="I1091" s="5" t="s">
        <v>12895</v>
      </c>
      <c r="J1091" s="6" t="s">
        <v>12896</v>
      </c>
      <c r="K1091" s="4" t="s">
        <v>12897</v>
      </c>
      <c r="L1091" s="5" t="s">
        <v>12898</v>
      </c>
      <c r="M1091" s="5" t="s">
        <v>12899</v>
      </c>
      <c r="N1091" s="5" t="s">
        <v>12900</v>
      </c>
      <c r="O1091" s="5" t="s">
        <v>12901</v>
      </c>
      <c r="P1091" s="6" t="s">
        <v>12902</v>
      </c>
      <c r="Q1091" s="4" t="s">
        <v>76</v>
      </c>
      <c r="R1091" s="5" t="s">
        <v>76</v>
      </c>
      <c r="S1091" s="6" t="s">
        <v>77</v>
      </c>
      <c r="T1091" s="4" t="s">
        <v>77</v>
      </c>
      <c r="U1091" s="5" t="s">
        <v>76</v>
      </c>
      <c r="V1091" s="5" t="s">
        <v>77</v>
      </c>
      <c r="W1091" s="5" t="s">
        <v>76</v>
      </c>
      <c r="X1091" s="5" t="s">
        <v>77</v>
      </c>
      <c r="Y1091" s="5" t="s">
        <v>77</v>
      </c>
      <c r="Z1091" s="5" t="s">
        <v>77</v>
      </c>
      <c r="AA1091" s="5" t="s">
        <v>76</v>
      </c>
      <c r="AB1091" s="5" t="s">
        <v>77</v>
      </c>
      <c r="AC1091" s="5" t="s">
        <v>77</v>
      </c>
      <c r="AD1091" s="5" t="s">
        <v>77</v>
      </c>
      <c r="AE1091" s="6" t="s">
        <v>77</v>
      </c>
      <c r="AF1091" s="4" t="s">
        <v>77</v>
      </c>
      <c r="AG1091" s="5" t="s">
        <v>77</v>
      </c>
      <c r="AH1091" s="5" t="s">
        <v>77</v>
      </c>
      <c r="AI1091" s="5" t="s">
        <v>77</v>
      </c>
      <c r="AJ1091" s="5" t="s">
        <v>77</v>
      </c>
      <c r="AK1091" s="5" t="s">
        <v>77</v>
      </c>
      <c r="AL1091" s="5" t="s">
        <v>77</v>
      </c>
      <c r="AM1091" s="5" t="s">
        <v>77</v>
      </c>
      <c r="AN1091" s="5" t="s">
        <v>77</v>
      </c>
      <c r="AO1091" s="5" t="s">
        <v>77</v>
      </c>
      <c r="AP1091" s="5" t="s">
        <v>76</v>
      </c>
      <c r="AQ1091" s="5" t="s">
        <v>77</v>
      </c>
      <c r="AR1091" s="5" t="s">
        <v>77</v>
      </c>
      <c r="AS1091" s="5" t="s">
        <v>77</v>
      </c>
      <c r="AT1091" s="5" t="s">
        <v>76</v>
      </c>
      <c r="AU1091" s="5" t="s">
        <v>77</v>
      </c>
      <c r="AV1091" s="5" t="s">
        <v>77</v>
      </c>
      <c r="AW1091" s="5" t="s">
        <v>77</v>
      </c>
      <c r="AX1091" s="5" t="s">
        <v>77</v>
      </c>
      <c r="AY1091" s="5" t="s">
        <v>77</v>
      </c>
      <c r="AZ1091" s="5" t="s">
        <v>77</v>
      </c>
      <c r="BA1091" s="5" t="s">
        <v>77</v>
      </c>
      <c r="BB1091" s="5" t="s">
        <v>77</v>
      </c>
      <c r="BC1091" s="5" t="s">
        <v>77</v>
      </c>
      <c r="BD1091" s="5" t="s">
        <v>77</v>
      </c>
      <c r="BE1091" s="5" t="s">
        <v>77</v>
      </c>
      <c r="BF1091" s="6" t="s">
        <v>77</v>
      </c>
      <c r="BG1091" s="14"/>
      <c r="BH1091" s="10"/>
      <c r="BI1091" s="10"/>
      <c r="BJ1091" s="10"/>
      <c r="BK1091" s="10"/>
      <c r="BL1091" s="10"/>
      <c r="BM1091" s="10"/>
      <c r="BN1091" s="26">
        <f t="shared" ref="BN1091:BN1154" si="17">(IF(BG1091="x",1,0))+(((IF(BH1091="x",1,0)+(1*(OR(BI1091="x",BJ1091="x",BK1091="x")))+(IF(BL1091="x",1,0))+(IF(BM1091="x",1,0)))*(OR(BG1091="x",BH1091="x"))))</f>
        <v>0</v>
      </c>
    </row>
    <row r="1092" spans="1:66" ht="135" customHeight="1" x14ac:dyDescent="0.2">
      <c r="A1092" s="4" t="s">
        <v>12923</v>
      </c>
      <c r="B1092" s="6" t="s">
        <v>63</v>
      </c>
      <c r="C1092" s="5" t="s">
        <v>12924</v>
      </c>
      <c r="D1092" s="5" t="s">
        <v>141</v>
      </c>
      <c r="E1092" s="5" t="s">
        <v>142</v>
      </c>
      <c r="F1092" s="5">
        <v>2015</v>
      </c>
      <c r="G1092" s="5" t="s">
        <v>734</v>
      </c>
      <c r="H1092" s="5" t="s">
        <v>94</v>
      </c>
      <c r="I1092" s="5" t="s">
        <v>12925</v>
      </c>
      <c r="J1092" s="6" t="s">
        <v>12926</v>
      </c>
      <c r="K1092" s="4" t="s">
        <v>12927</v>
      </c>
      <c r="L1092" s="5" t="s">
        <v>12928</v>
      </c>
      <c r="M1092" s="5" t="s">
        <v>12929</v>
      </c>
      <c r="N1092" s="5" t="s">
        <v>12930</v>
      </c>
      <c r="O1092" s="5" t="s">
        <v>12931</v>
      </c>
      <c r="P1092" s="6" t="s">
        <v>12931</v>
      </c>
      <c r="Q1092" s="4" t="s">
        <v>77</v>
      </c>
      <c r="R1092" s="5" t="s">
        <v>76</v>
      </c>
      <c r="S1092" s="6" t="s">
        <v>77</v>
      </c>
      <c r="T1092" s="4" t="s">
        <v>77</v>
      </c>
      <c r="U1092" s="5" t="s">
        <v>76</v>
      </c>
      <c r="V1092" s="5" t="s">
        <v>77</v>
      </c>
      <c r="W1092" s="5" t="s">
        <v>77</v>
      </c>
      <c r="X1092" s="5" t="s">
        <v>76</v>
      </c>
      <c r="Y1092" s="5" t="s">
        <v>77</v>
      </c>
      <c r="Z1092" s="5" t="s">
        <v>76</v>
      </c>
      <c r="AA1092" s="5" t="s">
        <v>77</v>
      </c>
      <c r="AB1092" s="5" t="s">
        <v>77</v>
      </c>
      <c r="AC1092" s="5" t="s">
        <v>77</v>
      </c>
      <c r="AD1092" s="5" t="s">
        <v>77</v>
      </c>
      <c r="AE1092" s="6" t="s">
        <v>77</v>
      </c>
      <c r="AF1092" s="4" t="s">
        <v>77</v>
      </c>
      <c r="AG1092" s="5" t="s">
        <v>77</v>
      </c>
      <c r="AH1092" s="5" t="s">
        <v>77</v>
      </c>
      <c r="AI1092" s="5" t="s">
        <v>77</v>
      </c>
      <c r="AJ1092" s="5" t="s">
        <v>77</v>
      </c>
      <c r="AK1092" s="5" t="s">
        <v>77</v>
      </c>
      <c r="AL1092" s="5" t="s">
        <v>77</v>
      </c>
      <c r="AM1092" s="5" t="s">
        <v>77</v>
      </c>
      <c r="AN1092" s="5" t="s">
        <v>77</v>
      </c>
      <c r="AO1092" s="5" t="s">
        <v>77</v>
      </c>
      <c r="AP1092" s="5" t="s">
        <v>77</v>
      </c>
      <c r="AQ1092" s="5" t="s">
        <v>77</v>
      </c>
      <c r="AR1092" s="5" t="s">
        <v>77</v>
      </c>
      <c r="AS1092" s="5" t="s">
        <v>76</v>
      </c>
      <c r="AT1092" s="5" t="s">
        <v>77</v>
      </c>
      <c r="AU1092" s="5" t="s">
        <v>77</v>
      </c>
      <c r="AV1092" s="5" t="s">
        <v>77</v>
      </c>
      <c r="AW1092" s="5" t="s">
        <v>77</v>
      </c>
      <c r="AX1092" s="5" t="s">
        <v>76</v>
      </c>
      <c r="AY1092" s="5" t="s">
        <v>77</v>
      </c>
      <c r="AZ1092" s="5" t="s">
        <v>77</v>
      </c>
      <c r="BA1092" s="5" t="s">
        <v>77</v>
      </c>
      <c r="BB1092" s="5" t="s">
        <v>77</v>
      </c>
      <c r="BC1092" s="5" t="s">
        <v>77</v>
      </c>
      <c r="BD1092" s="5" t="s">
        <v>77</v>
      </c>
      <c r="BE1092" s="5" t="s">
        <v>77</v>
      </c>
      <c r="BF1092" s="6" t="s">
        <v>77</v>
      </c>
      <c r="BG1092" s="14"/>
      <c r="BH1092" s="10"/>
      <c r="BI1092" s="10"/>
      <c r="BJ1092" s="10"/>
      <c r="BK1092" s="10"/>
      <c r="BL1092" s="10"/>
      <c r="BM1092" s="10"/>
      <c r="BN1092" s="26">
        <f t="shared" si="17"/>
        <v>0</v>
      </c>
    </row>
    <row r="1093" spans="1:66" ht="135" customHeight="1" x14ac:dyDescent="0.2">
      <c r="A1093" s="4" t="s">
        <v>12932</v>
      </c>
      <c r="B1093" s="6" t="s">
        <v>63</v>
      </c>
      <c r="C1093" s="5" t="s">
        <v>12933</v>
      </c>
      <c r="D1093" s="5" t="s">
        <v>1027</v>
      </c>
      <c r="E1093" s="5" t="s">
        <v>5773</v>
      </c>
      <c r="F1093" s="5">
        <v>2011</v>
      </c>
      <c r="G1093" s="5" t="s">
        <v>12934</v>
      </c>
      <c r="H1093" s="5" t="s">
        <v>94</v>
      </c>
      <c r="I1093" s="5" t="s">
        <v>12935</v>
      </c>
      <c r="J1093" s="6" t="s">
        <v>12936</v>
      </c>
      <c r="K1093" s="4" t="s">
        <v>12937</v>
      </c>
      <c r="L1093" s="5" t="s">
        <v>12938</v>
      </c>
      <c r="M1093" s="5" t="s">
        <v>12939</v>
      </c>
      <c r="N1093" s="5" t="s">
        <v>12940</v>
      </c>
      <c r="O1093" s="5" t="s">
        <v>12941</v>
      </c>
      <c r="P1093" s="6" t="s">
        <v>12942</v>
      </c>
      <c r="Q1093" s="4" t="s">
        <v>76</v>
      </c>
      <c r="R1093" s="5" t="s">
        <v>77</v>
      </c>
      <c r="S1093" s="6" t="s">
        <v>77</v>
      </c>
      <c r="T1093" s="4" t="s">
        <v>77</v>
      </c>
      <c r="U1093" s="5" t="s">
        <v>77</v>
      </c>
      <c r="V1093" s="5" t="s">
        <v>77</v>
      </c>
      <c r="W1093" s="5" t="s">
        <v>77</v>
      </c>
      <c r="X1093" s="5" t="s">
        <v>77</v>
      </c>
      <c r="Y1093" s="5" t="s">
        <v>76</v>
      </c>
      <c r="Z1093" s="5" t="s">
        <v>77</v>
      </c>
      <c r="AA1093" s="5" t="s">
        <v>77</v>
      </c>
      <c r="AB1093" s="5" t="s">
        <v>76</v>
      </c>
      <c r="AC1093" s="5" t="s">
        <v>76</v>
      </c>
      <c r="AD1093" s="5" t="s">
        <v>77</v>
      </c>
      <c r="AE1093" s="6" t="s">
        <v>77</v>
      </c>
      <c r="AF1093" s="4" t="s">
        <v>76</v>
      </c>
      <c r="AG1093" s="5" t="s">
        <v>77</v>
      </c>
      <c r="AH1093" s="5" t="s">
        <v>77</v>
      </c>
      <c r="AI1093" s="5" t="s">
        <v>77</v>
      </c>
      <c r="AJ1093" s="5" t="s">
        <v>77</v>
      </c>
      <c r="AK1093" s="5" t="s">
        <v>77</v>
      </c>
      <c r="AL1093" s="5" t="s">
        <v>77</v>
      </c>
      <c r="AM1093" s="5" t="s">
        <v>77</v>
      </c>
      <c r="AN1093" s="5" t="s">
        <v>77</v>
      </c>
      <c r="AO1093" s="5" t="s">
        <v>77</v>
      </c>
      <c r="AP1093" s="5" t="s">
        <v>77</v>
      </c>
      <c r="AQ1093" s="5" t="s">
        <v>77</v>
      </c>
      <c r="AR1093" s="5" t="s">
        <v>77</v>
      </c>
      <c r="AS1093" s="5" t="s">
        <v>77</v>
      </c>
      <c r="AT1093" s="5" t="s">
        <v>77</v>
      </c>
      <c r="AU1093" s="5" t="s">
        <v>77</v>
      </c>
      <c r="AV1093" s="5" t="s">
        <v>76</v>
      </c>
      <c r="AW1093" s="5" t="s">
        <v>77</v>
      </c>
      <c r="AX1093" s="5" t="s">
        <v>77</v>
      </c>
      <c r="AY1093" s="5" t="s">
        <v>77</v>
      </c>
      <c r="AZ1093" s="5" t="s">
        <v>77</v>
      </c>
      <c r="BA1093" s="5" t="s">
        <v>77</v>
      </c>
      <c r="BB1093" s="5" t="s">
        <v>77</v>
      </c>
      <c r="BC1093" s="5" t="s">
        <v>77</v>
      </c>
      <c r="BD1093" s="5" t="s">
        <v>77</v>
      </c>
      <c r="BE1093" s="5" t="s">
        <v>77</v>
      </c>
      <c r="BF1093" s="6" t="s">
        <v>77</v>
      </c>
      <c r="BG1093" s="14"/>
      <c r="BH1093" s="10"/>
      <c r="BI1093" s="10"/>
      <c r="BJ1093" s="10"/>
      <c r="BK1093" s="10"/>
      <c r="BL1093" s="10"/>
      <c r="BM1093" s="10"/>
      <c r="BN1093" s="26">
        <f t="shared" si="17"/>
        <v>0</v>
      </c>
    </row>
    <row r="1094" spans="1:66" ht="135" customHeight="1" x14ac:dyDescent="0.2">
      <c r="A1094" s="4" t="s">
        <v>12973</v>
      </c>
      <c r="B1094" s="6" t="s">
        <v>79</v>
      </c>
      <c r="C1094" s="5" t="s">
        <v>12974</v>
      </c>
      <c r="D1094" s="5" t="s">
        <v>141</v>
      </c>
      <c r="E1094" s="5" t="s">
        <v>279</v>
      </c>
      <c r="F1094" s="5">
        <v>2008</v>
      </c>
      <c r="G1094" s="5" t="s">
        <v>258</v>
      </c>
      <c r="H1094" s="5" t="s">
        <v>94</v>
      </c>
      <c r="I1094" s="5" t="s">
        <v>12975</v>
      </c>
      <c r="J1094" s="6" t="s">
        <v>12976</v>
      </c>
      <c r="K1094" s="4" t="s">
        <v>12977</v>
      </c>
      <c r="L1094" s="5" t="s">
        <v>12978</v>
      </c>
      <c r="M1094" s="5" t="s">
        <v>12979</v>
      </c>
      <c r="N1094" s="5" t="s">
        <v>12980</v>
      </c>
      <c r="O1094" s="5" t="s">
        <v>12981</v>
      </c>
      <c r="P1094" s="6" t="s">
        <v>12982</v>
      </c>
      <c r="Q1094" s="4" t="s">
        <v>76</v>
      </c>
      <c r="R1094" s="5" t="s">
        <v>76</v>
      </c>
      <c r="S1094" s="6" t="s">
        <v>77</v>
      </c>
      <c r="T1094" s="4" t="s">
        <v>77</v>
      </c>
      <c r="U1094" s="5" t="s">
        <v>77</v>
      </c>
      <c r="V1094" s="5" t="s">
        <v>76</v>
      </c>
      <c r="W1094" s="5" t="s">
        <v>77</v>
      </c>
      <c r="X1094" s="5" t="s">
        <v>77</v>
      </c>
      <c r="Y1094" s="5" t="s">
        <v>76</v>
      </c>
      <c r="Z1094" s="5" t="s">
        <v>77</v>
      </c>
      <c r="AA1094" s="5" t="s">
        <v>77</v>
      </c>
      <c r="AB1094" s="5" t="s">
        <v>77</v>
      </c>
      <c r="AC1094" s="5" t="s">
        <v>77</v>
      </c>
      <c r="AD1094" s="5" t="s">
        <v>77</v>
      </c>
      <c r="AE1094" s="6" t="s">
        <v>77</v>
      </c>
      <c r="AF1094" s="4" t="s">
        <v>77</v>
      </c>
      <c r="AG1094" s="5" t="s">
        <v>77</v>
      </c>
      <c r="AH1094" s="5" t="s">
        <v>77</v>
      </c>
      <c r="AI1094" s="5" t="s">
        <v>77</v>
      </c>
      <c r="AJ1094" s="5" t="s">
        <v>77</v>
      </c>
      <c r="AK1094" s="5" t="s">
        <v>77</v>
      </c>
      <c r="AL1094" s="5" t="s">
        <v>77</v>
      </c>
      <c r="AM1094" s="5" t="s">
        <v>76</v>
      </c>
      <c r="AN1094" s="5" t="s">
        <v>77</v>
      </c>
      <c r="AO1094" s="5" t="s">
        <v>77</v>
      </c>
      <c r="AP1094" s="5" t="s">
        <v>76</v>
      </c>
      <c r="AQ1094" s="5" t="s">
        <v>77</v>
      </c>
      <c r="AR1094" s="5" t="s">
        <v>77</v>
      </c>
      <c r="AS1094" s="5" t="s">
        <v>77</v>
      </c>
      <c r="AT1094" s="5" t="s">
        <v>77</v>
      </c>
      <c r="AU1094" s="5" t="s">
        <v>77</v>
      </c>
      <c r="AV1094" s="5" t="s">
        <v>77</v>
      </c>
      <c r="AW1094" s="5" t="s">
        <v>77</v>
      </c>
      <c r="AX1094" s="5" t="s">
        <v>77</v>
      </c>
      <c r="AY1094" s="5" t="s">
        <v>77</v>
      </c>
      <c r="AZ1094" s="5" t="s">
        <v>77</v>
      </c>
      <c r="BA1094" s="5" t="s">
        <v>77</v>
      </c>
      <c r="BB1094" s="5" t="s">
        <v>77</v>
      </c>
      <c r="BC1094" s="5" t="s">
        <v>77</v>
      </c>
      <c r="BD1094" s="5" t="s">
        <v>77</v>
      </c>
      <c r="BE1094" s="5" t="s">
        <v>77</v>
      </c>
      <c r="BF1094" s="6" t="s">
        <v>77</v>
      </c>
      <c r="BG1094" s="14"/>
      <c r="BH1094" s="10"/>
      <c r="BI1094" s="10"/>
      <c r="BJ1094" s="10"/>
      <c r="BK1094" s="10"/>
      <c r="BL1094" s="10"/>
      <c r="BM1094" s="10"/>
      <c r="BN1094" s="26">
        <f t="shared" si="17"/>
        <v>0</v>
      </c>
    </row>
    <row r="1095" spans="1:66" ht="135" customHeight="1" x14ac:dyDescent="0.2">
      <c r="A1095" s="4" t="s">
        <v>12983</v>
      </c>
      <c r="B1095" s="6" t="s">
        <v>63</v>
      </c>
      <c r="C1095" s="5" t="s">
        <v>12984</v>
      </c>
      <c r="D1095" s="5" t="s">
        <v>141</v>
      </c>
      <c r="E1095" s="5" t="s">
        <v>7018</v>
      </c>
      <c r="F1095" s="5">
        <v>2015</v>
      </c>
      <c r="G1095" s="5" t="s">
        <v>258</v>
      </c>
      <c r="H1095" s="5" t="s">
        <v>94</v>
      </c>
      <c r="I1095" s="5" t="s">
        <v>12985</v>
      </c>
      <c r="J1095" s="6" t="s">
        <v>12986</v>
      </c>
      <c r="K1095" s="4" t="s">
        <v>12987</v>
      </c>
      <c r="L1095" s="5" t="s">
        <v>12988</v>
      </c>
      <c r="M1095" s="5" t="s">
        <v>12989</v>
      </c>
      <c r="N1095" s="5" t="s">
        <v>12990</v>
      </c>
      <c r="O1095" s="5" t="s">
        <v>12991</v>
      </c>
      <c r="P1095" s="6" t="s">
        <v>12992</v>
      </c>
      <c r="Q1095" s="4" t="s">
        <v>76</v>
      </c>
      <c r="R1095" s="5" t="s">
        <v>77</v>
      </c>
      <c r="S1095" s="6" t="s">
        <v>77</v>
      </c>
      <c r="T1095" s="4" t="s">
        <v>77</v>
      </c>
      <c r="U1095" s="5" t="s">
        <v>76</v>
      </c>
      <c r="V1095" s="5" t="s">
        <v>76</v>
      </c>
      <c r="W1095" s="5" t="s">
        <v>77</v>
      </c>
      <c r="X1095" s="5" t="s">
        <v>76</v>
      </c>
      <c r="Y1095" s="5" t="s">
        <v>77</v>
      </c>
      <c r="Z1095" s="5" t="s">
        <v>77</v>
      </c>
      <c r="AA1095" s="5" t="s">
        <v>77</v>
      </c>
      <c r="AB1095" s="5" t="s">
        <v>77</v>
      </c>
      <c r="AC1095" s="5" t="s">
        <v>77</v>
      </c>
      <c r="AD1095" s="5" t="s">
        <v>77</v>
      </c>
      <c r="AE1095" s="6" t="s">
        <v>77</v>
      </c>
      <c r="AF1095" s="4" t="s">
        <v>77</v>
      </c>
      <c r="AG1095" s="5" t="s">
        <v>77</v>
      </c>
      <c r="AH1095" s="5" t="s">
        <v>77</v>
      </c>
      <c r="AI1095" s="5" t="s">
        <v>77</v>
      </c>
      <c r="AJ1095" s="5" t="s">
        <v>77</v>
      </c>
      <c r="AK1095" s="5" t="s">
        <v>77</v>
      </c>
      <c r="AL1095" s="5" t="s">
        <v>77</v>
      </c>
      <c r="AM1095" s="5" t="s">
        <v>76</v>
      </c>
      <c r="AN1095" s="5" t="s">
        <v>77</v>
      </c>
      <c r="AO1095" s="5" t="s">
        <v>77</v>
      </c>
      <c r="AP1095" s="5" t="s">
        <v>76</v>
      </c>
      <c r="AQ1095" s="5" t="s">
        <v>77</v>
      </c>
      <c r="AR1095" s="5" t="s">
        <v>77</v>
      </c>
      <c r="AS1095" s="5" t="s">
        <v>77</v>
      </c>
      <c r="AT1095" s="5" t="s">
        <v>77</v>
      </c>
      <c r="AU1095" s="5" t="s">
        <v>77</v>
      </c>
      <c r="AV1095" s="5" t="s">
        <v>77</v>
      </c>
      <c r="AW1095" s="5" t="s">
        <v>77</v>
      </c>
      <c r="AX1095" s="5" t="s">
        <v>77</v>
      </c>
      <c r="AY1095" s="5" t="s">
        <v>77</v>
      </c>
      <c r="AZ1095" s="5" t="s">
        <v>77</v>
      </c>
      <c r="BA1095" s="5" t="s">
        <v>77</v>
      </c>
      <c r="BB1095" s="5" t="s">
        <v>77</v>
      </c>
      <c r="BC1095" s="5" t="s">
        <v>77</v>
      </c>
      <c r="BD1095" s="5" t="s">
        <v>77</v>
      </c>
      <c r="BE1095" s="5" t="s">
        <v>77</v>
      </c>
      <c r="BF1095" s="6" t="s">
        <v>77</v>
      </c>
      <c r="BG1095" s="14"/>
      <c r="BH1095" s="10"/>
      <c r="BI1095" s="10"/>
      <c r="BJ1095" s="10"/>
      <c r="BK1095" s="10"/>
      <c r="BL1095" s="10"/>
      <c r="BM1095" s="10"/>
      <c r="BN1095" s="26">
        <f t="shared" si="17"/>
        <v>0</v>
      </c>
    </row>
    <row r="1096" spans="1:66" ht="135" customHeight="1" x14ac:dyDescent="0.2">
      <c r="A1096" s="4" t="s">
        <v>12993</v>
      </c>
      <c r="B1096" s="6" t="s">
        <v>79</v>
      </c>
      <c r="C1096" s="5" t="s">
        <v>12994</v>
      </c>
      <c r="D1096" s="5" t="s">
        <v>66</v>
      </c>
      <c r="E1096" s="5" t="s">
        <v>67</v>
      </c>
      <c r="F1096" s="5">
        <v>2011</v>
      </c>
      <c r="G1096" s="5" t="s">
        <v>268</v>
      </c>
      <c r="H1096" s="5" t="s">
        <v>94</v>
      </c>
      <c r="I1096" s="5" t="s">
        <v>12995</v>
      </c>
      <c r="J1096" s="6" t="s">
        <v>12996</v>
      </c>
      <c r="K1096" s="4" t="s">
        <v>12997</v>
      </c>
      <c r="L1096" s="5" t="s">
        <v>12998</v>
      </c>
      <c r="M1096" s="5" t="s">
        <v>12999</v>
      </c>
      <c r="N1096" s="5" t="s">
        <v>13000</v>
      </c>
      <c r="O1096" s="5" t="s">
        <v>13001</v>
      </c>
      <c r="P1096" s="6" t="s">
        <v>13002</v>
      </c>
      <c r="Q1096" s="4" t="s">
        <v>76</v>
      </c>
      <c r="R1096" s="5" t="s">
        <v>77</v>
      </c>
      <c r="S1096" s="6" t="s">
        <v>77</v>
      </c>
      <c r="T1096" s="4" t="s">
        <v>77</v>
      </c>
      <c r="U1096" s="5" t="s">
        <v>76</v>
      </c>
      <c r="V1096" s="5" t="s">
        <v>76</v>
      </c>
      <c r="W1096" s="5" t="s">
        <v>77</v>
      </c>
      <c r="X1096" s="5" t="s">
        <v>77</v>
      </c>
      <c r="Y1096" s="5" t="s">
        <v>76</v>
      </c>
      <c r="Z1096" s="5" t="s">
        <v>77</v>
      </c>
      <c r="AA1096" s="5" t="s">
        <v>77</v>
      </c>
      <c r="AB1096" s="5" t="s">
        <v>77</v>
      </c>
      <c r="AC1096" s="5" t="s">
        <v>77</v>
      </c>
      <c r="AD1096" s="5" t="s">
        <v>77</v>
      </c>
      <c r="AE1096" s="6" t="s">
        <v>77</v>
      </c>
      <c r="AF1096" s="4" t="s">
        <v>77</v>
      </c>
      <c r="AG1096" s="5" t="s">
        <v>77</v>
      </c>
      <c r="AH1096" s="5" t="s">
        <v>77</v>
      </c>
      <c r="AI1096" s="5" t="s">
        <v>77</v>
      </c>
      <c r="AJ1096" s="5" t="s">
        <v>77</v>
      </c>
      <c r="AK1096" s="5" t="s">
        <v>77</v>
      </c>
      <c r="AL1096" s="5" t="s">
        <v>77</v>
      </c>
      <c r="AM1096" s="5" t="s">
        <v>77</v>
      </c>
      <c r="AN1096" s="5" t="s">
        <v>77</v>
      </c>
      <c r="AO1096" s="5" t="s">
        <v>77</v>
      </c>
      <c r="AP1096" s="5" t="s">
        <v>76</v>
      </c>
      <c r="AQ1096" s="5" t="s">
        <v>77</v>
      </c>
      <c r="AR1096" s="5" t="s">
        <v>77</v>
      </c>
      <c r="AS1096" s="5" t="s">
        <v>77</v>
      </c>
      <c r="AT1096" s="5" t="s">
        <v>77</v>
      </c>
      <c r="AU1096" s="5" t="s">
        <v>77</v>
      </c>
      <c r="AV1096" s="5" t="s">
        <v>77</v>
      </c>
      <c r="AW1096" s="5" t="s">
        <v>77</v>
      </c>
      <c r="AX1096" s="5" t="s">
        <v>76</v>
      </c>
      <c r="AY1096" s="5" t="s">
        <v>77</v>
      </c>
      <c r="AZ1096" s="5" t="s">
        <v>77</v>
      </c>
      <c r="BA1096" s="5" t="s">
        <v>77</v>
      </c>
      <c r="BB1096" s="5" t="s">
        <v>77</v>
      </c>
      <c r="BC1096" s="5" t="s">
        <v>77</v>
      </c>
      <c r="BD1096" s="5" t="s">
        <v>77</v>
      </c>
      <c r="BE1096" s="5" t="s">
        <v>77</v>
      </c>
      <c r="BF1096" s="6" t="s">
        <v>77</v>
      </c>
      <c r="BG1096" s="14"/>
      <c r="BH1096" s="10"/>
      <c r="BI1096" s="10"/>
      <c r="BJ1096" s="10"/>
      <c r="BK1096" s="10"/>
      <c r="BL1096" s="10"/>
      <c r="BM1096" s="10"/>
      <c r="BN1096" s="26">
        <f t="shared" si="17"/>
        <v>0</v>
      </c>
    </row>
    <row r="1097" spans="1:66" ht="135" customHeight="1" x14ac:dyDescent="0.2">
      <c r="A1097" s="4" t="s">
        <v>13061</v>
      </c>
      <c r="B1097" s="6" t="s">
        <v>79</v>
      </c>
      <c r="C1097" s="5" t="s">
        <v>13062</v>
      </c>
      <c r="D1097" s="5" t="s">
        <v>233</v>
      </c>
      <c r="E1097" s="5" t="s">
        <v>13063</v>
      </c>
      <c r="F1097" s="5">
        <v>2014</v>
      </c>
      <c r="G1097" s="5" t="s">
        <v>49</v>
      </c>
      <c r="H1097" s="5" t="s">
        <v>94</v>
      </c>
      <c r="I1097" s="5" t="s">
        <v>13064</v>
      </c>
      <c r="J1097" s="6" t="s">
        <v>13065</v>
      </c>
      <c r="K1097" s="4" t="s">
        <v>13066</v>
      </c>
      <c r="L1097" s="5" t="s">
        <v>13067</v>
      </c>
      <c r="M1097" s="5" t="s">
        <v>13068</v>
      </c>
      <c r="N1097" s="5" t="s">
        <v>13069</v>
      </c>
      <c r="O1097" s="5" t="s">
        <v>13070</v>
      </c>
      <c r="P1097" s="6" t="s">
        <v>13071</v>
      </c>
      <c r="Q1097" s="4" t="s">
        <v>76</v>
      </c>
      <c r="R1097" s="5" t="s">
        <v>77</v>
      </c>
      <c r="S1097" s="6" t="s">
        <v>77</v>
      </c>
      <c r="T1097" s="4" t="s">
        <v>77</v>
      </c>
      <c r="U1097" s="5" t="s">
        <v>76</v>
      </c>
      <c r="V1097" s="5" t="s">
        <v>77</v>
      </c>
      <c r="W1097" s="5" t="s">
        <v>77</v>
      </c>
      <c r="X1097" s="5" t="s">
        <v>76</v>
      </c>
      <c r="Y1097" s="5" t="s">
        <v>77</v>
      </c>
      <c r="Z1097" s="5" t="s">
        <v>76</v>
      </c>
      <c r="AA1097" s="5" t="s">
        <v>77</v>
      </c>
      <c r="AB1097" s="5" t="s">
        <v>77</v>
      </c>
      <c r="AC1097" s="5" t="s">
        <v>77</v>
      </c>
      <c r="AD1097" s="5" t="s">
        <v>77</v>
      </c>
      <c r="AE1097" s="6" t="s">
        <v>77</v>
      </c>
      <c r="AF1097" s="4" t="s">
        <v>77</v>
      </c>
      <c r="AG1097" s="5" t="s">
        <v>77</v>
      </c>
      <c r="AH1097" s="5" t="s">
        <v>77</v>
      </c>
      <c r="AI1097" s="5" t="s">
        <v>77</v>
      </c>
      <c r="AJ1097" s="5" t="s">
        <v>77</v>
      </c>
      <c r="AK1097" s="5" t="s">
        <v>77</v>
      </c>
      <c r="AL1097" s="5" t="s">
        <v>77</v>
      </c>
      <c r="AM1097" s="5" t="s">
        <v>77</v>
      </c>
      <c r="AN1097" s="5" t="s">
        <v>77</v>
      </c>
      <c r="AO1097" s="5" t="s">
        <v>77</v>
      </c>
      <c r="AP1097" s="5" t="s">
        <v>77</v>
      </c>
      <c r="AQ1097" s="5" t="s">
        <v>77</v>
      </c>
      <c r="AR1097" s="5" t="s">
        <v>77</v>
      </c>
      <c r="AS1097" s="5" t="s">
        <v>76</v>
      </c>
      <c r="AT1097" s="5" t="s">
        <v>77</v>
      </c>
      <c r="AU1097" s="5" t="s">
        <v>77</v>
      </c>
      <c r="AV1097" s="5" t="s">
        <v>77</v>
      </c>
      <c r="AW1097" s="5" t="s">
        <v>77</v>
      </c>
      <c r="AX1097" s="5" t="s">
        <v>77</v>
      </c>
      <c r="AY1097" s="5" t="s">
        <v>77</v>
      </c>
      <c r="AZ1097" s="5" t="s">
        <v>77</v>
      </c>
      <c r="BA1097" s="5" t="s">
        <v>77</v>
      </c>
      <c r="BB1097" s="5" t="s">
        <v>77</v>
      </c>
      <c r="BC1097" s="5" t="s">
        <v>77</v>
      </c>
      <c r="BD1097" s="5" t="s">
        <v>77</v>
      </c>
      <c r="BE1097" s="5" t="s">
        <v>77</v>
      </c>
      <c r="BF1097" s="6" t="s">
        <v>77</v>
      </c>
      <c r="BG1097" s="14"/>
      <c r="BH1097" s="10"/>
      <c r="BI1097" s="10"/>
      <c r="BJ1097" s="10"/>
      <c r="BK1097" s="10"/>
      <c r="BL1097" s="10"/>
      <c r="BM1097" s="10"/>
      <c r="BN1097" s="26">
        <f t="shared" si="17"/>
        <v>0</v>
      </c>
    </row>
    <row r="1098" spans="1:66" ht="135" customHeight="1" x14ac:dyDescent="0.2">
      <c r="A1098" s="4" t="s">
        <v>13072</v>
      </c>
      <c r="B1098" s="6" t="s">
        <v>63</v>
      </c>
      <c r="C1098" s="5" t="s">
        <v>13073</v>
      </c>
      <c r="D1098" s="5" t="s">
        <v>851</v>
      </c>
      <c r="E1098" s="5" t="s">
        <v>852</v>
      </c>
      <c r="F1098" s="5">
        <v>2014</v>
      </c>
      <c r="G1098" s="5" t="s">
        <v>480</v>
      </c>
      <c r="H1098" s="5" t="s">
        <v>94</v>
      </c>
      <c r="I1098" s="5" t="s">
        <v>13074</v>
      </c>
      <c r="J1098" s="6" t="s">
        <v>13075</v>
      </c>
      <c r="K1098" s="4" t="s">
        <v>13076</v>
      </c>
      <c r="L1098" s="5" t="s">
        <v>13075</v>
      </c>
      <c r="M1098" s="5" t="s">
        <v>13077</v>
      </c>
      <c r="N1098" s="5" t="s">
        <v>13078</v>
      </c>
      <c r="O1098" s="5" t="s">
        <v>13079</v>
      </c>
      <c r="P1098" s="6" t="s">
        <v>13080</v>
      </c>
      <c r="Q1098" s="4" t="s">
        <v>76</v>
      </c>
      <c r="R1098" s="5" t="s">
        <v>76</v>
      </c>
      <c r="S1098" s="6" t="s">
        <v>77</v>
      </c>
      <c r="T1098" s="4" t="s">
        <v>77</v>
      </c>
      <c r="U1098" s="5" t="s">
        <v>76</v>
      </c>
      <c r="V1098" s="5" t="s">
        <v>77</v>
      </c>
      <c r="W1098" s="5" t="s">
        <v>77</v>
      </c>
      <c r="X1098" s="5" t="s">
        <v>77</v>
      </c>
      <c r="Y1098" s="5" t="s">
        <v>77</v>
      </c>
      <c r="Z1098" s="5" t="s">
        <v>77</v>
      </c>
      <c r="AA1098" s="5" t="s">
        <v>77</v>
      </c>
      <c r="AB1098" s="5" t="s">
        <v>76</v>
      </c>
      <c r="AC1098" s="5" t="s">
        <v>76</v>
      </c>
      <c r="AD1098" s="5" t="s">
        <v>77</v>
      </c>
      <c r="AE1098" s="6" t="s">
        <v>77</v>
      </c>
      <c r="AF1098" s="4" t="s">
        <v>76</v>
      </c>
      <c r="AG1098" s="5" t="s">
        <v>77</v>
      </c>
      <c r="AH1098" s="5" t="s">
        <v>77</v>
      </c>
      <c r="AI1098" s="5" t="s">
        <v>77</v>
      </c>
      <c r="AJ1098" s="5" t="s">
        <v>77</v>
      </c>
      <c r="AK1098" s="5" t="s">
        <v>77</v>
      </c>
      <c r="AL1098" s="5" t="s">
        <v>77</v>
      </c>
      <c r="AM1098" s="5" t="s">
        <v>77</v>
      </c>
      <c r="AN1098" s="5" t="s">
        <v>77</v>
      </c>
      <c r="AO1098" s="5" t="s">
        <v>77</v>
      </c>
      <c r="AP1098" s="5" t="s">
        <v>77</v>
      </c>
      <c r="AQ1098" s="5" t="s">
        <v>77</v>
      </c>
      <c r="AR1098" s="5" t="s">
        <v>77</v>
      </c>
      <c r="AS1098" s="5" t="s">
        <v>77</v>
      </c>
      <c r="AT1098" s="5" t="s">
        <v>77</v>
      </c>
      <c r="AU1098" s="5" t="s">
        <v>77</v>
      </c>
      <c r="AV1098" s="5" t="s">
        <v>77</v>
      </c>
      <c r="AW1098" s="5" t="s">
        <v>77</v>
      </c>
      <c r="AX1098" s="5" t="s">
        <v>76</v>
      </c>
      <c r="AY1098" s="5" t="s">
        <v>77</v>
      </c>
      <c r="AZ1098" s="5" t="s">
        <v>77</v>
      </c>
      <c r="BA1098" s="5" t="s">
        <v>77</v>
      </c>
      <c r="BB1098" s="5" t="s">
        <v>77</v>
      </c>
      <c r="BC1098" s="5" t="s">
        <v>77</v>
      </c>
      <c r="BD1098" s="5" t="s">
        <v>77</v>
      </c>
      <c r="BE1098" s="5" t="s">
        <v>77</v>
      </c>
      <c r="BF1098" s="6" t="s">
        <v>77</v>
      </c>
      <c r="BG1098" s="14"/>
      <c r="BH1098" s="10"/>
      <c r="BI1098" s="10"/>
      <c r="BJ1098" s="10"/>
      <c r="BK1098" s="10"/>
      <c r="BL1098" s="10"/>
      <c r="BM1098" s="10"/>
      <c r="BN1098" s="26">
        <f t="shared" si="17"/>
        <v>0</v>
      </c>
    </row>
    <row r="1099" spans="1:66" ht="135" customHeight="1" x14ac:dyDescent="0.2">
      <c r="A1099" s="4" t="s">
        <v>13162</v>
      </c>
      <c r="B1099" s="6" t="s">
        <v>63</v>
      </c>
      <c r="C1099" s="5" t="s">
        <v>13163</v>
      </c>
      <c r="D1099" s="5" t="s">
        <v>66</v>
      </c>
      <c r="E1099" s="5" t="s">
        <v>67</v>
      </c>
      <c r="F1099" s="5">
        <v>2013</v>
      </c>
      <c r="G1099" s="5" t="s">
        <v>11923</v>
      </c>
      <c r="H1099" s="5" t="s">
        <v>94</v>
      </c>
      <c r="I1099" s="5" t="s">
        <v>13164</v>
      </c>
      <c r="J1099" s="6" t="s">
        <v>13165</v>
      </c>
      <c r="K1099" s="4" t="s">
        <v>13166</v>
      </c>
      <c r="L1099" s="5" t="s">
        <v>13167</v>
      </c>
      <c r="M1099" s="5" t="s">
        <v>13168</v>
      </c>
      <c r="N1099" s="5" t="s">
        <v>13169</v>
      </c>
      <c r="O1099" s="5" t="s">
        <v>13170</v>
      </c>
      <c r="P1099" s="6" t="s">
        <v>13171</v>
      </c>
      <c r="Q1099" s="4" t="s">
        <v>76</v>
      </c>
      <c r="R1099" s="5" t="s">
        <v>77</v>
      </c>
      <c r="S1099" s="6" t="s">
        <v>77</v>
      </c>
      <c r="T1099" s="4" t="s">
        <v>77</v>
      </c>
      <c r="U1099" s="5" t="s">
        <v>76</v>
      </c>
      <c r="V1099" s="5" t="s">
        <v>77</v>
      </c>
      <c r="W1099" s="5" t="s">
        <v>77</v>
      </c>
      <c r="X1099" s="5" t="s">
        <v>77</v>
      </c>
      <c r="Y1099" s="5" t="s">
        <v>77</v>
      </c>
      <c r="Z1099" s="5" t="s">
        <v>77</v>
      </c>
      <c r="AA1099" s="5" t="s">
        <v>77</v>
      </c>
      <c r="AB1099" s="5" t="s">
        <v>77</v>
      </c>
      <c r="AC1099" s="5" t="s">
        <v>76</v>
      </c>
      <c r="AD1099" s="5" t="s">
        <v>76</v>
      </c>
      <c r="AE1099" s="6" t="s">
        <v>77</v>
      </c>
      <c r="AF1099" s="4" t="s">
        <v>77</v>
      </c>
      <c r="AG1099" s="5" t="s">
        <v>77</v>
      </c>
      <c r="AH1099" s="5" t="s">
        <v>77</v>
      </c>
      <c r="AI1099" s="5" t="s">
        <v>77</v>
      </c>
      <c r="AJ1099" s="5" t="s">
        <v>76</v>
      </c>
      <c r="AK1099" s="5" t="s">
        <v>77</v>
      </c>
      <c r="AL1099" s="5" t="s">
        <v>77</v>
      </c>
      <c r="AM1099" s="5" t="s">
        <v>77</v>
      </c>
      <c r="AN1099" s="5" t="s">
        <v>76</v>
      </c>
      <c r="AO1099" s="5" t="s">
        <v>77</v>
      </c>
      <c r="AP1099" s="5" t="s">
        <v>77</v>
      </c>
      <c r="AQ1099" s="5" t="s">
        <v>77</v>
      </c>
      <c r="AR1099" s="5" t="s">
        <v>77</v>
      </c>
      <c r="AS1099" s="5" t="s">
        <v>77</v>
      </c>
      <c r="AT1099" s="5" t="s">
        <v>77</v>
      </c>
      <c r="AU1099" s="5" t="s">
        <v>77</v>
      </c>
      <c r="AV1099" s="5" t="s">
        <v>77</v>
      </c>
      <c r="AW1099" s="5" t="s">
        <v>77</v>
      </c>
      <c r="AX1099" s="5" t="s">
        <v>77</v>
      </c>
      <c r="AY1099" s="5" t="s">
        <v>77</v>
      </c>
      <c r="AZ1099" s="5" t="s">
        <v>77</v>
      </c>
      <c r="BA1099" s="5" t="s">
        <v>77</v>
      </c>
      <c r="BB1099" s="5" t="s">
        <v>77</v>
      </c>
      <c r="BC1099" s="5" t="s">
        <v>77</v>
      </c>
      <c r="BD1099" s="5" t="s">
        <v>77</v>
      </c>
      <c r="BE1099" s="5" t="s">
        <v>77</v>
      </c>
      <c r="BF1099" s="6" t="s">
        <v>77</v>
      </c>
      <c r="BG1099" s="14"/>
      <c r="BH1099" s="10"/>
      <c r="BI1099" s="10"/>
      <c r="BJ1099" s="10"/>
      <c r="BK1099" s="10"/>
      <c r="BL1099" s="10"/>
      <c r="BM1099" s="10"/>
      <c r="BN1099" s="26">
        <f t="shared" si="17"/>
        <v>0</v>
      </c>
    </row>
    <row r="1100" spans="1:66" ht="135" customHeight="1" x14ac:dyDescent="0.2">
      <c r="A1100" s="4" t="s">
        <v>13191</v>
      </c>
      <c r="B1100" s="6" t="s">
        <v>79</v>
      </c>
      <c r="C1100" s="5" t="s">
        <v>13192</v>
      </c>
      <c r="D1100" s="5" t="s">
        <v>66</v>
      </c>
      <c r="E1100" s="5" t="s">
        <v>67</v>
      </c>
      <c r="F1100" s="5">
        <v>2015</v>
      </c>
      <c r="G1100" s="5" t="s">
        <v>43</v>
      </c>
      <c r="H1100" s="5" t="s">
        <v>94</v>
      </c>
      <c r="I1100" s="5" t="s">
        <v>13193</v>
      </c>
      <c r="J1100" s="6" t="s">
        <v>13194</v>
      </c>
      <c r="K1100" s="4" t="s">
        <v>13195</v>
      </c>
      <c r="L1100" s="5" t="s">
        <v>13196</v>
      </c>
      <c r="M1100" s="5" t="s">
        <v>13197</v>
      </c>
      <c r="N1100" s="5" t="s">
        <v>13198</v>
      </c>
      <c r="O1100" s="5" t="s">
        <v>13199</v>
      </c>
      <c r="P1100" s="6" t="s">
        <v>13200</v>
      </c>
      <c r="Q1100" s="4" t="s">
        <v>76</v>
      </c>
      <c r="R1100" s="5" t="s">
        <v>76</v>
      </c>
      <c r="S1100" s="6" t="s">
        <v>77</v>
      </c>
      <c r="T1100" s="4" t="s">
        <v>77</v>
      </c>
      <c r="U1100" s="5" t="s">
        <v>76</v>
      </c>
      <c r="V1100" s="5" t="s">
        <v>76</v>
      </c>
      <c r="W1100" s="5" t="s">
        <v>77</v>
      </c>
      <c r="X1100" s="5" t="s">
        <v>76</v>
      </c>
      <c r="Y1100" s="5" t="s">
        <v>77</v>
      </c>
      <c r="Z1100" s="5" t="s">
        <v>77</v>
      </c>
      <c r="AA1100" s="5" t="s">
        <v>77</v>
      </c>
      <c r="AB1100" s="5" t="s">
        <v>77</v>
      </c>
      <c r="AC1100" s="5" t="s">
        <v>77</v>
      </c>
      <c r="AD1100" s="5" t="s">
        <v>77</v>
      </c>
      <c r="AE1100" s="6" t="s">
        <v>77</v>
      </c>
      <c r="AF1100" s="4" t="s">
        <v>77</v>
      </c>
      <c r="AG1100" s="5" t="s">
        <v>77</v>
      </c>
      <c r="AH1100" s="5" t="s">
        <v>77</v>
      </c>
      <c r="AI1100" s="5" t="s">
        <v>77</v>
      </c>
      <c r="AJ1100" s="5" t="s">
        <v>77</v>
      </c>
      <c r="AK1100" s="5" t="s">
        <v>77</v>
      </c>
      <c r="AL1100" s="5" t="s">
        <v>77</v>
      </c>
      <c r="AM1100" s="5" t="s">
        <v>76</v>
      </c>
      <c r="AN1100" s="5" t="s">
        <v>77</v>
      </c>
      <c r="AO1100" s="5" t="s">
        <v>77</v>
      </c>
      <c r="AP1100" s="5" t="s">
        <v>77</v>
      </c>
      <c r="AQ1100" s="5" t="s">
        <v>77</v>
      </c>
      <c r="AR1100" s="5" t="s">
        <v>77</v>
      </c>
      <c r="AS1100" s="5" t="s">
        <v>77</v>
      </c>
      <c r="AT1100" s="5" t="s">
        <v>77</v>
      </c>
      <c r="AU1100" s="5" t="s">
        <v>77</v>
      </c>
      <c r="AV1100" s="5" t="s">
        <v>77</v>
      </c>
      <c r="AW1100" s="5" t="s">
        <v>77</v>
      </c>
      <c r="AX1100" s="5" t="s">
        <v>77</v>
      </c>
      <c r="AY1100" s="5" t="s">
        <v>77</v>
      </c>
      <c r="AZ1100" s="5" t="s">
        <v>77</v>
      </c>
      <c r="BA1100" s="5" t="s">
        <v>77</v>
      </c>
      <c r="BB1100" s="5" t="s">
        <v>77</v>
      </c>
      <c r="BC1100" s="5" t="s">
        <v>77</v>
      </c>
      <c r="BD1100" s="5" t="s">
        <v>77</v>
      </c>
      <c r="BE1100" s="5" t="s">
        <v>77</v>
      </c>
      <c r="BF1100" s="6" t="s">
        <v>77</v>
      </c>
      <c r="BG1100" s="14"/>
      <c r="BH1100" s="10"/>
      <c r="BI1100" s="10"/>
      <c r="BJ1100" s="10"/>
      <c r="BK1100" s="10"/>
      <c r="BL1100" s="10"/>
      <c r="BM1100" s="10"/>
      <c r="BN1100" s="26">
        <f t="shared" si="17"/>
        <v>0</v>
      </c>
    </row>
    <row r="1101" spans="1:66" ht="135" customHeight="1" x14ac:dyDescent="0.2">
      <c r="A1101" s="4" t="s">
        <v>13201</v>
      </c>
      <c r="B1101" s="6" t="s">
        <v>63</v>
      </c>
      <c r="C1101" s="5" t="s">
        <v>13202</v>
      </c>
      <c r="D1101" s="5" t="s">
        <v>1027</v>
      </c>
      <c r="E1101" s="5" t="s">
        <v>5773</v>
      </c>
      <c r="F1101" s="5">
        <v>2012</v>
      </c>
      <c r="G1101" s="5" t="s">
        <v>42</v>
      </c>
      <c r="H1101" s="5" t="s">
        <v>94</v>
      </c>
      <c r="I1101" s="5" t="s">
        <v>13203</v>
      </c>
      <c r="J1101" s="6" t="s">
        <v>13204</v>
      </c>
      <c r="K1101" s="4" t="s">
        <v>13205</v>
      </c>
      <c r="L1101" s="5" t="s">
        <v>13206</v>
      </c>
      <c r="M1101" s="5" t="s">
        <v>13207</v>
      </c>
      <c r="N1101" s="5" t="s">
        <v>13208</v>
      </c>
      <c r="O1101" s="5" t="s">
        <v>13209</v>
      </c>
      <c r="P1101" s="6" t="s">
        <v>13210</v>
      </c>
      <c r="Q1101" s="4" t="s">
        <v>76</v>
      </c>
      <c r="R1101" s="5" t="s">
        <v>77</v>
      </c>
      <c r="S1101" s="6" t="s">
        <v>76</v>
      </c>
      <c r="T1101" s="4" t="s">
        <v>77</v>
      </c>
      <c r="U1101" s="5" t="s">
        <v>76</v>
      </c>
      <c r="V1101" s="5" t="s">
        <v>77</v>
      </c>
      <c r="W1101" s="5" t="s">
        <v>77</v>
      </c>
      <c r="X1101" s="5" t="s">
        <v>77</v>
      </c>
      <c r="Y1101" s="5" t="s">
        <v>77</v>
      </c>
      <c r="Z1101" s="5" t="s">
        <v>77</v>
      </c>
      <c r="AA1101" s="5" t="s">
        <v>77</v>
      </c>
      <c r="AB1101" s="5" t="s">
        <v>76</v>
      </c>
      <c r="AC1101" s="5" t="s">
        <v>77</v>
      </c>
      <c r="AD1101" s="5" t="s">
        <v>76</v>
      </c>
      <c r="AE1101" s="6" t="s">
        <v>77</v>
      </c>
      <c r="AF1101" s="4" t="s">
        <v>77</v>
      </c>
      <c r="AG1101" s="5" t="s">
        <v>77</v>
      </c>
      <c r="AH1101" s="5" t="s">
        <v>77</v>
      </c>
      <c r="AI1101" s="5" t="s">
        <v>77</v>
      </c>
      <c r="AJ1101" s="5" t="s">
        <v>77</v>
      </c>
      <c r="AK1101" s="5" t="s">
        <v>77</v>
      </c>
      <c r="AL1101" s="5" t="s">
        <v>76</v>
      </c>
      <c r="AM1101" s="5" t="s">
        <v>77</v>
      </c>
      <c r="AN1101" s="5" t="s">
        <v>77</v>
      </c>
      <c r="AO1101" s="5" t="s">
        <v>77</v>
      </c>
      <c r="AP1101" s="5" t="s">
        <v>77</v>
      </c>
      <c r="AQ1101" s="5" t="s">
        <v>77</v>
      </c>
      <c r="AR1101" s="5" t="s">
        <v>77</v>
      </c>
      <c r="AS1101" s="5" t="s">
        <v>77</v>
      </c>
      <c r="AT1101" s="5" t="s">
        <v>77</v>
      </c>
      <c r="AU1101" s="5" t="s">
        <v>77</v>
      </c>
      <c r="AV1101" s="5" t="s">
        <v>77</v>
      </c>
      <c r="AW1101" s="5" t="s">
        <v>77</v>
      </c>
      <c r="AX1101" s="5" t="s">
        <v>77</v>
      </c>
      <c r="AY1101" s="5" t="s">
        <v>77</v>
      </c>
      <c r="AZ1101" s="5" t="s">
        <v>77</v>
      </c>
      <c r="BA1101" s="5" t="s">
        <v>77</v>
      </c>
      <c r="BB1101" s="5" t="s">
        <v>77</v>
      </c>
      <c r="BC1101" s="5" t="s">
        <v>77</v>
      </c>
      <c r="BD1101" s="5" t="s">
        <v>77</v>
      </c>
      <c r="BE1101" s="5" t="s">
        <v>77</v>
      </c>
      <c r="BF1101" s="6" t="s">
        <v>77</v>
      </c>
      <c r="BG1101" s="14"/>
      <c r="BH1101" s="10"/>
      <c r="BI1101" s="10"/>
      <c r="BJ1101" s="10"/>
      <c r="BK1101" s="10"/>
      <c r="BL1101" s="10"/>
      <c r="BM1101" s="10"/>
      <c r="BN1101" s="26">
        <f t="shared" si="17"/>
        <v>0</v>
      </c>
    </row>
    <row r="1102" spans="1:66" ht="135" customHeight="1" x14ac:dyDescent="0.2">
      <c r="A1102" s="4" t="s">
        <v>13221</v>
      </c>
      <c r="B1102" s="6" t="s">
        <v>79</v>
      </c>
      <c r="C1102" s="5" t="s">
        <v>13222</v>
      </c>
      <c r="D1102" s="5" t="s">
        <v>220</v>
      </c>
      <c r="E1102" s="5" t="s">
        <v>13223</v>
      </c>
      <c r="F1102" s="5">
        <v>2006</v>
      </c>
      <c r="G1102" s="5" t="s">
        <v>49</v>
      </c>
      <c r="H1102" s="5" t="s">
        <v>94</v>
      </c>
      <c r="I1102" s="5" t="s">
        <v>13224</v>
      </c>
      <c r="J1102" s="6" t="s">
        <v>13225</v>
      </c>
      <c r="K1102" s="4" t="s">
        <v>13226</v>
      </c>
      <c r="L1102" s="5" t="s">
        <v>13227</v>
      </c>
      <c r="M1102" s="5" t="s">
        <v>13228</v>
      </c>
      <c r="N1102" s="5" t="s">
        <v>13229</v>
      </c>
      <c r="O1102" s="5" t="s">
        <v>13230</v>
      </c>
      <c r="P1102" s="6" t="s">
        <v>13231</v>
      </c>
      <c r="Q1102" s="4" t="s">
        <v>76</v>
      </c>
      <c r="R1102" s="5" t="s">
        <v>76</v>
      </c>
      <c r="S1102" s="6" t="s">
        <v>77</v>
      </c>
      <c r="T1102" s="4" t="s">
        <v>77</v>
      </c>
      <c r="U1102" s="5" t="s">
        <v>76</v>
      </c>
      <c r="V1102" s="5" t="s">
        <v>77</v>
      </c>
      <c r="W1102" s="5" t="s">
        <v>77</v>
      </c>
      <c r="X1102" s="5" t="s">
        <v>77</v>
      </c>
      <c r="Y1102" s="5" t="s">
        <v>77</v>
      </c>
      <c r="Z1102" s="5" t="s">
        <v>76</v>
      </c>
      <c r="AA1102" s="5" t="s">
        <v>77</v>
      </c>
      <c r="AB1102" s="5" t="s">
        <v>77</v>
      </c>
      <c r="AC1102" s="5" t="s">
        <v>76</v>
      </c>
      <c r="AD1102" s="5" t="s">
        <v>77</v>
      </c>
      <c r="AE1102" s="6" t="s">
        <v>77</v>
      </c>
      <c r="AF1102" s="4" t="s">
        <v>77</v>
      </c>
      <c r="AG1102" s="5" t="s">
        <v>77</v>
      </c>
      <c r="AH1102" s="5" t="s">
        <v>77</v>
      </c>
      <c r="AI1102" s="5" t="s">
        <v>77</v>
      </c>
      <c r="AJ1102" s="5" t="s">
        <v>77</v>
      </c>
      <c r="AK1102" s="5" t="s">
        <v>77</v>
      </c>
      <c r="AL1102" s="5" t="s">
        <v>77</v>
      </c>
      <c r="AM1102" s="5" t="s">
        <v>77</v>
      </c>
      <c r="AN1102" s="5" t="s">
        <v>77</v>
      </c>
      <c r="AO1102" s="5" t="s">
        <v>77</v>
      </c>
      <c r="AP1102" s="5" t="s">
        <v>77</v>
      </c>
      <c r="AQ1102" s="5" t="s">
        <v>77</v>
      </c>
      <c r="AR1102" s="5" t="s">
        <v>77</v>
      </c>
      <c r="AS1102" s="5" t="s">
        <v>76</v>
      </c>
      <c r="AT1102" s="5" t="s">
        <v>77</v>
      </c>
      <c r="AU1102" s="5" t="s">
        <v>77</v>
      </c>
      <c r="AV1102" s="5" t="s">
        <v>77</v>
      </c>
      <c r="AW1102" s="5" t="s">
        <v>77</v>
      </c>
      <c r="AX1102" s="5" t="s">
        <v>77</v>
      </c>
      <c r="AY1102" s="5" t="s">
        <v>77</v>
      </c>
      <c r="AZ1102" s="5" t="s">
        <v>77</v>
      </c>
      <c r="BA1102" s="5" t="s">
        <v>77</v>
      </c>
      <c r="BB1102" s="5" t="s">
        <v>77</v>
      </c>
      <c r="BC1102" s="5" t="s">
        <v>77</v>
      </c>
      <c r="BD1102" s="5" t="s">
        <v>77</v>
      </c>
      <c r="BE1102" s="5" t="s">
        <v>77</v>
      </c>
      <c r="BF1102" s="6" t="s">
        <v>77</v>
      </c>
      <c r="BG1102" s="14"/>
      <c r="BH1102" s="10"/>
      <c r="BI1102" s="10"/>
      <c r="BJ1102" s="10"/>
      <c r="BK1102" s="10"/>
      <c r="BL1102" s="10"/>
      <c r="BM1102" s="10"/>
      <c r="BN1102" s="26">
        <f t="shared" si="17"/>
        <v>0</v>
      </c>
    </row>
    <row r="1103" spans="1:66" ht="135" customHeight="1" x14ac:dyDescent="0.2">
      <c r="A1103" s="4" t="s">
        <v>13232</v>
      </c>
      <c r="B1103" s="6" t="s">
        <v>79</v>
      </c>
      <c r="C1103" s="5" t="s">
        <v>13233</v>
      </c>
      <c r="D1103" s="5" t="s">
        <v>66</v>
      </c>
      <c r="E1103" s="5" t="s">
        <v>379</v>
      </c>
      <c r="F1103" s="5">
        <v>2010</v>
      </c>
      <c r="G1103" s="5" t="s">
        <v>952</v>
      </c>
      <c r="H1103" s="5" t="s">
        <v>94</v>
      </c>
      <c r="I1103" s="5" t="s">
        <v>13234</v>
      </c>
      <c r="J1103" s="6" t="s">
        <v>13235</v>
      </c>
      <c r="K1103" s="4" t="s">
        <v>13236</v>
      </c>
      <c r="L1103" s="5" t="s">
        <v>13237</v>
      </c>
      <c r="M1103" s="5" t="s">
        <v>13238</v>
      </c>
      <c r="N1103" s="5" t="s">
        <v>13239</v>
      </c>
      <c r="O1103" s="5" t="s">
        <v>13240</v>
      </c>
      <c r="P1103" s="6" t="s">
        <v>13241</v>
      </c>
      <c r="Q1103" s="4" t="s">
        <v>76</v>
      </c>
      <c r="R1103" s="5" t="s">
        <v>76</v>
      </c>
      <c r="S1103" s="6" t="s">
        <v>77</v>
      </c>
      <c r="T1103" s="4" t="s">
        <v>77</v>
      </c>
      <c r="U1103" s="5" t="s">
        <v>77</v>
      </c>
      <c r="V1103" s="5" t="s">
        <v>77</v>
      </c>
      <c r="W1103" s="5" t="s">
        <v>77</v>
      </c>
      <c r="X1103" s="5" t="s">
        <v>77</v>
      </c>
      <c r="Y1103" s="5" t="s">
        <v>77</v>
      </c>
      <c r="Z1103" s="5" t="s">
        <v>77</v>
      </c>
      <c r="AA1103" s="5" t="s">
        <v>77</v>
      </c>
      <c r="AB1103" s="5" t="s">
        <v>77</v>
      </c>
      <c r="AC1103" s="5" t="s">
        <v>76</v>
      </c>
      <c r="AD1103" s="5" t="s">
        <v>77</v>
      </c>
      <c r="AE1103" s="6" t="s">
        <v>77</v>
      </c>
      <c r="AF1103" s="4" t="s">
        <v>77</v>
      </c>
      <c r="AG1103" s="5" t="s">
        <v>77</v>
      </c>
      <c r="AH1103" s="5" t="s">
        <v>77</v>
      </c>
      <c r="AI1103" s="5" t="s">
        <v>77</v>
      </c>
      <c r="AJ1103" s="5" t="s">
        <v>76</v>
      </c>
      <c r="AK1103" s="5" t="s">
        <v>76</v>
      </c>
      <c r="AL1103" s="5" t="s">
        <v>77</v>
      </c>
      <c r="AM1103" s="5" t="s">
        <v>77</v>
      </c>
      <c r="AN1103" s="5" t="s">
        <v>77</v>
      </c>
      <c r="AO1103" s="5" t="s">
        <v>77</v>
      </c>
      <c r="AP1103" s="5" t="s">
        <v>77</v>
      </c>
      <c r="AQ1103" s="5" t="s">
        <v>77</v>
      </c>
      <c r="AR1103" s="5" t="s">
        <v>77</v>
      </c>
      <c r="AS1103" s="5" t="s">
        <v>77</v>
      </c>
      <c r="AT1103" s="5" t="s">
        <v>77</v>
      </c>
      <c r="AU1103" s="5" t="s">
        <v>77</v>
      </c>
      <c r="AV1103" s="5" t="s">
        <v>77</v>
      </c>
      <c r="AW1103" s="5" t="s">
        <v>77</v>
      </c>
      <c r="AX1103" s="5" t="s">
        <v>77</v>
      </c>
      <c r="AY1103" s="5" t="s">
        <v>77</v>
      </c>
      <c r="AZ1103" s="5" t="s">
        <v>77</v>
      </c>
      <c r="BA1103" s="5" t="s">
        <v>77</v>
      </c>
      <c r="BB1103" s="5" t="s">
        <v>77</v>
      </c>
      <c r="BC1103" s="5" t="s">
        <v>77</v>
      </c>
      <c r="BD1103" s="5" t="s">
        <v>77</v>
      </c>
      <c r="BE1103" s="5" t="s">
        <v>77</v>
      </c>
      <c r="BF1103" s="6" t="s">
        <v>77</v>
      </c>
      <c r="BG1103" s="14"/>
      <c r="BH1103" s="10"/>
      <c r="BI1103" s="10"/>
      <c r="BJ1103" s="10"/>
      <c r="BK1103" s="10"/>
      <c r="BL1103" s="10"/>
      <c r="BM1103" s="10"/>
      <c r="BN1103" s="26">
        <f t="shared" si="17"/>
        <v>0</v>
      </c>
    </row>
    <row r="1104" spans="1:66" ht="135" customHeight="1" x14ac:dyDescent="0.2">
      <c r="A1104" s="4" t="s">
        <v>13242</v>
      </c>
      <c r="B1104" s="6" t="s">
        <v>79</v>
      </c>
      <c r="C1104" s="5" t="s">
        <v>13243</v>
      </c>
      <c r="D1104" s="5" t="s">
        <v>545</v>
      </c>
      <c r="E1104" s="5" t="s">
        <v>546</v>
      </c>
      <c r="F1104" s="5">
        <v>2015</v>
      </c>
      <c r="G1104" s="5" t="s">
        <v>4364</v>
      </c>
      <c r="H1104" s="5" t="s">
        <v>94</v>
      </c>
      <c r="I1104" s="5" t="s">
        <v>13244</v>
      </c>
      <c r="J1104" s="6" t="s">
        <v>13245</v>
      </c>
      <c r="K1104" s="4" t="s">
        <v>13246</v>
      </c>
      <c r="L1104" s="5" t="s">
        <v>13247</v>
      </c>
      <c r="M1104" s="5" t="s">
        <v>13248</v>
      </c>
      <c r="N1104" s="5" t="s">
        <v>13249</v>
      </c>
      <c r="O1104" s="5" t="s">
        <v>13250</v>
      </c>
      <c r="P1104" s="6" t="s">
        <v>13251</v>
      </c>
      <c r="Q1104" s="4" t="s">
        <v>77</v>
      </c>
      <c r="R1104" s="5" t="s">
        <v>76</v>
      </c>
      <c r="S1104" s="6" t="s">
        <v>77</v>
      </c>
      <c r="T1104" s="4" t="s">
        <v>77</v>
      </c>
      <c r="U1104" s="5" t="s">
        <v>77</v>
      </c>
      <c r="V1104" s="5" t="s">
        <v>77</v>
      </c>
      <c r="W1104" s="5" t="s">
        <v>76</v>
      </c>
      <c r="X1104" s="5" t="s">
        <v>76</v>
      </c>
      <c r="Y1104" s="5" t="s">
        <v>77</v>
      </c>
      <c r="Z1104" s="5" t="s">
        <v>77</v>
      </c>
      <c r="AA1104" s="5" t="s">
        <v>77</v>
      </c>
      <c r="AB1104" s="5" t="s">
        <v>77</v>
      </c>
      <c r="AC1104" s="5" t="s">
        <v>77</v>
      </c>
      <c r="AD1104" s="5" t="s">
        <v>76</v>
      </c>
      <c r="AE1104" s="6" t="s">
        <v>77</v>
      </c>
      <c r="AF1104" s="4" t="s">
        <v>77</v>
      </c>
      <c r="AG1104" s="5" t="s">
        <v>77</v>
      </c>
      <c r="AH1104" s="5" t="s">
        <v>77</v>
      </c>
      <c r="AI1104" s="5" t="s">
        <v>77</v>
      </c>
      <c r="AJ1104" s="5" t="s">
        <v>77</v>
      </c>
      <c r="AK1104" s="5" t="s">
        <v>77</v>
      </c>
      <c r="AL1104" s="5" t="s">
        <v>77</v>
      </c>
      <c r="AM1104" s="5" t="s">
        <v>77</v>
      </c>
      <c r="AN1104" s="5" t="s">
        <v>76</v>
      </c>
      <c r="AO1104" s="5" t="s">
        <v>77</v>
      </c>
      <c r="AP1104" s="5" t="s">
        <v>77</v>
      </c>
      <c r="AQ1104" s="5" t="s">
        <v>77</v>
      </c>
      <c r="AR1104" s="5" t="s">
        <v>77</v>
      </c>
      <c r="AS1104" s="5" t="s">
        <v>77</v>
      </c>
      <c r="AT1104" s="5" t="s">
        <v>77</v>
      </c>
      <c r="AU1104" s="5" t="s">
        <v>77</v>
      </c>
      <c r="AV1104" s="5" t="s">
        <v>77</v>
      </c>
      <c r="AW1104" s="5" t="s">
        <v>77</v>
      </c>
      <c r="AX1104" s="5" t="s">
        <v>76</v>
      </c>
      <c r="AY1104" s="5" t="s">
        <v>77</v>
      </c>
      <c r="AZ1104" s="5" t="s">
        <v>77</v>
      </c>
      <c r="BA1104" s="5" t="s">
        <v>77</v>
      </c>
      <c r="BB1104" s="5" t="s">
        <v>77</v>
      </c>
      <c r="BC1104" s="5" t="s">
        <v>77</v>
      </c>
      <c r="BD1104" s="5" t="s">
        <v>77</v>
      </c>
      <c r="BE1104" s="5" t="s">
        <v>77</v>
      </c>
      <c r="BF1104" s="6" t="s">
        <v>77</v>
      </c>
      <c r="BG1104" s="14"/>
      <c r="BH1104" s="10"/>
      <c r="BI1104" s="10"/>
      <c r="BJ1104" s="10"/>
      <c r="BK1104" s="10"/>
      <c r="BL1104" s="10"/>
      <c r="BM1104" s="10"/>
      <c r="BN1104" s="26">
        <f t="shared" si="17"/>
        <v>0</v>
      </c>
    </row>
    <row r="1105" spans="1:66" ht="135" customHeight="1" x14ac:dyDescent="0.2">
      <c r="A1105" s="4" t="s">
        <v>13312</v>
      </c>
      <c r="B1105" s="6" t="s">
        <v>63</v>
      </c>
      <c r="C1105" s="5" t="s">
        <v>13313</v>
      </c>
      <c r="D1105" s="5" t="s">
        <v>950</v>
      </c>
      <c r="E1105" s="5" t="s">
        <v>9501</v>
      </c>
      <c r="F1105" s="5">
        <v>2014</v>
      </c>
      <c r="G1105" s="5" t="s">
        <v>57</v>
      </c>
      <c r="H1105" s="5" t="s">
        <v>94</v>
      </c>
      <c r="I1105" s="5" t="s">
        <v>13314</v>
      </c>
      <c r="J1105" s="6" t="s">
        <v>13315</v>
      </c>
      <c r="K1105" s="4" t="s">
        <v>13316</v>
      </c>
      <c r="L1105" s="5" t="s">
        <v>13317</v>
      </c>
      <c r="M1105" s="5" t="s">
        <v>13318</v>
      </c>
      <c r="N1105" s="5" t="s">
        <v>13319</v>
      </c>
      <c r="O1105" s="5" t="s">
        <v>13320</v>
      </c>
      <c r="P1105" s="6" t="s">
        <v>13321</v>
      </c>
      <c r="Q1105" s="4" t="s">
        <v>76</v>
      </c>
      <c r="R1105" s="5" t="s">
        <v>77</v>
      </c>
      <c r="S1105" s="6" t="s">
        <v>77</v>
      </c>
      <c r="T1105" s="4" t="s">
        <v>76</v>
      </c>
      <c r="U1105" s="5" t="s">
        <v>77</v>
      </c>
      <c r="V1105" s="5" t="s">
        <v>77</v>
      </c>
      <c r="W1105" s="5" t="s">
        <v>77</v>
      </c>
      <c r="X1105" s="5" t="s">
        <v>76</v>
      </c>
      <c r="Y1105" s="5" t="s">
        <v>77</v>
      </c>
      <c r="Z1105" s="5" t="s">
        <v>77</v>
      </c>
      <c r="AA1105" s="5" t="s">
        <v>77</v>
      </c>
      <c r="AB1105" s="5" t="s">
        <v>77</v>
      </c>
      <c r="AC1105" s="5" t="s">
        <v>76</v>
      </c>
      <c r="AD1105" s="5" t="s">
        <v>77</v>
      </c>
      <c r="AE1105" s="6" t="s">
        <v>77</v>
      </c>
      <c r="AF1105" s="4" t="s">
        <v>77</v>
      </c>
      <c r="AG1105" s="5" t="s">
        <v>77</v>
      </c>
      <c r="AH1105" s="5" t="s">
        <v>77</v>
      </c>
      <c r="AI1105" s="5" t="s">
        <v>77</v>
      </c>
      <c r="AJ1105" s="5" t="s">
        <v>77</v>
      </c>
      <c r="AK1105" s="5" t="s">
        <v>77</v>
      </c>
      <c r="AL1105" s="5" t="s">
        <v>77</v>
      </c>
      <c r="AM1105" s="5" t="s">
        <v>77</v>
      </c>
      <c r="AN1105" s="5" t="s">
        <v>77</v>
      </c>
      <c r="AO1105" s="5" t="s">
        <v>77</v>
      </c>
      <c r="AP1105" s="5" t="s">
        <v>77</v>
      </c>
      <c r="AQ1105" s="5" t="s">
        <v>77</v>
      </c>
      <c r="AR1105" s="5" t="s">
        <v>77</v>
      </c>
      <c r="AS1105" s="5" t="s">
        <v>77</v>
      </c>
      <c r="AT1105" s="5" t="s">
        <v>77</v>
      </c>
      <c r="AU1105" s="5" t="s">
        <v>77</v>
      </c>
      <c r="AV1105" s="5" t="s">
        <v>77</v>
      </c>
      <c r="AW1105" s="5" t="s">
        <v>77</v>
      </c>
      <c r="AX1105" s="5" t="s">
        <v>77</v>
      </c>
      <c r="AY1105" s="5" t="s">
        <v>77</v>
      </c>
      <c r="AZ1105" s="5" t="s">
        <v>77</v>
      </c>
      <c r="BA1105" s="5" t="s">
        <v>76</v>
      </c>
      <c r="BB1105" s="5" t="s">
        <v>77</v>
      </c>
      <c r="BC1105" s="5" t="s">
        <v>77</v>
      </c>
      <c r="BD1105" s="5" t="s">
        <v>77</v>
      </c>
      <c r="BE1105" s="5" t="s">
        <v>77</v>
      </c>
      <c r="BF1105" s="6" t="s">
        <v>77</v>
      </c>
      <c r="BG1105" s="14"/>
      <c r="BH1105" s="10"/>
      <c r="BI1105" s="10"/>
      <c r="BJ1105" s="10"/>
      <c r="BK1105" s="10"/>
      <c r="BL1105" s="10"/>
      <c r="BM1105" s="10"/>
      <c r="BN1105" s="26">
        <f t="shared" si="17"/>
        <v>0</v>
      </c>
    </row>
    <row r="1106" spans="1:66" ht="135" customHeight="1" x14ac:dyDescent="0.2">
      <c r="A1106" s="4" t="s">
        <v>13322</v>
      </c>
      <c r="B1106" s="6" t="s">
        <v>79</v>
      </c>
      <c r="C1106" s="5" t="s">
        <v>13323</v>
      </c>
      <c r="D1106" s="5" t="s">
        <v>66</v>
      </c>
      <c r="E1106" s="5" t="s">
        <v>502</v>
      </c>
      <c r="F1106" s="5">
        <v>2002</v>
      </c>
      <c r="G1106" s="5" t="s">
        <v>4252</v>
      </c>
      <c r="H1106" s="5" t="s">
        <v>94</v>
      </c>
      <c r="I1106" s="5" t="s">
        <v>13324</v>
      </c>
      <c r="J1106" s="6" t="s">
        <v>13325</v>
      </c>
      <c r="K1106" s="4" t="s">
        <v>13326</v>
      </c>
      <c r="L1106" s="5" t="s">
        <v>13327</v>
      </c>
      <c r="M1106" s="5" t="s">
        <v>13328</v>
      </c>
      <c r="N1106" s="5" t="s">
        <v>13329</v>
      </c>
      <c r="O1106" s="5" t="s">
        <v>13330</v>
      </c>
      <c r="P1106" s="6" t="s">
        <v>13331</v>
      </c>
      <c r="Q1106" s="4" t="s">
        <v>76</v>
      </c>
      <c r="R1106" s="5" t="s">
        <v>77</v>
      </c>
      <c r="S1106" s="6" t="s">
        <v>77</v>
      </c>
      <c r="T1106" s="4" t="s">
        <v>77</v>
      </c>
      <c r="U1106" s="5" t="s">
        <v>76</v>
      </c>
      <c r="V1106" s="5" t="s">
        <v>77</v>
      </c>
      <c r="W1106" s="5" t="s">
        <v>77</v>
      </c>
      <c r="X1106" s="5" t="s">
        <v>77</v>
      </c>
      <c r="Y1106" s="5" t="s">
        <v>77</v>
      </c>
      <c r="Z1106" s="5" t="s">
        <v>77</v>
      </c>
      <c r="AA1106" s="5" t="s">
        <v>76</v>
      </c>
      <c r="AB1106" s="5" t="s">
        <v>77</v>
      </c>
      <c r="AC1106" s="5" t="s">
        <v>77</v>
      </c>
      <c r="AD1106" s="5" t="s">
        <v>77</v>
      </c>
      <c r="AE1106" s="6" t="s">
        <v>77</v>
      </c>
      <c r="AF1106" s="4" t="s">
        <v>77</v>
      </c>
      <c r="AG1106" s="5" t="s">
        <v>77</v>
      </c>
      <c r="AH1106" s="5" t="s">
        <v>77</v>
      </c>
      <c r="AI1106" s="5" t="s">
        <v>77</v>
      </c>
      <c r="AJ1106" s="5" t="s">
        <v>77</v>
      </c>
      <c r="AK1106" s="5" t="s">
        <v>77</v>
      </c>
      <c r="AL1106" s="5" t="s">
        <v>77</v>
      </c>
      <c r="AM1106" s="5" t="s">
        <v>77</v>
      </c>
      <c r="AN1106" s="5" t="s">
        <v>77</v>
      </c>
      <c r="AO1106" s="5" t="s">
        <v>77</v>
      </c>
      <c r="AP1106" s="5" t="s">
        <v>77</v>
      </c>
      <c r="AQ1106" s="5" t="s">
        <v>77</v>
      </c>
      <c r="AR1106" s="5" t="s">
        <v>77</v>
      </c>
      <c r="AS1106" s="5" t="s">
        <v>77</v>
      </c>
      <c r="AT1106" s="5" t="s">
        <v>76</v>
      </c>
      <c r="AU1106" s="5" t="s">
        <v>77</v>
      </c>
      <c r="AV1106" s="5" t="s">
        <v>77</v>
      </c>
      <c r="AW1106" s="5" t="s">
        <v>77</v>
      </c>
      <c r="AX1106" s="5" t="s">
        <v>77</v>
      </c>
      <c r="AY1106" s="5" t="s">
        <v>77</v>
      </c>
      <c r="AZ1106" s="5" t="s">
        <v>77</v>
      </c>
      <c r="BA1106" s="5" t="s">
        <v>77</v>
      </c>
      <c r="BB1106" s="5" t="s">
        <v>77</v>
      </c>
      <c r="BC1106" s="5" t="s">
        <v>77</v>
      </c>
      <c r="BD1106" s="5" t="s">
        <v>77</v>
      </c>
      <c r="BE1106" s="5" t="s">
        <v>76</v>
      </c>
      <c r="BF1106" s="6" t="s">
        <v>77</v>
      </c>
      <c r="BG1106" s="14"/>
      <c r="BH1106" s="10"/>
      <c r="BI1106" s="10"/>
      <c r="BJ1106" s="10"/>
      <c r="BK1106" s="10"/>
      <c r="BL1106" s="10"/>
      <c r="BM1106" s="10"/>
      <c r="BN1106" s="26">
        <f t="shared" si="17"/>
        <v>0</v>
      </c>
    </row>
    <row r="1107" spans="1:66" ht="135" customHeight="1" x14ac:dyDescent="0.2">
      <c r="A1107" s="4" t="s">
        <v>13332</v>
      </c>
      <c r="B1107" s="6" t="s">
        <v>79</v>
      </c>
      <c r="C1107" s="5" t="s">
        <v>13333</v>
      </c>
      <c r="D1107" s="5" t="s">
        <v>66</v>
      </c>
      <c r="E1107" s="5" t="s">
        <v>379</v>
      </c>
      <c r="F1107" s="5">
        <v>2015</v>
      </c>
      <c r="G1107" s="5" t="s">
        <v>2194</v>
      </c>
      <c r="H1107" s="5" t="s">
        <v>94</v>
      </c>
      <c r="I1107" s="5" t="s">
        <v>13334</v>
      </c>
      <c r="J1107" s="6" t="s">
        <v>13335</v>
      </c>
      <c r="K1107" s="4" t="s">
        <v>13336</v>
      </c>
      <c r="L1107" s="5" t="s">
        <v>13337</v>
      </c>
      <c r="M1107" s="5" t="s">
        <v>13338</v>
      </c>
      <c r="N1107" s="5" t="s">
        <v>13339</v>
      </c>
      <c r="O1107" s="5" t="s">
        <v>13340</v>
      </c>
      <c r="P1107" s="6" t="s">
        <v>13341</v>
      </c>
      <c r="Q1107" s="4" t="s">
        <v>76</v>
      </c>
      <c r="R1107" s="5" t="s">
        <v>77</v>
      </c>
      <c r="S1107" s="6" t="s">
        <v>77</v>
      </c>
      <c r="T1107" s="4" t="s">
        <v>77</v>
      </c>
      <c r="U1107" s="5" t="s">
        <v>76</v>
      </c>
      <c r="V1107" s="5" t="s">
        <v>77</v>
      </c>
      <c r="W1107" s="5" t="s">
        <v>77</v>
      </c>
      <c r="X1107" s="5" t="s">
        <v>77</v>
      </c>
      <c r="Y1107" s="5" t="s">
        <v>76</v>
      </c>
      <c r="Z1107" s="5" t="s">
        <v>77</v>
      </c>
      <c r="AA1107" s="5" t="s">
        <v>77</v>
      </c>
      <c r="AB1107" s="5" t="s">
        <v>77</v>
      </c>
      <c r="AC1107" s="5" t="s">
        <v>76</v>
      </c>
      <c r="AD1107" s="5" t="s">
        <v>77</v>
      </c>
      <c r="AE1107" s="6" t="s">
        <v>77</v>
      </c>
      <c r="AF1107" s="4" t="s">
        <v>76</v>
      </c>
      <c r="AG1107" s="5" t="s">
        <v>77</v>
      </c>
      <c r="AH1107" s="5" t="s">
        <v>77</v>
      </c>
      <c r="AI1107" s="5" t="s">
        <v>77</v>
      </c>
      <c r="AJ1107" s="5" t="s">
        <v>77</v>
      </c>
      <c r="AK1107" s="5" t="s">
        <v>77</v>
      </c>
      <c r="AL1107" s="5" t="s">
        <v>77</v>
      </c>
      <c r="AM1107" s="5" t="s">
        <v>77</v>
      </c>
      <c r="AN1107" s="5" t="s">
        <v>77</v>
      </c>
      <c r="AO1107" s="5" t="s">
        <v>77</v>
      </c>
      <c r="AP1107" s="5" t="s">
        <v>76</v>
      </c>
      <c r="AQ1107" s="5" t="s">
        <v>77</v>
      </c>
      <c r="AR1107" s="5" t="s">
        <v>77</v>
      </c>
      <c r="AS1107" s="5" t="s">
        <v>77</v>
      </c>
      <c r="AT1107" s="5" t="s">
        <v>77</v>
      </c>
      <c r="AU1107" s="5" t="s">
        <v>77</v>
      </c>
      <c r="AV1107" s="5" t="s">
        <v>77</v>
      </c>
      <c r="AW1107" s="5" t="s">
        <v>77</v>
      </c>
      <c r="AX1107" s="5" t="s">
        <v>77</v>
      </c>
      <c r="AY1107" s="5" t="s">
        <v>77</v>
      </c>
      <c r="AZ1107" s="5" t="s">
        <v>77</v>
      </c>
      <c r="BA1107" s="5" t="s">
        <v>77</v>
      </c>
      <c r="BB1107" s="5" t="s">
        <v>77</v>
      </c>
      <c r="BC1107" s="5" t="s">
        <v>77</v>
      </c>
      <c r="BD1107" s="5" t="s">
        <v>77</v>
      </c>
      <c r="BE1107" s="5" t="s">
        <v>77</v>
      </c>
      <c r="BF1107" s="6" t="s">
        <v>77</v>
      </c>
      <c r="BG1107" s="14"/>
      <c r="BH1107" s="10"/>
      <c r="BI1107" s="10"/>
      <c r="BJ1107" s="10"/>
      <c r="BK1107" s="10"/>
      <c r="BL1107" s="10"/>
      <c r="BM1107" s="10"/>
      <c r="BN1107" s="26">
        <f t="shared" si="17"/>
        <v>0</v>
      </c>
    </row>
    <row r="1108" spans="1:66" ht="135" customHeight="1" x14ac:dyDescent="0.2">
      <c r="A1108" s="4" t="s">
        <v>13352</v>
      </c>
      <c r="B1108" s="6" t="s">
        <v>63</v>
      </c>
      <c r="C1108" s="5" t="s">
        <v>13353</v>
      </c>
      <c r="D1108" s="5" t="s">
        <v>66</v>
      </c>
      <c r="E1108" s="5" t="s">
        <v>67</v>
      </c>
      <c r="F1108" s="5">
        <v>2015</v>
      </c>
      <c r="G1108" s="5" t="s">
        <v>54</v>
      </c>
      <c r="H1108" s="5" t="s">
        <v>94</v>
      </c>
      <c r="I1108" s="5" t="s">
        <v>13354</v>
      </c>
      <c r="J1108" s="6" t="s">
        <v>13355</v>
      </c>
      <c r="K1108" s="4" t="s">
        <v>13356</v>
      </c>
      <c r="L1108" s="5" t="s">
        <v>13357</v>
      </c>
      <c r="M1108" s="5" t="s">
        <v>13358</v>
      </c>
      <c r="N1108" s="5" t="s">
        <v>13359</v>
      </c>
      <c r="O1108" s="5" t="s">
        <v>13360</v>
      </c>
      <c r="P1108" s="6" t="s">
        <v>13361</v>
      </c>
      <c r="Q1108" s="4" t="s">
        <v>77</v>
      </c>
      <c r="R1108" s="5" t="s">
        <v>76</v>
      </c>
      <c r="S1108" s="6" t="s">
        <v>77</v>
      </c>
      <c r="T1108" s="4" t="s">
        <v>77</v>
      </c>
      <c r="U1108" s="5" t="s">
        <v>77</v>
      </c>
      <c r="V1108" s="5" t="s">
        <v>77</v>
      </c>
      <c r="W1108" s="5" t="s">
        <v>77</v>
      </c>
      <c r="X1108" s="5" t="s">
        <v>76</v>
      </c>
      <c r="Y1108" s="5" t="s">
        <v>77</v>
      </c>
      <c r="Z1108" s="5" t="s">
        <v>77</v>
      </c>
      <c r="AA1108" s="5" t="s">
        <v>77</v>
      </c>
      <c r="AB1108" s="5" t="s">
        <v>77</v>
      </c>
      <c r="AC1108" s="5" t="s">
        <v>77</v>
      </c>
      <c r="AD1108" s="5" t="s">
        <v>76</v>
      </c>
      <c r="AE1108" s="6" t="s">
        <v>77</v>
      </c>
      <c r="AF1108" s="4" t="s">
        <v>77</v>
      </c>
      <c r="AG1108" s="5" t="s">
        <v>77</v>
      </c>
      <c r="AH1108" s="5" t="s">
        <v>77</v>
      </c>
      <c r="AI1108" s="5" t="s">
        <v>77</v>
      </c>
      <c r="AJ1108" s="5" t="s">
        <v>77</v>
      </c>
      <c r="AK1108" s="5" t="s">
        <v>77</v>
      </c>
      <c r="AL1108" s="5" t="s">
        <v>77</v>
      </c>
      <c r="AM1108" s="5" t="s">
        <v>77</v>
      </c>
      <c r="AN1108" s="5" t="s">
        <v>77</v>
      </c>
      <c r="AO1108" s="5" t="s">
        <v>77</v>
      </c>
      <c r="AP1108" s="5" t="s">
        <v>77</v>
      </c>
      <c r="AQ1108" s="5" t="s">
        <v>77</v>
      </c>
      <c r="AR1108" s="5" t="s">
        <v>77</v>
      </c>
      <c r="AS1108" s="5" t="s">
        <v>77</v>
      </c>
      <c r="AT1108" s="5" t="s">
        <v>77</v>
      </c>
      <c r="AU1108" s="5" t="s">
        <v>77</v>
      </c>
      <c r="AV1108" s="5" t="s">
        <v>77</v>
      </c>
      <c r="AW1108" s="5" t="s">
        <v>77</v>
      </c>
      <c r="AX1108" s="5" t="s">
        <v>76</v>
      </c>
      <c r="AY1108" s="5" t="s">
        <v>77</v>
      </c>
      <c r="AZ1108" s="5" t="s">
        <v>77</v>
      </c>
      <c r="BA1108" s="5" t="s">
        <v>77</v>
      </c>
      <c r="BB1108" s="5" t="s">
        <v>77</v>
      </c>
      <c r="BC1108" s="5" t="s">
        <v>77</v>
      </c>
      <c r="BD1108" s="5" t="s">
        <v>77</v>
      </c>
      <c r="BE1108" s="5" t="s">
        <v>77</v>
      </c>
      <c r="BF1108" s="6" t="s">
        <v>77</v>
      </c>
      <c r="BG1108" s="14"/>
      <c r="BH1108" s="10"/>
      <c r="BI1108" s="10"/>
      <c r="BJ1108" s="10"/>
      <c r="BK1108" s="10"/>
      <c r="BL1108" s="10"/>
      <c r="BM1108" s="10"/>
      <c r="BN1108" s="26">
        <f t="shared" si="17"/>
        <v>0</v>
      </c>
    </row>
    <row r="1109" spans="1:66" ht="135" customHeight="1" x14ac:dyDescent="0.2">
      <c r="A1109" s="4" t="s">
        <v>13362</v>
      </c>
      <c r="B1109" s="6" t="s">
        <v>79</v>
      </c>
      <c r="C1109" s="5" t="s">
        <v>13363</v>
      </c>
      <c r="D1109" s="5" t="s">
        <v>1944</v>
      </c>
      <c r="E1109" s="5" t="s">
        <v>7050</v>
      </c>
      <c r="F1109" s="5">
        <v>2012</v>
      </c>
      <c r="G1109" s="5" t="s">
        <v>44</v>
      </c>
      <c r="H1109" s="5" t="s">
        <v>94</v>
      </c>
      <c r="I1109" s="5" t="s">
        <v>13364</v>
      </c>
      <c r="J1109" s="6" t="s">
        <v>13365</v>
      </c>
      <c r="K1109" s="4" t="s">
        <v>13366</v>
      </c>
      <c r="L1109" s="5" t="s">
        <v>13367</v>
      </c>
      <c r="M1109" s="5" t="s">
        <v>3368</v>
      </c>
      <c r="N1109" s="5" t="s">
        <v>13368</v>
      </c>
      <c r="O1109" s="5" t="s">
        <v>13369</v>
      </c>
      <c r="P1109" s="6" t="s">
        <v>13370</v>
      </c>
      <c r="Q1109" s="4" t="s">
        <v>77</v>
      </c>
      <c r="R1109" s="5" t="s">
        <v>76</v>
      </c>
      <c r="S1109" s="6" t="s">
        <v>77</v>
      </c>
      <c r="T1109" s="4" t="s">
        <v>77</v>
      </c>
      <c r="U1109" s="5" t="s">
        <v>77</v>
      </c>
      <c r="V1109" s="5" t="s">
        <v>77</v>
      </c>
      <c r="W1109" s="5" t="s">
        <v>76</v>
      </c>
      <c r="X1109" s="5" t="s">
        <v>77</v>
      </c>
      <c r="Y1109" s="5" t="s">
        <v>77</v>
      </c>
      <c r="Z1109" s="5" t="s">
        <v>76</v>
      </c>
      <c r="AA1109" s="5" t="s">
        <v>77</v>
      </c>
      <c r="AB1109" s="5" t="s">
        <v>77</v>
      </c>
      <c r="AC1109" s="5" t="s">
        <v>76</v>
      </c>
      <c r="AD1109" s="5" t="s">
        <v>77</v>
      </c>
      <c r="AE1109" s="6" t="s">
        <v>77</v>
      </c>
      <c r="AF1109" s="4" t="s">
        <v>77</v>
      </c>
      <c r="AG1109" s="5" t="s">
        <v>77</v>
      </c>
      <c r="AH1109" s="5" t="s">
        <v>77</v>
      </c>
      <c r="AI1109" s="5" t="s">
        <v>77</v>
      </c>
      <c r="AJ1109" s="5" t="s">
        <v>77</v>
      </c>
      <c r="AK1109" s="5" t="s">
        <v>77</v>
      </c>
      <c r="AL1109" s="5" t="s">
        <v>77</v>
      </c>
      <c r="AM1109" s="5" t="s">
        <v>77</v>
      </c>
      <c r="AN1109" s="5" t="s">
        <v>76</v>
      </c>
      <c r="AO1109" s="5" t="s">
        <v>77</v>
      </c>
      <c r="AP1109" s="5" t="s">
        <v>77</v>
      </c>
      <c r="AQ1109" s="5" t="s">
        <v>77</v>
      </c>
      <c r="AR1109" s="5" t="s">
        <v>77</v>
      </c>
      <c r="AS1109" s="5" t="s">
        <v>77</v>
      </c>
      <c r="AT1109" s="5" t="s">
        <v>77</v>
      </c>
      <c r="AU1109" s="5" t="s">
        <v>77</v>
      </c>
      <c r="AV1109" s="5" t="s">
        <v>77</v>
      </c>
      <c r="AW1109" s="5" t="s">
        <v>77</v>
      </c>
      <c r="AX1109" s="5" t="s">
        <v>77</v>
      </c>
      <c r="AY1109" s="5" t="s">
        <v>77</v>
      </c>
      <c r="AZ1109" s="5" t="s">
        <v>77</v>
      </c>
      <c r="BA1109" s="5" t="s">
        <v>77</v>
      </c>
      <c r="BB1109" s="5" t="s">
        <v>77</v>
      </c>
      <c r="BC1109" s="5" t="s">
        <v>77</v>
      </c>
      <c r="BD1109" s="5" t="s">
        <v>77</v>
      </c>
      <c r="BE1109" s="5" t="s">
        <v>77</v>
      </c>
      <c r="BF1109" s="6" t="s">
        <v>77</v>
      </c>
      <c r="BG1109" s="14"/>
      <c r="BH1109" s="10"/>
      <c r="BI1109" s="10"/>
      <c r="BJ1109" s="10"/>
      <c r="BK1109" s="10"/>
      <c r="BL1109" s="10"/>
      <c r="BM1109" s="10"/>
      <c r="BN1109" s="26">
        <f t="shared" si="17"/>
        <v>0</v>
      </c>
    </row>
    <row r="1110" spans="1:66" ht="135" customHeight="1" x14ac:dyDescent="0.2">
      <c r="A1110" s="4" t="s">
        <v>13392</v>
      </c>
      <c r="B1110" s="6" t="s">
        <v>63</v>
      </c>
      <c r="C1110" s="5" t="s">
        <v>13393</v>
      </c>
      <c r="D1110" s="5" t="s">
        <v>648</v>
      </c>
      <c r="E1110" s="5" t="s">
        <v>7282</v>
      </c>
      <c r="F1110" s="5">
        <v>2013</v>
      </c>
      <c r="G1110" s="5" t="s">
        <v>40</v>
      </c>
      <c r="H1110" s="5" t="s">
        <v>94</v>
      </c>
      <c r="I1110" s="5" t="s">
        <v>13394</v>
      </c>
      <c r="J1110" s="6" t="s">
        <v>13395</v>
      </c>
      <c r="K1110" s="4" t="s">
        <v>13396</v>
      </c>
      <c r="L1110" s="5" t="s">
        <v>13397</v>
      </c>
      <c r="M1110" s="5" t="s">
        <v>13398</v>
      </c>
      <c r="N1110" s="5" t="s">
        <v>13399</v>
      </c>
      <c r="O1110" s="5" t="s">
        <v>13400</v>
      </c>
      <c r="P1110" s="6" t="s">
        <v>13401</v>
      </c>
      <c r="Q1110" s="4" t="s">
        <v>77</v>
      </c>
      <c r="R1110" s="5" t="s">
        <v>76</v>
      </c>
      <c r="S1110" s="6" t="s">
        <v>77</v>
      </c>
      <c r="T1110" s="4" t="s">
        <v>77</v>
      </c>
      <c r="U1110" s="5" t="s">
        <v>77</v>
      </c>
      <c r="V1110" s="5" t="s">
        <v>77</v>
      </c>
      <c r="W1110" s="5" t="s">
        <v>77</v>
      </c>
      <c r="X1110" s="5" t="s">
        <v>76</v>
      </c>
      <c r="Y1110" s="5" t="s">
        <v>77</v>
      </c>
      <c r="Z1110" s="5" t="s">
        <v>77</v>
      </c>
      <c r="AA1110" s="5" t="s">
        <v>77</v>
      </c>
      <c r="AB1110" s="5" t="s">
        <v>77</v>
      </c>
      <c r="AC1110" s="5" t="s">
        <v>77</v>
      </c>
      <c r="AD1110" s="5" t="s">
        <v>77</v>
      </c>
      <c r="AE1110" s="6" t="s">
        <v>76</v>
      </c>
      <c r="AF1110" s="4" t="s">
        <v>77</v>
      </c>
      <c r="AG1110" s="5" t="s">
        <v>77</v>
      </c>
      <c r="AH1110" s="5" t="s">
        <v>77</v>
      </c>
      <c r="AI1110" s="5" t="s">
        <v>77</v>
      </c>
      <c r="AJ1110" s="5" t="s">
        <v>76</v>
      </c>
      <c r="AK1110" s="5" t="s">
        <v>77</v>
      </c>
      <c r="AL1110" s="5" t="s">
        <v>77</v>
      </c>
      <c r="AM1110" s="5" t="s">
        <v>77</v>
      </c>
      <c r="AN1110" s="5" t="s">
        <v>77</v>
      </c>
      <c r="AO1110" s="5" t="s">
        <v>77</v>
      </c>
      <c r="AP1110" s="5" t="s">
        <v>77</v>
      </c>
      <c r="AQ1110" s="5" t="s">
        <v>77</v>
      </c>
      <c r="AR1110" s="5" t="s">
        <v>77</v>
      </c>
      <c r="AS1110" s="5" t="s">
        <v>77</v>
      </c>
      <c r="AT1110" s="5" t="s">
        <v>77</v>
      </c>
      <c r="AU1110" s="5" t="s">
        <v>77</v>
      </c>
      <c r="AV1110" s="5" t="s">
        <v>77</v>
      </c>
      <c r="AW1110" s="5" t="s">
        <v>77</v>
      </c>
      <c r="AX1110" s="5" t="s">
        <v>77</v>
      </c>
      <c r="AY1110" s="5" t="s">
        <v>77</v>
      </c>
      <c r="AZ1110" s="5" t="s">
        <v>77</v>
      </c>
      <c r="BA1110" s="5" t="s">
        <v>77</v>
      </c>
      <c r="BB1110" s="5" t="s">
        <v>77</v>
      </c>
      <c r="BC1110" s="5" t="s">
        <v>77</v>
      </c>
      <c r="BD1110" s="5" t="s">
        <v>77</v>
      </c>
      <c r="BE1110" s="5" t="s">
        <v>77</v>
      </c>
      <c r="BF1110" s="6" t="s">
        <v>77</v>
      </c>
      <c r="BG1110" s="14"/>
      <c r="BH1110" s="10"/>
      <c r="BI1110" s="10"/>
      <c r="BJ1110" s="10"/>
      <c r="BK1110" s="10"/>
      <c r="BL1110" s="10"/>
      <c r="BM1110" s="10"/>
      <c r="BN1110" s="26">
        <f t="shared" si="17"/>
        <v>0</v>
      </c>
    </row>
    <row r="1111" spans="1:66" ht="135" customHeight="1" x14ac:dyDescent="0.2">
      <c r="A1111" s="4" t="s">
        <v>13414</v>
      </c>
      <c r="B1111" s="6" t="s">
        <v>79</v>
      </c>
      <c r="C1111" s="5" t="s">
        <v>13415</v>
      </c>
      <c r="D1111" s="5" t="s">
        <v>6205</v>
      </c>
      <c r="E1111" s="5" t="s">
        <v>13416</v>
      </c>
      <c r="F1111" s="5">
        <v>2015</v>
      </c>
      <c r="G1111" s="5" t="s">
        <v>1702</v>
      </c>
      <c r="H1111" s="5" t="s">
        <v>94</v>
      </c>
      <c r="I1111" s="5" t="s">
        <v>13417</v>
      </c>
      <c r="J1111" s="6" t="s">
        <v>13418</v>
      </c>
      <c r="K1111" s="4" t="s">
        <v>13419</v>
      </c>
      <c r="L1111" s="5" t="s">
        <v>13420</v>
      </c>
      <c r="M1111" s="5" t="s">
        <v>13421</v>
      </c>
      <c r="N1111" s="5" t="s">
        <v>13422</v>
      </c>
      <c r="O1111" s="5" t="s">
        <v>13423</v>
      </c>
      <c r="P1111" s="6" t="s">
        <v>13424</v>
      </c>
      <c r="Q1111" s="4" t="s">
        <v>76</v>
      </c>
      <c r="R1111" s="5" t="s">
        <v>77</v>
      </c>
      <c r="S1111" s="6" t="s">
        <v>77</v>
      </c>
      <c r="T1111" s="4" t="s">
        <v>77</v>
      </c>
      <c r="U1111" s="5" t="s">
        <v>77</v>
      </c>
      <c r="V1111" s="5" t="s">
        <v>76</v>
      </c>
      <c r="W1111" s="5" t="s">
        <v>77</v>
      </c>
      <c r="X1111" s="5" t="s">
        <v>77</v>
      </c>
      <c r="Y1111" s="5" t="s">
        <v>76</v>
      </c>
      <c r="Z1111" s="5" t="s">
        <v>77</v>
      </c>
      <c r="AA1111" s="5" t="s">
        <v>77</v>
      </c>
      <c r="AB1111" s="5" t="s">
        <v>77</v>
      </c>
      <c r="AC1111" s="5" t="s">
        <v>77</v>
      </c>
      <c r="AD1111" s="5" t="s">
        <v>77</v>
      </c>
      <c r="AE1111" s="6" t="s">
        <v>77</v>
      </c>
      <c r="AF1111" s="4" t="s">
        <v>77</v>
      </c>
      <c r="AG1111" s="5" t="s">
        <v>77</v>
      </c>
      <c r="AH1111" s="5" t="s">
        <v>77</v>
      </c>
      <c r="AI1111" s="5" t="s">
        <v>77</v>
      </c>
      <c r="AJ1111" s="5" t="s">
        <v>77</v>
      </c>
      <c r="AK1111" s="5" t="s">
        <v>77</v>
      </c>
      <c r="AL1111" s="5" t="s">
        <v>76</v>
      </c>
      <c r="AM1111" s="5" t="s">
        <v>77</v>
      </c>
      <c r="AN1111" s="5" t="s">
        <v>77</v>
      </c>
      <c r="AO1111" s="5" t="s">
        <v>77</v>
      </c>
      <c r="AP1111" s="5" t="s">
        <v>77</v>
      </c>
      <c r="AQ1111" s="5" t="s">
        <v>77</v>
      </c>
      <c r="AR1111" s="5" t="s">
        <v>77</v>
      </c>
      <c r="AS1111" s="5" t="s">
        <v>77</v>
      </c>
      <c r="AT1111" s="5" t="s">
        <v>77</v>
      </c>
      <c r="AU1111" s="5" t="s">
        <v>77</v>
      </c>
      <c r="AV1111" s="5" t="s">
        <v>77</v>
      </c>
      <c r="AW1111" s="5" t="s">
        <v>77</v>
      </c>
      <c r="AX1111" s="5" t="s">
        <v>76</v>
      </c>
      <c r="AY1111" s="5" t="s">
        <v>77</v>
      </c>
      <c r="AZ1111" s="5" t="s">
        <v>77</v>
      </c>
      <c r="BA1111" s="5" t="s">
        <v>77</v>
      </c>
      <c r="BB1111" s="5" t="s">
        <v>77</v>
      </c>
      <c r="BC1111" s="5" t="s">
        <v>77</v>
      </c>
      <c r="BD1111" s="5" t="s">
        <v>77</v>
      </c>
      <c r="BE1111" s="5" t="s">
        <v>77</v>
      </c>
      <c r="BF1111" s="6" t="s">
        <v>77</v>
      </c>
      <c r="BG1111" s="14"/>
      <c r="BH1111" s="10"/>
      <c r="BI1111" s="10"/>
      <c r="BJ1111" s="10"/>
      <c r="BK1111" s="10"/>
      <c r="BL1111" s="10"/>
      <c r="BM1111" s="10"/>
      <c r="BN1111" s="26">
        <f t="shared" si="17"/>
        <v>0</v>
      </c>
    </row>
    <row r="1112" spans="1:66" ht="135" customHeight="1" x14ac:dyDescent="0.2">
      <c r="A1112" s="4" t="s">
        <v>13445</v>
      </c>
      <c r="B1112" s="6" t="s">
        <v>63</v>
      </c>
      <c r="C1112" s="5" t="s">
        <v>13446</v>
      </c>
      <c r="D1112" s="5" t="s">
        <v>545</v>
      </c>
      <c r="E1112" s="5" t="s">
        <v>546</v>
      </c>
      <c r="F1112" s="5">
        <v>2014</v>
      </c>
      <c r="G1112" s="5" t="s">
        <v>8353</v>
      </c>
      <c r="H1112" s="5" t="s">
        <v>94</v>
      </c>
      <c r="I1112" s="5" t="s">
        <v>13447</v>
      </c>
      <c r="J1112" s="6" t="s">
        <v>13448</v>
      </c>
      <c r="K1112" s="4" t="s">
        <v>13449</v>
      </c>
      <c r="L1112" s="5" t="s">
        <v>13450</v>
      </c>
      <c r="M1112" s="5" t="s">
        <v>13451</v>
      </c>
      <c r="N1112" s="5" t="s">
        <v>13452</v>
      </c>
      <c r="O1112" s="5" t="s">
        <v>13453</v>
      </c>
      <c r="P1112" s="6" t="s">
        <v>13454</v>
      </c>
      <c r="Q1112" s="4" t="s">
        <v>76</v>
      </c>
      <c r="R1112" s="5" t="s">
        <v>77</v>
      </c>
      <c r="S1112" s="6" t="s">
        <v>77</v>
      </c>
      <c r="T1112" s="4" t="s">
        <v>77</v>
      </c>
      <c r="U1112" s="5" t="s">
        <v>77</v>
      </c>
      <c r="V1112" s="5" t="s">
        <v>76</v>
      </c>
      <c r="W1112" s="5" t="s">
        <v>77</v>
      </c>
      <c r="X1112" s="5" t="s">
        <v>77</v>
      </c>
      <c r="Y1112" s="5" t="s">
        <v>76</v>
      </c>
      <c r="Z1112" s="5" t="s">
        <v>77</v>
      </c>
      <c r="AA1112" s="5" t="s">
        <v>76</v>
      </c>
      <c r="AB1112" s="5" t="s">
        <v>77</v>
      </c>
      <c r="AC1112" s="5" t="s">
        <v>77</v>
      </c>
      <c r="AD1112" s="5" t="s">
        <v>77</v>
      </c>
      <c r="AE1112" s="6" t="s">
        <v>77</v>
      </c>
      <c r="AF1112" s="4" t="s">
        <v>77</v>
      </c>
      <c r="AG1112" s="5" t="s">
        <v>77</v>
      </c>
      <c r="AH1112" s="5" t="s">
        <v>77</v>
      </c>
      <c r="AI1112" s="5" t="s">
        <v>77</v>
      </c>
      <c r="AJ1112" s="5" t="s">
        <v>77</v>
      </c>
      <c r="AK1112" s="5" t="s">
        <v>77</v>
      </c>
      <c r="AL1112" s="5" t="s">
        <v>77</v>
      </c>
      <c r="AM1112" s="5" t="s">
        <v>76</v>
      </c>
      <c r="AN1112" s="5" t="s">
        <v>77</v>
      </c>
      <c r="AO1112" s="5" t="s">
        <v>77</v>
      </c>
      <c r="AP1112" s="5" t="s">
        <v>77</v>
      </c>
      <c r="AQ1112" s="5" t="s">
        <v>77</v>
      </c>
      <c r="AR1112" s="5" t="s">
        <v>77</v>
      </c>
      <c r="AS1112" s="5" t="s">
        <v>77</v>
      </c>
      <c r="AT1112" s="5" t="s">
        <v>77</v>
      </c>
      <c r="AU1112" s="5" t="s">
        <v>77</v>
      </c>
      <c r="AV1112" s="5" t="s">
        <v>76</v>
      </c>
      <c r="AW1112" s="5" t="s">
        <v>77</v>
      </c>
      <c r="AX1112" s="5" t="s">
        <v>77</v>
      </c>
      <c r="AY1112" s="5" t="s">
        <v>77</v>
      </c>
      <c r="AZ1112" s="5" t="s">
        <v>77</v>
      </c>
      <c r="BA1112" s="5" t="s">
        <v>77</v>
      </c>
      <c r="BB1112" s="5" t="s">
        <v>77</v>
      </c>
      <c r="BC1112" s="5" t="s">
        <v>77</v>
      </c>
      <c r="BD1112" s="5" t="s">
        <v>77</v>
      </c>
      <c r="BE1112" s="5" t="s">
        <v>77</v>
      </c>
      <c r="BF1112" s="6" t="s">
        <v>77</v>
      </c>
      <c r="BG1112" s="14"/>
      <c r="BH1112" s="10"/>
      <c r="BI1112" s="10"/>
      <c r="BJ1112" s="10"/>
      <c r="BK1112" s="10"/>
      <c r="BL1112" s="10"/>
      <c r="BM1112" s="10"/>
      <c r="BN1112" s="26">
        <f t="shared" si="17"/>
        <v>0</v>
      </c>
    </row>
    <row r="1113" spans="1:66" ht="135" customHeight="1" x14ac:dyDescent="0.2">
      <c r="A1113" s="4" t="s">
        <v>13466</v>
      </c>
      <c r="B1113" s="6" t="s">
        <v>63</v>
      </c>
      <c r="C1113" s="5" t="s">
        <v>13467</v>
      </c>
      <c r="D1113" s="5" t="s">
        <v>1027</v>
      </c>
      <c r="E1113" s="5" t="s">
        <v>11024</v>
      </c>
      <c r="F1113" s="5">
        <v>2012</v>
      </c>
      <c r="G1113" s="5" t="s">
        <v>723</v>
      </c>
      <c r="H1113" s="5" t="s">
        <v>94</v>
      </c>
      <c r="I1113" s="5" t="s">
        <v>13468</v>
      </c>
      <c r="J1113" s="6" t="s">
        <v>13469</v>
      </c>
      <c r="K1113" s="4" t="s">
        <v>13470</v>
      </c>
      <c r="L1113" s="5" t="s">
        <v>13471</v>
      </c>
      <c r="M1113" s="5" t="s">
        <v>13472</v>
      </c>
      <c r="N1113" s="5" t="s">
        <v>13473</v>
      </c>
      <c r="O1113" s="5" t="s">
        <v>13474</v>
      </c>
      <c r="P1113" s="6" t="s">
        <v>13475</v>
      </c>
      <c r="Q1113" s="4" t="s">
        <v>76</v>
      </c>
      <c r="R1113" s="5" t="s">
        <v>77</v>
      </c>
      <c r="S1113" s="6" t="s">
        <v>77</v>
      </c>
      <c r="T1113" s="4" t="s">
        <v>77</v>
      </c>
      <c r="U1113" s="5" t="s">
        <v>76</v>
      </c>
      <c r="V1113" s="5" t="s">
        <v>77</v>
      </c>
      <c r="W1113" s="5" t="s">
        <v>77</v>
      </c>
      <c r="X1113" s="5" t="s">
        <v>76</v>
      </c>
      <c r="Y1113" s="5" t="s">
        <v>77</v>
      </c>
      <c r="Z1113" s="5" t="s">
        <v>77</v>
      </c>
      <c r="AA1113" s="5" t="s">
        <v>77</v>
      </c>
      <c r="AB1113" s="5" t="s">
        <v>77</v>
      </c>
      <c r="AC1113" s="5" t="s">
        <v>76</v>
      </c>
      <c r="AD1113" s="5" t="s">
        <v>77</v>
      </c>
      <c r="AE1113" s="6" t="s">
        <v>77</v>
      </c>
      <c r="AF1113" s="4" t="s">
        <v>77</v>
      </c>
      <c r="AG1113" s="5" t="s">
        <v>77</v>
      </c>
      <c r="AH1113" s="5" t="s">
        <v>77</v>
      </c>
      <c r="AI1113" s="5" t="s">
        <v>77</v>
      </c>
      <c r="AJ1113" s="5" t="s">
        <v>77</v>
      </c>
      <c r="AK1113" s="5" t="s">
        <v>77</v>
      </c>
      <c r="AL1113" s="5" t="s">
        <v>77</v>
      </c>
      <c r="AM1113" s="5" t="s">
        <v>77</v>
      </c>
      <c r="AN1113" s="5" t="s">
        <v>77</v>
      </c>
      <c r="AO1113" s="5" t="s">
        <v>77</v>
      </c>
      <c r="AP1113" s="5" t="s">
        <v>76</v>
      </c>
      <c r="AQ1113" s="5" t="s">
        <v>77</v>
      </c>
      <c r="AR1113" s="5" t="s">
        <v>77</v>
      </c>
      <c r="AS1113" s="5" t="s">
        <v>77</v>
      </c>
      <c r="AT1113" s="5" t="s">
        <v>77</v>
      </c>
      <c r="AU1113" s="5" t="s">
        <v>76</v>
      </c>
      <c r="AV1113" s="5" t="s">
        <v>77</v>
      </c>
      <c r="AW1113" s="5" t="s">
        <v>77</v>
      </c>
      <c r="AX1113" s="5" t="s">
        <v>77</v>
      </c>
      <c r="AY1113" s="5" t="s">
        <v>77</v>
      </c>
      <c r="AZ1113" s="5" t="s">
        <v>77</v>
      </c>
      <c r="BA1113" s="5" t="s">
        <v>77</v>
      </c>
      <c r="BB1113" s="5" t="s">
        <v>77</v>
      </c>
      <c r="BC1113" s="5" t="s">
        <v>77</v>
      </c>
      <c r="BD1113" s="5" t="s">
        <v>77</v>
      </c>
      <c r="BE1113" s="5" t="s">
        <v>77</v>
      </c>
      <c r="BF1113" s="6" t="s">
        <v>77</v>
      </c>
      <c r="BG1113" s="14"/>
      <c r="BH1113" s="10"/>
      <c r="BI1113" s="10"/>
      <c r="BJ1113" s="10"/>
      <c r="BK1113" s="10"/>
      <c r="BL1113" s="10"/>
      <c r="BM1113" s="10"/>
      <c r="BN1113" s="26">
        <f t="shared" si="17"/>
        <v>0</v>
      </c>
    </row>
    <row r="1114" spans="1:66" ht="135" customHeight="1" x14ac:dyDescent="0.2">
      <c r="A1114" s="4" t="s">
        <v>13487</v>
      </c>
      <c r="B1114" s="6" t="s">
        <v>79</v>
      </c>
      <c r="C1114" s="5" t="s">
        <v>13488</v>
      </c>
      <c r="D1114" s="5" t="s">
        <v>66</v>
      </c>
      <c r="E1114" s="5" t="s">
        <v>13489</v>
      </c>
      <c r="F1114" s="5">
        <v>2012</v>
      </c>
      <c r="G1114" s="5" t="s">
        <v>44</v>
      </c>
      <c r="H1114" s="5" t="s">
        <v>94</v>
      </c>
      <c r="I1114" s="5" t="s">
        <v>13490</v>
      </c>
      <c r="J1114" s="6" t="s">
        <v>13491</v>
      </c>
      <c r="K1114" s="4" t="s">
        <v>13492</v>
      </c>
      <c r="L1114" s="5" t="s">
        <v>13493</v>
      </c>
      <c r="M1114" s="5" t="s">
        <v>13494</v>
      </c>
      <c r="N1114" s="5" t="s">
        <v>13495</v>
      </c>
      <c r="O1114" s="5" t="s">
        <v>13496</v>
      </c>
      <c r="P1114" s="6" t="s">
        <v>13497</v>
      </c>
      <c r="Q1114" s="4" t="s">
        <v>77</v>
      </c>
      <c r="R1114" s="5" t="s">
        <v>76</v>
      </c>
      <c r="S1114" s="6" t="s">
        <v>77</v>
      </c>
      <c r="T1114" s="4" t="s">
        <v>77</v>
      </c>
      <c r="U1114" s="5" t="s">
        <v>77</v>
      </c>
      <c r="V1114" s="5" t="s">
        <v>77</v>
      </c>
      <c r="W1114" s="5" t="s">
        <v>76</v>
      </c>
      <c r="X1114" s="5" t="s">
        <v>77</v>
      </c>
      <c r="Y1114" s="5" t="s">
        <v>77</v>
      </c>
      <c r="Z1114" s="5" t="s">
        <v>76</v>
      </c>
      <c r="AA1114" s="5" t="s">
        <v>76</v>
      </c>
      <c r="AB1114" s="5" t="s">
        <v>77</v>
      </c>
      <c r="AC1114" s="5" t="s">
        <v>77</v>
      </c>
      <c r="AD1114" s="5" t="s">
        <v>77</v>
      </c>
      <c r="AE1114" s="6" t="s">
        <v>77</v>
      </c>
      <c r="AF1114" s="4" t="s">
        <v>77</v>
      </c>
      <c r="AG1114" s="5" t="s">
        <v>77</v>
      </c>
      <c r="AH1114" s="5" t="s">
        <v>77</v>
      </c>
      <c r="AI1114" s="5" t="s">
        <v>77</v>
      </c>
      <c r="AJ1114" s="5" t="s">
        <v>77</v>
      </c>
      <c r="AK1114" s="5" t="s">
        <v>77</v>
      </c>
      <c r="AL1114" s="5" t="s">
        <v>77</v>
      </c>
      <c r="AM1114" s="5" t="s">
        <v>77</v>
      </c>
      <c r="AN1114" s="5" t="s">
        <v>76</v>
      </c>
      <c r="AO1114" s="5" t="s">
        <v>77</v>
      </c>
      <c r="AP1114" s="5" t="s">
        <v>77</v>
      </c>
      <c r="AQ1114" s="5" t="s">
        <v>77</v>
      </c>
      <c r="AR1114" s="5" t="s">
        <v>77</v>
      </c>
      <c r="AS1114" s="5" t="s">
        <v>77</v>
      </c>
      <c r="AT1114" s="5" t="s">
        <v>77</v>
      </c>
      <c r="AU1114" s="5" t="s">
        <v>77</v>
      </c>
      <c r="AV1114" s="5" t="s">
        <v>77</v>
      </c>
      <c r="AW1114" s="5" t="s">
        <v>77</v>
      </c>
      <c r="AX1114" s="5" t="s">
        <v>77</v>
      </c>
      <c r="AY1114" s="5" t="s">
        <v>77</v>
      </c>
      <c r="AZ1114" s="5" t="s">
        <v>77</v>
      </c>
      <c r="BA1114" s="5" t="s">
        <v>77</v>
      </c>
      <c r="BB1114" s="5" t="s">
        <v>77</v>
      </c>
      <c r="BC1114" s="5" t="s">
        <v>77</v>
      </c>
      <c r="BD1114" s="5" t="s">
        <v>77</v>
      </c>
      <c r="BE1114" s="5" t="s">
        <v>77</v>
      </c>
      <c r="BF1114" s="6" t="s">
        <v>77</v>
      </c>
      <c r="BG1114" s="14"/>
      <c r="BH1114" s="10"/>
      <c r="BI1114" s="10"/>
      <c r="BJ1114" s="10"/>
      <c r="BK1114" s="10"/>
      <c r="BL1114" s="10"/>
      <c r="BM1114" s="10"/>
      <c r="BN1114" s="26">
        <f t="shared" si="17"/>
        <v>0</v>
      </c>
    </row>
    <row r="1115" spans="1:66" ht="135" customHeight="1" x14ac:dyDescent="0.2">
      <c r="A1115" s="4" t="s">
        <v>13498</v>
      </c>
      <c r="B1115" s="6" t="s">
        <v>63</v>
      </c>
      <c r="C1115" s="5" t="s">
        <v>13499</v>
      </c>
      <c r="D1115" s="5" t="s">
        <v>128</v>
      </c>
      <c r="E1115" s="5" t="s">
        <v>129</v>
      </c>
      <c r="F1115" s="5">
        <v>2015</v>
      </c>
      <c r="G1115" s="5" t="s">
        <v>2078</v>
      </c>
      <c r="H1115" s="5" t="s">
        <v>94</v>
      </c>
      <c r="I1115" s="5" t="s">
        <v>13500</v>
      </c>
      <c r="J1115" s="6" t="s">
        <v>13501</v>
      </c>
      <c r="K1115" s="4" t="s">
        <v>13502</v>
      </c>
      <c r="L1115" s="5" t="s">
        <v>13503</v>
      </c>
      <c r="M1115" s="5" t="s">
        <v>13504</v>
      </c>
      <c r="N1115" s="5" t="s">
        <v>13505</v>
      </c>
      <c r="O1115" s="5" t="s">
        <v>13506</v>
      </c>
      <c r="P1115" s="6" t="s">
        <v>13507</v>
      </c>
      <c r="Q1115" s="4" t="s">
        <v>77</v>
      </c>
      <c r="R1115" s="5" t="s">
        <v>76</v>
      </c>
      <c r="S1115" s="6" t="s">
        <v>77</v>
      </c>
      <c r="T1115" s="4" t="s">
        <v>77</v>
      </c>
      <c r="U1115" s="5" t="s">
        <v>77</v>
      </c>
      <c r="V1115" s="5" t="s">
        <v>76</v>
      </c>
      <c r="W1115" s="5" t="s">
        <v>77</v>
      </c>
      <c r="X1115" s="5" t="s">
        <v>77</v>
      </c>
      <c r="Y1115" s="5" t="s">
        <v>77</v>
      </c>
      <c r="Z1115" s="5" t="s">
        <v>77</v>
      </c>
      <c r="AA1115" s="5" t="s">
        <v>76</v>
      </c>
      <c r="AB1115" s="5" t="s">
        <v>76</v>
      </c>
      <c r="AC1115" s="5" t="s">
        <v>77</v>
      </c>
      <c r="AD1115" s="5" t="s">
        <v>77</v>
      </c>
      <c r="AE1115" s="6" t="s">
        <v>77</v>
      </c>
      <c r="AF1115" s="4" t="s">
        <v>77</v>
      </c>
      <c r="AG1115" s="5" t="s">
        <v>77</v>
      </c>
      <c r="AH1115" s="5" t="s">
        <v>77</v>
      </c>
      <c r="AI1115" s="5" t="s">
        <v>77</v>
      </c>
      <c r="AJ1115" s="5" t="s">
        <v>77</v>
      </c>
      <c r="AK1115" s="5" t="s">
        <v>77</v>
      </c>
      <c r="AL1115" s="5" t="s">
        <v>77</v>
      </c>
      <c r="AM1115" s="5" t="s">
        <v>76</v>
      </c>
      <c r="AN1115" s="5" t="s">
        <v>77</v>
      </c>
      <c r="AO1115" s="5" t="s">
        <v>77</v>
      </c>
      <c r="AP1115" s="5" t="s">
        <v>77</v>
      </c>
      <c r="AQ1115" s="5" t="s">
        <v>77</v>
      </c>
      <c r="AR1115" s="5" t="s">
        <v>76</v>
      </c>
      <c r="AS1115" s="5" t="s">
        <v>77</v>
      </c>
      <c r="AT1115" s="5" t="s">
        <v>77</v>
      </c>
      <c r="AU1115" s="5" t="s">
        <v>77</v>
      </c>
      <c r="AV1115" s="5" t="s">
        <v>77</v>
      </c>
      <c r="AW1115" s="5" t="s">
        <v>77</v>
      </c>
      <c r="AX1115" s="5" t="s">
        <v>77</v>
      </c>
      <c r="AY1115" s="5" t="s">
        <v>77</v>
      </c>
      <c r="AZ1115" s="5" t="s">
        <v>77</v>
      </c>
      <c r="BA1115" s="5" t="s">
        <v>77</v>
      </c>
      <c r="BB1115" s="5" t="s">
        <v>77</v>
      </c>
      <c r="BC1115" s="5" t="s">
        <v>77</v>
      </c>
      <c r="BD1115" s="5" t="s">
        <v>77</v>
      </c>
      <c r="BE1115" s="5" t="s">
        <v>77</v>
      </c>
      <c r="BF1115" s="6" t="s">
        <v>77</v>
      </c>
      <c r="BG1115" s="14"/>
      <c r="BH1115" s="10"/>
      <c r="BI1115" s="10"/>
      <c r="BJ1115" s="10"/>
      <c r="BK1115" s="10"/>
      <c r="BL1115" s="10"/>
      <c r="BM1115" s="10"/>
      <c r="BN1115" s="26">
        <f t="shared" si="17"/>
        <v>0</v>
      </c>
    </row>
    <row r="1116" spans="1:66" ht="135" customHeight="1" x14ac:dyDescent="0.2">
      <c r="A1116" s="4" t="s">
        <v>13559</v>
      </c>
      <c r="B1116" s="6" t="s">
        <v>79</v>
      </c>
      <c r="C1116" s="5" t="s">
        <v>13560</v>
      </c>
      <c r="D1116" s="5" t="s">
        <v>66</v>
      </c>
      <c r="E1116" s="5" t="s">
        <v>67</v>
      </c>
      <c r="F1116" s="5">
        <v>2010</v>
      </c>
      <c r="G1116" s="5" t="s">
        <v>40</v>
      </c>
      <c r="H1116" s="5" t="s">
        <v>94</v>
      </c>
      <c r="I1116" s="5" t="s">
        <v>13561</v>
      </c>
      <c r="J1116" s="6" t="s">
        <v>13562</v>
      </c>
      <c r="K1116" s="4" t="s">
        <v>13563</v>
      </c>
      <c r="L1116" s="5" t="s">
        <v>13564</v>
      </c>
      <c r="M1116" s="5" t="s">
        <v>13565</v>
      </c>
      <c r="N1116" s="5" t="s">
        <v>13566</v>
      </c>
      <c r="O1116" s="5" t="s">
        <v>13567</v>
      </c>
      <c r="P1116" s="6" t="s">
        <v>13568</v>
      </c>
      <c r="Q1116" s="4" t="s">
        <v>76</v>
      </c>
      <c r="R1116" s="5" t="s">
        <v>77</v>
      </c>
      <c r="S1116" s="6" t="s">
        <v>77</v>
      </c>
      <c r="T1116" s="4" t="s">
        <v>77</v>
      </c>
      <c r="U1116" s="5" t="s">
        <v>76</v>
      </c>
      <c r="V1116" s="5" t="s">
        <v>77</v>
      </c>
      <c r="W1116" s="5" t="s">
        <v>77</v>
      </c>
      <c r="X1116" s="5" t="s">
        <v>77</v>
      </c>
      <c r="Y1116" s="5" t="s">
        <v>76</v>
      </c>
      <c r="Z1116" s="5" t="s">
        <v>77</v>
      </c>
      <c r="AA1116" s="5" t="s">
        <v>77</v>
      </c>
      <c r="AB1116" s="5" t="s">
        <v>77</v>
      </c>
      <c r="AC1116" s="5" t="s">
        <v>77</v>
      </c>
      <c r="AD1116" s="5" t="s">
        <v>77</v>
      </c>
      <c r="AE1116" s="6" t="s">
        <v>77</v>
      </c>
      <c r="AF1116" s="4" t="s">
        <v>77</v>
      </c>
      <c r="AG1116" s="5" t="s">
        <v>77</v>
      </c>
      <c r="AH1116" s="5" t="s">
        <v>77</v>
      </c>
      <c r="AI1116" s="5" t="s">
        <v>77</v>
      </c>
      <c r="AJ1116" s="5" t="s">
        <v>76</v>
      </c>
      <c r="AK1116" s="5" t="s">
        <v>77</v>
      </c>
      <c r="AL1116" s="5" t="s">
        <v>77</v>
      </c>
      <c r="AM1116" s="5" t="s">
        <v>77</v>
      </c>
      <c r="AN1116" s="5" t="s">
        <v>77</v>
      </c>
      <c r="AO1116" s="5" t="s">
        <v>77</v>
      </c>
      <c r="AP1116" s="5" t="s">
        <v>77</v>
      </c>
      <c r="AQ1116" s="5" t="s">
        <v>77</v>
      </c>
      <c r="AR1116" s="5" t="s">
        <v>77</v>
      </c>
      <c r="AS1116" s="5" t="s">
        <v>77</v>
      </c>
      <c r="AT1116" s="5" t="s">
        <v>77</v>
      </c>
      <c r="AU1116" s="5" t="s">
        <v>77</v>
      </c>
      <c r="AV1116" s="5" t="s">
        <v>77</v>
      </c>
      <c r="AW1116" s="5" t="s">
        <v>77</v>
      </c>
      <c r="AX1116" s="5" t="s">
        <v>77</v>
      </c>
      <c r="AY1116" s="5" t="s">
        <v>77</v>
      </c>
      <c r="AZ1116" s="5" t="s">
        <v>77</v>
      </c>
      <c r="BA1116" s="5" t="s">
        <v>77</v>
      </c>
      <c r="BB1116" s="5" t="s">
        <v>77</v>
      </c>
      <c r="BC1116" s="5" t="s">
        <v>77</v>
      </c>
      <c r="BD1116" s="5" t="s">
        <v>77</v>
      </c>
      <c r="BE1116" s="5" t="s">
        <v>77</v>
      </c>
      <c r="BF1116" s="6" t="s">
        <v>77</v>
      </c>
      <c r="BG1116" s="14"/>
      <c r="BH1116" s="10"/>
      <c r="BI1116" s="10"/>
      <c r="BJ1116" s="10"/>
      <c r="BK1116" s="10"/>
      <c r="BL1116" s="10"/>
      <c r="BM1116" s="10"/>
      <c r="BN1116" s="26">
        <f t="shared" si="17"/>
        <v>0</v>
      </c>
    </row>
    <row r="1117" spans="1:66" ht="135" customHeight="1" x14ac:dyDescent="0.2">
      <c r="A1117" s="4" t="s">
        <v>13569</v>
      </c>
      <c r="B1117" s="6" t="s">
        <v>63</v>
      </c>
      <c r="C1117" s="5" t="s">
        <v>13570</v>
      </c>
      <c r="D1117" s="5" t="s">
        <v>2171</v>
      </c>
      <c r="E1117" s="5" t="s">
        <v>13571</v>
      </c>
      <c r="F1117" s="5">
        <v>2013</v>
      </c>
      <c r="G1117" s="5" t="s">
        <v>3206</v>
      </c>
      <c r="H1117" s="5" t="s">
        <v>94</v>
      </c>
      <c r="I1117" s="5" t="s">
        <v>13572</v>
      </c>
      <c r="J1117" s="6" t="s">
        <v>13573</v>
      </c>
      <c r="K1117" s="4" t="s">
        <v>13574</v>
      </c>
      <c r="L1117" s="5" t="s">
        <v>13575</v>
      </c>
      <c r="M1117" s="5" t="s">
        <v>13576</v>
      </c>
      <c r="N1117" s="5" t="s">
        <v>13577</v>
      </c>
      <c r="O1117" s="5" t="s">
        <v>75</v>
      </c>
      <c r="P1117" s="6" t="s">
        <v>75</v>
      </c>
      <c r="Q1117" s="4" t="s">
        <v>76</v>
      </c>
      <c r="R1117" s="5" t="s">
        <v>76</v>
      </c>
      <c r="S1117" s="6" t="s">
        <v>76</v>
      </c>
      <c r="T1117" s="4" t="s">
        <v>77</v>
      </c>
      <c r="U1117" s="5" t="s">
        <v>76</v>
      </c>
      <c r="V1117" s="5" t="s">
        <v>77</v>
      </c>
      <c r="W1117" s="5" t="s">
        <v>77</v>
      </c>
      <c r="X1117" s="5" t="s">
        <v>77</v>
      </c>
      <c r="Y1117" s="5" t="s">
        <v>77</v>
      </c>
      <c r="Z1117" s="5" t="s">
        <v>77</v>
      </c>
      <c r="AA1117" s="5" t="s">
        <v>77</v>
      </c>
      <c r="AB1117" s="5" t="s">
        <v>77</v>
      </c>
      <c r="AC1117" s="5" t="s">
        <v>76</v>
      </c>
      <c r="AD1117" s="5" t="s">
        <v>76</v>
      </c>
      <c r="AE1117" s="6" t="s">
        <v>77</v>
      </c>
      <c r="AF1117" s="4" t="s">
        <v>77</v>
      </c>
      <c r="AG1117" s="5" t="s">
        <v>77</v>
      </c>
      <c r="AH1117" s="5" t="s">
        <v>77</v>
      </c>
      <c r="AI1117" s="5" t="s">
        <v>77</v>
      </c>
      <c r="AJ1117" s="5" t="s">
        <v>77</v>
      </c>
      <c r="AK1117" s="5" t="s">
        <v>76</v>
      </c>
      <c r="AL1117" s="5" t="s">
        <v>77</v>
      </c>
      <c r="AM1117" s="5" t="s">
        <v>77</v>
      </c>
      <c r="AN1117" s="5" t="s">
        <v>77</v>
      </c>
      <c r="AO1117" s="5" t="s">
        <v>77</v>
      </c>
      <c r="AP1117" s="5" t="s">
        <v>77</v>
      </c>
      <c r="AQ1117" s="5" t="s">
        <v>77</v>
      </c>
      <c r="AR1117" s="5" t="s">
        <v>77</v>
      </c>
      <c r="AS1117" s="5" t="s">
        <v>77</v>
      </c>
      <c r="AT1117" s="5" t="s">
        <v>77</v>
      </c>
      <c r="AU1117" s="5" t="s">
        <v>77</v>
      </c>
      <c r="AV1117" s="5" t="s">
        <v>76</v>
      </c>
      <c r="AW1117" s="5" t="s">
        <v>77</v>
      </c>
      <c r="AX1117" s="5" t="s">
        <v>77</v>
      </c>
      <c r="AY1117" s="5" t="s">
        <v>77</v>
      </c>
      <c r="AZ1117" s="5" t="s">
        <v>77</v>
      </c>
      <c r="BA1117" s="5" t="s">
        <v>77</v>
      </c>
      <c r="BB1117" s="5" t="s">
        <v>77</v>
      </c>
      <c r="BC1117" s="5" t="s">
        <v>77</v>
      </c>
      <c r="BD1117" s="5" t="s">
        <v>77</v>
      </c>
      <c r="BE1117" s="5" t="s">
        <v>77</v>
      </c>
      <c r="BF1117" s="6" t="s">
        <v>77</v>
      </c>
      <c r="BG1117" s="14"/>
      <c r="BH1117" s="10"/>
      <c r="BI1117" s="10"/>
      <c r="BJ1117" s="10"/>
      <c r="BK1117" s="10"/>
      <c r="BL1117" s="10"/>
      <c r="BM1117" s="10"/>
      <c r="BN1117" s="26">
        <f t="shared" si="17"/>
        <v>0</v>
      </c>
    </row>
    <row r="1118" spans="1:66" ht="135" customHeight="1" x14ac:dyDescent="0.2">
      <c r="A1118" s="4" t="s">
        <v>13610</v>
      </c>
      <c r="B1118" s="6" t="s">
        <v>79</v>
      </c>
      <c r="C1118" s="5" t="s">
        <v>13611</v>
      </c>
      <c r="D1118" s="5" t="s">
        <v>66</v>
      </c>
      <c r="E1118" s="5" t="s">
        <v>67</v>
      </c>
      <c r="F1118" s="5">
        <v>2011</v>
      </c>
      <c r="G1118" s="5" t="s">
        <v>46</v>
      </c>
      <c r="H1118" s="5" t="s">
        <v>94</v>
      </c>
      <c r="I1118" s="5" t="s">
        <v>13612</v>
      </c>
      <c r="J1118" s="6" t="s">
        <v>13613</v>
      </c>
      <c r="K1118" s="4" t="s">
        <v>13614</v>
      </c>
      <c r="L1118" s="5" t="s">
        <v>13615</v>
      </c>
      <c r="M1118" s="5" t="s">
        <v>13616</v>
      </c>
      <c r="N1118" s="5" t="s">
        <v>13617</v>
      </c>
      <c r="O1118" s="5" t="s">
        <v>13618</v>
      </c>
      <c r="P1118" s="6" t="s">
        <v>13619</v>
      </c>
      <c r="Q1118" s="4" t="s">
        <v>76</v>
      </c>
      <c r="R1118" s="5" t="s">
        <v>77</v>
      </c>
      <c r="S1118" s="6" t="s">
        <v>77</v>
      </c>
      <c r="T1118" s="4" t="s">
        <v>77</v>
      </c>
      <c r="U1118" s="5" t="s">
        <v>77</v>
      </c>
      <c r="V1118" s="5" t="s">
        <v>77</v>
      </c>
      <c r="W1118" s="5" t="s">
        <v>77</v>
      </c>
      <c r="X1118" s="5" t="s">
        <v>77</v>
      </c>
      <c r="Y1118" s="5" t="s">
        <v>77</v>
      </c>
      <c r="Z1118" s="5" t="s">
        <v>77</v>
      </c>
      <c r="AA1118" s="5" t="s">
        <v>77</v>
      </c>
      <c r="AB1118" s="5" t="s">
        <v>77</v>
      </c>
      <c r="AC1118" s="5" t="s">
        <v>77</v>
      </c>
      <c r="AD1118" s="5" t="s">
        <v>77</v>
      </c>
      <c r="AE1118" s="6" t="s">
        <v>77</v>
      </c>
      <c r="AF1118" s="4" t="s">
        <v>77</v>
      </c>
      <c r="AG1118" s="5" t="s">
        <v>77</v>
      </c>
      <c r="AH1118" s="5" t="s">
        <v>77</v>
      </c>
      <c r="AI1118" s="5" t="s">
        <v>77</v>
      </c>
      <c r="AJ1118" s="5" t="s">
        <v>77</v>
      </c>
      <c r="AK1118" s="5" t="s">
        <v>77</v>
      </c>
      <c r="AL1118" s="5" t="s">
        <v>77</v>
      </c>
      <c r="AM1118" s="5" t="s">
        <v>77</v>
      </c>
      <c r="AN1118" s="5" t="s">
        <v>77</v>
      </c>
      <c r="AO1118" s="5" t="s">
        <v>77</v>
      </c>
      <c r="AP1118" s="5" t="s">
        <v>76</v>
      </c>
      <c r="AQ1118" s="5" t="s">
        <v>77</v>
      </c>
      <c r="AR1118" s="5" t="s">
        <v>77</v>
      </c>
      <c r="AS1118" s="5" t="s">
        <v>77</v>
      </c>
      <c r="AT1118" s="5" t="s">
        <v>77</v>
      </c>
      <c r="AU1118" s="5" t="s">
        <v>77</v>
      </c>
      <c r="AV1118" s="5" t="s">
        <v>77</v>
      </c>
      <c r="AW1118" s="5" t="s">
        <v>77</v>
      </c>
      <c r="AX1118" s="5" t="s">
        <v>77</v>
      </c>
      <c r="AY1118" s="5" t="s">
        <v>77</v>
      </c>
      <c r="AZ1118" s="5" t="s">
        <v>77</v>
      </c>
      <c r="BA1118" s="5" t="s">
        <v>77</v>
      </c>
      <c r="BB1118" s="5" t="s">
        <v>77</v>
      </c>
      <c r="BC1118" s="5" t="s">
        <v>77</v>
      </c>
      <c r="BD1118" s="5" t="s">
        <v>77</v>
      </c>
      <c r="BE1118" s="5" t="s">
        <v>77</v>
      </c>
      <c r="BF1118" s="6" t="s">
        <v>77</v>
      </c>
      <c r="BG1118" s="14"/>
      <c r="BH1118" s="10"/>
      <c r="BI1118" s="10"/>
      <c r="BJ1118" s="10"/>
      <c r="BK1118" s="10"/>
      <c r="BL1118" s="10"/>
      <c r="BM1118" s="10"/>
      <c r="BN1118" s="26">
        <f t="shared" si="17"/>
        <v>0</v>
      </c>
    </row>
    <row r="1119" spans="1:66" ht="135" customHeight="1" x14ac:dyDescent="0.2">
      <c r="A1119" s="4" t="s">
        <v>13620</v>
      </c>
      <c r="B1119" s="6" t="s">
        <v>79</v>
      </c>
      <c r="C1119" s="5" t="s">
        <v>13621</v>
      </c>
      <c r="D1119" s="5" t="s">
        <v>141</v>
      </c>
      <c r="E1119" s="5" t="s">
        <v>142</v>
      </c>
      <c r="F1119" s="5">
        <v>2013</v>
      </c>
      <c r="G1119" s="5" t="s">
        <v>1724</v>
      </c>
      <c r="H1119" s="5" t="s">
        <v>94</v>
      </c>
      <c r="I1119" s="5" t="s">
        <v>13622</v>
      </c>
      <c r="J1119" s="6" t="s">
        <v>13623</v>
      </c>
      <c r="K1119" s="4" t="s">
        <v>13624</v>
      </c>
      <c r="L1119" s="5" t="s">
        <v>13625</v>
      </c>
      <c r="M1119" s="5" t="s">
        <v>13626</v>
      </c>
      <c r="N1119" s="5" t="s">
        <v>13627</v>
      </c>
      <c r="O1119" s="5" t="s">
        <v>13628</v>
      </c>
      <c r="P1119" s="6" t="s">
        <v>13629</v>
      </c>
      <c r="Q1119" s="4" t="s">
        <v>76</v>
      </c>
      <c r="R1119" s="5" t="s">
        <v>76</v>
      </c>
      <c r="S1119" s="6" t="s">
        <v>77</v>
      </c>
      <c r="T1119" s="4" t="s">
        <v>77</v>
      </c>
      <c r="U1119" s="5" t="s">
        <v>77</v>
      </c>
      <c r="V1119" s="5" t="s">
        <v>77</v>
      </c>
      <c r="W1119" s="5" t="s">
        <v>77</v>
      </c>
      <c r="X1119" s="5" t="s">
        <v>77</v>
      </c>
      <c r="Y1119" s="5" t="s">
        <v>76</v>
      </c>
      <c r="Z1119" s="5" t="s">
        <v>77</v>
      </c>
      <c r="AA1119" s="5" t="s">
        <v>77</v>
      </c>
      <c r="AB1119" s="5" t="s">
        <v>77</v>
      </c>
      <c r="AC1119" s="5" t="s">
        <v>76</v>
      </c>
      <c r="AD1119" s="5" t="s">
        <v>76</v>
      </c>
      <c r="AE1119" s="6" t="s">
        <v>77</v>
      </c>
      <c r="AF1119" s="4" t="s">
        <v>77</v>
      </c>
      <c r="AG1119" s="5" t="s">
        <v>77</v>
      </c>
      <c r="AH1119" s="5" t="s">
        <v>77</v>
      </c>
      <c r="AI1119" s="5" t="s">
        <v>77</v>
      </c>
      <c r="AJ1119" s="5" t="s">
        <v>77</v>
      </c>
      <c r="AK1119" s="5" t="s">
        <v>76</v>
      </c>
      <c r="AL1119" s="5" t="s">
        <v>77</v>
      </c>
      <c r="AM1119" s="5" t="s">
        <v>77</v>
      </c>
      <c r="AN1119" s="5" t="s">
        <v>77</v>
      </c>
      <c r="AO1119" s="5" t="s">
        <v>77</v>
      </c>
      <c r="AP1119" s="5" t="s">
        <v>77</v>
      </c>
      <c r="AQ1119" s="5" t="s">
        <v>77</v>
      </c>
      <c r="AR1119" s="5" t="s">
        <v>77</v>
      </c>
      <c r="AS1119" s="5" t="s">
        <v>77</v>
      </c>
      <c r="AT1119" s="5" t="s">
        <v>77</v>
      </c>
      <c r="AU1119" s="5" t="s">
        <v>77</v>
      </c>
      <c r="AV1119" s="5" t="s">
        <v>77</v>
      </c>
      <c r="AW1119" s="5" t="s">
        <v>77</v>
      </c>
      <c r="AX1119" s="5" t="s">
        <v>77</v>
      </c>
      <c r="AY1119" s="5" t="s">
        <v>77</v>
      </c>
      <c r="AZ1119" s="5" t="s">
        <v>77</v>
      </c>
      <c r="BA1119" s="5" t="s">
        <v>77</v>
      </c>
      <c r="BB1119" s="5" t="s">
        <v>77</v>
      </c>
      <c r="BC1119" s="5" t="s">
        <v>77</v>
      </c>
      <c r="BD1119" s="5" t="s">
        <v>77</v>
      </c>
      <c r="BE1119" s="5" t="s">
        <v>76</v>
      </c>
      <c r="BF1119" s="6" t="s">
        <v>77</v>
      </c>
      <c r="BG1119" s="14"/>
      <c r="BH1119" s="10"/>
      <c r="BI1119" s="10"/>
      <c r="BJ1119" s="10"/>
      <c r="BK1119" s="10"/>
      <c r="BL1119" s="10"/>
      <c r="BM1119" s="10"/>
      <c r="BN1119" s="26">
        <f t="shared" si="17"/>
        <v>0</v>
      </c>
    </row>
    <row r="1120" spans="1:66" ht="135" customHeight="1" x14ac:dyDescent="0.2">
      <c r="A1120" s="4" t="s">
        <v>13630</v>
      </c>
      <c r="B1120" s="6" t="s">
        <v>79</v>
      </c>
      <c r="C1120" s="5" t="s">
        <v>13631</v>
      </c>
      <c r="D1120" s="5" t="s">
        <v>1059</v>
      </c>
      <c r="E1120" s="5" t="s">
        <v>1060</v>
      </c>
      <c r="F1120" s="5">
        <v>2009</v>
      </c>
      <c r="G1120" s="5" t="s">
        <v>52</v>
      </c>
      <c r="H1120" s="5" t="s">
        <v>94</v>
      </c>
      <c r="I1120" s="5" t="s">
        <v>13632</v>
      </c>
      <c r="J1120" s="6" t="s">
        <v>13633</v>
      </c>
      <c r="K1120" s="4" t="s">
        <v>13634</v>
      </c>
      <c r="L1120" s="5" t="s">
        <v>13635</v>
      </c>
      <c r="M1120" s="5" t="s">
        <v>13636</v>
      </c>
      <c r="N1120" s="5" t="s">
        <v>13637</v>
      </c>
      <c r="O1120" s="5" t="s">
        <v>13638</v>
      </c>
      <c r="P1120" s="6" t="s">
        <v>13639</v>
      </c>
      <c r="Q1120" s="4" t="s">
        <v>76</v>
      </c>
      <c r="R1120" s="5" t="s">
        <v>77</v>
      </c>
      <c r="S1120" s="6" t="s">
        <v>77</v>
      </c>
      <c r="T1120" s="4" t="s">
        <v>77</v>
      </c>
      <c r="U1120" s="5" t="s">
        <v>77</v>
      </c>
      <c r="V1120" s="5" t="s">
        <v>77</v>
      </c>
      <c r="W1120" s="5" t="s">
        <v>77</v>
      </c>
      <c r="X1120" s="5" t="s">
        <v>77</v>
      </c>
      <c r="Y1120" s="5" t="s">
        <v>77</v>
      </c>
      <c r="Z1120" s="5" t="s">
        <v>77</v>
      </c>
      <c r="AA1120" s="5" t="s">
        <v>77</v>
      </c>
      <c r="AB1120" s="5" t="s">
        <v>77</v>
      </c>
      <c r="AC1120" s="5" t="s">
        <v>76</v>
      </c>
      <c r="AD1120" s="5" t="s">
        <v>76</v>
      </c>
      <c r="AE1120" s="6" t="s">
        <v>77</v>
      </c>
      <c r="AF1120" s="4" t="s">
        <v>77</v>
      </c>
      <c r="AG1120" s="5" t="s">
        <v>77</v>
      </c>
      <c r="AH1120" s="5" t="s">
        <v>77</v>
      </c>
      <c r="AI1120" s="5" t="s">
        <v>77</v>
      </c>
      <c r="AJ1120" s="5" t="s">
        <v>77</v>
      </c>
      <c r="AK1120" s="5" t="s">
        <v>77</v>
      </c>
      <c r="AL1120" s="5" t="s">
        <v>77</v>
      </c>
      <c r="AM1120" s="5" t="s">
        <v>77</v>
      </c>
      <c r="AN1120" s="5" t="s">
        <v>77</v>
      </c>
      <c r="AO1120" s="5" t="s">
        <v>77</v>
      </c>
      <c r="AP1120" s="5" t="s">
        <v>77</v>
      </c>
      <c r="AQ1120" s="5" t="s">
        <v>77</v>
      </c>
      <c r="AR1120" s="5" t="s">
        <v>77</v>
      </c>
      <c r="AS1120" s="5" t="s">
        <v>77</v>
      </c>
      <c r="AT1120" s="5" t="s">
        <v>77</v>
      </c>
      <c r="AU1120" s="5" t="s">
        <v>77</v>
      </c>
      <c r="AV1120" s="5" t="s">
        <v>76</v>
      </c>
      <c r="AW1120" s="5" t="s">
        <v>77</v>
      </c>
      <c r="AX1120" s="5" t="s">
        <v>77</v>
      </c>
      <c r="AY1120" s="5" t="s">
        <v>77</v>
      </c>
      <c r="AZ1120" s="5" t="s">
        <v>77</v>
      </c>
      <c r="BA1120" s="5" t="s">
        <v>77</v>
      </c>
      <c r="BB1120" s="5" t="s">
        <v>77</v>
      </c>
      <c r="BC1120" s="5" t="s">
        <v>77</v>
      </c>
      <c r="BD1120" s="5" t="s">
        <v>77</v>
      </c>
      <c r="BE1120" s="5" t="s">
        <v>77</v>
      </c>
      <c r="BF1120" s="6" t="s">
        <v>77</v>
      </c>
      <c r="BG1120" s="14"/>
      <c r="BH1120" s="10"/>
      <c r="BI1120" s="10"/>
      <c r="BJ1120" s="10"/>
      <c r="BK1120" s="10"/>
      <c r="BL1120" s="10"/>
      <c r="BM1120" s="10"/>
      <c r="BN1120" s="26">
        <f t="shared" si="17"/>
        <v>0</v>
      </c>
    </row>
    <row r="1121" spans="1:66" ht="135" customHeight="1" x14ac:dyDescent="0.2">
      <c r="A1121" s="4" t="s">
        <v>13640</v>
      </c>
      <c r="B1121" s="6" t="s">
        <v>79</v>
      </c>
      <c r="C1121" s="5" t="s">
        <v>13641</v>
      </c>
      <c r="D1121" s="5" t="s">
        <v>6205</v>
      </c>
      <c r="E1121" s="5" t="s">
        <v>13642</v>
      </c>
      <c r="F1121" s="5">
        <v>2014</v>
      </c>
      <c r="G1121" s="5" t="s">
        <v>40</v>
      </c>
      <c r="H1121" s="5" t="s">
        <v>94</v>
      </c>
      <c r="I1121" s="5" t="s">
        <v>13643</v>
      </c>
      <c r="J1121" s="6" t="s">
        <v>13644</v>
      </c>
      <c r="K1121" s="4" t="s">
        <v>13645</v>
      </c>
      <c r="L1121" s="5" t="s">
        <v>13646</v>
      </c>
      <c r="M1121" s="5" t="s">
        <v>13647</v>
      </c>
      <c r="N1121" s="5" t="s">
        <v>13648</v>
      </c>
      <c r="O1121" s="5" t="s">
        <v>423</v>
      </c>
      <c r="P1121" s="6" t="s">
        <v>423</v>
      </c>
      <c r="Q1121" s="4" t="s">
        <v>76</v>
      </c>
      <c r="R1121" s="5" t="s">
        <v>77</v>
      </c>
      <c r="S1121" s="6" t="s">
        <v>77</v>
      </c>
      <c r="T1121" s="4" t="s">
        <v>77</v>
      </c>
      <c r="U1121" s="5" t="s">
        <v>77</v>
      </c>
      <c r="V1121" s="5" t="s">
        <v>77</v>
      </c>
      <c r="W1121" s="5" t="s">
        <v>77</v>
      </c>
      <c r="X1121" s="5" t="s">
        <v>76</v>
      </c>
      <c r="Y1121" s="5" t="s">
        <v>77</v>
      </c>
      <c r="Z1121" s="5" t="s">
        <v>76</v>
      </c>
      <c r="AA1121" s="5" t="s">
        <v>77</v>
      </c>
      <c r="AB1121" s="5" t="s">
        <v>77</v>
      </c>
      <c r="AC1121" s="5" t="s">
        <v>77</v>
      </c>
      <c r="AD1121" s="5" t="s">
        <v>77</v>
      </c>
      <c r="AE1121" s="6" t="s">
        <v>76</v>
      </c>
      <c r="AF1121" s="4" t="s">
        <v>77</v>
      </c>
      <c r="AG1121" s="5" t="s">
        <v>77</v>
      </c>
      <c r="AH1121" s="5" t="s">
        <v>77</v>
      </c>
      <c r="AI1121" s="5" t="s">
        <v>77</v>
      </c>
      <c r="AJ1121" s="5" t="s">
        <v>76</v>
      </c>
      <c r="AK1121" s="5" t="s">
        <v>77</v>
      </c>
      <c r="AL1121" s="5" t="s">
        <v>77</v>
      </c>
      <c r="AM1121" s="5" t="s">
        <v>77</v>
      </c>
      <c r="AN1121" s="5" t="s">
        <v>77</v>
      </c>
      <c r="AO1121" s="5" t="s">
        <v>77</v>
      </c>
      <c r="AP1121" s="5" t="s">
        <v>77</v>
      </c>
      <c r="AQ1121" s="5" t="s">
        <v>77</v>
      </c>
      <c r="AR1121" s="5" t="s">
        <v>77</v>
      </c>
      <c r="AS1121" s="5" t="s">
        <v>77</v>
      </c>
      <c r="AT1121" s="5" t="s">
        <v>77</v>
      </c>
      <c r="AU1121" s="5" t="s">
        <v>77</v>
      </c>
      <c r="AV1121" s="5" t="s">
        <v>77</v>
      </c>
      <c r="AW1121" s="5" t="s">
        <v>77</v>
      </c>
      <c r="AX1121" s="5" t="s">
        <v>77</v>
      </c>
      <c r="AY1121" s="5" t="s">
        <v>77</v>
      </c>
      <c r="AZ1121" s="5" t="s">
        <v>77</v>
      </c>
      <c r="BA1121" s="5" t="s">
        <v>77</v>
      </c>
      <c r="BB1121" s="5" t="s">
        <v>77</v>
      </c>
      <c r="BC1121" s="5" t="s">
        <v>77</v>
      </c>
      <c r="BD1121" s="5" t="s">
        <v>77</v>
      </c>
      <c r="BE1121" s="5" t="s">
        <v>77</v>
      </c>
      <c r="BF1121" s="6" t="s">
        <v>77</v>
      </c>
      <c r="BG1121" s="14"/>
      <c r="BH1121" s="10"/>
      <c r="BI1121" s="10"/>
      <c r="BJ1121" s="10"/>
      <c r="BK1121" s="10"/>
      <c r="BL1121" s="10"/>
      <c r="BM1121" s="10"/>
      <c r="BN1121" s="26">
        <f t="shared" si="17"/>
        <v>0</v>
      </c>
    </row>
    <row r="1122" spans="1:66" ht="135" customHeight="1" x14ac:dyDescent="0.2">
      <c r="A1122" s="4" t="s">
        <v>13649</v>
      </c>
      <c r="B1122" s="6" t="s">
        <v>63</v>
      </c>
      <c r="C1122" s="5" t="s">
        <v>13650</v>
      </c>
      <c r="D1122" s="5" t="s">
        <v>6205</v>
      </c>
      <c r="E1122" s="5" t="s">
        <v>7785</v>
      </c>
      <c r="F1122" s="5">
        <v>2013</v>
      </c>
      <c r="G1122" s="5" t="s">
        <v>1803</v>
      </c>
      <c r="H1122" s="5" t="s">
        <v>94</v>
      </c>
      <c r="I1122" s="5" t="s">
        <v>13651</v>
      </c>
      <c r="J1122" s="6" t="s">
        <v>13652</v>
      </c>
      <c r="K1122" s="4" t="s">
        <v>13653</v>
      </c>
      <c r="L1122" s="5" t="s">
        <v>13654</v>
      </c>
      <c r="M1122" s="5" t="s">
        <v>13655</v>
      </c>
      <c r="N1122" s="5" t="s">
        <v>13656</v>
      </c>
      <c r="O1122" s="5" t="s">
        <v>13657</v>
      </c>
      <c r="P1122" s="6" t="s">
        <v>13658</v>
      </c>
      <c r="Q1122" s="4" t="s">
        <v>76</v>
      </c>
      <c r="R1122" s="5" t="s">
        <v>77</v>
      </c>
      <c r="S1122" s="6" t="s">
        <v>77</v>
      </c>
      <c r="T1122" s="4" t="s">
        <v>77</v>
      </c>
      <c r="U1122" s="5" t="s">
        <v>76</v>
      </c>
      <c r="V1122" s="5" t="s">
        <v>76</v>
      </c>
      <c r="W1122" s="5" t="s">
        <v>77</v>
      </c>
      <c r="X1122" s="5" t="s">
        <v>77</v>
      </c>
      <c r="Y1122" s="5" t="s">
        <v>76</v>
      </c>
      <c r="Z1122" s="5" t="s">
        <v>77</v>
      </c>
      <c r="AA1122" s="5" t="s">
        <v>77</v>
      </c>
      <c r="AB1122" s="5" t="s">
        <v>77</v>
      </c>
      <c r="AC1122" s="5" t="s">
        <v>77</v>
      </c>
      <c r="AD1122" s="5" t="s">
        <v>77</v>
      </c>
      <c r="AE1122" s="6" t="s">
        <v>77</v>
      </c>
      <c r="AF1122" s="4" t="s">
        <v>77</v>
      </c>
      <c r="AG1122" s="5" t="s">
        <v>77</v>
      </c>
      <c r="AH1122" s="5" t="s">
        <v>77</v>
      </c>
      <c r="AI1122" s="5" t="s">
        <v>77</v>
      </c>
      <c r="AJ1122" s="5" t="s">
        <v>77</v>
      </c>
      <c r="AK1122" s="5" t="s">
        <v>77</v>
      </c>
      <c r="AL1122" s="5" t="s">
        <v>77</v>
      </c>
      <c r="AM1122" s="5" t="s">
        <v>76</v>
      </c>
      <c r="AN1122" s="5" t="s">
        <v>77</v>
      </c>
      <c r="AO1122" s="5" t="s">
        <v>77</v>
      </c>
      <c r="AP1122" s="5" t="s">
        <v>77</v>
      </c>
      <c r="AQ1122" s="5" t="s">
        <v>77</v>
      </c>
      <c r="AR1122" s="5" t="s">
        <v>76</v>
      </c>
      <c r="AS1122" s="5" t="s">
        <v>77</v>
      </c>
      <c r="AT1122" s="5" t="s">
        <v>77</v>
      </c>
      <c r="AU1122" s="5" t="s">
        <v>77</v>
      </c>
      <c r="AV1122" s="5" t="s">
        <v>77</v>
      </c>
      <c r="AW1122" s="5" t="s">
        <v>77</v>
      </c>
      <c r="AX1122" s="5" t="s">
        <v>77</v>
      </c>
      <c r="AY1122" s="5" t="s">
        <v>77</v>
      </c>
      <c r="AZ1122" s="5" t="s">
        <v>77</v>
      </c>
      <c r="BA1122" s="5" t="s">
        <v>77</v>
      </c>
      <c r="BB1122" s="5" t="s">
        <v>77</v>
      </c>
      <c r="BC1122" s="5" t="s">
        <v>77</v>
      </c>
      <c r="BD1122" s="5" t="s">
        <v>77</v>
      </c>
      <c r="BE1122" s="5" t="s">
        <v>77</v>
      </c>
      <c r="BF1122" s="6" t="s">
        <v>77</v>
      </c>
      <c r="BG1122" s="14"/>
      <c r="BH1122" s="10"/>
      <c r="BI1122" s="10"/>
      <c r="BJ1122" s="10"/>
      <c r="BK1122" s="10"/>
      <c r="BL1122" s="10"/>
      <c r="BM1122" s="10"/>
      <c r="BN1122" s="26">
        <f t="shared" si="17"/>
        <v>0</v>
      </c>
    </row>
    <row r="1123" spans="1:66" ht="135" customHeight="1" x14ac:dyDescent="0.2">
      <c r="A1123" s="4" t="s">
        <v>13669</v>
      </c>
      <c r="B1123" s="6" t="s">
        <v>79</v>
      </c>
      <c r="C1123" s="5" t="s">
        <v>13641</v>
      </c>
      <c r="D1123" s="5" t="s">
        <v>6205</v>
      </c>
      <c r="E1123" s="5" t="s">
        <v>13642</v>
      </c>
      <c r="F1123" s="5">
        <v>2014</v>
      </c>
      <c r="G1123" s="5" t="s">
        <v>40</v>
      </c>
      <c r="H1123" s="5" t="s">
        <v>94</v>
      </c>
      <c r="I1123" s="5" t="s">
        <v>13670</v>
      </c>
      <c r="J1123" s="6" t="s">
        <v>13670</v>
      </c>
      <c r="K1123" s="4" t="s">
        <v>13670</v>
      </c>
      <c r="L1123" s="5" t="s">
        <v>13670</v>
      </c>
      <c r="M1123" s="5" t="s">
        <v>13670</v>
      </c>
      <c r="N1123" s="5" t="s">
        <v>13670</v>
      </c>
      <c r="O1123" s="5" t="s">
        <v>13670</v>
      </c>
      <c r="P1123" s="6" t="s">
        <v>13670</v>
      </c>
      <c r="Q1123" s="4" t="s">
        <v>76</v>
      </c>
      <c r="R1123" s="5" t="s">
        <v>77</v>
      </c>
      <c r="S1123" s="6" t="s">
        <v>77</v>
      </c>
      <c r="T1123" s="4" t="s">
        <v>77</v>
      </c>
      <c r="U1123" s="5" t="s">
        <v>77</v>
      </c>
      <c r="V1123" s="5" t="s">
        <v>77</v>
      </c>
      <c r="W1123" s="5" t="s">
        <v>77</v>
      </c>
      <c r="X1123" s="5" t="s">
        <v>77</v>
      </c>
      <c r="Y1123" s="5" t="s">
        <v>77</v>
      </c>
      <c r="Z1123" s="5" t="s">
        <v>76</v>
      </c>
      <c r="AA1123" s="5" t="s">
        <v>77</v>
      </c>
      <c r="AB1123" s="5" t="s">
        <v>77</v>
      </c>
      <c r="AC1123" s="5" t="s">
        <v>76</v>
      </c>
      <c r="AD1123" s="5" t="s">
        <v>77</v>
      </c>
      <c r="AE1123" s="6" t="s">
        <v>77</v>
      </c>
      <c r="AF1123" s="4" t="s">
        <v>77</v>
      </c>
      <c r="AG1123" s="5" t="s">
        <v>77</v>
      </c>
      <c r="AH1123" s="5" t="s">
        <v>77</v>
      </c>
      <c r="AI1123" s="5" t="s">
        <v>77</v>
      </c>
      <c r="AJ1123" s="5" t="s">
        <v>76</v>
      </c>
      <c r="AK1123" s="5" t="s">
        <v>77</v>
      </c>
      <c r="AL1123" s="5" t="s">
        <v>77</v>
      </c>
      <c r="AM1123" s="5" t="s">
        <v>77</v>
      </c>
      <c r="AN1123" s="5" t="s">
        <v>77</v>
      </c>
      <c r="AO1123" s="5" t="s">
        <v>77</v>
      </c>
      <c r="AP1123" s="5" t="s">
        <v>77</v>
      </c>
      <c r="AQ1123" s="5" t="s">
        <v>77</v>
      </c>
      <c r="AR1123" s="5" t="s">
        <v>77</v>
      </c>
      <c r="AS1123" s="5" t="s">
        <v>77</v>
      </c>
      <c r="AT1123" s="5" t="s">
        <v>77</v>
      </c>
      <c r="AU1123" s="5" t="s">
        <v>77</v>
      </c>
      <c r="AV1123" s="5" t="s">
        <v>77</v>
      </c>
      <c r="AW1123" s="5" t="s">
        <v>77</v>
      </c>
      <c r="AX1123" s="5" t="s">
        <v>77</v>
      </c>
      <c r="AY1123" s="5" t="s">
        <v>77</v>
      </c>
      <c r="AZ1123" s="5" t="s">
        <v>77</v>
      </c>
      <c r="BA1123" s="5" t="s">
        <v>77</v>
      </c>
      <c r="BB1123" s="5" t="s">
        <v>77</v>
      </c>
      <c r="BC1123" s="5" t="s">
        <v>77</v>
      </c>
      <c r="BD1123" s="5" t="s">
        <v>77</v>
      </c>
      <c r="BE1123" s="5" t="s">
        <v>77</v>
      </c>
      <c r="BF1123" s="6" t="s">
        <v>77</v>
      </c>
      <c r="BG1123" s="14"/>
      <c r="BH1123" s="10"/>
      <c r="BI1123" s="10"/>
      <c r="BJ1123" s="10"/>
      <c r="BK1123" s="10"/>
      <c r="BL1123" s="10"/>
      <c r="BM1123" s="10"/>
      <c r="BN1123" s="26">
        <f t="shared" si="17"/>
        <v>0</v>
      </c>
    </row>
    <row r="1124" spans="1:66" ht="135" customHeight="1" x14ac:dyDescent="0.2">
      <c r="A1124" s="4" t="s">
        <v>13701</v>
      </c>
      <c r="B1124" s="6" t="s">
        <v>79</v>
      </c>
      <c r="C1124" s="5" t="s">
        <v>13702</v>
      </c>
      <c r="D1124" s="5" t="s">
        <v>1027</v>
      </c>
      <c r="E1124" s="5" t="s">
        <v>1028</v>
      </c>
      <c r="F1124" s="5">
        <v>2013</v>
      </c>
      <c r="G1124" s="5" t="s">
        <v>40</v>
      </c>
      <c r="H1124" s="5" t="s">
        <v>94</v>
      </c>
      <c r="I1124" s="5" t="s">
        <v>13703</v>
      </c>
      <c r="J1124" s="6" t="s">
        <v>13704</v>
      </c>
      <c r="K1124" s="4" t="s">
        <v>13705</v>
      </c>
      <c r="L1124" s="5" t="s">
        <v>13706</v>
      </c>
      <c r="M1124" s="5" t="s">
        <v>13707</v>
      </c>
      <c r="N1124" s="5" t="s">
        <v>13708</v>
      </c>
      <c r="O1124" s="5" t="s">
        <v>13709</v>
      </c>
      <c r="P1124" s="6" t="s">
        <v>13710</v>
      </c>
      <c r="Q1124" s="4" t="s">
        <v>76</v>
      </c>
      <c r="R1124" s="5" t="s">
        <v>77</v>
      </c>
      <c r="S1124" s="6" t="s">
        <v>77</v>
      </c>
      <c r="T1124" s="4" t="s">
        <v>77</v>
      </c>
      <c r="U1124" s="5" t="s">
        <v>77</v>
      </c>
      <c r="V1124" s="5" t="s">
        <v>77</v>
      </c>
      <c r="W1124" s="5" t="s">
        <v>76</v>
      </c>
      <c r="X1124" s="5" t="s">
        <v>77</v>
      </c>
      <c r="Y1124" s="5" t="s">
        <v>77</v>
      </c>
      <c r="Z1124" s="5" t="s">
        <v>77</v>
      </c>
      <c r="AA1124" s="5" t="s">
        <v>76</v>
      </c>
      <c r="AB1124" s="5" t="s">
        <v>77</v>
      </c>
      <c r="AC1124" s="5" t="s">
        <v>76</v>
      </c>
      <c r="AD1124" s="5" t="s">
        <v>77</v>
      </c>
      <c r="AE1124" s="6" t="s">
        <v>77</v>
      </c>
      <c r="AF1124" s="4" t="s">
        <v>77</v>
      </c>
      <c r="AG1124" s="5" t="s">
        <v>77</v>
      </c>
      <c r="AH1124" s="5" t="s">
        <v>77</v>
      </c>
      <c r="AI1124" s="5" t="s">
        <v>77</v>
      </c>
      <c r="AJ1124" s="5" t="s">
        <v>76</v>
      </c>
      <c r="AK1124" s="5" t="s">
        <v>77</v>
      </c>
      <c r="AL1124" s="5" t="s">
        <v>77</v>
      </c>
      <c r="AM1124" s="5" t="s">
        <v>77</v>
      </c>
      <c r="AN1124" s="5" t="s">
        <v>77</v>
      </c>
      <c r="AO1124" s="5" t="s">
        <v>77</v>
      </c>
      <c r="AP1124" s="5" t="s">
        <v>77</v>
      </c>
      <c r="AQ1124" s="5" t="s">
        <v>77</v>
      </c>
      <c r="AR1124" s="5" t="s">
        <v>77</v>
      </c>
      <c r="AS1124" s="5" t="s">
        <v>77</v>
      </c>
      <c r="AT1124" s="5" t="s">
        <v>77</v>
      </c>
      <c r="AU1124" s="5" t="s">
        <v>77</v>
      </c>
      <c r="AV1124" s="5" t="s">
        <v>77</v>
      </c>
      <c r="AW1124" s="5" t="s">
        <v>77</v>
      </c>
      <c r="AX1124" s="5" t="s">
        <v>77</v>
      </c>
      <c r="AY1124" s="5" t="s">
        <v>77</v>
      </c>
      <c r="AZ1124" s="5" t="s">
        <v>77</v>
      </c>
      <c r="BA1124" s="5" t="s">
        <v>77</v>
      </c>
      <c r="BB1124" s="5" t="s">
        <v>77</v>
      </c>
      <c r="BC1124" s="5" t="s">
        <v>77</v>
      </c>
      <c r="BD1124" s="5" t="s">
        <v>77</v>
      </c>
      <c r="BE1124" s="5" t="s">
        <v>77</v>
      </c>
      <c r="BF1124" s="6" t="s">
        <v>77</v>
      </c>
      <c r="BG1124" s="14"/>
      <c r="BH1124" s="10"/>
      <c r="BI1124" s="10"/>
      <c r="BJ1124" s="10"/>
      <c r="BK1124" s="10"/>
      <c r="BL1124" s="10"/>
      <c r="BM1124" s="10"/>
      <c r="BN1124" s="26">
        <f t="shared" si="17"/>
        <v>0</v>
      </c>
    </row>
    <row r="1125" spans="1:66" ht="135" customHeight="1" x14ac:dyDescent="0.2">
      <c r="A1125" s="4" t="s">
        <v>13711</v>
      </c>
      <c r="B1125" s="6" t="s">
        <v>63</v>
      </c>
      <c r="C1125" s="5" t="s">
        <v>13712</v>
      </c>
      <c r="D1125" s="5" t="s">
        <v>915</v>
      </c>
      <c r="E1125" s="5" t="s">
        <v>8846</v>
      </c>
      <c r="F1125" s="5">
        <v>2014</v>
      </c>
      <c r="G1125" s="5" t="s">
        <v>130</v>
      </c>
      <c r="H1125" s="5" t="s">
        <v>94</v>
      </c>
      <c r="I1125" s="5" t="s">
        <v>13713</v>
      </c>
      <c r="J1125" s="6" t="s">
        <v>13714</v>
      </c>
      <c r="K1125" s="4" t="s">
        <v>13715</v>
      </c>
      <c r="L1125" s="5" t="s">
        <v>13716</v>
      </c>
      <c r="M1125" s="5" t="s">
        <v>13717</v>
      </c>
      <c r="N1125" s="5" t="s">
        <v>13718</v>
      </c>
      <c r="O1125" s="5" t="s">
        <v>13719</v>
      </c>
      <c r="P1125" s="6" t="s">
        <v>13720</v>
      </c>
      <c r="Q1125" s="4" t="s">
        <v>76</v>
      </c>
      <c r="R1125" s="5" t="s">
        <v>77</v>
      </c>
      <c r="S1125" s="6" t="s">
        <v>77</v>
      </c>
      <c r="T1125" s="4" t="s">
        <v>77</v>
      </c>
      <c r="U1125" s="5" t="s">
        <v>77</v>
      </c>
      <c r="V1125" s="5" t="s">
        <v>77</v>
      </c>
      <c r="W1125" s="5" t="s">
        <v>77</v>
      </c>
      <c r="X1125" s="5" t="s">
        <v>76</v>
      </c>
      <c r="Y1125" s="5" t="s">
        <v>77</v>
      </c>
      <c r="Z1125" s="5" t="s">
        <v>76</v>
      </c>
      <c r="AA1125" s="5" t="s">
        <v>77</v>
      </c>
      <c r="AB1125" s="5" t="s">
        <v>76</v>
      </c>
      <c r="AC1125" s="5" t="s">
        <v>77</v>
      </c>
      <c r="AD1125" s="5" t="s">
        <v>77</v>
      </c>
      <c r="AE1125" s="6" t="s">
        <v>77</v>
      </c>
      <c r="AF1125" s="4" t="s">
        <v>77</v>
      </c>
      <c r="AG1125" s="5" t="s">
        <v>77</v>
      </c>
      <c r="AH1125" s="5" t="s">
        <v>77</v>
      </c>
      <c r="AI1125" s="5" t="s">
        <v>77</v>
      </c>
      <c r="AJ1125" s="5" t="s">
        <v>76</v>
      </c>
      <c r="AK1125" s="5" t="s">
        <v>77</v>
      </c>
      <c r="AL1125" s="5" t="s">
        <v>77</v>
      </c>
      <c r="AM1125" s="5" t="s">
        <v>77</v>
      </c>
      <c r="AN1125" s="5" t="s">
        <v>77</v>
      </c>
      <c r="AO1125" s="5" t="s">
        <v>77</v>
      </c>
      <c r="AP1125" s="5" t="s">
        <v>77</v>
      </c>
      <c r="AQ1125" s="5" t="s">
        <v>77</v>
      </c>
      <c r="AR1125" s="5" t="s">
        <v>77</v>
      </c>
      <c r="AS1125" s="5" t="s">
        <v>76</v>
      </c>
      <c r="AT1125" s="5" t="s">
        <v>77</v>
      </c>
      <c r="AU1125" s="5" t="s">
        <v>77</v>
      </c>
      <c r="AV1125" s="5" t="s">
        <v>77</v>
      </c>
      <c r="AW1125" s="5" t="s">
        <v>77</v>
      </c>
      <c r="AX1125" s="5" t="s">
        <v>77</v>
      </c>
      <c r="AY1125" s="5" t="s">
        <v>77</v>
      </c>
      <c r="AZ1125" s="5" t="s">
        <v>77</v>
      </c>
      <c r="BA1125" s="5" t="s">
        <v>77</v>
      </c>
      <c r="BB1125" s="5" t="s">
        <v>77</v>
      </c>
      <c r="BC1125" s="5" t="s">
        <v>77</v>
      </c>
      <c r="BD1125" s="5" t="s">
        <v>77</v>
      </c>
      <c r="BE1125" s="5" t="s">
        <v>77</v>
      </c>
      <c r="BF1125" s="6" t="s">
        <v>77</v>
      </c>
      <c r="BG1125" s="14"/>
      <c r="BH1125" s="10"/>
      <c r="BI1125" s="10"/>
      <c r="BJ1125" s="10"/>
      <c r="BK1125" s="10"/>
      <c r="BL1125" s="10"/>
      <c r="BM1125" s="10"/>
      <c r="BN1125" s="26">
        <f t="shared" si="17"/>
        <v>0</v>
      </c>
    </row>
    <row r="1126" spans="1:66" ht="135" customHeight="1" x14ac:dyDescent="0.2">
      <c r="A1126" s="4" t="s">
        <v>13721</v>
      </c>
      <c r="B1126" s="6" t="s">
        <v>79</v>
      </c>
      <c r="C1126" s="5" t="s">
        <v>13722</v>
      </c>
      <c r="D1126" s="5" t="s">
        <v>335</v>
      </c>
      <c r="E1126" s="5" t="s">
        <v>4537</v>
      </c>
      <c r="F1126" s="5">
        <v>2013</v>
      </c>
      <c r="G1126" s="5" t="s">
        <v>3018</v>
      </c>
      <c r="H1126" s="5" t="s">
        <v>94</v>
      </c>
      <c r="I1126" s="5" t="s">
        <v>13723</v>
      </c>
      <c r="J1126" s="6" t="s">
        <v>13724</v>
      </c>
      <c r="K1126" s="4" t="s">
        <v>13725</v>
      </c>
      <c r="L1126" s="5" t="s">
        <v>13726</v>
      </c>
      <c r="M1126" s="5" t="s">
        <v>13727</v>
      </c>
      <c r="N1126" s="5" t="s">
        <v>13728</v>
      </c>
      <c r="O1126" s="5" t="s">
        <v>173</v>
      </c>
      <c r="P1126" s="6" t="s">
        <v>9069</v>
      </c>
      <c r="Q1126" s="4" t="s">
        <v>76</v>
      </c>
      <c r="R1126" s="5" t="s">
        <v>77</v>
      </c>
      <c r="S1126" s="6" t="s">
        <v>77</v>
      </c>
      <c r="T1126" s="4" t="s">
        <v>77</v>
      </c>
      <c r="U1126" s="5" t="s">
        <v>77</v>
      </c>
      <c r="V1126" s="5" t="s">
        <v>76</v>
      </c>
      <c r="W1126" s="5" t="s">
        <v>77</v>
      </c>
      <c r="X1126" s="5" t="s">
        <v>77</v>
      </c>
      <c r="Y1126" s="5" t="s">
        <v>77</v>
      </c>
      <c r="Z1126" s="5" t="s">
        <v>77</v>
      </c>
      <c r="AA1126" s="5" t="s">
        <v>76</v>
      </c>
      <c r="AB1126" s="5" t="s">
        <v>77</v>
      </c>
      <c r="AC1126" s="5" t="s">
        <v>77</v>
      </c>
      <c r="AD1126" s="5" t="s">
        <v>76</v>
      </c>
      <c r="AE1126" s="6" t="s">
        <v>77</v>
      </c>
      <c r="AF1126" s="4" t="s">
        <v>77</v>
      </c>
      <c r="AG1126" s="5" t="s">
        <v>77</v>
      </c>
      <c r="AH1126" s="5" t="s">
        <v>77</v>
      </c>
      <c r="AI1126" s="5" t="s">
        <v>77</v>
      </c>
      <c r="AJ1126" s="5" t="s">
        <v>77</v>
      </c>
      <c r="AK1126" s="5" t="s">
        <v>77</v>
      </c>
      <c r="AL1126" s="5" t="s">
        <v>77</v>
      </c>
      <c r="AM1126" s="5" t="s">
        <v>76</v>
      </c>
      <c r="AN1126" s="5" t="s">
        <v>77</v>
      </c>
      <c r="AO1126" s="5" t="s">
        <v>77</v>
      </c>
      <c r="AP1126" s="5" t="s">
        <v>77</v>
      </c>
      <c r="AQ1126" s="5" t="s">
        <v>77</v>
      </c>
      <c r="AR1126" s="5" t="s">
        <v>77</v>
      </c>
      <c r="AS1126" s="5" t="s">
        <v>77</v>
      </c>
      <c r="AT1126" s="5" t="s">
        <v>76</v>
      </c>
      <c r="AU1126" s="5" t="s">
        <v>77</v>
      </c>
      <c r="AV1126" s="5" t="s">
        <v>77</v>
      </c>
      <c r="AW1126" s="5" t="s">
        <v>77</v>
      </c>
      <c r="AX1126" s="5" t="s">
        <v>77</v>
      </c>
      <c r="AY1126" s="5" t="s">
        <v>77</v>
      </c>
      <c r="AZ1126" s="5" t="s">
        <v>77</v>
      </c>
      <c r="BA1126" s="5" t="s">
        <v>77</v>
      </c>
      <c r="BB1126" s="5" t="s">
        <v>77</v>
      </c>
      <c r="BC1126" s="5" t="s">
        <v>77</v>
      </c>
      <c r="BD1126" s="5" t="s">
        <v>77</v>
      </c>
      <c r="BE1126" s="5" t="s">
        <v>77</v>
      </c>
      <c r="BF1126" s="6" t="s">
        <v>77</v>
      </c>
      <c r="BG1126" s="14"/>
      <c r="BH1126" s="10"/>
      <c r="BI1126" s="10"/>
      <c r="BJ1126" s="10"/>
      <c r="BK1126" s="10"/>
      <c r="BL1126" s="10"/>
      <c r="BM1126" s="10"/>
      <c r="BN1126" s="26">
        <f t="shared" si="17"/>
        <v>0</v>
      </c>
    </row>
    <row r="1127" spans="1:66" ht="135" customHeight="1" x14ac:dyDescent="0.2">
      <c r="A1127" s="4" t="s">
        <v>13729</v>
      </c>
      <c r="B1127" s="6" t="s">
        <v>63</v>
      </c>
      <c r="C1127" s="5" t="s">
        <v>13730</v>
      </c>
      <c r="D1127" s="5" t="s">
        <v>66</v>
      </c>
      <c r="E1127" s="5" t="s">
        <v>67</v>
      </c>
      <c r="F1127" s="5">
        <v>2012</v>
      </c>
      <c r="G1127" s="5" t="s">
        <v>36</v>
      </c>
      <c r="H1127" s="5" t="s">
        <v>94</v>
      </c>
      <c r="I1127" s="5" t="s">
        <v>13731</v>
      </c>
      <c r="J1127" s="6" t="s">
        <v>13732</v>
      </c>
      <c r="K1127" s="4" t="s">
        <v>13733</v>
      </c>
      <c r="L1127" s="5" t="s">
        <v>13734</v>
      </c>
      <c r="M1127" s="5" t="s">
        <v>13735</v>
      </c>
      <c r="N1127" s="5" t="s">
        <v>13736</v>
      </c>
      <c r="O1127" s="5" t="s">
        <v>13737</v>
      </c>
      <c r="P1127" s="6" t="s">
        <v>13738</v>
      </c>
      <c r="Q1127" s="4" t="s">
        <v>76</v>
      </c>
      <c r="R1127" s="5" t="s">
        <v>77</v>
      </c>
      <c r="S1127" s="6" t="s">
        <v>77</v>
      </c>
      <c r="T1127" s="4" t="s">
        <v>77</v>
      </c>
      <c r="U1127" s="5" t="s">
        <v>76</v>
      </c>
      <c r="V1127" s="5" t="s">
        <v>77</v>
      </c>
      <c r="W1127" s="5" t="s">
        <v>77</v>
      </c>
      <c r="X1127" s="5" t="s">
        <v>76</v>
      </c>
      <c r="Y1127" s="5" t="s">
        <v>77</v>
      </c>
      <c r="Z1127" s="5" t="s">
        <v>77</v>
      </c>
      <c r="AA1127" s="5" t="s">
        <v>77</v>
      </c>
      <c r="AB1127" s="5" t="s">
        <v>77</v>
      </c>
      <c r="AC1127" s="5" t="s">
        <v>76</v>
      </c>
      <c r="AD1127" s="5" t="s">
        <v>77</v>
      </c>
      <c r="AE1127" s="6" t="s">
        <v>77</v>
      </c>
      <c r="AF1127" s="4" t="s">
        <v>76</v>
      </c>
      <c r="AG1127" s="5" t="s">
        <v>77</v>
      </c>
      <c r="AH1127" s="5" t="s">
        <v>77</v>
      </c>
      <c r="AI1127" s="5" t="s">
        <v>77</v>
      </c>
      <c r="AJ1127" s="5" t="s">
        <v>77</v>
      </c>
      <c r="AK1127" s="5" t="s">
        <v>77</v>
      </c>
      <c r="AL1127" s="5" t="s">
        <v>77</v>
      </c>
      <c r="AM1127" s="5" t="s">
        <v>77</v>
      </c>
      <c r="AN1127" s="5" t="s">
        <v>77</v>
      </c>
      <c r="AO1127" s="5" t="s">
        <v>77</v>
      </c>
      <c r="AP1127" s="5" t="s">
        <v>77</v>
      </c>
      <c r="AQ1127" s="5" t="s">
        <v>77</v>
      </c>
      <c r="AR1127" s="5" t="s">
        <v>77</v>
      </c>
      <c r="AS1127" s="5" t="s">
        <v>77</v>
      </c>
      <c r="AT1127" s="5" t="s">
        <v>77</v>
      </c>
      <c r="AU1127" s="5" t="s">
        <v>77</v>
      </c>
      <c r="AV1127" s="5" t="s">
        <v>77</v>
      </c>
      <c r="AW1127" s="5" t="s">
        <v>77</v>
      </c>
      <c r="AX1127" s="5" t="s">
        <v>77</v>
      </c>
      <c r="AY1127" s="5" t="s">
        <v>77</v>
      </c>
      <c r="AZ1127" s="5" t="s">
        <v>77</v>
      </c>
      <c r="BA1127" s="5" t="s">
        <v>77</v>
      </c>
      <c r="BB1127" s="5" t="s">
        <v>77</v>
      </c>
      <c r="BC1127" s="5" t="s">
        <v>77</v>
      </c>
      <c r="BD1127" s="5" t="s">
        <v>77</v>
      </c>
      <c r="BE1127" s="5" t="s">
        <v>77</v>
      </c>
      <c r="BF1127" s="6" t="s">
        <v>77</v>
      </c>
      <c r="BG1127" s="14"/>
      <c r="BH1127" s="10"/>
      <c r="BI1127" s="10"/>
      <c r="BJ1127" s="10"/>
      <c r="BK1127" s="10"/>
      <c r="BL1127" s="10"/>
      <c r="BM1127" s="10"/>
      <c r="BN1127" s="26">
        <f t="shared" si="17"/>
        <v>0</v>
      </c>
    </row>
    <row r="1128" spans="1:66" ht="135" customHeight="1" x14ac:dyDescent="0.2">
      <c r="A1128" s="4" t="s">
        <v>13749</v>
      </c>
      <c r="B1128" s="6" t="s">
        <v>63</v>
      </c>
      <c r="C1128" s="5" t="s">
        <v>13750</v>
      </c>
      <c r="D1128" s="5" t="s">
        <v>141</v>
      </c>
      <c r="E1128" s="5" t="s">
        <v>1167</v>
      </c>
      <c r="F1128" s="5">
        <v>2015</v>
      </c>
      <c r="G1128" s="5" t="s">
        <v>2448</v>
      </c>
      <c r="H1128" s="5" t="s">
        <v>94</v>
      </c>
      <c r="I1128" s="5" t="s">
        <v>13751</v>
      </c>
      <c r="J1128" s="6" t="s">
        <v>13752</v>
      </c>
      <c r="K1128" s="4" t="s">
        <v>13753</v>
      </c>
      <c r="L1128" s="5" t="s">
        <v>13754</v>
      </c>
      <c r="M1128" s="5" t="s">
        <v>13755</v>
      </c>
      <c r="N1128" s="5" t="s">
        <v>13756</v>
      </c>
      <c r="O1128" s="5" t="s">
        <v>13757</v>
      </c>
      <c r="P1128" s="6" t="s">
        <v>13758</v>
      </c>
      <c r="Q1128" s="4" t="s">
        <v>77</v>
      </c>
      <c r="R1128" s="5" t="s">
        <v>76</v>
      </c>
      <c r="S1128" s="6" t="s">
        <v>77</v>
      </c>
      <c r="T1128" s="4" t="s">
        <v>77</v>
      </c>
      <c r="U1128" s="5" t="s">
        <v>77</v>
      </c>
      <c r="V1128" s="5" t="s">
        <v>77</v>
      </c>
      <c r="W1128" s="5" t="s">
        <v>77</v>
      </c>
      <c r="X1128" s="5" t="s">
        <v>77</v>
      </c>
      <c r="Y1128" s="5" t="s">
        <v>76</v>
      </c>
      <c r="Z1128" s="5" t="s">
        <v>77</v>
      </c>
      <c r="AA1128" s="5" t="s">
        <v>77</v>
      </c>
      <c r="AB1128" s="5" t="s">
        <v>76</v>
      </c>
      <c r="AC1128" s="5" t="s">
        <v>77</v>
      </c>
      <c r="AD1128" s="5" t="s">
        <v>77</v>
      </c>
      <c r="AE1128" s="6" t="s">
        <v>76</v>
      </c>
      <c r="AF1128" s="4" t="s">
        <v>77</v>
      </c>
      <c r="AG1128" s="5" t="s">
        <v>77</v>
      </c>
      <c r="AH1128" s="5" t="s">
        <v>77</v>
      </c>
      <c r="AI1128" s="5" t="s">
        <v>77</v>
      </c>
      <c r="AJ1128" s="5" t="s">
        <v>77</v>
      </c>
      <c r="AK1128" s="5" t="s">
        <v>77</v>
      </c>
      <c r="AL1128" s="5" t="s">
        <v>77</v>
      </c>
      <c r="AM1128" s="5" t="s">
        <v>77</v>
      </c>
      <c r="AN1128" s="5" t="s">
        <v>77</v>
      </c>
      <c r="AO1128" s="5" t="s">
        <v>77</v>
      </c>
      <c r="AP1128" s="5" t="s">
        <v>77</v>
      </c>
      <c r="AQ1128" s="5" t="s">
        <v>77</v>
      </c>
      <c r="AR1128" s="5" t="s">
        <v>77</v>
      </c>
      <c r="AS1128" s="5" t="s">
        <v>77</v>
      </c>
      <c r="AT1128" s="5" t="s">
        <v>77</v>
      </c>
      <c r="AU1128" s="5" t="s">
        <v>77</v>
      </c>
      <c r="AV1128" s="5" t="s">
        <v>77</v>
      </c>
      <c r="AW1128" s="5" t="s">
        <v>77</v>
      </c>
      <c r="AX1128" s="5" t="s">
        <v>76</v>
      </c>
      <c r="AY1128" s="5" t="s">
        <v>77</v>
      </c>
      <c r="AZ1128" s="5" t="s">
        <v>77</v>
      </c>
      <c r="BA1128" s="5" t="s">
        <v>77</v>
      </c>
      <c r="BB1128" s="5" t="s">
        <v>77</v>
      </c>
      <c r="BC1128" s="5" t="s">
        <v>77</v>
      </c>
      <c r="BD1128" s="5" t="s">
        <v>77</v>
      </c>
      <c r="BE1128" s="5" t="s">
        <v>77</v>
      </c>
      <c r="BF1128" s="6" t="s">
        <v>76</v>
      </c>
      <c r="BG1128" s="14"/>
      <c r="BH1128" s="10"/>
      <c r="BI1128" s="10"/>
      <c r="BJ1128" s="10"/>
      <c r="BK1128" s="10"/>
      <c r="BL1128" s="10"/>
      <c r="BM1128" s="10"/>
      <c r="BN1128" s="26">
        <f t="shared" si="17"/>
        <v>0</v>
      </c>
    </row>
    <row r="1129" spans="1:66" ht="135" customHeight="1" x14ac:dyDescent="0.2">
      <c r="A1129" s="4" t="s">
        <v>13817</v>
      </c>
      <c r="B1129" s="6" t="s">
        <v>63</v>
      </c>
      <c r="C1129" s="5" t="s">
        <v>13818</v>
      </c>
      <c r="D1129" s="5" t="s">
        <v>66</v>
      </c>
      <c r="E1129" s="5" t="s">
        <v>5258</v>
      </c>
      <c r="F1129" s="5">
        <v>2015</v>
      </c>
      <c r="G1129" s="5" t="s">
        <v>581</v>
      </c>
      <c r="H1129" s="5" t="s">
        <v>94</v>
      </c>
      <c r="I1129" s="5" t="s">
        <v>13819</v>
      </c>
      <c r="J1129" s="6" t="s">
        <v>13820</v>
      </c>
      <c r="K1129" s="4" t="s">
        <v>13821</v>
      </c>
      <c r="L1129" s="5" t="s">
        <v>13822</v>
      </c>
      <c r="M1129" s="5" t="s">
        <v>13823</v>
      </c>
      <c r="N1129" s="5" t="s">
        <v>13824</v>
      </c>
      <c r="O1129" s="5" t="s">
        <v>13825</v>
      </c>
      <c r="P1129" s="6" t="s">
        <v>13826</v>
      </c>
      <c r="Q1129" s="4" t="s">
        <v>76</v>
      </c>
      <c r="R1129" s="5" t="s">
        <v>77</v>
      </c>
      <c r="S1129" s="6" t="s">
        <v>77</v>
      </c>
      <c r="T1129" s="4" t="s">
        <v>77</v>
      </c>
      <c r="U1129" s="5" t="s">
        <v>76</v>
      </c>
      <c r="V1129" s="5" t="s">
        <v>77</v>
      </c>
      <c r="W1129" s="5" t="s">
        <v>77</v>
      </c>
      <c r="X1129" s="5" t="s">
        <v>77</v>
      </c>
      <c r="Y1129" s="5" t="s">
        <v>76</v>
      </c>
      <c r="Z1129" s="5" t="s">
        <v>77</v>
      </c>
      <c r="AA1129" s="5" t="s">
        <v>77</v>
      </c>
      <c r="AB1129" s="5" t="s">
        <v>77</v>
      </c>
      <c r="AC1129" s="5" t="s">
        <v>76</v>
      </c>
      <c r="AD1129" s="5" t="s">
        <v>77</v>
      </c>
      <c r="AE1129" s="6" t="s">
        <v>77</v>
      </c>
      <c r="AF1129" s="4" t="s">
        <v>77</v>
      </c>
      <c r="AG1129" s="5" t="s">
        <v>77</v>
      </c>
      <c r="AH1129" s="5" t="s">
        <v>77</v>
      </c>
      <c r="AI1129" s="5" t="s">
        <v>77</v>
      </c>
      <c r="AJ1129" s="5" t="s">
        <v>76</v>
      </c>
      <c r="AK1129" s="5" t="s">
        <v>77</v>
      </c>
      <c r="AL1129" s="5" t="s">
        <v>77</v>
      </c>
      <c r="AM1129" s="5" t="s">
        <v>77</v>
      </c>
      <c r="AN1129" s="5" t="s">
        <v>77</v>
      </c>
      <c r="AO1129" s="5" t="s">
        <v>77</v>
      </c>
      <c r="AP1129" s="5" t="s">
        <v>76</v>
      </c>
      <c r="AQ1129" s="5" t="s">
        <v>77</v>
      </c>
      <c r="AR1129" s="5" t="s">
        <v>77</v>
      </c>
      <c r="AS1129" s="5" t="s">
        <v>77</v>
      </c>
      <c r="AT1129" s="5" t="s">
        <v>77</v>
      </c>
      <c r="AU1129" s="5" t="s">
        <v>77</v>
      </c>
      <c r="AV1129" s="5" t="s">
        <v>77</v>
      </c>
      <c r="AW1129" s="5" t="s">
        <v>77</v>
      </c>
      <c r="AX1129" s="5" t="s">
        <v>77</v>
      </c>
      <c r="AY1129" s="5" t="s">
        <v>77</v>
      </c>
      <c r="AZ1129" s="5" t="s">
        <v>77</v>
      </c>
      <c r="BA1129" s="5" t="s">
        <v>77</v>
      </c>
      <c r="BB1129" s="5" t="s">
        <v>77</v>
      </c>
      <c r="BC1129" s="5" t="s">
        <v>77</v>
      </c>
      <c r="BD1129" s="5" t="s">
        <v>77</v>
      </c>
      <c r="BE1129" s="5" t="s">
        <v>77</v>
      </c>
      <c r="BF1129" s="6" t="s">
        <v>77</v>
      </c>
      <c r="BG1129" s="14"/>
      <c r="BH1129" s="10"/>
      <c r="BI1129" s="10"/>
      <c r="BJ1129" s="10"/>
      <c r="BK1129" s="10"/>
      <c r="BL1129" s="10"/>
      <c r="BM1129" s="10"/>
      <c r="BN1129" s="26">
        <f t="shared" si="17"/>
        <v>0</v>
      </c>
    </row>
    <row r="1130" spans="1:66" ht="135" customHeight="1" x14ac:dyDescent="0.2">
      <c r="A1130" s="4" t="s">
        <v>13868</v>
      </c>
      <c r="B1130" s="6" t="s">
        <v>79</v>
      </c>
      <c r="C1130" s="5" t="s">
        <v>13869</v>
      </c>
      <c r="D1130" s="5" t="s">
        <v>141</v>
      </c>
      <c r="E1130" s="5" t="s">
        <v>142</v>
      </c>
      <c r="F1130" s="5">
        <v>2013</v>
      </c>
      <c r="G1130" s="5" t="s">
        <v>40</v>
      </c>
      <c r="H1130" s="5" t="s">
        <v>94</v>
      </c>
      <c r="I1130" s="5" t="s">
        <v>13870</v>
      </c>
      <c r="J1130" s="6" t="s">
        <v>13871</v>
      </c>
      <c r="K1130" s="4" t="s">
        <v>13872</v>
      </c>
      <c r="L1130" s="5" t="s">
        <v>13873</v>
      </c>
      <c r="M1130" s="5" t="s">
        <v>13874</v>
      </c>
      <c r="N1130" s="5" t="s">
        <v>13875</v>
      </c>
      <c r="O1130" s="5" t="s">
        <v>13876</v>
      </c>
      <c r="P1130" s="6" t="s">
        <v>13877</v>
      </c>
      <c r="Q1130" s="4" t="s">
        <v>77</v>
      </c>
      <c r="R1130" s="5" t="s">
        <v>76</v>
      </c>
      <c r="S1130" s="6" t="s">
        <v>77</v>
      </c>
      <c r="T1130" s="4" t="s">
        <v>77</v>
      </c>
      <c r="U1130" s="5" t="s">
        <v>77</v>
      </c>
      <c r="V1130" s="5" t="s">
        <v>77</v>
      </c>
      <c r="W1130" s="5" t="s">
        <v>77</v>
      </c>
      <c r="X1130" s="5" t="s">
        <v>76</v>
      </c>
      <c r="Y1130" s="5" t="s">
        <v>77</v>
      </c>
      <c r="Z1130" s="5" t="s">
        <v>77</v>
      </c>
      <c r="AA1130" s="5" t="s">
        <v>77</v>
      </c>
      <c r="AB1130" s="5" t="s">
        <v>77</v>
      </c>
      <c r="AC1130" s="5" t="s">
        <v>77</v>
      </c>
      <c r="AD1130" s="5" t="s">
        <v>77</v>
      </c>
      <c r="AE1130" s="6" t="s">
        <v>77</v>
      </c>
      <c r="AF1130" s="4" t="s">
        <v>77</v>
      </c>
      <c r="AG1130" s="5" t="s">
        <v>77</v>
      </c>
      <c r="AH1130" s="5" t="s">
        <v>77</v>
      </c>
      <c r="AI1130" s="5" t="s">
        <v>77</v>
      </c>
      <c r="AJ1130" s="5" t="s">
        <v>76</v>
      </c>
      <c r="AK1130" s="5" t="s">
        <v>77</v>
      </c>
      <c r="AL1130" s="5" t="s">
        <v>77</v>
      </c>
      <c r="AM1130" s="5" t="s">
        <v>77</v>
      </c>
      <c r="AN1130" s="5" t="s">
        <v>77</v>
      </c>
      <c r="AO1130" s="5" t="s">
        <v>77</v>
      </c>
      <c r="AP1130" s="5" t="s">
        <v>77</v>
      </c>
      <c r="AQ1130" s="5" t="s">
        <v>77</v>
      </c>
      <c r="AR1130" s="5" t="s">
        <v>77</v>
      </c>
      <c r="AS1130" s="5" t="s">
        <v>77</v>
      </c>
      <c r="AT1130" s="5" t="s">
        <v>77</v>
      </c>
      <c r="AU1130" s="5" t="s">
        <v>77</v>
      </c>
      <c r="AV1130" s="5" t="s">
        <v>77</v>
      </c>
      <c r="AW1130" s="5" t="s">
        <v>77</v>
      </c>
      <c r="AX1130" s="5" t="s">
        <v>77</v>
      </c>
      <c r="AY1130" s="5" t="s">
        <v>77</v>
      </c>
      <c r="AZ1130" s="5" t="s">
        <v>77</v>
      </c>
      <c r="BA1130" s="5" t="s">
        <v>77</v>
      </c>
      <c r="BB1130" s="5" t="s">
        <v>77</v>
      </c>
      <c r="BC1130" s="5" t="s">
        <v>77</v>
      </c>
      <c r="BD1130" s="5" t="s">
        <v>77</v>
      </c>
      <c r="BE1130" s="5" t="s">
        <v>77</v>
      </c>
      <c r="BF1130" s="6" t="s">
        <v>77</v>
      </c>
      <c r="BG1130" s="14"/>
      <c r="BH1130" s="10"/>
      <c r="BI1130" s="10"/>
      <c r="BJ1130" s="10"/>
      <c r="BK1130" s="10"/>
      <c r="BL1130" s="10"/>
      <c r="BM1130" s="10"/>
      <c r="BN1130" s="26">
        <f t="shared" si="17"/>
        <v>0</v>
      </c>
    </row>
    <row r="1131" spans="1:66" ht="135" customHeight="1" x14ac:dyDescent="0.2">
      <c r="A1131" s="4" t="s">
        <v>13945</v>
      </c>
      <c r="B1131" s="6" t="s">
        <v>63</v>
      </c>
      <c r="C1131" s="5" t="s">
        <v>13946</v>
      </c>
      <c r="D1131" s="5" t="s">
        <v>66</v>
      </c>
      <c r="E1131" s="5" t="s">
        <v>67</v>
      </c>
      <c r="F1131" s="5">
        <v>2013</v>
      </c>
      <c r="G1131" s="5" t="s">
        <v>50</v>
      </c>
      <c r="H1131" s="5" t="s">
        <v>94</v>
      </c>
      <c r="I1131" s="5" t="s">
        <v>13947</v>
      </c>
      <c r="J1131" s="6" t="s">
        <v>8556</v>
      </c>
      <c r="K1131" s="4" t="s">
        <v>13948</v>
      </c>
      <c r="L1131" s="5" t="s">
        <v>13949</v>
      </c>
      <c r="M1131" s="5" t="s">
        <v>8556</v>
      </c>
      <c r="N1131" s="5" t="s">
        <v>8556</v>
      </c>
      <c r="O1131" s="5" t="s">
        <v>8556</v>
      </c>
      <c r="P1131" s="6" t="s">
        <v>8556</v>
      </c>
      <c r="Q1131" s="4" t="s">
        <v>76</v>
      </c>
      <c r="R1131" s="5" t="s">
        <v>76</v>
      </c>
      <c r="S1131" s="6" t="s">
        <v>77</v>
      </c>
      <c r="T1131" s="4" t="s">
        <v>77</v>
      </c>
      <c r="U1131" s="5" t="s">
        <v>77</v>
      </c>
      <c r="V1131" s="5" t="s">
        <v>76</v>
      </c>
      <c r="W1131" s="5" t="s">
        <v>77</v>
      </c>
      <c r="X1131" s="5" t="s">
        <v>76</v>
      </c>
      <c r="Y1131" s="5" t="s">
        <v>77</v>
      </c>
      <c r="Z1131" s="5" t="s">
        <v>77</v>
      </c>
      <c r="AA1131" s="5" t="s">
        <v>76</v>
      </c>
      <c r="AB1131" s="5" t="s">
        <v>77</v>
      </c>
      <c r="AC1131" s="5" t="s">
        <v>77</v>
      </c>
      <c r="AD1131" s="5" t="s">
        <v>77</v>
      </c>
      <c r="AE1131" s="6" t="s">
        <v>77</v>
      </c>
      <c r="AF1131" s="4" t="s">
        <v>77</v>
      </c>
      <c r="AG1131" s="5" t="s">
        <v>77</v>
      </c>
      <c r="AH1131" s="5" t="s">
        <v>77</v>
      </c>
      <c r="AI1131" s="5" t="s">
        <v>77</v>
      </c>
      <c r="AJ1131" s="5" t="s">
        <v>77</v>
      </c>
      <c r="AK1131" s="5" t="s">
        <v>77</v>
      </c>
      <c r="AL1131" s="5" t="s">
        <v>77</v>
      </c>
      <c r="AM1131" s="5" t="s">
        <v>77</v>
      </c>
      <c r="AN1131" s="5" t="s">
        <v>77</v>
      </c>
      <c r="AO1131" s="5" t="s">
        <v>77</v>
      </c>
      <c r="AP1131" s="5" t="s">
        <v>77</v>
      </c>
      <c r="AQ1131" s="5" t="s">
        <v>77</v>
      </c>
      <c r="AR1131" s="5" t="s">
        <v>77</v>
      </c>
      <c r="AS1131" s="5" t="s">
        <v>77</v>
      </c>
      <c r="AT1131" s="5" t="s">
        <v>76</v>
      </c>
      <c r="AU1131" s="5" t="s">
        <v>77</v>
      </c>
      <c r="AV1131" s="5" t="s">
        <v>77</v>
      </c>
      <c r="AW1131" s="5" t="s">
        <v>77</v>
      </c>
      <c r="AX1131" s="5" t="s">
        <v>77</v>
      </c>
      <c r="AY1131" s="5" t="s">
        <v>77</v>
      </c>
      <c r="AZ1131" s="5" t="s">
        <v>77</v>
      </c>
      <c r="BA1131" s="5" t="s">
        <v>77</v>
      </c>
      <c r="BB1131" s="5" t="s">
        <v>77</v>
      </c>
      <c r="BC1131" s="5" t="s">
        <v>77</v>
      </c>
      <c r="BD1131" s="5" t="s">
        <v>77</v>
      </c>
      <c r="BE1131" s="5" t="s">
        <v>77</v>
      </c>
      <c r="BF1131" s="6" t="s">
        <v>77</v>
      </c>
      <c r="BG1131" s="14"/>
      <c r="BH1131" s="10"/>
      <c r="BI1131" s="10"/>
      <c r="BJ1131" s="10"/>
      <c r="BK1131" s="10"/>
      <c r="BL1131" s="10"/>
      <c r="BM1131" s="10"/>
      <c r="BN1131" s="26">
        <f t="shared" si="17"/>
        <v>0</v>
      </c>
    </row>
    <row r="1132" spans="1:66" ht="135" customHeight="1" x14ac:dyDescent="0.2">
      <c r="A1132" s="4" t="s">
        <v>13970</v>
      </c>
      <c r="B1132" s="6" t="s">
        <v>63</v>
      </c>
      <c r="C1132" s="5" t="s">
        <v>13971</v>
      </c>
      <c r="D1132" s="5" t="s">
        <v>4803</v>
      </c>
      <c r="E1132" s="5" t="s">
        <v>13972</v>
      </c>
      <c r="F1132" s="5">
        <v>2013</v>
      </c>
      <c r="G1132" s="5" t="s">
        <v>503</v>
      </c>
      <c r="H1132" s="5" t="s">
        <v>94</v>
      </c>
      <c r="I1132" s="5" t="s">
        <v>13973</v>
      </c>
      <c r="J1132" s="6" t="s">
        <v>13974</v>
      </c>
      <c r="K1132" s="4" t="s">
        <v>13975</v>
      </c>
      <c r="L1132" s="5" t="s">
        <v>13976</v>
      </c>
      <c r="M1132" s="5" t="s">
        <v>13977</v>
      </c>
      <c r="N1132" s="5" t="s">
        <v>13978</v>
      </c>
      <c r="O1132" s="5" t="s">
        <v>13979</v>
      </c>
      <c r="P1132" s="6" t="s">
        <v>13980</v>
      </c>
      <c r="Q1132" s="4" t="s">
        <v>76</v>
      </c>
      <c r="R1132" s="5" t="s">
        <v>77</v>
      </c>
      <c r="S1132" s="6" t="s">
        <v>77</v>
      </c>
      <c r="T1132" s="4" t="s">
        <v>77</v>
      </c>
      <c r="U1132" s="5" t="s">
        <v>76</v>
      </c>
      <c r="V1132" s="5" t="s">
        <v>77</v>
      </c>
      <c r="W1132" s="5" t="s">
        <v>77</v>
      </c>
      <c r="X1132" s="5" t="s">
        <v>77</v>
      </c>
      <c r="Y1132" s="5" t="s">
        <v>76</v>
      </c>
      <c r="Z1132" s="5" t="s">
        <v>76</v>
      </c>
      <c r="AA1132" s="5" t="s">
        <v>77</v>
      </c>
      <c r="AB1132" s="5" t="s">
        <v>77</v>
      </c>
      <c r="AC1132" s="5" t="s">
        <v>77</v>
      </c>
      <c r="AD1132" s="5" t="s">
        <v>77</v>
      </c>
      <c r="AE1132" s="6" t="s">
        <v>77</v>
      </c>
      <c r="AF1132" s="4" t="s">
        <v>77</v>
      </c>
      <c r="AG1132" s="5" t="s">
        <v>77</v>
      </c>
      <c r="AH1132" s="5" t="s">
        <v>77</v>
      </c>
      <c r="AI1132" s="5" t="s">
        <v>77</v>
      </c>
      <c r="AJ1132" s="5" t="s">
        <v>77</v>
      </c>
      <c r="AK1132" s="5" t="s">
        <v>77</v>
      </c>
      <c r="AL1132" s="5" t="s">
        <v>77</v>
      </c>
      <c r="AM1132" s="5" t="s">
        <v>76</v>
      </c>
      <c r="AN1132" s="5" t="s">
        <v>77</v>
      </c>
      <c r="AO1132" s="5" t="s">
        <v>77</v>
      </c>
      <c r="AP1132" s="5" t="s">
        <v>76</v>
      </c>
      <c r="AQ1132" s="5" t="s">
        <v>77</v>
      </c>
      <c r="AR1132" s="5" t="s">
        <v>77</v>
      </c>
      <c r="AS1132" s="5" t="s">
        <v>77</v>
      </c>
      <c r="AT1132" s="5" t="s">
        <v>77</v>
      </c>
      <c r="AU1132" s="5" t="s">
        <v>77</v>
      </c>
      <c r="AV1132" s="5" t="s">
        <v>77</v>
      </c>
      <c r="AW1132" s="5" t="s">
        <v>77</v>
      </c>
      <c r="AX1132" s="5" t="s">
        <v>77</v>
      </c>
      <c r="AY1132" s="5" t="s">
        <v>77</v>
      </c>
      <c r="AZ1132" s="5" t="s">
        <v>77</v>
      </c>
      <c r="BA1132" s="5" t="s">
        <v>77</v>
      </c>
      <c r="BB1132" s="5" t="s">
        <v>77</v>
      </c>
      <c r="BC1132" s="5" t="s">
        <v>77</v>
      </c>
      <c r="BD1132" s="5" t="s">
        <v>77</v>
      </c>
      <c r="BE1132" s="5" t="s">
        <v>77</v>
      </c>
      <c r="BF1132" s="6" t="s">
        <v>77</v>
      </c>
      <c r="BG1132" s="14"/>
      <c r="BH1132" s="10"/>
      <c r="BI1132" s="10"/>
      <c r="BJ1132" s="10"/>
      <c r="BK1132" s="10"/>
      <c r="BL1132" s="10"/>
      <c r="BM1132" s="10"/>
      <c r="BN1132" s="26">
        <f t="shared" si="17"/>
        <v>0</v>
      </c>
    </row>
    <row r="1133" spans="1:66" ht="135" customHeight="1" x14ac:dyDescent="0.2">
      <c r="A1133" s="4" t="s">
        <v>14001</v>
      </c>
      <c r="B1133" s="6" t="s">
        <v>79</v>
      </c>
      <c r="C1133" s="5" t="s">
        <v>14002</v>
      </c>
      <c r="D1133" s="5" t="s">
        <v>233</v>
      </c>
      <c r="E1133" s="5" t="s">
        <v>2613</v>
      </c>
      <c r="F1133" s="5">
        <v>2012</v>
      </c>
      <c r="G1133" s="5" t="s">
        <v>581</v>
      </c>
      <c r="H1133" s="5" t="s">
        <v>94</v>
      </c>
      <c r="I1133" s="5" t="s">
        <v>14003</v>
      </c>
      <c r="J1133" s="6" t="s">
        <v>14004</v>
      </c>
      <c r="K1133" s="4" t="s">
        <v>14005</v>
      </c>
      <c r="L1133" s="5" t="s">
        <v>14006</v>
      </c>
      <c r="M1133" s="5" t="s">
        <v>14007</v>
      </c>
      <c r="N1133" s="5" t="s">
        <v>14008</v>
      </c>
      <c r="O1133" s="5" t="s">
        <v>14009</v>
      </c>
      <c r="P1133" s="6" t="s">
        <v>14010</v>
      </c>
      <c r="Q1133" s="4" t="s">
        <v>76</v>
      </c>
      <c r="R1133" s="5" t="s">
        <v>77</v>
      </c>
      <c r="S1133" s="6" t="s">
        <v>77</v>
      </c>
      <c r="T1133" s="4" t="s">
        <v>77</v>
      </c>
      <c r="U1133" s="5" t="s">
        <v>76</v>
      </c>
      <c r="V1133" s="5" t="s">
        <v>77</v>
      </c>
      <c r="W1133" s="5" t="s">
        <v>77</v>
      </c>
      <c r="X1133" s="5" t="s">
        <v>76</v>
      </c>
      <c r="Y1133" s="5" t="s">
        <v>77</v>
      </c>
      <c r="Z1133" s="5" t="s">
        <v>77</v>
      </c>
      <c r="AA1133" s="5" t="s">
        <v>76</v>
      </c>
      <c r="AB1133" s="5" t="s">
        <v>77</v>
      </c>
      <c r="AC1133" s="5" t="s">
        <v>77</v>
      </c>
      <c r="AD1133" s="5" t="s">
        <v>77</v>
      </c>
      <c r="AE1133" s="6" t="s">
        <v>77</v>
      </c>
      <c r="AF1133" s="4" t="s">
        <v>77</v>
      </c>
      <c r="AG1133" s="5" t="s">
        <v>77</v>
      </c>
      <c r="AH1133" s="5" t="s">
        <v>77</v>
      </c>
      <c r="AI1133" s="5" t="s">
        <v>77</v>
      </c>
      <c r="AJ1133" s="5" t="s">
        <v>76</v>
      </c>
      <c r="AK1133" s="5" t="s">
        <v>77</v>
      </c>
      <c r="AL1133" s="5" t="s">
        <v>77</v>
      </c>
      <c r="AM1133" s="5" t="s">
        <v>77</v>
      </c>
      <c r="AN1133" s="5" t="s">
        <v>77</v>
      </c>
      <c r="AO1133" s="5" t="s">
        <v>77</v>
      </c>
      <c r="AP1133" s="5" t="s">
        <v>76</v>
      </c>
      <c r="AQ1133" s="5" t="s">
        <v>77</v>
      </c>
      <c r="AR1133" s="5" t="s">
        <v>77</v>
      </c>
      <c r="AS1133" s="5" t="s">
        <v>77</v>
      </c>
      <c r="AT1133" s="5" t="s">
        <v>77</v>
      </c>
      <c r="AU1133" s="5" t="s">
        <v>77</v>
      </c>
      <c r="AV1133" s="5" t="s">
        <v>77</v>
      </c>
      <c r="AW1133" s="5" t="s">
        <v>77</v>
      </c>
      <c r="AX1133" s="5" t="s">
        <v>77</v>
      </c>
      <c r="AY1133" s="5" t="s">
        <v>77</v>
      </c>
      <c r="AZ1133" s="5" t="s">
        <v>77</v>
      </c>
      <c r="BA1133" s="5" t="s">
        <v>77</v>
      </c>
      <c r="BB1133" s="5" t="s">
        <v>77</v>
      </c>
      <c r="BC1133" s="5" t="s">
        <v>77</v>
      </c>
      <c r="BD1133" s="5" t="s">
        <v>77</v>
      </c>
      <c r="BE1133" s="5" t="s">
        <v>77</v>
      </c>
      <c r="BF1133" s="6" t="s">
        <v>77</v>
      </c>
      <c r="BG1133" s="14"/>
      <c r="BH1133" s="10"/>
      <c r="BI1133" s="10"/>
      <c r="BJ1133" s="10"/>
      <c r="BK1133" s="10"/>
      <c r="BL1133" s="10"/>
      <c r="BM1133" s="10"/>
      <c r="BN1133" s="26">
        <f t="shared" si="17"/>
        <v>0</v>
      </c>
    </row>
    <row r="1134" spans="1:66" ht="135" customHeight="1" x14ac:dyDescent="0.2">
      <c r="A1134" s="4" t="s">
        <v>14011</v>
      </c>
      <c r="B1134" s="6" t="s">
        <v>79</v>
      </c>
      <c r="C1134" s="5" t="s">
        <v>14012</v>
      </c>
      <c r="D1134" s="5" t="s">
        <v>66</v>
      </c>
      <c r="E1134" s="5" t="s">
        <v>67</v>
      </c>
      <c r="F1134" s="5">
        <v>2015</v>
      </c>
      <c r="G1134" s="5" t="s">
        <v>53</v>
      </c>
      <c r="H1134" s="5" t="s">
        <v>94</v>
      </c>
      <c r="I1134" s="5" t="s">
        <v>14013</v>
      </c>
      <c r="J1134" s="6" t="s">
        <v>14014</v>
      </c>
      <c r="K1134" s="4" t="s">
        <v>14015</v>
      </c>
      <c r="L1134" s="5" t="s">
        <v>14016</v>
      </c>
      <c r="M1134" s="5" t="s">
        <v>14017</v>
      </c>
      <c r="N1134" s="5" t="s">
        <v>14018</v>
      </c>
      <c r="O1134" s="5" t="s">
        <v>14019</v>
      </c>
      <c r="P1134" s="6" t="s">
        <v>14020</v>
      </c>
      <c r="Q1134" s="4" t="s">
        <v>76</v>
      </c>
      <c r="R1134" s="5" t="s">
        <v>77</v>
      </c>
      <c r="S1134" s="6" t="s">
        <v>77</v>
      </c>
      <c r="T1134" s="4" t="s">
        <v>77</v>
      </c>
      <c r="U1134" s="5" t="s">
        <v>77</v>
      </c>
      <c r="V1134" s="5" t="s">
        <v>77</v>
      </c>
      <c r="W1134" s="5" t="s">
        <v>77</v>
      </c>
      <c r="X1134" s="5" t="s">
        <v>77</v>
      </c>
      <c r="Y1134" s="5" t="s">
        <v>77</v>
      </c>
      <c r="Z1134" s="5" t="s">
        <v>77</v>
      </c>
      <c r="AA1134" s="5" t="s">
        <v>76</v>
      </c>
      <c r="AB1134" s="5" t="s">
        <v>77</v>
      </c>
      <c r="AC1134" s="5" t="s">
        <v>77</v>
      </c>
      <c r="AD1134" s="5" t="s">
        <v>77</v>
      </c>
      <c r="AE1134" s="6" t="s">
        <v>77</v>
      </c>
      <c r="AF1134" s="4" t="s">
        <v>77</v>
      </c>
      <c r="AG1134" s="5" t="s">
        <v>77</v>
      </c>
      <c r="AH1134" s="5" t="s">
        <v>77</v>
      </c>
      <c r="AI1134" s="5" t="s">
        <v>77</v>
      </c>
      <c r="AJ1134" s="5" t="s">
        <v>77</v>
      </c>
      <c r="AK1134" s="5" t="s">
        <v>77</v>
      </c>
      <c r="AL1134" s="5" t="s">
        <v>77</v>
      </c>
      <c r="AM1134" s="5" t="s">
        <v>77</v>
      </c>
      <c r="AN1134" s="5" t="s">
        <v>77</v>
      </c>
      <c r="AO1134" s="5" t="s">
        <v>77</v>
      </c>
      <c r="AP1134" s="5" t="s">
        <v>77</v>
      </c>
      <c r="AQ1134" s="5" t="s">
        <v>77</v>
      </c>
      <c r="AR1134" s="5" t="s">
        <v>77</v>
      </c>
      <c r="AS1134" s="5" t="s">
        <v>77</v>
      </c>
      <c r="AT1134" s="5" t="s">
        <v>77</v>
      </c>
      <c r="AU1134" s="5" t="s">
        <v>77</v>
      </c>
      <c r="AV1134" s="5" t="s">
        <v>77</v>
      </c>
      <c r="AW1134" s="5" t="s">
        <v>76</v>
      </c>
      <c r="AX1134" s="5" t="s">
        <v>77</v>
      </c>
      <c r="AY1134" s="5" t="s">
        <v>77</v>
      </c>
      <c r="AZ1134" s="5" t="s">
        <v>77</v>
      </c>
      <c r="BA1134" s="5" t="s">
        <v>77</v>
      </c>
      <c r="BB1134" s="5" t="s">
        <v>77</v>
      </c>
      <c r="BC1134" s="5" t="s">
        <v>77</v>
      </c>
      <c r="BD1134" s="5" t="s">
        <v>77</v>
      </c>
      <c r="BE1134" s="5" t="s">
        <v>77</v>
      </c>
      <c r="BF1134" s="6" t="s">
        <v>77</v>
      </c>
      <c r="BG1134" s="14"/>
      <c r="BH1134" s="10"/>
      <c r="BI1134" s="10"/>
      <c r="BJ1134" s="10"/>
      <c r="BK1134" s="10"/>
      <c r="BL1134" s="10"/>
      <c r="BM1134" s="10"/>
      <c r="BN1134" s="26">
        <f t="shared" si="17"/>
        <v>0</v>
      </c>
    </row>
    <row r="1135" spans="1:66" ht="135" customHeight="1" x14ac:dyDescent="0.2">
      <c r="A1135" s="4" t="s">
        <v>14072</v>
      </c>
      <c r="B1135" s="6" t="s">
        <v>79</v>
      </c>
      <c r="C1135" s="5" t="s">
        <v>14073</v>
      </c>
      <c r="D1135" s="5" t="s">
        <v>66</v>
      </c>
      <c r="E1135" s="5" t="s">
        <v>67</v>
      </c>
      <c r="F1135" s="5">
        <v>2011</v>
      </c>
      <c r="G1135" s="5" t="s">
        <v>41</v>
      </c>
      <c r="H1135" s="5" t="s">
        <v>94</v>
      </c>
      <c r="I1135" s="5" t="s">
        <v>14074</v>
      </c>
      <c r="J1135" s="6" t="s">
        <v>14075</v>
      </c>
      <c r="K1135" s="4" t="s">
        <v>14076</v>
      </c>
      <c r="L1135" s="5" t="s">
        <v>14077</v>
      </c>
      <c r="M1135" s="5" t="s">
        <v>14078</v>
      </c>
      <c r="N1135" s="5" t="s">
        <v>14079</v>
      </c>
      <c r="O1135" s="5" t="s">
        <v>14080</v>
      </c>
      <c r="P1135" s="6" t="s">
        <v>14081</v>
      </c>
      <c r="Q1135" s="4" t="s">
        <v>77</v>
      </c>
      <c r="R1135" s="5" t="s">
        <v>76</v>
      </c>
      <c r="S1135" s="6" t="s">
        <v>77</v>
      </c>
      <c r="T1135" s="4" t="s">
        <v>77</v>
      </c>
      <c r="U1135" s="5" t="s">
        <v>77</v>
      </c>
      <c r="V1135" s="5" t="s">
        <v>77</v>
      </c>
      <c r="W1135" s="5" t="s">
        <v>77</v>
      </c>
      <c r="X1135" s="5" t="s">
        <v>76</v>
      </c>
      <c r="Y1135" s="5" t="s">
        <v>77</v>
      </c>
      <c r="Z1135" s="5" t="s">
        <v>77</v>
      </c>
      <c r="AA1135" s="5" t="s">
        <v>77</v>
      </c>
      <c r="AB1135" s="5" t="s">
        <v>77</v>
      </c>
      <c r="AC1135" s="5" t="s">
        <v>77</v>
      </c>
      <c r="AD1135" s="5" t="s">
        <v>76</v>
      </c>
      <c r="AE1135" s="6" t="s">
        <v>77</v>
      </c>
      <c r="AF1135" s="4" t="s">
        <v>77</v>
      </c>
      <c r="AG1135" s="5" t="s">
        <v>77</v>
      </c>
      <c r="AH1135" s="5" t="s">
        <v>77</v>
      </c>
      <c r="AI1135" s="5" t="s">
        <v>77</v>
      </c>
      <c r="AJ1135" s="5" t="s">
        <v>77</v>
      </c>
      <c r="AK1135" s="5" t="s">
        <v>76</v>
      </c>
      <c r="AL1135" s="5" t="s">
        <v>77</v>
      </c>
      <c r="AM1135" s="5" t="s">
        <v>77</v>
      </c>
      <c r="AN1135" s="5" t="s">
        <v>77</v>
      </c>
      <c r="AO1135" s="5" t="s">
        <v>77</v>
      </c>
      <c r="AP1135" s="5" t="s">
        <v>77</v>
      </c>
      <c r="AQ1135" s="5" t="s">
        <v>77</v>
      </c>
      <c r="AR1135" s="5" t="s">
        <v>77</v>
      </c>
      <c r="AS1135" s="5" t="s">
        <v>77</v>
      </c>
      <c r="AT1135" s="5" t="s">
        <v>77</v>
      </c>
      <c r="AU1135" s="5" t="s">
        <v>77</v>
      </c>
      <c r="AV1135" s="5" t="s">
        <v>77</v>
      </c>
      <c r="AW1135" s="5" t="s">
        <v>77</v>
      </c>
      <c r="AX1135" s="5" t="s">
        <v>77</v>
      </c>
      <c r="AY1135" s="5" t="s">
        <v>77</v>
      </c>
      <c r="AZ1135" s="5" t="s">
        <v>77</v>
      </c>
      <c r="BA1135" s="5" t="s">
        <v>77</v>
      </c>
      <c r="BB1135" s="5" t="s">
        <v>77</v>
      </c>
      <c r="BC1135" s="5" t="s">
        <v>77</v>
      </c>
      <c r="BD1135" s="5" t="s">
        <v>77</v>
      </c>
      <c r="BE1135" s="5" t="s">
        <v>77</v>
      </c>
      <c r="BF1135" s="6" t="s">
        <v>77</v>
      </c>
      <c r="BG1135" s="14"/>
      <c r="BH1135" s="10"/>
      <c r="BI1135" s="10"/>
      <c r="BJ1135" s="10"/>
      <c r="BK1135" s="10"/>
      <c r="BL1135" s="10"/>
      <c r="BM1135" s="10"/>
      <c r="BN1135" s="26">
        <f t="shared" si="17"/>
        <v>0</v>
      </c>
    </row>
    <row r="1136" spans="1:66" ht="135" customHeight="1" x14ac:dyDescent="0.2">
      <c r="A1136" s="4" t="s">
        <v>14112</v>
      </c>
      <c r="B1136" s="6" t="s">
        <v>79</v>
      </c>
      <c r="C1136" s="5" t="s">
        <v>14113</v>
      </c>
      <c r="D1136" s="5" t="s">
        <v>141</v>
      </c>
      <c r="E1136" s="5" t="s">
        <v>142</v>
      </c>
      <c r="F1136" s="5">
        <v>2013</v>
      </c>
      <c r="G1136" s="5" t="s">
        <v>47</v>
      </c>
      <c r="H1136" s="5" t="s">
        <v>94</v>
      </c>
      <c r="I1136" s="5" t="s">
        <v>14114</v>
      </c>
      <c r="J1136" s="6" t="s">
        <v>14115</v>
      </c>
      <c r="K1136" s="4" t="s">
        <v>14116</v>
      </c>
      <c r="L1136" s="5" t="s">
        <v>14117</v>
      </c>
      <c r="M1136" s="5" t="s">
        <v>14118</v>
      </c>
      <c r="N1136" s="5" t="s">
        <v>14119</v>
      </c>
      <c r="O1136" s="5" t="s">
        <v>14120</v>
      </c>
      <c r="P1136" s="6" t="s">
        <v>14121</v>
      </c>
      <c r="Q1136" s="4" t="s">
        <v>76</v>
      </c>
      <c r="R1136" s="5" t="s">
        <v>76</v>
      </c>
      <c r="S1136" s="6" t="s">
        <v>77</v>
      </c>
      <c r="T1136" s="4" t="s">
        <v>77</v>
      </c>
      <c r="U1136" s="5" t="s">
        <v>76</v>
      </c>
      <c r="V1136" s="5" t="s">
        <v>76</v>
      </c>
      <c r="W1136" s="5" t="s">
        <v>77</v>
      </c>
      <c r="X1136" s="5" t="s">
        <v>77</v>
      </c>
      <c r="Y1136" s="5" t="s">
        <v>76</v>
      </c>
      <c r="Z1136" s="5" t="s">
        <v>77</v>
      </c>
      <c r="AA1136" s="5" t="s">
        <v>77</v>
      </c>
      <c r="AB1136" s="5" t="s">
        <v>77</v>
      </c>
      <c r="AC1136" s="5" t="s">
        <v>77</v>
      </c>
      <c r="AD1136" s="5" t="s">
        <v>77</v>
      </c>
      <c r="AE1136" s="6" t="s">
        <v>77</v>
      </c>
      <c r="AF1136" s="4" t="s">
        <v>77</v>
      </c>
      <c r="AG1136" s="5" t="s">
        <v>77</v>
      </c>
      <c r="AH1136" s="5" t="s">
        <v>77</v>
      </c>
      <c r="AI1136" s="5" t="s">
        <v>77</v>
      </c>
      <c r="AJ1136" s="5" t="s">
        <v>77</v>
      </c>
      <c r="AK1136" s="5" t="s">
        <v>77</v>
      </c>
      <c r="AL1136" s="5" t="s">
        <v>77</v>
      </c>
      <c r="AM1136" s="5" t="s">
        <v>77</v>
      </c>
      <c r="AN1136" s="5" t="s">
        <v>77</v>
      </c>
      <c r="AO1136" s="5" t="s">
        <v>77</v>
      </c>
      <c r="AP1136" s="5" t="s">
        <v>77</v>
      </c>
      <c r="AQ1136" s="5" t="s">
        <v>76</v>
      </c>
      <c r="AR1136" s="5" t="s">
        <v>77</v>
      </c>
      <c r="AS1136" s="5" t="s">
        <v>77</v>
      </c>
      <c r="AT1136" s="5" t="s">
        <v>77</v>
      </c>
      <c r="AU1136" s="5" t="s">
        <v>77</v>
      </c>
      <c r="AV1136" s="5" t="s">
        <v>77</v>
      </c>
      <c r="AW1136" s="5" t="s">
        <v>77</v>
      </c>
      <c r="AX1136" s="5" t="s">
        <v>77</v>
      </c>
      <c r="AY1136" s="5" t="s">
        <v>77</v>
      </c>
      <c r="AZ1136" s="5" t="s">
        <v>77</v>
      </c>
      <c r="BA1136" s="5" t="s">
        <v>77</v>
      </c>
      <c r="BB1136" s="5" t="s">
        <v>77</v>
      </c>
      <c r="BC1136" s="5" t="s">
        <v>77</v>
      </c>
      <c r="BD1136" s="5" t="s">
        <v>77</v>
      </c>
      <c r="BE1136" s="5" t="s">
        <v>77</v>
      </c>
      <c r="BF1136" s="6" t="s">
        <v>77</v>
      </c>
      <c r="BG1136" s="14"/>
      <c r="BH1136" s="10"/>
      <c r="BI1136" s="10"/>
      <c r="BJ1136" s="10"/>
      <c r="BK1136" s="10"/>
      <c r="BL1136" s="10"/>
      <c r="BM1136" s="10"/>
      <c r="BN1136" s="26">
        <f t="shared" si="17"/>
        <v>0</v>
      </c>
    </row>
    <row r="1137" spans="1:67" ht="135" customHeight="1" x14ac:dyDescent="0.2">
      <c r="A1137" s="4" t="s">
        <v>14143</v>
      </c>
      <c r="B1137" s="6" t="s">
        <v>63</v>
      </c>
      <c r="C1137" s="5" t="s">
        <v>14144</v>
      </c>
      <c r="D1137" s="5" t="s">
        <v>4803</v>
      </c>
      <c r="E1137" s="5" t="s">
        <v>5089</v>
      </c>
      <c r="F1137" s="5">
        <v>2012</v>
      </c>
      <c r="G1137" s="5" t="s">
        <v>43</v>
      </c>
      <c r="H1137" s="5" t="s">
        <v>94</v>
      </c>
      <c r="I1137" s="5" t="s">
        <v>14145</v>
      </c>
      <c r="J1137" s="6" t="s">
        <v>14146</v>
      </c>
      <c r="K1137" s="4" t="s">
        <v>14147</v>
      </c>
      <c r="L1137" s="5" t="s">
        <v>14148</v>
      </c>
      <c r="M1137" s="5" t="s">
        <v>14149</v>
      </c>
      <c r="N1137" s="5" t="s">
        <v>14150</v>
      </c>
      <c r="O1137" s="5" t="s">
        <v>14151</v>
      </c>
      <c r="P1137" s="6" t="s">
        <v>14152</v>
      </c>
      <c r="Q1137" s="4" t="s">
        <v>76</v>
      </c>
      <c r="R1137" s="5" t="s">
        <v>77</v>
      </c>
      <c r="S1137" s="6" t="s">
        <v>77</v>
      </c>
      <c r="T1137" s="4" t="s">
        <v>77</v>
      </c>
      <c r="U1137" s="5" t="s">
        <v>76</v>
      </c>
      <c r="V1137" s="5" t="s">
        <v>76</v>
      </c>
      <c r="W1137" s="5" t="s">
        <v>77</v>
      </c>
      <c r="X1137" s="5" t="s">
        <v>77</v>
      </c>
      <c r="Y1137" s="5" t="s">
        <v>76</v>
      </c>
      <c r="Z1137" s="5" t="s">
        <v>77</v>
      </c>
      <c r="AA1137" s="5" t="s">
        <v>77</v>
      </c>
      <c r="AB1137" s="5" t="s">
        <v>77</v>
      </c>
      <c r="AC1137" s="5" t="s">
        <v>77</v>
      </c>
      <c r="AD1137" s="5" t="s">
        <v>77</v>
      </c>
      <c r="AE1137" s="6" t="s">
        <v>77</v>
      </c>
      <c r="AF1137" s="4" t="s">
        <v>77</v>
      </c>
      <c r="AG1137" s="5" t="s">
        <v>77</v>
      </c>
      <c r="AH1137" s="5" t="s">
        <v>77</v>
      </c>
      <c r="AI1137" s="5" t="s">
        <v>77</v>
      </c>
      <c r="AJ1137" s="5" t="s">
        <v>77</v>
      </c>
      <c r="AK1137" s="5" t="s">
        <v>77</v>
      </c>
      <c r="AL1137" s="5" t="s">
        <v>77</v>
      </c>
      <c r="AM1137" s="5" t="s">
        <v>76</v>
      </c>
      <c r="AN1137" s="5" t="s">
        <v>77</v>
      </c>
      <c r="AO1137" s="5" t="s">
        <v>77</v>
      </c>
      <c r="AP1137" s="5" t="s">
        <v>77</v>
      </c>
      <c r="AQ1137" s="5" t="s">
        <v>77</v>
      </c>
      <c r="AR1137" s="5" t="s">
        <v>77</v>
      </c>
      <c r="AS1137" s="5" t="s">
        <v>77</v>
      </c>
      <c r="AT1137" s="5" t="s">
        <v>77</v>
      </c>
      <c r="AU1137" s="5" t="s">
        <v>77</v>
      </c>
      <c r="AV1137" s="5" t="s">
        <v>77</v>
      </c>
      <c r="AW1137" s="5" t="s">
        <v>77</v>
      </c>
      <c r="AX1137" s="5" t="s">
        <v>77</v>
      </c>
      <c r="AY1137" s="5" t="s">
        <v>77</v>
      </c>
      <c r="AZ1137" s="5" t="s">
        <v>77</v>
      </c>
      <c r="BA1137" s="5" t="s">
        <v>77</v>
      </c>
      <c r="BB1137" s="5" t="s">
        <v>77</v>
      </c>
      <c r="BC1137" s="5" t="s">
        <v>77</v>
      </c>
      <c r="BD1137" s="5" t="s">
        <v>77</v>
      </c>
      <c r="BE1137" s="5" t="s">
        <v>77</v>
      </c>
      <c r="BF1137" s="6" t="s">
        <v>77</v>
      </c>
      <c r="BG1137" s="14"/>
      <c r="BH1137" s="10"/>
      <c r="BI1137" s="10"/>
      <c r="BJ1137" s="10"/>
      <c r="BK1137" s="10"/>
      <c r="BL1137" s="10"/>
      <c r="BM1137" s="10"/>
      <c r="BN1137" s="26">
        <f t="shared" si="17"/>
        <v>0</v>
      </c>
    </row>
    <row r="1138" spans="1:67" ht="135" customHeight="1" x14ac:dyDescent="0.2">
      <c r="A1138" s="4" t="s">
        <v>14162</v>
      </c>
      <c r="B1138" s="6" t="s">
        <v>63</v>
      </c>
      <c r="C1138" s="5" t="s">
        <v>14163</v>
      </c>
      <c r="D1138" s="5" t="s">
        <v>851</v>
      </c>
      <c r="E1138" s="5" t="s">
        <v>1113</v>
      </c>
      <c r="F1138" s="5">
        <v>2015</v>
      </c>
      <c r="G1138" s="5" t="s">
        <v>1988</v>
      </c>
      <c r="H1138" s="5" t="s">
        <v>94</v>
      </c>
      <c r="I1138" s="5" t="s">
        <v>14164</v>
      </c>
      <c r="J1138" s="6" t="s">
        <v>14165</v>
      </c>
      <c r="K1138" s="4" t="s">
        <v>14166</v>
      </c>
      <c r="L1138" s="5" t="s">
        <v>14167</v>
      </c>
      <c r="M1138" s="5" t="s">
        <v>14168</v>
      </c>
      <c r="N1138" s="5" t="s">
        <v>14169</v>
      </c>
      <c r="O1138" s="5" t="s">
        <v>14170</v>
      </c>
      <c r="P1138" s="6" t="s">
        <v>14171</v>
      </c>
      <c r="Q1138" s="4" t="s">
        <v>76</v>
      </c>
      <c r="R1138" s="5" t="s">
        <v>77</v>
      </c>
      <c r="S1138" s="6" t="s">
        <v>77</v>
      </c>
      <c r="T1138" s="4" t="s">
        <v>77</v>
      </c>
      <c r="U1138" s="5" t="s">
        <v>77</v>
      </c>
      <c r="V1138" s="5" t="s">
        <v>77</v>
      </c>
      <c r="W1138" s="5" t="s">
        <v>77</v>
      </c>
      <c r="X1138" s="5" t="s">
        <v>77</v>
      </c>
      <c r="Y1138" s="5" t="s">
        <v>76</v>
      </c>
      <c r="Z1138" s="5" t="s">
        <v>77</v>
      </c>
      <c r="AA1138" s="5" t="s">
        <v>76</v>
      </c>
      <c r="AB1138" s="5" t="s">
        <v>77</v>
      </c>
      <c r="AC1138" s="5" t="s">
        <v>77</v>
      </c>
      <c r="AD1138" s="5" t="s">
        <v>76</v>
      </c>
      <c r="AE1138" s="6" t="s">
        <v>77</v>
      </c>
      <c r="AF1138" s="4" t="s">
        <v>77</v>
      </c>
      <c r="AG1138" s="5" t="s">
        <v>77</v>
      </c>
      <c r="AH1138" s="5" t="s">
        <v>77</v>
      </c>
      <c r="AI1138" s="5" t="s">
        <v>77</v>
      </c>
      <c r="AJ1138" s="5" t="s">
        <v>77</v>
      </c>
      <c r="AK1138" s="5" t="s">
        <v>77</v>
      </c>
      <c r="AL1138" s="5" t="s">
        <v>77</v>
      </c>
      <c r="AM1138" s="5" t="s">
        <v>77</v>
      </c>
      <c r="AN1138" s="5" t="s">
        <v>77</v>
      </c>
      <c r="AO1138" s="5" t="s">
        <v>77</v>
      </c>
      <c r="AP1138" s="5" t="s">
        <v>77</v>
      </c>
      <c r="AQ1138" s="5" t="s">
        <v>77</v>
      </c>
      <c r="AR1138" s="5" t="s">
        <v>77</v>
      </c>
      <c r="AS1138" s="5" t="s">
        <v>77</v>
      </c>
      <c r="AT1138" s="5" t="s">
        <v>76</v>
      </c>
      <c r="AU1138" s="5" t="s">
        <v>77</v>
      </c>
      <c r="AV1138" s="5" t="s">
        <v>77</v>
      </c>
      <c r="AW1138" s="5" t="s">
        <v>76</v>
      </c>
      <c r="AX1138" s="5" t="s">
        <v>77</v>
      </c>
      <c r="AY1138" s="5" t="s">
        <v>77</v>
      </c>
      <c r="AZ1138" s="5" t="s">
        <v>77</v>
      </c>
      <c r="BA1138" s="5" t="s">
        <v>77</v>
      </c>
      <c r="BB1138" s="5" t="s">
        <v>77</v>
      </c>
      <c r="BC1138" s="5" t="s">
        <v>77</v>
      </c>
      <c r="BD1138" s="5" t="s">
        <v>77</v>
      </c>
      <c r="BE1138" s="5" t="s">
        <v>77</v>
      </c>
      <c r="BF1138" s="6" t="s">
        <v>77</v>
      </c>
      <c r="BG1138" s="14"/>
      <c r="BH1138" s="10"/>
      <c r="BI1138" s="10"/>
      <c r="BJ1138" s="10"/>
      <c r="BK1138" s="10"/>
      <c r="BL1138" s="10"/>
      <c r="BM1138" s="10"/>
      <c r="BN1138" s="26">
        <f t="shared" si="17"/>
        <v>0</v>
      </c>
    </row>
    <row r="1139" spans="1:67" ht="135" customHeight="1" x14ac:dyDescent="0.2">
      <c r="A1139" s="4" t="s">
        <v>14212</v>
      </c>
      <c r="B1139" s="6" t="s">
        <v>79</v>
      </c>
      <c r="C1139" s="5" t="s">
        <v>14213</v>
      </c>
      <c r="D1139" s="5" t="s">
        <v>66</v>
      </c>
      <c r="E1139" s="5" t="s">
        <v>379</v>
      </c>
      <c r="F1139" s="5">
        <v>2011</v>
      </c>
      <c r="G1139" s="5" t="s">
        <v>62</v>
      </c>
      <c r="H1139" s="5" t="s">
        <v>94</v>
      </c>
      <c r="I1139" s="5" t="s">
        <v>14214</v>
      </c>
      <c r="J1139" s="6" t="s">
        <v>14215</v>
      </c>
      <c r="K1139" s="4" t="s">
        <v>14216</v>
      </c>
      <c r="L1139" s="5" t="s">
        <v>14217</v>
      </c>
      <c r="M1139" s="5" t="s">
        <v>14218</v>
      </c>
      <c r="N1139" s="5" t="s">
        <v>14219</v>
      </c>
      <c r="O1139" s="5" t="s">
        <v>14220</v>
      </c>
      <c r="P1139" s="6" t="s">
        <v>14221</v>
      </c>
      <c r="Q1139" s="4" t="s">
        <v>76</v>
      </c>
      <c r="R1139" s="5" t="s">
        <v>77</v>
      </c>
      <c r="S1139" s="6" t="s">
        <v>76</v>
      </c>
      <c r="T1139" s="4" t="s">
        <v>77</v>
      </c>
      <c r="U1139" s="5" t="s">
        <v>77</v>
      </c>
      <c r="V1139" s="5" t="s">
        <v>77</v>
      </c>
      <c r="W1139" s="5" t="s">
        <v>76</v>
      </c>
      <c r="X1139" s="5" t="s">
        <v>77</v>
      </c>
      <c r="Y1139" s="5" t="s">
        <v>77</v>
      </c>
      <c r="Z1139" s="5" t="s">
        <v>77</v>
      </c>
      <c r="AA1139" s="5" t="s">
        <v>77</v>
      </c>
      <c r="AB1139" s="5" t="s">
        <v>76</v>
      </c>
      <c r="AC1139" s="5" t="s">
        <v>77</v>
      </c>
      <c r="AD1139" s="5" t="s">
        <v>76</v>
      </c>
      <c r="AE1139" s="6" t="s">
        <v>77</v>
      </c>
      <c r="AF1139" s="4" t="s">
        <v>77</v>
      </c>
      <c r="AG1139" s="5" t="s">
        <v>77</v>
      </c>
      <c r="AH1139" s="5" t="s">
        <v>77</v>
      </c>
      <c r="AI1139" s="5" t="s">
        <v>77</v>
      </c>
      <c r="AJ1139" s="5" t="s">
        <v>77</v>
      </c>
      <c r="AK1139" s="5" t="s">
        <v>77</v>
      </c>
      <c r="AL1139" s="5" t="s">
        <v>77</v>
      </c>
      <c r="AM1139" s="5" t="s">
        <v>77</v>
      </c>
      <c r="AN1139" s="5" t="s">
        <v>77</v>
      </c>
      <c r="AO1139" s="5" t="s">
        <v>77</v>
      </c>
      <c r="AP1139" s="5" t="s">
        <v>77</v>
      </c>
      <c r="AQ1139" s="5" t="s">
        <v>77</v>
      </c>
      <c r="AR1139" s="5" t="s">
        <v>77</v>
      </c>
      <c r="AS1139" s="5" t="s">
        <v>77</v>
      </c>
      <c r="AT1139" s="5" t="s">
        <v>77</v>
      </c>
      <c r="AU1139" s="5" t="s">
        <v>77</v>
      </c>
      <c r="AV1139" s="5" t="s">
        <v>77</v>
      </c>
      <c r="AW1139" s="5" t="s">
        <v>77</v>
      </c>
      <c r="AX1139" s="5" t="s">
        <v>77</v>
      </c>
      <c r="AY1139" s="5" t="s">
        <v>77</v>
      </c>
      <c r="AZ1139" s="5" t="s">
        <v>77</v>
      </c>
      <c r="BA1139" s="5" t="s">
        <v>77</v>
      </c>
      <c r="BB1139" s="5" t="s">
        <v>77</v>
      </c>
      <c r="BC1139" s="5" t="s">
        <v>77</v>
      </c>
      <c r="BD1139" s="5" t="s">
        <v>77</v>
      </c>
      <c r="BE1139" s="5" t="s">
        <v>77</v>
      </c>
      <c r="BF1139" s="6" t="s">
        <v>76</v>
      </c>
      <c r="BG1139" s="14"/>
      <c r="BH1139" s="10"/>
      <c r="BI1139" s="10"/>
      <c r="BJ1139" s="10"/>
      <c r="BK1139" s="10"/>
      <c r="BL1139" s="10"/>
      <c r="BM1139" s="10"/>
      <c r="BN1139" s="26">
        <f t="shared" si="17"/>
        <v>0</v>
      </c>
    </row>
    <row r="1140" spans="1:67" ht="135" customHeight="1" x14ac:dyDescent="0.2">
      <c r="A1140" s="4" t="s">
        <v>14232</v>
      </c>
      <c r="B1140" s="6" t="s">
        <v>63</v>
      </c>
      <c r="C1140" s="5" t="s">
        <v>14233</v>
      </c>
      <c r="D1140" s="5" t="s">
        <v>1246</v>
      </c>
      <c r="E1140" s="5" t="s">
        <v>1247</v>
      </c>
      <c r="F1140" s="5">
        <v>2014</v>
      </c>
      <c r="G1140" s="5" t="s">
        <v>46</v>
      </c>
      <c r="H1140" s="5" t="s">
        <v>94</v>
      </c>
      <c r="I1140" s="5" t="s">
        <v>14234</v>
      </c>
      <c r="J1140" s="6" t="s">
        <v>14235</v>
      </c>
      <c r="K1140" s="4" t="s">
        <v>14236</v>
      </c>
      <c r="L1140" s="5" t="s">
        <v>14237</v>
      </c>
      <c r="M1140" s="5" t="s">
        <v>14238</v>
      </c>
      <c r="N1140" s="5" t="s">
        <v>14239</v>
      </c>
      <c r="O1140" s="5" t="s">
        <v>14240</v>
      </c>
      <c r="P1140" s="6" t="s">
        <v>14241</v>
      </c>
      <c r="Q1140" s="4" t="s">
        <v>76</v>
      </c>
      <c r="R1140" s="5" t="s">
        <v>77</v>
      </c>
      <c r="S1140" s="6" t="s">
        <v>77</v>
      </c>
      <c r="T1140" s="4" t="s">
        <v>77</v>
      </c>
      <c r="U1140" s="5" t="s">
        <v>76</v>
      </c>
      <c r="V1140" s="5" t="s">
        <v>77</v>
      </c>
      <c r="W1140" s="5" t="s">
        <v>77</v>
      </c>
      <c r="X1140" s="5" t="s">
        <v>77</v>
      </c>
      <c r="Y1140" s="5" t="s">
        <v>76</v>
      </c>
      <c r="Z1140" s="5" t="s">
        <v>77</v>
      </c>
      <c r="AA1140" s="5" t="s">
        <v>77</v>
      </c>
      <c r="AB1140" s="5" t="s">
        <v>77</v>
      </c>
      <c r="AC1140" s="5" t="s">
        <v>77</v>
      </c>
      <c r="AD1140" s="5" t="s">
        <v>77</v>
      </c>
      <c r="AE1140" s="6" t="s">
        <v>77</v>
      </c>
      <c r="AF1140" s="4" t="s">
        <v>77</v>
      </c>
      <c r="AG1140" s="5" t="s">
        <v>77</v>
      </c>
      <c r="AH1140" s="5" t="s">
        <v>77</v>
      </c>
      <c r="AI1140" s="5" t="s">
        <v>77</v>
      </c>
      <c r="AJ1140" s="5" t="s">
        <v>77</v>
      </c>
      <c r="AK1140" s="5" t="s">
        <v>77</v>
      </c>
      <c r="AL1140" s="5" t="s">
        <v>77</v>
      </c>
      <c r="AM1140" s="5" t="s">
        <v>77</v>
      </c>
      <c r="AN1140" s="5" t="s">
        <v>77</v>
      </c>
      <c r="AO1140" s="5" t="s">
        <v>77</v>
      </c>
      <c r="AP1140" s="5" t="s">
        <v>76</v>
      </c>
      <c r="AQ1140" s="5" t="s">
        <v>77</v>
      </c>
      <c r="AR1140" s="5" t="s">
        <v>77</v>
      </c>
      <c r="AS1140" s="5" t="s">
        <v>77</v>
      </c>
      <c r="AT1140" s="5" t="s">
        <v>77</v>
      </c>
      <c r="AU1140" s="5" t="s">
        <v>77</v>
      </c>
      <c r="AV1140" s="5" t="s">
        <v>77</v>
      </c>
      <c r="AW1140" s="5" t="s">
        <v>77</v>
      </c>
      <c r="AX1140" s="5" t="s">
        <v>77</v>
      </c>
      <c r="AY1140" s="5" t="s">
        <v>77</v>
      </c>
      <c r="AZ1140" s="5" t="s">
        <v>77</v>
      </c>
      <c r="BA1140" s="5" t="s">
        <v>77</v>
      </c>
      <c r="BB1140" s="5" t="s">
        <v>77</v>
      </c>
      <c r="BC1140" s="5" t="s">
        <v>77</v>
      </c>
      <c r="BD1140" s="5" t="s">
        <v>77</v>
      </c>
      <c r="BE1140" s="5" t="s">
        <v>77</v>
      </c>
      <c r="BF1140" s="6" t="s">
        <v>77</v>
      </c>
      <c r="BG1140" s="14"/>
      <c r="BH1140" s="10"/>
      <c r="BI1140" s="10"/>
      <c r="BJ1140" s="10"/>
      <c r="BK1140" s="10"/>
      <c r="BL1140" s="10"/>
      <c r="BM1140" s="10"/>
      <c r="BN1140" s="26">
        <f t="shared" si="17"/>
        <v>0</v>
      </c>
    </row>
    <row r="1141" spans="1:67" ht="135" customHeight="1" x14ac:dyDescent="0.2">
      <c r="A1141" s="4" t="s">
        <v>14263</v>
      </c>
      <c r="B1141" s="6" t="s">
        <v>79</v>
      </c>
      <c r="C1141" s="5" t="s">
        <v>14264</v>
      </c>
      <c r="D1141" s="5" t="s">
        <v>1059</v>
      </c>
      <c r="E1141" s="5" t="s">
        <v>14265</v>
      </c>
      <c r="F1141" s="5">
        <v>2012</v>
      </c>
      <c r="G1141" s="5" t="s">
        <v>44</v>
      </c>
      <c r="H1141" s="5" t="s">
        <v>94</v>
      </c>
      <c r="I1141" s="5" t="s">
        <v>14266</v>
      </c>
      <c r="J1141" s="6" t="s">
        <v>14267</v>
      </c>
      <c r="K1141" s="4" t="s">
        <v>14268</v>
      </c>
      <c r="L1141" s="5" t="s">
        <v>14269</v>
      </c>
      <c r="M1141" s="5" t="s">
        <v>14270</v>
      </c>
      <c r="N1141" s="5" t="s">
        <v>14271</v>
      </c>
      <c r="O1141" s="5" t="s">
        <v>14272</v>
      </c>
      <c r="P1141" s="6" t="s">
        <v>14273</v>
      </c>
      <c r="Q1141" s="4" t="s">
        <v>77</v>
      </c>
      <c r="R1141" s="5" t="s">
        <v>76</v>
      </c>
      <c r="S1141" s="6" t="s">
        <v>77</v>
      </c>
      <c r="T1141" s="4" t="s">
        <v>77</v>
      </c>
      <c r="U1141" s="5" t="s">
        <v>76</v>
      </c>
      <c r="V1141" s="5" t="s">
        <v>77</v>
      </c>
      <c r="W1141" s="5" t="s">
        <v>76</v>
      </c>
      <c r="X1141" s="5" t="s">
        <v>77</v>
      </c>
      <c r="Y1141" s="5" t="s">
        <v>77</v>
      </c>
      <c r="Z1141" s="5" t="s">
        <v>76</v>
      </c>
      <c r="AA1141" s="5" t="s">
        <v>77</v>
      </c>
      <c r="AB1141" s="5" t="s">
        <v>77</v>
      </c>
      <c r="AC1141" s="5" t="s">
        <v>77</v>
      </c>
      <c r="AD1141" s="5" t="s">
        <v>77</v>
      </c>
      <c r="AE1141" s="6" t="s">
        <v>77</v>
      </c>
      <c r="AF1141" s="4" t="s">
        <v>77</v>
      </c>
      <c r="AG1141" s="5" t="s">
        <v>77</v>
      </c>
      <c r="AH1141" s="5" t="s">
        <v>77</v>
      </c>
      <c r="AI1141" s="5" t="s">
        <v>77</v>
      </c>
      <c r="AJ1141" s="5" t="s">
        <v>77</v>
      </c>
      <c r="AK1141" s="5" t="s">
        <v>77</v>
      </c>
      <c r="AL1141" s="5" t="s">
        <v>77</v>
      </c>
      <c r="AM1141" s="5" t="s">
        <v>77</v>
      </c>
      <c r="AN1141" s="5" t="s">
        <v>76</v>
      </c>
      <c r="AO1141" s="5" t="s">
        <v>77</v>
      </c>
      <c r="AP1141" s="5" t="s">
        <v>77</v>
      </c>
      <c r="AQ1141" s="5" t="s">
        <v>77</v>
      </c>
      <c r="AR1141" s="5" t="s">
        <v>77</v>
      </c>
      <c r="AS1141" s="5" t="s">
        <v>77</v>
      </c>
      <c r="AT1141" s="5" t="s">
        <v>77</v>
      </c>
      <c r="AU1141" s="5" t="s">
        <v>77</v>
      </c>
      <c r="AV1141" s="5" t="s">
        <v>77</v>
      </c>
      <c r="AW1141" s="5" t="s">
        <v>77</v>
      </c>
      <c r="AX1141" s="5" t="s">
        <v>77</v>
      </c>
      <c r="AY1141" s="5" t="s">
        <v>77</v>
      </c>
      <c r="AZ1141" s="5" t="s">
        <v>77</v>
      </c>
      <c r="BA1141" s="5" t="s">
        <v>77</v>
      </c>
      <c r="BB1141" s="5" t="s">
        <v>77</v>
      </c>
      <c r="BC1141" s="5" t="s">
        <v>77</v>
      </c>
      <c r="BD1141" s="5" t="s">
        <v>77</v>
      </c>
      <c r="BE1141" s="5" t="s">
        <v>77</v>
      </c>
      <c r="BF1141" s="6" t="s">
        <v>77</v>
      </c>
      <c r="BG1141" s="14"/>
      <c r="BH1141" s="10"/>
      <c r="BI1141" s="10"/>
      <c r="BJ1141" s="10"/>
      <c r="BK1141" s="10"/>
      <c r="BL1141" s="10"/>
      <c r="BM1141" s="10"/>
      <c r="BN1141" s="26">
        <f t="shared" si="17"/>
        <v>0</v>
      </c>
    </row>
    <row r="1142" spans="1:67" ht="135" customHeight="1" x14ac:dyDescent="0.2">
      <c r="A1142" s="4" t="s">
        <v>14294</v>
      </c>
      <c r="B1142" s="6" t="s">
        <v>79</v>
      </c>
      <c r="C1142" s="5" t="s">
        <v>14295</v>
      </c>
      <c r="D1142" s="5" t="s">
        <v>220</v>
      </c>
      <c r="E1142" s="5" t="s">
        <v>221</v>
      </c>
      <c r="F1142" s="5">
        <v>2012</v>
      </c>
      <c r="G1142" s="5" t="s">
        <v>50</v>
      </c>
      <c r="H1142" s="5" t="s">
        <v>94</v>
      </c>
      <c r="I1142" s="5" t="s">
        <v>14296</v>
      </c>
      <c r="J1142" s="6" t="s">
        <v>14297</v>
      </c>
      <c r="K1142" s="4" t="s">
        <v>14298</v>
      </c>
      <c r="L1142" s="5" t="s">
        <v>14297</v>
      </c>
      <c r="M1142" s="5" t="s">
        <v>14299</v>
      </c>
      <c r="N1142" s="5" t="s">
        <v>14300</v>
      </c>
      <c r="O1142" s="5" t="s">
        <v>14301</v>
      </c>
      <c r="P1142" s="6" t="s">
        <v>14302</v>
      </c>
      <c r="Q1142" s="4" t="s">
        <v>77</v>
      </c>
      <c r="R1142" s="5" t="s">
        <v>76</v>
      </c>
      <c r="S1142" s="6" t="s">
        <v>77</v>
      </c>
      <c r="T1142" s="4" t="s">
        <v>77</v>
      </c>
      <c r="U1142" s="5" t="s">
        <v>77</v>
      </c>
      <c r="V1142" s="5" t="s">
        <v>77</v>
      </c>
      <c r="W1142" s="5" t="s">
        <v>76</v>
      </c>
      <c r="X1142" s="5" t="s">
        <v>77</v>
      </c>
      <c r="Y1142" s="5" t="s">
        <v>77</v>
      </c>
      <c r="Z1142" s="5" t="s">
        <v>76</v>
      </c>
      <c r="AA1142" s="5" t="s">
        <v>76</v>
      </c>
      <c r="AB1142" s="5" t="s">
        <v>77</v>
      </c>
      <c r="AC1142" s="5" t="s">
        <v>77</v>
      </c>
      <c r="AD1142" s="5" t="s">
        <v>77</v>
      </c>
      <c r="AE1142" s="6" t="s">
        <v>77</v>
      </c>
      <c r="AF1142" s="4" t="s">
        <v>77</v>
      </c>
      <c r="AG1142" s="5" t="s">
        <v>77</v>
      </c>
      <c r="AH1142" s="5" t="s">
        <v>77</v>
      </c>
      <c r="AI1142" s="5" t="s">
        <v>77</v>
      </c>
      <c r="AJ1142" s="5" t="s">
        <v>77</v>
      </c>
      <c r="AK1142" s="5" t="s">
        <v>77</v>
      </c>
      <c r="AL1142" s="5" t="s">
        <v>77</v>
      </c>
      <c r="AM1142" s="5" t="s">
        <v>77</v>
      </c>
      <c r="AN1142" s="5" t="s">
        <v>77</v>
      </c>
      <c r="AO1142" s="5" t="s">
        <v>77</v>
      </c>
      <c r="AP1142" s="5" t="s">
        <v>77</v>
      </c>
      <c r="AQ1142" s="5" t="s">
        <v>77</v>
      </c>
      <c r="AR1142" s="5" t="s">
        <v>77</v>
      </c>
      <c r="AS1142" s="5" t="s">
        <v>77</v>
      </c>
      <c r="AT1142" s="5" t="s">
        <v>76</v>
      </c>
      <c r="AU1142" s="5" t="s">
        <v>77</v>
      </c>
      <c r="AV1142" s="5" t="s">
        <v>77</v>
      </c>
      <c r="AW1142" s="5" t="s">
        <v>77</v>
      </c>
      <c r="AX1142" s="5" t="s">
        <v>77</v>
      </c>
      <c r="AY1142" s="5" t="s">
        <v>77</v>
      </c>
      <c r="AZ1142" s="5" t="s">
        <v>77</v>
      </c>
      <c r="BA1142" s="5" t="s">
        <v>77</v>
      </c>
      <c r="BB1142" s="5" t="s">
        <v>77</v>
      </c>
      <c r="BC1142" s="5" t="s">
        <v>77</v>
      </c>
      <c r="BD1142" s="5" t="s">
        <v>77</v>
      </c>
      <c r="BE1142" s="5" t="s">
        <v>77</v>
      </c>
      <c r="BF1142" s="6" t="s">
        <v>77</v>
      </c>
      <c r="BG1142" s="14"/>
      <c r="BH1142" s="10"/>
      <c r="BI1142" s="10"/>
      <c r="BJ1142" s="10"/>
      <c r="BK1142" s="10"/>
      <c r="BL1142" s="10"/>
      <c r="BM1142" s="10"/>
      <c r="BN1142" s="26">
        <f t="shared" si="17"/>
        <v>0</v>
      </c>
    </row>
    <row r="1143" spans="1:67" ht="135" customHeight="1" x14ac:dyDescent="0.2">
      <c r="A1143" s="4" t="s">
        <v>14345</v>
      </c>
      <c r="B1143" s="6" t="s">
        <v>79</v>
      </c>
      <c r="C1143" s="5" t="s">
        <v>14346</v>
      </c>
      <c r="D1143" s="5" t="s">
        <v>233</v>
      </c>
      <c r="E1143" s="5" t="s">
        <v>637</v>
      </c>
      <c r="F1143" s="5">
        <v>2013</v>
      </c>
      <c r="G1143" s="5" t="s">
        <v>1419</v>
      </c>
      <c r="H1143" s="5" t="s">
        <v>94</v>
      </c>
      <c r="I1143" s="5" t="s">
        <v>14347</v>
      </c>
      <c r="J1143" s="6" t="s">
        <v>14348</v>
      </c>
      <c r="K1143" s="4" t="s">
        <v>14349</v>
      </c>
      <c r="L1143" s="5" t="s">
        <v>14347</v>
      </c>
      <c r="M1143" s="5" t="s">
        <v>14350</v>
      </c>
      <c r="N1143" s="5" t="s">
        <v>14351</v>
      </c>
      <c r="O1143" s="5" t="s">
        <v>14352</v>
      </c>
      <c r="P1143" s="6" t="s">
        <v>14353</v>
      </c>
      <c r="Q1143" s="4" t="s">
        <v>76</v>
      </c>
      <c r="R1143" s="5" t="s">
        <v>77</v>
      </c>
      <c r="S1143" s="6" t="s">
        <v>77</v>
      </c>
      <c r="T1143" s="4" t="s">
        <v>77</v>
      </c>
      <c r="U1143" s="5" t="s">
        <v>76</v>
      </c>
      <c r="V1143" s="5" t="s">
        <v>77</v>
      </c>
      <c r="W1143" s="5" t="s">
        <v>77</v>
      </c>
      <c r="X1143" s="5" t="s">
        <v>77</v>
      </c>
      <c r="Y1143" s="5" t="s">
        <v>77</v>
      </c>
      <c r="Z1143" s="5" t="s">
        <v>76</v>
      </c>
      <c r="AA1143" s="5" t="s">
        <v>77</v>
      </c>
      <c r="AB1143" s="5" t="s">
        <v>77</v>
      </c>
      <c r="AC1143" s="5" t="s">
        <v>77</v>
      </c>
      <c r="AD1143" s="5" t="s">
        <v>77</v>
      </c>
      <c r="AE1143" s="6" t="s">
        <v>77</v>
      </c>
      <c r="AF1143" s="4" t="s">
        <v>76</v>
      </c>
      <c r="AG1143" s="5" t="s">
        <v>77</v>
      </c>
      <c r="AH1143" s="5" t="s">
        <v>77</v>
      </c>
      <c r="AI1143" s="5" t="s">
        <v>77</v>
      </c>
      <c r="AJ1143" s="5" t="s">
        <v>77</v>
      </c>
      <c r="AK1143" s="5" t="s">
        <v>77</v>
      </c>
      <c r="AL1143" s="5" t="s">
        <v>77</v>
      </c>
      <c r="AM1143" s="5" t="s">
        <v>77</v>
      </c>
      <c r="AN1143" s="5" t="s">
        <v>77</v>
      </c>
      <c r="AO1143" s="5" t="s">
        <v>77</v>
      </c>
      <c r="AP1143" s="5" t="s">
        <v>77</v>
      </c>
      <c r="AQ1143" s="5" t="s">
        <v>77</v>
      </c>
      <c r="AR1143" s="5" t="s">
        <v>77</v>
      </c>
      <c r="AS1143" s="5" t="s">
        <v>76</v>
      </c>
      <c r="AT1143" s="5" t="s">
        <v>77</v>
      </c>
      <c r="AU1143" s="5" t="s">
        <v>77</v>
      </c>
      <c r="AV1143" s="5" t="s">
        <v>77</v>
      </c>
      <c r="AW1143" s="5" t="s">
        <v>77</v>
      </c>
      <c r="AX1143" s="5" t="s">
        <v>77</v>
      </c>
      <c r="AY1143" s="5" t="s">
        <v>77</v>
      </c>
      <c r="AZ1143" s="5" t="s">
        <v>77</v>
      </c>
      <c r="BA1143" s="5" t="s">
        <v>77</v>
      </c>
      <c r="BB1143" s="5" t="s">
        <v>77</v>
      </c>
      <c r="BC1143" s="5" t="s">
        <v>77</v>
      </c>
      <c r="BD1143" s="5" t="s">
        <v>77</v>
      </c>
      <c r="BE1143" s="5" t="s">
        <v>77</v>
      </c>
      <c r="BF1143" s="6" t="s">
        <v>77</v>
      </c>
      <c r="BG1143" s="14"/>
      <c r="BH1143" s="10"/>
      <c r="BI1143" s="10"/>
      <c r="BJ1143" s="10"/>
      <c r="BK1143" s="10"/>
      <c r="BL1143" s="10"/>
      <c r="BM1143" s="10"/>
      <c r="BN1143" s="26">
        <f t="shared" si="17"/>
        <v>0</v>
      </c>
    </row>
    <row r="1144" spans="1:67" ht="135" customHeight="1" x14ac:dyDescent="0.2">
      <c r="A1144" s="4" t="s">
        <v>14364</v>
      </c>
      <c r="B1144" s="6" t="s">
        <v>79</v>
      </c>
      <c r="C1144" s="5" t="s">
        <v>14365</v>
      </c>
      <c r="D1144" s="5" t="s">
        <v>141</v>
      </c>
      <c r="E1144" s="5" t="s">
        <v>142</v>
      </c>
      <c r="F1144" s="5">
        <v>2015</v>
      </c>
      <c r="G1144" s="5" t="s">
        <v>43</v>
      </c>
      <c r="H1144" s="5" t="s">
        <v>94</v>
      </c>
      <c r="I1144" s="5" t="s">
        <v>14366</v>
      </c>
      <c r="J1144" s="6" t="s">
        <v>14367</v>
      </c>
      <c r="K1144" s="4" t="s">
        <v>14368</v>
      </c>
      <c r="L1144" s="5" t="s">
        <v>14369</v>
      </c>
      <c r="M1144" s="5" t="s">
        <v>14370</v>
      </c>
      <c r="N1144" s="5" t="s">
        <v>14371</v>
      </c>
      <c r="O1144" s="5" t="s">
        <v>14372</v>
      </c>
      <c r="P1144" s="6" t="s">
        <v>14373</v>
      </c>
      <c r="Q1144" s="4" t="s">
        <v>76</v>
      </c>
      <c r="R1144" s="5" t="s">
        <v>77</v>
      </c>
      <c r="S1144" s="6" t="s">
        <v>77</v>
      </c>
      <c r="T1144" s="4" t="s">
        <v>77</v>
      </c>
      <c r="U1144" s="5" t="s">
        <v>77</v>
      </c>
      <c r="V1144" s="5" t="s">
        <v>77</v>
      </c>
      <c r="W1144" s="5" t="s">
        <v>77</v>
      </c>
      <c r="X1144" s="5" t="s">
        <v>77</v>
      </c>
      <c r="Y1144" s="5" t="s">
        <v>77</v>
      </c>
      <c r="Z1144" s="5" t="s">
        <v>77</v>
      </c>
      <c r="AA1144" s="5" t="s">
        <v>77</v>
      </c>
      <c r="AB1144" s="5" t="s">
        <v>77</v>
      </c>
      <c r="AC1144" s="5" t="s">
        <v>76</v>
      </c>
      <c r="AD1144" s="5" t="s">
        <v>76</v>
      </c>
      <c r="AE1144" s="6" t="s">
        <v>76</v>
      </c>
      <c r="AF1144" s="4" t="s">
        <v>77</v>
      </c>
      <c r="AG1144" s="5" t="s">
        <v>77</v>
      </c>
      <c r="AH1144" s="5" t="s">
        <v>77</v>
      </c>
      <c r="AI1144" s="5" t="s">
        <v>77</v>
      </c>
      <c r="AJ1144" s="5" t="s">
        <v>77</v>
      </c>
      <c r="AK1144" s="5" t="s">
        <v>77</v>
      </c>
      <c r="AL1144" s="5" t="s">
        <v>77</v>
      </c>
      <c r="AM1144" s="5" t="s">
        <v>76</v>
      </c>
      <c r="AN1144" s="5" t="s">
        <v>77</v>
      </c>
      <c r="AO1144" s="5" t="s">
        <v>77</v>
      </c>
      <c r="AP1144" s="5" t="s">
        <v>77</v>
      </c>
      <c r="AQ1144" s="5" t="s">
        <v>77</v>
      </c>
      <c r="AR1144" s="5" t="s">
        <v>77</v>
      </c>
      <c r="AS1144" s="5" t="s">
        <v>77</v>
      </c>
      <c r="AT1144" s="5" t="s">
        <v>77</v>
      </c>
      <c r="AU1144" s="5" t="s">
        <v>77</v>
      </c>
      <c r="AV1144" s="5" t="s">
        <v>77</v>
      </c>
      <c r="AW1144" s="5" t="s">
        <v>77</v>
      </c>
      <c r="AX1144" s="5" t="s">
        <v>77</v>
      </c>
      <c r="AY1144" s="5" t="s">
        <v>77</v>
      </c>
      <c r="AZ1144" s="5" t="s">
        <v>77</v>
      </c>
      <c r="BA1144" s="5" t="s">
        <v>77</v>
      </c>
      <c r="BB1144" s="5" t="s">
        <v>77</v>
      </c>
      <c r="BC1144" s="5" t="s">
        <v>77</v>
      </c>
      <c r="BD1144" s="5" t="s">
        <v>77</v>
      </c>
      <c r="BE1144" s="5" t="s">
        <v>77</v>
      </c>
      <c r="BF1144" s="6" t="s">
        <v>77</v>
      </c>
      <c r="BG1144" s="14"/>
      <c r="BH1144" s="10"/>
      <c r="BI1144" s="10"/>
      <c r="BJ1144" s="10"/>
      <c r="BK1144" s="10"/>
      <c r="BL1144" s="10"/>
      <c r="BM1144" s="10"/>
      <c r="BN1144" s="26">
        <f t="shared" si="17"/>
        <v>0</v>
      </c>
    </row>
    <row r="1145" spans="1:67" ht="135" customHeight="1" x14ac:dyDescent="0.2">
      <c r="A1145" s="4" t="s">
        <v>14374</v>
      </c>
      <c r="B1145" s="6" t="s">
        <v>63</v>
      </c>
      <c r="C1145" s="5" t="s">
        <v>14375</v>
      </c>
      <c r="D1145" s="5" t="s">
        <v>1027</v>
      </c>
      <c r="E1145" s="5" t="s">
        <v>5773</v>
      </c>
      <c r="F1145" s="5">
        <v>2015</v>
      </c>
      <c r="G1145" s="5" t="s">
        <v>46</v>
      </c>
      <c r="H1145" s="5" t="s">
        <v>94</v>
      </c>
      <c r="I1145" s="5" t="s">
        <v>14376</v>
      </c>
      <c r="J1145" s="6" t="s">
        <v>14377</v>
      </c>
      <c r="K1145" s="4" t="s">
        <v>14378</v>
      </c>
      <c r="L1145" s="5" t="s">
        <v>14379</v>
      </c>
      <c r="M1145" s="5" t="s">
        <v>14380</v>
      </c>
      <c r="N1145" s="5" t="s">
        <v>14381</v>
      </c>
      <c r="O1145" s="5" t="s">
        <v>14382</v>
      </c>
      <c r="P1145" s="6" t="s">
        <v>14383</v>
      </c>
      <c r="Q1145" s="4" t="s">
        <v>76</v>
      </c>
      <c r="R1145" s="5" t="s">
        <v>76</v>
      </c>
      <c r="S1145" s="6" t="s">
        <v>76</v>
      </c>
      <c r="T1145" s="4" t="s">
        <v>77</v>
      </c>
      <c r="U1145" s="5" t="s">
        <v>77</v>
      </c>
      <c r="V1145" s="5" t="s">
        <v>77</v>
      </c>
      <c r="W1145" s="5" t="s">
        <v>77</v>
      </c>
      <c r="X1145" s="5" t="s">
        <v>76</v>
      </c>
      <c r="Y1145" s="5" t="s">
        <v>76</v>
      </c>
      <c r="Z1145" s="5" t="s">
        <v>77</v>
      </c>
      <c r="AA1145" s="5" t="s">
        <v>77</v>
      </c>
      <c r="AB1145" s="5" t="s">
        <v>77</v>
      </c>
      <c r="AC1145" s="5" t="s">
        <v>76</v>
      </c>
      <c r="AD1145" s="5" t="s">
        <v>77</v>
      </c>
      <c r="AE1145" s="6" t="s">
        <v>77</v>
      </c>
      <c r="AF1145" s="4" t="s">
        <v>77</v>
      </c>
      <c r="AG1145" s="5" t="s">
        <v>77</v>
      </c>
      <c r="AH1145" s="5" t="s">
        <v>77</v>
      </c>
      <c r="AI1145" s="5" t="s">
        <v>77</v>
      </c>
      <c r="AJ1145" s="5" t="s">
        <v>77</v>
      </c>
      <c r="AK1145" s="5" t="s">
        <v>77</v>
      </c>
      <c r="AL1145" s="5" t="s">
        <v>77</v>
      </c>
      <c r="AM1145" s="5" t="s">
        <v>77</v>
      </c>
      <c r="AN1145" s="5" t="s">
        <v>77</v>
      </c>
      <c r="AO1145" s="5" t="s">
        <v>77</v>
      </c>
      <c r="AP1145" s="5" t="s">
        <v>76</v>
      </c>
      <c r="AQ1145" s="5" t="s">
        <v>77</v>
      </c>
      <c r="AR1145" s="5" t="s">
        <v>77</v>
      </c>
      <c r="AS1145" s="5" t="s">
        <v>77</v>
      </c>
      <c r="AT1145" s="5" t="s">
        <v>77</v>
      </c>
      <c r="AU1145" s="5" t="s">
        <v>77</v>
      </c>
      <c r="AV1145" s="5" t="s">
        <v>77</v>
      </c>
      <c r="AW1145" s="5" t="s">
        <v>77</v>
      </c>
      <c r="AX1145" s="5" t="s">
        <v>77</v>
      </c>
      <c r="AY1145" s="5" t="s">
        <v>77</v>
      </c>
      <c r="AZ1145" s="5" t="s">
        <v>77</v>
      </c>
      <c r="BA1145" s="5" t="s">
        <v>77</v>
      </c>
      <c r="BB1145" s="5" t="s">
        <v>77</v>
      </c>
      <c r="BC1145" s="5" t="s">
        <v>77</v>
      </c>
      <c r="BD1145" s="5" t="s">
        <v>77</v>
      </c>
      <c r="BE1145" s="5" t="s">
        <v>77</v>
      </c>
      <c r="BF1145" s="6" t="s">
        <v>77</v>
      </c>
      <c r="BG1145" s="14"/>
      <c r="BH1145" s="10"/>
      <c r="BI1145" s="10"/>
      <c r="BJ1145" s="10"/>
      <c r="BK1145" s="10"/>
      <c r="BL1145" s="10"/>
      <c r="BM1145" s="10"/>
      <c r="BN1145" s="26">
        <f t="shared" si="17"/>
        <v>0</v>
      </c>
      <c r="BO1145" t="s">
        <v>9018</v>
      </c>
    </row>
    <row r="1146" spans="1:67" ht="135" customHeight="1" x14ac:dyDescent="0.2">
      <c r="A1146" s="4" t="s">
        <v>14413</v>
      </c>
      <c r="B1146" s="6" t="s">
        <v>79</v>
      </c>
      <c r="C1146" s="5" t="s">
        <v>14414</v>
      </c>
      <c r="D1146" s="5" t="s">
        <v>1027</v>
      </c>
      <c r="E1146" s="5" t="s">
        <v>2710</v>
      </c>
      <c r="F1146" s="5">
        <v>2015</v>
      </c>
      <c r="G1146" s="5" t="s">
        <v>2426</v>
      </c>
      <c r="H1146" s="5" t="s">
        <v>94</v>
      </c>
      <c r="I1146" s="5" t="s">
        <v>14415</v>
      </c>
      <c r="J1146" s="6" t="s">
        <v>14416</v>
      </c>
      <c r="K1146" s="4" t="s">
        <v>14417</v>
      </c>
      <c r="L1146" s="5" t="s">
        <v>14418</v>
      </c>
      <c r="M1146" s="5" t="s">
        <v>14419</v>
      </c>
      <c r="N1146" s="5" t="s">
        <v>14420</v>
      </c>
      <c r="O1146" s="5" t="s">
        <v>14421</v>
      </c>
      <c r="P1146" s="6" t="s">
        <v>14422</v>
      </c>
      <c r="Q1146" s="4" t="s">
        <v>76</v>
      </c>
      <c r="R1146" s="5" t="s">
        <v>76</v>
      </c>
      <c r="S1146" s="6" t="s">
        <v>76</v>
      </c>
      <c r="T1146" s="4" t="s">
        <v>77</v>
      </c>
      <c r="U1146" s="5" t="s">
        <v>77</v>
      </c>
      <c r="V1146" s="5" t="s">
        <v>77</v>
      </c>
      <c r="W1146" s="5" t="s">
        <v>77</v>
      </c>
      <c r="X1146" s="5" t="s">
        <v>77</v>
      </c>
      <c r="Y1146" s="5" t="s">
        <v>77</v>
      </c>
      <c r="Z1146" s="5" t="s">
        <v>77</v>
      </c>
      <c r="AA1146" s="5" t="s">
        <v>77</v>
      </c>
      <c r="AB1146" s="5" t="s">
        <v>76</v>
      </c>
      <c r="AC1146" s="5" t="s">
        <v>76</v>
      </c>
      <c r="AD1146" s="5" t="s">
        <v>76</v>
      </c>
      <c r="AE1146" s="6" t="s">
        <v>77</v>
      </c>
      <c r="AF1146" s="4" t="s">
        <v>77</v>
      </c>
      <c r="AG1146" s="5" t="s">
        <v>77</v>
      </c>
      <c r="AH1146" s="5" t="s">
        <v>77</v>
      </c>
      <c r="AI1146" s="5" t="s">
        <v>77</v>
      </c>
      <c r="AJ1146" s="5" t="s">
        <v>77</v>
      </c>
      <c r="AK1146" s="5" t="s">
        <v>77</v>
      </c>
      <c r="AL1146" s="5" t="s">
        <v>77</v>
      </c>
      <c r="AM1146" s="5" t="s">
        <v>77</v>
      </c>
      <c r="AN1146" s="5" t="s">
        <v>77</v>
      </c>
      <c r="AO1146" s="5" t="s">
        <v>76</v>
      </c>
      <c r="AP1146" s="5" t="s">
        <v>77</v>
      </c>
      <c r="AQ1146" s="5" t="s">
        <v>77</v>
      </c>
      <c r="AR1146" s="5" t="s">
        <v>77</v>
      </c>
      <c r="AS1146" s="5" t="s">
        <v>77</v>
      </c>
      <c r="AT1146" s="5" t="s">
        <v>77</v>
      </c>
      <c r="AU1146" s="5" t="s">
        <v>77</v>
      </c>
      <c r="AV1146" s="5" t="s">
        <v>76</v>
      </c>
      <c r="AW1146" s="5" t="s">
        <v>77</v>
      </c>
      <c r="AX1146" s="5" t="s">
        <v>77</v>
      </c>
      <c r="AY1146" s="5" t="s">
        <v>77</v>
      </c>
      <c r="AZ1146" s="5" t="s">
        <v>77</v>
      </c>
      <c r="BA1146" s="5" t="s">
        <v>77</v>
      </c>
      <c r="BB1146" s="5" t="s">
        <v>77</v>
      </c>
      <c r="BC1146" s="5" t="s">
        <v>77</v>
      </c>
      <c r="BD1146" s="5" t="s">
        <v>77</v>
      </c>
      <c r="BE1146" s="5" t="s">
        <v>77</v>
      </c>
      <c r="BF1146" s="6" t="s">
        <v>77</v>
      </c>
      <c r="BG1146" s="14"/>
      <c r="BH1146" s="10"/>
      <c r="BI1146" s="10"/>
      <c r="BJ1146" s="10"/>
      <c r="BK1146" s="10"/>
      <c r="BL1146" s="10"/>
      <c r="BM1146" s="10"/>
      <c r="BN1146" s="26">
        <f t="shared" si="17"/>
        <v>0</v>
      </c>
    </row>
    <row r="1147" spans="1:67" ht="135" customHeight="1" x14ac:dyDescent="0.2">
      <c r="A1147" s="4" t="s">
        <v>14454</v>
      </c>
      <c r="B1147" s="6" t="s">
        <v>63</v>
      </c>
      <c r="C1147" s="5" t="s">
        <v>14455</v>
      </c>
      <c r="D1147" s="5" t="s">
        <v>1027</v>
      </c>
      <c r="E1147" s="5" t="s">
        <v>2710</v>
      </c>
      <c r="F1147" s="5">
        <v>2014</v>
      </c>
      <c r="G1147" s="5" t="s">
        <v>40</v>
      </c>
      <c r="H1147" s="5" t="s">
        <v>94</v>
      </c>
      <c r="I1147" s="5" t="s">
        <v>14456</v>
      </c>
      <c r="J1147" s="6" t="s">
        <v>14457</v>
      </c>
      <c r="K1147" s="4" t="s">
        <v>14458</v>
      </c>
      <c r="L1147" s="5" t="s">
        <v>14459</v>
      </c>
      <c r="M1147" s="5" t="s">
        <v>14460</v>
      </c>
      <c r="N1147" s="5" t="s">
        <v>14461</v>
      </c>
      <c r="O1147" s="5" t="s">
        <v>14462</v>
      </c>
      <c r="P1147" s="6" t="s">
        <v>14463</v>
      </c>
      <c r="Q1147" s="4" t="s">
        <v>76</v>
      </c>
      <c r="R1147" s="5" t="s">
        <v>77</v>
      </c>
      <c r="S1147" s="6" t="s">
        <v>76</v>
      </c>
      <c r="T1147" s="4" t="s">
        <v>77</v>
      </c>
      <c r="U1147" s="5" t="s">
        <v>77</v>
      </c>
      <c r="V1147" s="5" t="s">
        <v>77</v>
      </c>
      <c r="W1147" s="5" t="s">
        <v>76</v>
      </c>
      <c r="X1147" s="5" t="s">
        <v>77</v>
      </c>
      <c r="Y1147" s="5" t="s">
        <v>77</v>
      </c>
      <c r="Z1147" s="5" t="s">
        <v>77</v>
      </c>
      <c r="AA1147" s="5" t="s">
        <v>77</v>
      </c>
      <c r="AB1147" s="5" t="s">
        <v>76</v>
      </c>
      <c r="AC1147" s="5" t="s">
        <v>77</v>
      </c>
      <c r="AD1147" s="5" t="s">
        <v>77</v>
      </c>
      <c r="AE1147" s="6" t="s">
        <v>76</v>
      </c>
      <c r="AF1147" s="4" t="s">
        <v>77</v>
      </c>
      <c r="AG1147" s="5" t="s">
        <v>77</v>
      </c>
      <c r="AH1147" s="5" t="s">
        <v>77</v>
      </c>
      <c r="AI1147" s="5" t="s">
        <v>77</v>
      </c>
      <c r="AJ1147" s="5" t="s">
        <v>76</v>
      </c>
      <c r="AK1147" s="5" t="s">
        <v>77</v>
      </c>
      <c r="AL1147" s="5" t="s">
        <v>77</v>
      </c>
      <c r="AM1147" s="5" t="s">
        <v>77</v>
      </c>
      <c r="AN1147" s="5" t="s">
        <v>77</v>
      </c>
      <c r="AO1147" s="5" t="s">
        <v>77</v>
      </c>
      <c r="AP1147" s="5" t="s">
        <v>77</v>
      </c>
      <c r="AQ1147" s="5" t="s">
        <v>77</v>
      </c>
      <c r="AR1147" s="5" t="s">
        <v>77</v>
      </c>
      <c r="AS1147" s="5" t="s">
        <v>77</v>
      </c>
      <c r="AT1147" s="5" t="s">
        <v>77</v>
      </c>
      <c r="AU1147" s="5" t="s">
        <v>77</v>
      </c>
      <c r="AV1147" s="5" t="s">
        <v>77</v>
      </c>
      <c r="AW1147" s="5" t="s">
        <v>77</v>
      </c>
      <c r="AX1147" s="5" t="s">
        <v>77</v>
      </c>
      <c r="AY1147" s="5" t="s">
        <v>77</v>
      </c>
      <c r="AZ1147" s="5" t="s">
        <v>77</v>
      </c>
      <c r="BA1147" s="5" t="s">
        <v>77</v>
      </c>
      <c r="BB1147" s="5" t="s">
        <v>77</v>
      </c>
      <c r="BC1147" s="5" t="s">
        <v>77</v>
      </c>
      <c r="BD1147" s="5" t="s">
        <v>77</v>
      </c>
      <c r="BE1147" s="5" t="s">
        <v>77</v>
      </c>
      <c r="BF1147" s="6" t="s">
        <v>77</v>
      </c>
      <c r="BG1147" s="14"/>
      <c r="BH1147" s="10"/>
      <c r="BI1147" s="10"/>
      <c r="BJ1147" s="10"/>
      <c r="BK1147" s="10"/>
      <c r="BL1147" s="10"/>
      <c r="BM1147" s="10"/>
      <c r="BN1147" s="26">
        <f t="shared" si="17"/>
        <v>0</v>
      </c>
    </row>
    <row r="1148" spans="1:67" ht="135" customHeight="1" x14ac:dyDescent="0.2">
      <c r="A1148" s="4" t="s">
        <v>14464</v>
      </c>
      <c r="B1148" s="6" t="s">
        <v>63</v>
      </c>
      <c r="C1148" s="5" t="s">
        <v>14465</v>
      </c>
      <c r="D1148" s="5" t="s">
        <v>66</v>
      </c>
      <c r="E1148" s="5" t="s">
        <v>67</v>
      </c>
      <c r="F1148" s="5">
        <v>2014</v>
      </c>
      <c r="G1148" s="5" t="s">
        <v>11644</v>
      </c>
      <c r="H1148" s="5" t="s">
        <v>94</v>
      </c>
      <c r="I1148" s="5" t="s">
        <v>14466</v>
      </c>
      <c r="J1148" s="6" t="s">
        <v>14467</v>
      </c>
      <c r="K1148" s="4" t="s">
        <v>14468</v>
      </c>
      <c r="L1148" s="5" t="s">
        <v>14469</v>
      </c>
      <c r="M1148" s="5" t="s">
        <v>14470</v>
      </c>
      <c r="N1148" s="5" t="s">
        <v>14471</v>
      </c>
      <c r="O1148" s="5" t="s">
        <v>14471</v>
      </c>
      <c r="P1148" s="6" t="s">
        <v>14472</v>
      </c>
      <c r="Q1148" s="4" t="s">
        <v>76</v>
      </c>
      <c r="R1148" s="5" t="s">
        <v>77</v>
      </c>
      <c r="S1148" s="6" t="s">
        <v>77</v>
      </c>
      <c r="T1148" s="4" t="s">
        <v>76</v>
      </c>
      <c r="U1148" s="5" t="s">
        <v>77</v>
      </c>
      <c r="V1148" s="5" t="s">
        <v>77</v>
      </c>
      <c r="W1148" s="5" t="s">
        <v>76</v>
      </c>
      <c r="X1148" s="5" t="s">
        <v>77</v>
      </c>
      <c r="Y1148" s="5" t="s">
        <v>77</v>
      </c>
      <c r="Z1148" s="5" t="s">
        <v>77</v>
      </c>
      <c r="AA1148" s="5" t="s">
        <v>77</v>
      </c>
      <c r="AB1148" s="5" t="s">
        <v>76</v>
      </c>
      <c r="AC1148" s="5" t="s">
        <v>77</v>
      </c>
      <c r="AD1148" s="5" t="s">
        <v>77</v>
      </c>
      <c r="AE1148" s="6" t="s">
        <v>77</v>
      </c>
      <c r="AF1148" s="4" t="s">
        <v>77</v>
      </c>
      <c r="AG1148" s="5" t="s">
        <v>77</v>
      </c>
      <c r="AH1148" s="5" t="s">
        <v>77</v>
      </c>
      <c r="AI1148" s="5" t="s">
        <v>76</v>
      </c>
      <c r="AJ1148" s="5" t="s">
        <v>77</v>
      </c>
      <c r="AK1148" s="5" t="s">
        <v>77</v>
      </c>
      <c r="AL1148" s="5" t="s">
        <v>77</v>
      </c>
      <c r="AM1148" s="5" t="s">
        <v>76</v>
      </c>
      <c r="AN1148" s="5" t="s">
        <v>77</v>
      </c>
      <c r="AO1148" s="5" t="s">
        <v>77</v>
      </c>
      <c r="AP1148" s="5" t="s">
        <v>77</v>
      </c>
      <c r="AQ1148" s="5" t="s">
        <v>77</v>
      </c>
      <c r="AR1148" s="5" t="s">
        <v>77</v>
      </c>
      <c r="AS1148" s="5" t="s">
        <v>77</v>
      </c>
      <c r="AT1148" s="5" t="s">
        <v>77</v>
      </c>
      <c r="AU1148" s="5" t="s">
        <v>77</v>
      </c>
      <c r="AV1148" s="5" t="s">
        <v>77</v>
      </c>
      <c r="AW1148" s="5" t="s">
        <v>77</v>
      </c>
      <c r="AX1148" s="5" t="s">
        <v>77</v>
      </c>
      <c r="AY1148" s="5" t="s">
        <v>77</v>
      </c>
      <c r="AZ1148" s="5" t="s">
        <v>77</v>
      </c>
      <c r="BA1148" s="5" t="s">
        <v>77</v>
      </c>
      <c r="BB1148" s="5" t="s">
        <v>77</v>
      </c>
      <c r="BC1148" s="5" t="s">
        <v>77</v>
      </c>
      <c r="BD1148" s="5" t="s">
        <v>77</v>
      </c>
      <c r="BE1148" s="5" t="s">
        <v>77</v>
      </c>
      <c r="BF1148" s="6" t="s">
        <v>77</v>
      </c>
      <c r="BG1148" s="14"/>
      <c r="BH1148" s="10"/>
      <c r="BI1148" s="10"/>
      <c r="BJ1148" s="10"/>
      <c r="BK1148" s="10"/>
      <c r="BL1148" s="10"/>
      <c r="BM1148" s="10"/>
      <c r="BN1148" s="26">
        <f t="shared" si="17"/>
        <v>0</v>
      </c>
    </row>
    <row r="1149" spans="1:67" ht="135" customHeight="1" x14ac:dyDescent="0.2">
      <c r="A1149" s="4" t="s">
        <v>14504</v>
      </c>
      <c r="B1149" s="6" t="s">
        <v>79</v>
      </c>
      <c r="C1149" s="5" t="s">
        <v>14505</v>
      </c>
      <c r="D1149" s="5" t="s">
        <v>66</v>
      </c>
      <c r="E1149" s="5" t="s">
        <v>379</v>
      </c>
      <c r="F1149" s="5">
        <v>2010</v>
      </c>
      <c r="G1149" s="5" t="s">
        <v>44</v>
      </c>
      <c r="H1149" s="5" t="s">
        <v>94</v>
      </c>
      <c r="I1149" s="5" t="s">
        <v>14506</v>
      </c>
      <c r="J1149" s="6" t="s">
        <v>14507</v>
      </c>
      <c r="K1149" s="4" t="s">
        <v>14508</v>
      </c>
      <c r="L1149" s="5" t="s">
        <v>14509</v>
      </c>
      <c r="M1149" s="5" t="s">
        <v>14510</v>
      </c>
      <c r="N1149" s="5" t="s">
        <v>14511</v>
      </c>
      <c r="O1149" s="5" t="s">
        <v>14512</v>
      </c>
      <c r="P1149" s="6" t="s">
        <v>14513</v>
      </c>
      <c r="Q1149" s="4" t="s">
        <v>76</v>
      </c>
      <c r="R1149" s="5" t="s">
        <v>76</v>
      </c>
      <c r="S1149" s="6" t="s">
        <v>77</v>
      </c>
      <c r="T1149" s="4" t="s">
        <v>77</v>
      </c>
      <c r="U1149" s="5" t="s">
        <v>77</v>
      </c>
      <c r="V1149" s="5" t="s">
        <v>76</v>
      </c>
      <c r="W1149" s="5" t="s">
        <v>76</v>
      </c>
      <c r="X1149" s="5" t="s">
        <v>77</v>
      </c>
      <c r="Y1149" s="5" t="s">
        <v>76</v>
      </c>
      <c r="Z1149" s="5" t="s">
        <v>77</v>
      </c>
      <c r="AA1149" s="5" t="s">
        <v>77</v>
      </c>
      <c r="AB1149" s="5" t="s">
        <v>77</v>
      </c>
      <c r="AC1149" s="5" t="s">
        <v>77</v>
      </c>
      <c r="AD1149" s="5" t="s">
        <v>77</v>
      </c>
      <c r="AE1149" s="6" t="s">
        <v>77</v>
      </c>
      <c r="AF1149" s="4" t="s">
        <v>77</v>
      </c>
      <c r="AG1149" s="5" t="s">
        <v>77</v>
      </c>
      <c r="AH1149" s="5" t="s">
        <v>77</v>
      </c>
      <c r="AI1149" s="5" t="s">
        <v>77</v>
      </c>
      <c r="AJ1149" s="5" t="s">
        <v>77</v>
      </c>
      <c r="AK1149" s="5" t="s">
        <v>77</v>
      </c>
      <c r="AL1149" s="5" t="s">
        <v>77</v>
      </c>
      <c r="AM1149" s="5" t="s">
        <v>77</v>
      </c>
      <c r="AN1149" s="5" t="s">
        <v>76</v>
      </c>
      <c r="AO1149" s="5" t="s">
        <v>77</v>
      </c>
      <c r="AP1149" s="5" t="s">
        <v>77</v>
      </c>
      <c r="AQ1149" s="5" t="s">
        <v>77</v>
      </c>
      <c r="AR1149" s="5" t="s">
        <v>77</v>
      </c>
      <c r="AS1149" s="5" t="s">
        <v>77</v>
      </c>
      <c r="AT1149" s="5" t="s">
        <v>77</v>
      </c>
      <c r="AU1149" s="5" t="s">
        <v>77</v>
      </c>
      <c r="AV1149" s="5" t="s">
        <v>77</v>
      </c>
      <c r="AW1149" s="5" t="s">
        <v>77</v>
      </c>
      <c r="AX1149" s="5" t="s">
        <v>77</v>
      </c>
      <c r="AY1149" s="5" t="s">
        <v>77</v>
      </c>
      <c r="AZ1149" s="5" t="s">
        <v>77</v>
      </c>
      <c r="BA1149" s="5" t="s">
        <v>77</v>
      </c>
      <c r="BB1149" s="5" t="s">
        <v>77</v>
      </c>
      <c r="BC1149" s="5" t="s">
        <v>77</v>
      </c>
      <c r="BD1149" s="5" t="s">
        <v>77</v>
      </c>
      <c r="BE1149" s="5" t="s">
        <v>77</v>
      </c>
      <c r="BF1149" s="6" t="s">
        <v>77</v>
      </c>
      <c r="BG1149" s="14"/>
      <c r="BH1149" s="10"/>
      <c r="BI1149" s="10"/>
      <c r="BJ1149" s="10"/>
      <c r="BK1149" s="10"/>
      <c r="BL1149" s="10"/>
      <c r="BM1149" s="10"/>
      <c r="BN1149" s="26">
        <f t="shared" si="17"/>
        <v>0</v>
      </c>
    </row>
    <row r="1150" spans="1:67" ht="135" customHeight="1" x14ac:dyDescent="0.2">
      <c r="A1150" s="4" t="s">
        <v>14514</v>
      </c>
      <c r="B1150" s="6" t="s">
        <v>79</v>
      </c>
      <c r="C1150" s="5" t="s">
        <v>14515</v>
      </c>
      <c r="D1150" s="5" t="s">
        <v>128</v>
      </c>
      <c r="E1150" s="5" t="s">
        <v>10097</v>
      </c>
      <c r="F1150" s="5">
        <v>2015</v>
      </c>
      <c r="G1150" s="5" t="s">
        <v>52</v>
      </c>
      <c r="H1150" s="5" t="s">
        <v>94</v>
      </c>
      <c r="I1150" s="5" t="s">
        <v>14516</v>
      </c>
      <c r="J1150" s="6" t="s">
        <v>14517</v>
      </c>
      <c r="K1150" s="4" t="s">
        <v>14518</v>
      </c>
      <c r="L1150" s="5" t="s">
        <v>14519</v>
      </c>
      <c r="M1150" s="5" t="s">
        <v>14520</v>
      </c>
      <c r="N1150" s="5" t="s">
        <v>14521</v>
      </c>
      <c r="O1150" s="5" t="s">
        <v>14522</v>
      </c>
      <c r="P1150" s="6" t="s">
        <v>14523</v>
      </c>
      <c r="Q1150" s="4" t="s">
        <v>76</v>
      </c>
      <c r="R1150" s="5" t="s">
        <v>77</v>
      </c>
      <c r="S1150" s="6" t="s">
        <v>77</v>
      </c>
      <c r="T1150" s="4" t="s">
        <v>77</v>
      </c>
      <c r="U1150" s="5" t="s">
        <v>77</v>
      </c>
      <c r="V1150" s="5" t="s">
        <v>77</v>
      </c>
      <c r="W1150" s="5" t="s">
        <v>77</v>
      </c>
      <c r="X1150" s="5" t="s">
        <v>77</v>
      </c>
      <c r="Y1150" s="5" t="s">
        <v>77</v>
      </c>
      <c r="Z1150" s="5" t="s">
        <v>77</v>
      </c>
      <c r="AA1150" s="5" t="s">
        <v>77</v>
      </c>
      <c r="AB1150" s="5" t="s">
        <v>77</v>
      </c>
      <c r="AC1150" s="5" t="s">
        <v>76</v>
      </c>
      <c r="AD1150" s="5" t="s">
        <v>77</v>
      </c>
      <c r="AE1150" s="6" t="s">
        <v>76</v>
      </c>
      <c r="AF1150" s="4" t="s">
        <v>77</v>
      </c>
      <c r="AG1150" s="5" t="s">
        <v>77</v>
      </c>
      <c r="AH1150" s="5" t="s">
        <v>77</v>
      </c>
      <c r="AI1150" s="5" t="s">
        <v>77</v>
      </c>
      <c r="AJ1150" s="5" t="s">
        <v>77</v>
      </c>
      <c r="AK1150" s="5" t="s">
        <v>77</v>
      </c>
      <c r="AL1150" s="5" t="s">
        <v>77</v>
      </c>
      <c r="AM1150" s="5" t="s">
        <v>77</v>
      </c>
      <c r="AN1150" s="5" t="s">
        <v>77</v>
      </c>
      <c r="AO1150" s="5" t="s">
        <v>77</v>
      </c>
      <c r="AP1150" s="5" t="s">
        <v>77</v>
      </c>
      <c r="AQ1150" s="5" t="s">
        <v>77</v>
      </c>
      <c r="AR1150" s="5" t="s">
        <v>77</v>
      </c>
      <c r="AS1150" s="5" t="s">
        <v>77</v>
      </c>
      <c r="AT1150" s="5" t="s">
        <v>77</v>
      </c>
      <c r="AU1150" s="5" t="s">
        <v>77</v>
      </c>
      <c r="AV1150" s="5" t="s">
        <v>76</v>
      </c>
      <c r="AW1150" s="5" t="s">
        <v>77</v>
      </c>
      <c r="AX1150" s="5" t="s">
        <v>77</v>
      </c>
      <c r="AY1150" s="5" t="s">
        <v>77</v>
      </c>
      <c r="AZ1150" s="5" t="s">
        <v>77</v>
      </c>
      <c r="BA1150" s="5" t="s">
        <v>77</v>
      </c>
      <c r="BB1150" s="5" t="s">
        <v>77</v>
      </c>
      <c r="BC1150" s="5" t="s">
        <v>77</v>
      </c>
      <c r="BD1150" s="5" t="s">
        <v>77</v>
      </c>
      <c r="BE1150" s="5" t="s">
        <v>77</v>
      </c>
      <c r="BF1150" s="6" t="s">
        <v>77</v>
      </c>
      <c r="BG1150" s="14"/>
      <c r="BH1150" s="10"/>
      <c r="BI1150" s="10"/>
      <c r="BJ1150" s="10"/>
      <c r="BK1150" s="10"/>
      <c r="BL1150" s="10"/>
      <c r="BM1150" s="10"/>
      <c r="BN1150" s="26">
        <f t="shared" si="17"/>
        <v>0</v>
      </c>
    </row>
    <row r="1151" spans="1:67" ht="135" customHeight="1" x14ac:dyDescent="0.2">
      <c r="A1151" s="4" t="s">
        <v>14524</v>
      </c>
      <c r="B1151" s="6" t="s">
        <v>79</v>
      </c>
      <c r="C1151" s="5" t="s">
        <v>14525</v>
      </c>
      <c r="D1151" s="5" t="s">
        <v>66</v>
      </c>
      <c r="E1151" s="5" t="s">
        <v>67</v>
      </c>
      <c r="F1151" s="5">
        <v>2009</v>
      </c>
      <c r="G1151" s="5" t="s">
        <v>55</v>
      </c>
      <c r="H1151" s="5" t="s">
        <v>94</v>
      </c>
      <c r="I1151" s="5" t="s">
        <v>14526</v>
      </c>
      <c r="J1151" s="6" t="s">
        <v>14527</v>
      </c>
      <c r="K1151" s="4" t="s">
        <v>14528</v>
      </c>
      <c r="L1151" s="5" t="s">
        <v>14529</v>
      </c>
      <c r="M1151" s="5" t="s">
        <v>14530</v>
      </c>
      <c r="N1151" s="5" t="s">
        <v>14531</v>
      </c>
      <c r="O1151" s="5" t="s">
        <v>14532</v>
      </c>
      <c r="P1151" s="6" t="s">
        <v>14533</v>
      </c>
      <c r="Q1151" s="4" t="s">
        <v>76</v>
      </c>
      <c r="R1151" s="5" t="s">
        <v>77</v>
      </c>
      <c r="S1151" s="6" t="s">
        <v>77</v>
      </c>
      <c r="T1151" s="4" t="s">
        <v>77</v>
      </c>
      <c r="U1151" s="5" t="s">
        <v>77</v>
      </c>
      <c r="V1151" s="5" t="s">
        <v>77</v>
      </c>
      <c r="W1151" s="5" t="s">
        <v>76</v>
      </c>
      <c r="X1151" s="5" t="s">
        <v>76</v>
      </c>
      <c r="Y1151" s="5" t="s">
        <v>77</v>
      </c>
      <c r="Z1151" s="5" t="s">
        <v>76</v>
      </c>
      <c r="AA1151" s="5" t="s">
        <v>77</v>
      </c>
      <c r="AB1151" s="5" t="s">
        <v>77</v>
      </c>
      <c r="AC1151" s="5" t="s">
        <v>77</v>
      </c>
      <c r="AD1151" s="5" t="s">
        <v>77</v>
      </c>
      <c r="AE1151" s="6" t="s">
        <v>77</v>
      </c>
      <c r="AF1151" s="4" t="s">
        <v>77</v>
      </c>
      <c r="AG1151" s="5" t="s">
        <v>77</v>
      </c>
      <c r="AH1151" s="5" t="s">
        <v>77</v>
      </c>
      <c r="AI1151" s="5" t="s">
        <v>77</v>
      </c>
      <c r="AJ1151" s="5" t="s">
        <v>77</v>
      </c>
      <c r="AK1151" s="5" t="s">
        <v>77</v>
      </c>
      <c r="AL1151" s="5" t="s">
        <v>77</v>
      </c>
      <c r="AM1151" s="5" t="s">
        <v>77</v>
      </c>
      <c r="AN1151" s="5" t="s">
        <v>77</v>
      </c>
      <c r="AO1151" s="5" t="s">
        <v>77</v>
      </c>
      <c r="AP1151" s="5" t="s">
        <v>77</v>
      </c>
      <c r="AQ1151" s="5" t="s">
        <v>77</v>
      </c>
      <c r="AR1151" s="5" t="s">
        <v>77</v>
      </c>
      <c r="AS1151" s="5" t="s">
        <v>77</v>
      </c>
      <c r="AT1151" s="5" t="s">
        <v>77</v>
      </c>
      <c r="AU1151" s="5" t="s">
        <v>77</v>
      </c>
      <c r="AV1151" s="5" t="s">
        <v>77</v>
      </c>
      <c r="AW1151" s="5" t="s">
        <v>77</v>
      </c>
      <c r="AX1151" s="5" t="s">
        <v>77</v>
      </c>
      <c r="AY1151" s="5" t="s">
        <v>76</v>
      </c>
      <c r="AZ1151" s="5" t="s">
        <v>77</v>
      </c>
      <c r="BA1151" s="5" t="s">
        <v>77</v>
      </c>
      <c r="BB1151" s="5" t="s">
        <v>77</v>
      </c>
      <c r="BC1151" s="5" t="s">
        <v>77</v>
      </c>
      <c r="BD1151" s="5" t="s">
        <v>77</v>
      </c>
      <c r="BE1151" s="5" t="s">
        <v>77</v>
      </c>
      <c r="BF1151" s="6" t="s">
        <v>77</v>
      </c>
      <c r="BG1151" s="14"/>
      <c r="BH1151" s="10"/>
      <c r="BI1151" s="10"/>
      <c r="BJ1151" s="10"/>
      <c r="BK1151" s="10"/>
      <c r="BL1151" s="10"/>
      <c r="BM1151" s="10"/>
      <c r="BN1151" s="26">
        <f t="shared" si="17"/>
        <v>0</v>
      </c>
    </row>
    <row r="1152" spans="1:67" ht="135" customHeight="1" x14ac:dyDescent="0.2">
      <c r="A1152" s="4" t="s">
        <v>14584</v>
      </c>
      <c r="B1152" s="6" t="s">
        <v>63</v>
      </c>
      <c r="C1152" s="5" t="s">
        <v>14585</v>
      </c>
      <c r="D1152" s="5" t="s">
        <v>1027</v>
      </c>
      <c r="E1152" s="5" t="s">
        <v>5773</v>
      </c>
      <c r="F1152" s="5">
        <v>2014</v>
      </c>
      <c r="G1152" s="5" t="s">
        <v>2857</v>
      </c>
      <c r="H1152" s="5" t="s">
        <v>94</v>
      </c>
      <c r="I1152" s="5" t="s">
        <v>14586</v>
      </c>
      <c r="J1152" s="6" t="s">
        <v>14587</v>
      </c>
      <c r="K1152" s="4" t="s">
        <v>14588</v>
      </c>
      <c r="L1152" s="5" t="s">
        <v>14589</v>
      </c>
      <c r="M1152" s="5" t="s">
        <v>14590</v>
      </c>
      <c r="N1152" s="5" t="s">
        <v>14591</v>
      </c>
      <c r="O1152" s="5" t="s">
        <v>14592</v>
      </c>
      <c r="P1152" s="6" t="s">
        <v>14593</v>
      </c>
      <c r="Q1152" s="4" t="s">
        <v>76</v>
      </c>
      <c r="R1152" s="5" t="s">
        <v>77</v>
      </c>
      <c r="S1152" s="6" t="s">
        <v>77</v>
      </c>
      <c r="T1152" s="4" t="s">
        <v>77</v>
      </c>
      <c r="U1152" s="5" t="s">
        <v>77</v>
      </c>
      <c r="V1152" s="5" t="s">
        <v>77</v>
      </c>
      <c r="W1152" s="5" t="s">
        <v>76</v>
      </c>
      <c r="X1152" s="5" t="s">
        <v>76</v>
      </c>
      <c r="Y1152" s="5" t="s">
        <v>77</v>
      </c>
      <c r="Z1152" s="5" t="s">
        <v>76</v>
      </c>
      <c r="AA1152" s="5" t="s">
        <v>77</v>
      </c>
      <c r="AB1152" s="5" t="s">
        <v>77</v>
      </c>
      <c r="AC1152" s="5" t="s">
        <v>77</v>
      </c>
      <c r="AD1152" s="5" t="s">
        <v>77</v>
      </c>
      <c r="AE1152" s="6" t="s">
        <v>77</v>
      </c>
      <c r="AF1152" s="4" t="s">
        <v>77</v>
      </c>
      <c r="AG1152" s="5" t="s">
        <v>77</v>
      </c>
      <c r="AH1152" s="5" t="s">
        <v>77</v>
      </c>
      <c r="AI1152" s="5" t="s">
        <v>77</v>
      </c>
      <c r="AJ1152" s="5" t="s">
        <v>76</v>
      </c>
      <c r="AK1152" s="5" t="s">
        <v>77</v>
      </c>
      <c r="AL1152" s="5" t="s">
        <v>77</v>
      </c>
      <c r="AM1152" s="5" t="s">
        <v>77</v>
      </c>
      <c r="AN1152" s="5" t="s">
        <v>77</v>
      </c>
      <c r="AO1152" s="5" t="s">
        <v>77</v>
      </c>
      <c r="AP1152" s="5" t="s">
        <v>77</v>
      </c>
      <c r="AQ1152" s="5" t="s">
        <v>77</v>
      </c>
      <c r="AR1152" s="5" t="s">
        <v>77</v>
      </c>
      <c r="AS1152" s="5" t="s">
        <v>77</v>
      </c>
      <c r="AT1152" s="5" t="s">
        <v>77</v>
      </c>
      <c r="AU1152" s="5" t="s">
        <v>77</v>
      </c>
      <c r="AV1152" s="5" t="s">
        <v>77</v>
      </c>
      <c r="AW1152" s="5" t="s">
        <v>77</v>
      </c>
      <c r="AX1152" s="5" t="s">
        <v>77</v>
      </c>
      <c r="AY1152" s="5" t="s">
        <v>77</v>
      </c>
      <c r="AZ1152" s="5" t="s">
        <v>77</v>
      </c>
      <c r="BA1152" s="5" t="s">
        <v>77</v>
      </c>
      <c r="BB1152" s="5" t="s">
        <v>77</v>
      </c>
      <c r="BC1152" s="5" t="s">
        <v>77</v>
      </c>
      <c r="BD1152" s="5" t="s">
        <v>76</v>
      </c>
      <c r="BE1152" s="5" t="s">
        <v>77</v>
      </c>
      <c r="BF1152" s="6" t="s">
        <v>77</v>
      </c>
      <c r="BG1152" s="14"/>
      <c r="BH1152" s="10"/>
      <c r="BI1152" s="10"/>
      <c r="BJ1152" s="10"/>
      <c r="BK1152" s="10"/>
      <c r="BL1152" s="10"/>
      <c r="BM1152" s="10"/>
      <c r="BN1152" s="26">
        <f t="shared" si="17"/>
        <v>0</v>
      </c>
    </row>
    <row r="1153" spans="1:67" ht="135" customHeight="1" x14ac:dyDescent="0.2">
      <c r="A1153" s="4" t="s">
        <v>14635</v>
      </c>
      <c r="B1153" s="6" t="s">
        <v>63</v>
      </c>
      <c r="C1153" s="5" t="s">
        <v>14636</v>
      </c>
      <c r="D1153" s="5" t="s">
        <v>1801</v>
      </c>
      <c r="E1153" s="5" t="s">
        <v>1802</v>
      </c>
      <c r="F1153" s="5">
        <v>2015</v>
      </c>
      <c r="G1153" s="5" t="s">
        <v>40</v>
      </c>
      <c r="H1153" s="5" t="s">
        <v>94</v>
      </c>
      <c r="I1153" s="5" t="s">
        <v>14637</v>
      </c>
      <c r="J1153" s="6" t="s">
        <v>14638</v>
      </c>
      <c r="K1153" s="4" t="s">
        <v>14639</v>
      </c>
      <c r="L1153" s="5" t="s">
        <v>14640</v>
      </c>
      <c r="M1153" s="5" t="s">
        <v>14641</v>
      </c>
      <c r="N1153" s="5" t="s">
        <v>14642</v>
      </c>
      <c r="O1153" s="5" t="s">
        <v>14643</v>
      </c>
      <c r="P1153" s="6" t="s">
        <v>14644</v>
      </c>
      <c r="Q1153" s="4" t="s">
        <v>76</v>
      </c>
      <c r="R1153" s="5" t="s">
        <v>77</v>
      </c>
      <c r="S1153" s="6" t="s">
        <v>77</v>
      </c>
      <c r="T1153" s="4" t="s">
        <v>77</v>
      </c>
      <c r="U1153" s="5" t="s">
        <v>76</v>
      </c>
      <c r="V1153" s="5" t="s">
        <v>77</v>
      </c>
      <c r="W1153" s="5" t="s">
        <v>77</v>
      </c>
      <c r="X1153" s="5" t="s">
        <v>76</v>
      </c>
      <c r="Y1153" s="5" t="s">
        <v>77</v>
      </c>
      <c r="Z1153" s="5" t="s">
        <v>77</v>
      </c>
      <c r="AA1153" s="5" t="s">
        <v>77</v>
      </c>
      <c r="AB1153" s="5" t="s">
        <v>77</v>
      </c>
      <c r="AC1153" s="5" t="s">
        <v>77</v>
      </c>
      <c r="AD1153" s="5" t="s">
        <v>77</v>
      </c>
      <c r="AE1153" s="6" t="s">
        <v>77</v>
      </c>
      <c r="AF1153" s="4" t="s">
        <v>77</v>
      </c>
      <c r="AG1153" s="5" t="s">
        <v>77</v>
      </c>
      <c r="AH1153" s="5" t="s">
        <v>77</v>
      </c>
      <c r="AI1153" s="5" t="s">
        <v>77</v>
      </c>
      <c r="AJ1153" s="5" t="s">
        <v>76</v>
      </c>
      <c r="AK1153" s="5" t="s">
        <v>77</v>
      </c>
      <c r="AL1153" s="5" t="s">
        <v>77</v>
      </c>
      <c r="AM1153" s="5" t="s">
        <v>77</v>
      </c>
      <c r="AN1153" s="5" t="s">
        <v>77</v>
      </c>
      <c r="AO1153" s="5" t="s">
        <v>77</v>
      </c>
      <c r="AP1153" s="5" t="s">
        <v>77</v>
      </c>
      <c r="AQ1153" s="5" t="s">
        <v>77</v>
      </c>
      <c r="AR1153" s="5" t="s">
        <v>77</v>
      </c>
      <c r="AS1153" s="5" t="s">
        <v>77</v>
      </c>
      <c r="AT1153" s="5" t="s">
        <v>77</v>
      </c>
      <c r="AU1153" s="5" t="s">
        <v>77</v>
      </c>
      <c r="AV1153" s="5" t="s">
        <v>77</v>
      </c>
      <c r="AW1153" s="5" t="s">
        <v>77</v>
      </c>
      <c r="AX1153" s="5" t="s">
        <v>77</v>
      </c>
      <c r="AY1153" s="5" t="s">
        <v>77</v>
      </c>
      <c r="AZ1153" s="5" t="s">
        <v>77</v>
      </c>
      <c r="BA1153" s="5" t="s">
        <v>77</v>
      </c>
      <c r="BB1153" s="5" t="s">
        <v>77</v>
      </c>
      <c r="BC1153" s="5" t="s">
        <v>77</v>
      </c>
      <c r="BD1153" s="5" t="s">
        <v>77</v>
      </c>
      <c r="BE1153" s="5" t="s">
        <v>77</v>
      </c>
      <c r="BF1153" s="6" t="s">
        <v>77</v>
      </c>
      <c r="BG1153" s="14"/>
      <c r="BH1153" s="10"/>
      <c r="BI1153" s="10"/>
      <c r="BJ1153" s="10"/>
      <c r="BK1153" s="10"/>
      <c r="BL1153" s="10"/>
      <c r="BM1153" s="10"/>
      <c r="BN1153" s="26">
        <f t="shared" si="17"/>
        <v>0</v>
      </c>
    </row>
    <row r="1154" spans="1:67" ht="135" customHeight="1" x14ac:dyDescent="0.2">
      <c r="A1154" s="4" t="s">
        <v>14645</v>
      </c>
      <c r="B1154" s="6" t="s">
        <v>63</v>
      </c>
      <c r="C1154" s="5" t="s">
        <v>14646</v>
      </c>
      <c r="D1154" s="5" t="s">
        <v>66</v>
      </c>
      <c r="E1154" s="5" t="s">
        <v>116</v>
      </c>
      <c r="F1154" s="5">
        <v>2015</v>
      </c>
      <c r="G1154" s="5" t="s">
        <v>105</v>
      </c>
      <c r="H1154" s="5" t="s">
        <v>94</v>
      </c>
      <c r="I1154" s="5" t="s">
        <v>14647</v>
      </c>
      <c r="J1154" s="6" t="s">
        <v>14648</v>
      </c>
      <c r="K1154" s="4" t="s">
        <v>14649</v>
      </c>
      <c r="L1154" s="5" t="s">
        <v>14650</v>
      </c>
      <c r="M1154" s="5" t="s">
        <v>14651</v>
      </c>
      <c r="N1154" s="5" t="s">
        <v>14652</v>
      </c>
      <c r="O1154" s="5" t="s">
        <v>14653</v>
      </c>
      <c r="P1154" s="6" t="s">
        <v>14654</v>
      </c>
      <c r="Q1154" s="4" t="s">
        <v>76</v>
      </c>
      <c r="R1154" s="5" t="s">
        <v>77</v>
      </c>
      <c r="S1154" s="6" t="s">
        <v>77</v>
      </c>
      <c r="T1154" s="4" t="s">
        <v>76</v>
      </c>
      <c r="U1154" s="5" t="s">
        <v>76</v>
      </c>
      <c r="V1154" s="5" t="s">
        <v>77</v>
      </c>
      <c r="W1154" s="5" t="s">
        <v>77</v>
      </c>
      <c r="X1154" s="5" t="s">
        <v>77</v>
      </c>
      <c r="Y1154" s="5" t="s">
        <v>77</v>
      </c>
      <c r="Z1154" s="5" t="s">
        <v>77</v>
      </c>
      <c r="AA1154" s="5" t="s">
        <v>77</v>
      </c>
      <c r="AB1154" s="5" t="s">
        <v>77</v>
      </c>
      <c r="AC1154" s="5" t="s">
        <v>76</v>
      </c>
      <c r="AD1154" s="5" t="s">
        <v>77</v>
      </c>
      <c r="AE1154" s="6" t="s">
        <v>77</v>
      </c>
      <c r="AF1154" s="4" t="s">
        <v>77</v>
      </c>
      <c r="AG1154" s="5" t="s">
        <v>77</v>
      </c>
      <c r="AH1154" s="5" t="s">
        <v>77</v>
      </c>
      <c r="AI1154" s="5" t="s">
        <v>77</v>
      </c>
      <c r="AJ1154" s="5" t="s">
        <v>76</v>
      </c>
      <c r="AK1154" s="5" t="s">
        <v>77</v>
      </c>
      <c r="AL1154" s="5" t="s">
        <v>77</v>
      </c>
      <c r="AM1154" s="5" t="s">
        <v>77</v>
      </c>
      <c r="AN1154" s="5" t="s">
        <v>77</v>
      </c>
      <c r="AO1154" s="5" t="s">
        <v>77</v>
      </c>
      <c r="AP1154" s="5" t="s">
        <v>77</v>
      </c>
      <c r="AQ1154" s="5" t="s">
        <v>77</v>
      </c>
      <c r="AR1154" s="5" t="s">
        <v>77</v>
      </c>
      <c r="AS1154" s="5" t="s">
        <v>77</v>
      </c>
      <c r="AT1154" s="5" t="s">
        <v>77</v>
      </c>
      <c r="AU1154" s="5" t="s">
        <v>77</v>
      </c>
      <c r="AV1154" s="5" t="s">
        <v>77</v>
      </c>
      <c r="AW1154" s="5" t="s">
        <v>77</v>
      </c>
      <c r="AX1154" s="5" t="s">
        <v>77</v>
      </c>
      <c r="AY1154" s="5" t="s">
        <v>77</v>
      </c>
      <c r="AZ1154" s="5" t="s">
        <v>77</v>
      </c>
      <c r="BA1154" s="5" t="s">
        <v>76</v>
      </c>
      <c r="BB1154" s="5" t="s">
        <v>77</v>
      </c>
      <c r="BC1154" s="5" t="s">
        <v>77</v>
      </c>
      <c r="BD1154" s="5" t="s">
        <v>77</v>
      </c>
      <c r="BE1154" s="5" t="s">
        <v>77</v>
      </c>
      <c r="BF1154" s="6" t="s">
        <v>77</v>
      </c>
      <c r="BG1154" s="14"/>
      <c r="BH1154" s="10"/>
      <c r="BI1154" s="10"/>
      <c r="BJ1154" s="10"/>
      <c r="BK1154" s="10"/>
      <c r="BL1154" s="10"/>
      <c r="BM1154" s="10"/>
      <c r="BN1154" s="26">
        <f t="shared" si="17"/>
        <v>0</v>
      </c>
    </row>
    <row r="1155" spans="1:67" ht="135" customHeight="1" x14ac:dyDescent="0.2">
      <c r="A1155" s="4" t="s">
        <v>14655</v>
      </c>
      <c r="B1155" s="6" t="s">
        <v>79</v>
      </c>
      <c r="C1155" s="5" t="s">
        <v>14656</v>
      </c>
      <c r="D1155" s="5" t="s">
        <v>545</v>
      </c>
      <c r="E1155" s="5" t="s">
        <v>14657</v>
      </c>
      <c r="F1155" s="5">
        <v>2011</v>
      </c>
      <c r="G1155" s="5" t="s">
        <v>54</v>
      </c>
      <c r="H1155" s="5" t="s">
        <v>94</v>
      </c>
      <c r="I1155" s="5" t="s">
        <v>14658</v>
      </c>
      <c r="J1155" s="6" t="s">
        <v>14659</v>
      </c>
      <c r="K1155" s="4" t="s">
        <v>14660</v>
      </c>
      <c r="L1155" s="5" t="s">
        <v>14661</v>
      </c>
      <c r="M1155" s="5" t="s">
        <v>14662</v>
      </c>
      <c r="N1155" s="5" t="s">
        <v>14663</v>
      </c>
      <c r="O1155" s="5" t="s">
        <v>14664</v>
      </c>
      <c r="P1155" s="6" t="s">
        <v>14665</v>
      </c>
      <c r="Q1155" s="4" t="s">
        <v>76</v>
      </c>
      <c r="R1155" s="5" t="s">
        <v>77</v>
      </c>
      <c r="S1155" s="6" t="s">
        <v>77</v>
      </c>
      <c r="T1155" s="4" t="s">
        <v>77</v>
      </c>
      <c r="U1155" s="5" t="s">
        <v>76</v>
      </c>
      <c r="V1155" s="5" t="s">
        <v>76</v>
      </c>
      <c r="W1155" s="5" t="s">
        <v>77</v>
      </c>
      <c r="X1155" s="5" t="s">
        <v>77</v>
      </c>
      <c r="Y1155" s="5" t="s">
        <v>77</v>
      </c>
      <c r="Z1155" s="5" t="s">
        <v>77</v>
      </c>
      <c r="AA1155" s="5" t="s">
        <v>77</v>
      </c>
      <c r="AB1155" s="5" t="s">
        <v>77</v>
      </c>
      <c r="AC1155" s="5" t="s">
        <v>76</v>
      </c>
      <c r="AD1155" s="5" t="s">
        <v>77</v>
      </c>
      <c r="AE1155" s="6" t="s">
        <v>77</v>
      </c>
      <c r="AF1155" s="4" t="s">
        <v>77</v>
      </c>
      <c r="AG1155" s="5" t="s">
        <v>77</v>
      </c>
      <c r="AH1155" s="5" t="s">
        <v>77</v>
      </c>
      <c r="AI1155" s="5" t="s">
        <v>77</v>
      </c>
      <c r="AJ1155" s="5" t="s">
        <v>77</v>
      </c>
      <c r="AK1155" s="5" t="s">
        <v>77</v>
      </c>
      <c r="AL1155" s="5" t="s">
        <v>77</v>
      </c>
      <c r="AM1155" s="5" t="s">
        <v>77</v>
      </c>
      <c r="AN1155" s="5" t="s">
        <v>77</v>
      </c>
      <c r="AO1155" s="5" t="s">
        <v>77</v>
      </c>
      <c r="AP1155" s="5" t="s">
        <v>77</v>
      </c>
      <c r="AQ1155" s="5" t="s">
        <v>77</v>
      </c>
      <c r="AR1155" s="5" t="s">
        <v>77</v>
      </c>
      <c r="AS1155" s="5" t="s">
        <v>77</v>
      </c>
      <c r="AT1155" s="5" t="s">
        <v>77</v>
      </c>
      <c r="AU1155" s="5" t="s">
        <v>77</v>
      </c>
      <c r="AV1155" s="5" t="s">
        <v>77</v>
      </c>
      <c r="AW1155" s="5" t="s">
        <v>77</v>
      </c>
      <c r="AX1155" s="5" t="s">
        <v>76</v>
      </c>
      <c r="AY1155" s="5" t="s">
        <v>77</v>
      </c>
      <c r="AZ1155" s="5" t="s">
        <v>77</v>
      </c>
      <c r="BA1155" s="5" t="s">
        <v>77</v>
      </c>
      <c r="BB1155" s="5" t="s">
        <v>77</v>
      </c>
      <c r="BC1155" s="5" t="s">
        <v>77</v>
      </c>
      <c r="BD1155" s="5" t="s">
        <v>77</v>
      </c>
      <c r="BE1155" s="5" t="s">
        <v>77</v>
      </c>
      <c r="BF1155" s="6" t="s">
        <v>77</v>
      </c>
      <c r="BG1155" s="14"/>
      <c r="BH1155" s="10"/>
      <c r="BI1155" s="10"/>
      <c r="BJ1155" s="10"/>
      <c r="BK1155" s="10"/>
      <c r="BL1155" s="10"/>
      <c r="BM1155" s="10"/>
      <c r="BN1155" s="26">
        <f t="shared" ref="BN1155:BN1218" si="18">(IF(BG1155="x",1,0))+(((IF(BH1155="x",1,0)+(1*(OR(BI1155="x",BJ1155="x",BK1155="x")))+(IF(BL1155="x",1,0))+(IF(BM1155="x",1,0)))*(OR(BG1155="x",BH1155="x"))))</f>
        <v>0</v>
      </c>
    </row>
    <row r="1156" spans="1:67" ht="135" customHeight="1" x14ac:dyDescent="0.2">
      <c r="A1156" s="4" t="s">
        <v>14674</v>
      </c>
      <c r="B1156" s="6" t="s">
        <v>79</v>
      </c>
      <c r="C1156" s="5" t="s">
        <v>14675</v>
      </c>
      <c r="D1156" s="5" t="s">
        <v>66</v>
      </c>
      <c r="E1156" s="5" t="s">
        <v>67</v>
      </c>
      <c r="F1156" s="5">
        <v>2006</v>
      </c>
      <c r="G1156" s="5" t="s">
        <v>14676</v>
      </c>
      <c r="H1156" s="5" t="s">
        <v>94</v>
      </c>
      <c r="I1156" s="5" t="s">
        <v>14677</v>
      </c>
      <c r="J1156" s="6" t="s">
        <v>14678</v>
      </c>
      <c r="K1156" s="4" t="s">
        <v>14679</v>
      </c>
      <c r="L1156" s="5" t="s">
        <v>14680</v>
      </c>
      <c r="M1156" s="5" t="s">
        <v>14681</v>
      </c>
      <c r="N1156" s="5" t="s">
        <v>14682</v>
      </c>
      <c r="O1156" s="5" t="s">
        <v>14683</v>
      </c>
      <c r="P1156" s="6" t="s">
        <v>14684</v>
      </c>
      <c r="Q1156" s="4" t="s">
        <v>76</v>
      </c>
      <c r="R1156" s="5" t="s">
        <v>77</v>
      </c>
      <c r="S1156" s="6" t="s">
        <v>77</v>
      </c>
      <c r="T1156" s="4" t="s">
        <v>77</v>
      </c>
      <c r="U1156" s="5" t="s">
        <v>77</v>
      </c>
      <c r="V1156" s="5" t="s">
        <v>77</v>
      </c>
      <c r="W1156" s="5" t="s">
        <v>77</v>
      </c>
      <c r="X1156" s="5" t="s">
        <v>77</v>
      </c>
      <c r="Y1156" s="5" t="s">
        <v>77</v>
      </c>
      <c r="Z1156" s="5" t="s">
        <v>76</v>
      </c>
      <c r="AA1156" s="5" t="s">
        <v>76</v>
      </c>
      <c r="AB1156" s="5" t="s">
        <v>77</v>
      </c>
      <c r="AC1156" s="5" t="s">
        <v>76</v>
      </c>
      <c r="AD1156" s="5" t="s">
        <v>77</v>
      </c>
      <c r="AE1156" s="6" t="s">
        <v>77</v>
      </c>
      <c r="AF1156" s="4" t="s">
        <v>77</v>
      </c>
      <c r="AG1156" s="5" t="s">
        <v>77</v>
      </c>
      <c r="AH1156" s="5" t="s">
        <v>77</v>
      </c>
      <c r="AI1156" s="5" t="s">
        <v>77</v>
      </c>
      <c r="AJ1156" s="5" t="s">
        <v>77</v>
      </c>
      <c r="AK1156" s="5" t="s">
        <v>77</v>
      </c>
      <c r="AL1156" s="5" t="s">
        <v>77</v>
      </c>
      <c r="AM1156" s="5" t="s">
        <v>77</v>
      </c>
      <c r="AN1156" s="5" t="s">
        <v>77</v>
      </c>
      <c r="AO1156" s="5" t="s">
        <v>77</v>
      </c>
      <c r="AP1156" s="5" t="s">
        <v>76</v>
      </c>
      <c r="AQ1156" s="5" t="s">
        <v>77</v>
      </c>
      <c r="AR1156" s="5" t="s">
        <v>77</v>
      </c>
      <c r="AS1156" s="5" t="s">
        <v>77</v>
      </c>
      <c r="AT1156" s="5" t="s">
        <v>77</v>
      </c>
      <c r="AU1156" s="5" t="s">
        <v>77</v>
      </c>
      <c r="AV1156" s="5" t="s">
        <v>77</v>
      </c>
      <c r="AW1156" s="5" t="s">
        <v>77</v>
      </c>
      <c r="AX1156" s="5" t="s">
        <v>77</v>
      </c>
      <c r="AY1156" s="5" t="s">
        <v>77</v>
      </c>
      <c r="AZ1156" s="5" t="s">
        <v>77</v>
      </c>
      <c r="BA1156" s="5" t="s">
        <v>77</v>
      </c>
      <c r="BB1156" s="5" t="s">
        <v>77</v>
      </c>
      <c r="BC1156" s="5" t="s">
        <v>77</v>
      </c>
      <c r="BD1156" s="5" t="s">
        <v>76</v>
      </c>
      <c r="BE1156" s="5" t="s">
        <v>77</v>
      </c>
      <c r="BF1156" s="6" t="s">
        <v>77</v>
      </c>
      <c r="BG1156" s="14"/>
      <c r="BH1156" s="10"/>
      <c r="BI1156" s="10"/>
      <c r="BJ1156" s="10"/>
      <c r="BK1156" s="10"/>
      <c r="BL1156" s="10"/>
      <c r="BM1156" s="10"/>
      <c r="BN1156" s="26">
        <f t="shared" si="18"/>
        <v>0</v>
      </c>
    </row>
    <row r="1157" spans="1:67" ht="135" customHeight="1" x14ac:dyDescent="0.2">
      <c r="A1157" s="4" t="s">
        <v>14696</v>
      </c>
      <c r="B1157" s="6" t="s">
        <v>79</v>
      </c>
      <c r="C1157" s="5" t="s">
        <v>14697</v>
      </c>
      <c r="D1157" s="5" t="s">
        <v>141</v>
      </c>
      <c r="E1157" s="5" t="s">
        <v>142</v>
      </c>
      <c r="F1157" s="5">
        <v>2008</v>
      </c>
      <c r="G1157" s="5" t="s">
        <v>11881</v>
      </c>
      <c r="H1157" s="5" t="s">
        <v>94</v>
      </c>
      <c r="I1157" s="5" t="s">
        <v>14698</v>
      </c>
      <c r="J1157" s="6" t="s">
        <v>14699</v>
      </c>
      <c r="K1157" s="4" t="s">
        <v>14700</v>
      </c>
      <c r="L1157" s="5" t="s">
        <v>14701</v>
      </c>
      <c r="M1157" s="5" t="s">
        <v>75</v>
      </c>
      <c r="N1157" s="5" t="s">
        <v>75</v>
      </c>
      <c r="O1157" s="5" t="s">
        <v>75</v>
      </c>
      <c r="P1157" s="6" t="s">
        <v>75</v>
      </c>
      <c r="Q1157" s="4" t="s">
        <v>77</v>
      </c>
      <c r="R1157" s="5" t="s">
        <v>76</v>
      </c>
      <c r="S1157" s="6" t="s">
        <v>77</v>
      </c>
      <c r="T1157" s="4" t="s">
        <v>77</v>
      </c>
      <c r="U1157" s="5" t="s">
        <v>76</v>
      </c>
      <c r="V1157" s="5" t="s">
        <v>77</v>
      </c>
      <c r="W1157" s="5" t="s">
        <v>77</v>
      </c>
      <c r="X1157" s="5" t="s">
        <v>77</v>
      </c>
      <c r="Y1157" s="5" t="s">
        <v>77</v>
      </c>
      <c r="Z1157" s="5" t="s">
        <v>77</v>
      </c>
      <c r="AA1157" s="5" t="s">
        <v>76</v>
      </c>
      <c r="AB1157" s="5" t="s">
        <v>77</v>
      </c>
      <c r="AC1157" s="5" t="s">
        <v>77</v>
      </c>
      <c r="AD1157" s="5" t="s">
        <v>76</v>
      </c>
      <c r="AE1157" s="6" t="s">
        <v>77</v>
      </c>
      <c r="AF1157" s="4" t="s">
        <v>77</v>
      </c>
      <c r="AG1157" s="5" t="s">
        <v>77</v>
      </c>
      <c r="AH1157" s="5" t="s">
        <v>77</v>
      </c>
      <c r="AI1157" s="5" t="s">
        <v>77</v>
      </c>
      <c r="AJ1157" s="5" t="s">
        <v>77</v>
      </c>
      <c r="AK1157" s="5" t="s">
        <v>77</v>
      </c>
      <c r="AL1157" s="5" t="s">
        <v>77</v>
      </c>
      <c r="AM1157" s="5" t="s">
        <v>77</v>
      </c>
      <c r="AN1157" s="5" t="s">
        <v>77</v>
      </c>
      <c r="AO1157" s="5" t="s">
        <v>77</v>
      </c>
      <c r="AP1157" s="5" t="s">
        <v>77</v>
      </c>
      <c r="AQ1157" s="5" t="s">
        <v>77</v>
      </c>
      <c r="AR1157" s="5" t="s">
        <v>76</v>
      </c>
      <c r="AS1157" s="5" t="s">
        <v>77</v>
      </c>
      <c r="AT1157" s="5" t="s">
        <v>76</v>
      </c>
      <c r="AU1157" s="5" t="s">
        <v>77</v>
      </c>
      <c r="AV1157" s="5" t="s">
        <v>77</v>
      </c>
      <c r="AW1157" s="5" t="s">
        <v>77</v>
      </c>
      <c r="AX1157" s="5" t="s">
        <v>77</v>
      </c>
      <c r="AY1157" s="5" t="s">
        <v>77</v>
      </c>
      <c r="AZ1157" s="5" t="s">
        <v>77</v>
      </c>
      <c r="BA1157" s="5" t="s">
        <v>77</v>
      </c>
      <c r="BB1157" s="5" t="s">
        <v>77</v>
      </c>
      <c r="BC1157" s="5" t="s">
        <v>77</v>
      </c>
      <c r="BD1157" s="5" t="s">
        <v>77</v>
      </c>
      <c r="BE1157" s="5" t="s">
        <v>77</v>
      </c>
      <c r="BF1157" s="6" t="s">
        <v>77</v>
      </c>
      <c r="BG1157" s="14"/>
      <c r="BH1157" s="10"/>
      <c r="BI1157" s="10"/>
      <c r="BJ1157" s="10"/>
      <c r="BK1157" s="10"/>
      <c r="BL1157" s="10"/>
      <c r="BM1157" s="10"/>
      <c r="BN1157" s="26">
        <f t="shared" si="18"/>
        <v>0</v>
      </c>
    </row>
    <row r="1158" spans="1:67" ht="135" customHeight="1" x14ac:dyDescent="0.2">
      <c r="A1158" s="4" t="s">
        <v>14702</v>
      </c>
      <c r="B1158" s="6" t="s">
        <v>63</v>
      </c>
      <c r="C1158" s="5" t="s">
        <v>14703</v>
      </c>
      <c r="D1158" s="5" t="s">
        <v>66</v>
      </c>
      <c r="E1158" s="5" t="s">
        <v>67</v>
      </c>
      <c r="F1158" s="5">
        <v>2015</v>
      </c>
      <c r="G1158" s="5" t="s">
        <v>57</v>
      </c>
      <c r="H1158" s="5" t="s">
        <v>94</v>
      </c>
      <c r="I1158" s="5" t="s">
        <v>14704</v>
      </c>
      <c r="J1158" s="6" t="s">
        <v>14705</v>
      </c>
      <c r="K1158" s="4" t="s">
        <v>14706</v>
      </c>
      <c r="L1158" s="5" t="s">
        <v>14707</v>
      </c>
      <c r="M1158" s="5" t="s">
        <v>75</v>
      </c>
      <c r="N1158" s="5" t="s">
        <v>75</v>
      </c>
      <c r="O1158" s="5" t="s">
        <v>75</v>
      </c>
      <c r="P1158" s="6" t="s">
        <v>75</v>
      </c>
      <c r="Q1158" s="4" t="s">
        <v>76</v>
      </c>
      <c r="R1158" s="5" t="s">
        <v>77</v>
      </c>
      <c r="S1158" s="6" t="s">
        <v>77</v>
      </c>
      <c r="T1158" s="4" t="s">
        <v>77</v>
      </c>
      <c r="U1158" s="5" t="s">
        <v>76</v>
      </c>
      <c r="V1158" s="5" t="s">
        <v>77</v>
      </c>
      <c r="W1158" s="5" t="s">
        <v>77</v>
      </c>
      <c r="X1158" s="5" t="s">
        <v>76</v>
      </c>
      <c r="Y1158" s="5" t="s">
        <v>77</v>
      </c>
      <c r="Z1158" s="5" t="s">
        <v>77</v>
      </c>
      <c r="AA1158" s="5" t="s">
        <v>77</v>
      </c>
      <c r="AB1158" s="5" t="s">
        <v>77</v>
      </c>
      <c r="AC1158" s="5" t="s">
        <v>77</v>
      </c>
      <c r="AD1158" s="5" t="s">
        <v>77</v>
      </c>
      <c r="AE1158" s="6" t="s">
        <v>77</v>
      </c>
      <c r="AF1158" s="4" t="s">
        <v>77</v>
      </c>
      <c r="AG1158" s="5" t="s">
        <v>77</v>
      </c>
      <c r="AH1158" s="5" t="s">
        <v>77</v>
      </c>
      <c r="AI1158" s="5" t="s">
        <v>77</v>
      </c>
      <c r="AJ1158" s="5" t="s">
        <v>77</v>
      </c>
      <c r="AK1158" s="5" t="s">
        <v>77</v>
      </c>
      <c r="AL1158" s="5" t="s">
        <v>77</v>
      </c>
      <c r="AM1158" s="5" t="s">
        <v>77</v>
      </c>
      <c r="AN1158" s="5" t="s">
        <v>77</v>
      </c>
      <c r="AO1158" s="5" t="s">
        <v>77</v>
      </c>
      <c r="AP1158" s="5" t="s">
        <v>77</v>
      </c>
      <c r="AQ1158" s="5" t="s">
        <v>77</v>
      </c>
      <c r="AR1158" s="5" t="s">
        <v>77</v>
      </c>
      <c r="AS1158" s="5" t="s">
        <v>77</v>
      </c>
      <c r="AT1158" s="5" t="s">
        <v>77</v>
      </c>
      <c r="AU1158" s="5" t="s">
        <v>77</v>
      </c>
      <c r="AV1158" s="5" t="s">
        <v>77</v>
      </c>
      <c r="AW1158" s="5" t="s">
        <v>77</v>
      </c>
      <c r="AX1158" s="5" t="s">
        <v>77</v>
      </c>
      <c r="AY1158" s="5" t="s">
        <v>77</v>
      </c>
      <c r="AZ1158" s="5" t="s">
        <v>77</v>
      </c>
      <c r="BA1158" s="5" t="s">
        <v>76</v>
      </c>
      <c r="BB1158" s="5" t="s">
        <v>77</v>
      </c>
      <c r="BC1158" s="5" t="s">
        <v>77</v>
      </c>
      <c r="BD1158" s="5" t="s">
        <v>77</v>
      </c>
      <c r="BE1158" s="5" t="s">
        <v>77</v>
      </c>
      <c r="BF1158" s="6" t="s">
        <v>77</v>
      </c>
      <c r="BG1158" s="14"/>
      <c r="BH1158" s="10"/>
      <c r="BI1158" s="10"/>
      <c r="BJ1158" s="10"/>
      <c r="BK1158" s="10"/>
      <c r="BL1158" s="10"/>
      <c r="BM1158" s="10"/>
      <c r="BN1158" s="26">
        <f t="shared" si="18"/>
        <v>0</v>
      </c>
      <c r="BO1158" t="s">
        <v>9018</v>
      </c>
    </row>
    <row r="1159" spans="1:67" ht="135" customHeight="1" x14ac:dyDescent="0.2">
      <c r="A1159" s="4" t="s">
        <v>14744</v>
      </c>
      <c r="B1159" s="6" t="s">
        <v>63</v>
      </c>
      <c r="C1159" s="5" t="s">
        <v>14745</v>
      </c>
      <c r="D1159" s="5" t="s">
        <v>681</v>
      </c>
      <c r="E1159" s="5" t="s">
        <v>3715</v>
      </c>
      <c r="F1159" s="5">
        <v>2015</v>
      </c>
      <c r="G1159" s="5" t="s">
        <v>4739</v>
      </c>
      <c r="H1159" s="5" t="s">
        <v>94</v>
      </c>
      <c r="I1159" s="5" t="s">
        <v>14746</v>
      </c>
      <c r="J1159" s="6" t="s">
        <v>14747</v>
      </c>
      <c r="K1159" s="4" t="s">
        <v>14748</v>
      </c>
      <c r="L1159" s="5" t="s">
        <v>14749</v>
      </c>
      <c r="M1159" s="5" t="s">
        <v>14750</v>
      </c>
      <c r="N1159" s="5" t="s">
        <v>14751</v>
      </c>
      <c r="O1159" s="5" t="s">
        <v>14752</v>
      </c>
      <c r="P1159" s="6" t="s">
        <v>14753</v>
      </c>
      <c r="Q1159" s="4" t="s">
        <v>76</v>
      </c>
      <c r="R1159" s="5" t="s">
        <v>76</v>
      </c>
      <c r="S1159" s="6" t="s">
        <v>77</v>
      </c>
      <c r="T1159" s="4" t="s">
        <v>77</v>
      </c>
      <c r="U1159" s="5" t="s">
        <v>77</v>
      </c>
      <c r="V1159" s="5" t="s">
        <v>77</v>
      </c>
      <c r="W1159" s="5" t="s">
        <v>76</v>
      </c>
      <c r="X1159" s="5" t="s">
        <v>77</v>
      </c>
      <c r="Y1159" s="5" t="s">
        <v>77</v>
      </c>
      <c r="Z1159" s="5" t="s">
        <v>77</v>
      </c>
      <c r="AA1159" s="5" t="s">
        <v>77</v>
      </c>
      <c r="AB1159" s="5" t="s">
        <v>76</v>
      </c>
      <c r="AC1159" s="5" t="s">
        <v>77</v>
      </c>
      <c r="AD1159" s="5" t="s">
        <v>77</v>
      </c>
      <c r="AE1159" s="6" t="s">
        <v>77</v>
      </c>
      <c r="AF1159" s="4" t="s">
        <v>77</v>
      </c>
      <c r="AG1159" s="5" t="s">
        <v>77</v>
      </c>
      <c r="AH1159" s="5" t="s">
        <v>77</v>
      </c>
      <c r="AI1159" s="5" t="s">
        <v>77</v>
      </c>
      <c r="AJ1159" s="5" t="s">
        <v>77</v>
      </c>
      <c r="AK1159" s="5" t="s">
        <v>77</v>
      </c>
      <c r="AL1159" s="5" t="s">
        <v>77</v>
      </c>
      <c r="AM1159" s="5" t="s">
        <v>77</v>
      </c>
      <c r="AN1159" s="5" t="s">
        <v>76</v>
      </c>
      <c r="AO1159" s="5" t="s">
        <v>77</v>
      </c>
      <c r="AP1159" s="5" t="s">
        <v>77</v>
      </c>
      <c r="AQ1159" s="5" t="s">
        <v>77</v>
      </c>
      <c r="AR1159" s="5" t="s">
        <v>77</v>
      </c>
      <c r="AS1159" s="5" t="s">
        <v>76</v>
      </c>
      <c r="AT1159" s="5" t="s">
        <v>77</v>
      </c>
      <c r="AU1159" s="5" t="s">
        <v>77</v>
      </c>
      <c r="AV1159" s="5" t="s">
        <v>77</v>
      </c>
      <c r="AW1159" s="5" t="s">
        <v>77</v>
      </c>
      <c r="AX1159" s="5" t="s">
        <v>77</v>
      </c>
      <c r="AY1159" s="5" t="s">
        <v>77</v>
      </c>
      <c r="AZ1159" s="5" t="s">
        <v>77</v>
      </c>
      <c r="BA1159" s="5" t="s">
        <v>77</v>
      </c>
      <c r="BB1159" s="5" t="s">
        <v>77</v>
      </c>
      <c r="BC1159" s="5" t="s">
        <v>77</v>
      </c>
      <c r="BD1159" s="5" t="s">
        <v>77</v>
      </c>
      <c r="BE1159" s="5" t="s">
        <v>77</v>
      </c>
      <c r="BF1159" s="6" t="s">
        <v>77</v>
      </c>
      <c r="BG1159" s="14"/>
      <c r="BH1159" s="10"/>
      <c r="BI1159" s="10"/>
      <c r="BJ1159" s="10"/>
      <c r="BK1159" s="10"/>
      <c r="BL1159" s="10"/>
      <c r="BM1159" s="10"/>
      <c r="BN1159" s="26">
        <f t="shared" si="18"/>
        <v>0</v>
      </c>
    </row>
    <row r="1160" spans="1:67" ht="135" customHeight="1" x14ac:dyDescent="0.2">
      <c r="A1160" s="4" t="s">
        <v>14754</v>
      </c>
      <c r="B1160" s="6" t="s">
        <v>63</v>
      </c>
      <c r="C1160" s="5" t="s">
        <v>14755</v>
      </c>
      <c r="D1160" s="5" t="s">
        <v>1801</v>
      </c>
      <c r="E1160" s="5" t="s">
        <v>14756</v>
      </c>
      <c r="F1160" s="5">
        <v>2015</v>
      </c>
      <c r="G1160" s="5" t="s">
        <v>503</v>
      </c>
      <c r="H1160" s="5" t="s">
        <v>94</v>
      </c>
      <c r="I1160" s="5" t="s">
        <v>14757</v>
      </c>
      <c r="J1160" s="6" t="s">
        <v>14758</v>
      </c>
      <c r="K1160" s="4" t="s">
        <v>14759</v>
      </c>
      <c r="L1160" s="5" t="s">
        <v>14760</v>
      </c>
      <c r="M1160" s="5" t="s">
        <v>14761</v>
      </c>
      <c r="N1160" s="5" t="s">
        <v>14762</v>
      </c>
      <c r="O1160" s="5" t="s">
        <v>14763</v>
      </c>
      <c r="P1160" s="6" t="s">
        <v>14764</v>
      </c>
      <c r="Q1160" s="4" t="s">
        <v>76</v>
      </c>
      <c r="R1160" s="5" t="s">
        <v>76</v>
      </c>
      <c r="S1160" s="6" t="s">
        <v>77</v>
      </c>
      <c r="T1160" s="4" t="s">
        <v>77</v>
      </c>
      <c r="U1160" s="5" t="s">
        <v>77</v>
      </c>
      <c r="V1160" s="5" t="s">
        <v>77</v>
      </c>
      <c r="W1160" s="5" t="s">
        <v>77</v>
      </c>
      <c r="X1160" s="5" t="s">
        <v>77</v>
      </c>
      <c r="Y1160" s="5" t="s">
        <v>76</v>
      </c>
      <c r="Z1160" s="5" t="s">
        <v>77</v>
      </c>
      <c r="AA1160" s="5" t="s">
        <v>77</v>
      </c>
      <c r="AB1160" s="5" t="s">
        <v>76</v>
      </c>
      <c r="AC1160" s="5" t="s">
        <v>76</v>
      </c>
      <c r="AD1160" s="5" t="s">
        <v>77</v>
      </c>
      <c r="AE1160" s="6" t="s">
        <v>77</v>
      </c>
      <c r="AF1160" s="4" t="s">
        <v>77</v>
      </c>
      <c r="AG1160" s="5" t="s">
        <v>77</v>
      </c>
      <c r="AH1160" s="5" t="s">
        <v>77</v>
      </c>
      <c r="AI1160" s="5" t="s">
        <v>77</v>
      </c>
      <c r="AJ1160" s="5" t="s">
        <v>77</v>
      </c>
      <c r="AK1160" s="5" t="s">
        <v>77</v>
      </c>
      <c r="AL1160" s="5" t="s">
        <v>77</v>
      </c>
      <c r="AM1160" s="5" t="s">
        <v>76</v>
      </c>
      <c r="AN1160" s="5" t="s">
        <v>77</v>
      </c>
      <c r="AO1160" s="5" t="s">
        <v>77</v>
      </c>
      <c r="AP1160" s="5" t="s">
        <v>76</v>
      </c>
      <c r="AQ1160" s="5" t="s">
        <v>77</v>
      </c>
      <c r="AR1160" s="5" t="s">
        <v>77</v>
      </c>
      <c r="AS1160" s="5" t="s">
        <v>77</v>
      </c>
      <c r="AT1160" s="5" t="s">
        <v>77</v>
      </c>
      <c r="AU1160" s="5" t="s">
        <v>77</v>
      </c>
      <c r="AV1160" s="5" t="s">
        <v>77</v>
      </c>
      <c r="AW1160" s="5" t="s">
        <v>77</v>
      </c>
      <c r="AX1160" s="5" t="s">
        <v>77</v>
      </c>
      <c r="AY1160" s="5" t="s">
        <v>77</v>
      </c>
      <c r="AZ1160" s="5" t="s">
        <v>77</v>
      </c>
      <c r="BA1160" s="5" t="s">
        <v>77</v>
      </c>
      <c r="BB1160" s="5" t="s">
        <v>77</v>
      </c>
      <c r="BC1160" s="5" t="s">
        <v>77</v>
      </c>
      <c r="BD1160" s="5" t="s">
        <v>77</v>
      </c>
      <c r="BE1160" s="5" t="s">
        <v>77</v>
      </c>
      <c r="BF1160" s="6" t="s">
        <v>77</v>
      </c>
      <c r="BG1160" s="14"/>
      <c r="BH1160" s="10"/>
      <c r="BI1160" s="10"/>
      <c r="BJ1160" s="10"/>
      <c r="BK1160" s="10"/>
      <c r="BL1160" s="10"/>
      <c r="BM1160" s="10"/>
      <c r="BN1160" s="26">
        <f t="shared" si="18"/>
        <v>0</v>
      </c>
    </row>
    <row r="1161" spans="1:67" ht="135" customHeight="1" x14ac:dyDescent="0.2">
      <c r="A1161" s="4" t="s">
        <v>14765</v>
      </c>
      <c r="B1161" s="6" t="s">
        <v>79</v>
      </c>
      <c r="C1161" s="5" t="s">
        <v>14766</v>
      </c>
      <c r="D1161" s="5" t="s">
        <v>220</v>
      </c>
      <c r="E1161" s="5" t="s">
        <v>221</v>
      </c>
      <c r="F1161" s="5">
        <v>2015</v>
      </c>
      <c r="G1161" s="5" t="s">
        <v>54</v>
      </c>
      <c r="H1161" s="5" t="s">
        <v>94</v>
      </c>
      <c r="I1161" s="5" t="s">
        <v>14767</v>
      </c>
      <c r="J1161" s="6" t="s">
        <v>14768</v>
      </c>
      <c r="K1161" s="4" t="s">
        <v>14769</v>
      </c>
      <c r="L1161" s="5" t="s">
        <v>14770</v>
      </c>
      <c r="M1161" s="5" t="s">
        <v>14771</v>
      </c>
      <c r="N1161" s="5" t="s">
        <v>14772</v>
      </c>
      <c r="O1161" s="5" t="s">
        <v>14773</v>
      </c>
      <c r="P1161" s="6" t="s">
        <v>14774</v>
      </c>
      <c r="Q1161" s="4" t="s">
        <v>76</v>
      </c>
      <c r="R1161" s="5" t="s">
        <v>77</v>
      </c>
      <c r="S1161" s="6" t="s">
        <v>77</v>
      </c>
      <c r="T1161" s="4" t="s">
        <v>77</v>
      </c>
      <c r="U1161" s="5" t="s">
        <v>76</v>
      </c>
      <c r="V1161" s="5" t="s">
        <v>76</v>
      </c>
      <c r="W1161" s="5" t="s">
        <v>77</v>
      </c>
      <c r="X1161" s="5" t="s">
        <v>76</v>
      </c>
      <c r="Y1161" s="5" t="s">
        <v>77</v>
      </c>
      <c r="Z1161" s="5" t="s">
        <v>77</v>
      </c>
      <c r="AA1161" s="5" t="s">
        <v>77</v>
      </c>
      <c r="AB1161" s="5" t="s">
        <v>77</v>
      </c>
      <c r="AC1161" s="5" t="s">
        <v>77</v>
      </c>
      <c r="AD1161" s="5" t="s">
        <v>77</v>
      </c>
      <c r="AE1161" s="6" t="s">
        <v>77</v>
      </c>
      <c r="AF1161" s="4" t="s">
        <v>77</v>
      </c>
      <c r="AG1161" s="5" t="s">
        <v>77</v>
      </c>
      <c r="AH1161" s="5" t="s">
        <v>77</v>
      </c>
      <c r="AI1161" s="5" t="s">
        <v>77</v>
      </c>
      <c r="AJ1161" s="5" t="s">
        <v>77</v>
      </c>
      <c r="AK1161" s="5" t="s">
        <v>77</v>
      </c>
      <c r="AL1161" s="5" t="s">
        <v>77</v>
      </c>
      <c r="AM1161" s="5" t="s">
        <v>77</v>
      </c>
      <c r="AN1161" s="5" t="s">
        <v>77</v>
      </c>
      <c r="AO1161" s="5" t="s">
        <v>77</v>
      </c>
      <c r="AP1161" s="5" t="s">
        <v>77</v>
      </c>
      <c r="AQ1161" s="5" t="s">
        <v>77</v>
      </c>
      <c r="AR1161" s="5" t="s">
        <v>77</v>
      </c>
      <c r="AS1161" s="5" t="s">
        <v>77</v>
      </c>
      <c r="AT1161" s="5" t="s">
        <v>77</v>
      </c>
      <c r="AU1161" s="5" t="s">
        <v>77</v>
      </c>
      <c r="AV1161" s="5" t="s">
        <v>77</v>
      </c>
      <c r="AW1161" s="5" t="s">
        <v>77</v>
      </c>
      <c r="AX1161" s="5" t="s">
        <v>76</v>
      </c>
      <c r="AY1161" s="5" t="s">
        <v>77</v>
      </c>
      <c r="AZ1161" s="5" t="s">
        <v>77</v>
      </c>
      <c r="BA1161" s="5" t="s">
        <v>77</v>
      </c>
      <c r="BB1161" s="5" t="s">
        <v>77</v>
      </c>
      <c r="BC1161" s="5" t="s">
        <v>77</v>
      </c>
      <c r="BD1161" s="5" t="s">
        <v>77</v>
      </c>
      <c r="BE1161" s="5" t="s">
        <v>77</v>
      </c>
      <c r="BF1161" s="6" t="s">
        <v>77</v>
      </c>
      <c r="BG1161" s="14"/>
      <c r="BH1161" s="10"/>
      <c r="BI1161" s="10"/>
      <c r="BJ1161" s="10"/>
      <c r="BK1161" s="10"/>
      <c r="BL1161" s="10"/>
      <c r="BM1161" s="10"/>
      <c r="BN1161" s="26">
        <f t="shared" si="18"/>
        <v>0</v>
      </c>
    </row>
    <row r="1162" spans="1:67" ht="135" customHeight="1" x14ac:dyDescent="0.2">
      <c r="A1162" s="4" t="s">
        <v>14825</v>
      </c>
      <c r="B1162" s="6" t="s">
        <v>79</v>
      </c>
      <c r="C1162" s="5" t="s">
        <v>14826</v>
      </c>
      <c r="D1162" s="5" t="s">
        <v>233</v>
      </c>
      <c r="E1162" s="5" t="s">
        <v>637</v>
      </c>
      <c r="F1162" s="5">
        <v>2013</v>
      </c>
      <c r="G1162" s="5" t="s">
        <v>791</v>
      </c>
      <c r="H1162" s="5" t="s">
        <v>94</v>
      </c>
      <c r="I1162" s="5" t="s">
        <v>14827</v>
      </c>
      <c r="J1162" s="6" t="s">
        <v>14828</v>
      </c>
      <c r="K1162" s="4" t="s">
        <v>14829</v>
      </c>
      <c r="L1162" s="5" t="s">
        <v>14830</v>
      </c>
      <c r="M1162" s="5" t="s">
        <v>14831</v>
      </c>
      <c r="N1162" s="5" t="s">
        <v>14832</v>
      </c>
      <c r="O1162" s="5" t="s">
        <v>14833</v>
      </c>
      <c r="P1162" s="6" t="s">
        <v>14834</v>
      </c>
      <c r="Q1162" s="4" t="s">
        <v>76</v>
      </c>
      <c r="R1162" s="5" t="s">
        <v>76</v>
      </c>
      <c r="S1162" s="6" t="s">
        <v>77</v>
      </c>
      <c r="T1162" s="4" t="s">
        <v>77</v>
      </c>
      <c r="U1162" s="5" t="s">
        <v>76</v>
      </c>
      <c r="V1162" s="5" t="s">
        <v>77</v>
      </c>
      <c r="W1162" s="5" t="s">
        <v>77</v>
      </c>
      <c r="X1162" s="5" t="s">
        <v>77</v>
      </c>
      <c r="Y1162" s="5" t="s">
        <v>76</v>
      </c>
      <c r="Z1162" s="5" t="s">
        <v>77</v>
      </c>
      <c r="AA1162" s="5" t="s">
        <v>77</v>
      </c>
      <c r="AB1162" s="5" t="s">
        <v>77</v>
      </c>
      <c r="AC1162" s="5" t="s">
        <v>77</v>
      </c>
      <c r="AD1162" s="5" t="s">
        <v>77</v>
      </c>
      <c r="AE1162" s="6" t="s">
        <v>77</v>
      </c>
      <c r="AF1162" s="4" t="s">
        <v>77</v>
      </c>
      <c r="AG1162" s="5" t="s">
        <v>77</v>
      </c>
      <c r="AH1162" s="5" t="s">
        <v>77</v>
      </c>
      <c r="AI1162" s="5" t="s">
        <v>77</v>
      </c>
      <c r="AJ1162" s="5" t="s">
        <v>77</v>
      </c>
      <c r="AK1162" s="5" t="s">
        <v>77</v>
      </c>
      <c r="AL1162" s="5" t="s">
        <v>77</v>
      </c>
      <c r="AM1162" s="5" t="s">
        <v>77</v>
      </c>
      <c r="AN1162" s="5" t="s">
        <v>77</v>
      </c>
      <c r="AO1162" s="5" t="s">
        <v>77</v>
      </c>
      <c r="AP1162" s="5" t="s">
        <v>76</v>
      </c>
      <c r="AQ1162" s="5" t="s">
        <v>77</v>
      </c>
      <c r="AR1162" s="5" t="s">
        <v>77</v>
      </c>
      <c r="AS1162" s="5" t="s">
        <v>77</v>
      </c>
      <c r="AT1162" s="5" t="s">
        <v>77</v>
      </c>
      <c r="AU1162" s="5" t="s">
        <v>77</v>
      </c>
      <c r="AV1162" s="5" t="s">
        <v>77</v>
      </c>
      <c r="AW1162" s="5" t="s">
        <v>77</v>
      </c>
      <c r="AX1162" s="5" t="s">
        <v>76</v>
      </c>
      <c r="AY1162" s="5" t="s">
        <v>77</v>
      </c>
      <c r="AZ1162" s="5" t="s">
        <v>77</v>
      </c>
      <c r="BA1162" s="5" t="s">
        <v>77</v>
      </c>
      <c r="BB1162" s="5" t="s">
        <v>77</v>
      </c>
      <c r="BC1162" s="5" t="s">
        <v>77</v>
      </c>
      <c r="BD1162" s="5" t="s">
        <v>77</v>
      </c>
      <c r="BE1162" s="5" t="s">
        <v>77</v>
      </c>
      <c r="BF1162" s="6" t="s">
        <v>77</v>
      </c>
      <c r="BG1162" s="14"/>
      <c r="BH1162" s="10"/>
      <c r="BI1162" s="10"/>
      <c r="BJ1162" s="10"/>
      <c r="BK1162" s="10"/>
      <c r="BL1162" s="10"/>
      <c r="BM1162" s="10"/>
      <c r="BN1162" s="26">
        <f t="shared" si="18"/>
        <v>0</v>
      </c>
    </row>
    <row r="1163" spans="1:67" ht="135" customHeight="1" x14ac:dyDescent="0.2">
      <c r="A1163" s="4" t="s">
        <v>14844</v>
      </c>
      <c r="B1163" s="6" t="s">
        <v>79</v>
      </c>
      <c r="C1163" s="5" t="s">
        <v>14845</v>
      </c>
      <c r="D1163" s="5" t="s">
        <v>66</v>
      </c>
      <c r="E1163" s="5" t="s">
        <v>67</v>
      </c>
      <c r="F1163" s="5">
        <v>2013</v>
      </c>
      <c r="G1163" s="5" t="s">
        <v>4364</v>
      </c>
      <c r="H1163" s="5" t="s">
        <v>94</v>
      </c>
      <c r="I1163" s="5" t="s">
        <v>14846</v>
      </c>
      <c r="J1163" s="6" t="s">
        <v>14847</v>
      </c>
      <c r="K1163" s="4" t="s">
        <v>14848</v>
      </c>
      <c r="L1163" s="5" t="s">
        <v>14849</v>
      </c>
      <c r="M1163" s="5" t="s">
        <v>14850</v>
      </c>
      <c r="N1163" s="5" t="s">
        <v>14851</v>
      </c>
      <c r="O1163" s="5" t="s">
        <v>14852</v>
      </c>
      <c r="P1163" s="6" t="s">
        <v>14853</v>
      </c>
      <c r="Q1163" s="4" t="s">
        <v>76</v>
      </c>
      <c r="R1163" s="5" t="s">
        <v>76</v>
      </c>
      <c r="S1163" s="6" t="s">
        <v>77</v>
      </c>
      <c r="T1163" s="4" t="s">
        <v>77</v>
      </c>
      <c r="U1163" s="5" t="s">
        <v>76</v>
      </c>
      <c r="V1163" s="5" t="s">
        <v>77</v>
      </c>
      <c r="W1163" s="5" t="s">
        <v>76</v>
      </c>
      <c r="X1163" s="5" t="s">
        <v>77</v>
      </c>
      <c r="Y1163" s="5" t="s">
        <v>77</v>
      </c>
      <c r="Z1163" s="5" t="s">
        <v>77</v>
      </c>
      <c r="AA1163" s="5" t="s">
        <v>77</v>
      </c>
      <c r="AB1163" s="5" t="s">
        <v>77</v>
      </c>
      <c r="AC1163" s="5" t="s">
        <v>77</v>
      </c>
      <c r="AD1163" s="5" t="s">
        <v>77</v>
      </c>
      <c r="AE1163" s="6" t="s">
        <v>77</v>
      </c>
      <c r="AF1163" s="4" t="s">
        <v>77</v>
      </c>
      <c r="AG1163" s="5" t="s">
        <v>77</v>
      </c>
      <c r="AH1163" s="5" t="s">
        <v>77</v>
      </c>
      <c r="AI1163" s="5" t="s">
        <v>77</v>
      </c>
      <c r="AJ1163" s="5" t="s">
        <v>77</v>
      </c>
      <c r="AK1163" s="5" t="s">
        <v>77</v>
      </c>
      <c r="AL1163" s="5" t="s">
        <v>77</v>
      </c>
      <c r="AM1163" s="5" t="s">
        <v>77</v>
      </c>
      <c r="AN1163" s="5" t="s">
        <v>76</v>
      </c>
      <c r="AO1163" s="5" t="s">
        <v>77</v>
      </c>
      <c r="AP1163" s="5" t="s">
        <v>77</v>
      </c>
      <c r="AQ1163" s="5" t="s">
        <v>77</v>
      </c>
      <c r="AR1163" s="5" t="s">
        <v>77</v>
      </c>
      <c r="AS1163" s="5" t="s">
        <v>77</v>
      </c>
      <c r="AT1163" s="5" t="s">
        <v>77</v>
      </c>
      <c r="AU1163" s="5" t="s">
        <v>77</v>
      </c>
      <c r="AV1163" s="5" t="s">
        <v>77</v>
      </c>
      <c r="AW1163" s="5" t="s">
        <v>77</v>
      </c>
      <c r="AX1163" s="5" t="s">
        <v>76</v>
      </c>
      <c r="AY1163" s="5" t="s">
        <v>77</v>
      </c>
      <c r="AZ1163" s="5" t="s">
        <v>77</v>
      </c>
      <c r="BA1163" s="5" t="s">
        <v>77</v>
      </c>
      <c r="BB1163" s="5" t="s">
        <v>77</v>
      </c>
      <c r="BC1163" s="5" t="s">
        <v>77</v>
      </c>
      <c r="BD1163" s="5" t="s">
        <v>77</v>
      </c>
      <c r="BE1163" s="5" t="s">
        <v>77</v>
      </c>
      <c r="BF1163" s="6" t="s">
        <v>77</v>
      </c>
      <c r="BG1163" s="14"/>
      <c r="BH1163" s="10"/>
      <c r="BI1163" s="10"/>
      <c r="BJ1163" s="10"/>
      <c r="BK1163" s="10"/>
      <c r="BL1163" s="10"/>
      <c r="BM1163" s="10"/>
      <c r="BN1163" s="26">
        <f t="shared" si="18"/>
        <v>0</v>
      </c>
    </row>
    <row r="1164" spans="1:67" ht="135" customHeight="1" x14ac:dyDescent="0.2">
      <c r="A1164" s="4" t="s">
        <v>14893</v>
      </c>
      <c r="B1164" s="6" t="s">
        <v>63</v>
      </c>
      <c r="C1164" s="5" t="s">
        <v>14894</v>
      </c>
      <c r="D1164" s="5" t="s">
        <v>1801</v>
      </c>
      <c r="E1164" s="5" t="s">
        <v>1802</v>
      </c>
      <c r="F1164" s="5">
        <v>2014</v>
      </c>
      <c r="G1164" s="5" t="s">
        <v>2815</v>
      </c>
      <c r="H1164" s="5" t="s">
        <v>94</v>
      </c>
      <c r="I1164" s="5" t="s">
        <v>14895</v>
      </c>
      <c r="J1164" s="6" t="s">
        <v>14896</v>
      </c>
      <c r="K1164" s="4" t="s">
        <v>14897</v>
      </c>
      <c r="L1164" s="5" t="s">
        <v>14898</v>
      </c>
      <c r="M1164" s="5" t="s">
        <v>14899</v>
      </c>
      <c r="N1164" s="5" t="s">
        <v>14900</v>
      </c>
      <c r="O1164" s="5" t="s">
        <v>14901</v>
      </c>
      <c r="P1164" s="6" t="s">
        <v>14902</v>
      </c>
      <c r="Q1164" s="4" t="s">
        <v>76</v>
      </c>
      <c r="R1164" s="5" t="s">
        <v>77</v>
      </c>
      <c r="S1164" s="6" t="s">
        <v>76</v>
      </c>
      <c r="T1164" s="4" t="s">
        <v>77</v>
      </c>
      <c r="U1164" s="5" t="s">
        <v>76</v>
      </c>
      <c r="V1164" s="5" t="s">
        <v>77</v>
      </c>
      <c r="W1164" s="5" t="s">
        <v>77</v>
      </c>
      <c r="X1164" s="5" t="s">
        <v>77</v>
      </c>
      <c r="Y1164" s="5" t="s">
        <v>77</v>
      </c>
      <c r="Z1164" s="5" t="s">
        <v>77</v>
      </c>
      <c r="AA1164" s="5" t="s">
        <v>76</v>
      </c>
      <c r="AB1164" s="5" t="s">
        <v>77</v>
      </c>
      <c r="AC1164" s="5" t="s">
        <v>77</v>
      </c>
      <c r="AD1164" s="5" t="s">
        <v>77</v>
      </c>
      <c r="AE1164" s="6" t="s">
        <v>76</v>
      </c>
      <c r="AF1164" s="4" t="s">
        <v>77</v>
      </c>
      <c r="AG1164" s="5" t="s">
        <v>76</v>
      </c>
      <c r="AH1164" s="5" t="s">
        <v>77</v>
      </c>
      <c r="AI1164" s="5" t="s">
        <v>77</v>
      </c>
      <c r="AJ1164" s="5" t="s">
        <v>77</v>
      </c>
      <c r="AK1164" s="5" t="s">
        <v>77</v>
      </c>
      <c r="AL1164" s="5" t="s">
        <v>77</v>
      </c>
      <c r="AM1164" s="5" t="s">
        <v>77</v>
      </c>
      <c r="AN1164" s="5" t="s">
        <v>77</v>
      </c>
      <c r="AO1164" s="5" t="s">
        <v>77</v>
      </c>
      <c r="AP1164" s="5" t="s">
        <v>77</v>
      </c>
      <c r="AQ1164" s="5" t="s">
        <v>77</v>
      </c>
      <c r="AR1164" s="5" t="s">
        <v>76</v>
      </c>
      <c r="AS1164" s="5" t="s">
        <v>77</v>
      </c>
      <c r="AT1164" s="5" t="s">
        <v>77</v>
      </c>
      <c r="AU1164" s="5" t="s">
        <v>77</v>
      </c>
      <c r="AV1164" s="5" t="s">
        <v>77</v>
      </c>
      <c r="AW1164" s="5" t="s">
        <v>77</v>
      </c>
      <c r="AX1164" s="5" t="s">
        <v>77</v>
      </c>
      <c r="AY1164" s="5" t="s">
        <v>77</v>
      </c>
      <c r="AZ1164" s="5" t="s">
        <v>77</v>
      </c>
      <c r="BA1164" s="5" t="s">
        <v>77</v>
      </c>
      <c r="BB1164" s="5" t="s">
        <v>77</v>
      </c>
      <c r="BC1164" s="5" t="s">
        <v>77</v>
      </c>
      <c r="BD1164" s="5" t="s">
        <v>77</v>
      </c>
      <c r="BE1164" s="5" t="s">
        <v>77</v>
      </c>
      <c r="BF1164" s="6" t="s">
        <v>77</v>
      </c>
      <c r="BG1164" s="14"/>
      <c r="BH1164" s="10"/>
      <c r="BI1164" s="10"/>
      <c r="BJ1164" s="10"/>
      <c r="BK1164" s="10"/>
      <c r="BL1164" s="10"/>
      <c r="BM1164" s="10"/>
      <c r="BN1164" s="26">
        <f t="shared" si="18"/>
        <v>0</v>
      </c>
    </row>
    <row r="1165" spans="1:67" ht="135" customHeight="1" x14ac:dyDescent="0.2">
      <c r="A1165" s="4" t="s">
        <v>14914</v>
      </c>
      <c r="B1165" s="6" t="s">
        <v>23</v>
      </c>
      <c r="C1165" s="5" t="s">
        <v>14915</v>
      </c>
      <c r="D1165" s="5" t="s">
        <v>66</v>
      </c>
      <c r="E1165" s="5" t="s">
        <v>1922</v>
      </c>
      <c r="F1165" s="5">
        <v>1999</v>
      </c>
      <c r="G1165" s="5" t="s">
        <v>4805</v>
      </c>
      <c r="H1165" s="5" t="s">
        <v>94</v>
      </c>
      <c r="I1165" s="5" t="s">
        <v>14916</v>
      </c>
      <c r="J1165" s="6" t="s">
        <v>14917</v>
      </c>
      <c r="K1165" s="4" t="s">
        <v>14918</v>
      </c>
      <c r="L1165" s="5" t="s">
        <v>14919</v>
      </c>
      <c r="M1165" s="5" t="s">
        <v>14920</v>
      </c>
      <c r="N1165" s="5" t="s">
        <v>14921</v>
      </c>
      <c r="O1165" s="5" t="s">
        <v>14922</v>
      </c>
      <c r="P1165" s="6" t="s">
        <v>14923</v>
      </c>
      <c r="Q1165" s="4" t="s">
        <v>76</v>
      </c>
      <c r="R1165" s="5" t="s">
        <v>76</v>
      </c>
      <c r="S1165" s="6" t="s">
        <v>76</v>
      </c>
      <c r="T1165" s="4" t="s">
        <v>77</v>
      </c>
      <c r="U1165" s="5" t="s">
        <v>77</v>
      </c>
      <c r="V1165" s="5" t="s">
        <v>77</v>
      </c>
      <c r="W1165" s="5" t="s">
        <v>76</v>
      </c>
      <c r="X1165" s="5" t="s">
        <v>77</v>
      </c>
      <c r="Y1165" s="5" t="s">
        <v>77</v>
      </c>
      <c r="Z1165" s="5" t="s">
        <v>77</v>
      </c>
      <c r="AA1165" s="5" t="s">
        <v>76</v>
      </c>
      <c r="AB1165" s="5" t="s">
        <v>76</v>
      </c>
      <c r="AC1165" s="5" t="s">
        <v>77</v>
      </c>
      <c r="AD1165" s="5" t="s">
        <v>77</v>
      </c>
      <c r="AE1165" s="6" t="s">
        <v>77</v>
      </c>
      <c r="AF1165" s="4" t="s">
        <v>77</v>
      </c>
      <c r="AG1165" s="5" t="s">
        <v>77</v>
      </c>
      <c r="AH1165" s="5" t="s">
        <v>77</v>
      </c>
      <c r="AI1165" s="5" t="s">
        <v>77</v>
      </c>
      <c r="AJ1165" s="5" t="s">
        <v>77</v>
      </c>
      <c r="AK1165" s="5" t="s">
        <v>77</v>
      </c>
      <c r="AL1165" s="5" t="s">
        <v>77</v>
      </c>
      <c r="AM1165" s="5" t="s">
        <v>77</v>
      </c>
      <c r="AN1165" s="5" t="s">
        <v>77</v>
      </c>
      <c r="AO1165" s="5" t="s">
        <v>77</v>
      </c>
      <c r="AP1165" s="5" t="s">
        <v>77</v>
      </c>
      <c r="AQ1165" s="5" t="s">
        <v>77</v>
      </c>
      <c r="AR1165" s="5" t="s">
        <v>77</v>
      </c>
      <c r="AS1165" s="5" t="s">
        <v>77</v>
      </c>
      <c r="AT1165" s="5" t="s">
        <v>76</v>
      </c>
      <c r="AU1165" s="5" t="s">
        <v>77</v>
      </c>
      <c r="AV1165" s="5" t="s">
        <v>77</v>
      </c>
      <c r="AW1165" s="5" t="s">
        <v>77</v>
      </c>
      <c r="AX1165" s="5" t="s">
        <v>77</v>
      </c>
      <c r="AY1165" s="5" t="s">
        <v>77</v>
      </c>
      <c r="AZ1165" s="5" t="s">
        <v>77</v>
      </c>
      <c r="BA1165" s="5" t="s">
        <v>77</v>
      </c>
      <c r="BB1165" s="5" t="s">
        <v>77</v>
      </c>
      <c r="BC1165" s="5" t="s">
        <v>77</v>
      </c>
      <c r="BD1165" s="5" t="s">
        <v>77</v>
      </c>
      <c r="BE1165" s="5" t="s">
        <v>77</v>
      </c>
      <c r="BF1165" s="6" t="s">
        <v>76</v>
      </c>
      <c r="BG1165" s="14"/>
      <c r="BH1165" s="10"/>
      <c r="BI1165" s="10"/>
      <c r="BJ1165" s="10"/>
      <c r="BK1165" s="10"/>
      <c r="BL1165" s="10"/>
      <c r="BM1165" s="10"/>
      <c r="BN1165" s="26">
        <f t="shared" si="18"/>
        <v>0</v>
      </c>
    </row>
    <row r="1166" spans="1:67" ht="135" customHeight="1" x14ac:dyDescent="0.2">
      <c r="A1166" s="4" t="s">
        <v>14924</v>
      </c>
      <c r="B1166" s="6" t="s">
        <v>63</v>
      </c>
      <c r="C1166" s="5" t="s">
        <v>14925</v>
      </c>
      <c r="D1166" s="5" t="s">
        <v>14926</v>
      </c>
      <c r="E1166" s="5" t="s">
        <v>14927</v>
      </c>
      <c r="F1166" s="5">
        <v>2014</v>
      </c>
      <c r="G1166" s="5" t="s">
        <v>5448</v>
      </c>
      <c r="H1166" s="5" t="s">
        <v>94</v>
      </c>
      <c r="I1166" s="5" t="s">
        <v>14928</v>
      </c>
      <c r="J1166" s="6" t="s">
        <v>14929</v>
      </c>
      <c r="K1166" s="4" t="s">
        <v>14930</v>
      </c>
      <c r="L1166" s="5" t="s">
        <v>14931</v>
      </c>
      <c r="M1166" s="5" t="s">
        <v>14932</v>
      </c>
      <c r="N1166" s="5" t="s">
        <v>14933</v>
      </c>
      <c r="O1166" s="5" t="s">
        <v>14934</v>
      </c>
      <c r="P1166" s="6" t="s">
        <v>14935</v>
      </c>
      <c r="Q1166" s="4" t="s">
        <v>76</v>
      </c>
      <c r="R1166" s="5" t="s">
        <v>76</v>
      </c>
      <c r="S1166" s="6" t="s">
        <v>77</v>
      </c>
      <c r="T1166" s="4" t="s">
        <v>77</v>
      </c>
      <c r="U1166" s="5" t="s">
        <v>77</v>
      </c>
      <c r="V1166" s="5" t="s">
        <v>77</v>
      </c>
      <c r="W1166" s="5" t="s">
        <v>77</v>
      </c>
      <c r="X1166" s="5" t="s">
        <v>77</v>
      </c>
      <c r="Y1166" s="5" t="s">
        <v>76</v>
      </c>
      <c r="Z1166" s="5" t="s">
        <v>77</v>
      </c>
      <c r="AA1166" s="5" t="s">
        <v>77</v>
      </c>
      <c r="AB1166" s="5" t="s">
        <v>77</v>
      </c>
      <c r="AC1166" s="5" t="s">
        <v>77</v>
      </c>
      <c r="AD1166" s="5" t="s">
        <v>76</v>
      </c>
      <c r="AE1166" s="6" t="s">
        <v>76</v>
      </c>
      <c r="AF1166" s="4" t="s">
        <v>77</v>
      </c>
      <c r="AG1166" s="5" t="s">
        <v>77</v>
      </c>
      <c r="AH1166" s="5" t="s">
        <v>77</v>
      </c>
      <c r="AI1166" s="5" t="s">
        <v>77</v>
      </c>
      <c r="AJ1166" s="5" t="s">
        <v>77</v>
      </c>
      <c r="AK1166" s="5" t="s">
        <v>77</v>
      </c>
      <c r="AL1166" s="5" t="s">
        <v>77</v>
      </c>
      <c r="AM1166" s="5" t="s">
        <v>77</v>
      </c>
      <c r="AN1166" s="5" t="s">
        <v>77</v>
      </c>
      <c r="AO1166" s="5" t="s">
        <v>77</v>
      </c>
      <c r="AP1166" s="5" t="s">
        <v>77</v>
      </c>
      <c r="AQ1166" s="5" t="s">
        <v>77</v>
      </c>
      <c r="AR1166" s="5" t="s">
        <v>77</v>
      </c>
      <c r="AS1166" s="5" t="s">
        <v>77</v>
      </c>
      <c r="AT1166" s="5" t="s">
        <v>77</v>
      </c>
      <c r="AU1166" s="5" t="s">
        <v>77</v>
      </c>
      <c r="AV1166" s="5" t="s">
        <v>77</v>
      </c>
      <c r="AW1166" s="5" t="s">
        <v>77</v>
      </c>
      <c r="AX1166" s="5" t="s">
        <v>76</v>
      </c>
      <c r="AY1166" s="5" t="s">
        <v>77</v>
      </c>
      <c r="AZ1166" s="5" t="s">
        <v>77</v>
      </c>
      <c r="BA1166" s="5" t="s">
        <v>77</v>
      </c>
      <c r="BB1166" s="5" t="s">
        <v>77</v>
      </c>
      <c r="BC1166" s="5" t="s">
        <v>76</v>
      </c>
      <c r="BD1166" s="5" t="s">
        <v>77</v>
      </c>
      <c r="BE1166" s="5" t="s">
        <v>77</v>
      </c>
      <c r="BF1166" s="6" t="s">
        <v>77</v>
      </c>
      <c r="BG1166" s="14"/>
      <c r="BH1166" s="10"/>
      <c r="BI1166" s="10"/>
      <c r="BJ1166" s="10"/>
      <c r="BK1166" s="10"/>
      <c r="BL1166" s="10"/>
      <c r="BM1166" s="10"/>
      <c r="BN1166" s="26">
        <f t="shared" si="18"/>
        <v>0</v>
      </c>
      <c r="BO1166" t="s">
        <v>9018</v>
      </c>
    </row>
    <row r="1167" spans="1:67" ht="135" customHeight="1" x14ac:dyDescent="0.2">
      <c r="A1167" s="4" t="s">
        <v>15039</v>
      </c>
      <c r="B1167" s="6" t="s">
        <v>79</v>
      </c>
      <c r="C1167" s="5" t="s">
        <v>15040</v>
      </c>
      <c r="D1167" s="5" t="s">
        <v>335</v>
      </c>
      <c r="E1167" s="5" t="s">
        <v>4537</v>
      </c>
      <c r="F1167" s="5">
        <v>2006</v>
      </c>
      <c r="G1167" s="5" t="s">
        <v>44</v>
      </c>
      <c r="H1167" s="5" t="s">
        <v>94</v>
      </c>
      <c r="I1167" s="5" t="s">
        <v>15041</v>
      </c>
      <c r="J1167" s="6" t="s">
        <v>15042</v>
      </c>
      <c r="K1167" s="4" t="s">
        <v>15043</v>
      </c>
      <c r="L1167" s="5" t="s">
        <v>15044</v>
      </c>
      <c r="M1167" s="5" t="s">
        <v>15045</v>
      </c>
      <c r="N1167" s="5" t="s">
        <v>15046</v>
      </c>
      <c r="O1167" s="5" t="s">
        <v>15047</v>
      </c>
      <c r="P1167" s="6" t="s">
        <v>15048</v>
      </c>
      <c r="Q1167" s="4" t="s">
        <v>77</v>
      </c>
      <c r="R1167" s="5" t="s">
        <v>76</v>
      </c>
      <c r="S1167" s="6" t="s">
        <v>77</v>
      </c>
      <c r="T1167" s="4" t="s">
        <v>77</v>
      </c>
      <c r="U1167" s="5" t="s">
        <v>77</v>
      </c>
      <c r="V1167" s="5" t="s">
        <v>77</v>
      </c>
      <c r="W1167" s="5" t="s">
        <v>76</v>
      </c>
      <c r="X1167" s="5" t="s">
        <v>77</v>
      </c>
      <c r="Y1167" s="5" t="s">
        <v>77</v>
      </c>
      <c r="Z1167" s="5" t="s">
        <v>76</v>
      </c>
      <c r="AA1167" s="5" t="s">
        <v>77</v>
      </c>
      <c r="AB1167" s="5" t="s">
        <v>77</v>
      </c>
      <c r="AC1167" s="5" t="s">
        <v>76</v>
      </c>
      <c r="AD1167" s="5" t="s">
        <v>77</v>
      </c>
      <c r="AE1167" s="6" t="s">
        <v>77</v>
      </c>
      <c r="AF1167" s="4" t="s">
        <v>77</v>
      </c>
      <c r="AG1167" s="5" t="s">
        <v>77</v>
      </c>
      <c r="AH1167" s="5" t="s">
        <v>77</v>
      </c>
      <c r="AI1167" s="5" t="s">
        <v>77</v>
      </c>
      <c r="AJ1167" s="5" t="s">
        <v>77</v>
      </c>
      <c r="AK1167" s="5" t="s">
        <v>77</v>
      </c>
      <c r="AL1167" s="5" t="s">
        <v>77</v>
      </c>
      <c r="AM1167" s="5" t="s">
        <v>77</v>
      </c>
      <c r="AN1167" s="5" t="s">
        <v>76</v>
      </c>
      <c r="AO1167" s="5" t="s">
        <v>77</v>
      </c>
      <c r="AP1167" s="5" t="s">
        <v>77</v>
      </c>
      <c r="AQ1167" s="5" t="s">
        <v>77</v>
      </c>
      <c r="AR1167" s="5" t="s">
        <v>77</v>
      </c>
      <c r="AS1167" s="5" t="s">
        <v>77</v>
      </c>
      <c r="AT1167" s="5" t="s">
        <v>77</v>
      </c>
      <c r="AU1167" s="5" t="s">
        <v>77</v>
      </c>
      <c r="AV1167" s="5" t="s">
        <v>77</v>
      </c>
      <c r="AW1167" s="5" t="s">
        <v>77</v>
      </c>
      <c r="AX1167" s="5" t="s">
        <v>77</v>
      </c>
      <c r="AY1167" s="5" t="s">
        <v>77</v>
      </c>
      <c r="AZ1167" s="5" t="s">
        <v>77</v>
      </c>
      <c r="BA1167" s="5" t="s">
        <v>77</v>
      </c>
      <c r="BB1167" s="5" t="s">
        <v>77</v>
      </c>
      <c r="BC1167" s="5" t="s">
        <v>77</v>
      </c>
      <c r="BD1167" s="5" t="s">
        <v>77</v>
      </c>
      <c r="BE1167" s="5" t="s">
        <v>77</v>
      </c>
      <c r="BF1167" s="6" t="s">
        <v>77</v>
      </c>
      <c r="BG1167" s="14"/>
      <c r="BH1167" s="10"/>
      <c r="BI1167" s="10"/>
      <c r="BJ1167" s="10"/>
      <c r="BK1167" s="10"/>
      <c r="BL1167" s="10"/>
      <c r="BM1167" s="10"/>
      <c r="BN1167" s="26">
        <f t="shared" si="18"/>
        <v>0</v>
      </c>
    </row>
    <row r="1168" spans="1:67" ht="135" customHeight="1" x14ac:dyDescent="0.2">
      <c r="A1168" s="4" t="s">
        <v>15108</v>
      </c>
      <c r="B1168" s="6" t="s">
        <v>63</v>
      </c>
      <c r="C1168" s="5" t="s">
        <v>15109</v>
      </c>
      <c r="D1168" s="5" t="s">
        <v>66</v>
      </c>
      <c r="E1168" s="5" t="s">
        <v>166</v>
      </c>
      <c r="F1168" s="5">
        <v>2013</v>
      </c>
      <c r="G1168" s="5" t="s">
        <v>1497</v>
      </c>
      <c r="H1168" s="5" t="s">
        <v>94</v>
      </c>
      <c r="I1168" s="5" t="s">
        <v>15110</v>
      </c>
      <c r="J1168" s="6" t="s">
        <v>15111</v>
      </c>
      <c r="K1168" s="4" t="s">
        <v>15112</v>
      </c>
      <c r="L1168" s="5" t="s">
        <v>15113</v>
      </c>
      <c r="M1168" s="5" t="s">
        <v>15114</v>
      </c>
      <c r="N1168" s="5" t="s">
        <v>15115</v>
      </c>
      <c r="O1168" s="5" t="s">
        <v>15116</v>
      </c>
      <c r="P1168" s="6" t="s">
        <v>15117</v>
      </c>
      <c r="Q1168" s="4" t="s">
        <v>76</v>
      </c>
      <c r="R1168" s="5" t="s">
        <v>77</v>
      </c>
      <c r="S1168" s="6" t="s">
        <v>77</v>
      </c>
      <c r="T1168" s="4" t="s">
        <v>76</v>
      </c>
      <c r="U1168" s="5" t="s">
        <v>77</v>
      </c>
      <c r="V1168" s="5" t="s">
        <v>77</v>
      </c>
      <c r="W1168" s="5" t="s">
        <v>77</v>
      </c>
      <c r="X1168" s="5" t="s">
        <v>77</v>
      </c>
      <c r="Y1168" s="5" t="s">
        <v>77</v>
      </c>
      <c r="Z1168" s="5" t="s">
        <v>77</v>
      </c>
      <c r="AA1168" s="5" t="s">
        <v>77</v>
      </c>
      <c r="AB1168" s="5" t="s">
        <v>76</v>
      </c>
      <c r="AC1168" s="5" t="s">
        <v>77</v>
      </c>
      <c r="AD1168" s="5" t="s">
        <v>77</v>
      </c>
      <c r="AE1168" s="6" t="s">
        <v>77</v>
      </c>
      <c r="AF1168" s="4" t="s">
        <v>77</v>
      </c>
      <c r="AG1168" s="5" t="s">
        <v>77</v>
      </c>
      <c r="AH1168" s="5" t="s">
        <v>77</v>
      </c>
      <c r="AI1168" s="5" t="s">
        <v>76</v>
      </c>
      <c r="AJ1168" s="5" t="s">
        <v>77</v>
      </c>
      <c r="AK1168" s="5" t="s">
        <v>77</v>
      </c>
      <c r="AL1168" s="5" t="s">
        <v>77</v>
      </c>
      <c r="AM1168" s="5" t="s">
        <v>77</v>
      </c>
      <c r="AN1168" s="5" t="s">
        <v>77</v>
      </c>
      <c r="AO1168" s="5" t="s">
        <v>77</v>
      </c>
      <c r="AP1168" s="5" t="s">
        <v>77</v>
      </c>
      <c r="AQ1168" s="5" t="s">
        <v>77</v>
      </c>
      <c r="AR1168" s="5" t="s">
        <v>77</v>
      </c>
      <c r="AS1168" s="5" t="s">
        <v>77</v>
      </c>
      <c r="AT1168" s="5" t="s">
        <v>77</v>
      </c>
      <c r="AU1168" s="5" t="s">
        <v>77</v>
      </c>
      <c r="AV1168" s="5" t="s">
        <v>76</v>
      </c>
      <c r="AW1168" s="5" t="s">
        <v>77</v>
      </c>
      <c r="AX1168" s="5" t="s">
        <v>77</v>
      </c>
      <c r="AY1168" s="5" t="s">
        <v>77</v>
      </c>
      <c r="AZ1168" s="5" t="s">
        <v>77</v>
      </c>
      <c r="BA1168" s="5" t="s">
        <v>77</v>
      </c>
      <c r="BB1168" s="5" t="s">
        <v>77</v>
      </c>
      <c r="BC1168" s="5" t="s">
        <v>77</v>
      </c>
      <c r="BD1168" s="5" t="s">
        <v>77</v>
      </c>
      <c r="BE1168" s="5" t="s">
        <v>77</v>
      </c>
      <c r="BF1168" s="6" t="s">
        <v>77</v>
      </c>
      <c r="BG1168" s="14"/>
      <c r="BH1168" s="10"/>
      <c r="BI1168" s="10"/>
      <c r="BJ1168" s="10"/>
      <c r="BK1168" s="10"/>
      <c r="BL1168" s="10"/>
      <c r="BM1168" s="10"/>
      <c r="BN1168" s="26">
        <f t="shared" si="18"/>
        <v>0</v>
      </c>
    </row>
    <row r="1169" spans="1:66" ht="135" customHeight="1" x14ac:dyDescent="0.2">
      <c r="A1169" s="4" t="s">
        <v>15147</v>
      </c>
      <c r="B1169" s="6" t="s">
        <v>23</v>
      </c>
      <c r="C1169" s="5" t="s">
        <v>15148</v>
      </c>
      <c r="D1169" s="5" t="s">
        <v>66</v>
      </c>
      <c r="E1169" s="5" t="s">
        <v>67</v>
      </c>
      <c r="F1169" s="5">
        <v>2008</v>
      </c>
      <c r="G1169" s="5" t="s">
        <v>1870</v>
      </c>
      <c r="H1169" s="5" t="s">
        <v>94</v>
      </c>
      <c r="I1169" s="5" t="s">
        <v>15149</v>
      </c>
      <c r="J1169" s="6" t="s">
        <v>15150</v>
      </c>
      <c r="K1169" s="4" t="s">
        <v>15151</v>
      </c>
      <c r="L1169" s="5" t="s">
        <v>15152</v>
      </c>
      <c r="M1169" s="5" t="s">
        <v>15153</v>
      </c>
      <c r="N1169" s="5" t="s">
        <v>15154</v>
      </c>
      <c r="O1169" s="5" t="s">
        <v>15155</v>
      </c>
      <c r="P1169" s="6" t="s">
        <v>15156</v>
      </c>
      <c r="Q1169" s="4" t="s">
        <v>77</v>
      </c>
      <c r="R1169" s="5" t="s">
        <v>77</v>
      </c>
      <c r="S1169" s="6" t="s">
        <v>76</v>
      </c>
      <c r="T1169" s="4" t="s">
        <v>77</v>
      </c>
      <c r="U1169" s="5" t="s">
        <v>77</v>
      </c>
      <c r="V1169" s="5" t="s">
        <v>77</v>
      </c>
      <c r="W1169" s="5" t="s">
        <v>76</v>
      </c>
      <c r="X1169" s="5" t="s">
        <v>77</v>
      </c>
      <c r="Y1169" s="5" t="s">
        <v>77</v>
      </c>
      <c r="Z1169" s="5" t="s">
        <v>77</v>
      </c>
      <c r="AA1169" s="5" t="s">
        <v>77</v>
      </c>
      <c r="AB1169" s="5" t="s">
        <v>76</v>
      </c>
      <c r="AC1169" s="5" t="s">
        <v>77</v>
      </c>
      <c r="AD1169" s="5" t="s">
        <v>77</v>
      </c>
      <c r="AE1169" s="6" t="s">
        <v>77</v>
      </c>
      <c r="AF1169" s="4" t="s">
        <v>77</v>
      </c>
      <c r="AG1169" s="5" t="s">
        <v>77</v>
      </c>
      <c r="AH1169" s="5" t="s">
        <v>77</v>
      </c>
      <c r="AI1169" s="5" t="s">
        <v>77</v>
      </c>
      <c r="AJ1169" s="5" t="s">
        <v>77</v>
      </c>
      <c r="AK1169" s="5" t="s">
        <v>77</v>
      </c>
      <c r="AL1169" s="5" t="s">
        <v>77</v>
      </c>
      <c r="AM1169" s="5" t="s">
        <v>77</v>
      </c>
      <c r="AN1169" s="5" t="s">
        <v>76</v>
      </c>
      <c r="AO1169" s="5" t="s">
        <v>77</v>
      </c>
      <c r="AP1169" s="5" t="s">
        <v>77</v>
      </c>
      <c r="AQ1169" s="5" t="s">
        <v>77</v>
      </c>
      <c r="AR1169" s="5" t="s">
        <v>77</v>
      </c>
      <c r="AS1169" s="5" t="s">
        <v>77</v>
      </c>
      <c r="AT1169" s="5" t="s">
        <v>77</v>
      </c>
      <c r="AU1169" s="5" t="s">
        <v>77</v>
      </c>
      <c r="AV1169" s="5" t="s">
        <v>77</v>
      </c>
      <c r="AW1169" s="5" t="s">
        <v>77</v>
      </c>
      <c r="AX1169" s="5" t="s">
        <v>77</v>
      </c>
      <c r="AY1169" s="5" t="s">
        <v>77</v>
      </c>
      <c r="AZ1169" s="5" t="s">
        <v>77</v>
      </c>
      <c r="BA1169" s="5" t="s">
        <v>77</v>
      </c>
      <c r="BB1169" s="5" t="s">
        <v>77</v>
      </c>
      <c r="BC1169" s="5" t="s">
        <v>77</v>
      </c>
      <c r="BD1169" s="5" t="s">
        <v>77</v>
      </c>
      <c r="BE1169" s="5" t="s">
        <v>77</v>
      </c>
      <c r="BF1169" s="6" t="s">
        <v>76</v>
      </c>
      <c r="BG1169" s="14"/>
      <c r="BH1169" s="10"/>
      <c r="BI1169" s="10"/>
      <c r="BJ1169" s="10"/>
      <c r="BK1169" s="10"/>
      <c r="BL1169" s="10"/>
      <c r="BM1169" s="10"/>
      <c r="BN1169" s="26">
        <f t="shared" si="18"/>
        <v>0</v>
      </c>
    </row>
    <row r="1170" spans="1:66" ht="135" customHeight="1" x14ac:dyDescent="0.2">
      <c r="A1170" s="4" t="s">
        <v>15168</v>
      </c>
      <c r="B1170" s="6" t="s">
        <v>79</v>
      </c>
      <c r="C1170" s="5" t="s">
        <v>15169</v>
      </c>
      <c r="D1170" s="5" t="s">
        <v>681</v>
      </c>
      <c r="E1170" s="5" t="s">
        <v>682</v>
      </c>
      <c r="F1170" s="5">
        <v>2012</v>
      </c>
      <c r="G1170" s="5" t="s">
        <v>47</v>
      </c>
      <c r="H1170" s="5" t="s">
        <v>94</v>
      </c>
      <c r="I1170" s="5" t="s">
        <v>15170</v>
      </c>
      <c r="J1170" s="6" t="s">
        <v>15171</v>
      </c>
      <c r="K1170" s="4" t="s">
        <v>15172</v>
      </c>
      <c r="L1170" s="5" t="s">
        <v>15173</v>
      </c>
      <c r="M1170" s="5" t="s">
        <v>15174</v>
      </c>
      <c r="N1170" s="5" t="s">
        <v>15175</v>
      </c>
      <c r="O1170" s="5" t="s">
        <v>15176</v>
      </c>
      <c r="P1170" s="6" t="s">
        <v>15177</v>
      </c>
      <c r="Q1170" s="4" t="s">
        <v>77</v>
      </c>
      <c r="R1170" s="5" t="s">
        <v>76</v>
      </c>
      <c r="S1170" s="6" t="s">
        <v>77</v>
      </c>
      <c r="T1170" s="4" t="s">
        <v>77</v>
      </c>
      <c r="U1170" s="5" t="s">
        <v>76</v>
      </c>
      <c r="V1170" s="5" t="s">
        <v>76</v>
      </c>
      <c r="W1170" s="5" t="s">
        <v>77</v>
      </c>
      <c r="X1170" s="5" t="s">
        <v>77</v>
      </c>
      <c r="Y1170" s="5" t="s">
        <v>77</v>
      </c>
      <c r="Z1170" s="5" t="s">
        <v>77</v>
      </c>
      <c r="AA1170" s="5" t="s">
        <v>77</v>
      </c>
      <c r="AB1170" s="5" t="s">
        <v>77</v>
      </c>
      <c r="AC1170" s="5" t="s">
        <v>77</v>
      </c>
      <c r="AD1170" s="5" t="s">
        <v>76</v>
      </c>
      <c r="AE1170" s="6" t="s">
        <v>77</v>
      </c>
      <c r="AF1170" s="4" t="s">
        <v>77</v>
      </c>
      <c r="AG1170" s="5" t="s">
        <v>77</v>
      </c>
      <c r="AH1170" s="5" t="s">
        <v>77</v>
      </c>
      <c r="AI1170" s="5" t="s">
        <v>77</v>
      </c>
      <c r="AJ1170" s="5" t="s">
        <v>77</v>
      </c>
      <c r="AK1170" s="5" t="s">
        <v>77</v>
      </c>
      <c r="AL1170" s="5" t="s">
        <v>77</v>
      </c>
      <c r="AM1170" s="5" t="s">
        <v>77</v>
      </c>
      <c r="AN1170" s="5" t="s">
        <v>77</v>
      </c>
      <c r="AO1170" s="5" t="s">
        <v>77</v>
      </c>
      <c r="AP1170" s="5" t="s">
        <v>77</v>
      </c>
      <c r="AQ1170" s="5" t="s">
        <v>76</v>
      </c>
      <c r="AR1170" s="5" t="s">
        <v>77</v>
      </c>
      <c r="AS1170" s="5" t="s">
        <v>77</v>
      </c>
      <c r="AT1170" s="5" t="s">
        <v>77</v>
      </c>
      <c r="AU1170" s="5" t="s">
        <v>77</v>
      </c>
      <c r="AV1170" s="5" t="s">
        <v>77</v>
      </c>
      <c r="AW1170" s="5" t="s">
        <v>77</v>
      </c>
      <c r="AX1170" s="5" t="s">
        <v>77</v>
      </c>
      <c r="AY1170" s="5" t="s">
        <v>77</v>
      </c>
      <c r="AZ1170" s="5" t="s">
        <v>77</v>
      </c>
      <c r="BA1170" s="5" t="s">
        <v>77</v>
      </c>
      <c r="BB1170" s="5" t="s">
        <v>77</v>
      </c>
      <c r="BC1170" s="5" t="s">
        <v>77</v>
      </c>
      <c r="BD1170" s="5" t="s">
        <v>77</v>
      </c>
      <c r="BE1170" s="5" t="s">
        <v>77</v>
      </c>
      <c r="BF1170" s="6" t="s">
        <v>77</v>
      </c>
      <c r="BG1170" s="14"/>
      <c r="BH1170" s="10"/>
      <c r="BI1170" s="10"/>
      <c r="BJ1170" s="10"/>
      <c r="BK1170" s="10"/>
      <c r="BL1170" s="10"/>
      <c r="BM1170" s="10"/>
      <c r="BN1170" s="26">
        <f t="shared" si="18"/>
        <v>0</v>
      </c>
    </row>
    <row r="1171" spans="1:66" ht="135" customHeight="1" x14ac:dyDescent="0.2">
      <c r="A1171" s="4" t="s">
        <v>15178</v>
      </c>
      <c r="B1171" s="6" t="s">
        <v>79</v>
      </c>
      <c r="C1171" s="5" t="s">
        <v>15179</v>
      </c>
      <c r="D1171" s="5" t="s">
        <v>2491</v>
      </c>
      <c r="E1171" s="5" t="s">
        <v>2492</v>
      </c>
      <c r="F1171" s="5">
        <v>2011</v>
      </c>
      <c r="G1171" s="5" t="s">
        <v>13581</v>
      </c>
      <c r="H1171" s="5" t="s">
        <v>94</v>
      </c>
      <c r="I1171" s="5" t="s">
        <v>15180</v>
      </c>
      <c r="J1171" s="6" t="s">
        <v>15181</v>
      </c>
      <c r="K1171" s="4" t="s">
        <v>15182</v>
      </c>
      <c r="L1171" s="5" t="s">
        <v>15183</v>
      </c>
      <c r="M1171" s="5" t="s">
        <v>15184</v>
      </c>
      <c r="N1171" s="5" t="s">
        <v>15185</v>
      </c>
      <c r="O1171" s="5" t="s">
        <v>15186</v>
      </c>
      <c r="P1171" s="6" t="s">
        <v>15187</v>
      </c>
      <c r="Q1171" s="4" t="s">
        <v>76</v>
      </c>
      <c r="R1171" s="5" t="s">
        <v>77</v>
      </c>
      <c r="S1171" s="6" t="s">
        <v>77</v>
      </c>
      <c r="T1171" s="4" t="s">
        <v>77</v>
      </c>
      <c r="U1171" s="5" t="s">
        <v>76</v>
      </c>
      <c r="V1171" s="5" t="s">
        <v>77</v>
      </c>
      <c r="W1171" s="5" t="s">
        <v>77</v>
      </c>
      <c r="X1171" s="5" t="s">
        <v>77</v>
      </c>
      <c r="Y1171" s="5" t="s">
        <v>76</v>
      </c>
      <c r="Z1171" s="5" t="s">
        <v>77</v>
      </c>
      <c r="AA1171" s="5" t="s">
        <v>77</v>
      </c>
      <c r="AB1171" s="5" t="s">
        <v>76</v>
      </c>
      <c r="AC1171" s="5" t="s">
        <v>77</v>
      </c>
      <c r="AD1171" s="5" t="s">
        <v>77</v>
      </c>
      <c r="AE1171" s="6" t="s">
        <v>77</v>
      </c>
      <c r="AF1171" s="4" t="s">
        <v>77</v>
      </c>
      <c r="AG1171" s="5" t="s">
        <v>77</v>
      </c>
      <c r="AH1171" s="5" t="s">
        <v>77</v>
      </c>
      <c r="AI1171" s="5" t="s">
        <v>77</v>
      </c>
      <c r="AJ1171" s="5" t="s">
        <v>77</v>
      </c>
      <c r="AK1171" s="5" t="s">
        <v>77</v>
      </c>
      <c r="AL1171" s="5" t="s">
        <v>77</v>
      </c>
      <c r="AM1171" s="5" t="s">
        <v>77</v>
      </c>
      <c r="AN1171" s="5" t="s">
        <v>77</v>
      </c>
      <c r="AO1171" s="5" t="s">
        <v>76</v>
      </c>
      <c r="AP1171" s="5" t="s">
        <v>77</v>
      </c>
      <c r="AQ1171" s="5" t="s">
        <v>77</v>
      </c>
      <c r="AR1171" s="5" t="s">
        <v>77</v>
      </c>
      <c r="AS1171" s="5" t="s">
        <v>77</v>
      </c>
      <c r="AT1171" s="5" t="s">
        <v>77</v>
      </c>
      <c r="AU1171" s="5" t="s">
        <v>76</v>
      </c>
      <c r="AV1171" s="5" t="s">
        <v>77</v>
      </c>
      <c r="AW1171" s="5" t="s">
        <v>77</v>
      </c>
      <c r="AX1171" s="5" t="s">
        <v>77</v>
      </c>
      <c r="AY1171" s="5" t="s">
        <v>77</v>
      </c>
      <c r="AZ1171" s="5" t="s">
        <v>77</v>
      </c>
      <c r="BA1171" s="5" t="s">
        <v>77</v>
      </c>
      <c r="BB1171" s="5" t="s">
        <v>77</v>
      </c>
      <c r="BC1171" s="5" t="s">
        <v>77</v>
      </c>
      <c r="BD1171" s="5" t="s">
        <v>77</v>
      </c>
      <c r="BE1171" s="5" t="s">
        <v>77</v>
      </c>
      <c r="BF1171" s="6" t="s">
        <v>77</v>
      </c>
      <c r="BG1171" s="14"/>
      <c r="BH1171" s="10"/>
      <c r="BI1171" s="10"/>
      <c r="BJ1171" s="10"/>
      <c r="BK1171" s="10"/>
      <c r="BL1171" s="10"/>
      <c r="BM1171" s="10"/>
      <c r="BN1171" s="26">
        <f t="shared" si="18"/>
        <v>0</v>
      </c>
    </row>
    <row r="1172" spans="1:66" ht="135" customHeight="1" x14ac:dyDescent="0.2">
      <c r="A1172" s="4" t="s">
        <v>15196</v>
      </c>
      <c r="B1172" s="6" t="s">
        <v>63</v>
      </c>
      <c r="C1172" s="5" t="s">
        <v>15197</v>
      </c>
      <c r="D1172" s="5" t="s">
        <v>66</v>
      </c>
      <c r="E1172" s="5" t="s">
        <v>67</v>
      </c>
      <c r="F1172" s="5">
        <v>2012</v>
      </c>
      <c r="G1172" s="5" t="s">
        <v>49</v>
      </c>
      <c r="H1172" s="5" t="s">
        <v>94</v>
      </c>
      <c r="I1172" s="5" t="s">
        <v>15198</v>
      </c>
      <c r="J1172" s="6" t="s">
        <v>15199</v>
      </c>
      <c r="K1172" s="4" t="s">
        <v>15200</v>
      </c>
      <c r="L1172" s="5" t="s">
        <v>15201</v>
      </c>
      <c r="M1172" s="5" t="s">
        <v>15202</v>
      </c>
      <c r="N1172" s="5" t="s">
        <v>15203</v>
      </c>
      <c r="O1172" s="5" t="s">
        <v>15204</v>
      </c>
      <c r="P1172" s="6" t="s">
        <v>15205</v>
      </c>
      <c r="Q1172" s="4" t="s">
        <v>77</v>
      </c>
      <c r="R1172" s="5" t="s">
        <v>76</v>
      </c>
      <c r="S1172" s="6" t="s">
        <v>77</v>
      </c>
      <c r="T1172" s="4" t="s">
        <v>77</v>
      </c>
      <c r="U1172" s="5" t="s">
        <v>77</v>
      </c>
      <c r="V1172" s="5" t="s">
        <v>77</v>
      </c>
      <c r="W1172" s="5" t="s">
        <v>77</v>
      </c>
      <c r="X1172" s="5" t="s">
        <v>76</v>
      </c>
      <c r="Y1172" s="5" t="s">
        <v>77</v>
      </c>
      <c r="Z1172" s="5" t="s">
        <v>76</v>
      </c>
      <c r="AA1172" s="5" t="s">
        <v>77</v>
      </c>
      <c r="AB1172" s="5" t="s">
        <v>77</v>
      </c>
      <c r="AC1172" s="5" t="s">
        <v>77</v>
      </c>
      <c r="AD1172" s="5" t="s">
        <v>77</v>
      </c>
      <c r="AE1172" s="6" t="s">
        <v>77</v>
      </c>
      <c r="AF1172" s="4" t="s">
        <v>77</v>
      </c>
      <c r="AG1172" s="5" t="s">
        <v>77</v>
      </c>
      <c r="AH1172" s="5" t="s">
        <v>77</v>
      </c>
      <c r="AI1172" s="5" t="s">
        <v>77</v>
      </c>
      <c r="AJ1172" s="5" t="s">
        <v>77</v>
      </c>
      <c r="AK1172" s="5" t="s">
        <v>77</v>
      </c>
      <c r="AL1172" s="5" t="s">
        <v>77</v>
      </c>
      <c r="AM1172" s="5" t="s">
        <v>77</v>
      </c>
      <c r="AN1172" s="5" t="s">
        <v>77</v>
      </c>
      <c r="AO1172" s="5" t="s">
        <v>77</v>
      </c>
      <c r="AP1172" s="5" t="s">
        <v>77</v>
      </c>
      <c r="AQ1172" s="5" t="s">
        <v>77</v>
      </c>
      <c r="AR1172" s="5" t="s">
        <v>77</v>
      </c>
      <c r="AS1172" s="5" t="s">
        <v>76</v>
      </c>
      <c r="AT1172" s="5" t="s">
        <v>77</v>
      </c>
      <c r="AU1172" s="5" t="s">
        <v>77</v>
      </c>
      <c r="AV1172" s="5" t="s">
        <v>77</v>
      </c>
      <c r="AW1172" s="5" t="s">
        <v>77</v>
      </c>
      <c r="AX1172" s="5" t="s">
        <v>77</v>
      </c>
      <c r="AY1172" s="5" t="s">
        <v>77</v>
      </c>
      <c r="AZ1172" s="5" t="s">
        <v>77</v>
      </c>
      <c r="BA1172" s="5" t="s">
        <v>77</v>
      </c>
      <c r="BB1172" s="5" t="s">
        <v>77</v>
      </c>
      <c r="BC1172" s="5" t="s">
        <v>77</v>
      </c>
      <c r="BD1172" s="5" t="s">
        <v>77</v>
      </c>
      <c r="BE1172" s="5" t="s">
        <v>77</v>
      </c>
      <c r="BF1172" s="6" t="s">
        <v>77</v>
      </c>
      <c r="BG1172" s="14"/>
      <c r="BH1172" s="10"/>
      <c r="BI1172" s="10"/>
      <c r="BJ1172" s="10"/>
      <c r="BK1172" s="10"/>
      <c r="BL1172" s="10"/>
      <c r="BM1172" s="10"/>
      <c r="BN1172" s="26">
        <f t="shared" si="18"/>
        <v>0</v>
      </c>
    </row>
    <row r="1173" spans="1:66" ht="135" customHeight="1" x14ac:dyDescent="0.2">
      <c r="A1173" s="4" t="s">
        <v>15247</v>
      </c>
      <c r="B1173" s="6" t="s">
        <v>79</v>
      </c>
      <c r="C1173" s="5" t="s">
        <v>15248</v>
      </c>
      <c r="D1173" s="5" t="s">
        <v>66</v>
      </c>
      <c r="E1173" s="5" t="s">
        <v>67</v>
      </c>
      <c r="F1173" s="5">
        <v>2009</v>
      </c>
      <c r="G1173" s="5" t="s">
        <v>7562</v>
      </c>
      <c r="H1173" s="5" t="s">
        <v>94</v>
      </c>
      <c r="I1173" s="5" t="s">
        <v>15249</v>
      </c>
      <c r="J1173" s="6" t="s">
        <v>15250</v>
      </c>
      <c r="K1173" s="4" t="s">
        <v>15251</v>
      </c>
      <c r="L1173" s="5" t="s">
        <v>15252</v>
      </c>
      <c r="M1173" s="5" t="s">
        <v>15253</v>
      </c>
      <c r="N1173" s="5" t="s">
        <v>15254</v>
      </c>
      <c r="O1173" s="5" t="s">
        <v>15255</v>
      </c>
      <c r="P1173" s="6" t="s">
        <v>15256</v>
      </c>
      <c r="Q1173" s="4" t="s">
        <v>76</v>
      </c>
      <c r="R1173" s="5" t="s">
        <v>77</v>
      </c>
      <c r="S1173" s="6" t="s">
        <v>77</v>
      </c>
      <c r="T1173" s="4" t="s">
        <v>76</v>
      </c>
      <c r="U1173" s="5" t="s">
        <v>77</v>
      </c>
      <c r="V1173" s="5" t="s">
        <v>77</v>
      </c>
      <c r="W1173" s="5" t="s">
        <v>77</v>
      </c>
      <c r="X1173" s="5" t="s">
        <v>77</v>
      </c>
      <c r="Y1173" s="5" t="s">
        <v>77</v>
      </c>
      <c r="Z1173" s="5" t="s">
        <v>77</v>
      </c>
      <c r="AA1173" s="5" t="s">
        <v>77</v>
      </c>
      <c r="AB1173" s="5" t="s">
        <v>77</v>
      </c>
      <c r="AC1173" s="5" t="s">
        <v>77</v>
      </c>
      <c r="AD1173" s="5" t="s">
        <v>77</v>
      </c>
      <c r="AE1173" s="6" t="s">
        <v>77</v>
      </c>
      <c r="AF1173" s="4" t="s">
        <v>77</v>
      </c>
      <c r="AG1173" s="5" t="s">
        <v>76</v>
      </c>
      <c r="AH1173" s="5" t="s">
        <v>77</v>
      </c>
      <c r="AI1173" s="5" t="s">
        <v>76</v>
      </c>
      <c r="AJ1173" s="5" t="s">
        <v>77</v>
      </c>
      <c r="AK1173" s="5" t="s">
        <v>77</v>
      </c>
      <c r="AL1173" s="5" t="s">
        <v>77</v>
      </c>
      <c r="AM1173" s="5" t="s">
        <v>77</v>
      </c>
      <c r="AN1173" s="5" t="s">
        <v>77</v>
      </c>
      <c r="AO1173" s="5" t="s">
        <v>77</v>
      </c>
      <c r="AP1173" s="5" t="s">
        <v>77</v>
      </c>
      <c r="AQ1173" s="5" t="s">
        <v>77</v>
      </c>
      <c r="AR1173" s="5" t="s">
        <v>77</v>
      </c>
      <c r="AS1173" s="5" t="s">
        <v>77</v>
      </c>
      <c r="AT1173" s="5" t="s">
        <v>77</v>
      </c>
      <c r="AU1173" s="5" t="s">
        <v>77</v>
      </c>
      <c r="AV1173" s="5" t="s">
        <v>77</v>
      </c>
      <c r="AW1173" s="5" t="s">
        <v>77</v>
      </c>
      <c r="AX1173" s="5" t="s">
        <v>77</v>
      </c>
      <c r="AY1173" s="5" t="s">
        <v>77</v>
      </c>
      <c r="AZ1173" s="5" t="s">
        <v>77</v>
      </c>
      <c r="BA1173" s="5" t="s">
        <v>77</v>
      </c>
      <c r="BB1173" s="5" t="s">
        <v>77</v>
      </c>
      <c r="BC1173" s="5" t="s">
        <v>77</v>
      </c>
      <c r="BD1173" s="5" t="s">
        <v>77</v>
      </c>
      <c r="BE1173" s="5" t="s">
        <v>77</v>
      </c>
      <c r="BF1173" s="6" t="s">
        <v>77</v>
      </c>
      <c r="BG1173" s="14"/>
      <c r="BH1173" s="10"/>
      <c r="BI1173" s="10"/>
      <c r="BJ1173" s="10"/>
      <c r="BK1173" s="10"/>
      <c r="BL1173" s="10"/>
      <c r="BM1173" s="10"/>
      <c r="BN1173" s="26">
        <f t="shared" si="18"/>
        <v>0</v>
      </c>
    </row>
    <row r="1174" spans="1:66" ht="135" customHeight="1" x14ac:dyDescent="0.2">
      <c r="A1174" s="4" t="s">
        <v>15307</v>
      </c>
      <c r="B1174" s="6" t="s">
        <v>63</v>
      </c>
      <c r="C1174" s="5" t="s">
        <v>15308</v>
      </c>
      <c r="D1174" s="5" t="s">
        <v>141</v>
      </c>
      <c r="E1174" s="5" t="s">
        <v>142</v>
      </c>
      <c r="F1174" s="5">
        <v>2015</v>
      </c>
      <c r="G1174" s="5" t="s">
        <v>15309</v>
      </c>
      <c r="H1174" s="5" t="s">
        <v>94</v>
      </c>
      <c r="I1174" s="5" t="s">
        <v>15310</v>
      </c>
      <c r="J1174" s="6" t="s">
        <v>15311</v>
      </c>
      <c r="K1174" s="4" t="s">
        <v>15312</v>
      </c>
      <c r="L1174" s="5" t="s">
        <v>15313</v>
      </c>
      <c r="M1174" s="5" t="s">
        <v>15314</v>
      </c>
      <c r="N1174" s="5" t="s">
        <v>15315</v>
      </c>
      <c r="O1174" s="5" t="s">
        <v>5193</v>
      </c>
      <c r="P1174" s="6" t="s">
        <v>15316</v>
      </c>
      <c r="Q1174" s="4" t="s">
        <v>76</v>
      </c>
      <c r="R1174" s="5" t="s">
        <v>77</v>
      </c>
      <c r="S1174" s="6" t="s">
        <v>77</v>
      </c>
      <c r="T1174" s="4" t="s">
        <v>77</v>
      </c>
      <c r="U1174" s="5" t="s">
        <v>77</v>
      </c>
      <c r="V1174" s="5" t="s">
        <v>77</v>
      </c>
      <c r="W1174" s="5" t="s">
        <v>77</v>
      </c>
      <c r="X1174" s="5" t="s">
        <v>77</v>
      </c>
      <c r="Y1174" s="5" t="s">
        <v>77</v>
      </c>
      <c r="Z1174" s="5" t="s">
        <v>77</v>
      </c>
      <c r="AA1174" s="5" t="s">
        <v>77</v>
      </c>
      <c r="AB1174" s="5" t="s">
        <v>77</v>
      </c>
      <c r="AC1174" s="5" t="s">
        <v>77</v>
      </c>
      <c r="AD1174" s="5" t="s">
        <v>76</v>
      </c>
      <c r="AE1174" s="6" t="s">
        <v>77</v>
      </c>
      <c r="AF1174" s="4" t="s">
        <v>77</v>
      </c>
      <c r="AG1174" s="5" t="s">
        <v>77</v>
      </c>
      <c r="AH1174" s="5" t="s">
        <v>77</v>
      </c>
      <c r="AI1174" s="5" t="s">
        <v>77</v>
      </c>
      <c r="AJ1174" s="5" t="s">
        <v>77</v>
      </c>
      <c r="AK1174" s="5" t="s">
        <v>76</v>
      </c>
      <c r="AL1174" s="5" t="s">
        <v>77</v>
      </c>
      <c r="AM1174" s="5" t="s">
        <v>77</v>
      </c>
      <c r="AN1174" s="5" t="s">
        <v>77</v>
      </c>
      <c r="AO1174" s="5" t="s">
        <v>77</v>
      </c>
      <c r="AP1174" s="5" t="s">
        <v>77</v>
      </c>
      <c r="AQ1174" s="5" t="s">
        <v>77</v>
      </c>
      <c r="AR1174" s="5" t="s">
        <v>77</v>
      </c>
      <c r="AS1174" s="5" t="s">
        <v>77</v>
      </c>
      <c r="AT1174" s="5" t="s">
        <v>77</v>
      </c>
      <c r="AU1174" s="5" t="s">
        <v>77</v>
      </c>
      <c r="AV1174" s="5" t="s">
        <v>77</v>
      </c>
      <c r="AW1174" s="5" t="s">
        <v>77</v>
      </c>
      <c r="AX1174" s="5" t="s">
        <v>77</v>
      </c>
      <c r="AY1174" s="5" t="s">
        <v>77</v>
      </c>
      <c r="AZ1174" s="5" t="s">
        <v>77</v>
      </c>
      <c r="BA1174" s="5" t="s">
        <v>77</v>
      </c>
      <c r="BB1174" s="5" t="s">
        <v>77</v>
      </c>
      <c r="BC1174" s="5" t="s">
        <v>77</v>
      </c>
      <c r="BD1174" s="5" t="s">
        <v>77</v>
      </c>
      <c r="BE1174" s="5" t="s">
        <v>76</v>
      </c>
      <c r="BF1174" s="6" t="s">
        <v>77</v>
      </c>
      <c r="BG1174" s="14"/>
      <c r="BH1174" s="10"/>
      <c r="BI1174" s="10"/>
      <c r="BJ1174" s="10"/>
      <c r="BK1174" s="10"/>
      <c r="BL1174" s="10"/>
      <c r="BM1174" s="10"/>
      <c r="BN1174" s="26">
        <f t="shared" si="18"/>
        <v>0</v>
      </c>
    </row>
    <row r="1175" spans="1:66" ht="135" customHeight="1" x14ac:dyDescent="0.2">
      <c r="A1175" s="4" t="s">
        <v>15327</v>
      </c>
      <c r="B1175" s="6" t="s">
        <v>79</v>
      </c>
      <c r="C1175" s="5" t="s">
        <v>15328</v>
      </c>
      <c r="D1175" s="5" t="s">
        <v>66</v>
      </c>
      <c r="E1175" s="5" t="s">
        <v>15329</v>
      </c>
      <c r="F1175" s="5">
        <v>2006</v>
      </c>
      <c r="G1175" s="5" t="s">
        <v>39</v>
      </c>
      <c r="H1175" s="5" t="s">
        <v>94</v>
      </c>
      <c r="I1175" s="5" t="s">
        <v>15330</v>
      </c>
      <c r="J1175" s="6" t="s">
        <v>15331</v>
      </c>
      <c r="K1175" s="4" t="s">
        <v>15332</v>
      </c>
      <c r="L1175" s="5" t="s">
        <v>15333</v>
      </c>
      <c r="M1175" s="5" t="s">
        <v>15334</v>
      </c>
      <c r="N1175" s="5" t="s">
        <v>15335</v>
      </c>
      <c r="O1175" s="5" t="s">
        <v>15336</v>
      </c>
      <c r="P1175" s="6" t="s">
        <v>15337</v>
      </c>
      <c r="Q1175" s="4" t="s">
        <v>76</v>
      </c>
      <c r="R1175" s="5" t="s">
        <v>77</v>
      </c>
      <c r="S1175" s="6" t="s">
        <v>77</v>
      </c>
      <c r="T1175" s="4" t="s">
        <v>76</v>
      </c>
      <c r="U1175" s="5" t="s">
        <v>77</v>
      </c>
      <c r="V1175" s="5" t="s">
        <v>77</v>
      </c>
      <c r="W1175" s="5" t="s">
        <v>77</v>
      </c>
      <c r="X1175" s="5" t="s">
        <v>77</v>
      </c>
      <c r="Y1175" s="5" t="s">
        <v>77</v>
      </c>
      <c r="Z1175" s="5" t="s">
        <v>77</v>
      </c>
      <c r="AA1175" s="5" t="s">
        <v>77</v>
      </c>
      <c r="AB1175" s="5" t="s">
        <v>77</v>
      </c>
      <c r="AC1175" s="5" t="s">
        <v>77</v>
      </c>
      <c r="AD1175" s="5" t="s">
        <v>77</v>
      </c>
      <c r="AE1175" s="6" t="s">
        <v>77</v>
      </c>
      <c r="AF1175" s="4" t="s">
        <v>77</v>
      </c>
      <c r="AG1175" s="5" t="s">
        <v>77</v>
      </c>
      <c r="AH1175" s="5" t="s">
        <v>77</v>
      </c>
      <c r="AI1175" s="5" t="s">
        <v>76</v>
      </c>
      <c r="AJ1175" s="5" t="s">
        <v>77</v>
      </c>
      <c r="AK1175" s="5" t="s">
        <v>77</v>
      </c>
      <c r="AL1175" s="5" t="s">
        <v>77</v>
      </c>
      <c r="AM1175" s="5" t="s">
        <v>77</v>
      </c>
      <c r="AN1175" s="5" t="s">
        <v>77</v>
      </c>
      <c r="AO1175" s="5" t="s">
        <v>77</v>
      </c>
      <c r="AP1175" s="5" t="s">
        <v>77</v>
      </c>
      <c r="AQ1175" s="5" t="s">
        <v>77</v>
      </c>
      <c r="AR1175" s="5" t="s">
        <v>77</v>
      </c>
      <c r="AS1175" s="5" t="s">
        <v>77</v>
      </c>
      <c r="AT1175" s="5" t="s">
        <v>77</v>
      </c>
      <c r="AU1175" s="5" t="s">
        <v>77</v>
      </c>
      <c r="AV1175" s="5" t="s">
        <v>77</v>
      </c>
      <c r="AW1175" s="5" t="s">
        <v>77</v>
      </c>
      <c r="AX1175" s="5" t="s">
        <v>77</v>
      </c>
      <c r="AY1175" s="5" t="s">
        <v>77</v>
      </c>
      <c r="AZ1175" s="5" t="s">
        <v>77</v>
      </c>
      <c r="BA1175" s="5" t="s">
        <v>77</v>
      </c>
      <c r="BB1175" s="5" t="s">
        <v>77</v>
      </c>
      <c r="BC1175" s="5" t="s">
        <v>77</v>
      </c>
      <c r="BD1175" s="5" t="s">
        <v>77</v>
      </c>
      <c r="BE1175" s="5" t="s">
        <v>77</v>
      </c>
      <c r="BF1175" s="6" t="s">
        <v>77</v>
      </c>
      <c r="BG1175" s="14"/>
      <c r="BH1175" s="10"/>
      <c r="BI1175" s="10"/>
      <c r="BJ1175" s="10"/>
      <c r="BK1175" s="10"/>
      <c r="BL1175" s="10"/>
      <c r="BM1175" s="10"/>
      <c r="BN1175" s="26">
        <f t="shared" si="18"/>
        <v>0</v>
      </c>
    </row>
    <row r="1176" spans="1:66" ht="135" customHeight="1" x14ac:dyDescent="0.2">
      <c r="A1176" s="4" t="s">
        <v>15361</v>
      </c>
      <c r="B1176" s="6" t="s">
        <v>63</v>
      </c>
      <c r="C1176" s="5" t="s">
        <v>15362</v>
      </c>
      <c r="D1176" s="5" t="s">
        <v>1027</v>
      </c>
      <c r="E1176" s="5" t="s">
        <v>7848</v>
      </c>
      <c r="F1176" s="5">
        <v>2014</v>
      </c>
      <c r="G1176" s="5" t="s">
        <v>1430</v>
      </c>
      <c r="H1176" s="5" t="s">
        <v>94</v>
      </c>
      <c r="I1176" s="5" t="s">
        <v>15363</v>
      </c>
      <c r="J1176" s="6" t="s">
        <v>15364</v>
      </c>
      <c r="K1176" s="4" t="s">
        <v>15365</v>
      </c>
      <c r="L1176" s="5" t="s">
        <v>15366</v>
      </c>
      <c r="M1176" s="5" t="s">
        <v>15367</v>
      </c>
      <c r="N1176" s="5" t="s">
        <v>15368</v>
      </c>
      <c r="O1176" s="5" t="s">
        <v>15369</v>
      </c>
      <c r="P1176" s="6" t="s">
        <v>15370</v>
      </c>
      <c r="Q1176" s="4" t="s">
        <v>76</v>
      </c>
      <c r="R1176" s="5" t="s">
        <v>77</v>
      </c>
      <c r="S1176" s="6" t="s">
        <v>77</v>
      </c>
      <c r="T1176" s="4" t="s">
        <v>77</v>
      </c>
      <c r="U1176" s="5" t="s">
        <v>76</v>
      </c>
      <c r="V1176" s="5" t="s">
        <v>76</v>
      </c>
      <c r="W1176" s="5" t="s">
        <v>77</v>
      </c>
      <c r="X1176" s="5" t="s">
        <v>76</v>
      </c>
      <c r="Y1176" s="5" t="s">
        <v>77</v>
      </c>
      <c r="Z1176" s="5" t="s">
        <v>77</v>
      </c>
      <c r="AA1176" s="5" t="s">
        <v>77</v>
      </c>
      <c r="AB1176" s="5" t="s">
        <v>77</v>
      </c>
      <c r="AC1176" s="5" t="s">
        <v>77</v>
      </c>
      <c r="AD1176" s="5" t="s">
        <v>77</v>
      </c>
      <c r="AE1176" s="6" t="s">
        <v>77</v>
      </c>
      <c r="AF1176" s="4" t="s">
        <v>76</v>
      </c>
      <c r="AG1176" s="5" t="s">
        <v>77</v>
      </c>
      <c r="AH1176" s="5" t="s">
        <v>77</v>
      </c>
      <c r="AI1176" s="5" t="s">
        <v>77</v>
      </c>
      <c r="AJ1176" s="5" t="s">
        <v>77</v>
      </c>
      <c r="AK1176" s="5" t="s">
        <v>77</v>
      </c>
      <c r="AL1176" s="5" t="s">
        <v>77</v>
      </c>
      <c r="AM1176" s="5" t="s">
        <v>76</v>
      </c>
      <c r="AN1176" s="5" t="s">
        <v>77</v>
      </c>
      <c r="AO1176" s="5" t="s">
        <v>77</v>
      </c>
      <c r="AP1176" s="5" t="s">
        <v>77</v>
      </c>
      <c r="AQ1176" s="5" t="s">
        <v>77</v>
      </c>
      <c r="AR1176" s="5" t="s">
        <v>77</v>
      </c>
      <c r="AS1176" s="5" t="s">
        <v>77</v>
      </c>
      <c r="AT1176" s="5" t="s">
        <v>77</v>
      </c>
      <c r="AU1176" s="5" t="s">
        <v>77</v>
      </c>
      <c r="AV1176" s="5" t="s">
        <v>77</v>
      </c>
      <c r="AW1176" s="5" t="s">
        <v>77</v>
      </c>
      <c r="AX1176" s="5" t="s">
        <v>77</v>
      </c>
      <c r="AY1176" s="5" t="s">
        <v>77</v>
      </c>
      <c r="AZ1176" s="5" t="s">
        <v>77</v>
      </c>
      <c r="BA1176" s="5" t="s">
        <v>77</v>
      </c>
      <c r="BB1176" s="5" t="s">
        <v>77</v>
      </c>
      <c r="BC1176" s="5" t="s">
        <v>77</v>
      </c>
      <c r="BD1176" s="5" t="s">
        <v>77</v>
      </c>
      <c r="BE1176" s="5" t="s">
        <v>77</v>
      </c>
      <c r="BF1176" s="6" t="s">
        <v>77</v>
      </c>
      <c r="BG1176" s="14"/>
      <c r="BH1176" s="10"/>
      <c r="BI1176" s="10"/>
      <c r="BJ1176" s="10"/>
      <c r="BK1176" s="10"/>
      <c r="BL1176" s="10"/>
      <c r="BM1176" s="10"/>
      <c r="BN1176" s="26">
        <f t="shared" si="18"/>
        <v>0</v>
      </c>
    </row>
    <row r="1177" spans="1:66" ht="135" customHeight="1" x14ac:dyDescent="0.2">
      <c r="A1177" s="4" t="s">
        <v>15381</v>
      </c>
      <c r="B1177" s="6" t="s">
        <v>79</v>
      </c>
      <c r="C1177" s="5" t="s">
        <v>15382</v>
      </c>
      <c r="D1177" s="5" t="s">
        <v>66</v>
      </c>
      <c r="E1177" s="5" t="s">
        <v>502</v>
      </c>
      <c r="F1177" s="5">
        <v>2013</v>
      </c>
      <c r="G1177" s="5" t="s">
        <v>4805</v>
      </c>
      <c r="H1177" s="5" t="s">
        <v>94</v>
      </c>
      <c r="I1177" s="5" t="s">
        <v>15383</v>
      </c>
      <c r="J1177" s="6" t="s">
        <v>15384</v>
      </c>
      <c r="K1177" s="4" t="s">
        <v>15385</v>
      </c>
      <c r="L1177" s="5" t="s">
        <v>15386</v>
      </c>
      <c r="M1177" s="5" t="s">
        <v>75</v>
      </c>
      <c r="N1177" s="5" t="s">
        <v>75</v>
      </c>
      <c r="O1177" s="5" t="s">
        <v>75</v>
      </c>
      <c r="P1177" s="6" t="s">
        <v>75</v>
      </c>
      <c r="Q1177" s="4" t="s">
        <v>76</v>
      </c>
      <c r="R1177" s="5" t="s">
        <v>77</v>
      </c>
      <c r="S1177" s="6" t="s">
        <v>77</v>
      </c>
      <c r="T1177" s="4" t="s">
        <v>77</v>
      </c>
      <c r="U1177" s="5" t="s">
        <v>77</v>
      </c>
      <c r="V1177" s="5" t="s">
        <v>77</v>
      </c>
      <c r="W1177" s="5" t="s">
        <v>77</v>
      </c>
      <c r="X1177" s="5" t="s">
        <v>77</v>
      </c>
      <c r="Y1177" s="5" t="s">
        <v>77</v>
      </c>
      <c r="Z1177" s="5" t="s">
        <v>77</v>
      </c>
      <c r="AA1177" s="5" t="s">
        <v>77</v>
      </c>
      <c r="AB1177" s="5" t="s">
        <v>77</v>
      </c>
      <c r="AC1177" s="5" t="s">
        <v>77</v>
      </c>
      <c r="AD1177" s="5" t="s">
        <v>77</v>
      </c>
      <c r="AE1177" s="6" t="s">
        <v>77</v>
      </c>
      <c r="AF1177" s="4" t="s">
        <v>77</v>
      </c>
      <c r="AG1177" s="5" t="s">
        <v>77</v>
      </c>
      <c r="AH1177" s="5" t="s">
        <v>77</v>
      </c>
      <c r="AI1177" s="5" t="s">
        <v>77</v>
      </c>
      <c r="AJ1177" s="5" t="s">
        <v>77</v>
      </c>
      <c r="AK1177" s="5" t="s">
        <v>77</v>
      </c>
      <c r="AL1177" s="5" t="s">
        <v>77</v>
      </c>
      <c r="AM1177" s="5" t="s">
        <v>77</v>
      </c>
      <c r="AN1177" s="5" t="s">
        <v>77</v>
      </c>
      <c r="AO1177" s="5" t="s">
        <v>77</v>
      </c>
      <c r="AP1177" s="5" t="s">
        <v>77</v>
      </c>
      <c r="AQ1177" s="5" t="s">
        <v>77</v>
      </c>
      <c r="AR1177" s="5" t="s">
        <v>77</v>
      </c>
      <c r="AS1177" s="5" t="s">
        <v>77</v>
      </c>
      <c r="AT1177" s="5" t="s">
        <v>76</v>
      </c>
      <c r="AU1177" s="5" t="s">
        <v>77</v>
      </c>
      <c r="AV1177" s="5" t="s">
        <v>77</v>
      </c>
      <c r="AW1177" s="5" t="s">
        <v>77</v>
      </c>
      <c r="AX1177" s="5" t="s">
        <v>77</v>
      </c>
      <c r="AY1177" s="5" t="s">
        <v>77</v>
      </c>
      <c r="AZ1177" s="5" t="s">
        <v>77</v>
      </c>
      <c r="BA1177" s="5" t="s">
        <v>77</v>
      </c>
      <c r="BB1177" s="5" t="s">
        <v>77</v>
      </c>
      <c r="BC1177" s="5" t="s">
        <v>77</v>
      </c>
      <c r="BD1177" s="5" t="s">
        <v>77</v>
      </c>
      <c r="BE1177" s="5" t="s">
        <v>77</v>
      </c>
      <c r="BF1177" s="6" t="s">
        <v>76</v>
      </c>
      <c r="BG1177" s="14"/>
      <c r="BH1177" s="10"/>
      <c r="BI1177" s="10"/>
      <c r="BJ1177" s="10"/>
      <c r="BK1177" s="10"/>
      <c r="BL1177" s="10"/>
      <c r="BM1177" s="10"/>
      <c r="BN1177" s="26">
        <f t="shared" si="18"/>
        <v>0</v>
      </c>
    </row>
    <row r="1178" spans="1:66" ht="135" customHeight="1" x14ac:dyDescent="0.2">
      <c r="A1178" s="4" t="s">
        <v>5281</v>
      </c>
      <c r="B1178" s="6" t="s">
        <v>63</v>
      </c>
      <c r="C1178" s="5" t="s">
        <v>15387</v>
      </c>
      <c r="D1178" s="5" t="s">
        <v>220</v>
      </c>
      <c r="E1178" s="5" t="s">
        <v>5283</v>
      </c>
      <c r="F1178" s="5">
        <v>2014</v>
      </c>
      <c r="G1178" s="5" t="s">
        <v>280</v>
      </c>
      <c r="H1178" s="5" t="s">
        <v>94</v>
      </c>
      <c r="I1178" s="5" t="s">
        <v>5284</v>
      </c>
      <c r="J1178" s="6" t="s">
        <v>15388</v>
      </c>
      <c r="K1178" s="4" t="s">
        <v>5286</v>
      </c>
      <c r="L1178" s="5" t="s">
        <v>5287</v>
      </c>
      <c r="M1178" s="5" t="s">
        <v>5288</v>
      </c>
      <c r="N1178" s="5" t="s">
        <v>5289</v>
      </c>
      <c r="O1178" s="5" t="s">
        <v>5290</v>
      </c>
      <c r="P1178" s="6" t="s">
        <v>5291</v>
      </c>
      <c r="Q1178" s="4" t="s">
        <v>76</v>
      </c>
      <c r="R1178" s="5" t="s">
        <v>77</v>
      </c>
      <c r="S1178" s="6" t="s">
        <v>77</v>
      </c>
      <c r="T1178" s="4" t="s">
        <v>77</v>
      </c>
      <c r="U1178" s="5" t="s">
        <v>77</v>
      </c>
      <c r="V1178" s="5" t="s">
        <v>77</v>
      </c>
      <c r="W1178" s="5" t="s">
        <v>77</v>
      </c>
      <c r="X1178" s="5" t="s">
        <v>77</v>
      </c>
      <c r="Y1178" s="5" t="s">
        <v>77</v>
      </c>
      <c r="Z1178" s="5" t="s">
        <v>77</v>
      </c>
      <c r="AA1178" s="5" t="s">
        <v>77</v>
      </c>
      <c r="AB1178" s="5" t="s">
        <v>77</v>
      </c>
      <c r="AC1178" s="5" t="s">
        <v>77</v>
      </c>
      <c r="AD1178" s="5" t="s">
        <v>77</v>
      </c>
      <c r="AE1178" s="6" t="s">
        <v>77</v>
      </c>
      <c r="AF1178" s="4" t="s">
        <v>77</v>
      </c>
      <c r="AG1178" s="5" t="s">
        <v>77</v>
      </c>
      <c r="AH1178" s="5" t="s">
        <v>77</v>
      </c>
      <c r="AI1178" s="5" t="s">
        <v>77</v>
      </c>
      <c r="AJ1178" s="5" t="s">
        <v>77</v>
      </c>
      <c r="AK1178" s="5" t="s">
        <v>77</v>
      </c>
      <c r="AL1178" s="5" t="s">
        <v>77</v>
      </c>
      <c r="AM1178" s="5" t="s">
        <v>77</v>
      </c>
      <c r="AN1178" s="5" t="s">
        <v>77</v>
      </c>
      <c r="AO1178" s="5" t="s">
        <v>77</v>
      </c>
      <c r="AP1178" s="5" t="s">
        <v>77</v>
      </c>
      <c r="AQ1178" s="5" t="s">
        <v>77</v>
      </c>
      <c r="AR1178" s="5" t="s">
        <v>77</v>
      </c>
      <c r="AS1178" s="5" t="s">
        <v>77</v>
      </c>
      <c r="AT1178" s="5" t="s">
        <v>77</v>
      </c>
      <c r="AU1178" s="5" t="s">
        <v>77</v>
      </c>
      <c r="AV1178" s="5" t="s">
        <v>77</v>
      </c>
      <c r="AW1178" s="5" t="s">
        <v>77</v>
      </c>
      <c r="AX1178" s="5" t="s">
        <v>76</v>
      </c>
      <c r="AY1178" s="5" t="s">
        <v>76</v>
      </c>
      <c r="AZ1178" s="5" t="s">
        <v>77</v>
      </c>
      <c r="BA1178" s="5" t="s">
        <v>77</v>
      </c>
      <c r="BB1178" s="5" t="s">
        <v>77</v>
      </c>
      <c r="BC1178" s="5" t="s">
        <v>77</v>
      </c>
      <c r="BD1178" s="5" t="s">
        <v>77</v>
      </c>
      <c r="BE1178" s="5" t="s">
        <v>77</v>
      </c>
      <c r="BF1178" s="6" t="s">
        <v>77</v>
      </c>
      <c r="BG1178" s="14"/>
      <c r="BH1178" s="10"/>
      <c r="BI1178" s="10"/>
      <c r="BJ1178" s="10"/>
      <c r="BK1178" s="10"/>
      <c r="BL1178" s="10"/>
      <c r="BM1178" s="10"/>
      <c r="BN1178" s="26">
        <f t="shared" si="18"/>
        <v>0</v>
      </c>
    </row>
    <row r="1179" spans="1:66" ht="135" customHeight="1" x14ac:dyDescent="0.2">
      <c r="A1179" s="4" t="s">
        <v>15471</v>
      </c>
      <c r="B1179" s="6" t="s">
        <v>79</v>
      </c>
      <c r="C1179" s="5" t="s">
        <v>15472</v>
      </c>
      <c r="D1179" s="5" t="s">
        <v>66</v>
      </c>
      <c r="E1179" s="5" t="s">
        <v>67</v>
      </c>
      <c r="F1179" s="5">
        <v>2011</v>
      </c>
      <c r="G1179" s="5" t="s">
        <v>46</v>
      </c>
      <c r="H1179" s="5" t="s">
        <v>94</v>
      </c>
      <c r="I1179" s="5" t="s">
        <v>15473</v>
      </c>
      <c r="J1179" s="6" t="s">
        <v>15474</v>
      </c>
      <c r="K1179" s="4" t="s">
        <v>15475</v>
      </c>
      <c r="L1179" s="5" t="s">
        <v>15476</v>
      </c>
      <c r="M1179" s="5" t="s">
        <v>15477</v>
      </c>
      <c r="N1179" s="5" t="s">
        <v>15478</v>
      </c>
      <c r="O1179" s="5" t="s">
        <v>15479</v>
      </c>
      <c r="P1179" s="6" t="s">
        <v>15480</v>
      </c>
      <c r="Q1179" s="4" t="s">
        <v>76</v>
      </c>
      <c r="R1179" s="5" t="s">
        <v>77</v>
      </c>
      <c r="S1179" s="6" t="s">
        <v>77</v>
      </c>
      <c r="T1179" s="4" t="s">
        <v>77</v>
      </c>
      <c r="U1179" s="5" t="s">
        <v>76</v>
      </c>
      <c r="V1179" s="5" t="s">
        <v>77</v>
      </c>
      <c r="W1179" s="5" t="s">
        <v>77</v>
      </c>
      <c r="X1179" s="5" t="s">
        <v>77</v>
      </c>
      <c r="Y1179" s="5" t="s">
        <v>77</v>
      </c>
      <c r="Z1179" s="5" t="s">
        <v>77</v>
      </c>
      <c r="AA1179" s="5" t="s">
        <v>77</v>
      </c>
      <c r="AB1179" s="5" t="s">
        <v>77</v>
      </c>
      <c r="AC1179" s="5" t="s">
        <v>77</v>
      </c>
      <c r="AD1179" s="5" t="s">
        <v>77</v>
      </c>
      <c r="AE1179" s="6" t="s">
        <v>77</v>
      </c>
      <c r="AF1179" s="4" t="s">
        <v>77</v>
      </c>
      <c r="AG1179" s="5" t="s">
        <v>77</v>
      </c>
      <c r="AH1179" s="5" t="s">
        <v>77</v>
      </c>
      <c r="AI1179" s="5" t="s">
        <v>77</v>
      </c>
      <c r="AJ1179" s="5" t="s">
        <v>77</v>
      </c>
      <c r="AK1179" s="5" t="s">
        <v>77</v>
      </c>
      <c r="AL1179" s="5" t="s">
        <v>77</v>
      </c>
      <c r="AM1179" s="5" t="s">
        <v>77</v>
      </c>
      <c r="AN1179" s="5" t="s">
        <v>77</v>
      </c>
      <c r="AO1179" s="5" t="s">
        <v>77</v>
      </c>
      <c r="AP1179" s="5" t="s">
        <v>76</v>
      </c>
      <c r="AQ1179" s="5" t="s">
        <v>77</v>
      </c>
      <c r="AR1179" s="5" t="s">
        <v>77</v>
      </c>
      <c r="AS1179" s="5" t="s">
        <v>77</v>
      </c>
      <c r="AT1179" s="5" t="s">
        <v>77</v>
      </c>
      <c r="AU1179" s="5" t="s">
        <v>77</v>
      </c>
      <c r="AV1179" s="5" t="s">
        <v>77</v>
      </c>
      <c r="AW1179" s="5" t="s">
        <v>77</v>
      </c>
      <c r="AX1179" s="5" t="s">
        <v>77</v>
      </c>
      <c r="AY1179" s="5" t="s">
        <v>77</v>
      </c>
      <c r="AZ1179" s="5" t="s">
        <v>77</v>
      </c>
      <c r="BA1179" s="5" t="s">
        <v>77</v>
      </c>
      <c r="BB1179" s="5" t="s">
        <v>77</v>
      </c>
      <c r="BC1179" s="5" t="s">
        <v>77</v>
      </c>
      <c r="BD1179" s="5" t="s">
        <v>77</v>
      </c>
      <c r="BE1179" s="5" t="s">
        <v>77</v>
      </c>
      <c r="BF1179" s="6" t="s">
        <v>77</v>
      </c>
      <c r="BG1179" s="14"/>
      <c r="BH1179" s="10"/>
      <c r="BI1179" s="10"/>
      <c r="BJ1179" s="10"/>
      <c r="BK1179" s="10"/>
      <c r="BL1179" s="10"/>
      <c r="BM1179" s="10"/>
      <c r="BN1179" s="26">
        <f t="shared" si="18"/>
        <v>0</v>
      </c>
    </row>
    <row r="1180" spans="1:66" ht="135" customHeight="1" x14ac:dyDescent="0.2">
      <c r="A1180" s="4" t="s">
        <v>15500</v>
      </c>
      <c r="B1180" s="6" t="s">
        <v>79</v>
      </c>
      <c r="C1180" s="5" t="s">
        <v>15501</v>
      </c>
      <c r="D1180" s="5" t="s">
        <v>66</v>
      </c>
      <c r="E1180" s="5" t="s">
        <v>1922</v>
      </c>
      <c r="F1180" s="5">
        <v>2000</v>
      </c>
      <c r="G1180" s="5" t="s">
        <v>36</v>
      </c>
      <c r="H1180" s="5" t="s">
        <v>94</v>
      </c>
      <c r="I1180" s="5" t="s">
        <v>15502</v>
      </c>
      <c r="J1180" s="6" t="s">
        <v>15503</v>
      </c>
      <c r="K1180" s="4" t="s">
        <v>15504</v>
      </c>
      <c r="L1180" s="5" t="s">
        <v>15505</v>
      </c>
      <c r="M1180" s="5" t="s">
        <v>15506</v>
      </c>
      <c r="N1180" s="5" t="s">
        <v>15507</v>
      </c>
      <c r="O1180" s="5" t="s">
        <v>15508</v>
      </c>
      <c r="P1180" s="6" t="s">
        <v>15509</v>
      </c>
      <c r="Q1180" s="4" t="s">
        <v>76</v>
      </c>
      <c r="R1180" s="5" t="s">
        <v>77</v>
      </c>
      <c r="S1180" s="6" t="s">
        <v>77</v>
      </c>
      <c r="T1180" s="4" t="s">
        <v>77</v>
      </c>
      <c r="U1180" s="5" t="s">
        <v>76</v>
      </c>
      <c r="V1180" s="5" t="s">
        <v>77</v>
      </c>
      <c r="W1180" s="5" t="s">
        <v>77</v>
      </c>
      <c r="X1180" s="5" t="s">
        <v>77</v>
      </c>
      <c r="Y1180" s="5" t="s">
        <v>76</v>
      </c>
      <c r="Z1180" s="5" t="s">
        <v>77</v>
      </c>
      <c r="AA1180" s="5" t="s">
        <v>77</v>
      </c>
      <c r="AB1180" s="5" t="s">
        <v>77</v>
      </c>
      <c r="AC1180" s="5" t="s">
        <v>77</v>
      </c>
      <c r="AD1180" s="5" t="s">
        <v>77</v>
      </c>
      <c r="AE1180" s="6" t="s">
        <v>77</v>
      </c>
      <c r="AF1180" s="4" t="s">
        <v>76</v>
      </c>
      <c r="AG1180" s="5" t="s">
        <v>77</v>
      </c>
      <c r="AH1180" s="5" t="s">
        <v>77</v>
      </c>
      <c r="AI1180" s="5" t="s">
        <v>77</v>
      </c>
      <c r="AJ1180" s="5" t="s">
        <v>77</v>
      </c>
      <c r="AK1180" s="5" t="s">
        <v>77</v>
      </c>
      <c r="AL1180" s="5" t="s">
        <v>77</v>
      </c>
      <c r="AM1180" s="5" t="s">
        <v>77</v>
      </c>
      <c r="AN1180" s="5" t="s">
        <v>77</v>
      </c>
      <c r="AO1180" s="5" t="s">
        <v>77</v>
      </c>
      <c r="AP1180" s="5" t="s">
        <v>77</v>
      </c>
      <c r="AQ1180" s="5" t="s">
        <v>77</v>
      </c>
      <c r="AR1180" s="5" t="s">
        <v>77</v>
      </c>
      <c r="AS1180" s="5" t="s">
        <v>77</v>
      </c>
      <c r="AT1180" s="5" t="s">
        <v>77</v>
      </c>
      <c r="AU1180" s="5" t="s">
        <v>77</v>
      </c>
      <c r="AV1180" s="5" t="s">
        <v>77</v>
      </c>
      <c r="AW1180" s="5" t="s">
        <v>77</v>
      </c>
      <c r="AX1180" s="5" t="s">
        <v>77</v>
      </c>
      <c r="AY1180" s="5" t="s">
        <v>77</v>
      </c>
      <c r="AZ1180" s="5" t="s">
        <v>77</v>
      </c>
      <c r="BA1180" s="5" t="s">
        <v>77</v>
      </c>
      <c r="BB1180" s="5" t="s">
        <v>77</v>
      </c>
      <c r="BC1180" s="5" t="s">
        <v>77</v>
      </c>
      <c r="BD1180" s="5" t="s">
        <v>77</v>
      </c>
      <c r="BE1180" s="5" t="s">
        <v>77</v>
      </c>
      <c r="BF1180" s="6" t="s">
        <v>77</v>
      </c>
      <c r="BG1180" s="14"/>
      <c r="BH1180" s="10"/>
      <c r="BI1180" s="10"/>
      <c r="BJ1180" s="10"/>
      <c r="BK1180" s="10"/>
      <c r="BL1180" s="10"/>
      <c r="BM1180" s="10"/>
      <c r="BN1180" s="26">
        <f t="shared" si="18"/>
        <v>0</v>
      </c>
    </row>
    <row r="1181" spans="1:66" ht="135" customHeight="1" x14ac:dyDescent="0.2">
      <c r="A1181" s="4" t="s">
        <v>15582</v>
      </c>
      <c r="B1181" s="6" t="s">
        <v>79</v>
      </c>
      <c r="C1181" s="5" t="s">
        <v>15583</v>
      </c>
      <c r="D1181" s="5" t="s">
        <v>66</v>
      </c>
      <c r="E1181" s="5" t="s">
        <v>93</v>
      </c>
      <c r="F1181" s="5">
        <v>2002</v>
      </c>
      <c r="G1181" s="5" t="s">
        <v>51</v>
      </c>
      <c r="H1181" s="5" t="s">
        <v>94</v>
      </c>
      <c r="I1181" s="5" t="s">
        <v>15584</v>
      </c>
      <c r="J1181" s="6" t="s">
        <v>15585</v>
      </c>
      <c r="K1181" s="4" t="s">
        <v>15586</v>
      </c>
      <c r="L1181" s="5" t="s">
        <v>15587</v>
      </c>
      <c r="M1181" s="5" t="s">
        <v>15588</v>
      </c>
      <c r="N1181" s="5" t="s">
        <v>15589</v>
      </c>
      <c r="O1181" s="5" t="s">
        <v>15590</v>
      </c>
      <c r="P1181" s="6" t="s">
        <v>15591</v>
      </c>
      <c r="Q1181" s="4" t="s">
        <v>76</v>
      </c>
      <c r="R1181" s="5" t="s">
        <v>77</v>
      </c>
      <c r="S1181" s="6" t="s">
        <v>77</v>
      </c>
      <c r="T1181" s="4" t="s">
        <v>76</v>
      </c>
      <c r="U1181" s="5" t="s">
        <v>76</v>
      </c>
      <c r="V1181" s="5" t="s">
        <v>77</v>
      </c>
      <c r="W1181" s="5" t="s">
        <v>77</v>
      </c>
      <c r="X1181" s="5" t="s">
        <v>77</v>
      </c>
      <c r="Y1181" s="5" t="s">
        <v>77</v>
      </c>
      <c r="Z1181" s="5" t="s">
        <v>77</v>
      </c>
      <c r="AA1181" s="5" t="s">
        <v>77</v>
      </c>
      <c r="AB1181" s="5" t="s">
        <v>77</v>
      </c>
      <c r="AC1181" s="5" t="s">
        <v>77</v>
      </c>
      <c r="AD1181" s="5" t="s">
        <v>77</v>
      </c>
      <c r="AE1181" s="6" t="s">
        <v>77</v>
      </c>
      <c r="AF1181" s="4" t="s">
        <v>77</v>
      </c>
      <c r="AG1181" s="5" t="s">
        <v>77</v>
      </c>
      <c r="AH1181" s="5" t="s">
        <v>77</v>
      </c>
      <c r="AI1181" s="5" t="s">
        <v>77</v>
      </c>
      <c r="AJ1181" s="5" t="s">
        <v>77</v>
      </c>
      <c r="AK1181" s="5" t="s">
        <v>77</v>
      </c>
      <c r="AL1181" s="5" t="s">
        <v>77</v>
      </c>
      <c r="AM1181" s="5" t="s">
        <v>77</v>
      </c>
      <c r="AN1181" s="5" t="s">
        <v>77</v>
      </c>
      <c r="AO1181" s="5" t="s">
        <v>77</v>
      </c>
      <c r="AP1181" s="5" t="s">
        <v>77</v>
      </c>
      <c r="AQ1181" s="5" t="s">
        <v>77</v>
      </c>
      <c r="AR1181" s="5" t="s">
        <v>77</v>
      </c>
      <c r="AS1181" s="5" t="s">
        <v>77</v>
      </c>
      <c r="AT1181" s="5" t="s">
        <v>77</v>
      </c>
      <c r="AU1181" s="5" t="s">
        <v>76</v>
      </c>
      <c r="AV1181" s="5" t="s">
        <v>77</v>
      </c>
      <c r="AW1181" s="5" t="s">
        <v>77</v>
      </c>
      <c r="AX1181" s="5" t="s">
        <v>77</v>
      </c>
      <c r="AY1181" s="5" t="s">
        <v>77</v>
      </c>
      <c r="AZ1181" s="5" t="s">
        <v>77</v>
      </c>
      <c r="BA1181" s="5" t="s">
        <v>77</v>
      </c>
      <c r="BB1181" s="5" t="s">
        <v>77</v>
      </c>
      <c r="BC1181" s="5" t="s">
        <v>77</v>
      </c>
      <c r="BD1181" s="5" t="s">
        <v>77</v>
      </c>
      <c r="BE1181" s="5" t="s">
        <v>77</v>
      </c>
      <c r="BF1181" s="6" t="s">
        <v>77</v>
      </c>
      <c r="BG1181" s="14"/>
      <c r="BH1181" s="10"/>
      <c r="BI1181" s="10"/>
      <c r="BJ1181" s="10"/>
      <c r="BK1181" s="10"/>
      <c r="BL1181" s="10"/>
      <c r="BM1181" s="10"/>
      <c r="BN1181" s="26">
        <f t="shared" si="18"/>
        <v>0</v>
      </c>
    </row>
    <row r="1182" spans="1:66" ht="135" customHeight="1" x14ac:dyDescent="0.2">
      <c r="A1182" s="4" t="s">
        <v>15659</v>
      </c>
      <c r="B1182" s="6" t="s">
        <v>79</v>
      </c>
      <c r="C1182" s="5" t="s">
        <v>15660</v>
      </c>
      <c r="D1182" s="5" t="s">
        <v>66</v>
      </c>
      <c r="E1182" s="5" t="s">
        <v>379</v>
      </c>
      <c r="F1182" s="5">
        <v>2011</v>
      </c>
      <c r="G1182" s="5" t="s">
        <v>51</v>
      </c>
      <c r="H1182" s="5" t="s">
        <v>94</v>
      </c>
      <c r="I1182" s="5" t="s">
        <v>15661</v>
      </c>
      <c r="J1182" s="6" t="s">
        <v>15662</v>
      </c>
      <c r="K1182" s="4" t="s">
        <v>15663</v>
      </c>
      <c r="L1182" s="5" t="s">
        <v>15662</v>
      </c>
      <c r="M1182" s="5" t="s">
        <v>15664</v>
      </c>
      <c r="N1182" s="5" t="s">
        <v>15665</v>
      </c>
      <c r="O1182" s="5" t="s">
        <v>15666</v>
      </c>
      <c r="P1182" s="6" t="s">
        <v>15667</v>
      </c>
      <c r="Q1182" s="4" t="s">
        <v>76</v>
      </c>
      <c r="R1182" s="5" t="s">
        <v>77</v>
      </c>
      <c r="S1182" s="6" t="s">
        <v>77</v>
      </c>
      <c r="T1182" s="4" t="s">
        <v>76</v>
      </c>
      <c r="U1182" s="5" t="s">
        <v>76</v>
      </c>
      <c r="V1182" s="5" t="s">
        <v>77</v>
      </c>
      <c r="W1182" s="5" t="s">
        <v>77</v>
      </c>
      <c r="X1182" s="5" t="s">
        <v>77</v>
      </c>
      <c r="Y1182" s="5" t="s">
        <v>76</v>
      </c>
      <c r="Z1182" s="5" t="s">
        <v>77</v>
      </c>
      <c r="AA1182" s="5" t="s">
        <v>77</v>
      </c>
      <c r="AB1182" s="5" t="s">
        <v>77</v>
      </c>
      <c r="AC1182" s="5" t="s">
        <v>77</v>
      </c>
      <c r="AD1182" s="5" t="s">
        <v>77</v>
      </c>
      <c r="AE1182" s="6" t="s">
        <v>77</v>
      </c>
      <c r="AF1182" s="4" t="s">
        <v>77</v>
      </c>
      <c r="AG1182" s="5" t="s">
        <v>77</v>
      </c>
      <c r="AH1182" s="5" t="s">
        <v>77</v>
      </c>
      <c r="AI1182" s="5" t="s">
        <v>77</v>
      </c>
      <c r="AJ1182" s="5" t="s">
        <v>77</v>
      </c>
      <c r="AK1182" s="5" t="s">
        <v>77</v>
      </c>
      <c r="AL1182" s="5" t="s">
        <v>77</v>
      </c>
      <c r="AM1182" s="5" t="s">
        <v>77</v>
      </c>
      <c r="AN1182" s="5" t="s">
        <v>77</v>
      </c>
      <c r="AO1182" s="5" t="s">
        <v>77</v>
      </c>
      <c r="AP1182" s="5" t="s">
        <v>77</v>
      </c>
      <c r="AQ1182" s="5" t="s">
        <v>77</v>
      </c>
      <c r="AR1182" s="5" t="s">
        <v>77</v>
      </c>
      <c r="AS1182" s="5" t="s">
        <v>77</v>
      </c>
      <c r="AT1182" s="5" t="s">
        <v>77</v>
      </c>
      <c r="AU1182" s="5" t="s">
        <v>76</v>
      </c>
      <c r="AV1182" s="5" t="s">
        <v>77</v>
      </c>
      <c r="AW1182" s="5" t="s">
        <v>77</v>
      </c>
      <c r="AX1182" s="5" t="s">
        <v>77</v>
      </c>
      <c r="AY1182" s="5" t="s">
        <v>77</v>
      </c>
      <c r="AZ1182" s="5" t="s">
        <v>77</v>
      </c>
      <c r="BA1182" s="5" t="s">
        <v>77</v>
      </c>
      <c r="BB1182" s="5" t="s">
        <v>77</v>
      </c>
      <c r="BC1182" s="5" t="s">
        <v>77</v>
      </c>
      <c r="BD1182" s="5" t="s">
        <v>77</v>
      </c>
      <c r="BE1182" s="5" t="s">
        <v>77</v>
      </c>
      <c r="BF1182" s="6" t="s">
        <v>77</v>
      </c>
      <c r="BG1182" s="14"/>
      <c r="BH1182" s="10"/>
      <c r="BI1182" s="10"/>
      <c r="BJ1182" s="10"/>
      <c r="BK1182" s="10"/>
      <c r="BL1182" s="10"/>
      <c r="BM1182" s="10"/>
      <c r="BN1182" s="26">
        <f t="shared" si="18"/>
        <v>0</v>
      </c>
    </row>
    <row r="1183" spans="1:66" ht="135" customHeight="1" x14ac:dyDescent="0.2">
      <c r="A1183" s="4" t="s">
        <v>15698</v>
      </c>
      <c r="B1183" s="6" t="s">
        <v>63</v>
      </c>
      <c r="C1183" s="5" t="s">
        <v>15699</v>
      </c>
      <c r="D1183" s="5" t="s">
        <v>1801</v>
      </c>
      <c r="E1183" s="5" t="s">
        <v>1802</v>
      </c>
      <c r="F1183" s="5">
        <v>2014</v>
      </c>
      <c r="G1183" s="5" t="s">
        <v>1837</v>
      </c>
      <c r="H1183" s="5" t="s">
        <v>94</v>
      </c>
      <c r="I1183" s="5" t="s">
        <v>15700</v>
      </c>
      <c r="J1183" s="6" t="s">
        <v>15701</v>
      </c>
      <c r="K1183" s="4" t="s">
        <v>15702</v>
      </c>
      <c r="L1183" s="5" t="s">
        <v>15701</v>
      </c>
      <c r="M1183" s="5" t="s">
        <v>15703</v>
      </c>
      <c r="N1183" s="5" t="s">
        <v>15704</v>
      </c>
      <c r="O1183" s="5" t="s">
        <v>15705</v>
      </c>
      <c r="P1183" s="6" t="s">
        <v>15706</v>
      </c>
      <c r="Q1183" s="4" t="s">
        <v>76</v>
      </c>
      <c r="R1183" s="5" t="s">
        <v>77</v>
      </c>
      <c r="S1183" s="6" t="s">
        <v>77</v>
      </c>
      <c r="T1183" s="4" t="s">
        <v>77</v>
      </c>
      <c r="U1183" s="5" t="s">
        <v>76</v>
      </c>
      <c r="V1183" s="5" t="s">
        <v>76</v>
      </c>
      <c r="W1183" s="5" t="s">
        <v>77</v>
      </c>
      <c r="X1183" s="5" t="s">
        <v>77</v>
      </c>
      <c r="Y1183" s="5" t="s">
        <v>77</v>
      </c>
      <c r="Z1183" s="5" t="s">
        <v>77</v>
      </c>
      <c r="AA1183" s="5" t="s">
        <v>77</v>
      </c>
      <c r="AB1183" s="5" t="s">
        <v>77</v>
      </c>
      <c r="AC1183" s="5" t="s">
        <v>77</v>
      </c>
      <c r="AD1183" s="5" t="s">
        <v>77</v>
      </c>
      <c r="AE1183" s="6" t="s">
        <v>77</v>
      </c>
      <c r="AF1183" s="4" t="s">
        <v>76</v>
      </c>
      <c r="AG1183" s="5" t="s">
        <v>77</v>
      </c>
      <c r="AH1183" s="5" t="s">
        <v>77</v>
      </c>
      <c r="AI1183" s="5" t="s">
        <v>77</v>
      </c>
      <c r="AJ1183" s="5" t="s">
        <v>77</v>
      </c>
      <c r="AK1183" s="5" t="s">
        <v>77</v>
      </c>
      <c r="AL1183" s="5" t="s">
        <v>77</v>
      </c>
      <c r="AM1183" s="5" t="s">
        <v>76</v>
      </c>
      <c r="AN1183" s="5" t="s">
        <v>77</v>
      </c>
      <c r="AO1183" s="5" t="s">
        <v>77</v>
      </c>
      <c r="AP1183" s="5" t="s">
        <v>77</v>
      </c>
      <c r="AQ1183" s="5" t="s">
        <v>77</v>
      </c>
      <c r="AR1183" s="5" t="s">
        <v>77</v>
      </c>
      <c r="AS1183" s="5" t="s">
        <v>77</v>
      </c>
      <c r="AT1183" s="5" t="s">
        <v>77</v>
      </c>
      <c r="AU1183" s="5" t="s">
        <v>77</v>
      </c>
      <c r="AV1183" s="5" t="s">
        <v>77</v>
      </c>
      <c r="AW1183" s="5" t="s">
        <v>77</v>
      </c>
      <c r="AX1183" s="5" t="s">
        <v>77</v>
      </c>
      <c r="AY1183" s="5" t="s">
        <v>77</v>
      </c>
      <c r="AZ1183" s="5" t="s">
        <v>77</v>
      </c>
      <c r="BA1183" s="5" t="s">
        <v>77</v>
      </c>
      <c r="BB1183" s="5" t="s">
        <v>77</v>
      </c>
      <c r="BC1183" s="5" t="s">
        <v>77</v>
      </c>
      <c r="BD1183" s="5" t="s">
        <v>77</v>
      </c>
      <c r="BE1183" s="5" t="s">
        <v>77</v>
      </c>
      <c r="BF1183" s="6" t="s">
        <v>77</v>
      </c>
      <c r="BG1183" s="14"/>
      <c r="BH1183" s="10"/>
      <c r="BI1183" s="10"/>
      <c r="BJ1183" s="10"/>
      <c r="BK1183" s="10"/>
      <c r="BL1183" s="10"/>
      <c r="BM1183" s="10"/>
      <c r="BN1183" s="26">
        <f t="shared" si="18"/>
        <v>0</v>
      </c>
    </row>
    <row r="1184" spans="1:66" ht="135" customHeight="1" x14ac:dyDescent="0.2">
      <c r="A1184" s="4" t="s">
        <v>15716</v>
      </c>
      <c r="B1184" s="6" t="s">
        <v>63</v>
      </c>
      <c r="C1184" s="5" t="s">
        <v>15717</v>
      </c>
      <c r="D1184" s="5" t="s">
        <v>66</v>
      </c>
      <c r="E1184" s="5" t="s">
        <v>426</v>
      </c>
      <c r="F1184" s="5">
        <v>2015</v>
      </c>
      <c r="G1184" s="5" t="s">
        <v>11036</v>
      </c>
      <c r="H1184" s="5" t="s">
        <v>94</v>
      </c>
      <c r="I1184" s="5" t="s">
        <v>15718</v>
      </c>
      <c r="J1184" s="6" t="s">
        <v>15719</v>
      </c>
      <c r="K1184" s="4" t="s">
        <v>15720</v>
      </c>
      <c r="L1184" s="5" t="s">
        <v>15721</v>
      </c>
      <c r="M1184" s="5" t="s">
        <v>15722</v>
      </c>
      <c r="N1184" s="5" t="s">
        <v>15723</v>
      </c>
      <c r="O1184" s="5" t="s">
        <v>15724</v>
      </c>
      <c r="P1184" s="6" t="s">
        <v>15725</v>
      </c>
      <c r="Q1184" s="4" t="s">
        <v>76</v>
      </c>
      <c r="R1184" s="5" t="s">
        <v>76</v>
      </c>
      <c r="S1184" s="6" t="s">
        <v>77</v>
      </c>
      <c r="T1184" s="4" t="s">
        <v>77</v>
      </c>
      <c r="U1184" s="5" t="s">
        <v>77</v>
      </c>
      <c r="V1184" s="5" t="s">
        <v>77</v>
      </c>
      <c r="W1184" s="5" t="s">
        <v>77</v>
      </c>
      <c r="X1184" s="5" t="s">
        <v>76</v>
      </c>
      <c r="Y1184" s="5" t="s">
        <v>77</v>
      </c>
      <c r="Z1184" s="5" t="s">
        <v>76</v>
      </c>
      <c r="AA1184" s="5" t="s">
        <v>77</v>
      </c>
      <c r="AB1184" s="5" t="s">
        <v>77</v>
      </c>
      <c r="AC1184" s="5" t="s">
        <v>77</v>
      </c>
      <c r="AD1184" s="5" t="s">
        <v>77</v>
      </c>
      <c r="AE1184" s="6" t="s">
        <v>77</v>
      </c>
      <c r="AF1184" s="4" t="s">
        <v>77</v>
      </c>
      <c r="AG1184" s="5" t="s">
        <v>77</v>
      </c>
      <c r="AH1184" s="5" t="s">
        <v>77</v>
      </c>
      <c r="AI1184" s="5" t="s">
        <v>77</v>
      </c>
      <c r="AJ1184" s="5" t="s">
        <v>76</v>
      </c>
      <c r="AK1184" s="5" t="s">
        <v>77</v>
      </c>
      <c r="AL1184" s="5" t="s">
        <v>77</v>
      </c>
      <c r="AM1184" s="5" t="s">
        <v>77</v>
      </c>
      <c r="AN1184" s="5" t="s">
        <v>77</v>
      </c>
      <c r="AO1184" s="5" t="s">
        <v>77</v>
      </c>
      <c r="AP1184" s="5" t="s">
        <v>77</v>
      </c>
      <c r="AQ1184" s="5" t="s">
        <v>77</v>
      </c>
      <c r="AR1184" s="5" t="s">
        <v>77</v>
      </c>
      <c r="AS1184" s="5" t="s">
        <v>76</v>
      </c>
      <c r="AT1184" s="5" t="s">
        <v>77</v>
      </c>
      <c r="AU1184" s="5" t="s">
        <v>77</v>
      </c>
      <c r="AV1184" s="5" t="s">
        <v>77</v>
      </c>
      <c r="AW1184" s="5" t="s">
        <v>77</v>
      </c>
      <c r="AX1184" s="5" t="s">
        <v>77</v>
      </c>
      <c r="AY1184" s="5" t="s">
        <v>77</v>
      </c>
      <c r="AZ1184" s="5" t="s">
        <v>77</v>
      </c>
      <c r="BA1184" s="5" t="s">
        <v>77</v>
      </c>
      <c r="BB1184" s="5" t="s">
        <v>77</v>
      </c>
      <c r="BC1184" s="5" t="s">
        <v>77</v>
      </c>
      <c r="BD1184" s="5" t="s">
        <v>77</v>
      </c>
      <c r="BE1184" s="5" t="s">
        <v>77</v>
      </c>
      <c r="BF1184" s="6" t="s">
        <v>77</v>
      </c>
      <c r="BG1184" s="14"/>
      <c r="BH1184" s="10"/>
      <c r="BI1184" s="10"/>
      <c r="BJ1184" s="10"/>
      <c r="BK1184" s="10"/>
      <c r="BL1184" s="10"/>
      <c r="BM1184" s="10"/>
      <c r="BN1184" s="26">
        <f t="shared" si="18"/>
        <v>0</v>
      </c>
    </row>
    <row r="1185" spans="1:66" ht="135" customHeight="1" x14ac:dyDescent="0.2">
      <c r="A1185" s="4" t="s">
        <v>15777</v>
      </c>
      <c r="B1185" s="6" t="s">
        <v>79</v>
      </c>
      <c r="C1185" s="5" t="s">
        <v>15778</v>
      </c>
      <c r="D1185" s="5" t="s">
        <v>66</v>
      </c>
      <c r="E1185" s="5" t="s">
        <v>166</v>
      </c>
      <c r="F1185" s="5">
        <v>2011</v>
      </c>
      <c r="G1185" s="5" t="s">
        <v>52</v>
      </c>
      <c r="H1185" s="5" t="s">
        <v>94</v>
      </c>
      <c r="I1185" s="5" t="s">
        <v>15779</v>
      </c>
      <c r="J1185" s="6" t="s">
        <v>15780</v>
      </c>
      <c r="K1185" s="4" t="s">
        <v>15781</v>
      </c>
      <c r="L1185" s="5" t="s">
        <v>15782</v>
      </c>
      <c r="M1185" s="5" t="s">
        <v>15783</v>
      </c>
      <c r="N1185" s="5" t="s">
        <v>15784</v>
      </c>
      <c r="O1185" s="5" t="s">
        <v>15785</v>
      </c>
      <c r="P1185" s="6" t="s">
        <v>15786</v>
      </c>
      <c r="Q1185" s="4" t="s">
        <v>76</v>
      </c>
      <c r="R1185" s="5" t="s">
        <v>77</v>
      </c>
      <c r="S1185" s="6" t="s">
        <v>77</v>
      </c>
      <c r="T1185" s="4" t="s">
        <v>77</v>
      </c>
      <c r="U1185" s="5" t="s">
        <v>77</v>
      </c>
      <c r="V1185" s="5" t="s">
        <v>77</v>
      </c>
      <c r="W1185" s="5" t="s">
        <v>77</v>
      </c>
      <c r="X1185" s="5" t="s">
        <v>77</v>
      </c>
      <c r="Y1185" s="5" t="s">
        <v>77</v>
      </c>
      <c r="Z1185" s="5" t="s">
        <v>77</v>
      </c>
      <c r="AA1185" s="5" t="s">
        <v>76</v>
      </c>
      <c r="AB1185" s="5" t="s">
        <v>77</v>
      </c>
      <c r="AC1185" s="5" t="s">
        <v>76</v>
      </c>
      <c r="AD1185" s="5" t="s">
        <v>76</v>
      </c>
      <c r="AE1185" s="6" t="s">
        <v>77</v>
      </c>
      <c r="AF1185" s="4" t="s">
        <v>77</v>
      </c>
      <c r="AG1185" s="5" t="s">
        <v>77</v>
      </c>
      <c r="AH1185" s="5" t="s">
        <v>77</v>
      </c>
      <c r="AI1185" s="5" t="s">
        <v>77</v>
      </c>
      <c r="AJ1185" s="5" t="s">
        <v>77</v>
      </c>
      <c r="AK1185" s="5" t="s">
        <v>77</v>
      </c>
      <c r="AL1185" s="5" t="s">
        <v>77</v>
      </c>
      <c r="AM1185" s="5" t="s">
        <v>77</v>
      </c>
      <c r="AN1185" s="5" t="s">
        <v>77</v>
      </c>
      <c r="AO1185" s="5" t="s">
        <v>77</v>
      </c>
      <c r="AP1185" s="5" t="s">
        <v>77</v>
      </c>
      <c r="AQ1185" s="5" t="s">
        <v>77</v>
      </c>
      <c r="AR1185" s="5" t="s">
        <v>77</v>
      </c>
      <c r="AS1185" s="5" t="s">
        <v>77</v>
      </c>
      <c r="AT1185" s="5" t="s">
        <v>77</v>
      </c>
      <c r="AU1185" s="5" t="s">
        <v>77</v>
      </c>
      <c r="AV1185" s="5" t="s">
        <v>76</v>
      </c>
      <c r="AW1185" s="5" t="s">
        <v>77</v>
      </c>
      <c r="AX1185" s="5" t="s">
        <v>77</v>
      </c>
      <c r="AY1185" s="5" t="s">
        <v>77</v>
      </c>
      <c r="AZ1185" s="5" t="s">
        <v>77</v>
      </c>
      <c r="BA1185" s="5" t="s">
        <v>77</v>
      </c>
      <c r="BB1185" s="5" t="s">
        <v>77</v>
      </c>
      <c r="BC1185" s="5" t="s">
        <v>77</v>
      </c>
      <c r="BD1185" s="5" t="s">
        <v>77</v>
      </c>
      <c r="BE1185" s="5" t="s">
        <v>77</v>
      </c>
      <c r="BF1185" s="6" t="s">
        <v>77</v>
      </c>
      <c r="BG1185" s="14"/>
      <c r="BH1185" s="10"/>
      <c r="BI1185" s="10"/>
      <c r="BJ1185" s="10"/>
      <c r="BK1185" s="10"/>
      <c r="BL1185" s="10"/>
      <c r="BM1185" s="10"/>
      <c r="BN1185" s="26">
        <f t="shared" si="18"/>
        <v>0</v>
      </c>
    </row>
    <row r="1186" spans="1:66" ht="135" customHeight="1" x14ac:dyDescent="0.2">
      <c r="A1186" s="4" t="s">
        <v>15807</v>
      </c>
      <c r="B1186" s="6" t="s">
        <v>79</v>
      </c>
      <c r="C1186" s="5" t="s">
        <v>15808</v>
      </c>
      <c r="D1186" s="5" t="s">
        <v>66</v>
      </c>
      <c r="E1186" s="5" t="s">
        <v>67</v>
      </c>
      <c r="F1186" s="5">
        <v>2013</v>
      </c>
      <c r="G1186" s="5" t="s">
        <v>7837</v>
      </c>
      <c r="H1186" s="5" t="s">
        <v>94</v>
      </c>
      <c r="I1186" s="5" t="s">
        <v>15809</v>
      </c>
      <c r="J1186" s="6" t="s">
        <v>15810</v>
      </c>
      <c r="K1186" s="4" t="s">
        <v>15817</v>
      </c>
      <c r="L1186" s="5" t="s">
        <v>15818</v>
      </c>
      <c r="M1186" s="5" t="s">
        <v>15819</v>
      </c>
      <c r="N1186" s="5" t="s">
        <v>15820</v>
      </c>
      <c r="O1186" s="5" t="s">
        <v>15821</v>
      </c>
      <c r="P1186" s="6" t="s">
        <v>15822</v>
      </c>
      <c r="Q1186" s="4" t="s">
        <v>76</v>
      </c>
      <c r="R1186" s="5" t="s">
        <v>76</v>
      </c>
      <c r="S1186" s="6" t="s">
        <v>77</v>
      </c>
      <c r="T1186" s="4" t="s">
        <v>77</v>
      </c>
      <c r="U1186" s="5" t="s">
        <v>76</v>
      </c>
      <c r="V1186" s="5" t="s">
        <v>77</v>
      </c>
      <c r="W1186" s="5" t="s">
        <v>77</v>
      </c>
      <c r="X1186" s="5" t="s">
        <v>77</v>
      </c>
      <c r="Y1186" s="5" t="s">
        <v>77</v>
      </c>
      <c r="Z1186" s="5" t="s">
        <v>77</v>
      </c>
      <c r="AA1186" s="5" t="s">
        <v>76</v>
      </c>
      <c r="AB1186" s="5" t="s">
        <v>77</v>
      </c>
      <c r="AC1186" s="5" t="s">
        <v>76</v>
      </c>
      <c r="AD1186" s="5" t="s">
        <v>77</v>
      </c>
      <c r="AE1186" s="6" t="s">
        <v>77</v>
      </c>
      <c r="AF1186" s="4" t="s">
        <v>77</v>
      </c>
      <c r="AG1186" s="5" t="s">
        <v>77</v>
      </c>
      <c r="AH1186" s="5" t="s">
        <v>77</v>
      </c>
      <c r="AI1186" s="5" t="s">
        <v>77</v>
      </c>
      <c r="AJ1186" s="5" t="s">
        <v>77</v>
      </c>
      <c r="AK1186" s="5" t="s">
        <v>76</v>
      </c>
      <c r="AL1186" s="5" t="s">
        <v>77</v>
      </c>
      <c r="AM1186" s="5" t="s">
        <v>77</v>
      </c>
      <c r="AN1186" s="5" t="s">
        <v>77</v>
      </c>
      <c r="AO1186" s="5" t="s">
        <v>77</v>
      </c>
      <c r="AP1186" s="5" t="s">
        <v>77</v>
      </c>
      <c r="AQ1186" s="5" t="s">
        <v>77</v>
      </c>
      <c r="AR1186" s="5" t="s">
        <v>77</v>
      </c>
      <c r="AS1186" s="5" t="s">
        <v>77</v>
      </c>
      <c r="AT1186" s="5" t="s">
        <v>76</v>
      </c>
      <c r="AU1186" s="5" t="s">
        <v>77</v>
      </c>
      <c r="AV1186" s="5" t="s">
        <v>77</v>
      </c>
      <c r="AW1186" s="5" t="s">
        <v>77</v>
      </c>
      <c r="AX1186" s="5" t="s">
        <v>77</v>
      </c>
      <c r="AY1186" s="5" t="s">
        <v>77</v>
      </c>
      <c r="AZ1186" s="5" t="s">
        <v>77</v>
      </c>
      <c r="BA1186" s="5" t="s">
        <v>77</v>
      </c>
      <c r="BB1186" s="5" t="s">
        <v>77</v>
      </c>
      <c r="BC1186" s="5" t="s">
        <v>77</v>
      </c>
      <c r="BD1186" s="5" t="s">
        <v>77</v>
      </c>
      <c r="BE1186" s="5" t="s">
        <v>77</v>
      </c>
      <c r="BF1186" s="6" t="s">
        <v>77</v>
      </c>
      <c r="BG1186" s="14"/>
      <c r="BH1186" s="10"/>
      <c r="BI1186" s="10"/>
      <c r="BJ1186" s="10"/>
      <c r="BK1186" s="10"/>
      <c r="BL1186" s="10"/>
      <c r="BM1186" s="10"/>
      <c r="BN1186" s="26">
        <f t="shared" si="18"/>
        <v>0</v>
      </c>
    </row>
    <row r="1187" spans="1:66" ht="135" customHeight="1" x14ac:dyDescent="0.2">
      <c r="A1187" s="4" t="s">
        <v>15885</v>
      </c>
      <c r="B1187" s="6" t="s">
        <v>79</v>
      </c>
      <c r="C1187" s="5" t="s">
        <v>15886</v>
      </c>
      <c r="D1187" s="5" t="s">
        <v>220</v>
      </c>
      <c r="E1187" s="5" t="s">
        <v>15887</v>
      </c>
      <c r="F1187" s="5">
        <v>2015</v>
      </c>
      <c r="G1187" s="5" t="s">
        <v>547</v>
      </c>
      <c r="H1187" s="5" t="s">
        <v>94</v>
      </c>
      <c r="I1187" s="5" t="s">
        <v>15888</v>
      </c>
      <c r="J1187" s="6" t="s">
        <v>15889</v>
      </c>
      <c r="K1187" s="4" t="s">
        <v>15890</v>
      </c>
      <c r="L1187" s="5" t="s">
        <v>15891</v>
      </c>
      <c r="M1187" s="5" t="s">
        <v>15892</v>
      </c>
      <c r="N1187" s="5" t="s">
        <v>15893</v>
      </c>
      <c r="O1187" s="5" t="s">
        <v>15894</v>
      </c>
      <c r="P1187" s="6" t="s">
        <v>15895</v>
      </c>
      <c r="Q1187" s="4" t="s">
        <v>76</v>
      </c>
      <c r="R1187" s="5" t="s">
        <v>77</v>
      </c>
      <c r="S1187" s="6" t="s">
        <v>76</v>
      </c>
      <c r="T1187" s="4" t="s">
        <v>77</v>
      </c>
      <c r="U1187" s="5" t="s">
        <v>77</v>
      </c>
      <c r="V1187" s="5" t="s">
        <v>77</v>
      </c>
      <c r="W1187" s="5" t="s">
        <v>77</v>
      </c>
      <c r="X1187" s="5" t="s">
        <v>77</v>
      </c>
      <c r="Y1187" s="5" t="s">
        <v>77</v>
      </c>
      <c r="Z1187" s="5" t="s">
        <v>77</v>
      </c>
      <c r="AA1187" s="5" t="s">
        <v>77</v>
      </c>
      <c r="AB1187" s="5" t="s">
        <v>77</v>
      </c>
      <c r="AC1187" s="5" t="s">
        <v>77</v>
      </c>
      <c r="AD1187" s="5" t="s">
        <v>77</v>
      </c>
      <c r="AE1187" s="6" t="s">
        <v>77</v>
      </c>
      <c r="AF1187" s="4" t="s">
        <v>76</v>
      </c>
      <c r="AG1187" s="5" t="s">
        <v>77</v>
      </c>
      <c r="AH1187" s="5" t="s">
        <v>77</v>
      </c>
      <c r="AI1187" s="5" t="s">
        <v>77</v>
      </c>
      <c r="AJ1187" s="5" t="s">
        <v>77</v>
      </c>
      <c r="AK1187" s="5" t="s">
        <v>77</v>
      </c>
      <c r="AL1187" s="5" t="s">
        <v>77</v>
      </c>
      <c r="AM1187" s="5" t="s">
        <v>77</v>
      </c>
      <c r="AN1187" s="5" t="s">
        <v>77</v>
      </c>
      <c r="AO1187" s="5" t="s">
        <v>77</v>
      </c>
      <c r="AP1187" s="5" t="s">
        <v>77</v>
      </c>
      <c r="AQ1187" s="5" t="s">
        <v>77</v>
      </c>
      <c r="AR1187" s="5" t="s">
        <v>77</v>
      </c>
      <c r="AS1187" s="5" t="s">
        <v>77</v>
      </c>
      <c r="AT1187" s="5" t="s">
        <v>77</v>
      </c>
      <c r="AU1187" s="5" t="s">
        <v>77</v>
      </c>
      <c r="AV1187" s="5" t="s">
        <v>77</v>
      </c>
      <c r="AW1187" s="5" t="s">
        <v>77</v>
      </c>
      <c r="AX1187" s="5" t="s">
        <v>76</v>
      </c>
      <c r="AY1187" s="5" t="s">
        <v>77</v>
      </c>
      <c r="AZ1187" s="5" t="s">
        <v>77</v>
      </c>
      <c r="BA1187" s="5" t="s">
        <v>77</v>
      </c>
      <c r="BB1187" s="5" t="s">
        <v>77</v>
      </c>
      <c r="BC1187" s="5" t="s">
        <v>77</v>
      </c>
      <c r="BD1187" s="5" t="s">
        <v>77</v>
      </c>
      <c r="BE1187" s="5" t="s">
        <v>77</v>
      </c>
      <c r="BF1187" s="6" t="s">
        <v>77</v>
      </c>
      <c r="BG1187" s="14"/>
      <c r="BH1187" s="10"/>
      <c r="BI1187" s="10"/>
      <c r="BJ1187" s="10"/>
      <c r="BK1187" s="10"/>
      <c r="BL1187" s="10"/>
      <c r="BM1187" s="10"/>
      <c r="BN1187" s="26">
        <f t="shared" si="18"/>
        <v>0</v>
      </c>
    </row>
    <row r="1188" spans="1:66" ht="135" customHeight="1" x14ac:dyDescent="0.2">
      <c r="A1188" s="4" t="s">
        <v>15896</v>
      </c>
      <c r="B1188" s="6" t="s">
        <v>79</v>
      </c>
      <c r="C1188" s="5" t="s">
        <v>15897</v>
      </c>
      <c r="D1188" s="5" t="s">
        <v>66</v>
      </c>
      <c r="E1188" s="5" t="s">
        <v>324</v>
      </c>
      <c r="F1188" s="5">
        <v>2002</v>
      </c>
      <c r="G1188" s="5" t="s">
        <v>51</v>
      </c>
      <c r="H1188" s="5" t="s">
        <v>94</v>
      </c>
      <c r="I1188" s="5" t="s">
        <v>15898</v>
      </c>
      <c r="J1188" s="6" t="s">
        <v>15899</v>
      </c>
      <c r="K1188" s="4" t="s">
        <v>15900</v>
      </c>
      <c r="L1188" s="5" t="s">
        <v>15901</v>
      </c>
      <c r="M1188" s="5" t="s">
        <v>15902</v>
      </c>
      <c r="N1188" s="5" t="s">
        <v>15903</v>
      </c>
      <c r="O1188" s="5" t="s">
        <v>15904</v>
      </c>
      <c r="P1188" s="6" t="s">
        <v>15905</v>
      </c>
      <c r="Q1188" s="4" t="s">
        <v>76</v>
      </c>
      <c r="R1188" s="5" t="s">
        <v>76</v>
      </c>
      <c r="S1188" s="6" t="s">
        <v>77</v>
      </c>
      <c r="T1188" s="4" t="s">
        <v>77</v>
      </c>
      <c r="U1188" s="5" t="s">
        <v>77</v>
      </c>
      <c r="V1188" s="5" t="s">
        <v>77</v>
      </c>
      <c r="W1188" s="5" t="s">
        <v>77</v>
      </c>
      <c r="X1188" s="5" t="s">
        <v>77</v>
      </c>
      <c r="Y1188" s="5" t="s">
        <v>77</v>
      </c>
      <c r="Z1188" s="5" t="s">
        <v>77</v>
      </c>
      <c r="AA1188" s="5" t="s">
        <v>76</v>
      </c>
      <c r="AB1188" s="5" t="s">
        <v>76</v>
      </c>
      <c r="AC1188" s="5" t="s">
        <v>77</v>
      </c>
      <c r="AD1188" s="5" t="s">
        <v>77</v>
      </c>
      <c r="AE1188" s="6" t="s">
        <v>77</v>
      </c>
      <c r="AF1188" s="4" t="s">
        <v>77</v>
      </c>
      <c r="AG1188" s="5" t="s">
        <v>77</v>
      </c>
      <c r="AH1188" s="5" t="s">
        <v>77</v>
      </c>
      <c r="AI1188" s="5" t="s">
        <v>77</v>
      </c>
      <c r="AJ1188" s="5" t="s">
        <v>77</v>
      </c>
      <c r="AK1188" s="5" t="s">
        <v>77</v>
      </c>
      <c r="AL1188" s="5" t="s">
        <v>77</v>
      </c>
      <c r="AM1188" s="5" t="s">
        <v>77</v>
      </c>
      <c r="AN1188" s="5" t="s">
        <v>77</v>
      </c>
      <c r="AO1188" s="5" t="s">
        <v>77</v>
      </c>
      <c r="AP1188" s="5" t="s">
        <v>77</v>
      </c>
      <c r="AQ1188" s="5" t="s">
        <v>77</v>
      </c>
      <c r="AR1188" s="5" t="s">
        <v>77</v>
      </c>
      <c r="AS1188" s="5" t="s">
        <v>77</v>
      </c>
      <c r="AT1188" s="5" t="s">
        <v>77</v>
      </c>
      <c r="AU1188" s="5" t="s">
        <v>76</v>
      </c>
      <c r="AV1188" s="5" t="s">
        <v>77</v>
      </c>
      <c r="AW1188" s="5" t="s">
        <v>77</v>
      </c>
      <c r="AX1188" s="5" t="s">
        <v>77</v>
      </c>
      <c r="AY1188" s="5" t="s">
        <v>77</v>
      </c>
      <c r="AZ1188" s="5" t="s">
        <v>77</v>
      </c>
      <c r="BA1188" s="5" t="s">
        <v>77</v>
      </c>
      <c r="BB1188" s="5" t="s">
        <v>77</v>
      </c>
      <c r="BC1188" s="5" t="s">
        <v>77</v>
      </c>
      <c r="BD1188" s="5" t="s">
        <v>77</v>
      </c>
      <c r="BE1188" s="5" t="s">
        <v>77</v>
      </c>
      <c r="BF1188" s="6" t="s">
        <v>77</v>
      </c>
      <c r="BG1188" s="14"/>
      <c r="BH1188" s="10"/>
      <c r="BI1188" s="10"/>
      <c r="BJ1188" s="10"/>
      <c r="BK1188" s="10"/>
      <c r="BL1188" s="10"/>
      <c r="BM1188" s="10"/>
      <c r="BN1188" s="26">
        <f t="shared" si="18"/>
        <v>0</v>
      </c>
    </row>
    <row r="1189" spans="1:66" ht="135" customHeight="1" x14ac:dyDescent="0.2">
      <c r="A1189" s="4" t="s">
        <v>15916</v>
      </c>
      <c r="B1189" s="6" t="s">
        <v>63</v>
      </c>
      <c r="C1189" s="5" t="s">
        <v>15917</v>
      </c>
      <c r="D1189" s="5" t="s">
        <v>66</v>
      </c>
      <c r="E1189" s="5" t="s">
        <v>67</v>
      </c>
      <c r="F1189" s="5">
        <v>2015</v>
      </c>
      <c r="G1189" s="5" t="s">
        <v>15918</v>
      </c>
      <c r="H1189" s="5" t="s">
        <v>94</v>
      </c>
      <c r="I1189" s="5" t="s">
        <v>15919</v>
      </c>
      <c r="J1189" s="6" t="s">
        <v>15920</v>
      </c>
      <c r="K1189" s="4" t="s">
        <v>15921</v>
      </c>
      <c r="L1189" s="5" t="s">
        <v>15922</v>
      </c>
      <c r="M1189" s="5" t="s">
        <v>15923</v>
      </c>
      <c r="N1189" s="5" t="s">
        <v>15924</v>
      </c>
      <c r="O1189" s="5" t="s">
        <v>15925</v>
      </c>
      <c r="P1189" s="6" t="s">
        <v>15926</v>
      </c>
      <c r="Q1189" s="4" t="s">
        <v>77</v>
      </c>
      <c r="R1189" s="5" t="s">
        <v>76</v>
      </c>
      <c r="S1189" s="6" t="s">
        <v>77</v>
      </c>
      <c r="T1189" s="4" t="s">
        <v>77</v>
      </c>
      <c r="U1189" s="5" t="s">
        <v>77</v>
      </c>
      <c r="V1189" s="5" t="s">
        <v>77</v>
      </c>
      <c r="W1189" s="5" t="s">
        <v>76</v>
      </c>
      <c r="X1189" s="5" t="s">
        <v>77</v>
      </c>
      <c r="Y1189" s="5" t="s">
        <v>77</v>
      </c>
      <c r="Z1189" s="5" t="s">
        <v>77</v>
      </c>
      <c r="AA1189" s="5" t="s">
        <v>76</v>
      </c>
      <c r="AB1189" s="5" t="s">
        <v>76</v>
      </c>
      <c r="AC1189" s="5" t="s">
        <v>77</v>
      </c>
      <c r="AD1189" s="5" t="s">
        <v>77</v>
      </c>
      <c r="AE1189" s="6" t="s">
        <v>77</v>
      </c>
      <c r="AF1189" s="4" t="s">
        <v>77</v>
      </c>
      <c r="AG1189" s="5" t="s">
        <v>77</v>
      </c>
      <c r="AH1189" s="5" t="s">
        <v>77</v>
      </c>
      <c r="AI1189" s="5" t="s">
        <v>77</v>
      </c>
      <c r="AJ1189" s="5" t="s">
        <v>77</v>
      </c>
      <c r="AK1189" s="5" t="s">
        <v>77</v>
      </c>
      <c r="AL1189" s="5" t="s">
        <v>77</v>
      </c>
      <c r="AM1189" s="5" t="s">
        <v>77</v>
      </c>
      <c r="AN1189" s="5" t="s">
        <v>77</v>
      </c>
      <c r="AO1189" s="5" t="s">
        <v>77</v>
      </c>
      <c r="AP1189" s="5" t="s">
        <v>77</v>
      </c>
      <c r="AQ1189" s="5" t="s">
        <v>77</v>
      </c>
      <c r="AR1189" s="5" t="s">
        <v>76</v>
      </c>
      <c r="AS1189" s="5" t="s">
        <v>77</v>
      </c>
      <c r="AT1189" s="5" t="s">
        <v>77</v>
      </c>
      <c r="AU1189" s="5" t="s">
        <v>77</v>
      </c>
      <c r="AV1189" s="5" t="s">
        <v>77</v>
      </c>
      <c r="AW1189" s="5" t="s">
        <v>77</v>
      </c>
      <c r="AX1189" s="5" t="s">
        <v>77</v>
      </c>
      <c r="AY1189" s="5" t="s">
        <v>77</v>
      </c>
      <c r="AZ1189" s="5" t="s">
        <v>77</v>
      </c>
      <c r="BA1189" s="5" t="s">
        <v>77</v>
      </c>
      <c r="BB1189" s="5" t="s">
        <v>77</v>
      </c>
      <c r="BC1189" s="5" t="s">
        <v>77</v>
      </c>
      <c r="BD1189" s="5" t="s">
        <v>77</v>
      </c>
      <c r="BE1189" s="5" t="s">
        <v>77</v>
      </c>
      <c r="BF1189" s="6" t="s">
        <v>76</v>
      </c>
      <c r="BG1189" s="14"/>
      <c r="BH1189" s="10"/>
      <c r="BI1189" s="10"/>
      <c r="BJ1189" s="10"/>
      <c r="BK1189" s="10"/>
      <c r="BL1189" s="10"/>
      <c r="BM1189" s="10"/>
      <c r="BN1189" s="26">
        <f t="shared" si="18"/>
        <v>0</v>
      </c>
    </row>
    <row r="1190" spans="1:66" ht="135" customHeight="1" x14ac:dyDescent="0.2">
      <c r="A1190" s="4" t="s">
        <v>15974</v>
      </c>
      <c r="B1190" s="6" t="s">
        <v>63</v>
      </c>
      <c r="C1190" s="5" t="s">
        <v>15975</v>
      </c>
      <c r="D1190" s="5" t="s">
        <v>141</v>
      </c>
      <c r="E1190" s="5" t="s">
        <v>279</v>
      </c>
      <c r="F1190" s="5">
        <v>2014</v>
      </c>
      <c r="G1190" s="5" t="s">
        <v>4252</v>
      </c>
      <c r="H1190" s="5" t="s">
        <v>94</v>
      </c>
      <c r="I1190" s="5" t="s">
        <v>15976</v>
      </c>
      <c r="J1190" s="6" t="s">
        <v>15977</v>
      </c>
      <c r="K1190" s="4" t="s">
        <v>15978</v>
      </c>
      <c r="L1190" s="5" t="s">
        <v>15979</v>
      </c>
      <c r="M1190" s="5" t="s">
        <v>15980</v>
      </c>
      <c r="N1190" s="5" t="s">
        <v>15981</v>
      </c>
      <c r="O1190" s="5" t="s">
        <v>15982</v>
      </c>
      <c r="P1190" s="6" t="s">
        <v>15983</v>
      </c>
      <c r="Q1190" s="4" t="s">
        <v>76</v>
      </c>
      <c r="R1190" s="5" t="s">
        <v>77</v>
      </c>
      <c r="S1190" s="6" t="s">
        <v>77</v>
      </c>
      <c r="T1190" s="4" t="s">
        <v>77</v>
      </c>
      <c r="U1190" s="5" t="s">
        <v>77</v>
      </c>
      <c r="V1190" s="5" t="s">
        <v>77</v>
      </c>
      <c r="W1190" s="5" t="s">
        <v>77</v>
      </c>
      <c r="X1190" s="5" t="s">
        <v>77</v>
      </c>
      <c r="Y1190" s="5" t="s">
        <v>77</v>
      </c>
      <c r="Z1190" s="5" t="s">
        <v>77</v>
      </c>
      <c r="AA1190" s="5" t="s">
        <v>76</v>
      </c>
      <c r="AB1190" s="5" t="s">
        <v>76</v>
      </c>
      <c r="AC1190" s="5" t="s">
        <v>77</v>
      </c>
      <c r="AD1190" s="5" t="s">
        <v>77</v>
      </c>
      <c r="AE1190" s="6" t="s">
        <v>77</v>
      </c>
      <c r="AF1190" s="4" t="s">
        <v>77</v>
      </c>
      <c r="AG1190" s="5" t="s">
        <v>77</v>
      </c>
      <c r="AH1190" s="5" t="s">
        <v>77</v>
      </c>
      <c r="AI1190" s="5" t="s">
        <v>77</v>
      </c>
      <c r="AJ1190" s="5" t="s">
        <v>77</v>
      </c>
      <c r="AK1190" s="5" t="s">
        <v>77</v>
      </c>
      <c r="AL1190" s="5" t="s">
        <v>77</v>
      </c>
      <c r="AM1190" s="5" t="s">
        <v>77</v>
      </c>
      <c r="AN1190" s="5" t="s">
        <v>77</v>
      </c>
      <c r="AO1190" s="5" t="s">
        <v>77</v>
      </c>
      <c r="AP1190" s="5" t="s">
        <v>77</v>
      </c>
      <c r="AQ1190" s="5" t="s">
        <v>77</v>
      </c>
      <c r="AR1190" s="5" t="s">
        <v>77</v>
      </c>
      <c r="AS1190" s="5" t="s">
        <v>77</v>
      </c>
      <c r="AT1190" s="5" t="s">
        <v>76</v>
      </c>
      <c r="AU1190" s="5" t="s">
        <v>77</v>
      </c>
      <c r="AV1190" s="5" t="s">
        <v>77</v>
      </c>
      <c r="AW1190" s="5" t="s">
        <v>77</v>
      </c>
      <c r="AX1190" s="5" t="s">
        <v>77</v>
      </c>
      <c r="AY1190" s="5" t="s">
        <v>77</v>
      </c>
      <c r="AZ1190" s="5" t="s">
        <v>77</v>
      </c>
      <c r="BA1190" s="5" t="s">
        <v>77</v>
      </c>
      <c r="BB1190" s="5" t="s">
        <v>77</v>
      </c>
      <c r="BC1190" s="5" t="s">
        <v>77</v>
      </c>
      <c r="BD1190" s="5" t="s">
        <v>77</v>
      </c>
      <c r="BE1190" s="5" t="s">
        <v>76</v>
      </c>
      <c r="BF1190" s="6" t="s">
        <v>77</v>
      </c>
      <c r="BG1190" s="14"/>
      <c r="BH1190" s="10"/>
      <c r="BI1190" s="10"/>
      <c r="BJ1190" s="10"/>
      <c r="BK1190" s="10"/>
      <c r="BL1190" s="10"/>
      <c r="BM1190" s="10"/>
      <c r="BN1190" s="26">
        <f t="shared" si="18"/>
        <v>0</v>
      </c>
    </row>
    <row r="1191" spans="1:66" ht="135" customHeight="1" x14ac:dyDescent="0.2">
      <c r="A1191" s="4" t="s">
        <v>16012</v>
      </c>
      <c r="B1191" s="6" t="s">
        <v>79</v>
      </c>
      <c r="C1191" s="5" t="s">
        <v>16013</v>
      </c>
      <c r="D1191" s="5" t="s">
        <v>1417</v>
      </c>
      <c r="E1191" s="5" t="s">
        <v>3112</v>
      </c>
      <c r="F1191" s="5">
        <v>2014</v>
      </c>
      <c r="G1191" s="5" t="s">
        <v>54</v>
      </c>
      <c r="H1191" s="5" t="s">
        <v>94</v>
      </c>
      <c r="I1191" s="5" t="s">
        <v>16014</v>
      </c>
      <c r="J1191" s="6" t="s">
        <v>16015</v>
      </c>
      <c r="K1191" s="4" t="s">
        <v>16016</v>
      </c>
      <c r="L1191" s="5" t="s">
        <v>16017</v>
      </c>
      <c r="M1191" s="5" t="s">
        <v>16018</v>
      </c>
      <c r="N1191" s="5" t="s">
        <v>174</v>
      </c>
      <c r="O1191" s="5" t="s">
        <v>16019</v>
      </c>
      <c r="P1191" s="6" t="s">
        <v>423</v>
      </c>
      <c r="Q1191" s="4" t="s">
        <v>76</v>
      </c>
      <c r="R1191" s="5" t="s">
        <v>76</v>
      </c>
      <c r="S1191" s="6" t="s">
        <v>77</v>
      </c>
      <c r="T1191" s="4" t="s">
        <v>77</v>
      </c>
      <c r="U1191" s="5" t="s">
        <v>77</v>
      </c>
      <c r="V1191" s="5" t="s">
        <v>76</v>
      </c>
      <c r="W1191" s="5" t="s">
        <v>77</v>
      </c>
      <c r="X1191" s="5" t="s">
        <v>76</v>
      </c>
      <c r="Y1191" s="5" t="s">
        <v>77</v>
      </c>
      <c r="Z1191" s="5" t="s">
        <v>76</v>
      </c>
      <c r="AA1191" s="5" t="s">
        <v>77</v>
      </c>
      <c r="AB1191" s="5" t="s">
        <v>77</v>
      </c>
      <c r="AC1191" s="5" t="s">
        <v>77</v>
      </c>
      <c r="AD1191" s="5" t="s">
        <v>77</v>
      </c>
      <c r="AE1191" s="6" t="s">
        <v>77</v>
      </c>
      <c r="AF1191" s="4" t="s">
        <v>77</v>
      </c>
      <c r="AG1191" s="5" t="s">
        <v>77</v>
      </c>
      <c r="AH1191" s="5" t="s">
        <v>77</v>
      </c>
      <c r="AI1191" s="5" t="s">
        <v>77</v>
      </c>
      <c r="AJ1191" s="5" t="s">
        <v>77</v>
      </c>
      <c r="AK1191" s="5" t="s">
        <v>77</v>
      </c>
      <c r="AL1191" s="5" t="s">
        <v>77</v>
      </c>
      <c r="AM1191" s="5" t="s">
        <v>77</v>
      </c>
      <c r="AN1191" s="5" t="s">
        <v>77</v>
      </c>
      <c r="AO1191" s="5" t="s">
        <v>77</v>
      </c>
      <c r="AP1191" s="5" t="s">
        <v>77</v>
      </c>
      <c r="AQ1191" s="5" t="s">
        <v>77</v>
      </c>
      <c r="AR1191" s="5" t="s">
        <v>77</v>
      </c>
      <c r="AS1191" s="5" t="s">
        <v>77</v>
      </c>
      <c r="AT1191" s="5" t="s">
        <v>77</v>
      </c>
      <c r="AU1191" s="5" t="s">
        <v>77</v>
      </c>
      <c r="AV1191" s="5" t="s">
        <v>77</v>
      </c>
      <c r="AW1191" s="5" t="s">
        <v>77</v>
      </c>
      <c r="AX1191" s="5" t="s">
        <v>76</v>
      </c>
      <c r="AY1191" s="5" t="s">
        <v>77</v>
      </c>
      <c r="AZ1191" s="5" t="s">
        <v>77</v>
      </c>
      <c r="BA1191" s="5" t="s">
        <v>77</v>
      </c>
      <c r="BB1191" s="5" t="s">
        <v>77</v>
      </c>
      <c r="BC1191" s="5" t="s">
        <v>77</v>
      </c>
      <c r="BD1191" s="5" t="s">
        <v>77</v>
      </c>
      <c r="BE1191" s="5" t="s">
        <v>77</v>
      </c>
      <c r="BF1191" s="6" t="s">
        <v>77</v>
      </c>
      <c r="BG1191" s="14"/>
      <c r="BH1191" s="10"/>
      <c r="BI1191" s="10"/>
      <c r="BJ1191" s="10"/>
      <c r="BK1191" s="10"/>
      <c r="BL1191" s="10"/>
      <c r="BM1191" s="10"/>
      <c r="BN1191" s="26">
        <f t="shared" si="18"/>
        <v>0</v>
      </c>
    </row>
    <row r="1192" spans="1:66" ht="135" customHeight="1" x14ac:dyDescent="0.2">
      <c r="A1192" s="4" t="s">
        <v>16020</v>
      </c>
      <c r="B1192" s="6" t="s">
        <v>79</v>
      </c>
      <c r="C1192" s="5" t="s">
        <v>16021</v>
      </c>
      <c r="D1192" s="5" t="s">
        <v>1059</v>
      </c>
      <c r="E1192" s="5" t="s">
        <v>1060</v>
      </c>
      <c r="F1192" s="5">
        <v>2010</v>
      </c>
      <c r="G1192" s="5" t="s">
        <v>404</v>
      </c>
      <c r="H1192" s="5" t="s">
        <v>94</v>
      </c>
      <c r="I1192" s="5" t="s">
        <v>16022</v>
      </c>
      <c r="J1192" s="6" t="s">
        <v>16023</v>
      </c>
      <c r="K1192" s="4" t="s">
        <v>16024</v>
      </c>
      <c r="L1192" s="5" t="s">
        <v>16025</v>
      </c>
      <c r="M1192" s="5" t="s">
        <v>16026</v>
      </c>
      <c r="N1192" s="5" t="s">
        <v>16027</v>
      </c>
      <c r="O1192" s="5" t="s">
        <v>16028</v>
      </c>
      <c r="P1192" s="6" t="s">
        <v>16029</v>
      </c>
      <c r="Q1192" s="4" t="s">
        <v>76</v>
      </c>
      <c r="R1192" s="5" t="s">
        <v>77</v>
      </c>
      <c r="S1192" s="6" t="s">
        <v>77</v>
      </c>
      <c r="T1192" s="4" t="s">
        <v>77</v>
      </c>
      <c r="U1192" s="5" t="s">
        <v>76</v>
      </c>
      <c r="V1192" s="5" t="s">
        <v>77</v>
      </c>
      <c r="W1192" s="5" t="s">
        <v>77</v>
      </c>
      <c r="X1192" s="5" t="s">
        <v>77</v>
      </c>
      <c r="Y1192" s="5" t="s">
        <v>76</v>
      </c>
      <c r="Z1192" s="5" t="s">
        <v>77</v>
      </c>
      <c r="AA1192" s="5" t="s">
        <v>77</v>
      </c>
      <c r="AB1192" s="5" t="s">
        <v>77</v>
      </c>
      <c r="AC1192" s="5" t="s">
        <v>77</v>
      </c>
      <c r="AD1192" s="5" t="s">
        <v>77</v>
      </c>
      <c r="AE1192" s="6" t="s">
        <v>77</v>
      </c>
      <c r="AF1192" s="4" t="s">
        <v>77</v>
      </c>
      <c r="AG1192" s="5" t="s">
        <v>77</v>
      </c>
      <c r="AH1192" s="5" t="s">
        <v>77</v>
      </c>
      <c r="AI1192" s="5" t="s">
        <v>77</v>
      </c>
      <c r="AJ1192" s="5" t="s">
        <v>77</v>
      </c>
      <c r="AK1192" s="5" t="s">
        <v>77</v>
      </c>
      <c r="AL1192" s="5" t="s">
        <v>77</v>
      </c>
      <c r="AM1192" s="5" t="s">
        <v>77</v>
      </c>
      <c r="AN1192" s="5" t="s">
        <v>77</v>
      </c>
      <c r="AO1192" s="5" t="s">
        <v>77</v>
      </c>
      <c r="AP1192" s="5" t="s">
        <v>76</v>
      </c>
      <c r="AQ1192" s="5" t="s">
        <v>77</v>
      </c>
      <c r="AR1192" s="5" t="s">
        <v>77</v>
      </c>
      <c r="AS1192" s="5" t="s">
        <v>77</v>
      </c>
      <c r="AT1192" s="5" t="s">
        <v>77</v>
      </c>
      <c r="AU1192" s="5" t="s">
        <v>77</v>
      </c>
      <c r="AV1192" s="5" t="s">
        <v>77</v>
      </c>
      <c r="AW1192" s="5" t="s">
        <v>77</v>
      </c>
      <c r="AX1192" s="5" t="s">
        <v>77</v>
      </c>
      <c r="AY1192" s="5" t="s">
        <v>77</v>
      </c>
      <c r="AZ1192" s="5" t="s">
        <v>77</v>
      </c>
      <c r="BA1192" s="5" t="s">
        <v>76</v>
      </c>
      <c r="BB1192" s="5" t="s">
        <v>77</v>
      </c>
      <c r="BC1192" s="5" t="s">
        <v>77</v>
      </c>
      <c r="BD1192" s="5" t="s">
        <v>77</v>
      </c>
      <c r="BE1192" s="5" t="s">
        <v>77</v>
      </c>
      <c r="BF1192" s="6" t="s">
        <v>77</v>
      </c>
      <c r="BG1192" s="14"/>
      <c r="BH1192" s="10"/>
      <c r="BI1192" s="10"/>
      <c r="BJ1192" s="10"/>
      <c r="BK1192" s="10"/>
      <c r="BL1192" s="10"/>
      <c r="BM1192" s="10"/>
      <c r="BN1192" s="26">
        <f t="shared" si="18"/>
        <v>0</v>
      </c>
    </row>
    <row r="1193" spans="1:66" ht="135" customHeight="1" x14ac:dyDescent="0.2">
      <c r="A1193" s="4" t="s">
        <v>16060</v>
      </c>
      <c r="B1193" s="6" t="s">
        <v>79</v>
      </c>
      <c r="C1193" s="5" t="s">
        <v>16061</v>
      </c>
      <c r="D1193" s="5" t="s">
        <v>9988</v>
      </c>
      <c r="E1193" s="5" t="s">
        <v>9989</v>
      </c>
      <c r="F1193" s="5">
        <v>2004</v>
      </c>
      <c r="G1193" s="5" t="s">
        <v>51</v>
      </c>
      <c r="H1193" s="5" t="s">
        <v>94</v>
      </c>
      <c r="I1193" s="5" t="s">
        <v>16062</v>
      </c>
      <c r="J1193" s="6" t="s">
        <v>16063</v>
      </c>
      <c r="K1193" s="4" t="s">
        <v>16064</v>
      </c>
      <c r="L1193" s="5" t="s">
        <v>16065</v>
      </c>
      <c r="M1193" s="5" t="s">
        <v>16066</v>
      </c>
      <c r="N1193" s="5" t="s">
        <v>16067</v>
      </c>
      <c r="O1193" s="5" t="s">
        <v>16068</v>
      </c>
      <c r="P1193" s="6" t="s">
        <v>16069</v>
      </c>
      <c r="Q1193" s="4" t="s">
        <v>76</v>
      </c>
      <c r="R1193" s="5" t="s">
        <v>76</v>
      </c>
      <c r="S1193" s="6" t="s">
        <v>77</v>
      </c>
      <c r="T1193" s="4" t="s">
        <v>77</v>
      </c>
      <c r="U1193" s="5" t="s">
        <v>77</v>
      </c>
      <c r="V1193" s="5" t="s">
        <v>77</v>
      </c>
      <c r="W1193" s="5" t="s">
        <v>77</v>
      </c>
      <c r="X1193" s="5" t="s">
        <v>77</v>
      </c>
      <c r="Y1193" s="5" t="s">
        <v>77</v>
      </c>
      <c r="Z1193" s="5" t="s">
        <v>77</v>
      </c>
      <c r="AA1193" s="5" t="s">
        <v>76</v>
      </c>
      <c r="AB1193" s="5" t="s">
        <v>76</v>
      </c>
      <c r="AC1193" s="5" t="s">
        <v>76</v>
      </c>
      <c r="AD1193" s="5" t="s">
        <v>77</v>
      </c>
      <c r="AE1193" s="6" t="s">
        <v>77</v>
      </c>
      <c r="AF1193" s="4" t="s">
        <v>77</v>
      </c>
      <c r="AG1193" s="5" t="s">
        <v>77</v>
      </c>
      <c r="AH1193" s="5" t="s">
        <v>77</v>
      </c>
      <c r="AI1193" s="5" t="s">
        <v>77</v>
      </c>
      <c r="AJ1193" s="5" t="s">
        <v>77</v>
      </c>
      <c r="AK1193" s="5" t="s">
        <v>77</v>
      </c>
      <c r="AL1193" s="5" t="s">
        <v>77</v>
      </c>
      <c r="AM1193" s="5" t="s">
        <v>77</v>
      </c>
      <c r="AN1193" s="5" t="s">
        <v>77</v>
      </c>
      <c r="AO1193" s="5" t="s">
        <v>77</v>
      </c>
      <c r="AP1193" s="5" t="s">
        <v>77</v>
      </c>
      <c r="AQ1193" s="5" t="s">
        <v>77</v>
      </c>
      <c r="AR1193" s="5" t="s">
        <v>77</v>
      </c>
      <c r="AS1193" s="5" t="s">
        <v>77</v>
      </c>
      <c r="AT1193" s="5" t="s">
        <v>77</v>
      </c>
      <c r="AU1193" s="5" t="s">
        <v>76</v>
      </c>
      <c r="AV1193" s="5" t="s">
        <v>77</v>
      </c>
      <c r="AW1193" s="5" t="s">
        <v>77</v>
      </c>
      <c r="AX1193" s="5" t="s">
        <v>77</v>
      </c>
      <c r="AY1193" s="5" t="s">
        <v>77</v>
      </c>
      <c r="AZ1193" s="5" t="s">
        <v>77</v>
      </c>
      <c r="BA1193" s="5" t="s">
        <v>77</v>
      </c>
      <c r="BB1193" s="5" t="s">
        <v>77</v>
      </c>
      <c r="BC1193" s="5" t="s">
        <v>77</v>
      </c>
      <c r="BD1193" s="5" t="s">
        <v>77</v>
      </c>
      <c r="BE1193" s="5" t="s">
        <v>77</v>
      </c>
      <c r="BF1193" s="6" t="s">
        <v>77</v>
      </c>
      <c r="BG1193" s="14"/>
      <c r="BH1193" s="10"/>
      <c r="BI1193" s="10"/>
      <c r="BJ1193" s="10"/>
      <c r="BK1193" s="10"/>
      <c r="BL1193" s="10"/>
      <c r="BM1193" s="10"/>
      <c r="BN1193" s="26">
        <f t="shared" si="18"/>
        <v>0</v>
      </c>
    </row>
    <row r="1194" spans="1:66" ht="135" customHeight="1" x14ac:dyDescent="0.2">
      <c r="A1194" s="4" t="s">
        <v>9976</v>
      </c>
      <c r="B1194" s="6" t="s">
        <v>79</v>
      </c>
      <c r="C1194" s="5" t="s">
        <v>9977</v>
      </c>
      <c r="D1194" s="5" t="s">
        <v>1027</v>
      </c>
      <c r="E1194" s="5" t="s">
        <v>1028</v>
      </c>
      <c r="F1194" s="5">
        <v>2015</v>
      </c>
      <c r="G1194" s="5" t="s">
        <v>547</v>
      </c>
      <c r="H1194" s="5" t="s">
        <v>94</v>
      </c>
      <c r="I1194" s="5" t="s">
        <v>16080</v>
      </c>
      <c r="J1194" s="6" t="s">
        <v>16081</v>
      </c>
      <c r="K1194" s="4" t="s">
        <v>16082</v>
      </c>
      <c r="L1194" s="5" t="s">
        <v>16081</v>
      </c>
      <c r="M1194" s="5" t="s">
        <v>16083</v>
      </c>
      <c r="N1194" s="5" t="s">
        <v>16084</v>
      </c>
      <c r="O1194" s="5" t="s">
        <v>16085</v>
      </c>
      <c r="P1194" s="6" t="s">
        <v>16086</v>
      </c>
      <c r="Q1194" s="4" t="s">
        <v>76</v>
      </c>
      <c r="R1194" s="5" t="s">
        <v>77</v>
      </c>
      <c r="S1194" s="6" t="s">
        <v>77</v>
      </c>
      <c r="T1194" s="4" t="s">
        <v>77</v>
      </c>
      <c r="U1194" s="5" t="s">
        <v>77</v>
      </c>
      <c r="V1194" s="5" t="s">
        <v>77</v>
      </c>
      <c r="W1194" s="5" t="s">
        <v>77</v>
      </c>
      <c r="X1194" s="5" t="s">
        <v>77</v>
      </c>
      <c r="Y1194" s="5" t="s">
        <v>77</v>
      </c>
      <c r="Z1194" s="5" t="s">
        <v>77</v>
      </c>
      <c r="AA1194" s="5" t="s">
        <v>77</v>
      </c>
      <c r="AB1194" s="5" t="s">
        <v>77</v>
      </c>
      <c r="AC1194" s="5" t="s">
        <v>77</v>
      </c>
      <c r="AD1194" s="5" t="s">
        <v>77</v>
      </c>
      <c r="AE1194" s="6" t="s">
        <v>77</v>
      </c>
      <c r="AF1194" s="4" t="s">
        <v>76</v>
      </c>
      <c r="AG1194" s="5" t="s">
        <v>77</v>
      </c>
      <c r="AH1194" s="5" t="s">
        <v>77</v>
      </c>
      <c r="AI1194" s="5" t="s">
        <v>77</v>
      </c>
      <c r="AJ1194" s="5" t="s">
        <v>77</v>
      </c>
      <c r="AK1194" s="5" t="s">
        <v>77</v>
      </c>
      <c r="AL1194" s="5" t="s">
        <v>77</v>
      </c>
      <c r="AM1194" s="5" t="s">
        <v>77</v>
      </c>
      <c r="AN1194" s="5" t="s">
        <v>77</v>
      </c>
      <c r="AO1194" s="5" t="s">
        <v>77</v>
      </c>
      <c r="AP1194" s="5" t="s">
        <v>77</v>
      </c>
      <c r="AQ1194" s="5" t="s">
        <v>77</v>
      </c>
      <c r="AR1194" s="5" t="s">
        <v>77</v>
      </c>
      <c r="AS1194" s="5" t="s">
        <v>77</v>
      </c>
      <c r="AT1194" s="5" t="s">
        <v>77</v>
      </c>
      <c r="AU1194" s="5" t="s">
        <v>77</v>
      </c>
      <c r="AV1194" s="5" t="s">
        <v>77</v>
      </c>
      <c r="AW1194" s="5" t="s">
        <v>77</v>
      </c>
      <c r="AX1194" s="5" t="s">
        <v>76</v>
      </c>
      <c r="AY1194" s="5" t="s">
        <v>77</v>
      </c>
      <c r="AZ1194" s="5" t="s">
        <v>77</v>
      </c>
      <c r="BA1194" s="5" t="s">
        <v>77</v>
      </c>
      <c r="BB1194" s="5" t="s">
        <v>77</v>
      </c>
      <c r="BC1194" s="5" t="s">
        <v>77</v>
      </c>
      <c r="BD1194" s="5" t="s">
        <v>77</v>
      </c>
      <c r="BE1194" s="5" t="s">
        <v>77</v>
      </c>
      <c r="BF1194" s="6" t="s">
        <v>77</v>
      </c>
      <c r="BG1194" s="14"/>
      <c r="BH1194" s="10"/>
      <c r="BI1194" s="10"/>
      <c r="BJ1194" s="10"/>
      <c r="BK1194" s="10"/>
      <c r="BL1194" s="10"/>
      <c r="BM1194" s="10"/>
      <c r="BN1194" s="26">
        <f t="shared" si="18"/>
        <v>0</v>
      </c>
    </row>
    <row r="1195" spans="1:66" ht="135" customHeight="1" x14ac:dyDescent="0.2">
      <c r="A1195" s="4" t="s">
        <v>16087</v>
      </c>
      <c r="B1195" s="6" t="s">
        <v>79</v>
      </c>
      <c r="C1195" s="5" t="s">
        <v>16088</v>
      </c>
      <c r="D1195" s="5" t="s">
        <v>66</v>
      </c>
      <c r="E1195" s="5" t="s">
        <v>93</v>
      </c>
      <c r="F1195" s="5">
        <v>2005</v>
      </c>
      <c r="G1195" s="5" t="s">
        <v>46</v>
      </c>
      <c r="H1195" s="5" t="s">
        <v>94</v>
      </c>
      <c r="I1195" s="5" t="s">
        <v>16089</v>
      </c>
      <c r="J1195" s="6" t="s">
        <v>16090</v>
      </c>
      <c r="K1195" s="4" t="s">
        <v>16091</v>
      </c>
      <c r="L1195" s="5" t="s">
        <v>16092</v>
      </c>
      <c r="M1195" s="5" t="s">
        <v>16093</v>
      </c>
      <c r="N1195" s="5" t="s">
        <v>16094</v>
      </c>
      <c r="O1195" s="5" t="s">
        <v>16095</v>
      </c>
      <c r="P1195" s="6" t="s">
        <v>16096</v>
      </c>
      <c r="Q1195" s="4" t="s">
        <v>76</v>
      </c>
      <c r="R1195" s="5" t="s">
        <v>77</v>
      </c>
      <c r="S1195" s="6" t="s">
        <v>77</v>
      </c>
      <c r="T1195" s="4" t="s">
        <v>77</v>
      </c>
      <c r="U1195" s="5" t="s">
        <v>77</v>
      </c>
      <c r="V1195" s="5" t="s">
        <v>77</v>
      </c>
      <c r="W1195" s="5" t="s">
        <v>77</v>
      </c>
      <c r="X1195" s="5" t="s">
        <v>77</v>
      </c>
      <c r="Y1195" s="5" t="s">
        <v>76</v>
      </c>
      <c r="Z1195" s="5" t="s">
        <v>77</v>
      </c>
      <c r="AA1195" s="5" t="s">
        <v>77</v>
      </c>
      <c r="AB1195" s="5" t="s">
        <v>77</v>
      </c>
      <c r="AC1195" s="5" t="s">
        <v>76</v>
      </c>
      <c r="AD1195" s="5" t="s">
        <v>76</v>
      </c>
      <c r="AE1195" s="6" t="s">
        <v>77</v>
      </c>
      <c r="AF1195" s="4" t="s">
        <v>77</v>
      </c>
      <c r="AG1195" s="5" t="s">
        <v>77</v>
      </c>
      <c r="AH1195" s="5" t="s">
        <v>77</v>
      </c>
      <c r="AI1195" s="5" t="s">
        <v>77</v>
      </c>
      <c r="AJ1195" s="5" t="s">
        <v>77</v>
      </c>
      <c r="AK1195" s="5" t="s">
        <v>77</v>
      </c>
      <c r="AL1195" s="5" t="s">
        <v>77</v>
      </c>
      <c r="AM1195" s="5" t="s">
        <v>77</v>
      </c>
      <c r="AN1195" s="5" t="s">
        <v>77</v>
      </c>
      <c r="AO1195" s="5" t="s">
        <v>77</v>
      </c>
      <c r="AP1195" s="5" t="s">
        <v>76</v>
      </c>
      <c r="AQ1195" s="5" t="s">
        <v>77</v>
      </c>
      <c r="AR1195" s="5" t="s">
        <v>77</v>
      </c>
      <c r="AS1195" s="5" t="s">
        <v>77</v>
      </c>
      <c r="AT1195" s="5" t="s">
        <v>77</v>
      </c>
      <c r="AU1195" s="5" t="s">
        <v>77</v>
      </c>
      <c r="AV1195" s="5" t="s">
        <v>77</v>
      </c>
      <c r="AW1195" s="5" t="s">
        <v>77</v>
      </c>
      <c r="AX1195" s="5" t="s">
        <v>77</v>
      </c>
      <c r="AY1195" s="5" t="s">
        <v>77</v>
      </c>
      <c r="AZ1195" s="5" t="s">
        <v>77</v>
      </c>
      <c r="BA1195" s="5" t="s">
        <v>77</v>
      </c>
      <c r="BB1195" s="5" t="s">
        <v>77</v>
      </c>
      <c r="BC1195" s="5" t="s">
        <v>77</v>
      </c>
      <c r="BD1195" s="5" t="s">
        <v>77</v>
      </c>
      <c r="BE1195" s="5" t="s">
        <v>77</v>
      </c>
      <c r="BF1195" s="6" t="s">
        <v>77</v>
      </c>
      <c r="BG1195" s="14"/>
      <c r="BH1195" s="10"/>
      <c r="BI1195" s="10"/>
      <c r="BJ1195" s="10"/>
      <c r="BK1195" s="10"/>
      <c r="BL1195" s="10"/>
      <c r="BM1195" s="10"/>
      <c r="BN1195" s="26">
        <f t="shared" si="18"/>
        <v>0</v>
      </c>
    </row>
    <row r="1196" spans="1:66" ht="135" customHeight="1" x14ac:dyDescent="0.2">
      <c r="A1196" s="4" t="s">
        <v>16109</v>
      </c>
      <c r="B1196" s="6" t="s">
        <v>79</v>
      </c>
      <c r="C1196" s="5" t="s">
        <v>16110</v>
      </c>
      <c r="D1196" s="5" t="s">
        <v>66</v>
      </c>
      <c r="E1196" s="5" t="s">
        <v>16111</v>
      </c>
      <c r="F1196" s="5">
        <v>2013</v>
      </c>
      <c r="G1196" s="5" t="s">
        <v>36</v>
      </c>
      <c r="H1196" s="5" t="s">
        <v>94</v>
      </c>
      <c r="I1196" s="5" t="s">
        <v>16112</v>
      </c>
      <c r="J1196" s="6" t="s">
        <v>16113</v>
      </c>
      <c r="K1196" s="4" t="s">
        <v>16108</v>
      </c>
      <c r="L1196" s="5" t="s">
        <v>16114</v>
      </c>
      <c r="M1196" s="5" t="s">
        <v>16115</v>
      </c>
      <c r="N1196" s="5" t="s">
        <v>16116</v>
      </c>
      <c r="O1196" s="5" t="s">
        <v>16117</v>
      </c>
      <c r="P1196" s="6" t="s">
        <v>16118</v>
      </c>
      <c r="Q1196" s="4" t="s">
        <v>76</v>
      </c>
      <c r="R1196" s="5" t="s">
        <v>77</v>
      </c>
      <c r="S1196" s="6" t="s">
        <v>77</v>
      </c>
      <c r="T1196" s="4" t="s">
        <v>76</v>
      </c>
      <c r="U1196" s="5" t="s">
        <v>76</v>
      </c>
      <c r="V1196" s="5" t="s">
        <v>77</v>
      </c>
      <c r="W1196" s="5" t="s">
        <v>77</v>
      </c>
      <c r="X1196" s="5" t="s">
        <v>76</v>
      </c>
      <c r="Y1196" s="5" t="s">
        <v>77</v>
      </c>
      <c r="Z1196" s="5" t="s">
        <v>77</v>
      </c>
      <c r="AA1196" s="5" t="s">
        <v>77</v>
      </c>
      <c r="AB1196" s="5" t="s">
        <v>77</v>
      </c>
      <c r="AC1196" s="5" t="s">
        <v>77</v>
      </c>
      <c r="AD1196" s="5" t="s">
        <v>77</v>
      </c>
      <c r="AE1196" s="6" t="s">
        <v>77</v>
      </c>
      <c r="AF1196" s="4" t="s">
        <v>76</v>
      </c>
      <c r="AG1196" s="5" t="s">
        <v>77</v>
      </c>
      <c r="AH1196" s="5" t="s">
        <v>77</v>
      </c>
      <c r="AI1196" s="5" t="s">
        <v>77</v>
      </c>
      <c r="AJ1196" s="5" t="s">
        <v>77</v>
      </c>
      <c r="AK1196" s="5" t="s">
        <v>77</v>
      </c>
      <c r="AL1196" s="5" t="s">
        <v>77</v>
      </c>
      <c r="AM1196" s="5" t="s">
        <v>77</v>
      </c>
      <c r="AN1196" s="5" t="s">
        <v>77</v>
      </c>
      <c r="AO1196" s="5" t="s">
        <v>77</v>
      </c>
      <c r="AP1196" s="5" t="s">
        <v>77</v>
      </c>
      <c r="AQ1196" s="5" t="s">
        <v>77</v>
      </c>
      <c r="AR1196" s="5" t="s">
        <v>77</v>
      </c>
      <c r="AS1196" s="5" t="s">
        <v>77</v>
      </c>
      <c r="AT1196" s="5" t="s">
        <v>77</v>
      </c>
      <c r="AU1196" s="5" t="s">
        <v>77</v>
      </c>
      <c r="AV1196" s="5" t="s">
        <v>77</v>
      </c>
      <c r="AW1196" s="5" t="s">
        <v>77</v>
      </c>
      <c r="AX1196" s="5" t="s">
        <v>77</v>
      </c>
      <c r="AY1196" s="5" t="s">
        <v>77</v>
      </c>
      <c r="AZ1196" s="5" t="s">
        <v>77</v>
      </c>
      <c r="BA1196" s="5" t="s">
        <v>77</v>
      </c>
      <c r="BB1196" s="5" t="s">
        <v>77</v>
      </c>
      <c r="BC1196" s="5" t="s">
        <v>77</v>
      </c>
      <c r="BD1196" s="5" t="s">
        <v>77</v>
      </c>
      <c r="BE1196" s="5" t="s">
        <v>77</v>
      </c>
      <c r="BF1196" s="6" t="s">
        <v>77</v>
      </c>
      <c r="BG1196" s="14"/>
      <c r="BH1196" s="10"/>
      <c r="BI1196" s="10"/>
      <c r="BJ1196" s="10"/>
      <c r="BK1196" s="10"/>
      <c r="BL1196" s="10"/>
      <c r="BM1196" s="10"/>
      <c r="BN1196" s="26">
        <f t="shared" si="18"/>
        <v>0</v>
      </c>
    </row>
    <row r="1197" spans="1:66" ht="135" customHeight="1" x14ac:dyDescent="0.2">
      <c r="A1197" s="4" t="s">
        <v>16129</v>
      </c>
      <c r="B1197" s="6" t="s">
        <v>79</v>
      </c>
      <c r="C1197" s="5" t="s">
        <v>16130</v>
      </c>
      <c r="D1197" s="5" t="s">
        <v>545</v>
      </c>
      <c r="E1197" s="5" t="s">
        <v>546</v>
      </c>
      <c r="F1197" s="5">
        <v>2012</v>
      </c>
      <c r="G1197" s="5" t="s">
        <v>43</v>
      </c>
      <c r="H1197" s="5" t="s">
        <v>94</v>
      </c>
      <c r="I1197" s="5" t="s">
        <v>16131</v>
      </c>
      <c r="J1197" s="6" t="s">
        <v>16132</v>
      </c>
      <c r="K1197" s="4" t="s">
        <v>16133</v>
      </c>
      <c r="L1197" s="5" t="s">
        <v>16134</v>
      </c>
      <c r="M1197" s="5" t="s">
        <v>16135</v>
      </c>
      <c r="N1197" s="5" t="s">
        <v>16136</v>
      </c>
      <c r="O1197" s="5" t="s">
        <v>16137</v>
      </c>
      <c r="P1197" s="6" t="s">
        <v>16138</v>
      </c>
      <c r="Q1197" s="4" t="s">
        <v>76</v>
      </c>
      <c r="R1197" s="5" t="s">
        <v>77</v>
      </c>
      <c r="S1197" s="6" t="s">
        <v>77</v>
      </c>
      <c r="T1197" s="4" t="s">
        <v>77</v>
      </c>
      <c r="U1197" s="5" t="s">
        <v>76</v>
      </c>
      <c r="V1197" s="5" t="s">
        <v>76</v>
      </c>
      <c r="W1197" s="5" t="s">
        <v>77</v>
      </c>
      <c r="X1197" s="5" t="s">
        <v>77</v>
      </c>
      <c r="Y1197" s="5" t="s">
        <v>77</v>
      </c>
      <c r="Z1197" s="5" t="s">
        <v>76</v>
      </c>
      <c r="AA1197" s="5" t="s">
        <v>77</v>
      </c>
      <c r="AB1197" s="5" t="s">
        <v>77</v>
      </c>
      <c r="AC1197" s="5" t="s">
        <v>77</v>
      </c>
      <c r="AD1197" s="5" t="s">
        <v>77</v>
      </c>
      <c r="AE1197" s="6" t="s">
        <v>77</v>
      </c>
      <c r="AF1197" s="4" t="s">
        <v>77</v>
      </c>
      <c r="AG1197" s="5" t="s">
        <v>77</v>
      </c>
      <c r="AH1197" s="5" t="s">
        <v>77</v>
      </c>
      <c r="AI1197" s="5" t="s">
        <v>77</v>
      </c>
      <c r="AJ1197" s="5" t="s">
        <v>77</v>
      </c>
      <c r="AK1197" s="5" t="s">
        <v>77</v>
      </c>
      <c r="AL1197" s="5" t="s">
        <v>77</v>
      </c>
      <c r="AM1197" s="5" t="s">
        <v>76</v>
      </c>
      <c r="AN1197" s="5" t="s">
        <v>77</v>
      </c>
      <c r="AO1197" s="5" t="s">
        <v>77</v>
      </c>
      <c r="AP1197" s="5" t="s">
        <v>77</v>
      </c>
      <c r="AQ1197" s="5" t="s">
        <v>77</v>
      </c>
      <c r="AR1197" s="5" t="s">
        <v>77</v>
      </c>
      <c r="AS1197" s="5" t="s">
        <v>77</v>
      </c>
      <c r="AT1197" s="5" t="s">
        <v>77</v>
      </c>
      <c r="AU1197" s="5" t="s">
        <v>77</v>
      </c>
      <c r="AV1197" s="5" t="s">
        <v>77</v>
      </c>
      <c r="AW1197" s="5" t="s">
        <v>77</v>
      </c>
      <c r="AX1197" s="5" t="s">
        <v>77</v>
      </c>
      <c r="AY1197" s="5" t="s">
        <v>77</v>
      </c>
      <c r="AZ1197" s="5" t="s">
        <v>77</v>
      </c>
      <c r="BA1197" s="5" t="s">
        <v>77</v>
      </c>
      <c r="BB1197" s="5" t="s">
        <v>77</v>
      </c>
      <c r="BC1197" s="5" t="s">
        <v>77</v>
      </c>
      <c r="BD1197" s="5" t="s">
        <v>77</v>
      </c>
      <c r="BE1197" s="5" t="s">
        <v>77</v>
      </c>
      <c r="BF1197" s="6" t="s">
        <v>77</v>
      </c>
      <c r="BG1197" s="14"/>
      <c r="BH1197" s="10"/>
      <c r="BI1197" s="10"/>
      <c r="BJ1197" s="10"/>
      <c r="BK1197" s="10"/>
      <c r="BL1197" s="10"/>
      <c r="BM1197" s="10"/>
      <c r="BN1197" s="26">
        <f t="shared" si="18"/>
        <v>0</v>
      </c>
    </row>
    <row r="1198" spans="1:66" ht="135" customHeight="1" x14ac:dyDescent="0.2">
      <c r="A1198" s="4" t="s">
        <v>16139</v>
      </c>
      <c r="B1198" s="6" t="s">
        <v>79</v>
      </c>
      <c r="C1198" s="5" t="s">
        <v>16140</v>
      </c>
      <c r="D1198" s="5" t="s">
        <v>66</v>
      </c>
      <c r="E1198" s="5" t="s">
        <v>426</v>
      </c>
      <c r="F1198" s="5">
        <v>2015</v>
      </c>
      <c r="G1198" s="5" t="s">
        <v>130</v>
      </c>
      <c r="H1198" s="5" t="s">
        <v>94</v>
      </c>
      <c r="I1198" s="5" t="s">
        <v>16141</v>
      </c>
      <c r="J1198" s="6" t="s">
        <v>16142</v>
      </c>
      <c r="K1198" s="4" t="s">
        <v>16143</v>
      </c>
      <c r="L1198" s="5" t="s">
        <v>16144</v>
      </c>
      <c r="M1198" s="5" t="s">
        <v>16145</v>
      </c>
      <c r="N1198" s="5" t="s">
        <v>16146</v>
      </c>
      <c r="O1198" s="5" t="s">
        <v>16147</v>
      </c>
      <c r="P1198" s="6" t="s">
        <v>16148</v>
      </c>
      <c r="Q1198" s="4" t="s">
        <v>77</v>
      </c>
      <c r="R1198" s="5" t="s">
        <v>76</v>
      </c>
      <c r="S1198" s="6" t="s">
        <v>77</v>
      </c>
      <c r="T1198" s="4" t="s">
        <v>77</v>
      </c>
      <c r="U1198" s="5" t="s">
        <v>77</v>
      </c>
      <c r="V1198" s="5" t="s">
        <v>77</v>
      </c>
      <c r="W1198" s="5" t="s">
        <v>77</v>
      </c>
      <c r="X1198" s="5" t="s">
        <v>76</v>
      </c>
      <c r="Y1198" s="5" t="s">
        <v>77</v>
      </c>
      <c r="Z1198" s="5" t="s">
        <v>76</v>
      </c>
      <c r="AA1198" s="5" t="s">
        <v>77</v>
      </c>
      <c r="AB1198" s="5" t="s">
        <v>77</v>
      </c>
      <c r="AC1198" s="5" t="s">
        <v>76</v>
      </c>
      <c r="AD1198" s="5" t="s">
        <v>77</v>
      </c>
      <c r="AE1198" s="6" t="s">
        <v>77</v>
      </c>
      <c r="AF1198" s="4" t="s">
        <v>77</v>
      </c>
      <c r="AG1198" s="5" t="s">
        <v>77</v>
      </c>
      <c r="AH1198" s="5" t="s">
        <v>77</v>
      </c>
      <c r="AI1198" s="5" t="s">
        <v>77</v>
      </c>
      <c r="AJ1198" s="5" t="s">
        <v>76</v>
      </c>
      <c r="AK1198" s="5" t="s">
        <v>77</v>
      </c>
      <c r="AL1198" s="5" t="s">
        <v>77</v>
      </c>
      <c r="AM1198" s="5" t="s">
        <v>77</v>
      </c>
      <c r="AN1198" s="5" t="s">
        <v>77</v>
      </c>
      <c r="AO1198" s="5" t="s">
        <v>77</v>
      </c>
      <c r="AP1198" s="5" t="s">
        <v>77</v>
      </c>
      <c r="AQ1198" s="5" t="s">
        <v>77</v>
      </c>
      <c r="AR1198" s="5" t="s">
        <v>77</v>
      </c>
      <c r="AS1198" s="5" t="s">
        <v>76</v>
      </c>
      <c r="AT1198" s="5" t="s">
        <v>77</v>
      </c>
      <c r="AU1198" s="5" t="s">
        <v>77</v>
      </c>
      <c r="AV1198" s="5" t="s">
        <v>77</v>
      </c>
      <c r="AW1198" s="5" t="s">
        <v>77</v>
      </c>
      <c r="AX1198" s="5" t="s">
        <v>77</v>
      </c>
      <c r="AY1198" s="5" t="s">
        <v>77</v>
      </c>
      <c r="AZ1198" s="5" t="s">
        <v>77</v>
      </c>
      <c r="BA1198" s="5" t="s">
        <v>77</v>
      </c>
      <c r="BB1198" s="5" t="s">
        <v>77</v>
      </c>
      <c r="BC1198" s="5" t="s">
        <v>77</v>
      </c>
      <c r="BD1198" s="5" t="s">
        <v>77</v>
      </c>
      <c r="BE1198" s="5" t="s">
        <v>77</v>
      </c>
      <c r="BF1198" s="6" t="s">
        <v>77</v>
      </c>
      <c r="BG1198" s="14"/>
      <c r="BH1198" s="10"/>
      <c r="BI1198" s="10"/>
      <c r="BJ1198" s="10"/>
      <c r="BK1198" s="10"/>
      <c r="BL1198" s="10"/>
      <c r="BM1198" s="10"/>
      <c r="BN1198" s="26">
        <f t="shared" si="18"/>
        <v>0</v>
      </c>
    </row>
    <row r="1199" spans="1:66" ht="135" customHeight="1" x14ac:dyDescent="0.2">
      <c r="A1199" s="4" t="s">
        <v>16159</v>
      </c>
      <c r="B1199" s="6" t="s">
        <v>79</v>
      </c>
      <c r="C1199" s="5" t="s">
        <v>16160</v>
      </c>
      <c r="D1199" s="5" t="s">
        <v>545</v>
      </c>
      <c r="E1199" s="5" t="s">
        <v>16161</v>
      </c>
      <c r="F1199" s="5">
        <v>2010</v>
      </c>
      <c r="G1199" s="5" t="s">
        <v>49</v>
      </c>
      <c r="H1199" s="5" t="s">
        <v>94</v>
      </c>
      <c r="I1199" s="5" t="s">
        <v>16162</v>
      </c>
      <c r="J1199" s="6" t="s">
        <v>16163</v>
      </c>
      <c r="K1199" s="4" t="s">
        <v>16164</v>
      </c>
      <c r="L1199" s="5" t="s">
        <v>16165</v>
      </c>
      <c r="M1199" s="5" t="s">
        <v>16166</v>
      </c>
      <c r="N1199" s="5" t="s">
        <v>16167</v>
      </c>
      <c r="O1199" s="5" t="s">
        <v>16168</v>
      </c>
      <c r="P1199" s="6" t="s">
        <v>16169</v>
      </c>
      <c r="Q1199" s="4" t="s">
        <v>77</v>
      </c>
      <c r="R1199" s="5" t="s">
        <v>76</v>
      </c>
      <c r="S1199" s="6" t="s">
        <v>77</v>
      </c>
      <c r="T1199" s="4" t="s">
        <v>77</v>
      </c>
      <c r="U1199" s="5" t="s">
        <v>77</v>
      </c>
      <c r="V1199" s="5" t="s">
        <v>77</v>
      </c>
      <c r="W1199" s="5" t="s">
        <v>77</v>
      </c>
      <c r="X1199" s="5" t="s">
        <v>76</v>
      </c>
      <c r="Y1199" s="5" t="s">
        <v>77</v>
      </c>
      <c r="Z1199" s="5" t="s">
        <v>76</v>
      </c>
      <c r="AA1199" s="5" t="s">
        <v>77</v>
      </c>
      <c r="AB1199" s="5" t="s">
        <v>77</v>
      </c>
      <c r="AC1199" s="5" t="s">
        <v>77</v>
      </c>
      <c r="AD1199" s="5" t="s">
        <v>77</v>
      </c>
      <c r="AE1199" s="6" t="s">
        <v>77</v>
      </c>
      <c r="AF1199" s="4" t="s">
        <v>77</v>
      </c>
      <c r="AG1199" s="5" t="s">
        <v>77</v>
      </c>
      <c r="AH1199" s="5" t="s">
        <v>77</v>
      </c>
      <c r="AI1199" s="5" t="s">
        <v>77</v>
      </c>
      <c r="AJ1199" s="5" t="s">
        <v>77</v>
      </c>
      <c r="AK1199" s="5" t="s">
        <v>77</v>
      </c>
      <c r="AL1199" s="5" t="s">
        <v>77</v>
      </c>
      <c r="AM1199" s="5" t="s">
        <v>77</v>
      </c>
      <c r="AN1199" s="5" t="s">
        <v>77</v>
      </c>
      <c r="AO1199" s="5" t="s">
        <v>77</v>
      </c>
      <c r="AP1199" s="5" t="s">
        <v>77</v>
      </c>
      <c r="AQ1199" s="5" t="s">
        <v>77</v>
      </c>
      <c r="AR1199" s="5" t="s">
        <v>77</v>
      </c>
      <c r="AS1199" s="5" t="s">
        <v>76</v>
      </c>
      <c r="AT1199" s="5" t="s">
        <v>77</v>
      </c>
      <c r="AU1199" s="5" t="s">
        <v>77</v>
      </c>
      <c r="AV1199" s="5" t="s">
        <v>77</v>
      </c>
      <c r="AW1199" s="5" t="s">
        <v>77</v>
      </c>
      <c r="AX1199" s="5" t="s">
        <v>77</v>
      </c>
      <c r="AY1199" s="5" t="s">
        <v>77</v>
      </c>
      <c r="AZ1199" s="5" t="s">
        <v>77</v>
      </c>
      <c r="BA1199" s="5" t="s">
        <v>77</v>
      </c>
      <c r="BB1199" s="5" t="s">
        <v>77</v>
      </c>
      <c r="BC1199" s="5" t="s">
        <v>77</v>
      </c>
      <c r="BD1199" s="5" t="s">
        <v>77</v>
      </c>
      <c r="BE1199" s="5" t="s">
        <v>77</v>
      </c>
      <c r="BF1199" s="6" t="s">
        <v>77</v>
      </c>
      <c r="BG1199" s="14"/>
      <c r="BH1199" s="10"/>
      <c r="BI1199" s="10"/>
      <c r="BJ1199" s="10"/>
      <c r="BK1199" s="10"/>
      <c r="BL1199" s="10"/>
      <c r="BM1199" s="10"/>
      <c r="BN1199" s="26">
        <f t="shared" si="18"/>
        <v>0</v>
      </c>
    </row>
    <row r="1200" spans="1:66" ht="135" customHeight="1" x14ac:dyDescent="0.2">
      <c r="A1200" s="4" t="s">
        <v>16180</v>
      </c>
      <c r="B1200" s="6" t="s">
        <v>79</v>
      </c>
      <c r="C1200" s="5" t="s">
        <v>16181</v>
      </c>
      <c r="D1200" s="5" t="s">
        <v>1027</v>
      </c>
      <c r="E1200" s="5" t="s">
        <v>7848</v>
      </c>
      <c r="F1200" s="5">
        <v>2008</v>
      </c>
      <c r="G1200" s="5" t="s">
        <v>43</v>
      </c>
      <c r="H1200" s="5" t="s">
        <v>94</v>
      </c>
      <c r="I1200" s="5" t="s">
        <v>16182</v>
      </c>
      <c r="J1200" s="6" t="s">
        <v>16183</v>
      </c>
      <c r="K1200" s="4" t="s">
        <v>16184</v>
      </c>
      <c r="L1200" s="5" t="s">
        <v>16185</v>
      </c>
      <c r="M1200" s="5" t="s">
        <v>16186</v>
      </c>
      <c r="N1200" s="5" t="s">
        <v>16187</v>
      </c>
      <c r="O1200" s="5" t="s">
        <v>16188</v>
      </c>
      <c r="P1200" s="6" t="s">
        <v>16189</v>
      </c>
      <c r="Q1200" s="4" t="s">
        <v>76</v>
      </c>
      <c r="R1200" s="5" t="s">
        <v>76</v>
      </c>
      <c r="S1200" s="6" t="s">
        <v>77</v>
      </c>
      <c r="T1200" s="4" t="s">
        <v>77</v>
      </c>
      <c r="U1200" s="5" t="s">
        <v>76</v>
      </c>
      <c r="V1200" s="5" t="s">
        <v>76</v>
      </c>
      <c r="W1200" s="5" t="s">
        <v>77</v>
      </c>
      <c r="X1200" s="5" t="s">
        <v>77</v>
      </c>
      <c r="Y1200" s="5" t="s">
        <v>77</v>
      </c>
      <c r="Z1200" s="5" t="s">
        <v>77</v>
      </c>
      <c r="AA1200" s="5" t="s">
        <v>77</v>
      </c>
      <c r="AB1200" s="5" t="s">
        <v>77</v>
      </c>
      <c r="AC1200" s="5" t="s">
        <v>77</v>
      </c>
      <c r="AD1200" s="5" t="s">
        <v>76</v>
      </c>
      <c r="AE1200" s="6" t="s">
        <v>77</v>
      </c>
      <c r="AF1200" s="4" t="s">
        <v>77</v>
      </c>
      <c r="AG1200" s="5" t="s">
        <v>77</v>
      </c>
      <c r="AH1200" s="5" t="s">
        <v>77</v>
      </c>
      <c r="AI1200" s="5" t="s">
        <v>77</v>
      </c>
      <c r="AJ1200" s="5" t="s">
        <v>77</v>
      </c>
      <c r="AK1200" s="5" t="s">
        <v>77</v>
      </c>
      <c r="AL1200" s="5" t="s">
        <v>77</v>
      </c>
      <c r="AM1200" s="5" t="s">
        <v>76</v>
      </c>
      <c r="AN1200" s="5" t="s">
        <v>77</v>
      </c>
      <c r="AO1200" s="5" t="s">
        <v>77</v>
      </c>
      <c r="AP1200" s="5" t="s">
        <v>77</v>
      </c>
      <c r="AQ1200" s="5" t="s">
        <v>77</v>
      </c>
      <c r="AR1200" s="5" t="s">
        <v>77</v>
      </c>
      <c r="AS1200" s="5" t="s">
        <v>77</v>
      </c>
      <c r="AT1200" s="5" t="s">
        <v>77</v>
      </c>
      <c r="AU1200" s="5" t="s">
        <v>77</v>
      </c>
      <c r="AV1200" s="5" t="s">
        <v>77</v>
      </c>
      <c r="AW1200" s="5" t="s">
        <v>77</v>
      </c>
      <c r="AX1200" s="5" t="s">
        <v>77</v>
      </c>
      <c r="AY1200" s="5" t="s">
        <v>77</v>
      </c>
      <c r="AZ1200" s="5" t="s">
        <v>77</v>
      </c>
      <c r="BA1200" s="5" t="s">
        <v>77</v>
      </c>
      <c r="BB1200" s="5" t="s">
        <v>77</v>
      </c>
      <c r="BC1200" s="5" t="s">
        <v>77</v>
      </c>
      <c r="BD1200" s="5" t="s">
        <v>77</v>
      </c>
      <c r="BE1200" s="5" t="s">
        <v>77</v>
      </c>
      <c r="BF1200" s="6" t="s">
        <v>77</v>
      </c>
      <c r="BG1200" s="14"/>
      <c r="BH1200" s="10"/>
      <c r="BI1200" s="10"/>
      <c r="BJ1200" s="10"/>
      <c r="BK1200" s="10"/>
      <c r="BL1200" s="10"/>
      <c r="BM1200" s="10"/>
      <c r="BN1200" s="26">
        <f t="shared" si="18"/>
        <v>0</v>
      </c>
    </row>
    <row r="1201" spans="1:66" ht="135" customHeight="1" x14ac:dyDescent="0.2">
      <c r="A1201" s="4" t="s">
        <v>16190</v>
      </c>
      <c r="B1201" s="6" t="s">
        <v>79</v>
      </c>
      <c r="C1201" s="5" t="s">
        <v>16191</v>
      </c>
      <c r="D1201" s="5" t="s">
        <v>66</v>
      </c>
      <c r="E1201" s="5" t="s">
        <v>93</v>
      </c>
      <c r="F1201" s="5">
        <v>2012</v>
      </c>
      <c r="G1201" s="5" t="s">
        <v>4252</v>
      </c>
      <c r="H1201" s="5" t="s">
        <v>94</v>
      </c>
      <c r="I1201" s="5" t="s">
        <v>16192</v>
      </c>
      <c r="J1201" s="6" t="s">
        <v>16193</v>
      </c>
      <c r="K1201" s="4" t="s">
        <v>16194</v>
      </c>
      <c r="L1201" s="5" t="s">
        <v>16195</v>
      </c>
      <c r="M1201" s="5" t="s">
        <v>16196</v>
      </c>
      <c r="N1201" s="5" t="s">
        <v>16197</v>
      </c>
      <c r="O1201" s="5" t="s">
        <v>16198</v>
      </c>
      <c r="P1201" s="6" t="s">
        <v>16199</v>
      </c>
      <c r="Q1201" s="4" t="s">
        <v>76</v>
      </c>
      <c r="R1201" s="5" t="s">
        <v>77</v>
      </c>
      <c r="S1201" s="6" t="s">
        <v>77</v>
      </c>
      <c r="T1201" s="4" t="s">
        <v>77</v>
      </c>
      <c r="U1201" s="5" t="s">
        <v>77</v>
      </c>
      <c r="V1201" s="5" t="s">
        <v>77</v>
      </c>
      <c r="W1201" s="5" t="s">
        <v>77</v>
      </c>
      <c r="X1201" s="5" t="s">
        <v>77</v>
      </c>
      <c r="Y1201" s="5" t="s">
        <v>77</v>
      </c>
      <c r="Z1201" s="5" t="s">
        <v>77</v>
      </c>
      <c r="AA1201" s="5" t="s">
        <v>76</v>
      </c>
      <c r="AB1201" s="5" t="s">
        <v>77</v>
      </c>
      <c r="AC1201" s="5" t="s">
        <v>77</v>
      </c>
      <c r="AD1201" s="5" t="s">
        <v>77</v>
      </c>
      <c r="AE1201" s="6" t="s">
        <v>77</v>
      </c>
      <c r="AF1201" s="4" t="s">
        <v>77</v>
      </c>
      <c r="AG1201" s="5" t="s">
        <v>77</v>
      </c>
      <c r="AH1201" s="5" t="s">
        <v>77</v>
      </c>
      <c r="AI1201" s="5" t="s">
        <v>77</v>
      </c>
      <c r="AJ1201" s="5" t="s">
        <v>77</v>
      </c>
      <c r="AK1201" s="5" t="s">
        <v>77</v>
      </c>
      <c r="AL1201" s="5" t="s">
        <v>77</v>
      </c>
      <c r="AM1201" s="5" t="s">
        <v>77</v>
      </c>
      <c r="AN1201" s="5" t="s">
        <v>77</v>
      </c>
      <c r="AO1201" s="5" t="s">
        <v>77</v>
      </c>
      <c r="AP1201" s="5" t="s">
        <v>77</v>
      </c>
      <c r="AQ1201" s="5" t="s">
        <v>77</v>
      </c>
      <c r="AR1201" s="5" t="s">
        <v>77</v>
      </c>
      <c r="AS1201" s="5" t="s">
        <v>77</v>
      </c>
      <c r="AT1201" s="5" t="s">
        <v>76</v>
      </c>
      <c r="AU1201" s="5" t="s">
        <v>77</v>
      </c>
      <c r="AV1201" s="5" t="s">
        <v>77</v>
      </c>
      <c r="AW1201" s="5" t="s">
        <v>77</v>
      </c>
      <c r="AX1201" s="5" t="s">
        <v>77</v>
      </c>
      <c r="AY1201" s="5" t="s">
        <v>77</v>
      </c>
      <c r="AZ1201" s="5" t="s">
        <v>77</v>
      </c>
      <c r="BA1201" s="5" t="s">
        <v>77</v>
      </c>
      <c r="BB1201" s="5" t="s">
        <v>77</v>
      </c>
      <c r="BC1201" s="5" t="s">
        <v>77</v>
      </c>
      <c r="BD1201" s="5" t="s">
        <v>77</v>
      </c>
      <c r="BE1201" s="5" t="s">
        <v>76</v>
      </c>
      <c r="BF1201" s="6" t="s">
        <v>77</v>
      </c>
      <c r="BG1201" s="14"/>
      <c r="BH1201" s="10"/>
      <c r="BI1201" s="10"/>
      <c r="BJ1201" s="10"/>
      <c r="BK1201" s="10"/>
      <c r="BL1201" s="10"/>
      <c r="BM1201" s="10"/>
      <c r="BN1201" s="26">
        <f t="shared" si="18"/>
        <v>0</v>
      </c>
    </row>
    <row r="1202" spans="1:66" ht="135" customHeight="1" x14ac:dyDescent="0.2">
      <c r="A1202" s="4" t="s">
        <v>16272</v>
      </c>
      <c r="B1202" s="6" t="s">
        <v>79</v>
      </c>
      <c r="C1202" s="5" t="s">
        <v>16273</v>
      </c>
      <c r="D1202" s="5" t="s">
        <v>66</v>
      </c>
      <c r="E1202" s="5" t="s">
        <v>67</v>
      </c>
      <c r="F1202" s="5">
        <v>2010</v>
      </c>
      <c r="G1202" s="5" t="s">
        <v>44</v>
      </c>
      <c r="H1202" s="5" t="s">
        <v>94</v>
      </c>
      <c r="I1202" s="5" t="s">
        <v>16274</v>
      </c>
      <c r="J1202" s="6" t="s">
        <v>16275</v>
      </c>
      <c r="K1202" s="4" t="s">
        <v>16276</v>
      </c>
      <c r="L1202" s="5" t="s">
        <v>16277</v>
      </c>
      <c r="M1202" s="5" t="s">
        <v>16278</v>
      </c>
      <c r="N1202" s="5" t="s">
        <v>16279</v>
      </c>
      <c r="O1202" s="5" t="s">
        <v>16280</v>
      </c>
      <c r="P1202" s="6" t="s">
        <v>16281</v>
      </c>
      <c r="Q1202" s="4" t="s">
        <v>77</v>
      </c>
      <c r="R1202" s="5" t="s">
        <v>76</v>
      </c>
      <c r="S1202" s="6" t="s">
        <v>77</v>
      </c>
      <c r="T1202" s="4" t="s">
        <v>77</v>
      </c>
      <c r="U1202" s="5" t="s">
        <v>76</v>
      </c>
      <c r="V1202" s="5" t="s">
        <v>77</v>
      </c>
      <c r="W1202" s="5" t="s">
        <v>76</v>
      </c>
      <c r="X1202" s="5" t="s">
        <v>77</v>
      </c>
      <c r="Y1202" s="5" t="s">
        <v>77</v>
      </c>
      <c r="Z1202" s="5" t="s">
        <v>77</v>
      </c>
      <c r="AA1202" s="5" t="s">
        <v>77</v>
      </c>
      <c r="AB1202" s="5" t="s">
        <v>77</v>
      </c>
      <c r="AC1202" s="5" t="s">
        <v>77</v>
      </c>
      <c r="AD1202" s="5" t="s">
        <v>77</v>
      </c>
      <c r="AE1202" s="6" t="s">
        <v>77</v>
      </c>
      <c r="AF1202" s="4" t="s">
        <v>77</v>
      </c>
      <c r="AG1202" s="5" t="s">
        <v>77</v>
      </c>
      <c r="AH1202" s="5" t="s">
        <v>77</v>
      </c>
      <c r="AI1202" s="5" t="s">
        <v>77</v>
      </c>
      <c r="AJ1202" s="5" t="s">
        <v>77</v>
      </c>
      <c r="AK1202" s="5" t="s">
        <v>77</v>
      </c>
      <c r="AL1202" s="5" t="s">
        <v>77</v>
      </c>
      <c r="AM1202" s="5" t="s">
        <v>77</v>
      </c>
      <c r="AN1202" s="5" t="s">
        <v>76</v>
      </c>
      <c r="AO1202" s="5" t="s">
        <v>77</v>
      </c>
      <c r="AP1202" s="5" t="s">
        <v>77</v>
      </c>
      <c r="AQ1202" s="5" t="s">
        <v>77</v>
      </c>
      <c r="AR1202" s="5" t="s">
        <v>77</v>
      </c>
      <c r="AS1202" s="5" t="s">
        <v>77</v>
      </c>
      <c r="AT1202" s="5" t="s">
        <v>77</v>
      </c>
      <c r="AU1202" s="5" t="s">
        <v>77</v>
      </c>
      <c r="AV1202" s="5" t="s">
        <v>77</v>
      </c>
      <c r="AW1202" s="5" t="s">
        <v>77</v>
      </c>
      <c r="AX1202" s="5" t="s">
        <v>77</v>
      </c>
      <c r="AY1202" s="5" t="s">
        <v>77</v>
      </c>
      <c r="AZ1202" s="5" t="s">
        <v>77</v>
      </c>
      <c r="BA1202" s="5" t="s">
        <v>77</v>
      </c>
      <c r="BB1202" s="5" t="s">
        <v>77</v>
      </c>
      <c r="BC1202" s="5" t="s">
        <v>77</v>
      </c>
      <c r="BD1202" s="5" t="s">
        <v>77</v>
      </c>
      <c r="BE1202" s="5" t="s">
        <v>77</v>
      </c>
      <c r="BF1202" s="6" t="s">
        <v>77</v>
      </c>
      <c r="BG1202" s="14"/>
      <c r="BH1202" s="10"/>
      <c r="BI1202" s="10"/>
      <c r="BJ1202" s="10"/>
      <c r="BK1202" s="10"/>
      <c r="BL1202" s="10"/>
      <c r="BM1202" s="10"/>
      <c r="BN1202" s="26">
        <f t="shared" si="18"/>
        <v>0</v>
      </c>
    </row>
    <row r="1203" spans="1:66" ht="135" customHeight="1" x14ac:dyDescent="0.2">
      <c r="A1203" s="4" t="s">
        <v>16292</v>
      </c>
      <c r="B1203" s="6" t="s">
        <v>79</v>
      </c>
      <c r="C1203" s="5" t="s">
        <v>16293</v>
      </c>
      <c r="D1203" s="5" t="s">
        <v>66</v>
      </c>
      <c r="E1203" s="5" t="s">
        <v>67</v>
      </c>
      <c r="F1203" s="5">
        <v>2014</v>
      </c>
      <c r="G1203" s="5" t="s">
        <v>7713</v>
      </c>
      <c r="H1203" s="5" t="s">
        <v>94</v>
      </c>
      <c r="I1203" s="5" t="s">
        <v>16294</v>
      </c>
      <c r="J1203" s="6" t="s">
        <v>16295</v>
      </c>
      <c r="K1203" s="4" t="s">
        <v>16296</v>
      </c>
      <c r="L1203" s="5" t="s">
        <v>16297</v>
      </c>
      <c r="M1203" s="5" t="s">
        <v>16298</v>
      </c>
      <c r="N1203" s="5" t="s">
        <v>16299</v>
      </c>
      <c r="O1203" s="5" t="s">
        <v>16300</v>
      </c>
      <c r="P1203" s="6" t="s">
        <v>16301</v>
      </c>
      <c r="Q1203" s="4" t="s">
        <v>77</v>
      </c>
      <c r="R1203" s="5" t="s">
        <v>76</v>
      </c>
      <c r="S1203" s="6" t="s">
        <v>77</v>
      </c>
      <c r="T1203" s="4" t="s">
        <v>77</v>
      </c>
      <c r="U1203" s="5" t="s">
        <v>76</v>
      </c>
      <c r="V1203" s="5" t="s">
        <v>76</v>
      </c>
      <c r="W1203" s="5" t="s">
        <v>77</v>
      </c>
      <c r="X1203" s="5" t="s">
        <v>77</v>
      </c>
      <c r="Y1203" s="5" t="s">
        <v>77</v>
      </c>
      <c r="Z1203" s="5" t="s">
        <v>76</v>
      </c>
      <c r="AA1203" s="5" t="s">
        <v>77</v>
      </c>
      <c r="AB1203" s="5" t="s">
        <v>77</v>
      </c>
      <c r="AC1203" s="5" t="s">
        <v>77</v>
      </c>
      <c r="AD1203" s="5" t="s">
        <v>77</v>
      </c>
      <c r="AE1203" s="6" t="s">
        <v>77</v>
      </c>
      <c r="AF1203" s="4" t="s">
        <v>77</v>
      </c>
      <c r="AG1203" s="5" t="s">
        <v>77</v>
      </c>
      <c r="AH1203" s="5" t="s">
        <v>77</v>
      </c>
      <c r="AI1203" s="5" t="s">
        <v>77</v>
      </c>
      <c r="AJ1203" s="5" t="s">
        <v>77</v>
      </c>
      <c r="AK1203" s="5" t="s">
        <v>77</v>
      </c>
      <c r="AL1203" s="5" t="s">
        <v>77</v>
      </c>
      <c r="AM1203" s="5" t="s">
        <v>76</v>
      </c>
      <c r="AN1203" s="5" t="s">
        <v>77</v>
      </c>
      <c r="AO1203" s="5" t="s">
        <v>77</v>
      </c>
      <c r="AP1203" s="5" t="s">
        <v>77</v>
      </c>
      <c r="AQ1203" s="5" t="s">
        <v>77</v>
      </c>
      <c r="AR1203" s="5" t="s">
        <v>77</v>
      </c>
      <c r="AS1203" s="5" t="s">
        <v>76</v>
      </c>
      <c r="AT1203" s="5" t="s">
        <v>77</v>
      </c>
      <c r="AU1203" s="5" t="s">
        <v>77</v>
      </c>
      <c r="AV1203" s="5" t="s">
        <v>77</v>
      </c>
      <c r="AW1203" s="5" t="s">
        <v>77</v>
      </c>
      <c r="AX1203" s="5" t="s">
        <v>77</v>
      </c>
      <c r="AY1203" s="5" t="s">
        <v>77</v>
      </c>
      <c r="AZ1203" s="5" t="s">
        <v>77</v>
      </c>
      <c r="BA1203" s="5" t="s">
        <v>77</v>
      </c>
      <c r="BB1203" s="5" t="s">
        <v>77</v>
      </c>
      <c r="BC1203" s="5" t="s">
        <v>77</v>
      </c>
      <c r="BD1203" s="5" t="s">
        <v>77</v>
      </c>
      <c r="BE1203" s="5" t="s">
        <v>77</v>
      </c>
      <c r="BF1203" s="6" t="s">
        <v>77</v>
      </c>
      <c r="BG1203" s="14"/>
      <c r="BH1203" s="10"/>
      <c r="BI1203" s="10"/>
      <c r="BJ1203" s="10"/>
      <c r="BK1203" s="10"/>
      <c r="BL1203" s="10"/>
      <c r="BM1203" s="10"/>
      <c r="BN1203" s="26">
        <f t="shared" si="18"/>
        <v>0</v>
      </c>
    </row>
    <row r="1204" spans="1:66" ht="135" customHeight="1" x14ac:dyDescent="0.2">
      <c r="A1204" s="4" t="s">
        <v>16302</v>
      </c>
      <c r="B1204" s="6" t="s">
        <v>79</v>
      </c>
      <c r="C1204" s="5" t="s">
        <v>16303</v>
      </c>
      <c r="D1204" s="5" t="s">
        <v>391</v>
      </c>
      <c r="E1204" s="5" t="s">
        <v>392</v>
      </c>
      <c r="F1204" s="5">
        <v>2012</v>
      </c>
      <c r="G1204" s="5" t="s">
        <v>55</v>
      </c>
      <c r="H1204" s="5" t="s">
        <v>94</v>
      </c>
      <c r="I1204" s="5" t="s">
        <v>16304</v>
      </c>
      <c r="J1204" s="6" t="s">
        <v>16305</v>
      </c>
      <c r="K1204" s="4" t="s">
        <v>16306</v>
      </c>
      <c r="L1204" s="5" t="s">
        <v>16307</v>
      </c>
      <c r="M1204" s="5" t="s">
        <v>16308</v>
      </c>
      <c r="N1204" s="5" t="s">
        <v>16309</v>
      </c>
      <c r="O1204" s="5" t="s">
        <v>16310</v>
      </c>
      <c r="P1204" s="6" t="s">
        <v>16311</v>
      </c>
      <c r="Q1204" s="4" t="s">
        <v>76</v>
      </c>
      <c r="R1204" s="5" t="s">
        <v>76</v>
      </c>
      <c r="S1204" s="6" t="s">
        <v>77</v>
      </c>
      <c r="T1204" s="4" t="s">
        <v>77</v>
      </c>
      <c r="U1204" s="5" t="s">
        <v>77</v>
      </c>
      <c r="V1204" s="5" t="s">
        <v>76</v>
      </c>
      <c r="W1204" s="5" t="s">
        <v>77</v>
      </c>
      <c r="X1204" s="5" t="s">
        <v>76</v>
      </c>
      <c r="Y1204" s="5" t="s">
        <v>77</v>
      </c>
      <c r="Z1204" s="5" t="s">
        <v>77</v>
      </c>
      <c r="AA1204" s="5" t="s">
        <v>77</v>
      </c>
      <c r="AB1204" s="5" t="s">
        <v>77</v>
      </c>
      <c r="AC1204" s="5" t="s">
        <v>76</v>
      </c>
      <c r="AD1204" s="5" t="s">
        <v>77</v>
      </c>
      <c r="AE1204" s="6" t="s">
        <v>77</v>
      </c>
      <c r="AF1204" s="4" t="s">
        <v>77</v>
      </c>
      <c r="AG1204" s="5" t="s">
        <v>77</v>
      </c>
      <c r="AH1204" s="5" t="s">
        <v>77</v>
      </c>
      <c r="AI1204" s="5" t="s">
        <v>77</v>
      </c>
      <c r="AJ1204" s="5" t="s">
        <v>77</v>
      </c>
      <c r="AK1204" s="5" t="s">
        <v>77</v>
      </c>
      <c r="AL1204" s="5" t="s">
        <v>77</v>
      </c>
      <c r="AM1204" s="5" t="s">
        <v>77</v>
      </c>
      <c r="AN1204" s="5" t="s">
        <v>77</v>
      </c>
      <c r="AO1204" s="5" t="s">
        <v>77</v>
      </c>
      <c r="AP1204" s="5" t="s">
        <v>77</v>
      </c>
      <c r="AQ1204" s="5" t="s">
        <v>77</v>
      </c>
      <c r="AR1204" s="5" t="s">
        <v>77</v>
      </c>
      <c r="AS1204" s="5" t="s">
        <v>77</v>
      </c>
      <c r="AT1204" s="5" t="s">
        <v>77</v>
      </c>
      <c r="AU1204" s="5" t="s">
        <v>77</v>
      </c>
      <c r="AV1204" s="5" t="s">
        <v>77</v>
      </c>
      <c r="AW1204" s="5" t="s">
        <v>77</v>
      </c>
      <c r="AX1204" s="5" t="s">
        <v>77</v>
      </c>
      <c r="AY1204" s="5" t="s">
        <v>76</v>
      </c>
      <c r="AZ1204" s="5" t="s">
        <v>77</v>
      </c>
      <c r="BA1204" s="5" t="s">
        <v>77</v>
      </c>
      <c r="BB1204" s="5" t="s">
        <v>77</v>
      </c>
      <c r="BC1204" s="5" t="s">
        <v>77</v>
      </c>
      <c r="BD1204" s="5" t="s">
        <v>77</v>
      </c>
      <c r="BE1204" s="5" t="s">
        <v>77</v>
      </c>
      <c r="BF1204" s="6" t="s">
        <v>77</v>
      </c>
      <c r="BG1204" s="14"/>
      <c r="BH1204" s="10"/>
      <c r="BI1204" s="10"/>
      <c r="BJ1204" s="10"/>
      <c r="BK1204" s="10"/>
      <c r="BL1204" s="10"/>
      <c r="BM1204" s="10"/>
      <c r="BN1204" s="26">
        <f t="shared" si="18"/>
        <v>0</v>
      </c>
    </row>
    <row r="1205" spans="1:66" ht="135" customHeight="1" x14ac:dyDescent="0.2">
      <c r="A1205" s="4" t="s">
        <v>16312</v>
      </c>
      <c r="B1205" s="6" t="s">
        <v>79</v>
      </c>
      <c r="C1205" s="5" t="s">
        <v>16313</v>
      </c>
      <c r="D1205" s="5" t="s">
        <v>66</v>
      </c>
      <c r="E1205" s="5" t="s">
        <v>426</v>
      </c>
      <c r="F1205" s="5">
        <v>2014</v>
      </c>
      <c r="G1205" s="5" t="s">
        <v>46</v>
      </c>
      <c r="H1205" s="5" t="s">
        <v>94</v>
      </c>
      <c r="I1205" s="5" t="s">
        <v>16314</v>
      </c>
      <c r="J1205" s="6" t="s">
        <v>16315</v>
      </c>
      <c r="K1205" s="4" t="s">
        <v>16316</v>
      </c>
      <c r="L1205" s="5" t="s">
        <v>16317</v>
      </c>
      <c r="M1205" s="5" t="s">
        <v>16318</v>
      </c>
      <c r="N1205" s="5" t="s">
        <v>16319</v>
      </c>
      <c r="O1205" s="5" t="s">
        <v>16320</v>
      </c>
      <c r="P1205" s="6" t="s">
        <v>16321</v>
      </c>
      <c r="Q1205" s="4" t="s">
        <v>76</v>
      </c>
      <c r="R1205" s="5" t="s">
        <v>77</v>
      </c>
      <c r="S1205" s="6" t="s">
        <v>77</v>
      </c>
      <c r="T1205" s="4" t="s">
        <v>77</v>
      </c>
      <c r="U1205" s="5" t="s">
        <v>77</v>
      </c>
      <c r="V1205" s="5" t="s">
        <v>77</v>
      </c>
      <c r="W1205" s="5" t="s">
        <v>77</v>
      </c>
      <c r="X1205" s="5" t="s">
        <v>77</v>
      </c>
      <c r="Y1205" s="5" t="s">
        <v>76</v>
      </c>
      <c r="Z1205" s="5" t="s">
        <v>77</v>
      </c>
      <c r="AA1205" s="5" t="s">
        <v>77</v>
      </c>
      <c r="AB1205" s="5" t="s">
        <v>76</v>
      </c>
      <c r="AC1205" s="5" t="s">
        <v>76</v>
      </c>
      <c r="AD1205" s="5" t="s">
        <v>77</v>
      </c>
      <c r="AE1205" s="6" t="s">
        <v>77</v>
      </c>
      <c r="AF1205" s="4" t="s">
        <v>77</v>
      </c>
      <c r="AG1205" s="5" t="s">
        <v>77</v>
      </c>
      <c r="AH1205" s="5" t="s">
        <v>77</v>
      </c>
      <c r="AI1205" s="5" t="s">
        <v>77</v>
      </c>
      <c r="AJ1205" s="5" t="s">
        <v>77</v>
      </c>
      <c r="AK1205" s="5" t="s">
        <v>77</v>
      </c>
      <c r="AL1205" s="5" t="s">
        <v>77</v>
      </c>
      <c r="AM1205" s="5" t="s">
        <v>77</v>
      </c>
      <c r="AN1205" s="5" t="s">
        <v>77</v>
      </c>
      <c r="AO1205" s="5" t="s">
        <v>77</v>
      </c>
      <c r="AP1205" s="5" t="s">
        <v>76</v>
      </c>
      <c r="AQ1205" s="5" t="s">
        <v>77</v>
      </c>
      <c r="AR1205" s="5" t="s">
        <v>77</v>
      </c>
      <c r="AS1205" s="5" t="s">
        <v>77</v>
      </c>
      <c r="AT1205" s="5" t="s">
        <v>77</v>
      </c>
      <c r="AU1205" s="5" t="s">
        <v>77</v>
      </c>
      <c r="AV1205" s="5" t="s">
        <v>77</v>
      </c>
      <c r="AW1205" s="5" t="s">
        <v>77</v>
      </c>
      <c r="AX1205" s="5" t="s">
        <v>77</v>
      </c>
      <c r="AY1205" s="5" t="s">
        <v>77</v>
      </c>
      <c r="AZ1205" s="5" t="s">
        <v>77</v>
      </c>
      <c r="BA1205" s="5" t="s">
        <v>77</v>
      </c>
      <c r="BB1205" s="5" t="s">
        <v>77</v>
      </c>
      <c r="BC1205" s="5" t="s">
        <v>77</v>
      </c>
      <c r="BD1205" s="5" t="s">
        <v>77</v>
      </c>
      <c r="BE1205" s="5" t="s">
        <v>77</v>
      </c>
      <c r="BF1205" s="6" t="s">
        <v>77</v>
      </c>
      <c r="BG1205" s="14"/>
      <c r="BH1205" s="10"/>
      <c r="BI1205" s="10"/>
      <c r="BJ1205" s="10"/>
      <c r="BK1205" s="10"/>
      <c r="BL1205" s="10"/>
      <c r="BM1205" s="10"/>
      <c r="BN1205" s="26">
        <f t="shared" si="18"/>
        <v>0</v>
      </c>
    </row>
    <row r="1206" spans="1:66" ht="135" customHeight="1" x14ac:dyDescent="0.2">
      <c r="A1206" s="4" t="s">
        <v>7143</v>
      </c>
      <c r="B1206" s="6" t="s">
        <v>79</v>
      </c>
      <c r="C1206" s="5" t="s">
        <v>7144</v>
      </c>
      <c r="D1206" s="5" t="s">
        <v>1027</v>
      </c>
      <c r="E1206" s="5" t="s">
        <v>7145</v>
      </c>
      <c r="F1206" s="5">
        <v>2015</v>
      </c>
      <c r="G1206" s="5" t="s">
        <v>45</v>
      </c>
      <c r="H1206" s="5" t="s">
        <v>896</v>
      </c>
      <c r="I1206" s="5" t="s">
        <v>7146</v>
      </c>
      <c r="J1206" s="6" t="s">
        <v>7147</v>
      </c>
      <c r="K1206" s="4" t="s">
        <v>7148</v>
      </c>
      <c r="L1206" s="5" t="s">
        <v>7149</v>
      </c>
      <c r="M1206" s="5" t="s">
        <v>7150</v>
      </c>
      <c r="N1206" s="5" t="s">
        <v>7151</v>
      </c>
      <c r="O1206" s="5" t="s">
        <v>7152</v>
      </c>
      <c r="P1206" s="6" t="s">
        <v>7153</v>
      </c>
      <c r="Q1206" s="4" t="s">
        <v>76</v>
      </c>
      <c r="R1206" s="5" t="s">
        <v>76</v>
      </c>
      <c r="S1206" s="6" t="s">
        <v>77</v>
      </c>
      <c r="T1206" s="4" t="s">
        <v>77</v>
      </c>
      <c r="U1206" s="5" t="s">
        <v>77</v>
      </c>
      <c r="V1206" s="5" t="s">
        <v>77</v>
      </c>
      <c r="W1206" s="5" t="s">
        <v>77</v>
      </c>
      <c r="X1206" s="5" t="s">
        <v>77</v>
      </c>
      <c r="Y1206" s="5" t="s">
        <v>77</v>
      </c>
      <c r="Z1206" s="5" t="s">
        <v>77</v>
      </c>
      <c r="AA1206" s="5" t="s">
        <v>76</v>
      </c>
      <c r="AB1206" s="5" t="s">
        <v>77</v>
      </c>
      <c r="AC1206" s="5" t="s">
        <v>76</v>
      </c>
      <c r="AD1206" s="5" t="s">
        <v>77</v>
      </c>
      <c r="AE1206" s="6" t="s">
        <v>76</v>
      </c>
      <c r="AF1206" s="4" t="s">
        <v>77</v>
      </c>
      <c r="AG1206" s="5" t="s">
        <v>77</v>
      </c>
      <c r="AH1206" s="5" t="s">
        <v>77</v>
      </c>
      <c r="AI1206" s="5" t="s">
        <v>77</v>
      </c>
      <c r="AJ1206" s="5" t="s">
        <v>77</v>
      </c>
      <c r="AK1206" s="5" t="s">
        <v>77</v>
      </c>
      <c r="AL1206" s="5" t="s">
        <v>77</v>
      </c>
      <c r="AM1206" s="5" t="s">
        <v>77</v>
      </c>
      <c r="AN1206" s="5" t="s">
        <v>77</v>
      </c>
      <c r="AO1206" s="5" t="s">
        <v>76</v>
      </c>
      <c r="AP1206" s="5" t="s">
        <v>77</v>
      </c>
      <c r="AQ1206" s="5" t="s">
        <v>77</v>
      </c>
      <c r="AR1206" s="5" t="s">
        <v>77</v>
      </c>
      <c r="AS1206" s="5" t="s">
        <v>77</v>
      </c>
      <c r="AT1206" s="5" t="s">
        <v>77</v>
      </c>
      <c r="AU1206" s="5" t="s">
        <v>77</v>
      </c>
      <c r="AV1206" s="5" t="s">
        <v>77</v>
      </c>
      <c r="AW1206" s="5" t="s">
        <v>77</v>
      </c>
      <c r="AX1206" s="5" t="s">
        <v>77</v>
      </c>
      <c r="AY1206" s="5" t="s">
        <v>77</v>
      </c>
      <c r="AZ1206" s="5" t="s">
        <v>77</v>
      </c>
      <c r="BA1206" s="5" t="s">
        <v>77</v>
      </c>
      <c r="BB1206" s="5" t="s">
        <v>77</v>
      </c>
      <c r="BC1206" s="5" t="s">
        <v>77</v>
      </c>
      <c r="BD1206" s="5" t="s">
        <v>77</v>
      </c>
      <c r="BE1206" s="5" t="s">
        <v>77</v>
      </c>
      <c r="BF1206" s="6" t="s">
        <v>77</v>
      </c>
      <c r="BG1206" s="14"/>
      <c r="BH1206" s="10"/>
      <c r="BI1206" s="10"/>
      <c r="BJ1206" s="10"/>
      <c r="BK1206" s="10"/>
      <c r="BL1206" s="10"/>
      <c r="BM1206" s="10"/>
      <c r="BN1206" s="26">
        <f t="shared" si="18"/>
        <v>0</v>
      </c>
    </row>
    <row r="1207" spans="1:66" ht="135" customHeight="1" x14ac:dyDescent="0.2">
      <c r="A1207" s="4" t="s">
        <v>893</v>
      </c>
      <c r="B1207" s="6" t="s">
        <v>63</v>
      </c>
      <c r="C1207" s="5" t="s">
        <v>894</v>
      </c>
      <c r="D1207" s="5" t="s">
        <v>851</v>
      </c>
      <c r="E1207" s="5" t="s">
        <v>895</v>
      </c>
      <c r="F1207" s="5">
        <v>2015</v>
      </c>
      <c r="G1207" s="5" t="s">
        <v>57</v>
      </c>
      <c r="H1207" s="5" t="s">
        <v>896</v>
      </c>
      <c r="I1207" s="5" t="s">
        <v>897</v>
      </c>
      <c r="J1207" s="6" t="s">
        <v>898</v>
      </c>
      <c r="K1207" s="4" t="s">
        <v>899</v>
      </c>
      <c r="L1207" s="5" t="s">
        <v>900</v>
      </c>
      <c r="M1207" s="5" t="s">
        <v>901</v>
      </c>
      <c r="N1207" s="5" t="s">
        <v>901</v>
      </c>
      <c r="O1207" s="5" t="s">
        <v>902</v>
      </c>
      <c r="P1207" s="6" t="s">
        <v>902</v>
      </c>
      <c r="Q1207" s="4" t="s">
        <v>77</v>
      </c>
      <c r="R1207" s="5" t="s">
        <v>76</v>
      </c>
      <c r="S1207" s="6" t="s">
        <v>77</v>
      </c>
      <c r="T1207" s="4" t="s">
        <v>76</v>
      </c>
      <c r="U1207" s="5" t="s">
        <v>77</v>
      </c>
      <c r="V1207" s="5" t="s">
        <v>77</v>
      </c>
      <c r="W1207" s="5" t="s">
        <v>77</v>
      </c>
      <c r="X1207" s="5" t="s">
        <v>76</v>
      </c>
      <c r="Y1207" s="5" t="s">
        <v>77</v>
      </c>
      <c r="Z1207" s="5" t="s">
        <v>77</v>
      </c>
      <c r="AA1207" s="5" t="s">
        <v>77</v>
      </c>
      <c r="AB1207" s="5" t="s">
        <v>77</v>
      </c>
      <c r="AC1207" s="5" t="s">
        <v>77</v>
      </c>
      <c r="AD1207" s="5" t="s">
        <v>77</v>
      </c>
      <c r="AE1207" s="6" t="s">
        <v>77</v>
      </c>
      <c r="AF1207" s="4" t="s">
        <v>77</v>
      </c>
      <c r="AG1207" s="5" t="s">
        <v>77</v>
      </c>
      <c r="AH1207" s="5" t="s">
        <v>77</v>
      </c>
      <c r="AI1207" s="5" t="s">
        <v>77</v>
      </c>
      <c r="AJ1207" s="5" t="s">
        <v>77</v>
      </c>
      <c r="AK1207" s="5" t="s">
        <v>77</v>
      </c>
      <c r="AL1207" s="5" t="s">
        <v>77</v>
      </c>
      <c r="AM1207" s="5" t="s">
        <v>77</v>
      </c>
      <c r="AN1207" s="5" t="s">
        <v>77</v>
      </c>
      <c r="AO1207" s="5" t="s">
        <v>77</v>
      </c>
      <c r="AP1207" s="5" t="s">
        <v>77</v>
      </c>
      <c r="AQ1207" s="5" t="s">
        <v>77</v>
      </c>
      <c r="AR1207" s="5" t="s">
        <v>77</v>
      </c>
      <c r="AS1207" s="5" t="s">
        <v>77</v>
      </c>
      <c r="AT1207" s="5" t="s">
        <v>77</v>
      </c>
      <c r="AU1207" s="5" t="s">
        <v>77</v>
      </c>
      <c r="AV1207" s="5" t="s">
        <v>77</v>
      </c>
      <c r="AW1207" s="5" t="s">
        <v>77</v>
      </c>
      <c r="AX1207" s="5" t="s">
        <v>77</v>
      </c>
      <c r="AY1207" s="5" t="s">
        <v>77</v>
      </c>
      <c r="AZ1207" s="5" t="s">
        <v>77</v>
      </c>
      <c r="BA1207" s="5" t="s">
        <v>76</v>
      </c>
      <c r="BB1207" s="5" t="s">
        <v>77</v>
      </c>
      <c r="BC1207" s="5" t="s">
        <v>77</v>
      </c>
      <c r="BD1207" s="5" t="s">
        <v>77</v>
      </c>
      <c r="BE1207" s="5" t="s">
        <v>77</v>
      </c>
      <c r="BF1207" s="6" t="s">
        <v>77</v>
      </c>
      <c r="BG1207" s="14"/>
      <c r="BH1207" s="10"/>
      <c r="BI1207" s="10"/>
      <c r="BJ1207" s="10"/>
      <c r="BK1207" s="10"/>
      <c r="BL1207" s="10"/>
      <c r="BM1207" s="10"/>
      <c r="BN1207" s="26">
        <f t="shared" si="18"/>
        <v>0</v>
      </c>
    </row>
    <row r="1208" spans="1:66" ht="135" customHeight="1" x14ac:dyDescent="0.2">
      <c r="A1208" s="4" t="s">
        <v>1057</v>
      </c>
      <c r="B1208" s="6" t="s">
        <v>63</v>
      </c>
      <c r="C1208" s="5" t="s">
        <v>1058</v>
      </c>
      <c r="D1208" s="5" t="s">
        <v>1059</v>
      </c>
      <c r="E1208" s="5" t="s">
        <v>1060</v>
      </c>
      <c r="F1208" s="5">
        <v>2012</v>
      </c>
      <c r="G1208" s="5" t="s">
        <v>49</v>
      </c>
      <c r="H1208" s="5" t="s">
        <v>896</v>
      </c>
      <c r="I1208" s="5" t="s">
        <v>1061</v>
      </c>
      <c r="J1208" s="6" t="s">
        <v>1062</v>
      </c>
      <c r="K1208" s="4" t="s">
        <v>1063</v>
      </c>
      <c r="L1208" s="5" t="s">
        <v>1064</v>
      </c>
      <c r="M1208" s="5" t="s">
        <v>1065</v>
      </c>
      <c r="N1208" s="5" t="s">
        <v>1066</v>
      </c>
      <c r="O1208" s="5" t="s">
        <v>1067</v>
      </c>
      <c r="P1208" s="6" t="s">
        <v>1068</v>
      </c>
      <c r="Q1208" s="4" t="s">
        <v>77</v>
      </c>
      <c r="R1208" s="5" t="s">
        <v>76</v>
      </c>
      <c r="S1208" s="6" t="s">
        <v>77</v>
      </c>
      <c r="T1208" s="4" t="s">
        <v>77</v>
      </c>
      <c r="U1208" s="5" t="s">
        <v>77</v>
      </c>
      <c r="V1208" s="5" t="s">
        <v>77</v>
      </c>
      <c r="W1208" s="5" t="s">
        <v>76</v>
      </c>
      <c r="X1208" s="5" t="s">
        <v>76</v>
      </c>
      <c r="Y1208" s="5" t="s">
        <v>77</v>
      </c>
      <c r="Z1208" s="5" t="s">
        <v>76</v>
      </c>
      <c r="AA1208" s="5" t="s">
        <v>77</v>
      </c>
      <c r="AB1208" s="5" t="s">
        <v>77</v>
      </c>
      <c r="AC1208" s="5" t="s">
        <v>77</v>
      </c>
      <c r="AD1208" s="5" t="s">
        <v>77</v>
      </c>
      <c r="AE1208" s="6" t="s">
        <v>77</v>
      </c>
      <c r="AF1208" s="4" t="s">
        <v>77</v>
      </c>
      <c r="AG1208" s="5" t="s">
        <v>77</v>
      </c>
      <c r="AH1208" s="5" t="s">
        <v>77</v>
      </c>
      <c r="AI1208" s="5" t="s">
        <v>77</v>
      </c>
      <c r="AJ1208" s="5" t="s">
        <v>77</v>
      </c>
      <c r="AK1208" s="5" t="s">
        <v>77</v>
      </c>
      <c r="AL1208" s="5" t="s">
        <v>77</v>
      </c>
      <c r="AM1208" s="5" t="s">
        <v>77</v>
      </c>
      <c r="AN1208" s="5" t="s">
        <v>77</v>
      </c>
      <c r="AO1208" s="5" t="s">
        <v>77</v>
      </c>
      <c r="AP1208" s="5" t="s">
        <v>77</v>
      </c>
      <c r="AQ1208" s="5" t="s">
        <v>77</v>
      </c>
      <c r="AR1208" s="5" t="s">
        <v>77</v>
      </c>
      <c r="AS1208" s="5" t="s">
        <v>76</v>
      </c>
      <c r="AT1208" s="5" t="s">
        <v>77</v>
      </c>
      <c r="AU1208" s="5" t="s">
        <v>77</v>
      </c>
      <c r="AV1208" s="5" t="s">
        <v>77</v>
      </c>
      <c r="AW1208" s="5" t="s">
        <v>77</v>
      </c>
      <c r="AX1208" s="5" t="s">
        <v>77</v>
      </c>
      <c r="AY1208" s="5" t="s">
        <v>77</v>
      </c>
      <c r="AZ1208" s="5" t="s">
        <v>77</v>
      </c>
      <c r="BA1208" s="5" t="s">
        <v>77</v>
      </c>
      <c r="BB1208" s="5" t="s">
        <v>77</v>
      </c>
      <c r="BC1208" s="5" t="s">
        <v>77</v>
      </c>
      <c r="BD1208" s="5" t="s">
        <v>77</v>
      </c>
      <c r="BE1208" s="5" t="s">
        <v>77</v>
      </c>
      <c r="BF1208" s="6" t="s">
        <v>77</v>
      </c>
      <c r="BG1208" s="14"/>
      <c r="BH1208" s="10"/>
      <c r="BI1208" s="10"/>
      <c r="BJ1208" s="10"/>
      <c r="BK1208" s="10"/>
      <c r="BL1208" s="10"/>
      <c r="BM1208" s="10"/>
      <c r="BN1208" s="26">
        <f t="shared" si="18"/>
        <v>0</v>
      </c>
    </row>
    <row r="1209" spans="1:66" ht="135" customHeight="1" x14ac:dyDescent="0.2">
      <c r="A1209" s="4" t="s">
        <v>1613</v>
      </c>
      <c r="B1209" s="6" t="s">
        <v>79</v>
      </c>
      <c r="C1209" s="5" t="s">
        <v>1614</v>
      </c>
      <c r="D1209" s="5" t="s">
        <v>1027</v>
      </c>
      <c r="E1209" s="5" t="s">
        <v>1028</v>
      </c>
      <c r="F1209" s="5">
        <v>2009</v>
      </c>
      <c r="G1209" s="5" t="s">
        <v>177</v>
      </c>
      <c r="H1209" s="5" t="s">
        <v>896</v>
      </c>
      <c r="I1209" s="5" t="s">
        <v>1615</v>
      </c>
      <c r="J1209" s="6" t="s">
        <v>1616</v>
      </c>
      <c r="K1209" s="4" t="s">
        <v>1617</v>
      </c>
      <c r="L1209" s="5" t="s">
        <v>1618</v>
      </c>
      <c r="M1209" s="5" t="s">
        <v>1619</v>
      </c>
      <c r="N1209" s="5" t="s">
        <v>1620</v>
      </c>
      <c r="O1209" s="5" t="s">
        <v>1621</v>
      </c>
      <c r="P1209" s="6" t="s">
        <v>1622</v>
      </c>
      <c r="Q1209" s="4" t="s">
        <v>76</v>
      </c>
      <c r="R1209" s="5" t="s">
        <v>76</v>
      </c>
      <c r="S1209" s="6" t="s">
        <v>77</v>
      </c>
      <c r="T1209" s="4" t="s">
        <v>77</v>
      </c>
      <c r="U1209" s="5" t="s">
        <v>77</v>
      </c>
      <c r="V1209" s="5" t="s">
        <v>77</v>
      </c>
      <c r="W1209" s="5" t="s">
        <v>77</v>
      </c>
      <c r="X1209" s="5" t="s">
        <v>76</v>
      </c>
      <c r="Y1209" s="5" t="s">
        <v>77</v>
      </c>
      <c r="Z1209" s="5" t="s">
        <v>77</v>
      </c>
      <c r="AA1209" s="5" t="s">
        <v>77</v>
      </c>
      <c r="AB1209" s="5" t="s">
        <v>77</v>
      </c>
      <c r="AC1209" s="5" t="s">
        <v>77</v>
      </c>
      <c r="AD1209" s="5" t="s">
        <v>77</v>
      </c>
      <c r="AE1209" s="6" t="s">
        <v>77</v>
      </c>
      <c r="AF1209" s="4" t="s">
        <v>77</v>
      </c>
      <c r="AG1209" s="5" t="s">
        <v>77</v>
      </c>
      <c r="AH1209" s="5" t="s">
        <v>77</v>
      </c>
      <c r="AI1209" s="5" t="s">
        <v>77</v>
      </c>
      <c r="AJ1209" s="5" t="s">
        <v>77</v>
      </c>
      <c r="AK1209" s="5" t="s">
        <v>77</v>
      </c>
      <c r="AL1209" s="5" t="s">
        <v>77</v>
      </c>
      <c r="AM1209" s="5" t="s">
        <v>77</v>
      </c>
      <c r="AN1209" s="5" t="s">
        <v>77</v>
      </c>
      <c r="AO1209" s="5" t="s">
        <v>77</v>
      </c>
      <c r="AP1209" s="5" t="s">
        <v>77</v>
      </c>
      <c r="AQ1209" s="5" t="s">
        <v>77</v>
      </c>
      <c r="AR1209" s="5" t="s">
        <v>77</v>
      </c>
      <c r="AS1209" s="5" t="s">
        <v>76</v>
      </c>
      <c r="AT1209" s="5" t="s">
        <v>77</v>
      </c>
      <c r="AU1209" s="5" t="s">
        <v>77</v>
      </c>
      <c r="AV1209" s="5" t="s">
        <v>77</v>
      </c>
      <c r="AW1209" s="5" t="s">
        <v>77</v>
      </c>
      <c r="AX1209" s="5" t="s">
        <v>76</v>
      </c>
      <c r="AY1209" s="5" t="s">
        <v>77</v>
      </c>
      <c r="AZ1209" s="5" t="s">
        <v>77</v>
      </c>
      <c r="BA1209" s="5" t="s">
        <v>77</v>
      </c>
      <c r="BB1209" s="5" t="s">
        <v>77</v>
      </c>
      <c r="BC1209" s="5" t="s">
        <v>77</v>
      </c>
      <c r="BD1209" s="5" t="s">
        <v>77</v>
      </c>
      <c r="BE1209" s="5" t="s">
        <v>77</v>
      </c>
      <c r="BF1209" s="6" t="s">
        <v>77</v>
      </c>
      <c r="BG1209" s="14"/>
      <c r="BH1209" s="10"/>
      <c r="BI1209" s="10"/>
      <c r="BJ1209" s="10"/>
      <c r="BK1209" s="10"/>
      <c r="BL1209" s="10"/>
      <c r="BM1209" s="10"/>
      <c r="BN1209" s="26">
        <f t="shared" si="18"/>
        <v>0</v>
      </c>
    </row>
    <row r="1210" spans="1:66" ht="135" customHeight="1" x14ac:dyDescent="0.2">
      <c r="A1210" s="4" t="s">
        <v>1711</v>
      </c>
      <c r="B1210" s="6" t="s">
        <v>79</v>
      </c>
      <c r="C1210" s="5" t="s">
        <v>1712</v>
      </c>
      <c r="D1210" s="5" t="s">
        <v>1713</v>
      </c>
      <c r="E1210" s="5" t="s">
        <v>1714</v>
      </c>
      <c r="F1210" s="5">
        <v>2007</v>
      </c>
      <c r="G1210" s="5" t="s">
        <v>49</v>
      </c>
      <c r="H1210" s="5" t="s">
        <v>896</v>
      </c>
      <c r="I1210" s="5" t="s">
        <v>1715</v>
      </c>
      <c r="J1210" s="6" t="s">
        <v>1716</v>
      </c>
      <c r="K1210" s="4" t="s">
        <v>174</v>
      </c>
      <c r="L1210" s="5" t="s">
        <v>1717</v>
      </c>
      <c r="M1210" s="5" t="s">
        <v>1718</v>
      </c>
      <c r="N1210" s="5" t="s">
        <v>1719</v>
      </c>
      <c r="O1210" s="5" t="s">
        <v>1720</v>
      </c>
      <c r="P1210" s="6" t="s">
        <v>1721</v>
      </c>
      <c r="Q1210" s="4" t="s">
        <v>76</v>
      </c>
      <c r="R1210" s="5" t="s">
        <v>76</v>
      </c>
      <c r="S1210" s="6" t="s">
        <v>76</v>
      </c>
      <c r="T1210" s="4" t="s">
        <v>77</v>
      </c>
      <c r="U1210" s="5" t="s">
        <v>77</v>
      </c>
      <c r="V1210" s="5" t="s">
        <v>77</v>
      </c>
      <c r="W1210" s="5" t="s">
        <v>77</v>
      </c>
      <c r="X1210" s="5" t="s">
        <v>77</v>
      </c>
      <c r="Y1210" s="5" t="s">
        <v>77</v>
      </c>
      <c r="Z1210" s="5" t="s">
        <v>76</v>
      </c>
      <c r="AA1210" s="5" t="s">
        <v>77</v>
      </c>
      <c r="AB1210" s="5" t="s">
        <v>77</v>
      </c>
      <c r="AC1210" s="5" t="s">
        <v>77</v>
      </c>
      <c r="AD1210" s="5" t="s">
        <v>77</v>
      </c>
      <c r="AE1210" s="6" t="s">
        <v>77</v>
      </c>
      <c r="AF1210" s="4" t="s">
        <v>77</v>
      </c>
      <c r="AG1210" s="5" t="s">
        <v>77</v>
      </c>
      <c r="AH1210" s="5" t="s">
        <v>77</v>
      </c>
      <c r="AI1210" s="5" t="s">
        <v>77</v>
      </c>
      <c r="AJ1210" s="5" t="s">
        <v>77</v>
      </c>
      <c r="AK1210" s="5" t="s">
        <v>77</v>
      </c>
      <c r="AL1210" s="5" t="s">
        <v>77</v>
      </c>
      <c r="AM1210" s="5" t="s">
        <v>77</v>
      </c>
      <c r="AN1210" s="5" t="s">
        <v>77</v>
      </c>
      <c r="AO1210" s="5" t="s">
        <v>77</v>
      </c>
      <c r="AP1210" s="5" t="s">
        <v>77</v>
      </c>
      <c r="AQ1210" s="5" t="s">
        <v>77</v>
      </c>
      <c r="AR1210" s="5" t="s">
        <v>77</v>
      </c>
      <c r="AS1210" s="5" t="s">
        <v>76</v>
      </c>
      <c r="AT1210" s="5" t="s">
        <v>77</v>
      </c>
      <c r="AU1210" s="5" t="s">
        <v>77</v>
      </c>
      <c r="AV1210" s="5" t="s">
        <v>77</v>
      </c>
      <c r="AW1210" s="5" t="s">
        <v>77</v>
      </c>
      <c r="AX1210" s="5" t="s">
        <v>77</v>
      </c>
      <c r="AY1210" s="5" t="s">
        <v>77</v>
      </c>
      <c r="AZ1210" s="5" t="s">
        <v>77</v>
      </c>
      <c r="BA1210" s="5" t="s">
        <v>77</v>
      </c>
      <c r="BB1210" s="5" t="s">
        <v>77</v>
      </c>
      <c r="BC1210" s="5" t="s">
        <v>77</v>
      </c>
      <c r="BD1210" s="5" t="s">
        <v>77</v>
      </c>
      <c r="BE1210" s="5" t="s">
        <v>77</v>
      </c>
      <c r="BF1210" s="6" t="s">
        <v>77</v>
      </c>
      <c r="BG1210" s="14"/>
      <c r="BH1210" s="10"/>
      <c r="BI1210" s="10"/>
      <c r="BJ1210" s="10"/>
      <c r="BK1210" s="10"/>
      <c r="BL1210" s="10"/>
      <c r="BM1210" s="10"/>
      <c r="BN1210" s="26">
        <f t="shared" si="18"/>
        <v>0</v>
      </c>
    </row>
    <row r="1211" spans="1:66" ht="135" customHeight="1" x14ac:dyDescent="0.2">
      <c r="A1211" s="4" t="s">
        <v>2738</v>
      </c>
      <c r="B1211" s="6" t="s">
        <v>79</v>
      </c>
      <c r="C1211" s="5" t="s">
        <v>2739</v>
      </c>
      <c r="D1211" s="5" t="s">
        <v>1027</v>
      </c>
      <c r="E1211" s="5" t="s">
        <v>1028</v>
      </c>
      <c r="F1211" s="5">
        <v>2005</v>
      </c>
      <c r="G1211" s="5" t="s">
        <v>2740</v>
      </c>
      <c r="H1211" s="5" t="s">
        <v>896</v>
      </c>
      <c r="I1211" s="5" t="s">
        <v>2741</v>
      </c>
      <c r="J1211" s="6" t="s">
        <v>2742</v>
      </c>
      <c r="K1211" s="4" t="s">
        <v>2743</v>
      </c>
      <c r="L1211" s="5" t="s">
        <v>2744</v>
      </c>
      <c r="M1211" s="5" t="s">
        <v>2745</v>
      </c>
      <c r="N1211" s="5" t="s">
        <v>2746</v>
      </c>
      <c r="O1211" s="5" t="s">
        <v>2747</v>
      </c>
      <c r="P1211" s="6" t="s">
        <v>2748</v>
      </c>
      <c r="Q1211" s="4" t="s">
        <v>76</v>
      </c>
      <c r="R1211" s="5" t="s">
        <v>77</v>
      </c>
      <c r="S1211" s="6" t="s">
        <v>76</v>
      </c>
      <c r="T1211" s="4" t="s">
        <v>77</v>
      </c>
      <c r="U1211" s="5" t="s">
        <v>77</v>
      </c>
      <c r="V1211" s="5" t="s">
        <v>77</v>
      </c>
      <c r="W1211" s="5" t="s">
        <v>76</v>
      </c>
      <c r="X1211" s="5" t="s">
        <v>77</v>
      </c>
      <c r="Y1211" s="5" t="s">
        <v>77</v>
      </c>
      <c r="Z1211" s="5" t="s">
        <v>76</v>
      </c>
      <c r="AA1211" s="5" t="s">
        <v>77</v>
      </c>
      <c r="AB1211" s="5" t="s">
        <v>77</v>
      </c>
      <c r="AC1211" s="5" t="s">
        <v>76</v>
      </c>
      <c r="AD1211" s="5" t="s">
        <v>77</v>
      </c>
      <c r="AE1211" s="6" t="s">
        <v>77</v>
      </c>
      <c r="AF1211" s="4" t="s">
        <v>77</v>
      </c>
      <c r="AG1211" s="5" t="s">
        <v>77</v>
      </c>
      <c r="AH1211" s="5" t="s">
        <v>77</v>
      </c>
      <c r="AI1211" s="5" t="s">
        <v>77</v>
      </c>
      <c r="AJ1211" s="5" t="s">
        <v>77</v>
      </c>
      <c r="AK1211" s="5" t="s">
        <v>77</v>
      </c>
      <c r="AL1211" s="5" t="s">
        <v>77</v>
      </c>
      <c r="AM1211" s="5" t="s">
        <v>77</v>
      </c>
      <c r="AN1211" s="5" t="s">
        <v>76</v>
      </c>
      <c r="AO1211" s="5" t="s">
        <v>77</v>
      </c>
      <c r="AP1211" s="5" t="s">
        <v>77</v>
      </c>
      <c r="AQ1211" s="5" t="s">
        <v>77</v>
      </c>
      <c r="AR1211" s="5" t="s">
        <v>77</v>
      </c>
      <c r="AS1211" s="5" t="s">
        <v>77</v>
      </c>
      <c r="AT1211" s="5" t="s">
        <v>77</v>
      </c>
      <c r="AU1211" s="5" t="s">
        <v>77</v>
      </c>
      <c r="AV1211" s="5" t="s">
        <v>77</v>
      </c>
      <c r="AW1211" s="5" t="s">
        <v>77</v>
      </c>
      <c r="AX1211" s="5" t="s">
        <v>77</v>
      </c>
      <c r="AY1211" s="5" t="s">
        <v>77</v>
      </c>
      <c r="AZ1211" s="5" t="s">
        <v>77</v>
      </c>
      <c r="BA1211" s="5" t="s">
        <v>77</v>
      </c>
      <c r="BB1211" s="5" t="s">
        <v>77</v>
      </c>
      <c r="BC1211" s="5" t="s">
        <v>77</v>
      </c>
      <c r="BD1211" s="5" t="s">
        <v>76</v>
      </c>
      <c r="BE1211" s="5" t="s">
        <v>77</v>
      </c>
      <c r="BF1211" s="6" t="s">
        <v>77</v>
      </c>
      <c r="BG1211" s="14"/>
      <c r="BH1211" s="10"/>
      <c r="BI1211" s="10"/>
      <c r="BJ1211" s="10"/>
      <c r="BK1211" s="10"/>
      <c r="BL1211" s="10"/>
      <c r="BM1211" s="10"/>
      <c r="BN1211" s="26">
        <f t="shared" si="18"/>
        <v>0</v>
      </c>
    </row>
    <row r="1212" spans="1:66" ht="135" customHeight="1" x14ac:dyDescent="0.2">
      <c r="A1212" s="4" t="s">
        <v>8060</v>
      </c>
      <c r="B1212" s="6" t="s">
        <v>79</v>
      </c>
      <c r="C1212" s="5" t="s">
        <v>8061</v>
      </c>
      <c r="D1212" s="5" t="s">
        <v>6371</v>
      </c>
      <c r="E1212" s="5" t="s">
        <v>6372</v>
      </c>
      <c r="F1212" s="5">
        <v>2015</v>
      </c>
      <c r="G1212" s="5" t="s">
        <v>54</v>
      </c>
      <c r="H1212" s="5" t="s">
        <v>896</v>
      </c>
      <c r="I1212" s="5" t="s">
        <v>8062</v>
      </c>
      <c r="J1212" s="6" t="s">
        <v>8063</v>
      </c>
      <c r="K1212" s="4" t="s">
        <v>8064</v>
      </c>
      <c r="L1212" s="5" t="s">
        <v>8065</v>
      </c>
      <c r="M1212" s="5" t="s">
        <v>8066</v>
      </c>
      <c r="N1212" s="5" t="s">
        <v>8067</v>
      </c>
      <c r="O1212" s="5" t="s">
        <v>8068</v>
      </c>
      <c r="P1212" s="6" t="s">
        <v>8069</v>
      </c>
      <c r="Q1212" s="4" t="s">
        <v>76</v>
      </c>
      <c r="R1212" s="5" t="s">
        <v>76</v>
      </c>
      <c r="S1212" s="6" t="s">
        <v>77</v>
      </c>
      <c r="T1212" s="4" t="s">
        <v>77</v>
      </c>
      <c r="U1212" s="5" t="s">
        <v>77</v>
      </c>
      <c r="V1212" s="5" t="s">
        <v>77</v>
      </c>
      <c r="W1212" s="5" t="s">
        <v>77</v>
      </c>
      <c r="X1212" s="5" t="s">
        <v>77</v>
      </c>
      <c r="Y1212" s="5" t="s">
        <v>77</v>
      </c>
      <c r="Z1212" s="5" t="s">
        <v>77</v>
      </c>
      <c r="AA1212" s="5" t="s">
        <v>77</v>
      </c>
      <c r="AB1212" s="5" t="s">
        <v>76</v>
      </c>
      <c r="AC1212" s="5" t="s">
        <v>76</v>
      </c>
      <c r="AD1212" s="5" t="s">
        <v>76</v>
      </c>
      <c r="AE1212" s="6" t="s">
        <v>77</v>
      </c>
      <c r="AF1212" s="4" t="s">
        <v>77</v>
      </c>
      <c r="AG1212" s="5" t="s">
        <v>77</v>
      </c>
      <c r="AH1212" s="5" t="s">
        <v>77</v>
      </c>
      <c r="AI1212" s="5" t="s">
        <v>77</v>
      </c>
      <c r="AJ1212" s="5" t="s">
        <v>77</v>
      </c>
      <c r="AK1212" s="5" t="s">
        <v>77</v>
      </c>
      <c r="AL1212" s="5" t="s">
        <v>77</v>
      </c>
      <c r="AM1212" s="5" t="s">
        <v>77</v>
      </c>
      <c r="AN1212" s="5" t="s">
        <v>77</v>
      </c>
      <c r="AO1212" s="5" t="s">
        <v>77</v>
      </c>
      <c r="AP1212" s="5" t="s">
        <v>77</v>
      </c>
      <c r="AQ1212" s="5" t="s">
        <v>77</v>
      </c>
      <c r="AR1212" s="5" t="s">
        <v>77</v>
      </c>
      <c r="AS1212" s="5" t="s">
        <v>77</v>
      </c>
      <c r="AT1212" s="5" t="s">
        <v>77</v>
      </c>
      <c r="AU1212" s="5" t="s">
        <v>77</v>
      </c>
      <c r="AV1212" s="5" t="s">
        <v>77</v>
      </c>
      <c r="AW1212" s="5" t="s">
        <v>77</v>
      </c>
      <c r="AX1212" s="5" t="s">
        <v>76</v>
      </c>
      <c r="AY1212" s="5" t="s">
        <v>77</v>
      </c>
      <c r="AZ1212" s="5" t="s">
        <v>77</v>
      </c>
      <c r="BA1212" s="5" t="s">
        <v>77</v>
      </c>
      <c r="BB1212" s="5" t="s">
        <v>77</v>
      </c>
      <c r="BC1212" s="5" t="s">
        <v>77</v>
      </c>
      <c r="BD1212" s="5" t="s">
        <v>77</v>
      </c>
      <c r="BE1212" s="5" t="s">
        <v>77</v>
      </c>
      <c r="BF1212" s="6" t="s">
        <v>77</v>
      </c>
      <c r="BG1212" s="14"/>
      <c r="BH1212" s="10"/>
      <c r="BI1212" s="10"/>
      <c r="BJ1212" s="10"/>
      <c r="BK1212" s="10"/>
      <c r="BL1212" s="10"/>
      <c r="BM1212" s="10"/>
      <c r="BN1212" s="26">
        <f t="shared" si="18"/>
        <v>0</v>
      </c>
    </row>
    <row r="1213" spans="1:66" ht="135" customHeight="1" x14ac:dyDescent="0.2">
      <c r="A1213" s="4" t="s">
        <v>11367</v>
      </c>
      <c r="B1213" s="6" t="s">
        <v>63</v>
      </c>
      <c r="C1213" s="5" t="s">
        <v>11368</v>
      </c>
      <c r="D1213" s="5" t="s">
        <v>6205</v>
      </c>
      <c r="E1213" s="5" t="s">
        <v>11369</v>
      </c>
      <c r="F1213" s="5">
        <v>2014</v>
      </c>
      <c r="G1213" s="5" t="s">
        <v>592</v>
      </c>
      <c r="H1213" s="5" t="s">
        <v>896</v>
      </c>
      <c r="I1213" s="5" t="s">
        <v>11370</v>
      </c>
      <c r="J1213" s="6" t="s">
        <v>11371</v>
      </c>
      <c r="K1213" s="4" t="s">
        <v>11372</v>
      </c>
      <c r="L1213" s="5" t="s">
        <v>11373</v>
      </c>
      <c r="M1213" s="5" t="s">
        <v>11374</v>
      </c>
      <c r="N1213" s="5" t="s">
        <v>11375</v>
      </c>
      <c r="O1213" s="5" t="s">
        <v>11376</v>
      </c>
      <c r="P1213" s="6" t="s">
        <v>11377</v>
      </c>
      <c r="Q1213" s="4" t="s">
        <v>76</v>
      </c>
      <c r="R1213" s="5" t="s">
        <v>77</v>
      </c>
      <c r="S1213" s="6" t="s">
        <v>77</v>
      </c>
      <c r="T1213" s="4" t="s">
        <v>77</v>
      </c>
      <c r="U1213" s="5" t="s">
        <v>76</v>
      </c>
      <c r="V1213" s="5" t="s">
        <v>76</v>
      </c>
      <c r="W1213" s="5" t="s">
        <v>77</v>
      </c>
      <c r="X1213" s="5" t="s">
        <v>76</v>
      </c>
      <c r="Y1213" s="5" t="s">
        <v>77</v>
      </c>
      <c r="Z1213" s="5" t="s">
        <v>77</v>
      </c>
      <c r="AA1213" s="5" t="s">
        <v>77</v>
      </c>
      <c r="AB1213" s="5" t="s">
        <v>77</v>
      </c>
      <c r="AC1213" s="5" t="s">
        <v>77</v>
      </c>
      <c r="AD1213" s="5" t="s">
        <v>77</v>
      </c>
      <c r="AE1213" s="6" t="s">
        <v>77</v>
      </c>
      <c r="AF1213" s="4" t="s">
        <v>77</v>
      </c>
      <c r="AG1213" s="5" t="s">
        <v>77</v>
      </c>
      <c r="AH1213" s="5" t="s">
        <v>77</v>
      </c>
      <c r="AI1213" s="5" t="s">
        <v>77</v>
      </c>
      <c r="AJ1213" s="5" t="s">
        <v>76</v>
      </c>
      <c r="AK1213" s="5" t="s">
        <v>77</v>
      </c>
      <c r="AL1213" s="5" t="s">
        <v>77</v>
      </c>
      <c r="AM1213" s="5" t="s">
        <v>76</v>
      </c>
      <c r="AN1213" s="5" t="s">
        <v>77</v>
      </c>
      <c r="AO1213" s="5" t="s">
        <v>77</v>
      </c>
      <c r="AP1213" s="5" t="s">
        <v>77</v>
      </c>
      <c r="AQ1213" s="5" t="s">
        <v>77</v>
      </c>
      <c r="AR1213" s="5" t="s">
        <v>77</v>
      </c>
      <c r="AS1213" s="5" t="s">
        <v>77</v>
      </c>
      <c r="AT1213" s="5" t="s">
        <v>77</v>
      </c>
      <c r="AU1213" s="5" t="s">
        <v>77</v>
      </c>
      <c r="AV1213" s="5" t="s">
        <v>77</v>
      </c>
      <c r="AW1213" s="5" t="s">
        <v>77</v>
      </c>
      <c r="AX1213" s="5" t="s">
        <v>77</v>
      </c>
      <c r="AY1213" s="5" t="s">
        <v>77</v>
      </c>
      <c r="AZ1213" s="5" t="s">
        <v>77</v>
      </c>
      <c r="BA1213" s="5" t="s">
        <v>77</v>
      </c>
      <c r="BB1213" s="5" t="s">
        <v>77</v>
      </c>
      <c r="BC1213" s="5" t="s">
        <v>77</v>
      </c>
      <c r="BD1213" s="5" t="s">
        <v>77</v>
      </c>
      <c r="BE1213" s="5" t="s">
        <v>77</v>
      </c>
      <c r="BF1213" s="6" t="s">
        <v>77</v>
      </c>
      <c r="BG1213" s="14"/>
      <c r="BH1213" s="10"/>
      <c r="BI1213" s="10"/>
      <c r="BJ1213" s="10"/>
      <c r="BK1213" s="10"/>
      <c r="BL1213" s="10"/>
      <c r="BM1213" s="10"/>
      <c r="BN1213" s="26">
        <f t="shared" si="18"/>
        <v>0</v>
      </c>
    </row>
    <row r="1214" spans="1:66" ht="135" customHeight="1" x14ac:dyDescent="0.2">
      <c r="A1214" s="4" t="s">
        <v>11511</v>
      </c>
      <c r="B1214" s="6" t="s">
        <v>79</v>
      </c>
      <c r="C1214" s="5" t="s">
        <v>11512</v>
      </c>
      <c r="D1214" s="5" t="s">
        <v>950</v>
      </c>
      <c r="E1214" s="5" t="s">
        <v>11513</v>
      </c>
      <c r="F1214" s="5">
        <v>2015</v>
      </c>
      <c r="G1214" s="5" t="s">
        <v>45</v>
      </c>
      <c r="H1214" s="5" t="s">
        <v>896</v>
      </c>
      <c r="I1214" s="5" t="s">
        <v>11514</v>
      </c>
      <c r="J1214" s="6" t="s">
        <v>11515</v>
      </c>
      <c r="K1214" s="4" t="s">
        <v>11516</v>
      </c>
      <c r="L1214" s="5" t="s">
        <v>11517</v>
      </c>
      <c r="M1214" s="5" t="s">
        <v>11518</v>
      </c>
      <c r="N1214" s="5" t="s">
        <v>11519</v>
      </c>
      <c r="O1214" s="5" t="s">
        <v>11520</v>
      </c>
      <c r="P1214" s="6" t="s">
        <v>11521</v>
      </c>
      <c r="Q1214" s="4" t="s">
        <v>77</v>
      </c>
      <c r="R1214" s="5" t="s">
        <v>77</v>
      </c>
      <c r="S1214" s="6" t="s">
        <v>76</v>
      </c>
      <c r="T1214" s="4" t="s">
        <v>76</v>
      </c>
      <c r="U1214" s="5" t="s">
        <v>77</v>
      </c>
      <c r="V1214" s="5" t="s">
        <v>77</v>
      </c>
      <c r="W1214" s="5" t="s">
        <v>76</v>
      </c>
      <c r="X1214" s="5" t="s">
        <v>77</v>
      </c>
      <c r="Y1214" s="5" t="s">
        <v>77</v>
      </c>
      <c r="Z1214" s="5" t="s">
        <v>77</v>
      </c>
      <c r="AA1214" s="5" t="s">
        <v>77</v>
      </c>
      <c r="AB1214" s="5" t="s">
        <v>77</v>
      </c>
      <c r="AC1214" s="5" t="s">
        <v>77</v>
      </c>
      <c r="AD1214" s="5" t="s">
        <v>77</v>
      </c>
      <c r="AE1214" s="6" t="s">
        <v>77</v>
      </c>
      <c r="AF1214" s="4" t="s">
        <v>77</v>
      </c>
      <c r="AG1214" s="5" t="s">
        <v>77</v>
      </c>
      <c r="AH1214" s="5" t="s">
        <v>77</v>
      </c>
      <c r="AI1214" s="5" t="s">
        <v>77</v>
      </c>
      <c r="AJ1214" s="5" t="s">
        <v>77</v>
      </c>
      <c r="AK1214" s="5" t="s">
        <v>77</v>
      </c>
      <c r="AL1214" s="5" t="s">
        <v>77</v>
      </c>
      <c r="AM1214" s="5" t="s">
        <v>77</v>
      </c>
      <c r="AN1214" s="5" t="s">
        <v>77</v>
      </c>
      <c r="AO1214" s="5" t="s">
        <v>76</v>
      </c>
      <c r="AP1214" s="5" t="s">
        <v>77</v>
      </c>
      <c r="AQ1214" s="5" t="s">
        <v>77</v>
      </c>
      <c r="AR1214" s="5" t="s">
        <v>77</v>
      </c>
      <c r="AS1214" s="5" t="s">
        <v>77</v>
      </c>
      <c r="AT1214" s="5" t="s">
        <v>77</v>
      </c>
      <c r="AU1214" s="5" t="s">
        <v>77</v>
      </c>
      <c r="AV1214" s="5" t="s">
        <v>77</v>
      </c>
      <c r="AW1214" s="5" t="s">
        <v>77</v>
      </c>
      <c r="AX1214" s="5" t="s">
        <v>77</v>
      </c>
      <c r="AY1214" s="5" t="s">
        <v>77</v>
      </c>
      <c r="AZ1214" s="5" t="s">
        <v>77</v>
      </c>
      <c r="BA1214" s="5" t="s">
        <v>77</v>
      </c>
      <c r="BB1214" s="5" t="s">
        <v>77</v>
      </c>
      <c r="BC1214" s="5" t="s">
        <v>77</v>
      </c>
      <c r="BD1214" s="5" t="s">
        <v>77</v>
      </c>
      <c r="BE1214" s="5" t="s">
        <v>77</v>
      </c>
      <c r="BF1214" s="6" t="s">
        <v>77</v>
      </c>
      <c r="BG1214" s="14"/>
      <c r="BH1214" s="10"/>
      <c r="BI1214" s="10"/>
      <c r="BJ1214" s="10"/>
      <c r="BK1214" s="10"/>
      <c r="BL1214" s="10"/>
      <c r="BM1214" s="10"/>
      <c r="BN1214" s="26">
        <f t="shared" si="18"/>
        <v>0</v>
      </c>
    </row>
    <row r="1215" spans="1:66" ht="135" customHeight="1" x14ac:dyDescent="0.2">
      <c r="A1215" s="4" t="s">
        <v>12943</v>
      </c>
      <c r="B1215" s="6" t="s">
        <v>79</v>
      </c>
      <c r="C1215" s="5" t="s">
        <v>12944</v>
      </c>
      <c r="D1215" s="5" t="s">
        <v>335</v>
      </c>
      <c r="E1215" s="5" t="s">
        <v>336</v>
      </c>
      <c r="F1215" s="5">
        <v>2015</v>
      </c>
      <c r="G1215" s="5" t="s">
        <v>59</v>
      </c>
      <c r="H1215" s="5" t="s">
        <v>896</v>
      </c>
      <c r="I1215" s="5" t="s">
        <v>12945</v>
      </c>
      <c r="J1215" s="6" t="s">
        <v>12946</v>
      </c>
      <c r="K1215" s="4" t="s">
        <v>12947</v>
      </c>
      <c r="L1215" s="5" t="s">
        <v>12948</v>
      </c>
      <c r="M1215" s="5" t="s">
        <v>12949</v>
      </c>
      <c r="N1215" s="5" t="s">
        <v>12950</v>
      </c>
      <c r="O1215" s="5" t="s">
        <v>12951</v>
      </c>
      <c r="P1215" s="6" t="s">
        <v>12952</v>
      </c>
      <c r="Q1215" s="4" t="s">
        <v>76</v>
      </c>
      <c r="R1215" s="5" t="s">
        <v>77</v>
      </c>
      <c r="S1215" s="6" t="s">
        <v>77</v>
      </c>
      <c r="T1215" s="4" t="s">
        <v>77</v>
      </c>
      <c r="U1215" s="5" t="s">
        <v>76</v>
      </c>
      <c r="V1215" s="5" t="s">
        <v>77</v>
      </c>
      <c r="W1215" s="5" t="s">
        <v>77</v>
      </c>
      <c r="X1215" s="5" t="s">
        <v>77</v>
      </c>
      <c r="Y1215" s="5" t="s">
        <v>76</v>
      </c>
      <c r="Z1215" s="5" t="s">
        <v>77</v>
      </c>
      <c r="AA1215" s="5" t="s">
        <v>77</v>
      </c>
      <c r="AB1215" s="5" t="s">
        <v>77</v>
      </c>
      <c r="AC1215" s="5" t="s">
        <v>77</v>
      </c>
      <c r="AD1215" s="5" t="s">
        <v>76</v>
      </c>
      <c r="AE1215" s="6" t="s">
        <v>77</v>
      </c>
      <c r="AF1215" s="4" t="s">
        <v>77</v>
      </c>
      <c r="AG1215" s="5" t="s">
        <v>77</v>
      </c>
      <c r="AH1215" s="5" t="s">
        <v>77</v>
      </c>
      <c r="AI1215" s="5" t="s">
        <v>77</v>
      </c>
      <c r="AJ1215" s="5" t="s">
        <v>77</v>
      </c>
      <c r="AK1215" s="5" t="s">
        <v>77</v>
      </c>
      <c r="AL1215" s="5" t="s">
        <v>77</v>
      </c>
      <c r="AM1215" s="5" t="s">
        <v>77</v>
      </c>
      <c r="AN1215" s="5" t="s">
        <v>77</v>
      </c>
      <c r="AO1215" s="5" t="s">
        <v>77</v>
      </c>
      <c r="AP1215" s="5" t="s">
        <v>77</v>
      </c>
      <c r="AQ1215" s="5" t="s">
        <v>77</v>
      </c>
      <c r="AR1215" s="5" t="s">
        <v>77</v>
      </c>
      <c r="AS1215" s="5" t="s">
        <v>77</v>
      </c>
      <c r="AT1215" s="5" t="s">
        <v>77</v>
      </c>
      <c r="AU1215" s="5" t="s">
        <v>77</v>
      </c>
      <c r="AV1215" s="5" t="s">
        <v>77</v>
      </c>
      <c r="AW1215" s="5" t="s">
        <v>77</v>
      </c>
      <c r="AX1215" s="5" t="s">
        <v>77</v>
      </c>
      <c r="AY1215" s="5" t="s">
        <v>77</v>
      </c>
      <c r="AZ1215" s="5" t="s">
        <v>77</v>
      </c>
      <c r="BA1215" s="5" t="s">
        <v>77</v>
      </c>
      <c r="BB1215" s="5" t="s">
        <v>77</v>
      </c>
      <c r="BC1215" s="5" t="s">
        <v>76</v>
      </c>
      <c r="BD1215" s="5" t="s">
        <v>77</v>
      </c>
      <c r="BE1215" s="5" t="s">
        <v>77</v>
      </c>
      <c r="BF1215" s="6" t="s">
        <v>77</v>
      </c>
      <c r="BG1215" s="14"/>
      <c r="BH1215" s="10"/>
      <c r="BI1215" s="10"/>
      <c r="BJ1215" s="10"/>
      <c r="BK1215" s="10"/>
      <c r="BL1215" s="10"/>
      <c r="BM1215" s="10"/>
      <c r="BN1215" s="26">
        <f t="shared" si="18"/>
        <v>0</v>
      </c>
    </row>
    <row r="1216" spans="1:66" ht="135" customHeight="1" x14ac:dyDescent="0.2">
      <c r="A1216" s="4" t="s">
        <v>13540</v>
      </c>
      <c r="B1216" s="6" t="s">
        <v>79</v>
      </c>
      <c r="C1216" s="5" t="s">
        <v>13541</v>
      </c>
      <c r="D1216" s="5" t="s">
        <v>66</v>
      </c>
      <c r="E1216" s="5" t="s">
        <v>67</v>
      </c>
      <c r="F1216" s="5">
        <v>2013</v>
      </c>
      <c r="G1216" s="5" t="s">
        <v>40</v>
      </c>
      <c r="H1216" s="5" t="s">
        <v>896</v>
      </c>
      <c r="I1216" s="5" t="s">
        <v>13542</v>
      </c>
      <c r="J1216" s="6" t="s">
        <v>13543</v>
      </c>
      <c r="K1216" s="4" t="s">
        <v>13544</v>
      </c>
      <c r="L1216" s="5" t="s">
        <v>13545</v>
      </c>
      <c r="M1216" s="5" t="s">
        <v>13546</v>
      </c>
      <c r="N1216" s="5" t="s">
        <v>13547</v>
      </c>
      <c r="O1216" s="5" t="s">
        <v>423</v>
      </c>
      <c r="P1216" s="6" t="s">
        <v>13548</v>
      </c>
      <c r="Q1216" s="4" t="s">
        <v>76</v>
      </c>
      <c r="R1216" s="5" t="s">
        <v>77</v>
      </c>
      <c r="S1216" s="6" t="s">
        <v>77</v>
      </c>
      <c r="T1216" s="4" t="s">
        <v>77</v>
      </c>
      <c r="U1216" s="5" t="s">
        <v>77</v>
      </c>
      <c r="V1216" s="5" t="s">
        <v>76</v>
      </c>
      <c r="W1216" s="5" t="s">
        <v>77</v>
      </c>
      <c r="X1216" s="5" t="s">
        <v>76</v>
      </c>
      <c r="Y1216" s="5" t="s">
        <v>77</v>
      </c>
      <c r="Z1216" s="5" t="s">
        <v>77</v>
      </c>
      <c r="AA1216" s="5" t="s">
        <v>77</v>
      </c>
      <c r="AB1216" s="5" t="s">
        <v>76</v>
      </c>
      <c r="AC1216" s="5" t="s">
        <v>77</v>
      </c>
      <c r="AD1216" s="5" t="s">
        <v>77</v>
      </c>
      <c r="AE1216" s="6" t="s">
        <v>77</v>
      </c>
      <c r="AF1216" s="4" t="s">
        <v>77</v>
      </c>
      <c r="AG1216" s="5" t="s">
        <v>77</v>
      </c>
      <c r="AH1216" s="5" t="s">
        <v>77</v>
      </c>
      <c r="AI1216" s="5" t="s">
        <v>77</v>
      </c>
      <c r="AJ1216" s="5" t="s">
        <v>76</v>
      </c>
      <c r="AK1216" s="5" t="s">
        <v>77</v>
      </c>
      <c r="AL1216" s="5" t="s">
        <v>77</v>
      </c>
      <c r="AM1216" s="5" t="s">
        <v>77</v>
      </c>
      <c r="AN1216" s="5" t="s">
        <v>77</v>
      </c>
      <c r="AO1216" s="5" t="s">
        <v>77</v>
      </c>
      <c r="AP1216" s="5" t="s">
        <v>77</v>
      </c>
      <c r="AQ1216" s="5" t="s">
        <v>77</v>
      </c>
      <c r="AR1216" s="5" t="s">
        <v>77</v>
      </c>
      <c r="AS1216" s="5" t="s">
        <v>77</v>
      </c>
      <c r="AT1216" s="5" t="s">
        <v>77</v>
      </c>
      <c r="AU1216" s="5" t="s">
        <v>77</v>
      </c>
      <c r="AV1216" s="5" t="s">
        <v>77</v>
      </c>
      <c r="AW1216" s="5" t="s">
        <v>77</v>
      </c>
      <c r="AX1216" s="5" t="s">
        <v>77</v>
      </c>
      <c r="AY1216" s="5" t="s">
        <v>77</v>
      </c>
      <c r="AZ1216" s="5" t="s">
        <v>77</v>
      </c>
      <c r="BA1216" s="5" t="s">
        <v>77</v>
      </c>
      <c r="BB1216" s="5" t="s">
        <v>77</v>
      </c>
      <c r="BC1216" s="5" t="s">
        <v>77</v>
      </c>
      <c r="BD1216" s="5" t="s">
        <v>77</v>
      </c>
      <c r="BE1216" s="5" t="s">
        <v>77</v>
      </c>
      <c r="BF1216" s="6" t="s">
        <v>77</v>
      </c>
      <c r="BG1216" s="14"/>
      <c r="BH1216" s="10"/>
      <c r="BI1216" s="10"/>
      <c r="BJ1216" s="10"/>
      <c r="BK1216" s="10"/>
      <c r="BL1216" s="10"/>
      <c r="BM1216" s="10"/>
      <c r="BN1216" s="26">
        <f t="shared" si="18"/>
        <v>0</v>
      </c>
    </row>
    <row r="1217" spans="1:66" ht="135" customHeight="1" x14ac:dyDescent="0.2">
      <c r="A1217" s="4" t="s">
        <v>14423</v>
      </c>
      <c r="B1217" s="6" t="s">
        <v>79</v>
      </c>
      <c r="C1217" s="5" t="s">
        <v>14424</v>
      </c>
      <c r="D1217" s="5" t="s">
        <v>233</v>
      </c>
      <c r="E1217" s="5" t="s">
        <v>14425</v>
      </c>
      <c r="F1217" s="5">
        <v>2011</v>
      </c>
      <c r="G1217" s="5" t="s">
        <v>49</v>
      </c>
      <c r="H1217" s="5" t="s">
        <v>896</v>
      </c>
      <c r="I1217" s="5" t="s">
        <v>14426</v>
      </c>
      <c r="J1217" s="6" t="s">
        <v>14427</v>
      </c>
      <c r="K1217" s="4" t="s">
        <v>14428</v>
      </c>
      <c r="L1217" s="5" t="s">
        <v>14429</v>
      </c>
      <c r="M1217" s="5" t="s">
        <v>14430</v>
      </c>
      <c r="N1217" s="5" t="s">
        <v>14431</v>
      </c>
      <c r="O1217" s="5" t="s">
        <v>14432</v>
      </c>
      <c r="P1217" s="6" t="s">
        <v>14433</v>
      </c>
      <c r="Q1217" s="4" t="s">
        <v>77</v>
      </c>
      <c r="R1217" s="5" t="s">
        <v>76</v>
      </c>
      <c r="S1217" s="6" t="s">
        <v>77</v>
      </c>
      <c r="T1217" s="4" t="s">
        <v>77</v>
      </c>
      <c r="U1217" s="5" t="s">
        <v>77</v>
      </c>
      <c r="V1217" s="5" t="s">
        <v>77</v>
      </c>
      <c r="W1217" s="5" t="s">
        <v>77</v>
      </c>
      <c r="X1217" s="5" t="s">
        <v>77</v>
      </c>
      <c r="Y1217" s="5" t="s">
        <v>77</v>
      </c>
      <c r="Z1217" s="5" t="s">
        <v>76</v>
      </c>
      <c r="AA1217" s="5" t="s">
        <v>77</v>
      </c>
      <c r="AB1217" s="5" t="s">
        <v>77</v>
      </c>
      <c r="AC1217" s="5" t="s">
        <v>77</v>
      </c>
      <c r="AD1217" s="5" t="s">
        <v>77</v>
      </c>
      <c r="AE1217" s="6" t="s">
        <v>77</v>
      </c>
      <c r="AF1217" s="4" t="s">
        <v>77</v>
      </c>
      <c r="AG1217" s="5" t="s">
        <v>77</v>
      </c>
      <c r="AH1217" s="5" t="s">
        <v>77</v>
      </c>
      <c r="AI1217" s="5" t="s">
        <v>77</v>
      </c>
      <c r="AJ1217" s="5" t="s">
        <v>77</v>
      </c>
      <c r="AK1217" s="5" t="s">
        <v>77</v>
      </c>
      <c r="AL1217" s="5" t="s">
        <v>77</v>
      </c>
      <c r="AM1217" s="5" t="s">
        <v>77</v>
      </c>
      <c r="AN1217" s="5" t="s">
        <v>77</v>
      </c>
      <c r="AO1217" s="5" t="s">
        <v>77</v>
      </c>
      <c r="AP1217" s="5" t="s">
        <v>77</v>
      </c>
      <c r="AQ1217" s="5" t="s">
        <v>77</v>
      </c>
      <c r="AR1217" s="5" t="s">
        <v>77</v>
      </c>
      <c r="AS1217" s="5" t="s">
        <v>76</v>
      </c>
      <c r="AT1217" s="5" t="s">
        <v>77</v>
      </c>
      <c r="AU1217" s="5" t="s">
        <v>77</v>
      </c>
      <c r="AV1217" s="5" t="s">
        <v>77</v>
      </c>
      <c r="AW1217" s="5" t="s">
        <v>77</v>
      </c>
      <c r="AX1217" s="5" t="s">
        <v>77</v>
      </c>
      <c r="AY1217" s="5" t="s">
        <v>77</v>
      </c>
      <c r="AZ1217" s="5" t="s">
        <v>77</v>
      </c>
      <c r="BA1217" s="5" t="s">
        <v>77</v>
      </c>
      <c r="BB1217" s="5" t="s">
        <v>77</v>
      </c>
      <c r="BC1217" s="5" t="s">
        <v>77</v>
      </c>
      <c r="BD1217" s="5" t="s">
        <v>77</v>
      </c>
      <c r="BE1217" s="5" t="s">
        <v>77</v>
      </c>
      <c r="BF1217" s="6" t="s">
        <v>77</v>
      </c>
      <c r="BG1217" s="14"/>
      <c r="BH1217" s="10"/>
      <c r="BI1217" s="10"/>
      <c r="BJ1217" s="10"/>
      <c r="BK1217" s="10"/>
      <c r="BL1217" s="10"/>
      <c r="BM1217" s="10"/>
      <c r="BN1217" s="26">
        <f t="shared" si="18"/>
        <v>0</v>
      </c>
    </row>
    <row r="1218" spans="1:66" ht="135" customHeight="1" x14ac:dyDescent="0.2">
      <c r="A1218" s="4" t="s">
        <v>15029</v>
      </c>
      <c r="B1218" s="6" t="s">
        <v>63</v>
      </c>
      <c r="C1218" s="5" t="s">
        <v>15030</v>
      </c>
      <c r="D1218" s="5" t="s">
        <v>3260</v>
      </c>
      <c r="E1218" s="5" t="s">
        <v>3261</v>
      </c>
      <c r="F1218" s="5">
        <v>2012</v>
      </c>
      <c r="G1218" s="5" t="s">
        <v>5448</v>
      </c>
      <c r="H1218" s="5" t="s">
        <v>896</v>
      </c>
      <c r="I1218" s="5" t="s">
        <v>15031</v>
      </c>
      <c r="J1218" s="6" t="s">
        <v>15032</v>
      </c>
      <c r="K1218" s="4" t="s">
        <v>15033</v>
      </c>
      <c r="L1218" s="5" t="s">
        <v>15034</v>
      </c>
      <c r="M1218" s="5" t="s">
        <v>15035</v>
      </c>
      <c r="N1218" s="5" t="s">
        <v>15036</v>
      </c>
      <c r="O1218" s="5" t="s">
        <v>15037</v>
      </c>
      <c r="P1218" s="6" t="s">
        <v>15038</v>
      </c>
      <c r="Q1218" s="4" t="s">
        <v>76</v>
      </c>
      <c r="R1218" s="5" t="s">
        <v>76</v>
      </c>
      <c r="S1218" s="6" t="s">
        <v>77</v>
      </c>
      <c r="T1218" s="4" t="s">
        <v>77</v>
      </c>
      <c r="U1218" s="5" t="s">
        <v>77</v>
      </c>
      <c r="V1218" s="5" t="s">
        <v>77</v>
      </c>
      <c r="W1218" s="5" t="s">
        <v>77</v>
      </c>
      <c r="X1218" s="5" t="s">
        <v>77</v>
      </c>
      <c r="Y1218" s="5" t="s">
        <v>77</v>
      </c>
      <c r="Z1218" s="5" t="s">
        <v>77</v>
      </c>
      <c r="AA1218" s="5" t="s">
        <v>77</v>
      </c>
      <c r="AB1218" s="5" t="s">
        <v>76</v>
      </c>
      <c r="AC1218" s="5" t="s">
        <v>76</v>
      </c>
      <c r="AD1218" s="5" t="s">
        <v>77</v>
      </c>
      <c r="AE1218" s="6" t="s">
        <v>76</v>
      </c>
      <c r="AF1218" s="4" t="s">
        <v>77</v>
      </c>
      <c r="AG1218" s="5" t="s">
        <v>77</v>
      </c>
      <c r="AH1218" s="5" t="s">
        <v>77</v>
      </c>
      <c r="AI1218" s="5" t="s">
        <v>77</v>
      </c>
      <c r="AJ1218" s="5" t="s">
        <v>77</v>
      </c>
      <c r="AK1218" s="5" t="s">
        <v>77</v>
      </c>
      <c r="AL1218" s="5" t="s">
        <v>77</v>
      </c>
      <c r="AM1218" s="5" t="s">
        <v>77</v>
      </c>
      <c r="AN1218" s="5" t="s">
        <v>77</v>
      </c>
      <c r="AO1218" s="5" t="s">
        <v>77</v>
      </c>
      <c r="AP1218" s="5" t="s">
        <v>77</v>
      </c>
      <c r="AQ1218" s="5" t="s">
        <v>77</v>
      </c>
      <c r="AR1218" s="5" t="s">
        <v>77</v>
      </c>
      <c r="AS1218" s="5" t="s">
        <v>77</v>
      </c>
      <c r="AT1218" s="5" t="s">
        <v>77</v>
      </c>
      <c r="AU1218" s="5" t="s">
        <v>77</v>
      </c>
      <c r="AV1218" s="5" t="s">
        <v>77</v>
      </c>
      <c r="AW1218" s="5" t="s">
        <v>77</v>
      </c>
      <c r="AX1218" s="5" t="s">
        <v>76</v>
      </c>
      <c r="AY1218" s="5" t="s">
        <v>77</v>
      </c>
      <c r="AZ1218" s="5" t="s">
        <v>77</v>
      </c>
      <c r="BA1218" s="5" t="s">
        <v>77</v>
      </c>
      <c r="BB1218" s="5" t="s">
        <v>77</v>
      </c>
      <c r="BC1218" s="5" t="s">
        <v>76</v>
      </c>
      <c r="BD1218" s="5" t="s">
        <v>77</v>
      </c>
      <c r="BE1218" s="5" t="s">
        <v>77</v>
      </c>
      <c r="BF1218" s="6" t="s">
        <v>77</v>
      </c>
      <c r="BG1218" s="14"/>
      <c r="BH1218" s="10"/>
      <c r="BI1218" s="10"/>
      <c r="BJ1218" s="10"/>
      <c r="BK1218" s="10"/>
      <c r="BL1218" s="10"/>
      <c r="BM1218" s="10"/>
      <c r="BN1218" s="26">
        <f t="shared" si="18"/>
        <v>0</v>
      </c>
    </row>
    <row r="1219" spans="1:66" ht="135" customHeight="1" x14ac:dyDescent="0.2">
      <c r="A1219" s="4" t="s">
        <v>15128</v>
      </c>
      <c r="B1219" s="6" t="s">
        <v>79</v>
      </c>
      <c r="C1219" s="5" t="s">
        <v>15129</v>
      </c>
      <c r="D1219" s="5" t="s">
        <v>66</v>
      </c>
      <c r="E1219" s="5" t="s">
        <v>15130</v>
      </c>
      <c r="F1219" s="5">
        <v>2015</v>
      </c>
      <c r="G1219" s="5" t="s">
        <v>291</v>
      </c>
      <c r="H1219" s="5" t="s">
        <v>896</v>
      </c>
      <c r="I1219" s="5" t="s">
        <v>15131</v>
      </c>
      <c r="J1219" s="6" t="s">
        <v>15132</v>
      </c>
      <c r="K1219" s="4" t="s">
        <v>15133</v>
      </c>
      <c r="L1219" s="5" t="s">
        <v>15134</v>
      </c>
      <c r="M1219" s="5" t="s">
        <v>15135</v>
      </c>
      <c r="N1219" s="5" t="s">
        <v>15136</v>
      </c>
      <c r="O1219" s="5" t="s">
        <v>5193</v>
      </c>
      <c r="P1219" s="6" t="s">
        <v>9018</v>
      </c>
      <c r="Q1219" s="4" t="s">
        <v>77</v>
      </c>
      <c r="R1219" s="5" t="s">
        <v>76</v>
      </c>
      <c r="S1219" s="6" t="s">
        <v>76</v>
      </c>
      <c r="T1219" s="4" t="s">
        <v>77</v>
      </c>
      <c r="U1219" s="5" t="s">
        <v>77</v>
      </c>
      <c r="V1219" s="5" t="s">
        <v>77</v>
      </c>
      <c r="W1219" s="5" t="s">
        <v>77</v>
      </c>
      <c r="X1219" s="5" t="s">
        <v>77</v>
      </c>
      <c r="Y1219" s="5" t="s">
        <v>77</v>
      </c>
      <c r="Z1219" s="5" t="s">
        <v>77</v>
      </c>
      <c r="AA1219" s="5" t="s">
        <v>77</v>
      </c>
      <c r="AB1219" s="5" t="s">
        <v>77</v>
      </c>
      <c r="AC1219" s="5" t="s">
        <v>77</v>
      </c>
      <c r="AD1219" s="5" t="s">
        <v>77</v>
      </c>
      <c r="AE1219" s="6" t="s">
        <v>77</v>
      </c>
      <c r="AF1219" s="4" t="s">
        <v>77</v>
      </c>
      <c r="AG1219" s="5" t="s">
        <v>77</v>
      </c>
      <c r="AH1219" s="5" t="s">
        <v>77</v>
      </c>
      <c r="AI1219" s="5" t="s">
        <v>77</v>
      </c>
      <c r="AJ1219" s="5" t="s">
        <v>77</v>
      </c>
      <c r="AK1219" s="5" t="s">
        <v>77</v>
      </c>
      <c r="AL1219" s="5" t="s">
        <v>77</v>
      </c>
      <c r="AM1219" s="5" t="s">
        <v>77</v>
      </c>
      <c r="AN1219" s="5" t="s">
        <v>77</v>
      </c>
      <c r="AO1219" s="5" t="s">
        <v>77</v>
      </c>
      <c r="AP1219" s="5" t="s">
        <v>77</v>
      </c>
      <c r="AQ1219" s="5" t="s">
        <v>77</v>
      </c>
      <c r="AR1219" s="5" t="s">
        <v>77</v>
      </c>
      <c r="AS1219" s="5" t="s">
        <v>77</v>
      </c>
      <c r="AT1219" s="5" t="s">
        <v>76</v>
      </c>
      <c r="AU1219" s="5" t="s">
        <v>77</v>
      </c>
      <c r="AV1219" s="5" t="s">
        <v>77</v>
      </c>
      <c r="AW1219" s="5" t="s">
        <v>77</v>
      </c>
      <c r="AX1219" s="5" t="s">
        <v>77</v>
      </c>
      <c r="AY1219" s="5" t="s">
        <v>77</v>
      </c>
      <c r="AZ1219" s="5" t="s">
        <v>77</v>
      </c>
      <c r="BA1219" s="5" t="s">
        <v>77</v>
      </c>
      <c r="BB1219" s="5" t="s">
        <v>77</v>
      </c>
      <c r="BC1219" s="5" t="s">
        <v>77</v>
      </c>
      <c r="BD1219" s="5" t="s">
        <v>77</v>
      </c>
      <c r="BE1219" s="5" t="s">
        <v>77</v>
      </c>
      <c r="BF1219" s="6" t="s">
        <v>76</v>
      </c>
      <c r="BG1219" s="14"/>
      <c r="BH1219" s="10"/>
      <c r="BI1219" s="10"/>
      <c r="BJ1219" s="10"/>
      <c r="BK1219" s="10"/>
      <c r="BL1219" s="10"/>
      <c r="BM1219" s="10"/>
      <c r="BN1219" s="26">
        <f t="shared" ref="BN1219:BN1282" si="19">(IF(BG1219="x",1,0))+(((IF(BH1219="x",1,0)+(1*(OR(BI1219="x",BJ1219="x",BK1219="x")))+(IF(BL1219="x",1,0))+(IF(BM1219="x",1,0)))*(OR(BG1219="x",BH1219="x"))))</f>
        <v>0</v>
      </c>
    </row>
    <row r="1220" spans="1:66" ht="135" customHeight="1" x14ac:dyDescent="0.2">
      <c r="A1220" s="4" t="s">
        <v>15461</v>
      </c>
      <c r="B1220" s="6" t="s">
        <v>63</v>
      </c>
      <c r="C1220" s="5" t="s">
        <v>15462</v>
      </c>
      <c r="D1220" s="5" t="s">
        <v>66</v>
      </c>
      <c r="E1220" s="5" t="s">
        <v>67</v>
      </c>
      <c r="F1220" s="5">
        <v>2015</v>
      </c>
      <c r="G1220" s="5" t="s">
        <v>404</v>
      </c>
      <c r="H1220" s="5" t="s">
        <v>896</v>
      </c>
      <c r="I1220" s="5" t="s">
        <v>15463</v>
      </c>
      <c r="J1220" s="6" t="s">
        <v>15464</v>
      </c>
      <c r="K1220" s="4" t="s">
        <v>15465</v>
      </c>
      <c r="L1220" s="5" t="s">
        <v>15466</v>
      </c>
      <c r="M1220" s="5" t="s">
        <v>15467</v>
      </c>
      <c r="N1220" s="5" t="s">
        <v>15468</v>
      </c>
      <c r="O1220" s="5" t="s">
        <v>15469</v>
      </c>
      <c r="P1220" s="6" t="s">
        <v>15470</v>
      </c>
      <c r="Q1220" s="4" t="s">
        <v>76</v>
      </c>
      <c r="R1220" s="5" t="s">
        <v>76</v>
      </c>
      <c r="S1220" s="6" t="s">
        <v>77</v>
      </c>
      <c r="T1220" s="4" t="s">
        <v>77</v>
      </c>
      <c r="U1220" s="5" t="s">
        <v>76</v>
      </c>
      <c r="V1220" s="5" t="s">
        <v>77</v>
      </c>
      <c r="W1220" s="5" t="s">
        <v>77</v>
      </c>
      <c r="X1220" s="5" t="s">
        <v>77</v>
      </c>
      <c r="Y1220" s="5" t="s">
        <v>76</v>
      </c>
      <c r="Z1220" s="5" t="s">
        <v>77</v>
      </c>
      <c r="AA1220" s="5" t="s">
        <v>77</v>
      </c>
      <c r="AB1220" s="5" t="s">
        <v>77</v>
      </c>
      <c r="AC1220" s="5" t="s">
        <v>77</v>
      </c>
      <c r="AD1220" s="5" t="s">
        <v>76</v>
      </c>
      <c r="AE1220" s="6" t="s">
        <v>77</v>
      </c>
      <c r="AF1220" s="4" t="s">
        <v>77</v>
      </c>
      <c r="AG1220" s="5" t="s">
        <v>77</v>
      </c>
      <c r="AH1220" s="5" t="s">
        <v>77</v>
      </c>
      <c r="AI1220" s="5" t="s">
        <v>77</v>
      </c>
      <c r="AJ1220" s="5" t="s">
        <v>77</v>
      </c>
      <c r="AK1220" s="5" t="s">
        <v>77</v>
      </c>
      <c r="AL1220" s="5" t="s">
        <v>77</v>
      </c>
      <c r="AM1220" s="5" t="s">
        <v>77</v>
      </c>
      <c r="AN1220" s="5" t="s">
        <v>77</v>
      </c>
      <c r="AO1220" s="5" t="s">
        <v>77</v>
      </c>
      <c r="AP1220" s="5" t="s">
        <v>76</v>
      </c>
      <c r="AQ1220" s="5" t="s">
        <v>77</v>
      </c>
      <c r="AR1220" s="5" t="s">
        <v>77</v>
      </c>
      <c r="AS1220" s="5" t="s">
        <v>77</v>
      </c>
      <c r="AT1220" s="5" t="s">
        <v>77</v>
      </c>
      <c r="AU1220" s="5" t="s">
        <v>77</v>
      </c>
      <c r="AV1220" s="5" t="s">
        <v>77</v>
      </c>
      <c r="AW1220" s="5" t="s">
        <v>77</v>
      </c>
      <c r="AX1220" s="5" t="s">
        <v>77</v>
      </c>
      <c r="AY1220" s="5" t="s">
        <v>77</v>
      </c>
      <c r="AZ1220" s="5" t="s">
        <v>77</v>
      </c>
      <c r="BA1220" s="5" t="s">
        <v>76</v>
      </c>
      <c r="BB1220" s="5" t="s">
        <v>77</v>
      </c>
      <c r="BC1220" s="5" t="s">
        <v>77</v>
      </c>
      <c r="BD1220" s="5" t="s">
        <v>77</v>
      </c>
      <c r="BE1220" s="5" t="s">
        <v>77</v>
      </c>
      <c r="BF1220" s="6" t="s">
        <v>77</v>
      </c>
      <c r="BG1220" s="14"/>
      <c r="BH1220" s="10"/>
      <c r="BI1220" s="10"/>
      <c r="BJ1220" s="10"/>
      <c r="BK1220" s="10"/>
      <c r="BL1220" s="10"/>
      <c r="BM1220" s="10"/>
      <c r="BN1220" s="26">
        <f t="shared" si="19"/>
        <v>0</v>
      </c>
    </row>
    <row r="1221" spans="1:66" ht="135" customHeight="1" x14ac:dyDescent="0.2">
      <c r="A1221" s="4" t="s">
        <v>16221</v>
      </c>
      <c r="B1221" s="6" t="s">
        <v>79</v>
      </c>
      <c r="C1221" s="5" t="s">
        <v>16222</v>
      </c>
      <c r="D1221" s="5" t="s">
        <v>233</v>
      </c>
      <c r="E1221" s="5" t="s">
        <v>2613</v>
      </c>
      <c r="F1221" s="5">
        <v>2010</v>
      </c>
      <c r="G1221" s="5" t="s">
        <v>50</v>
      </c>
      <c r="H1221" s="5" t="s">
        <v>896</v>
      </c>
      <c r="I1221" s="5" t="s">
        <v>16223</v>
      </c>
      <c r="J1221" s="6" t="s">
        <v>16224</v>
      </c>
      <c r="K1221" s="4" t="s">
        <v>16225</v>
      </c>
      <c r="L1221" s="5" t="s">
        <v>16226</v>
      </c>
      <c r="M1221" s="5" t="s">
        <v>16227</v>
      </c>
      <c r="N1221" s="5" t="s">
        <v>16228</v>
      </c>
      <c r="O1221" s="5" t="s">
        <v>16229</v>
      </c>
      <c r="P1221" s="6" t="s">
        <v>16230</v>
      </c>
      <c r="Q1221" s="4" t="s">
        <v>76</v>
      </c>
      <c r="R1221" s="5" t="s">
        <v>77</v>
      </c>
      <c r="S1221" s="6" t="s">
        <v>76</v>
      </c>
      <c r="T1221" s="4" t="s">
        <v>77</v>
      </c>
      <c r="U1221" s="5" t="s">
        <v>77</v>
      </c>
      <c r="V1221" s="5" t="s">
        <v>77</v>
      </c>
      <c r="W1221" s="5" t="s">
        <v>77</v>
      </c>
      <c r="X1221" s="5" t="s">
        <v>77</v>
      </c>
      <c r="Y1221" s="5" t="s">
        <v>77</v>
      </c>
      <c r="Z1221" s="5" t="s">
        <v>77</v>
      </c>
      <c r="AA1221" s="5" t="s">
        <v>76</v>
      </c>
      <c r="AB1221" s="5" t="s">
        <v>77</v>
      </c>
      <c r="AC1221" s="5" t="s">
        <v>77</v>
      </c>
      <c r="AD1221" s="5" t="s">
        <v>77</v>
      </c>
      <c r="AE1221" s="6" t="s">
        <v>77</v>
      </c>
      <c r="AF1221" s="4" t="s">
        <v>77</v>
      </c>
      <c r="AG1221" s="5" t="s">
        <v>77</v>
      </c>
      <c r="AH1221" s="5" t="s">
        <v>77</v>
      </c>
      <c r="AI1221" s="5" t="s">
        <v>77</v>
      </c>
      <c r="AJ1221" s="5" t="s">
        <v>77</v>
      </c>
      <c r="AK1221" s="5" t="s">
        <v>77</v>
      </c>
      <c r="AL1221" s="5" t="s">
        <v>77</v>
      </c>
      <c r="AM1221" s="5" t="s">
        <v>77</v>
      </c>
      <c r="AN1221" s="5" t="s">
        <v>77</v>
      </c>
      <c r="AO1221" s="5" t="s">
        <v>77</v>
      </c>
      <c r="AP1221" s="5" t="s">
        <v>77</v>
      </c>
      <c r="AQ1221" s="5" t="s">
        <v>77</v>
      </c>
      <c r="AR1221" s="5" t="s">
        <v>77</v>
      </c>
      <c r="AS1221" s="5" t="s">
        <v>77</v>
      </c>
      <c r="AT1221" s="5" t="s">
        <v>76</v>
      </c>
      <c r="AU1221" s="5" t="s">
        <v>77</v>
      </c>
      <c r="AV1221" s="5" t="s">
        <v>77</v>
      </c>
      <c r="AW1221" s="5" t="s">
        <v>77</v>
      </c>
      <c r="AX1221" s="5" t="s">
        <v>77</v>
      </c>
      <c r="AY1221" s="5" t="s">
        <v>77</v>
      </c>
      <c r="AZ1221" s="5" t="s">
        <v>77</v>
      </c>
      <c r="BA1221" s="5" t="s">
        <v>77</v>
      </c>
      <c r="BB1221" s="5" t="s">
        <v>77</v>
      </c>
      <c r="BC1221" s="5" t="s">
        <v>77</v>
      </c>
      <c r="BD1221" s="5" t="s">
        <v>77</v>
      </c>
      <c r="BE1221" s="5" t="s">
        <v>77</v>
      </c>
      <c r="BF1221" s="6" t="s">
        <v>77</v>
      </c>
      <c r="BG1221" s="14"/>
      <c r="BH1221" s="10"/>
      <c r="BI1221" s="10"/>
      <c r="BJ1221" s="10"/>
      <c r="BK1221" s="10"/>
      <c r="BL1221" s="10"/>
      <c r="BM1221" s="10"/>
      <c r="BN1221" s="26">
        <f t="shared" si="19"/>
        <v>0</v>
      </c>
    </row>
    <row r="1222" spans="1:66" ht="135" customHeight="1" x14ac:dyDescent="0.2">
      <c r="A1222" s="4" t="s">
        <v>151</v>
      </c>
      <c r="B1222" s="6" t="s">
        <v>63</v>
      </c>
      <c r="C1222" s="5" t="s">
        <v>152</v>
      </c>
      <c r="D1222" s="5" t="s">
        <v>66</v>
      </c>
      <c r="E1222" s="5" t="s">
        <v>153</v>
      </c>
      <c r="F1222" s="5">
        <v>2015</v>
      </c>
      <c r="G1222" s="5" t="s">
        <v>154</v>
      </c>
      <c r="H1222" s="5" t="s">
        <v>155</v>
      </c>
      <c r="I1222" s="5" t="s">
        <v>156</v>
      </c>
      <c r="J1222" s="6" t="s">
        <v>157</v>
      </c>
      <c r="K1222" s="4" t="s">
        <v>158</v>
      </c>
      <c r="L1222" s="5" t="s">
        <v>159</v>
      </c>
      <c r="M1222" s="5" t="s">
        <v>160</v>
      </c>
      <c r="N1222" s="5" t="s">
        <v>161</v>
      </c>
      <c r="O1222" s="5" t="s">
        <v>162</v>
      </c>
      <c r="P1222" s="6" t="s">
        <v>163</v>
      </c>
      <c r="Q1222" s="4" t="s">
        <v>76</v>
      </c>
      <c r="R1222" s="5" t="s">
        <v>76</v>
      </c>
      <c r="S1222" s="6" t="s">
        <v>77</v>
      </c>
      <c r="T1222" s="4" t="s">
        <v>77</v>
      </c>
      <c r="U1222" s="5" t="s">
        <v>77</v>
      </c>
      <c r="V1222" s="5" t="s">
        <v>77</v>
      </c>
      <c r="W1222" s="5" t="s">
        <v>77</v>
      </c>
      <c r="X1222" s="5" t="s">
        <v>77</v>
      </c>
      <c r="Y1222" s="5" t="s">
        <v>77</v>
      </c>
      <c r="Z1222" s="5" t="s">
        <v>77</v>
      </c>
      <c r="AA1222" s="5" t="s">
        <v>76</v>
      </c>
      <c r="AB1222" s="5" t="s">
        <v>77</v>
      </c>
      <c r="AC1222" s="5" t="s">
        <v>77</v>
      </c>
      <c r="AD1222" s="5" t="s">
        <v>76</v>
      </c>
      <c r="AE1222" s="6" t="s">
        <v>76</v>
      </c>
      <c r="AF1222" s="4" t="s">
        <v>77</v>
      </c>
      <c r="AG1222" s="5" t="s">
        <v>77</v>
      </c>
      <c r="AH1222" s="5" t="s">
        <v>77</v>
      </c>
      <c r="AI1222" s="5" t="s">
        <v>77</v>
      </c>
      <c r="AJ1222" s="5" t="s">
        <v>77</v>
      </c>
      <c r="AK1222" s="5" t="s">
        <v>77</v>
      </c>
      <c r="AL1222" s="5" t="s">
        <v>77</v>
      </c>
      <c r="AM1222" s="5" t="s">
        <v>77</v>
      </c>
      <c r="AN1222" s="5" t="s">
        <v>77</v>
      </c>
      <c r="AO1222" s="5" t="s">
        <v>77</v>
      </c>
      <c r="AP1222" s="5" t="s">
        <v>77</v>
      </c>
      <c r="AQ1222" s="5" t="s">
        <v>77</v>
      </c>
      <c r="AR1222" s="5" t="s">
        <v>77</v>
      </c>
      <c r="AS1222" s="5" t="s">
        <v>77</v>
      </c>
      <c r="AT1222" s="5" t="s">
        <v>76</v>
      </c>
      <c r="AU1222" s="5" t="s">
        <v>76</v>
      </c>
      <c r="AV1222" s="5" t="s">
        <v>77</v>
      </c>
      <c r="AW1222" s="5" t="s">
        <v>77</v>
      </c>
      <c r="AX1222" s="5" t="s">
        <v>77</v>
      </c>
      <c r="AY1222" s="5" t="s">
        <v>77</v>
      </c>
      <c r="AZ1222" s="5" t="s">
        <v>77</v>
      </c>
      <c r="BA1222" s="5" t="s">
        <v>77</v>
      </c>
      <c r="BB1222" s="5" t="s">
        <v>77</v>
      </c>
      <c r="BC1222" s="5" t="s">
        <v>77</v>
      </c>
      <c r="BD1222" s="5" t="s">
        <v>77</v>
      </c>
      <c r="BE1222" s="5" t="s">
        <v>77</v>
      </c>
      <c r="BF1222" s="6" t="s">
        <v>77</v>
      </c>
      <c r="BG1222" s="14"/>
      <c r="BH1222" s="10"/>
      <c r="BI1222" s="10"/>
      <c r="BJ1222" s="10"/>
      <c r="BK1222" s="10"/>
      <c r="BL1222" s="10"/>
      <c r="BM1222" s="10"/>
      <c r="BN1222" s="26">
        <f t="shared" si="19"/>
        <v>0</v>
      </c>
    </row>
    <row r="1223" spans="1:66" ht="135" customHeight="1" x14ac:dyDescent="0.2">
      <c r="A1223" s="4" t="s">
        <v>840</v>
      </c>
      <c r="B1223" s="6" t="s">
        <v>63</v>
      </c>
      <c r="C1223" s="5" t="s">
        <v>841</v>
      </c>
      <c r="D1223" s="5" t="s">
        <v>66</v>
      </c>
      <c r="E1223" s="5" t="s">
        <v>166</v>
      </c>
      <c r="F1223" s="5">
        <v>2015</v>
      </c>
      <c r="G1223" s="5" t="s">
        <v>268</v>
      </c>
      <c r="H1223" s="5" t="s">
        <v>155</v>
      </c>
      <c r="I1223" s="5" t="s">
        <v>842</v>
      </c>
      <c r="J1223" s="6" t="s">
        <v>843</v>
      </c>
      <c r="K1223" s="4" t="s">
        <v>844</v>
      </c>
      <c r="L1223" s="5" t="s">
        <v>845</v>
      </c>
      <c r="M1223" s="5" t="s">
        <v>846</v>
      </c>
      <c r="N1223" s="5" t="s">
        <v>847</v>
      </c>
      <c r="O1223" s="5" t="s">
        <v>848</v>
      </c>
      <c r="P1223" s="6" t="s">
        <v>849</v>
      </c>
      <c r="Q1223" s="4" t="s">
        <v>76</v>
      </c>
      <c r="R1223" s="5" t="s">
        <v>77</v>
      </c>
      <c r="S1223" s="6" t="s">
        <v>76</v>
      </c>
      <c r="T1223" s="4" t="s">
        <v>77</v>
      </c>
      <c r="U1223" s="5" t="s">
        <v>77</v>
      </c>
      <c r="V1223" s="5" t="s">
        <v>77</v>
      </c>
      <c r="W1223" s="5" t="s">
        <v>77</v>
      </c>
      <c r="X1223" s="5" t="s">
        <v>77</v>
      </c>
      <c r="Y1223" s="5" t="s">
        <v>76</v>
      </c>
      <c r="Z1223" s="5" t="s">
        <v>77</v>
      </c>
      <c r="AA1223" s="5" t="s">
        <v>77</v>
      </c>
      <c r="AB1223" s="5" t="s">
        <v>77</v>
      </c>
      <c r="AC1223" s="5" t="s">
        <v>77</v>
      </c>
      <c r="AD1223" s="5" t="s">
        <v>76</v>
      </c>
      <c r="AE1223" s="6" t="s">
        <v>76</v>
      </c>
      <c r="AF1223" s="4" t="s">
        <v>77</v>
      </c>
      <c r="AG1223" s="5" t="s">
        <v>77</v>
      </c>
      <c r="AH1223" s="5" t="s">
        <v>77</v>
      </c>
      <c r="AI1223" s="5" t="s">
        <v>77</v>
      </c>
      <c r="AJ1223" s="5" t="s">
        <v>77</v>
      </c>
      <c r="AK1223" s="5" t="s">
        <v>77</v>
      </c>
      <c r="AL1223" s="5" t="s">
        <v>77</v>
      </c>
      <c r="AM1223" s="5" t="s">
        <v>77</v>
      </c>
      <c r="AN1223" s="5" t="s">
        <v>77</v>
      </c>
      <c r="AO1223" s="5" t="s">
        <v>77</v>
      </c>
      <c r="AP1223" s="5" t="s">
        <v>76</v>
      </c>
      <c r="AQ1223" s="5" t="s">
        <v>77</v>
      </c>
      <c r="AR1223" s="5" t="s">
        <v>77</v>
      </c>
      <c r="AS1223" s="5" t="s">
        <v>77</v>
      </c>
      <c r="AT1223" s="5" t="s">
        <v>77</v>
      </c>
      <c r="AU1223" s="5" t="s">
        <v>77</v>
      </c>
      <c r="AV1223" s="5" t="s">
        <v>77</v>
      </c>
      <c r="AW1223" s="5" t="s">
        <v>77</v>
      </c>
      <c r="AX1223" s="5" t="s">
        <v>76</v>
      </c>
      <c r="AY1223" s="5" t="s">
        <v>77</v>
      </c>
      <c r="AZ1223" s="5" t="s">
        <v>77</v>
      </c>
      <c r="BA1223" s="5" t="s">
        <v>77</v>
      </c>
      <c r="BB1223" s="5" t="s">
        <v>77</v>
      </c>
      <c r="BC1223" s="5" t="s">
        <v>77</v>
      </c>
      <c r="BD1223" s="5" t="s">
        <v>77</v>
      </c>
      <c r="BE1223" s="5" t="s">
        <v>77</v>
      </c>
      <c r="BF1223" s="6" t="s">
        <v>77</v>
      </c>
      <c r="BG1223" s="14"/>
      <c r="BH1223" s="10"/>
      <c r="BI1223" s="10"/>
      <c r="BJ1223" s="10"/>
      <c r="BK1223" s="10"/>
      <c r="BL1223" s="10"/>
      <c r="BM1223" s="10"/>
      <c r="BN1223" s="26">
        <f t="shared" si="19"/>
        <v>0</v>
      </c>
    </row>
    <row r="1224" spans="1:66" ht="135" customHeight="1" x14ac:dyDescent="0.2">
      <c r="A1224" s="4" t="s">
        <v>1954</v>
      </c>
      <c r="B1224" s="6" t="s">
        <v>23</v>
      </c>
      <c r="C1224" s="5" t="s">
        <v>1955</v>
      </c>
      <c r="D1224" s="5" t="s">
        <v>233</v>
      </c>
      <c r="E1224" s="5" t="s">
        <v>1189</v>
      </c>
      <c r="F1224" s="5">
        <v>2015</v>
      </c>
      <c r="G1224" s="5" t="s">
        <v>1956</v>
      </c>
      <c r="H1224" s="5" t="s">
        <v>155</v>
      </c>
      <c r="I1224" s="5" t="s">
        <v>1957</v>
      </c>
      <c r="J1224" s="6" t="s">
        <v>1958</v>
      </c>
      <c r="K1224" s="4" t="s">
        <v>1959</v>
      </c>
      <c r="L1224" s="5" t="s">
        <v>1960</v>
      </c>
      <c r="M1224" s="5" t="s">
        <v>1961</v>
      </c>
      <c r="N1224" s="5" t="s">
        <v>1962</v>
      </c>
      <c r="O1224" s="5" t="s">
        <v>1963</v>
      </c>
      <c r="P1224" s="6" t="s">
        <v>1964</v>
      </c>
      <c r="Q1224" s="4" t="s">
        <v>76</v>
      </c>
      <c r="R1224" s="5" t="s">
        <v>77</v>
      </c>
      <c r="S1224" s="6" t="s">
        <v>76</v>
      </c>
      <c r="T1224" s="4" t="s">
        <v>77</v>
      </c>
      <c r="U1224" s="5" t="s">
        <v>76</v>
      </c>
      <c r="V1224" s="5" t="s">
        <v>77</v>
      </c>
      <c r="W1224" s="5" t="s">
        <v>77</v>
      </c>
      <c r="X1224" s="5" t="s">
        <v>77</v>
      </c>
      <c r="Y1224" s="5" t="s">
        <v>77</v>
      </c>
      <c r="Z1224" s="5" t="s">
        <v>77</v>
      </c>
      <c r="AA1224" s="5" t="s">
        <v>77</v>
      </c>
      <c r="AB1224" s="5" t="s">
        <v>76</v>
      </c>
      <c r="AC1224" s="5" t="s">
        <v>77</v>
      </c>
      <c r="AD1224" s="5" t="s">
        <v>77</v>
      </c>
      <c r="AE1224" s="6" t="s">
        <v>76</v>
      </c>
      <c r="AF1224" s="4" t="s">
        <v>77</v>
      </c>
      <c r="AG1224" s="5" t="s">
        <v>77</v>
      </c>
      <c r="AH1224" s="5" t="s">
        <v>77</v>
      </c>
      <c r="AI1224" s="5" t="s">
        <v>77</v>
      </c>
      <c r="AJ1224" s="5" t="s">
        <v>77</v>
      </c>
      <c r="AK1224" s="5" t="s">
        <v>77</v>
      </c>
      <c r="AL1224" s="5" t="s">
        <v>77</v>
      </c>
      <c r="AM1224" s="5" t="s">
        <v>77</v>
      </c>
      <c r="AN1224" s="5" t="s">
        <v>77</v>
      </c>
      <c r="AO1224" s="5" t="s">
        <v>77</v>
      </c>
      <c r="AP1224" s="5" t="s">
        <v>77</v>
      </c>
      <c r="AQ1224" s="5" t="s">
        <v>77</v>
      </c>
      <c r="AR1224" s="5" t="s">
        <v>77</v>
      </c>
      <c r="AS1224" s="5" t="s">
        <v>77</v>
      </c>
      <c r="AT1224" s="5" t="s">
        <v>77</v>
      </c>
      <c r="AU1224" s="5" t="s">
        <v>77</v>
      </c>
      <c r="AV1224" s="5" t="s">
        <v>77</v>
      </c>
      <c r="AW1224" s="5" t="s">
        <v>77</v>
      </c>
      <c r="AX1224" s="5" t="s">
        <v>77</v>
      </c>
      <c r="AY1224" s="5" t="s">
        <v>77</v>
      </c>
      <c r="AZ1224" s="5" t="s">
        <v>77</v>
      </c>
      <c r="BA1224" s="5" t="s">
        <v>77</v>
      </c>
      <c r="BB1224" s="5" t="s">
        <v>77</v>
      </c>
      <c r="BC1224" s="5" t="s">
        <v>77</v>
      </c>
      <c r="BD1224" s="5" t="s">
        <v>77</v>
      </c>
      <c r="BE1224" s="5" t="s">
        <v>76</v>
      </c>
      <c r="BF1224" s="6" t="s">
        <v>76</v>
      </c>
      <c r="BG1224" s="14"/>
      <c r="BH1224" s="10"/>
      <c r="BI1224" s="10"/>
      <c r="BJ1224" s="10"/>
      <c r="BK1224" s="10"/>
      <c r="BL1224" s="10"/>
      <c r="BM1224" s="10"/>
      <c r="BN1224" s="26">
        <f t="shared" si="19"/>
        <v>0</v>
      </c>
    </row>
    <row r="1225" spans="1:66" ht="135" customHeight="1" x14ac:dyDescent="0.2">
      <c r="A1225" s="4" t="s">
        <v>3983</v>
      </c>
      <c r="B1225" s="6" t="s">
        <v>63</v>
      </c>
      <c r="C1225" s="5" t="s">
        <v>3984</v>
      </c>
      <c r="D1225" s="5" t="s">
        <v>66</v>
      </c>
      <c r="E1225" s="5" t="s">
        <v>3985</v>
      </c>
      <c r="F1225" s="5">
        <v>2013</v>
      </c>
      <c r="G1225" s="5" t="s">
        <v>2931</v>
      </c>
      <c r="H1225" s="5" t="s">
        <v>155</v>
      </c>
      <c r="I1225" s="5" t="s">
        <v>3986</v>
      </c>
      <c r="J1225" s="6" t="s">
        <v>3987</v>
      </c>
      <c r="K1225" s="4" t="s">
        <v>3988</v>
      </c>
      <c r="L1225" s="5" t="s">
        <v>3989</v>
      </c>
      <c r="M1225" s="5" t="s">
        <v>3990</v>
      </c>
      <c r="N1225" s="5" t="s">
        <v>3991</v>
      </c>
      <c r="O1225" s="5" t="s">
        <v>3992</v>
      </c>
      <c r="P1225" s="6" t="s">
        <v>3993</v>
      </c>
      <c r="Q1225" s="4" t="s">
        <v>76</v>
      </c>
      <c r="R1225" s="5" t="s">
        <v>77</v>
      </c>
      <c r="S1225" s="6" t="s">
        <v>77</v>
      </c>
      <c r="T1225" s="4" t="s">
        <v>76</v>
      </c>
      <c r="U1225" s="5" t="s">
        <v>76</v>
      </c>
      <c r="V1225" s="5" t="s">
        <v>77</v>
      </c>
      <c r="W1225" s="5" t="s">
        <v>77</v>
      </c>
      <c r="X1225" s="5" t="s">
        <v>77</v>
      </c>
      <c r="Y1225" s="5" t="s">
        <v>77</v>
      </c>
      <c r="Z1225" s="5" t="s">
        <v>77</v>
      </c>
      <c r="AA1225" s="5" t="s">
        <v>77</v>
      </c>
      <c r="AB1225" s="5" t="s">
        <v>77</v>
      </c>
      <c r="AC1225" s="5" t="s">
        <v>77</v>
      </c>
      <c r="AD1225" s="5" t="s">
        <v>77</v>
      </c>
      <c r="AE1225" s="6" t="s">
        <v>77</v>
      </c>
      <c r="AF1225" s="4" t="s">
        <v>77</v>
      </c>
      <c r="AG1225" s="5" t="s">
        <v>77</v>
      </c>
      <c r="AH1225" s="5" t="s">
        <v>77</v>
      </c>
      <c r="AI1225" s="5" t="s">
        <v>76</v>
      </c>
      <c r="AJ1225" s="5" t="s">
        <v>77</v>
      </c>
      <c r="AK1225" s="5" t="s">
        <v>77</v>
      </c>
      <c r="AL1225" s="5" t="s">
        <v>77</v>
      </c>
      <c r="AM1225" s="5" t="s">
        <v>77</v>
      </c>
      <c r="AN1225" s="5" t="s">
        <v>77</v>
      </c>
      <c r="AO1225" s="5" t="s">
        <v>77</v>
      </c>
      <c r="AP1225" s="5" t="s">
        <v>77</v>
      </c>
      <c r="AQ1225" s="5" t="s">
        <v>77</v>
      </c>
      <c r="AR1225" s="5" t="s">
        <v>77</v>
      </c>
      <c r="AS1225" s="5" t="s">
        <v>77</v>
      </c>
      <c r="AT1225" s="5" t="s">
        <v>77</v>
      </c>
      <c r="AU1225" s="5" t="s">
        <v>76</v>
      </c>
      <c r="AV1225" s="5" t="s">
        <v>77</v>
      </c>
      <c r="AW1225" s="5" t="s">
        <v>77</v>
      </c>
      <c r="AX1225" s="5" t="s">
        <v>77</v>
      </c>
      <c r="AY1225" s="5" t="s">
        <v>77</v>
      </c>
      <c r="AZ1225" s="5" t="s">
        <v>77</v>
      </c>
      <c r="BA1225" s="5" t="s">
        <v>77</v>
      </c>
      <c r="BB1225" s="5" t="s">
        <v>77</v>
      </c>
      <c r="BC1225" s="5" t="s">
        <v>77</v>
      </c>
      <c r="BD1225" s="5" t="s">
        <v>77</v>
      </c>
      <c r="BE1225" s="5" t="s">
        <v>77</v>
      </c>
      <c r="BF1225" s="6" t="s">
        <v>77</v>
      </c>
      <c r="BG1225" s="14"/>
      <c r="BH1225" s="10"/>
      <c r="BI1225" s="10"/>
      <c r="BJ1225" s="10"/>
      <c r="BK1225" s="10"/>
      <c r="BL1225" s="10"/>
      <c r="BM1225" s="10"/>
      <c r="BN1225" s="26">
        <f t="shared" si="19"/>
        <v>0</v>
      </c>
    </row>
    <row r="1226" spans="1:66" ht="135" customHeight="1" x14ac:dyDescent="0.2">
      <c r="A1226" s="4" t="s">
        <v>10374</v>
      </c>
      <c r="B1226" s="6" t="s">
        <v>63</v>
      </c>
      <c r="C1226" s="5" t="s">
        <v>10375</v>
      </c>
      <c r="D1226" s="5" t="s">
        <v>669</v>
      </c>
      <c r="E1226" s="5" t="s">
        <v>10376</v>
      </c>
      <c r="F1226" s="5">
        <v>2013</v>
      </c>
      <c r="G1226" s="5" t="s">
        <v>9826</v>
      </c>
      <c r="H1226" s="5" t="s">
        <v>155</v>
      </c>
      <c r="I1226" s="5" t="s">
        <v>10377</v>
      </c>
      <c r="J1226" s="6" t="s">
        <v>10378</v>
      </c>
      <c r="K1226" s="4" t="s">
        <v>10379</v>
      </c>
      <c r="L1226" s="5" t="s">
        <v>10380</v>
      </c>
      <c r="M1226" s="5" t="s">
        <v>10381</v>
      </c>
      <c r="N1226" s="5" t="s">
        <v>10382</v>
      </c>
      <c r="O1226" s="5" t="s">
        <v>10383</v>
      </c>
      <c r="P1226" s="6" t="s">
        <v>10384</v>
      </c>
      <c r="Q1226" s="4" t="s">
        <v>76</v>
      </c>
      <c r="R1226" s="5" t="s">
        <v>76</v>
      </c>
      <c r="S1226" s="6" t="s">
        <v>77</v>
      </c>
      <c r="T1226" s="4" t="s">
        <v>76</v>
      </c>
      <c r="U1226" s="5" t="s">
        <v>77</v>
      </c>
      <c r="V1226" s="5" t="s">
        <v>77</v>
      </c>
      <c r="W1226" s="5" t="s">
        <v>77</v>
      </c>
      <c r="X1226" s="5" t="s">
        <v>77</v>
      </c>
      <c r="Y1226" s="5" t="s">
        <v>77</v>
      </c>
      <c r="Z1226" s="5" t="s">
        <v>77</v>
      </c>
      <c r="AA1226" s="5" t="s">
        <v>77</v>
      </c>
      <c r="AB1226" s="5" t="s">
        <v>77</v>
      </c>
      <c r="AC1226" s="5" t="s">
        <v>76</v>
      </c>
      <c r="AD1226" s="5" t="s">
        <v>77</v>
      </c>
      <c r="AE1226" s="6" t="s">
        <v>77</v>
      </c>
      <c r="AF1226" s="4" t="s">
        <v>77</v>
      </c>
      <c r="AG1226" s="5" t="s">
        <v>77</v>
      </c>
      <c r="AH1226" s="5" t="s">
        <v>77</v>
      </c>
      <c r="AI1226" s="5" t="s">
        <v>77</v>
      </c>
      <c r="AJ1226" s="5" t="s">
        <v>77</v>
      </c>
      <c r="AK1226" s="5" t="s">
        <v>77</v>
      </c>
      <c r="AL1226" s="5" t="s">
        <v>77</v>
      </c>
      <c r="AM1226" s="5" t="s">
        <v>77</v>
      </c>
      <c r="AN1226" s="5" t="s">
        <v>77</v>
      </c>
      <c r="AO1226" s="5" t="s">
        <v>76</v>
      </c>
      <c r="AP1226" s="5" t="s">
        <v>77</v>
      </c>
      <c r="AQ1226" s="5" t="s">
        <v>77</v>
      </c>
      <c r="AR1226" s="5" t="s">
        <v>77</v>
      </c>
      <c r="AS1226" s="5" t="s">
        <v>77</v>
      </c>
      <c r="AT1226" s="5" t="s">
        <v>77</v>
      </c>
      <c r="AU1226" s="5" t="s">
        <v>76</v>
      </c>
      <c r="AV1226" s="5" t="s">
        <v>77</v>
      </c>
      <c r="AW1226" s="5" t="s">
        <v>77</v>
      </c>
      <c r="AX1226" s="5" t="s">
        <v>77</v>
      </c>
      <c r="AY1226" s="5" t="s">
        <v>77</v>
      </c>
      <c r="AZ1226" s="5" t="s">
        <v>77</v>
      </c>
      <c r="BA1226" s="5" t="s">
        <v>77</v>
      </c>
      <c r="BB1226" s="5" t="s">
        <v>77</v>
      </c>
      <c r="BC1226" s="5" t="s">
        <v>77</v>
      </c>
      <c r="BD1226" s="5" t="s">
        <v>77</v>
      </c>
      <c r="BE1226" s="5" t="s">
        <v>77</v>
      </c>
      <c r="BF1226" s="6" t="s">
        <v>77</v>
      </c>
      <c r="BG1226" s="14"/>
      <c r="BH1226" s="10"/>
      <c r="BI1226" s="10"/>
      <c r="BJ1226" s="10"/>
      <c r="BK1226" s="10"/>
      <c r="BL1226" s="10"/>
      <c r="BM1226" s="10"/>
      <c r="BN1226" s="26">
        <f t="shared" si="19"/>
        <v>0</v>
      </c>
    </row>
    <row r="1227" spans="1:66" ht="135" customHeight="1" x14ac:dyDescent="0.2">
      <c r="A1227" s="4" t="s">
        <v>4791</v>
      </c>
      <c r="B1227" s="6" t="s">
        <v>63</v>
      </c>
      <c r="C1227" s="5" t="s">
        <v>4792</v>
      </c>
      <c r="D1227" s="5" t="s">
        <v>66</v>
      </c>
      <c r="E1227" s="5" t="s">
        <v>67</v>
      </c>
      <c r="F1227" s="5">
        <v>2015</v>
      </c>
      <c r="G1227" s="5" t="s">
        <v>4793</v>
      </c>
      <c r="H1227" s="5" t="s">
        <v>155</v>
      </c>
      <c r="I1227" s="5" t="s">
        <v>4794</v>
      </c>
      <c r="J1227" s="6" t="s">
        <v>4795</v>
      </c>
      <c r="K1227" s="4" t="s">
        <v>4796</v>
      </c>
      <c r="L1227" s="5" t="s">
        <v>4797</v>
      </c>
      <c r="M1227" s="5" t="s">
        <v>4798</v>
      </c>
      <c r="N1227" s="5" t="s">
        <v>4799</v>
      </c>
      <c r="O1227" s="5" t="s">
        <v>4800</v>
      </c>
      <c r="P1227" s="6" t="s">
        <v>4800</v>
      </c>
      <c r="Q1227" s="4" t="s">
        <v>76</v>
      </c>
      <c r="R1227" s="5" t="s">
        <v>77</v>
      </c>
      <c r="S1227" s="6" t="s">
        <v>77</v>
      </c>
      <c r="T1227" s="4" t="s">
        <v>76</v>
      </c>
      <c r="U1227" s="5" t="s">
        <v>76</v>
      </c>
      <c r="V1227" s="5" t="s">
        <v>77</v>
      </c>
      <c r="W1227" s="5" t="s">
        <v>77</v>
      </c>
      <c r="X1227" s="5" t="s">
        <v>77</v>
      </c>
      <c r="Y1227" s="5" t="s">
        <v>77</v>
      </c>
      <c r="Z1227" s="5" t="s">
        <v>77</v>
      </c>
      <c r="AA1227" s="5" t="s">
        <v>77</v>
      </c>
      <c r="AB1227" s="5" t="s">
        <v>77</v>
      </c>
      <c r="AC1227" s="5" t="s">
        <v>77</v>
      </c>
      <c r="AD1227" s="5" t="s">
        <v>77</v>
      </c>
      <c r="AE1227" s="6" t="s">
        <v>76</v>
      </c>
      <c r="AF1227" s="4" t="s">
        <v>77</v>
      </c>
      <c r="AG1227" s="5" t="s">
        <v>77</v>
      </c>
      <c r="AH1227" s="5" t="s">
        <v>77</v>
      </c>
      <c r="AI1227" s="5" t="s">
        <v>76</v>
      </c>
      <c r="AJ1227" s="5" t="s">
        <v>77</v>
      </c>
      <c r="AK1227" s="5" t="s">
        <v>77</v>
      </c>
      <c r="AL1227" s="5" t="s">
        <v>77</v>
      </c>
      <c r="AM1227" s="5" t="s">
        <v>77</v>
      </c>
      <c r="AN1227" s="5" t="s">
        <v>77</v>
      </c>
      <c r="AO1227" s="5" t="s">
        <v>76</v>
      </c>
      <c r="AP1227" s="5" t="s">
        <v>77</v>
      </c>
      <c r="AQ1227" s="5" t="s">
        <v>77</v>
      </c>
      <c r="AR1227" s="5" t="s">
        <v>77</v>
      </c>
      <c r="AS1227" s="5" t="s">
        <v>77</v>
      </c>
      <c r="AT1227" s="5" t="s">
        <v>77</v>
      </c>
      <c r="AU1227" s="5" t="s">
        <v>77</v>
      </c>
      <c r="AV1227" s="5" t="s">
        <v>77</v>
      </c>
      <c r="AW1227" s="5" t="s">
        <v>77</v>
      </c>
      <c r="AX1227" s="5" t="s">
        <v>77</v>
      </c>
      <c r="AY1227" s="5" t="s">
        <v>77</v>
      </c>
      <c r="AZ1227" s="5" t="s">
        <v>77</v>
      </c>
      <c r="BA1227" s="5" t="s">
        <v>77</v>
      </c>
      <c r="BB1227" s="5" t="s">
        <v>77</v>
      </c>
      <c r="BC1227" s="5" t="s">
        <v>77</v>
      </c>
      <c r="BD1227" s="5" t="s">
        <v>77</v>
      </c>
      <c r="BE1227" s="5" t="s">
        <v>77</v>
      </c>
      <c r="BF1227" s="6" t="s">
        <v>77</v>
      </c>
      <c r="BG1227" s="14"/>
      <c r="BH1227" s="10"/>
      <c r="BI1227" s="10"/>
      <c r="BJ1227" s="10"/>
      <c r="BK1227" s="10"/>
      <c r="BL1227" s="10"/>
      <c r="BM1227" s="10"/>
      <c r="BN1227" s="26">
        <f t="shared" si="19"/>
        <v>0</v>
      </c>
    </row>
    <row r="1228" spans="1:66" ht="135" customHeight="1" x14ac:dyDescent="0.2">
      <c r="A1228" s="4" t="s">
        <v>5665</v>
      </c>
      <c r="B1228" s="6" t="s">
        <v>63</v>
      </c>
      <c r="C1228" s="5" t="s">
        <v>5666</v>
      </c>
      <c r="D1228" s="5" t="s">
        <v>66</v>
      </c>
      <c r="E1228" s="5" t="s">
        <v>67</v>
      </c>
      <c r="F1228" s="5">
        <v>2015</v>
      </c>
      <c r="G1228" s="5" t="s">
        <v>5667</v>
      </c>
      <c r="H1228" s="5" t="s">
        <v>155</v>
      </c>
      <c r="I1228" s="5" t="s">
        <v>5668</v>
      </c>
      <c r="J1228" s="6" t="s">
        <v>5669</v>
      </c>
      <c r="K1228" s="4" t="s">
        <v>5670</v>
      </c>
      <c r="L1228" s="5" t="s">
        <v>5671</v>
      </c>
      <c r="M1228" s="5" t="s">
        <v>5672</v>
      </c>
      <c r="N1228" s="5" t="s">
        <v>5673</v>
      </c>
      <c r="O1228" s="5" t="s">
        <v>5674</v>
      </c>
      <c r="P1228" s="6" t="s">
        <v>5675</v>
      </c>
      <c r="Q1228" s="4" t="s">
        <v>76</v>
      </c>
      <c r="R1228" s="5" t="s">
        <v>76</v>
      </c>
      <c r="S1228" s="6" t="s">
        <v>77</v>
      </c>
      <c r="T1228" s="4" t="s">
        <v>76</v>
      </c>
      <c r="U1228" s="5" t="s">
        <v>77</v>
      </c>
      <c r="V1228" s="5" t="s">
        <v>76</v>
      </c>
      <c r="W1228" s="5" t="s">
        <v>77</v>
      </c>
      <c r="X1228" s="5" t="s">
        <v>77</v>
      </c>
      <c r="Y1228" s="5" t="s">
        <v>77</v>
      </c>
      <c r="Z1228" s="5" t="s">
        <v>77</v>
      </c>
      <c r="AA1228" s="5" t="s">
        <v>77</v>
      </c>
      <c r="AB1228" s="5" t="s">
        <v>77</v>
      </c>
      <c r="AC1228" s="5" t="s">
        <v>77</v>
      </c>
      <c r="AD1228" s="5" t="s">
        <v>77</v>
      </c>
      <c r="AE1228" s="6" t="s">
        <v>76</v>
      </c>
      <c r="AF1228" s="4" t="s">
        <v>77</v>
      </c>
      <c r="AG1228" s="5" t="s">
        <v>77</v>
      </c>
      <c r="AH1228" s="5" t="s">
        <v>77</v>
      </c>
      <c r="AI1228" s="5" t="s">
        <v>77</v>
      </c>
      <c r="AJ1228" s="5" t="s">
        <v>77</v>
      </c>
      <c r="AK1228" s="5" t="s">
        <v>77</v>
      </c>
      <c r="AL1228" s="5" t="s">
        <v>77</v>
      </c>
      <c r="AM1228" s="5" t="s">
        <v>77</v>
      </c>
      <c r="AN1228" s="5" t="s">
        <v>77</v>
      </c>
      <c r="AO1228" s="5" t="s">
        <v>76</v>
      </c>
      <c r="AP1228" s="5" t="s">
        <v>77</v>
      </c>
      <c r="AQ1228" s="5" t="s">
        <v>76</v>
      </c>
      <c r="AR1228" s="5" t="s">
        <v>77</v>
      </c>
      <c r="AS1228" s="5" t="s">
        <v>77</v>
      </c>
      <c r="AT1228" s="5" t="s">
        <v>77</v>
      </c>
      <c r="AU1228" s="5" t="s">
        <v>77</v>
      </c>
      <c r="AV1228" s="5" t="s">
        <v>77</v>
      </c>
      <c r="AW1228" s="5" t="s">
        <v>77</v>
      </c>
      <c r="AX1228" s="5" t="s">
        <v>77</v>
      </c>
      <c r="AY1228" s="5" t="s">
        <v>77</v>
      </c>
      <c r="AZ1228" s="5" t="s">
        <v>77</v>
      </c>
      <c r="BA1228" s="5" t="s">
        <v>77</v>
      </c>
      <c r="BB1228" s="5" t="s">
        <v>77</v>
      </c>
      <c r="BC1228" s="5" t="s">
        <v>77</v>
      </c>
      <c r="BD1228" s="5" t="s">
        <v>77</v>
      </c>
      <c r="BE1228" s="5" t="s">
        <v>77</v>
      </c>
      <c r="BF1228" s="6" t="s">
        <v>77</v>
      </c>
      <c r="BG1228" s="14"/>
      <c r="BH1228" s="10"/>
      <c r="BI1228" s="10"/>
      <c r="BJ1228" s="10"/>
      <c r="BK1228" s="10"/>
      <c r="BL1228" s="10"/>
      <c r="BM1228" s="10"/>
      <c r="BN1228" s="26">
        <f t="shared" si="19"/>
        <v>0</v>
      </c>
    </row>
    <row r="1229" spans="1:66" ht="135" customHeight="1" x14ac:dyDescent="0.2">
      <c r="A1229" s="4" t="s">
        <v>7176</v>
      </c>
      <c r="B1229" s="6" t="s">
        <v>63</v>
      </c>
      <c r="C1229" s="5" t="s">
        <v>7177</v>
      </c>
      <c r="D1229" s="5" t="s">
        <v>1059</v>
      </c>
      <c r="E1229" s="5" t="s">
        <v>1060</v>
      </c>
      <c r="F1229" s="5">
        <v>2015</v>
      </c>
      <c r="G1229" s="5" t="s">
        <v>51</v>
      </c>
      <c r="H1229" s="5" t="s">
        <v>155</v>
      </c>
      <c r="I1229" s="5" t="s">
        <v>7178</v>
      </c>
      <c r="J1229" s="6" t="s">
        <v>7179</v>
      </c>
      <c r="K1229" s="4" t="s">
        <v>7180</v>
      </c>
      <c r="L1229" s="5" t="s">
        <v>7181</v>
      </c>
      <c r="M1229" s="5" t="s">
        <v>7182</v>
      </c>
      <c r="N1229" s="5" t="s">
        <v>7183</v>
      </c>
      <c r="O1229" s="5" t="s">
        <v>7184</v>
      </c>
      <c r="P1229" s="6" t="s">
        <v>7185</v>
      </c>
      <c r="Q1229" s="4" t="s">
        <v>76</v>
      </c>
      <c r="R1229" s="5" t="s">
        <v>77</v>
      </c>
      <c r="S1229" s="6" t="s">
        <v>77</v>
      </c>
      <c r="T1229" s="4" t="s">
        <v>76</v>
      </c>
      <c r="U1229" s="5" t="s">
        <v>76</v>
      </c>
      <c r="V1229" s="5" t="s">
        <v>77</v>
      </c>
      <c r="W1229" s="5" t="s">
        <v>77</v>
      </c>
      <c r="X1229" s="5" t="s">
        <v>77</v>
      </c>
      <c r="Y1229" s="5" t="s">
        <v>77</v>
      </c>
      <c r="Z1229" s="5" t="s">
        <v>77</v>
      </c>
      <c r="AA1229" s="5" t="s">
        <v>77</v>
      </c>
      <c r="AB1229" s="5" t="s">
        <v>77</v>
      </c>
      <c r="AC1229" s="5" t="s">
        <v>77</v>
      </c>
      <c r="AD1229" s="5" t="s">
        <v>76</v>
      </c>
      <c r="AE1229" s="6" t="s">
        <v>77</v>
      </c>
      <c r="AF1229" s="4" t="s">
        <v>77</v>
      </c>
      <c r="AG1229" s="5" t="s">
        <v>77</v>
      </c>
      <c r="AH1229" s="5" t="s">
        <v>77</v>
      </c>
      <c r="AI1229" s="5" t="s">
        <v>77</v>
      </c>
      <c r="AJ1229" s="5" t="s">
        <v>77</v>
      </c>
      <c r="AK1229" s="5" t="s">
        <v>77</v>
      </c>
      <c r="AL1229" s="5" t="s">
        <v>77</v>
      </c>
      <c r="AM1229" s="5" t="s">
        <v>77</v>
      </c>
      <c r="AN1229" s="5" t="s">
        <v>77</v>
      </c>
      <c r="AO1229" s="5" t="s">
        <v>77</v>
      </c>
      <c r="AP1229" s="5" t="s">
        <v>77</v>
      </c>
      <c r="AQ1229" s="5" t="s">
        <v>77</v>
      </c>
      <c r="AR1229" s="5" t="s">
        <v>77</v>
      </c>
      <c r="AS1229" s="5" t="s">
        <v>77</v>
      </c>
      <c r="AT1229" s="5" t="s">
        <v>77</v>
      </c>
      <c r="AU1229" s="5" t="s">
        <v>76</v>
      </c>
      <c r="AV1229" s="5" t="s">
        <v>77</v>
      </c>
      <c r="AW1229" s="5" t="s">
        <v>77</v>
      </c>
      <c r="AX1229" s="5" t="s">
        <v>77</v>
      </c>
      <c r="AY1229" s="5" t="s">
        <v>77</v>
      </c>
      <c r="AZ1229" s="5" t="s">
        <v>77</v>
      </c>
      <c r="BA1229" s="5" t="s">
        <v>77</v>
      </c>
      <c r="BB1229" s="5" t="s">
        <v>77</v>
      </c>
      <c r="BC1229" s="5" t="s">
        <v>77</v>
      </c>
      <c r="BD1229" s="5" t="s">
        <v>77</v>
      </c>
      <c r="BE1229" s="5" t="s">
        <v>77</v>
      </c>
      <c r="BF1229" s="6" t="s">
        <v>77</v>
      </c>
      <c r="BG1229" s="14"/>
      <c r="BH1229" s="10"/>
      <c r="BI1229" s="10"/>
      <c r="BJ1229" s="10"/>
      <c r="BK1229" s="10"/>
      <c r="BL1229" s="10"/>
      <c r="BM1229" s="10"/>
      <c r="BN1229" s="26">
        <f t="shared" si="19"/>
        <v>0</v>
      </c>
    </row>
    <row r="1230" spans="1:66" ht="135" customHeight="1" x14ac:dyDescent="0.2">
      <c r="A1230" s="4" t="s">
        <v>8445</v>
      </c>
      <c r="B1230" s="6" t="s">
        <v>63</v>
      </c>
      <c r="C1230" s="5" t="s">
        <v>8446</v>
      </c>
      <c r="D1230" s="5" t="s">
        <v>335</v>
      </c>
      <c r="E1230" s="5" t="s">
        <v>336</v>
      </c>
      <c r="F1230" s="5">
        <v>2015</v>
      </c>
      <c r="G1230" s="5" t="s">
        <v>154</v>
      </c>
      <c r="H1230" s="5" t="s">
        <v>155</v>
      </c>
      <c r="I1230" s="5" t="s">
        <v>8447</v>
      </c>
      <c r="J1230" s="6" t="s">
        <v>8448</v>
      </c>
      <c r="K1230" s="4" t="s">
        <v>8449</v>
      </c>
      <c r="L1230" s="5" t="s">
        <v>8450</v>
      </c>
      <c r="M1230" s="5" t="s">
        <v>8451</v>
      </c>
      <c r="N1230" s="5" t="s">
        <v>8452</v>
      </c>
      <c r="O1230" s="5" t="s">
        <v>5455</v>
      </c>
      <c r="P1230" s="6" t="s">
        <v>8453</v>
      </c>
      <c r="Q1230" s="4" t="s">
        <v>76</v>
      </c>
      <c r="R1230" s="5" t="s">
        <v>76</v>
      </c>
      <c r="S1230" s="6" t="s">
        <v>77</v>
      </c>
      <c r="T1230" s="4" t="s">
        <v>77</v>
      </c>
      <c r="U1230" s="5" t="s">
        <v>77</v>
      </c>
      <c r="V1230" s="5" t="s">
        <v>77</v>
      </c>
      <c r="W1230" s="5" t="s">
        <v>77</v>
      </c>
      <c r="X1230" s="5" t="s">
        <v>77</v>
      </c>
      <c r="Y1230" s="5" t="s">
        <v>77</v>
      </c>
      <c r="Z1230" s="5" t="s">
        <v>77</v>
      </c>
      <c r="AA1230" s="5" t="s">
        <v>77</v>
      </c>
      <c r="AB1230" s="5" t="s">
        <v>76</v>
      </c>
      <c r="AC1230" s="5" t="s">
        <v>77</v>
      </c>
      <c r="AD1230" s="5" t="s">
        <v>76</v>
      </c>
      <c r="AE1230" s="6" t="s">
        <v>76</v>
      </c>
      <c r="AF1230" s="4" t="s">
        <v>77</v>
      </c>
      <c r="AG1230" s="5" t="s">
        <v>77</v>
      </c>
      <c r="AH1230" s="5" t="s">
        <v>77</v>
      </c>
      <c r="AI1230" s="5" t="s">
        <v>77</v>
      </c>
      <c r="AJ1230" s="5" t="s">
        <v>77</v>
      </c>
      <c r="AK1230" s="5" t="s">
        <v>77</v>
      </c>
      <c r="AL1230" s="5" t="s">
        <v>77</v>
      </c>
      <c r="AM1230" s="5" t="s">
        <v>77</v>
      </c>
      <c r="AN1230" s="5" t="s">
        <v>77</v>
      </c>
      <c r="AO1230" s="5" t="s">
        <v>77</v>
      </c>
      <c r="AP1230" s="5" t="s">
        <v>77</v>
      </c>
      <c r="AQ1230" s="5" t="s">
        <v>77</v>
      </c>
      <c r="AR1230" s="5" t="s">
        <v>77</v>
      </c>
      <c r="AS1230" s="5" t="s">
        <v>77</v>
      </c>
      <c r="AT1230" s="5" t="s">
        <v>76</v>
      </c>
      <c r="AU1230" s="5" t="s">
        <v>76</v>
      </c>
      <c r="AV1230" s="5" t="s">
        <v>77</v>
      </c>
      <c r="AW1230" s="5" t="s">
        <v>77</v>
      </c>
      <c r="AX1230" s="5" t="s">
        <v>77</v>
      </c>
      <c r="AY1230" s="5" t="s">
        <v>77</v>
      </c>
      <c r="AZ1230" s="5" t="s">
        <v>77</v>
      </c>
      <c r="BA1230" s="5" t="s">
        <v>77</v>
      </c>
      <c r="BB1230" s="5" t="s">
        <v>77</v>
      </c>
      <c r="BC1230" s="5" t="s">
        <v>77</v>
      </c>
      <c r="BD1230" s="5" t="s">
        <v>77</v>
      </c>
      <c r="BE1230" s="5" t="s">
        <v>77</v>
      </c>
      <c r="BF1230" s="6" t="s">
        <v>77</v>
      </c>
      <c r="BG1230" s="14"/>
      <c r="BH1230" s="10"/>
      <c r="BI1230" s="10"/>
      <c r="BJ1230" s="10"/>
      <c r="BK1230" s="10"/>
      <c r="BL1230" s="10"/>
      <c r="BM1230" s="10"/>
      <c r="BN1230" s="26">
        <f t="shared" si="19"/>
        <v>0</v>
      </c>
    </row>
    <row r="1231" spans="1:66" ht="135" customHeight="1" x14ac:dyDescent="0.2">
      <c r="A1231" s="4" t="s">
        <v>15227</v>
      </c>
      <c r="B1231" s="6" t="s">
        <v>63</v>
      </c>
      <c r="C1231" s="5" t="s">
        <v>15228</v>
      </c>
      <c r="D1231" s="5" t="s">
        <v>1059</v>
      </c>
      <c r="E1231" s="5" t="s">
        <v>1060</v>
      </c>
      <c r="F1231" s="5">
        <v>2015</v>
      </c>
      <c r="G1231" s="5" t="s">
        <v>43</v>
      </c>
      <c r="H1231" s="5" t="s">
        <v>155</v>
      </c>
      <c r="I1231" s="5" t="s">
        <v>15229</v>
      </c>
      <c r="J1231" s="6" t="s">
        <v>15230</v>
      </c>
      <c r="K1231" s="4" t="s">
        <v>15231</v>
      </c>
      <c r="L1231" s="5" t="s">
        <v>15232</v>
      </c>
      <c r="M1231" s="5" t="s">
        <v>15233</v>
      </c>
      <c r="N1231" s="5" t="s">
        <v>15234</v>
      </c>
      <c r="O1231" s="5" t="s">
        <v>15235</v>
      </c>
      <c r="P1231" s="6" t="s">
        <v>15236</v>
      </c>
      <c r="Q1231" s="4" t="s">
        <v>76</v>
      </c>
      <c r="R1231" s="5" t="s">
        <v>76</v>
      </c>
      <c r="S1231" s="6" t="s">
        <v>76</v>
      </c>
      <c r="T1231" s="4" t="s">
        <v>77</v>
      </c>
      <c r="U1231" s="5" t="s">
        <v>77</v>
      </c>
      <c r="V1231" s="5" t="s">
        <v>76</v>
      </c>
      <c r="W1231" s="5" t="s">
        <v>77</v>
      </c>
      <c r="X1231" s="5" t="s">
        <v>77</v>
      </c>
      <c r="Y1231" s="5" t="s">
        <v>77</v>
      </c>
      <c r="Z1231" s="5" t="s">
        <v>77</v>
      </c>
      <c r="AA1231" s="5" t="s">
        <v>77</v>
      </c>
      <c r="AB1231" s="5" t="s">
        <v>76</v>
      </c>
      <c r="AC1231" s="5" t="s">
        <v>77</v>
      </c>
      <c r="AD1231" s="5" t="s">
        <v>76</v>
      </c>
      <c r="AE1231" s="6" t="s">
        <v>77</v>
      </c>
      <c r="AF1231" s="4" t="s">
        <v>77</v>
      </c>
      <c r="AG1231" s="5" t="s">
        <v>77</v>
      </c>
      <c r="AH1231" s="5" t="s">
        <v>77</v>
      </c>
      <c r="AI1231" s="5" t="s">
        <v>77</v>
      </c>
      <c r="AJ1231" s="5" t="s">
        <v>77</v>
      </c>
      <c r="AK1231" s="5" t="s">
        <v>77</v>
      </c>
      <c r="AL1231" s="5" t="s">
        <v>77</v>
      </c>
      <c r="AM1231" s="5" t="s">
        <v>76</v>
      </c>
      <c r="AN1231" s="5" t="s">
        <v>77</v>
      </c>
      <c r="AO1231" s="5" t="s">
        <v>77</v>
      </c>
      <c r="AP1231" s="5" t="s">
        <v>77</v>
      </c>
      <c r="AQ1231" s="5" t="s">
        <v>77</v>
      </c>
      <c r="AR1231" s="5" t="s">
        <v>77</v>
      </c>
      <c r="AS1231" s="5" t="s">
        <v>77</v>
      </c>
      <c r="AT1231" s="5" t="s">
        <v>77</v>
      </c>
      <c r="AU1231" s="5" t="s">
        <v>77</v>
      </c>
      <c r="AV1231" s="5" t="s">
        <v>77</v>
      </c>
      <c r="AW1231" s="5" t="s">
        <v>77</v>
      </c>
      <c r="AX1231" s="5" t="s">
        <v>77</v>
      </c>
      <c r="AY1231" s="5" t="s">
        <v>77</v>
      </c>
      <c r="AZ1231" s="5" t="s">
        <v>77</v>
      </c>
      <c r="BA1231" s="5" t="s">
        <v>77</v>
      </c>
      <c r="BB1231" s="5" t="s">
        <v>77</v>
      </c>
      <c r="BC1231" s="5" t="s">
        <v>77</v>
      </c>
      <c r="BD1231" s="5" t="s">
        <v>77</v>
      </c>
      <c r="BE1231" s="5" t="s">
        <v>77</v>
      </c>
      <c r="BF1231" s="6" t="s">
        <v>77</v>
      </c>
      <c r="BG1231" s="14"/>
      <c r="BH1231" s="10"/>
      <c r="BI1231" s="10"/>
      <c r="BJ1231" s="10"/>
      <c r="BK1231" s="10"/>
      <c r="BL1231" s="10"/>
      <c r="BM1231" s="10"/>
      <c r="BN1231" s="26">
        <f t="shared" si="19"/>
        <v>0</v>
      </c>
    </row>
    <row r="1232" spans="1:66" ht="135" customHeight="1" x14ac:dyDescent="0.2">
      <c r="A1232" s="4" t="s">
        <v>4280</v>
      </c>
      <c r="B1232" s="6" t="s">
        <v>63</v>
      </c>
      <c r="C1232" s="5" t="s">
        <v>4281</v>
      </c>
      <c r="D1232" s="5" t="s">
        <v>66</v>
      </c>
      <c r="E1232" s="5" t="s">
        <v>93</v>
      </c>
      <c r="F1232" s="5">
        <v>2015</v>
      </c>
      <c r="G1232" s="5" t="s">
        <v>1430</v>
      </c>
      <c r="H1232" s="5" t="s">
        <v>155</v>
      </c>
      <c r="I1232" s="5" t="s">
        <v>4282</v>
      </c>
      <c r="J1232" s="6" t="s">
        <v>4283</v>
      </c>
      <c r="K1232" s="4" t="s">
        <v>4284</v>
      </c>
      <c r="L1232" s="5" t="s">
        <v>4285</v>
      </c>
      <c r="M1232" s="5" t="s">
        <v>4286</v>
      </c>
      <c r="N1232" s="5" t="s">
        <v>4287</v>
      </c>
      <c r="O1232" s="5" t="s">
        <v>4288</v>
      </c>
      <c r="P1232" s="6" t="s">
        <v>4289</v>
      </c>
      <c r="Q1232" s="4" t="s">
        <v>77</v>
      </c>
      <c r="R1232" s="5" t="s">
        <v>76</v>
      </c>
      <c r="S1232" s="6" t="s">
        <v>77</v>
      </c>
      <c r="T1232" s="4" t="s">
        <v>77</v>
      </c>
      <c r="U1232" s="5" t="s">
        <v>76</v>
      </c>
      <c r="V1232" s="5" t="s">
        <v>76</v>
      </c>
      <c r="W1232" s="5" t="s">
        <v>77</v>
      </c>
      <c r="X1232" s="5" t="s">
        <v>77</v>
      </c>
      <c r="Y1232" s="5" t="s">
        <v>77</v>
      </c>
      <c r="Z1232" s="5" t="s">
        <v>77</v>
      </c>
      <c r="AA1232" s="5" t="s">
        <v>77</v>
      </c>
      <c r="AB1232" s="5" t="s">
        <v>76</v>
      </c>
      <c r="AC1232" s="5" t="s">
        <v>77</v>
      </c>
      <c r="AD1232" s="5" t="s">
        <v>77</v>
      </c>
      <c r="AE1232" s="6" t="s">
        <v>77</v>
      </c>
      <c r="AF1232" s="4" t="s">
        <v>76</v>
      </c>
      <c r="AG1232" s="5" t="s">
        <v>77</v>
      </c>
      <c r="AH1232" s="5" t="s">
        <v>77</v>
      </c>
      <c r="AI1232" s="5" t="s">
        <v>77</v>
      </c>
      <c r="AJ1232" s="5" t="s">
        <v>77</v>
      </c>
      <c r="AK1232" s="5" t="s">
        <v>77</v>
      </c>
      <c r="AL1232" s="5" t="s">
        <v>77</v>
      </c>
      <c r="AM1232" s="5" t="s">
        <v>76</v>
      </c>
      <c r="AN1232" s="5" t="s">
        <v>77</v>
      </c>
      <c r="AO1232" s="5" t="s">
        <v>77</v>
      </c>
      <c r="AP1232" s="5" t="s">
        <v>77</v>
      </c>
      <c r="AQ1232" s="5" t="s">
        <v>77</v>
      </c>
      <c r="AR1232" s="5" t="s">
        <v>77</v>
      </c>
      <c r="AS1232" s="5" t="s">
        <v>77</v>
      </c>
      <c r="AT1232" s="5" t="s">
        <v>77</v>
      </c>
      <c r="AU1232" s="5" t="s">
        <v>77</v>
      </c>
      <c r="AV1232" s="5" t="s">
        <v>77</v>
      </c>
      <c r="AW1232" s="5" t="s">
        <v>77</v>
      </c>
      <c r="AX1232" s="5" t="s">
        <v>77</v>
      </c>
      <c r="AY1232" s="5" t="s">
        <v>77</v>
      </c>
      <c r="AZ1232" s="5" t="s">
        <v>77</v>
      </c>
      <c r="BA1232" s="5" t="s">
        <v>77</v>
      </c>
      <c r="BB1232" s="5" t="s">
        <v>77</v>
      </c>
      <c r="BC1232" s="5" t="s">
        <v>77</v>
      </c>
      <c r="BD1232" s="5" t="s">
        <v>77</v>
      </c>
      <c r="BE1232" s="5" t="s">
        <v>77</v>
      </c>
      <c r="BF1232" s="6" t="s">
        <v>77</v>
      </c>
      <c r="BG1232" s="14"/>
      <c r="BH1232" s="10"/>
      <c r="BI1232" s="10"/>
      <c r="BJ1232" s="10"/>
      <c r="BK1232" s="10"/>
      <c r="BL1232" s="10"/>
      <c r="BM1232" s="10"/>
      <c r="BN1232" s="26">
        <f t="shared" si="19"/>
        <v>0</v>
      </c>
    </row>
    <row r="1233" spans="1:67" ht="135" customHeight="1" x14ac:dyDescent="0.2">
      <c r="A1233" s="4" t="s">
        <v>4424</v>
      </c>
      <c r="B1233" s="6" t="s">
        <v>63</v>
      </c>
      <c r="C1233" s="5" t="s">
        <v>4425</v>
      </c>
      <c r="D1233" s="5" t="s">
        <v>220</v>
      </c>
      <c r="E1233" s="5" t="s">
        <v>221</v>
      </c>
      <c r="F1233" s="5">
        <v>2015</v>
      </c>
      <c r="G1233" s="5" t="s">
        <v>4426</v>
      </c>
      <c r="H1233" s="5" t="s">
        <v>155</v>
      </c>
      <c r="I1233" s="5" t="s">
        <v>4427</v>
      </c>
      <c r="J1233" s="6" t="s">
        <v>4428</v>
      </c>
      <c r="K1233" s="4" t="s">
        <v>4429</v>
      </c>
      <c r="L1233" s="5" t="s">
        <v>4430</v>
      </c>
      <c r="M1233" s="5" t="s">
        <v>4431</v>
      </c>
      <c r="N1233" s="5" t="s">
        <v>4432</v>
      </c>
      <c r="O1233" s="5" t="s">
        <v>4433</v>
      </c>
      <c r="P1233" s="6" t="s">
        <v>4434</v>
      </c>
      <c r="Q1233" s="4" t="s">
        <v>76</v>
      </c>
      <c r="R1233" s="5" t="s">
        <v>76</v>
      </c>
      <c r="S1233" s="6" t="s">
        <v>77</v>
      </c>
      <c r="T1233" s="4" t="s">
        <v>77</v>
      </c>
      <c r="U1233" s="5" t="s">
        <v>77</v>
      </c>
      <c r="V1233" s="5" t="s">
        <v>76</v>
      </c>
      <c r="W1233" s="5" t="s">
        <v>77</v>
      </c>
      <c r="X1233" s="5" t="s">
        <v>77</v>
      </c>
      <c r="Y1233" s="5" t="s">
        <v>77</v>
      </c>
      <c r="Z1233" s="5" t="s">
        <v>76</v>
      </c>
      <c r="AA1233" s="5" t="s">
        <v>77</v>
      </c>
      <c r="AB1233" s="5" t="s">
        <v>77</v>
      </c>
      <c r="AC1233" s="5" t="s">
        <v>76</v>
      </c>
      <c r="AD1233" s="5" t="s">
        <v>77</v>
      </c>
      <c r="AE1233" s="6" t="s">
        <v>77</v>
      </c>
      <c r="AF1233" s="4" t="s">
        <v>77</v>
      </c>
      <c r="AG1233" s="5" t="s">
        <v>77</v>
      </c>
      <c r="AH1233" s="5" t="s">
        <v>77</v>
      </c>
      <c r="AI1233" s="5" t="s">
        <v>77</v>
      </c>
      <c r="AJ1233" s="5" t="s">
        <v>77</v>
      </c>
      <c r="AK1233" s="5" t="s">
        <v>77</v>
      </c>
      <c r="AL1233" s="5" t="s">
        <v>77</v>
      </c>
      <c r="AM1233" s="5" t="s">
        <v>76</v>
      </c>
      <c r="AN1233" s="5" t="s">
        <v>77</v>
      </c>
      <c r="AO1233" s="5" t="s">
        <v>77</v>
      </c>
      <c r="AP1233" s="5" t="s">
        <v>77</v>
      </c>
      <c r="AQ1233" s="5" t="s">
        <v>77</v>
      </c>
      <c r="AR1233" s="5" t="s">
        <v>77</v>
      </c>
      <c r="AS1233" s="5" t="s">
        <v>77</v>
      </c>
      <c r="AT1233" s="5" t="s">
        <v>77</v>
      </c>
      <c r="AU1233" s="5" t="s">
        <v>77</v>
      </c>
      <c r="AV1233" s="5" t="s">
        <v>77</v>
      </c>
      <c r="AW1233" s="5" t="s">
        <v>77</v>
      </c>
      <c r="AX1233" s="5" t="s">
        <v>77</v>
      </c>
      <c r="AY1233" s="5" t="s">
        <v>77</v>
      </c>
      <c r="AZ1233" s="5" t="s">
        <v>77</v>
      </c>
      <c r="BA1233" s="5" t="s">
        <v>77</v>
      </c>
      <c r="BB1233" s="5" t="s">
        <v>77</v>
      </c>
      <c r="BC1233" s="5" t="s">
        <v>77</v>
      </c>
      <c r="BD1233" s="5" t="s">
        <v>76</v>
      </c>
      <c r="BE1233" s="5" t="s">
        <v>77</v>
      </c>
      <c r="BF1233" s="6" t="s">
        <v>77</v>
      </c>
      <c r="BG1233" s="14"/>
      <c r="BH1233" s="10"/>
      <c r="BI1233" s="10"/>
      <c r="BJ1233" s="10"/>
      <c r="BK1233" s="10"/>
      <c r="BL1233" s="10"/>
      <c r="BM1233" s="10"/>
      <c r="BN1233" s="26">
        <f t="shared" si="19"/>
        <v>0</v>
      </c>
      <c r="BO1233" t="s">
        <v>9018</v>
      </c>
    </row>
    <row r="1234" spans="1:67" ht="135" customHeight="1" x14ac:dyDescent="0.2">
      <c r="A1234" s="4" t="s">
        <v>5256</v>
      </c>
      <c r="B1234" s="6" t="s">
        <v>63</v>
      </c>
      <c r="C1234" s="5" t="s">
        <v>5257</v>
      </c>
      <c r="D1234" s="5" t="s">
        <v>66</v>
      </c>
      <c r="E1234" s="5" t="s">
        <v>5258</v>
      </c>
      <c r="F1234" s="5">
        <v>2013</v>
      </c>
      <c r="G1234" s="5" t="s">
        <v>5259</v>
      </c>
      <c r="H1234" s="5" t="s">
        <v>155</v>
      </c>
      <c r="I1234" s="5" t="s">
        <v>5260</v>
      </c>
      <c r="J1234" s="6" t="s">
        <v>5261</v>
      </c>
      <c r="K1234" s="4" t="s">
        <v>5262</v>
      </c>
      <c r="L1234" s="5" t="s">
        <v>5263</v>
      </c>
      <c r="M1234" s="5" t="s">
        <v>5264</v>
      </c>
      <c r="N1234" s="5" t="s">
        <v>5265</v>
      </c>
      <c r="O1234" s="5" t="s">
        <v>5266</v>
      </c>
      <c r="P1234" s="6" t="s">
        <v>5267</v>
      </c>
      <c r="Q1234" s="4" t="s">
        <v>76</v>
      </c>
      <c r="R1234" s="5" t="s">
        <v>77</v>
      </c>
      <c r="S1234" s="6" t="s">
        <v>77</v>
      </c>
      <c r="T1234" s="4" t="s">
        <v>77</v>
      </c>
      <c r="U1234" s="5" t="s">
        <v>77</v>
      </c>
      <c r="V1234" s="5" t="s">
        <v>76</v>
      </c>
      <c r="W1234" s="5" t="s">
        <v>77</v>
      </c>
      <c r="X1234" s="5" t="s">
        <v>77</v>
      </c>
      <c r="Y1234" s="5" t="s">
        <v>77</v>
      </c>
      <c r="Z1234" s="5" t="s">
        <v>77</v>
      </c>
      <c r="AA1234" s="5" t="s">
        <v>77</v>
      </c>
      <c r="AB1234" s="5" t="s">
        <v>77</v>
      </c>
      <c r="AC1234" s="5" t="s">
        <v>76</v>
      </c>
      <c r="AD1234" s="5" t="s">
        <v>77</v>
      </c>
      <c r="AE1234" s="6" t="s">
        <v>77</v>
      </c>
      <c r="AF1234" s="4" t="s">
        <v>77</v>
      </c>
      <c r="AG1234" s="5" t="s">
        <v>77</v>
      </c>
      <c r="AH1234" s="5" t="s">
        <v>77</v>
      </c>
      <c r="AI1234" s="5" t="s">
        <v>77</v>
      </c>
      <c r="AJ1234" s="5" t="s">
        <v>77</v>
      </c>
      <c r="AK1234" s="5" t="s">
        <v>77</v>
      </c>
      <c r="AL1234" s="5" t="s">
        <v>77</v>
      </c>
      <c r="AM1234" s="5" t="s">
        <v>77</v>
      </c>
      <c r="AN1234" s="5" t="s">
        <v>77</v>
      </c>
      <c r="AO1234" s="5" t="s">
        <v>77</v>
      </c>
      <c r="AP1234" s="5" t="s">
        <v>77</v>
      </c>
      <c r="AQ1234" s="5" t="s">
        <v>77</v>
      </c>
      <c r="AR1234" s="5" t="s">
        <v>77</v>
      </c>
      <c r="AS1234" s="5" t="s">
        <v>77</v>
      </c>
      <c r="AT1234" s="5" t="s">
        <v>77</v>
      </c>
      <c r="AU1234" s="5" t="s">
        <v>77</v>
      </c>
      <c r="AV1234" s="5" t="s">
        <v>76</v>
      </c>
      <c r="AW1234" s="5" t="s">
        <v>77</v>
      </c>
      <c r="AX1234" s="5" t="s">
        <v>77</v>
      </c>
      <c r="AY1234" s="5" t="s">
        <v>77</v>
      </c>
      <c r="AZ1234" s="5" t="s">
        <v>76</v>
      </c>
      <c r="BA1234" s="5" t="s">
        <v>77</v>
      </c>
      <c r="BB1234" s="5" t="s">
        <v>77</v>
      </c>
      <c r="BC1234" s="5" t="s">
        <v>77</v>
      </c>
      <c r="BD1234" s="5" t="s">
        <v>77</v>
      </c>
      <c r="BE1234" s="5" t="s">
        <v>77</v>
      </c>
      <c r="BF1234" s="6" t="s">
        <v>77</v>
      </c>
      <c r="BG1234" s="14"/>
      <c r="BH1234" s="10"/>
      <c r="BI1234" s="10"/>
      <c r="BJ1234" s="10"/>
      <c r="BK1234" s="10"/>
      <c r="BL1234" s="10"/>
      <c r="BM1234" s="10"/>
      <c r="BN1234" s="26">
        <f t="shared" si="19"/>
        <v>0</v>
      </c>
    </row>
    <row r="1235" spans="1:67" ht="135" customHeight="1" x14ac:dyDescent="0.2">
      <c r="A1235" s="4" t="s">
        <v>5930</v>
      </c>
      <c r="B1235" s="6" t="s">
        <v>63</v>
      </c>
      <c r="C1235" s="5" t="s">
        <v>5931</v>
      </c>
      <c r="D1235" s="5" t="s">
        <v>391</v>
      </c>
      <c r="E1235" s="5" t="s">
        <v>392</v>
      </c>
      <c r="F1235" s="5">
        <v>2015</v>
      </c>
      <c r="G1235" s="5" t="s">
        <v>5932</v>
      </c>
      <c r="H1235" s="5" t="s">
        <v>155</v>
      </c>
      <c r="I1235" s="5" t="s">
        <v>5933</v>
      </c>
      <c r="J1235" s="6" t="s">
        <v>5934</v>
      </c>
      <c r="K1235" s="4" t="s">
        <v>5935</v>
      </c>
      <c r="L1235" s="5" t="s">
        <v>5936</v>
      </c>
      <c r="M1235" s="5" t="s">
        <v>5937</v>
      </c>
      <c r="N1235" s="5" t="s">
        <v>5938</v>
      </c>
      <c r="O1235" s="5" t="s">
        <v>5939</v>
      </c>
      <c r="P1235" s="6" t="s">
        <v>5940</v>
      </c>
      <c r="Q1235" s="4" t="s">
        <v>76</v>
      </c>
      <c r="R1235" s="5" t="s">
        <v>76</v>
      </c>
      <c r="S1235" s="6" t="s">
        <v>77</v>
      </c>
      <c r="T1235" s="4" t="s">
        <v>77</v>
      </c>
      <c r="U1235" s="5" t="s">
        <v>76</v>
      </c>
      <c r="V1235" s="5" t="s">
        <v>76</v>
      </c>
      <c r="W1235" s="5" t="s">
        <v>77</v>
      </c>
      <c r="X1235" s="5" t="s">
        <v>77</v>
      </c>
      <c r="Y1235" s="5" t="s">
        <v>77</v>
      </c>
      <c r="Z1235" s="5" t="s">
        <v>77</v>
      </c>
      <c r="AA1235" s="5" t="s">
        <v>77</v>
      </c>
      <c r="AB1235" s="5" t="s">
        <v>76</v>
      </c>
      <c r="AC1235" s="5" t="s">
        <v>77</v>
      </c>
      <c r="AD1235" s="5" t="s">
        <v>77</v>
      </c>
      <c r="AE1235" s="6" t="s">
        <v>77</v>
      </c>
      <c r="AF1235" s="4" t="s">
        <v>77</v>
      </c>
      <c r="AG1235" s="5" t="s">
        <v>77</v>
      </c>
      <c r="AH1235" s="5" t="s">
        <v>77</v>
      </c>
      <c r="AI1235" s="5" t="s">
        <v>77</v>
      </c>
      <c r="AJ1235" s="5" t="s">
        <v>77</v>
      </c>
      <c r="AK1235" s="5" t="s">
        <v>77</v>
      </c>
      <c r="AL1235" s="5" t="s">
        <v>77</v>
      </c>
      <c r="AM1235" s="5" t="s">
        <v>77</v>
      </c>
      <c r="AN1235" s="5" t="s">
        <v>77</v>
      </c>
      <c r="AO1235" s="5" t="s">
        <v>77</v>
      </c>
      <c r="AP1235" s="5" t="s">
        <v>77</v>
      </c>
      <c r="AQ1235" s="5" t="s">
        <v>76</v>
      </c>
      <c r="AR1235" s="5" t="s">
        <v>77</v>
      </c>
      <c r="AS1235" s="5" t="s">
        <v>77</v>
      </c>
      <c r="AT1235" s="5" t="s">
        <v>77</v>
      </c>
      <c r="AU1235" s="5" t="s">
        <v>77</v>
      </c>
      <c r="AV1235" s="5" t="s">
        <v>77</v>
      </c>
      <c r="AW1235" s="5" t="s">
        <v>77</v>
      </c>
      <c r="AX1235" s="5" t="s">
        <v>77</v>
      </c>
      <c r="AY1235" s="5" t="s">
        <v>77</v>
      </c>
      <c r="AZ1235" s="5" t="s">
        <v>77</v>
      </c>
      <c r="BA1235" s="5" t="s">
        <v>77</v>
      </c>
      <c r="BB1235" s="5" t="s">
        <v>77</v>
      </c>
      <c r="BC1235" s="5" t="s">
        <v>77</v>
      </c>
      <c r="BD1235" s="5" t="s">
        <v>77</v>
      </c>
      <c r="BE1235" s="5" t="s">
        <v>77</v>
      </c>
      <c r="BF1235" s="6" t="s">
        <v>76</v>
      </c>
      <c r="BG1235" s="14"/>
      <c r="BH1235" s="10"/>
      <c r="BI1235" s="10"/>
      <c r="BJ1235" s="10"/>
      <c r="BK1235" s="10"/>
      <c r="BL1235" s="10"/>
      <c r="BM1235" s="10"/>
      <c r="BN1235" s="26">
        <f t="shared" si="19"/>
        <v>0</v>
      </c>
    </row>
    <row r="1236" spans="1:67" ht="135" customHeight="1" x14ac:dyDescent="0.2">
      <c r="A1236" s="4" t="s">
        <v>6445</v>
      </c>
      <c r="B1236" s="6" t="s">
        <v>63</v>
      </c>
      <c r="C1236" s="5" t="s">
        <v>6446</v>
      </c>
      <c r="D1236" s="5" t="s">
        <v>141</v>
      </c>
      <c r="E1236" s="5" t="s">
        <v>279</v>
      </c>
      <c r="F1236" s="5">
        <v>2014</v>
      </c>
      <c r="G1236" s="5" t="s">
        <v>357</v>
      </c>
      <c r="H1236" s="5" t="s">
        <v>155</v>
      </c>
      <c r="I1236" s="5" t="s">
        <v>6447</v>
      </c>
      <c r="J1236" s="6" t="s">
        <v>6448</v>
      </c>
      <c r="K1236" s="4" t="s">
        <v>6449</v>
      </c>
      <c r="L1236" s="5" t="s">
        <v>6450</v>
      </c>
      <c r="M1236" s="5" t="s">
        <v>6451</v>
      </c>
      <c r="N1236" s="5" t="s">
        <v>6452</v>
      </c>
      <c r="O1236" s="5" t="s">
        <v>6453</v>
      </c>
      <c r="P1236" s="6" t="s">
        <v>6454</v>
      </c>
      <c r="Q1236" s="4" t="s">
        <v>76</v>
      </c>
      <c r="R1236" s="5" t="s">
        <v>77</v>
      </c>
      <c r="S1236" s="6" t="s">
        <v>77</v>
      </c>
      <c r="T1236" s="4" t="s">
        <v>76</v>
      </c>
      <c r="U1236" s="5" t="s">
        <v>77</v>
      </c>
      <c r="V1236" s="5" t="s">
        <v>77</v>
      </c>
      <c r="W1236" s="5" t="s">
        <v>77</v>
      </c>
      <c r="X1236" s="5" t="s">
        <v>77</v>
      </c>
      <c r="Y1236" s="5" t="s">
        <v>77</v>
      </c>
      <c r="Z1236" s="5" t="s">
        <v>77</v>
      </c>
      <c r="AA1236" s="5" t="s">
        <v>77</v>
      </c>
      <c r="AB1236" s="5" t="s">
        <v>77</v>
      </c>
      <c r="AC1236" s="5" t="s">
        <v>77</v>
      </c>
      <c r="AD1236" s="5" t="s">
        <v>77</v>
      </c>
      <c r="AE1236" s="6" t="s">
        <v>77</v>
      </c>
      <c r="AF1236" s="4" t="s">
        <v>77</v>
      </c>
      <c r="AG1236" s="5" t="s">
        <v>77</v>
      </c>
      <c r="AH1236" s="5" t="s">
        <v>77</v>
      </c>
      <c r="AI1236" s="5" t="s">
        <v>76</v>
      </c>
      <c r="AJ1236" s="5" t="s">
        <v>77</v>
      </c>
      <c r="AK1236" s="5" t="s">
        <v>77</v>
      </c>
      <c r="AL1236" s="5" t="s">
        <v>77</v>
      </c>
      <c r="AM1236" s="5" t="s">
        <v>77</v>
      </c>
      <c r="AN1236" s="5" t="s">
        <v>77</v>
      </c>
      <c r="AO1236" s="5" t="s">
        <v>77</v>
      </c>
      <c r="AP1236" s="5" t="s">
        <v>77</v>
      </c>
      <c r="AQ1236" s="5" t="s">
        <v>77</v>
      </c>
      <c r="AR1236" s="5" t="s">
        <v>77</v>
      </c>
      <c r="AS1236" s="5" t="s">
        <v>77</v>
      </c>
      <c r="AT1236" s="5" t="s">
        <v>77</v>
      </c>
      <c r="AU1236" s="5" t="s">
        <v>76</v>
      </c>
      <c r="AV1236" s="5" t="s">
        <v>77</v>
      </c>
      <c r="AW1236" s="5" t="s">
        <v>77</v>
      </c>
      <c r="AX1236" s="5" t="s">
        <v>77</v>
      </c>
      <c r="AY1236" s="5" t="s">
        <v>77</v>
      </c>
      <c r="AZ1236" s="5" t="s">
        <v>77</v>
      </c>
      <c r="BA1236" s="5" t="s">
        <v>77</v>
      </c>
      <c r="BB1236" s="5" t="s">
        <v>77</v>
      </c>
      <c r="BC1236" s="5" t="s">
        <v>77</v>
      </c>
      <c r="BD1236" s="5" t="s">
        <v>77</v>
      </c>
      <c r="BE1236" s="5" t="s">
        <v>77</v>
      </c>
      <c r="BF1236" s="6" t="s">
        <v>77</v>
      </c>
      <c r="BG1236" s="14"/>
      <c r="BH1236" s="10"/>
      <c r="BI1236" s="10"/>
      <c r="BJ1236" s="10"/>
      <c r="BK1236" s="10"/>
      <c r="BL1236" s="10"/>
      <c r="BM1236" s="10"/>
      <c r="BN1236" s="26">
        <f t="shared" si="19"/>
        <v>0</v>
      </c>
    </row>
    <row r="1237" spans="1:67" ht="135" customHeight="1" x14ac:dyDescent="0.2">
      <c r="A1237" s="4" t="s">
        <v>6573</v>
      </c>
      <c r="B1237" s="6" t="s">
        <v>63</v>
      </c>
      <c r="C1237" s="5" t="s">
        <v>6574</v>
      </c>
      <c r="D1237" s="5" t="s">
        <v>220</v>
      </c>
      <c r="E1237" s="5" t="s">
        <v>6575</v>
      </c>
      <c r="F1237" s="5">
        <v>2015</v>
      </c>
      <c r="G1237" s="5" t="s">
        <v>1287</v>
      </c>
      <c r="H1237" s="5" t="s">
        <v>155</v>
      </c>
      <c r="I1237" s="5" t="s">
        <v>6576</v>
      </c>
      <c r="J1237" s="6" t="s">
        <v>6577</v>
      </c>
      <c r="K1237" s="4" t="s">
        <v>6578</v>
      </c>
      <c r="L1237" s="5" t="s">
        <v>6579</v>
      </c>
      <c r="M1237" s="5" t="s">
        <v>6580</v>
      </c>
      <c r="N1237" s="5" t="s">
        <v>6581</v>
      </c>
      <c r="O1237" s="5" t="s">
        <v>6582</v>
      </c>
      <c r="P1237" s="6" t="s">
        <v>6583</v>
      </c>
      <c r="Q1237" s="4" t="s">
        <v>77</v>
      </c>
      <c r="R1237" s="5" t="s">
        <v>76</v>
      </c>
      <c r="S1237" s="6" t="s">
        <v>77</v>
      </c>
      <c r="T1237" s="4" t="s">
        <v>77</v>
      </c>
      <c r="U1237" s="5" t="s">
        <v>77</v>
      </c>
      <c r="V1237" s="5" t="s">
        <v>77</v>
      </c>
      <c r="W1237" s="5" t="s">
        <v>77</v>
      </c>
      <c r="X1237" s="5" t="s">
        <v>77</v>
      </c>
      <c r="Y1237" s="5" t="s">
        <v>77</v>
      </c>
      <c r="Z1237" s="5" t="s">
        <v>77</v>
      </c>
      <c r="AA1237" s="5" t="s">
        <v>76</v>
      </c>
      <c r="AB1237" s="5" t="s">
        <v>77</v>
      </c>
      <c r="AC1237" s="5" t="s">
        <v>76</v>
      </c>
      <c r="AD1237" s="5" t="s">
        <v>76</v>
      </c>
      <c r="AE1237" s="6" t="s">
        <v>77</v>
      </c>
      <c r="AF1237" s="4" t="s">
        <v>77</v>
      </c>
      <c r="AG1237" s="5" t="s">
        <v>77</v>
      </c>
      <c r="AH1237" s="5" t="s">
        <v>77</v>
      </c>
      <c r="AI1237" s="5" t="s">
        <v>77</v>
      </c>
      <c r="AJ1237" s="5" t="s">
        <v>77</v>
      </c>
      <c r="AK1237" s="5" t="s">
        <v>76</v>
      </c>
      <c r="AL1237" s="5" t="s">
        <v>77</v>
      </c>
      <c r="AM1237" s="5" t="s">
        <v>77</v>
      </c>
      <c r="AN1237" s="5" t="s">
        <v>77</v>
      </c>
      <c r="AO1237" s="5" t="s">
        <v>77</v>
      </c>
      <c r="AP1237" s="5" t="s">
        <v>77</v>
      </c>
      <c r="AQ1237" s="5" t="s">
        <v>77</v>
      </c>
      <c r="AR1237" s="5" t="s">
        <v>77</v>
      </c>
      <c r="AS1237" s="5" t="s">
        <v>77</v>
      </c>
      <c r="AT1237" s="5" t="s">
        <v>77</v>
      </c>
      <c r="AU1237" s="5" t="s">
        <v>76</v>
      </c>
      <c r="AV1237" s="5" t="s">
        <v>77</v>
      </c>
      <c r="AW1237" s="5" t="s">
        <v>77</v>
      </c>
      <c r="AX1237" s="5" t="s">
        <v>77</v>
      </c>
      <c r="AY1237" s="5" t="s">
        <v>77</v>
      </c>
      <c r="AZ1237" s="5" t="s">
        <v>77</v>
      </c>
      <c r="BA1237" s="5" t="s">
        <v>77</v>
      </c>
      <c r="BB1237" s="5" t="s">
        <v>77</v>
      </c>
      <c r="BC1237" s="5" t="s">
        <v>77</v>
      </c>
      <c r="BD1237" s="5" t="s">
        <v>77</v>
      </c>
      <c r="BE1237" s="5" t="s">
        <v>77</v>
      </c>
      <c r="BF1237" s="6" t="s">
        <v>77</v>
      </c>
      <c r="BG1237" s="14"/>
      <c r="BH1237" s="10"/>
      <c r="BI1237" s="10"/>
      <c r="BJ1237" s="10"/>
      <c r="BK1237" s="10"/>
      <c r="BL1237" s="10"/>
      <c r="BM1237" s="10"/>
      <c r="BN1237" s="26">
        <f t="shared" si="19"/>
        <v>0</v>
      </c>
    </row>
    <row r="1238" spans="1:67" ht="135" customHeight="1" x14ac:dyDescent="0.2">
      <c r="A1238" s="4" t="s">
        <v>7668</v>
      </c>
      <c r="B1238" s="6" t="s">
        <v>63</v>
      </c>
      <c r="C1238" s="5" t="s">
        <v>7669</v>
      </c>
      <c r="D1238" s="5" t="s">
        <v>915</v>
      </c>
      <c r="E1238" s="5" t="s">
        <v>7670</v>
      </c>
      <c r="F1238" s="5">
        <v>2015</v>
      </c>
      <c r="G1238" s="5" t="s">
        <v>7671</v>
      </c>
      <c r="H1238" s="5" t="s">
        <v>155</v>
      </c>
      <c r="I1238" s="5" t="s">
        <v>7672</v>
      </c>
      <c r="J1238" s="6" t="s">
        <v>7673</v>
      </c>
      <c r="K1238" s="4" t="s">
        <v>7674</v>
      </c>
      <c r="L1238" s="5" t="s">
        <v>7675</v>
      </c>
      <c r="M1238" s="5" t="s">
        <v>7676</v>
      </c>
      <c r="N1238" s="5" t="s">
        <v>7677</v>
      </c>
      <c r="O1238" s="5" t="s">
        <v>7678</v>
      </c>
      <c r="P1238" s="6" t="s">
        <v>7679</v>
      </c>
      <c r="Q1238" s="4" t="s">
        <v>76</v>
      </c>
      <c r="R1238" s="5" t="s">
        <v>77</v>
      </c>
      <c r="S1238" s="6" t="s">
        <v>76</v>
      </c>
      <c r="T1238" s="4" t="s">
        <v>76</v>
      </c>
      <c r="U1238" s="5" t="s">
        <v>77</v>
      </c>
      <c r="V1238" s="5" t="s">
        <v>77</v>
      </c>
      <c r="W1238" s="5" t="s">
        <v>76</v>
      </c>
      <c r="X1238" s="5" t="s">
        <v>77</v>
      </c>
      <c r="Y1238" s="5" t="s">
        <v>77</v>
      </c>
      <c r="Z1238" s="5" t="s">
        <v>77</v>
      </c>
      <c r="AA1238" s="5" t="s">
        <v>76</v>
      </c>
      <c r="AB1238" s="5" t="s">
        <v>77</v>
      </c>
      <c r="AC1238" s="5" t="s">
        <v>77</v>
      </c>
      <c r="AD1238" s="5" t="s">
        <v>77</v>
      </c>
      <c r="AE1238" s="6" t="s">
        <v>77</v>
      </c>
      <c r="AF1238" s="4" t="s">
        <v>77</v>
      </c>
      <c r="AG1238" s="5" t="s">
        <v>77</v>
      </c>
      <c r="AH1238" s="5" t="s">
        <v>77</v>
      </c>
      <c r="AI1238" s="5" t="s">
        <v>77</v>
      </c>
      <c r="AJ1238" s="5" t="s">
        <v>76</v>
      </c>
      <c r="AK1238" s="5" t="s">
        <v>77</v>
      </c>
      <c r="AL1238" s="5" t="s">
        <v>77</v>
      </c>
      <c r="AM1238" s="5" t="s">
        <v>77</v>
      </c>
      <c r="AN1238" s="5" t="s">
        <v>77</v>
      </c>
      <c r="AO1238" s="5" t="s">
        <v>76</v>
      </c>
      <c r="AP1238" s="5" t="s">
        <v>77</v>
      </c>
      <c r="AQ1238" s="5" t="s">
        <v>77</v>
      </c>
      <c r="AR1238" s="5" t="s">
        <v>77</v>
      </c>
      <c r="AS1238" s="5" t="s">
        <v>77</v>
      </c>
      <c r="AT1238" s="5" t="s">
        <v>77</v>
      </c>
      <c r="AU1238" s="5" t="s">
        <v>77</v>
      </c>
      <c r="AV1238" s="5" t="s">
        <v>77</v>
      </c>
      <c r="AW1238" s="5" t="s">
        <v>77</v>
      </c>
      <c r="AX1238" s="5" t="s">
        <v>77</v>
      </c>
      <c r="AY1238" s="5" t="s">
        <v>77</v>
      </c>
      <c r="AZ1238" s="5" t="s">
        <v>77</v>
      </c>
      <c r="BA1238" s="5" t="s">
        <v>77</v>
      </c>
      <c r="BB1238" s="5" t="s">
        <v>77</v>
      </c>
      <c r="BC1238" s="5" t="s">
        <v>77</v>
      </c>
      <c r="BD1238" s="5" t="s">
        <v>77</v>
      </c>
      <c r="BE1238" s="5" t="s">
        <v>77</v>
      </c>
      <c r="BF1238" s="6" t="s">
        <v>77</v>
      </c>
      <c r="BG1238" s="14"/>
      <c r="BH1238" s="10"/>
      <c r="BI1238" s="10"/>
      <c r="BJ1238" s="10"/>
      <c r="BK1238" s="10"/>
      <c r="BL1238" s="10"/>
      <c r="BM1238" s="10"/>
      <c r="BN1238" s="26">
        <f t="shared" si="19"/>
        <v>0</v>
      </c>
    </row>
    <row r="1239" spans="1:67" ht="135" customHeight="1" x14ac:dyDescent="0.2">
      <c r="A1239" s="4" t="s">
        <v>10870</v>
      </c>
      <c r="B1239" s="6" t="s">
        <v>63</v>
      </c>
      <c r="C1239" s="5" t="s">
        <v>10871</v>
      </c>
      <c r="D1239" s="5" t="s">
        <v>3260</v>
      </c>
      <c r="E1239" s="5" t="s">
        <v>8685</v>
      </c>
      <c r="F1239" s="5">
        <v>2015</v>
      </c>
      <c r="G1239" s="5" t="s">
        <v>45</v>
      </c>
      <c r="H1239" s="5" t="s">
        <v>155</v>
      </c>
      <c r="I1239" s="5" t="s">
        <v>10872</v>
      </c>
      <c r="J1239" s="6" t="s">
        <v>10873</v>
      </c>
      <c r="K1239" s="4" t="s">
        <v>10874</v>
      </c>
      <c r="L1239" s="5" t="s">
        <v>10875</v>
      </c>
      <c r="M1239" s="5" t="s">
        <v>10876</v>
      </c>
      <c r="N1239" s="5" t="s">
        <v>10877</v>
      </c>
      <c r="O1239" s="5" t="s">
        <v>10878</v>
      </c>
      <c r="P1239" s="6" t="s">
        <v>10879</v>
      </c>
      <c r="Q1239" s="4" t="s">
        <v>76</v>
      </c>
      <c r="R1239" s="5" t="s">
        <v>77</v>
      </c>
      <c r="S1239" s="6" t="s">
        <v>77</v>
      </c>
      <c r="T1239" s="4" t="s">
        <v>76</v>
      </c>
      <c r="U1239" s="5" t="s">
        <v>76</v>
      </c>
      <c r="V1239" s="5" t="s">
        <v>77</v>
      </c>
      <c r="W1239" s="5" t="s">
        <v>77</v>
      </c>
      <c r="X1239" s="5" t="s">
        <v>77</v>
      </c>
      <c r="Y1239" s="5" t="s">
        <v>77</v>
      </c>
      <c r="Z1239" s="5" t="s">
        <v>77</v>
      </c>
      <c r="AA1239" s="5" t="s">
        <v>77</v>
      </c>
      <c r="AB1239" s="5" t="s">
        <v>77</v>
      </c>
      <c r="AC1239" s="5" t="s">
        <v>76</v>
      </c>
      <c r="AD1239" s="5" t="s">
        <v>77</v>
      </c>
      <c r="AE1239" s="6" t="s">
        <v>77</v>
      </c>
      <c r="AF1239" s="4" t="s">
        <v>77</v>
      </c>
      <c r="AG1239" s="5" t="s">
        <v>77</v>
      </c>
      <c r="AH1239" s="5" t="s">
        <v>77</v>
      </c>
      <c r="AI1239" s="5" t="s">
        <v>77</v>
      </c>
      <c r="AJ1239" s="5" t="s">
        <v>77</v>
      </c>
      <c r="AK1239" s="5" t="s">
        <v>77</v>
      </c>
      <c r="AL1239" s="5" t="s">
        <v>77</v>
      </c>
      <c r="AM1239" s="5" t="s">
        <v>77</v>
      </c>
      <c r="AN1239" s="5" t="s">
        <v>77</v>
      </c>
      <c r="AO1239" s="5" t="s">
        <v>76</v>
      </c>
      <c r="AP1239" s="5" t="s">
        <v>77</v>
      </c>
      <c r="AQ1239" s="5" t="s">
        <v>77</v>
      </c>
      <c r="AR1239" s="5" t="s">
        <v>77</v>
      </c>
      <c r="AS1239" s="5" t="s">
        <v>77</v>
      </c>
      <c r="AT1239" s="5" t="s">
        <v>77</v>
      </c>
      <c r="AU1239" s="5" t="s">
        <v>77</v>
      </c>
      <c r="AV1239" s="5" t="s">
        <v>77</v>
      </c>
      <c r="AW1239" s="5" t="s">
        <v>77</v>
      </c>
      <c r="AX1239" s="5" t="s">
        <v>77</v>
      </c>
      <c r="AY1239" s="5" t="s">
        <v>77</v>
      </c>
      <c r="AZ1239" s="5" t="s">
        <v>77</v>
      </c>
      <c r="BA1239" s="5" t="s">
        <v>77</v>
      </c>
      <c r="BB1239" s="5" t="s">
        <v>77</v>
      </c>
      <c r="BC1239" s="5" t="s">
        <v>77</v>
      </c>
      <c r="BD1239" s="5" t="s">
        <v>77</v>
      </c>
      <c r="BE1239" s="5" t="s">
        <v>77</v>
      </c>
      <c r="BF1239" s="6" t="s">
        <v>77</v>
      </c>
      <c r="BG1239" s="14"/>
      <c r="BH1239" s="10"/>
      <c r="BI1239" s="10"/>
      <c r="BJ1239" s="10"/>
      <c r="BK1239" s="10"/>
      <c r="BL1239" s="10"/>
      <c r="BM1239" s="10"/>
      <c r="BN1239" s="26">
        <f t="shared" si="19"/>
        <v>0</v>
      </c>
    </row>
    <row r="1240" spans="1:67" ht="135" customHeight="1" x14ac:dyDescent="0.2">
      <c r="A1240" s="4" t="s">
        <v>14061</v>
      </c>
      <c r="B1240" s="6" t="s">
        <v>63</v>
      </c>
      <c r="C1240" s="5" t="s">
        <v>14062</v>
      </c>
      <c r="D1240" s="5" t="s">
        <v>220</v>
      </c>
      <c r="E1240" s="5" t="s">
        <v>6596</v>
      </c>
      <c r="F1240" s="5">
        <v>2014</v>
      </c>
      <c r="G1240" s="5" t="s">
        <v>14063</v>
      </c>
      <c r="H1240" s="5" t="s">
        <v>155</v>
      </c>
      <c r="I1240" s="5" t="s">
        <v>14064</v>
      </c>
      <c r="J1240" s="6" t="s">
        <v>14065</v>
      </c>
      <c r="K1240" s="4" t="s">
        <v>14066</v>
      </c>
      <c r="L1240" s="5" t="s">
        <v>14067</v>
      </c>
      <c r="M1240" s="5" t="s">
        <v>14068</v>
      </c>
      <c r="N1240" s="5" t="s">
        <v>14069</v>
      </c>
      <c r="O1240" s="5" t="s">
        <v>14070</v>
      </c>
      <c r="P1240" s="6" t="s">
        <v>14071</v>
      </c>
      <c r="Q1240" s="4" t="s">
        <v>76</v>
      </c>
      <c r="R1240" s="5" t="s">
        <v>76</v>
      </c>
      <c r="S1240" s="6" t="s">
        <v>77</v>
      </c>
      <c r="T1240" s="4" t="s">
        <v>76</v>
      </c>
      <c r="U1240" s="5" t="s">
        <v>77</v>
      </c>
      <c r="V1240" s="5" t="s">
        <v>77</v>
      </c>
      <c r="W1240" s="5" t="s">
        <v>77</v>
      </c>
      <c r="X1240" s="5" t="s">
        <v>77</v>
      </c>
      <c r="Y1240" s="5" t="s">
        <v>77</v>
      </c>
      <c r="Z1240" s="5" t="s">
        <v>77</v>
      </c>
      <c r="AA1240" s="5" t="s">
        <v>77</v>
      </c>
      <c r="AB1240" s="5" t="s">
        <v>76</v>
      </c>
      <c r="AC1240" s="5" t="s">
        <v>77</v>
      </c>
      <c r="AD1240" s="5" t="s">
        <v>76</v>
      </c>
      <c r="AE1240" s="6" t="s">
        <v>77</v>
      </c>
      <c r="AF1240" s="4" t="s">
        <v>77</v>
      </c>
      <c r="AG1240" s="5" t="s">
        <v>77</v>
      </c>
      <c r="AH1240" s="5" t="s">
        <v>77</v>
      </c>
      <c r="AI1240" s="5" t="s">
        <v>76</v>
      </c>
      <c r="AJ1240" s="5" t="s">
        <v>77</v>
      </c>
      <c r="AK1240" s="5" t="s">
        <v>76</v>
      </c>
      <c r="AL1240" s="5" t="s">
        <v>77</v>
      </c>
      <c r="AM1240" s="5" t="s">
        <v>77</v>
      </c>
      <c r="AN1240" s="5" t="s">
        <v>77</v>
      </c>
      <c r="AO1240" s="5" t="s">
        <v>77</v>
      </c>
      <c r="AP1240" s="5" t="s">
        <v>77</v>
      </c>
      <c r="AQ1240" s="5" t="s">
        <v>77</v>
      </c>
      <c r="AR1240" s="5" t="s">
        <v>77</v>
      </c>
      <c r="AS1240" s="5" t="s">
        <v>77</v>
      </c>
      <c r="AT1240" s="5" t="s">
        <v>77</v>
      </c>
      <c r="AU1240" s="5" t="s">
        <v>77</v>
      </c>
      <c r="AV1240" s="5" t="s">
        <v>77</v>
      </c>
      <c r="AW1240" s="5" t="s">
        <v>77</v>
      </c>
      <c r="AX1240" s="5" t="s">
        <v>77</v>
      </c>
      <c r="AY1240" s="5" t="s">
        <v>77</v>
      </c>
      <c r="AZ1240" s="5" t="s">
        <v>77</v>
      </c>
      <c r="BA1240" s="5" t="s">
        <v>77</v>
      </c>
      <c r="BB1240" s="5" t="s">
        <v>77</v>
      </c>
      <c r="BC1240" s="5" t="s">
        <v>77</v>
      </c>
      <c r="BD1240" s="5" t="s">
        <v>77</v>
      </c>
      <c r="BE1240" s="5" t="s">
        <v>77</v>
      </c>
      <c r="BF1240" s="6" t="s">
        <v>77</v>
      </c>
      <c r="BG1240" s="14"/>
      <c r="BH1240" s="10"/>
      <c r="BI1240" s="10"/>
      <c r="BJ1240" s="10"/>
      <c r="BK1240" s="10"/>
      <c r="BL1240" s="10"/>
      <c r="BM1240" s="10"/>
      <c r="BN1240" s="26">
        <f t="shared" si="19"/>
        <v>0</v>
      </c>
    </row>
    <row r="1241" spans="1:67" ht="135" customHeight="1" x14ac:dyDescent="0.2">
      <c r="A1241" s="4" t="s">
        <v>14153</v>
      </c>
      <c r="B1241" s="6" t="s">
        <v>63</v>
      </c>
      <c r="C1241" s="5" t="s">
        <v>14154</v>
      </c>
      <c r="D1241" s="5" t="s">
        <v>335</v>
      </c>
      <c r="E1241" s="5" t="s">
        <v>336</v>
      </c>
      <c r="F1241" s="5">
        <v>2015</v>
      </c>
      <c r="G1241" s="5" t="s">
        <v>4782</v>
      </c>
      <c r="H1241" s="5" t="s">
        <v>155</v>
      </c>
      <c r="I1241" s="5" t="s">
        <v>14155</v>
      </c>
      <c r="J1241" s="6" t="s">
        <v>14156</v>
      </c>
      <c r="K1241" s="4" t="s">
        <v>14157</v>
      </c>
      <c r="L1241" s="5" t="s">
        <v>14156</v>
      </c>
      <c r="M1241" s="5" t="s">
        <v>14158</v>
      </c>
      <c r="N1241" s="5" t="s">
        <v>14159</v>
      </c>
      <c r="O1241" s="5" t="s">
        <v>14160</v>
      </c>
      <c r="P1241" s="6" t="s">
        <v>14161</v>
      </c>
      <c r="Q1241" s="4" t="s">
        <v>77</v>
      </c>
      <c r="R1241" s="5" t="s">
        <v>76</v>
      </c>
      <c r="S1241" s="6" t="s">
        <v>76</v>
      </c>
      <c r="T1241" s="4" t="s">
        <v>77</v>
      </c>
      <c r="U1241" s="5" t="s">
        <v>76</v>
      </c>
      <c r="V1241" s="5" t="s">
        <v>77</v>
      </c>
      <c r="W1241" s="5" t="s">
        <v>77</v>
      </c>
      <c r="X1241" s="5" t="s">
        <v>77</v>
      </c>
      <c r="Y1241" s="5" t="s">
        <v>77</v>
      </c>
      <c r="Z1241" s="5" t="s">
        <v>77</v>
      </c>
      <c r="AA1241" s="5" t="s">
        <v>76</v>
      </c>
      <c r="AB1241" s="5" t="s">
        <v>77</v>
      </c>
      <c r="AC1241" s="5" t="s">
        <v>77</v>
      </c>
      <c r="AD1241" s="5" t="s">
        <v>76</v>
      </c>
      <c r="AE1241" s="6" t="s">
        <v>77</v>
      </c>
      <c r="AF1241" s="4" t="s">
        <v>77</v>
      </c>
      <c r="AG1241" s="5" t="s">
        <v>77</v>
      </c>
      <c r="AH1241" s="5" t="s">
        <v>77</v>
      </c>
      <c r="AI1241" s="5" t="s">
        <v>77</v>
      </c>
      <c r="AJ1241" s="5" t="s">
        <v>77</v>
      </c>
      <c r="AK1241" s="5" t="s">
        <v>77</v>
      </c>
      <c r="AL1241" s="5" t="s">
        <v>77</v>
      </c>
      <c r="AM1241" s="5" t="s">
        <v>77</v>
      </c>
      <c r="AN1241" s="5" t="s">
        <v>77</v>
      </c>
      <c r="AO1241" s="5" t="s">
        <v>77</v>
      </c>
      <c r="AP1241" s="5" t="s">
        <v>77</v>
      </c>
      <c r="AQ1241" s="5" t="s">
        <v>77</v>
      </c>
      <c r="AR1241" s="5" t="s">
        <v>77</v>
      </c>
      <c r="AS1241" s="5" t="s">
        <v>77</v>
      </c>
      <c r="AT1241" s="5" t="s">
        <v>76</v>
      </c>
      <c r="AU1241" s="5" t="s">
        <v>76</v>
      </c>
      <c r="AV1241" s="5" t="s">
        <v>77</v>
      </c>
      <c r="AW1241" s="5" t="s">
        <v>77</v>
      </c>
      <c r="AX1241" s="5" t="s">
        <v>77</v>
      </c>
      <c r="AY1241" s="5" t="s">
        <v>77</v>
      </c>
      <c r="AZ1241" s="5" t="s">
        <v>77</v>
      </c>
      <c r="BA1241" s="5" t="s">
        <v>77</v>
      </c>
      <c r="BB1241" s="5" t="s">
        <v>77</v>
      </c>
      <c r="BC1241" s="5" t="s">
        <v>77</v>
      </c>
      <c r="BD1241" s="5" t="s">
        <v>77</v>
      </c>
      <c r="BE1241" s="5" t="s">
        <v>77</v>
      </c>
      <c r="BF1241" s="6" t="s">
        <v>77</v>
      </c>
      <c r="BG1241" s="14"/>
      <c r="BH1241" s="10"/>
      <c r="BI1241" s="10"/>
      <c r="BJ1241" s="10"/>
      <c r="BK1241" s="10"/>
      <c r="BL1241" s="10"/>
      <c r="BM1241" s="10"/>
      <c r="BN1241" s="26">
        <f t="shared" si="19"/>
        <v>0</v>
      </c>
    </row>
    <row r="1242" spans="1:67" ht="135" customHeight="1" x14ac:dyDescent="0.2">
      <c r="A1242" s="4" t="s">
        <v>15059</v>
      </c>
      <c r="B1242" s="6" t="s">
        <v>79</v>
      </c>
      <c r="C1242" s="5" t="s">
        <v>15060</v>
      </c>
      <c r="D1242" s="5" t="s">
        <v>6868</v>
      </c>
      <c r="E1242" s="5" t="s">
        <v>15061</v>
      </c>
      <c r="F1242" s="5">
        <v>2003</v>
      </c>
      <c r="G1242" s="5" t="s">
        <v>8553</v>
      </c>
      <c r="H1242" s="5" t="s">
        <v>155</v>
      </c>
      <c r="I1242" s="5" t="s">
        <v>15062</v>
      </c>
      <c r="J1242" s="6" t="s">
        <v>15063</v>
      </c>
      <c r="K1242" s="4" t="s">
        <v>15064</v>
      </c>
      <c r="L1242" s="5" t="s">
        <v>15065</v>
      </c>
      <c r="M1242" s="5" t="s">
        <v>15066</v>
      </c>
      <c r="N1242" s="5" t="s">
        <v>15067</v>
      </c>
      <c r="O1242" s="5" t="s">
        <v>15068</v>
      </c>
      <c r="P1242" s="6" t="s">
        <v>15069</v>
      </c>
      <c r="Q1242" s="4" t="s">
        <v>76</v>
      </c>
      <c r="R1242" s="5" t="s">
        <v>76</v>
      </c>
      <c r="S1242" s="6" t="s">
        <v>77</v>
      </c>
      <c r="T1242" s="4" t="s">
        <v>77</v>
      </c>
      <c r="U1242" s="5" t="s">
        <v>77</v>
      </c>
      <c r="V1242" s="5" t="s">
        <v>77</v>
      </c>
      <c r="W1242" s="5" t="s">
        <v>77</v>
      </c>
      <c r="X1242" s="5" t="s">
        <v>77</v>
      </c>
      <c r="Y1242" s="5" t="s">
        <v>77</v>
      </c>
      <c r="Z1242" s="5" t="s">
        <v>77</v>
      </c>
      <c r="AA1242" s="5" t="s">
        <v>76</v>
      </c>
      <c r="AB1242" s="5" t="s">
        <v>77</v>
      </c>
      <c r="AC1242" s="5" t="s">
        <v>77</v>
      </c>
      <c r="AD1242" s="5" t="s">
        <v>77</v>
      </c>
      <c r="AE1242" s="6" t="s">
        <v>77</v>
      </c>
      <c r="AF1242" s="4" t="s">
        <v>77</v>
      </c>
      <c r="AG1242" s="5" t="s">
        <v>76</v>
      </c>
      <c r="AH1242" s="5" t="s">
        <v>77</v>
      </c>
      <c r="AI1242" s="5" t="s">
        <v>77</v>
      </c>
      <c r="AJ1242" s="5" t="s">
        <v>77</v>
      </c>
      <c r="AK1242" s="5" t="s">
        <v>77</v>
      </c>
      <c r="AL1242" s="5" t="s">
        <v>77</v>
      </c>
      <c r="AM1242" s="5" t="s">
        <v>77</v>
      </c>
      <c r="AN1242" s="5" t="s">
        <v>77</v>
      </c>
      <c r="AO1242" s="5" t="s">
        <v>77</v>
      </c>
      <c r="AP1242" s="5" t="s">
        <v>77</v>
      </c>
      <c r="AQ1242" s="5" t="s">
        <v>77</v>
      </c>
      <c r="AR1242" s="5" t="s">
        <v>77</v>
      </c>
      <c r="AS1242" s="5" t="s">
        <v>77</v>
      </c>
      <c r="AT1242" s="5" t="s">
        <v>76</v>
      </c>
      <c r="AU1242" s="5" t="s">
        <v>77</v>
      </c>
      <c r="AV1242" s="5" t="s">
        <v>77</v>
      </c>
      <c r="AW1242" s="5" t="s">
        <v>77</v>
      </c>
      <c r="AX1242" s="5" t="s">
        <v>77</v>
      </c>
      <c r="AY1242" s="5" t="s">
        <v>77</v>
      </c>
      <c r="AZ1242" s="5" t="s">
        <v>77</v>
      </c>
      <c r="BA1242" s="5" t="s">
        <v>77</v>
      </c>
      <c r="BB1242" s="5" t="s">
        <v>77</v>
      </c>
      <c r="BC1242" s="5" t="s">
        <v>77</v>
      </c>
      <c r="BD1242" s="5" t="s">
        <v>77</v>
      </c>
      <c r="BE1242" s="5" t="s">
        <v>77</v>
      </c>
      <c r="BF1242" s="6" t="s">
        <v>77</v>
      </c>
      <c r="BG1242" s="14"/>
      <c r="BH1242" s="10"/>
      <c r="BI1242" s="10"/>
      <c r="BJ1242" s="10"/>
      <c r="BK1242" s="10"/>
      <c r="BL1242" s="10"/>
      <c r="BM1242" s="10"/>
      <c r="BN1242" s="26">
        <f t="shared" si="19"/>
        <v>0</v>
      </c>
    </row>
    <row r="1243" spans="1:67" ht="135" customHeight="1" x14ac:dyDescent="0.2">
      <c r="A1243" s="4" t="s">
        <v>2489</v>
      </c>
      <c r="B1243" s="6" t="s">
        <v>63</v>
      </c>
      <c r="C1243" s="5" t="s">
        <v>2490</v>
      </c>
      <c r="D1243" s="5" t="s">
        <v>2491</v>
      </c>
      <c r="E1243" s="5" t="s">
        <v>2492</v>
      </c>
      <c r="F1243" s="5">
        <v>2015</v>
      </c>
      <c r="G1243" s="5" t="s">
        <v>2493</v>
      </c>
      <c r="H1243" s="5" t="s">
        <v>155</v>
      </c>
      <c r="I1243" s="5" t="s">
        <v>2494</v>
      </c>
      <c r="J1243" s="6" t="s">
        <v>2495</v>
      </c>
      <c r="K1243" s="4" t="s">
        <v>2496</v>
      </c>
      <c r="L1243" s="5" t="s">
        <v>2497</v>
      </c>
      <c r="M1243" s="5" t="s">
        <v>2498</v>
      </c>
      <c r="N1243" s="5" t="s">
        <v>2499</v>
      </c>
      <c r="O1243" s="5" t="s">
        <v>2500</v>
      </c>
      <c r="P1243" s="6" t="s">
        <v>2501</v>
      </c>
      <c r="Q1243" s="4" t="s">
        <v>76</v>
      </c>
      <c r="R1243" s="5" t="s">
        <v>76</v>
      </c>
      <c r="S1243" s="6" t="s">
        <v>77</v>
      </c>
      <c r="T1243" s="4" t="s">
        <v>77</v>
      </c>
      <c r="U1243" s="5" t="s">
        <v>77</v>
      </c>
      <c r="V1243" s="5" t="s">
        <v>76</v>
      </c>
      <c r="W1243" s="5" t="s">
        <v>77</v>
      </c>
      <c r="X1243" s="5" t="s">
        <v>77</v>
      </c>
      <c r="Y1243" s="5" t="s">
        <v>77</v>
      </c>
      <c r="Z1243" s="5" t="s">
        <v>77</v>
      </c>
      <c r="AA1243" s="5" t="s">
        <v>77</v>
      </c>
      <c r="AB1243" s="5" t="s">
        <v>76</v>
      </c>
      <c r="AC1243" s="5" t="s">
        <v>77</v>
      </c>
      <c r="AD1243" s="5" t="s">
        <v>77</v>
      </c>
      <c r="AE1243" s="6" t="s">
        <v>76</v>
      </c>
      <c r="AF1243" s="4" t="s">
        <v>77</v>
      </c>
      <c r="AG1243" s="5" t="s">
        <v>77</v>
      </c>
      <c r="AH1243" s="5" t="s">
        <v>77</v>
      </c>
      <c r="AI1243" s="5" t="s">
        <v>77</v>
      </c>
      <c r="AJ1243" s="5" t="s">
        <v>77</v>
      </c>
      <c r="AK1243" s="5" t="s">
        <v>77</v>
      </c>
      <c r="AL1243" s="5" t="s">
        <v>77</v>
      </c>
      <c r="AM1243" s="5" t="s">
        <v>76</v>
      </c>
      <c r="AN1243" s="5" t="s">
        <v>77</v>
      </c>
      <c r="AO1243" s="5" t="s">
        <v>77</v>
      </c>
      <c r="AP1243" s="5" t="s">
        <v>77</v>
      </c>
      <c r="AQ1243" s="5" t="s">
        <v>77</v>
      </c>
      <c r="AR1243" s="5" t="s">
        <v>77</v>
      </c>
      <c r="AS1243" s="5" t="s">
        <v>77</v>
      </c>
      <c r="AT1243" s="5" t="s">
        <v>77</v>
      </c>
      <c r="AU1243" s="5" t="s">
        <v>77</v>
      </c>
      <c r="AV1243" s="5" t="s">
        <v>77</v>
      </c>
      <c r="AW1243" s="5" t="s">
        <v>77</v>
      </c>
      <c r="AX1243" s="5" t="s">
        <v>77</v>
      </c>
      <c r="AY1243" s="5" t="s">
        <v>77</v>
      </c>
      <c r="AZ1243" s="5" t="s">
        <v>77</v>
      </c>
      <c r="BA1243" s="5" t="s">
        <v>77</v>
      </c>
      <c r="BB1243" s="5" t="s">
        <v>77</v>
      </c>
      <c r="BC1243" s="5" t="s">
        <v>77</v>
      </c>
      <c r="BD1243" s="5" t="s">
        <v>77</v>
      </c>
      <c r="BE1243" s="5" t="s">
        <v>77</v>
      </c>
      <c r="BF1243" s="6" t="s">
        <v>76</v>
      </c>
      <c r="BG1243" s="14"/>
      <c r="BH1243" s="10"/>
      <c r="BI1243" s="10"/>
      <c r="BJ1243" s="10"/>
      <c r="BK1243" s="10"/>
      <c r="BL1243" s="10"/>
      <c r="BM1243" s="10"/>
      <c r="BN1243" s="26">
        <f t="shared" si="19"/>
        <v>0</v>
      </c>
    </row>
    <row r="1244" spans="1:67" ht="135" customHeight="1" x14ac:dyDescent="0.2">
      <c r="A1244" s="4" t="s">
        <v>2950</v>
      </c>
      <c r="B1244" s="6" t="s">
        <v>63</v>
      </c>
      <c r="C1244" s="5" t="s">
        <v>2951</v>
      </c>
      <c r="D1244" s="5" t="s">
        <v>66</v>
      </c>
      <c r="E1244" s="5" t="s">
        <v>93</v>
      </c>
      <c r="F1244" s="5">
        <v>2015</v>
      </c>
      <c r="G1244" s="5" t="s">
        <v>154</v>
      </c>
      <c r="H1244" s="5" t="s">
        <v>155</v>
      </c>
      <c r="I1244" s="5" t="s">
        <v>2952</v>
      </c>
      <c r="J1244" s="6" t="s">
        <v>2953</v>
      </c>
      <c r="K1244" s="4" t="s">
        <v>2954</v>
      </c>
      <c r="L1244" s="5" t="s">
        <v>2955</v>
      </c>
      <c r="M1244" s="5" t="s">
        <v>2956</v>
      </c>
      <c r="N1244" s="5" t="s">
        <v>2957</v>
      </c>
      <c r="O1244" s="5" t="s">
        <v>2958</v>
      </c>
      <c r="P1244" s="6" t="s">
        <v>2959</v>
      </c>
      <c r="Q1244" s="4" t="s">
        <v>76</v>
      </c>
      <c r="R1244" s="5" t="s">
        <v>76</v>
      </c>
      <c r="S1244" s="6" t="s">
        <v>76</v>
      </c>
      <c r="T1244" s="4" t="s">
        <v>77</v>
      </c>
      <c r="U1244" s="5" t="s">
        <v>77</v>
      </c>
      <c r="V1244" s="5" t="s">
        <v>77</v>
      </c>
      <c r="W1244" s="5" t="s">
        <v>77</v>
      </c>
      <c r="X1244" s="5" t="s">
        <v>77</v>
      </c>
      <c r="Y1244" s="5" t="s">
        <v>77</v>
      </c>
      <c r="Z1244" s="5" t="s">
        <v>77</v>
      </c>
      <c r="AA1244" s="5" t="s">
        <v>76</v>
      </c>
      <c r="AB1244" s="5" t="s">
        <v>76</v>
      </c>
      <c r="AC1244" s="5" t="s">
        <v>77</v>
      </c>
      <c r="AD1244" s="5" t="s">
        <v>76</v>
      </c>
      <c r="AE1244" s="6" t="s">
        <v>77</v>
      </c>
      <c r="AF1244" s="4" t="s">
        <v>77</v>
      </c>
      <c r="AG1244" s="5" t="s">
        <v>77</v>
      </c>
      <c r="AH1244" s="5" t="s">
        <v>77</v>
      </c>
      <c r="AI1244" s="5" t="s">
        <v>77</v>
      </c>
      <c r="AJ1244" s="5" t="s">
        <v>77</v>
      </c>
      <c r="AK1244" s="5" t="s">
        <v>77</v>
      </c>
      <c r="AL1244" s="5" t="s">
        <v>77</v>
      </c>
      <c r="AM1244" s="5" t="s">
        <v>77</v>
      </c>
      <c r="AN1244" s="5" t="s">
        <v>77</v>
      </c>
      <c r="AO1244" s="5" t="s">
        <v>77</v>
      </c>
      <c r="AP1244" s="5" t="s">
        <v>77</v>
      </c>
      <c r="AQ1244" s="5" t="s">
        <v>77</v>
      </c>
      <c r="AR1244" s="5" t="s">
        <v>77</v>
      </c>
      <c r="AS1244" s="5" t="s">
        <v>77</v>
      </c>
      <c r="AT1244" s="5" t="s">
        <v>76</v>
      </c>
      <c r="AU1244" s="5" t="s">
        <v>76</v>
      </c>
      <c r="AV1244" s="5" t="s">
        <v>77</v>
      </c>
      <c r="AW1244" s="5" t="s">
        <v>77</v>
      </c>
      <c r="AX1244" s="5" t="s">
        <v>77</v>
      </c>
      <c r="AY1244" s="5" t="s">
        <v>77</v>
      </c>
      <c r="AZ1244" s="5" t="s">
        <v>77</v>
      </c>
      <c r="BA1244" s="5" t="s">
        <v>77</v>
      </c>
      <c r="BB1244" s="5" t="s">
        <v>77</v>
      </c>
      <c r="BC1244" s="5" t="s">
        <v>77</v>
      </c>
      <c r="BD1244" s="5" t="s">
        <v>77</v>
      </c>
      <c r="BE1244" s="5" t="s">
        <v>77</v>
      </c>
      <c r="BF1244" s="6" t="s">
        <v>77</v>
      </c>
      <c r="BG1244" s="23" t="s">
        <v>75</v>
      </c>
      <c r="BH1244" s="10"/>
      <c r="BI1244" s="10"/>
      <c r="BJ1244" s="10"/>
      <c r="BK1244" s="10"/>
      <c r="BL1244" s="10"/>
      <c r="BM1244" s="10"/>
      <c r="BN1244" s="26">
        <f t="shared" si="19"/>
        <v>0</v>
      </c>
      <c r="BO1244" s="22"/>
    </row>
    <row r="1245" spans="1:67" ht="135" customHeight="1" x14ac:dyDescent="0.2">
      <c r="A1245" s="4" t="s">
        <v>4261</v>
      </c>
      <c r="B1245" s="6" t="s">
        <v>63</v>
      </c>
      <c r="C1245" s="5" t="s">
        <v>4262</v>
      </c>
      <c r="D1245" s="5" t="s">
        <v>66</v>
      </c>
      <c r="E1245" s="5" t="s">
        <v>67</v>
      </c>
      <c r="F1245" s="5">
        <v>2013</v>
      </c>
      <c r="G1245" s="5" t="s">
        <v>39</v>
      </c>
      <c r="H1245" s="5" t="s">
        <v>155</v>
      </c>
      <c r="I1245" s="5" t="s">
        <v>4263</v>
      </c>
      <c r="J1245" s="6" t="s">
        <v>4264</v>
      </c>
      <c r="K1245" s="4" t="s">
        <v>4265</v>
      </c>
      <c r="L1245" s="5" t="s">
        <v>4266</v>
      </c>
      <c r="M1245" s="5" t="s">
        <v>3368</v>
      </c>
      <c r="N1245" s="5" t="s">
        <v>4267</v>
      </c>
      <c r="O1245" s="5" t="s">
        <v>4268</v>
      </c>
      <c r="P1245" s="6" t="s">
        <v>4269</v>
      </c>
      <c r="Q1245" s="4" t="s">
        <v>76</v>
      </c>
      <c r="R1245" s="5" t="s">
        <v>77</v>
      </c>
      <c r="S1245" s="6" t="s">
        <v>77</v>
      </c>
      <c r="T1245" s="4" t="s">
        <v>76</v>
      </c>
      <c r="U1245" s="5" t="s">
        <v>76</v>
      </c>
      <c r="V1245" s="5" t="s">
        <v>77</v>
      </c>
      <c r="W1245" s="5" t="s">
        <v>77</v>
      </c>
      <c r="X1245" s="5" t="s">
        <v>77</v>
      </c>
      <c r="Y1245" s="5" t="s">
        <v>77</v>
      </c>
      <c r="Z1245" s="5" t="s">
        <v>77</v>
      </c>
      <c r="AA1245" s="5" t="s">
        <v>77</v>
      </c>
      <c r="AB1245" s="5" t="s">
        <v>77</v>
      </c>
      <c r="AC1245" s="5" t="s">
        <v>77</v>
      </c>
      <c r="AD1245" s="5" t="s">
        <v>77</v>
      </c>
      <c r="AE1245" s="6" t="s">
        <v>76</v>
      </c>
      <c r="AF1245" s="4" t="s">
        <v>77</v>
      </c>
      <c r="AG1245" s="5" t="s">
        <v>77</v>
      </c>
      <c r="AH1245" s="5" t="s">
        <v>77</v>
      </c>
      <c r="AI1245" s="5" t="s">
        <v>76</v>
      </c>
      <c r="AJ1245" s="5" t="s">
        <v>77</v>
      </c>
      <c r="AK1245" s="5" t="s">
        <v>77</v>
      </c>
      <c r="AL1245" s="5" t="s">
        <v>77</v>
      </c>
      <c r="AM1245" s="5" t="s">
        <v>77</v>
      </c>
      <c r="AN1245" s="5" t="s">
        <v>77</v>
      </c>
      <c r="AO1245" s="5" t="s">
        <v>77</v>
      </c>
      <c r="AP1245" s="5" t="s">
        <v>77</v>
      </c>
      <c r="AQ1245" s="5" t="s">
        <v>77</v>
      </c>
      <c r="AR1245" s="5" t="s">
        <v>77</v>
      </c>
      <c r="AS1245" s="5" t="s">
        <v>77</v>
      </c>
      <c r="AT1245" s="5" t="s">
        <v>77</v>
      </c>
      <c r="AU1245" s="5" t="s">
        <v>77</v>
      </c>
      <c r="AV1245" s="5" t="s">
        <v>77</v>
      </c>
      <c r="AW1245" s="5" t="s">
        <v>77</v>
      </c>
      <c r="AX1245" s="5" t="s">
        <v>77</v>
      </c>
      <c r="AY1245" s="5" t="s">
        <v>77</v>
      </c>
      <c r="AZ1245" s="5" t="s">
        <v>77</v>
      </c>
      <c r="BA1245" s="5" t="s">
        <v>77</v>
      </c>
      <c r="BB1245" s="5" t="s">
        <v>77</v>
      </c>
      <c r="BC1245" s="5" t="s">
        <v>77</v>
      </c>
      <c r="BD1245" s="5" t="s">
        <v>77</v>
      </c>
      <c r="BE1245" s="5" t="s">
        <v>77</v>
      </c>
      <c r="BF1245" s="6" t="s">
        <v>77</v>
      </c>
      <c r="BG1245" s="23" t="s">
        <v>75</v>
      </c>
      <c r="BH1245" s="10"/>
      <c r="BI1245" s="10"/>
      <c r="BJ1245" s="10"/>
      <c r="BK1245" s="10"/>
      <c r="BL1245" s="10"/>
      <c r="BM1245" s="10"/>
      <c r="BN1245" s="26">
        <f t="shared" si="19"/>
        <v>0</v>
      </c>
      <c r="BO1245" s="22"/>
    </row>
    <row r="1246" spans="1:67" ht="135" customHeight="1" x14ac:dyDescent="0.2">
      <c r="A1246" s="4" t="s">
        <v>4769</v>
      </c>
      <c r="B1246" s="6" t="s">
        <v>63</v>
      </c>
      <c r="C1246" s="5" t="s">
        <v>4770</v>
      </c>
      <c r="D1246" s="5" t="s">
        <v>66</v>
      </c>
      <c r="E1246" s="5" t="s">
        <v>67</v>
      </c>
      <c r="F1246" s="5">
        <v>2014</v>
      </c>
      <c r="G1246" s="5" t="s">
        <v>4771</v>
      </c>
      <c r="H1246" s="5" t="s">
        <v>155</v>
      </c>
      <c r="I1246" s="5" t="s">
        <v>4772</v>
      </c>
      <c r="J1246" s="6" t="s">
        <v>4773</v>
      </c>
      <c r="K1246" s="4" t="s">
        <v>4774</v>
      </c>
      <c r="L1246" s="5" t="s">
        <v>4775</v>
      </c>
      <c r="M1246" s="5" t="s">
        <v>4776</v>
      </c>
      <c r="N1246" s="5" t="s">
        <v>4777</v>
      </c>
      <c r="O1246" s="5" t="s">
        <v>4778</v>
      </c>
      <c r="P1246" s="6" t="s">
        <v>4779</v>
      </c>
      <c r="Q1246" s="4" t="s">
        <v>77</v>
      </c>
      <c r="R1246" s="5" t="s">
        <v>76</v>
      </c>
      <c r="S1246" s="6" t="s">
        <v>77</v>
      </c>
      <c r="T1246" s="4" t="s">
        <v>77</v>
      </c>
      <c r="U1246" s="5" t="s">
        <v>77</v>
      </c>
      <c r="V1246" s="5" t="s">
        <v>76</v>
      </c>
      <c r="W1246" s="5" t="s">
        <v>77</v>
      </c>
      <c r="X1246" s="5" t="s">
        <v>77</v>
      </c>
      <c r="Y1246" s="5" t="s">
        <v>76</v>
      </c>
      <c r="Z1246" s="5" t="s">
        <v>77</v>
      </c>
      <c r="AA1246" s="5" t="s">
        <v>77</v>
      </c>
      <c r="AB1246" s="5" t="s">
        <v>77</v>
      </c>
      <c r="AC1246" s="5" t="s">
        <v>77</v>
      </c>
      <c r="AD1246" s="5" t="s">
        <v>76</v>
      </c>
      <c r="AE1246" s="6" t="s">
        <v>77</v>
      </c>
      <c r="AF1246" s="4" t="s">
        <v>77</v>
      </c>
      <c r="AG1246" s="5" t="s">
        <v>77</v>
      </c>
      <c r="AH1246" s="5" t="s">
        <v>77</v>
      </c>
      <c r="AI1246" s="5" t="s">
        <v>77</v>
      </c>
      <c r="AJ1246" s="5" t="s">
        <v>77</v>
      </c>
      <c r="AK1246" s="5" t="s">
        <v>77</v>
      </c>
      <c r="AL1246" s="5" t="s">
        <v>77</v>
      </c>
      <c r="AM1246" s="5" t="s">
        <v>77</v>
      </c>
      <c r="AN1246" s="5" t="s">
        <v>77</v>
      </c>
      <c r="AO1246" s="5" t="s">
        <v>77</v>
      </c>
      <c r="AP1246" s="5" t="s">
        <v>77</v>
      </c>
      <c r="AQ1246" s="5" t="s">
        <v>77</v>
      </c>
      <c r="AR1246" s="5" t="s">
        <v>77</v>
      </c>
      <c r="AS1246" s="5" t="s">
        <v>77</v>
      </c>
      <c r="AT1246" s="5" t="s">
        <v>77</v>
      </c>
      <c r="AU1246" s="5" t="s">
        <v>77</v>
      </c>
      <c r="AV1246" s="5" t="s">
        <v>77</v>
      </c>
      <c r="AW1246" s="5" t="s">
        <v>77</v>
      </c>
      <c r="AX1246" s="5" t="s">
        <v>76</v>
      </c>
      <c r="AY1246" s="5" t="s">
        <v>77</v>
      </c>
      <c r="AZ1246" s="5" t="s">
        <v>77</v>
      </c>
      <c r="BA1246" s="5" t="s">
        <v>77</v>
      </c>
      <c r="BB1246" s="5" t="s">
        <v>77</v>
      </c>
      <c r="BC1246" s="5" t="s">
        <v>76</v>
      </c>
      <c r="BD1246" s="5" t="s">
        <v>77</v>
      </c>
      <c r="BE1246" s="5" t="s">
        <v>77</v>
      </c>
      <c r="BF1246" s="6" t="s">
        <v>77</v>
      </c>
      <c r="BG1246" s="23" t="s">
        <v>75</v>
      </c>
      <c r="BH1246" s="10"/>
      <c r="BI1246" s="10"/>
      <c r="BJ1246" s="10"/>
      <c r="BK1246" s="10"/>
      <c r="BL1246" s="10"/>
      <c r="BM1246" s="10"/>
      <c r="BN1246" s="26">
        <f t="shared" si="19"/>
        <v>0</v>
      </c>
      <c r="BO1246" s="22"/>
    </row>
    <row r="1247" spans="1:67" ht="135" customHeight="1" x14ac:dyDescent="0.2">
      <c r="A1247" s="4" t="s">
        <v>5941</v>
      </c>
      <c r="B1247" s="6" t="s">
        <v>63</v>
      </c>
      <c r="C1247" s="5" t="s">
        <v>5942</v>
      </c>
      <c r="D1247" s="5" t="s">
        <v>335</v>
      </c>
      <c r="E1247" s="5" t="s">
        <v>336</v>
      </c>
      <c r="F1247" s="5">
        <v>2015</v>
      </c>
      <c r="G1247" s="5" t="s">
        <v>5943</v>
      </c>
      <c r="H1247" s="5" t="s">
        <v>155</v>
      </c>
      <c r="I1247" s="5" t="s">
        <v>5944</v>
      </c>
      <c r="J1247" s="6" t="s">
        <v>5945</v>
      </c>
      <c r="K1247" s="4" t="s">
        <v>5946</v>
      </c>
      <c r="L1247" s="5" t="s">
        <v>5947</v>
      </c>
      <c r="M1247" s="5" t="s">
        <v>5948</v>
      </c>
      <c r="N1247" s="5" t="s">
        <v>5949</v>
      </c>
      <c r="O1247" s="5" t="s">
        <v>5950</v>
      </c>
      <c r="P1247" s="6" t="s">
        <v>5951</v>
      </c>
      <c r="Q1247" s="4" t="s">
        <v>76</v>
      </c>
      <c r="R1247" s="5" t="s">
        <v>77</v>
      </c>
      <c r="S1247" s="6" t="s">
        <v>77</v>
      </c>
      <c r="T1247" s="4" t="s">
        <v>77</v>
      </c>
      <c r="U1247" s="5" t="s">
        <v>76</v>
      </c>
      <c r="V1247" s="5" t="s">
        <v>77</v>
      </c>
      <c r="W1247" s="5" t="s">
        <v>77</v>
      </c>
      <c r="X1247" s="5" t="s">
        <v>77</v>
      </c>
      <c r="Y1247" s="5" t="s">
        <v>76</v>
      </c>
      <c r="Z1247" s="5" t="s">
        <v>77</v>
      </c>
      <c r="AA1247" s="5" t="s">
        <v>77</v>
      </c>
      <c r="AB1247" s="5" t="s">
        <v>77</v>
      </c>
      <c r="AC1247" s="5" t="s">
        <v>76</v>
      </c>
      <c r="AD1247" s="5" t="s">
        <v>77</v>
      </c>
      <c r="AE1247" s="6" t="s">
        <v>77</v>
      </c>
      <c r="AF1247" s="4" t="s">
        <v>77</v>
      </c>
      <c r="AG1247" s="5" t="s">
        <v>77</v>
      </c>
      <c r="AH1247" s="5" t="s">
        <v>77</v>
      </c>
      <c r="AI1247" s="5" t="s">
        <v>77</v>
      </c>
      <c r="AJ1247" s="5" t="s">
        <v>77</v>
      </c>
      <c r="AK1247" s="5" t="s">
        <v>77</v>
      </c>
      <c r="AL1247" s="5" t="s">
        <v>77</v>
      </c>
      <c r="AM1247" s="5" t="s">
        <v>77</v>
      </c>
      <c r="AN1247" s="5" t="s">
        <v>77</v>
      </c>
      <c r="AO1247" s="5" t="s">
        <v>77</v>
      </c>
      <c r="AP1247" s="5" t="s">
        <v>76</v>
      </c>
      <c r="AQ1247" s="5" t="s">
        <v>77</v>
      </c>
      <c r="AR1247" s="5" t="s">
        <v>77</v>
      </c>
      <c r="AS1247" s="5" t="s">
        <v>77</v>
      </c>
      <c r="AT1247" s="5" t="s">
        <v>77</v>
      </c>
      <c r="AU1247" s="5" t="s">
        <v>77</v>
      </c>
      <c r="AV1247" s="5" t="s">
        <v>77</v>
      </c>
      <c r="AW1247" s="5" t="s">
        <v>77</v>
      </c>
      <c r="AX1247" s="5" t="s">
        <v>77</v>
      </c>
      <c r="AY1247" s="5" t="s">
        <v>77</v>
      </c>
      <c r="AZ1247" s="5" t="s">
        <v>77</v>
      </c>
      <c r="BA1247" s="5" t="s">
        <v>77</v>
      </c>
      <c r="BB1247" s="5" t="s">
        <v>77</v>
      </c>
      <c r="BC1247" s="5" t="s">
        <v>76</v>
      </c>
      <c r="BD1247" s="5" t="s">
        <v>77</v>
      </c>
      <c r="BE1247" s="5" t="s">
        <v>77</v>
      </c>
      <c r="BF1247" s="6" t="s">
        <v>77</v>
      </c>
      <c r="BG1247" s="23" t="s">
        <v>75</v>
      </c>
      <c r="BH1247" s="10"/>
      <c r="BI1247" s="10"/>
      <c r="BJ1247" s="10"/>
      <c r="BK1247" s="10"/>
      <c r="BL1247" s="10"/>
      <c r="BM1247" s="10"/>
      <c r="BN1247" s="26">
        <f t="shared" si="19"/>
        <v>0</v>
      </c>
      <c r="BO1247" s="22"/>
    </row>
    <row r="1248" spans="1:67" ht="135" customHeight="1" x14ac:dyDescent="0.2">
      <c r="A1248" s="4" t="s">
        <v>9530</v>
      </c>
      <c r="B1248" s="6" t="s">
        <v>63</v>
      </c>
      <c r="C1248" s="5" t="s">
        <v>9531</v>
      </c>
      <c r="D1248" s="5" t="s">
        <v>66</v>
      </c>
      <c r="E1248" s="5" t="s">
        <v>324</v>
      </c>
      <c r="F1248" s="5">
        <v>2015</v>
      </c>
      <c r="G1248" s="5" t="s">
        <v>9532</v>
      </c>
      <c r="H1248" s="5" t="s">
        <v>155</v>
      </c>
      <c r="I1248" s="5" t="s">
        <v>9533</v>
      </c>
      <c r="J1248" s="6" t="s">
        <v>9534</v>
      </c>
      <c r="K1248" s="4" t="s">
        <v>9535</v>
      </c>
      <c r="L1248" s="5" t="s">
        <v>9536</v>
      </c>
      <c r="M1248" s="5" t="s">
        <v>9537</v>
      </c>
      <c r="N1248" s="5" t="s">
        <v>9538</v>
      </c>
      <c r="O1248" s="5" t="s">
        <v>9539</v>
      </c>
      <c r="P1248" s="6" t="s">
        <v>9540</v>
      </c>
      <c r="Q1248" s="4" t="s">
        <v>76</v>
      </c>
      <c r="R1248" s="5" t="s">
        <v>77</v>
      </c>
      <c r="S1248" s="6" t="s">
        <v>77</v>
      </c>
      <c r="T1248" s="4" t="s">
        <v>76</v>
      </c>
      <c r="U1248" s="5" t="s">
        <v>76</v>
      </c>
      <c r="V1248" s="5" t="s">
        <v>77</v>
      </c>
      <c r="W1248" s="5" t="s">
        <v>77</v>
      </c>
      <c r="X1248" s="5" t="s">
        <v>77</v>
      </c>
      <c r="Y1248" s="5" t="s">
        <v>76</v>
      </c>
      <c r="Z1248" s="5" t="s">
        <v>77</v>
      </c>
      <c r="AA1248" s="5" t="s">
        <v>77</v>
      </c>
      <c r="AB1248" s="5" t="s">
        <v>77</v>
      </c>
      <c r="AC1248" s="5" t="s">
        <v>77</v>
      </c>
      <c r="AD1248" s="5" t="s">
        <v>77</v>
      </c>
      <c r="AE1248" s="6" t="s">
        <v>77</v>
      </c>
      <c r="AF1248" s="4" t="s">
        <v>76</v>
      </c>
      <c r="AG1248" s="5" t="s">
        <v>77</v>
      </c>
      <c r="AH1248" s="5" t="s">
        <v>77</v>
      </c>
      <c r="AI1248" s="5" t="s">
        <v>76</v>
      </c>
      <c r="AJ1248" s="5" t="s">
        <v>77</v>
      </c>
      <c r="AK1248" s="5" t="s">
        <v>77</v>
      </c>
      <c r="AL1248" s="5" t="s">
        <v>77</v>
      </c>
      <c r="AM1248" s="5" t="s">
        <v>77</v>
      </c>
      <c r="AN1248" s="5" t="s">
        <v>77</v>
      </c>
      <c r="AO1248" s="5" t="s">
        <v>77</v>
      </c>
      <c r="AP1248" s="5" t="s">
        <v>77</v>
      </c>
      <c r="AQ1248" s="5" t="s">
        <v>77</v>
      </c>
      <c r="AR1248" s="5" t="s">
        <v>77</v>
      </c>
      <c r="AS1248" s="5" t="s">
        <v>77</v>
      </c>
      <c r="AT1248" s="5" t="s">
        <v>77</v>
      </c>
      <c r="AU1248" s="5" t="s">
        <v>77</v>
      </c>
      <c r="AV1248" s="5" t="s">
        <v>77</v>
      </c>
      <c r="AW1248" s="5" t="s">
        <v>77</v>
      </c>
      <c r="AX1248" s="5" t="s">
        <v>77</v>
      </c>
      <c r="AY1248" s="5" t="s">
        <v>77</v>
      </c>
      <c r="AZ1248" s="5" t="s">
        <v>77</v>
      </c>
      <c r="BA1248" s="5" t="s">
        <v>77</v>
      </c>
      <c r="BB1248" s="5" t="s">
        <v>77</v>
      </c>
      <c r="BC1248" s="5" t="s">
        <v>77</v>
      </c>
      <c r="BD1248" s="5" t="s">
        <v>77</v>
      </c>
      <c r="BE1248" s="5" t="s">
        <v>77</v>
      </c>
      <c r="BF1248" s="6" t="s">
        <v>77</v>
      </c>
      <c r="BG1248" s="23" t="s">
        <v>75</v>
      </c>
      <c r="BH1248" s="10"/>
      <c r="BI1248" s="10"/>
      <c r="BJ1248" s="10"/>
      <c r="BK1248" s="10"/>
      <c r="BL1248" s="10"/>
      <c r="BM1248" s="10"/>
      <c r="BN1248" s="26">
        <f t="shared" si="19"/>
        <v>0</v>
      </c>
      <c r="BO1248" s="22"/>
    </row>
    <row r="1249" spans="1:67" ht="135" customHeight="1" x14ac:dyDescent="0.2">
      <c r="A1249" s="4" t="s">
        <v>9889</v>
      </c>
      <c r="B1249" s="6" t="s">
        <v>63</v>
      </c>
      <c r="C1249" s="5" t="s">
        <v>9890</v>
      </c>
      <c r="D1249" s="5" t="s">
        <v>950</v>
      </c>
      <c r="E1249" s="5" t="s">
        <v>9891</v>
      </c>
      <c r="F1249" s="5">
        <v>2015</v>
      </c>
      <c r="G1249" s="5" t="s">
        <v>9892</v>
      </c>
      <c r="H1249" s="5" t="s">
        <v>155</v>
      </c>
      <c r="I1249" s="5" t="s">
        <v>9893</v>
      </c>
      <c r="J1249" s="6" t="s">
        <v>9894</v>
      </c>
      <c r="K1249" s="4" t="s">
        <v>9895</v>
      </c>
      <c r="L1249" s="5" t="s">
        <v>9896</v>
      </c>
      <c r="M1249" s="5" t="s">
        <v>9897</v>
      </c>
      <c r="N1249" s="5" t="s">
        <v>9898</v>
      </c>
      <c r="O1249" s="5" t="s">
        <v>9899</v>
      </c>
      <c r="P1249" s="6" t="s">
        <v>9900</v>
      </c>
      <c r="Q1249" s="4" t="s">
        <v>77</v>
      </c>
      <c r="R1249" s="5" t="s">
        <v>76</v>
      </c>
      <c r="S1249" s="6" t="s">
        <v>77</v>
      </c>
      <c r="T1249" s="4" t="s">
        <v>76</v>
      </c>
      <c r="U1249" s="5" t="s">
        <v>77</v>
      </c>
      <c r="V1249" s="5" t="s">
        <v>77</v>
      </c>
      <c r="W1249" s="5" t="s">
        <v>77</v>
      </c>
      <c r="X1249" s="5" t="s">
        <v>77</v>
      </c>
      <c r="Y1249" s="5" t="s">
        <v>77</v>
      </c>
      <c r="Z1249" s="5" t="s">
        <v>77</v>
      </c>
      <c r="AA1249" s="5" t="s">
        <v>77</v>
      </c>
      <c r="AB1249" s="5" t="s">
        <v>77</v>
      </c>
      <c r="AC1249" s="5" t="s">
        <v>77</v>
      </c>
      <c r="AD1249" s="5" t="s">
        <v>76</v>
      </c>
      <c r="AE1249" s="6" t="s">
        <v>76</v>
      </c>
      <c r="AF1249" s="4" t="s">
        <v>77</v>
      </c>
      <c r="AG1249" s="5" t="s">
        <v>77</v>
      </c>
      <c r="AH1249" s="5" t="s">
        <v>77</v>
      </c>
      <c r="AI1249" s="5" t="s">
        <v>77</v>
      </c>
      <c r="AJ1249" s="5" t="s">
        <v>77</v>
      </c>
      <c r="AK1249" s="5" t="s">
        <v>77</v>
      </c>
      <c r="AL1249" s="5" t="s">
        <v>77</v>
      </c>
      <c r="AM1249" s="5" t="s">
        <v>77</v>
      </c>
      <c r="AN1249" s="5" t="s">
        <v>77</v>
      </c>
      <c r="AO1249" s="5" t="s">
        <v>77</v>
      </c>
      <c r="AP1249" s="5" t="s">
        <v>77</v>
      </c>
      <c r="AQ1249" s="5" t="s">
        <v>77</v>
      </c>
      <c r="AR1249" s="5" t="s">
        <v>76</v>
      </c>
      <c r="AS1249" s="5" t="s">
        <v>77</v>
      </c>
      <c r="AT1249" s="5" t="s">
        <v>77</v>
      </c>
      <c r="AU1249" s="5" t="s">
        <v>76</v>
      </c>
      <c r="AV1249" s="5" t="s">
        <v>77</v>
      </c>
      <c r="AW1249" s="5" t="s">
        <v>77</v>
      </c>
      <c r="AX1249" s="5" t="s">
        <v>77</v>
      </c>
      <c r="AY1249" s="5" t="s">
        <v>77</v>
      </c>
      <c r="AZ1249" s="5" t="s">
        <v>77</v>
      </c>
      <c r="BA1249" s="5" t="s">
        <v>77</v>
      </c>
      <c r="BB1249" s="5" t="s">
        <v>77</v>
      </c>
      <c r="BC1249" s="5" t="s">
        <v>77</v>
      </c>
      <c r="BD1249" s="5" t="s">
        <v>77</v>
      </c>
      <c r="BE1249" s="5" t="s">
        <v>77</v>
      </c>
      <c r="BF1249" s="6" t="s">
        <v>77</v>
      </c>
      <c r="BG1249" s="23" t="s">
        <v>75</v>
      </c>
      <c r="BH1249" s="10"/>
      <c r="BI1249" s="10"/>
      <c r="BJ1249" s="10"/>
      <c r="BK1249" s="10"/>
      <c r="BL1249" s="10"/>
      <c r="BM1249" s="10"/>
      <c r="BN1249" s="26">
        <f t="shared" si="19"/>
        <v>0</v>
      </c>
      <c r="BO1249" s="22"/>
    </row>
    <row r="1250" spans="1:67" ht="135" customHeight="1" x14ac:dyDescent="0.2">
      <c r="A1250" s="4" t="s">
        <v>9964</v>
      </c>
      <c r="B1250" s="6" t="s">
        <v>63</v>
      </c>
      <c r="C1250" s="5" t="s">
        <v>9965</v>
      </c>
      <c r="D1250" s="5" t="s">
        <v>66</v>
      </c>
      <c r="E1250" s="5" t="s">
        <v>9966</v>
      </c>
      <c r="F1250" s="5">
        <v>2015</v>
      </c>
      <c r="G1250" s="5" t="s">
        <v>9967</v>
      </c>
      <c r="H1250" s="5" t="s">
        <v>155</v>
      </c>
      <c r="I1250" s="5" t="s">
        <v>9968</v>
      </c>
      <c r="J1250" s="6" t="s">
        <v>9969</v>
      </c>
      <c r="K1250" s="4" t="s">
        <v>9970</v>
      </c>
      <c r="L1250" s="5" t="s">
        <v>9971</v>
      </c>
      <c r="M1250" s="5" t="s">
        <v>9972</v>
      </c>
      <c r="N1250" s="5" t="s">
        <v>9973</v>
      </c>
      <c r="O1250" s="5" t="s">
        <v>9974</v>
      </c>
      <c r="P1250" s="6" t="s">
        <v>9975</v>
      </c>
      <c r="Q1250" s="4" t="s">
        <v>76</v>
      </c>
      <c r="R1250" s="5" t="s">
        <v>77</v>
      </c>
      <c r="S1250" s="6" t="s">
        <v>77</v>
      </c>
      <c r="T1250" s="4" t="s">
        <v>76</v>
      </c>
      <c r="U1250" s="5" t="s">
        <v>77</v>
      </c>
      <c r="V1250" s="5" t="s">
        <v>77</v>
      </c>
      <c r="W1250" s="5" t="s">
        <v>77</v>
      </c>
      <c r="X1250" s="5" t="s">
        <v>77</v>
      </c>
      <c r="Y1250" s="5" t="s">
        <v>77</v>
      </c>
      <c r="Z1250" s="5" t="s">
        <v>77</v>
      </c>
      <c r="AA1250" s="5" t="s">
        <v>77</v>
      </c>
      <c r="AB1250" s="5" t="s">
        <v>77</v>
      </c>
      <c r="AC1250" s="5" t="s">
        <v>76</v>
      </c>
      <c r="AD1250" s="5" t="s">
        <v>77</v>
      </c>
      <c r="AE1250" s="6" t="s">
        <v>76</v>
      </c>
      <c r="AF1250" s="4" t="s">
        <v>77</v>
      </c>
      <c r="AG1250" s="5" t="s">
        <v>77</v>
      </c>
      <c r="AH1250" s="5" t="s">
        <v>77</v>
      </c>
      <c r="AI1250" s="5" t="s">
        <v>77</v>
      </c>
      <c r="AJ1250" s="5" t="s">
        <v>77</v>
      </c>
      <c r="AK1250" s="5" t="s">
        <v>77</v>
      </c>
      <c r="AL1250" s="5" t="s">
        <v>77</v>
      </c>
      <c r="AM1250" s="5" t="s">
        <v>77</v>
      </c>
      <c r="AN1250" s="5" t="s">
        <v>77</v>
      </c>
      <c r="AO1250" s="5" t="s">
        <v>77</v>
      </c>
      <c r="AP1250" s="5" t="s">
        <v>77</v>
      </c>
      <c r="AQ1250" s="5" t="s">
        <v>77</v>
      </c>
      <c r="AR1250" s="5" t="s">
        <v>77</v>
      </c>
      <c r="AS1250" s="5" t="s">
        <v>77</v>
      </c>
      <c r="AT1250" s="5" t="s">
        <v>77</v>
      </c>
      <c r="AU1250" s="5" t="s">
        <v>77</v>
      </c>
      <c r="AV1250" s="5" t="s">
        <v>76</v>
      </c>
      <c r="AW1250" s="5" t="s">
        <v>77</v>
      </c>
      <c r="AX1250" s="5" t="s">
        <v>77</v>
      </c>
      <c r="AY1250" s="5" t="s">
        <v>77</v>
      </c>
      <c r="AZ1250" s="5" t="s">
        <v>76</v>
      </c>
      <c r="BA1250" s="5" t="s">
        <v>77</v>
      </c>
      <c r="BB1250" s="5" t="s">
        <v>77</v>
      </c>
      <c r="BC1250" s="5" t="s">
        <v>77</v>
      </c>
      <c r="BD1250" s="5" t="s">
        <v>77</v>
      </c>
      <c r="BE1250" s="5" t="s">
        <v>77</v>
      </c>
      <c r="BF1250" s="6" t="s">
        <v>77</v>
      </c>
      <c r="BG1250" s="23" t="s">
        <v>75</v>
      </c>
      <c r="BH1250" s="10"/>
      <c r="BI1250" s="10"/>
      <c r="BJ1250" s="10"/>
      <c r="BK1250" s="10"/>
      <c r="BL1250" s="10"/>
      <c r="BM1250" s="10"/>
      <c r="BN1250" s="26">
        <f t="shared" si="19"/>
        <v>0</v>
      </c>
      <c r="BO1250" s="22"/>
    </row>
    <row r="1251" spans="1:67" ht="135" customHeight="1" x14ac:dyDescent="0.2">
      <c r="A1251" s="4" t="s">
        <v>10076</v>
      </c>
      <c r="B1251" s="6" t="s">
        <v>63</v>
      </c>
      <c r="C1251" s="5" t="s">
        <v>10077</v>
      </c>
      <c r="D1251" s="5" t="s">
        <v>4803</v>
      </c>
      <c r="E1251" s="5" t="s">
        <v>8009</v>
      </c>
      <c r="F1251" s="5">
        <v>2015</v>
      </c>
      <c r="G1251" s="5" t="s">
        <v>43</v>
      </c>
      <c r="H1251" s="5" t="s">
        <v>155</v>
      </c>
      <c r="I1251" s="5" t="s">
        <v>10078</v>
      </c>
      <c r="J1251" s="6" t="s">
        <v>10079</v>
      </c>
      <c r="K1251" s="4" t="s">
        <v>10080</v>
      </c>
      <c r="L1251" s="5" t="s">
        <v>10081</v>
      </c>
      <c r="M1251" s="5" t="s">
        <v>10082</v>
      </c>
      <c r="N1251" s="5" t="s">
        <v>10083</v>
      </c>
      <c r="O1251" s="5" t="s">
        <v>10084</v>
      </c>
      <c r="P1251" s="6" t="s">
        <v>10085</v>
      </c>
      <c r="Q1251" s="4" t="s">
        <v>76</v>
      </c>
      <c r="R1251" s="5" t="s">
        <v>77</v>
      </c>
      <c r="S1251" s="6" t="s">
        <v>77</v>
      </c>
      <c r="T1251" s="4" t="s">
        <v>77</v>
      </c>
      <c r="U1251" s="5" t="s">
        <v>77</v>
      </c>
      <c r="V1251" s="5" t="s">
        <v>76</v>
      </c>
      <c r="W1251" s="5" t="s">
        <v>77</v>
      </c>
      <c r="X1251" s="5" t="s">
        <v>77</v>
      </c>
      <c r="Y1251" s="5" t="s">
        <v>77</v>
      </c>
      <c r="Z1251" s="5" t="s">
        <v>77</v>
      </c>
      <c r="AA1251" s="5" t="s">
        <v>77</v>
      </c>
      <c r="AB1251" s="5" t="s">
        <v>76</v>
      </c>
      <c r="AC1251" s="5" t="s">
        <v>77</v>
      </c>
      <c r="AD1251" s="5" t="s">
        <v>76</v>
      </c>
      <c r="AE1251" s="6" t="s">
        <v>77</v>
      </c>
      <c r="AF1251" s="4" t="s">
        <v>77</v>
      </c>
      <c r="AG1251" s="5" t="s">
        <v>77</v>
      </c>
      <c r="AH1251" s="5" t="s">
        <v>77</v>
      </c>
      <c r="AI1251" s="5" t="s">
        <v>77</v>
      </c>
      <c r="AJ1251" s="5" t="s">
        <v>77</v>
      </c>
      <c r="AK1251" s="5" t="s">
        <v>77</v>
      </c>
      <c r="AL1251" s="5" t="s">
        <v>77</v>
      </c>
      <c r="AM1251" s="5" t="s">
        <v>76</v>
      </c>
      <c r="AN1251" s="5" t="s">
        <v>77</v>
      </c>
      <c r="AO1251" s="5" t="s">
        <v>77</v>
      </c>
      <c r="AP1251" s="5" t="s">
        <v>77</v>
      </c>
      <c r="AQ1251" s="5" t="s">
        <v>77</v>
      </c>
      <c r="AR1251" s="5" t="s">
        <v>77</v>
      </c>
      <c r="AS1251" s="5" t="s">
        <v>77</v>
      </c>
      <c r="AT1251" s="5" t="s">
        <v>77</v>
      </c>
      <c r="AU1251" s="5" t="s">
        <v>77</v>
      </c>
      <c r="AV1251" s="5" t="s">
        <v>77</v>
      </c>
      <c r="AW1251" s="5" t="s">
        <v>77</v>
      </c>
      <c r="AX1251" s="5" t="s">
        <v>77</v>
      </c>
      <c r="AY1251" s="5" t="s">
        <v>77</v>
      </c>
      <c r="AZ1251" s="5" t="s">
        <v>77</v>
      </c>
      <c r="BA1251" s="5" t="s">
        <v>77</v>
      </c>
      <c r="BB1251" s="5" t="s">
        <v>77</v>
      </c>
      <c r="BC1251" s="5" t="s">
        <v>77</v>
      </c>
      <c r="BD1251" s="5" t="s">
        <v>77</v>
      </c>
      <c r="BE1251" s="5" t="s">
        <v>77</v>
      </c>
      <c r="BF1251" s="6" t="s">
        <v>77</v>
      </c>
      <c r="BG1251" s="23" t="s">
        <v>75</v>
      </c>
      <c r="BH1251" s="10"/>
      <c r="BI1251" s="10"/>
      <c r="BJ1251" s="10"/>
      <c r="BK1251" s="10"/>
      <c r="BL1251" s="10"/>
      <c r="BM1251" s="10"/>
      <c r="BN1251" s="26">
        <f t="shared" si="19"/>
        <v>0</v>
      </c>
      <c r="BO1251" s="22"/>
    </row>
    <row r="1252" spans="1:67" ht="135" customHeight="1" x14ac:dyDescent="0.2">
      <c r="A1252" s="4" t="s">
        <v>10711</v>
      </c>
      <c r="B1252" s="6" t="s">
        <v>63</v>
      </c>
      <c r="C1252" s="5" t="s">
        <v>10712</v>
      </c>
      <c r="D1252" s="5" t="s">
        <v>66</v>
      </c>
      <c r="E1252" s="5" t="s">
        <v>67</v>
      </c>
      <c r="F1252" s="5">
        <v>2015</v>
      </c>
      <c r="G1252" s="5" t="s">
        <v>10713</v>
      </c>
      <c r="H1252" s="5" t="s">
        <v>155</v>
      </c>
      <c r="I1252" s="5" t="s">
        <v>10714</v>
      </c>
      <c r="J1252" s="6" t="s">
        <v>10715</v>
      </c>
      <c r="K1252" s="4" t="s">
        <v>10716</v>
      </c>
      <c r="L1252" s="5" t="s">
        <v>10717</v>
      </c>
      <c r="M1252" s="5" t="s">
        <v>10718</v>
      </c>
      <c r="N1252" s="5" t="s">
        <v>10719</v>
      </c>
      <c r="O1252" s="5" t="s">
        <v>423</v>
      </c>
      <c r="P1252" s="6" t="s">
        <v>10720</v>
      </c>
      <c r="Q1252" s="4" t="s">
        <v>76</v>
      </c>
      <c r="R1252" s="5" t="s">
        <v>76</v>
      </c>
      <c r="S1252" s="6" t="s">
        <v>76</v>
      </c>
      <c r="T1252" s="4" t="s">
        <v>77</v>
      </c>
      <c r="U1252" s="5" t="s">
        <v>76</v>
      </c>
      <c r="V1252" s="5" t="s">
        <v>77</v>
      </c>
      <c r="W1252" s="5" t="s">
        <v>77</v>
      </c>
      <c r="X1252" s="5" t="s">
        <v>77</v>
      </c>
      <c r="Y1252" s="5" t="s">
        <v>77</v>
      </c>
      <c r="Z1252" s="5" t="s">
        <v>76</v>
      </c>
      <c r="AA1252" s="5" t="s">
        <v>77</v>
      </c>
      <c r="AB1252" s="5" t="s">
        <v>77</v>
      </c>
      <c r="AC1252" s="5" t="s">
        <v>77</v>
      </c>
      <c r="AD1252" s="5" t="s">
        <v>76</v>
      </c>
      <c r="AE1252" s="6" t="s">
        <v>77</v>
      </c>
      <c r="AF1252" s="4" t="s">
        <v>76</v>
      </c>
      <c r="AG1252" s="5" t="s">
        <v>77</v>
      </c>
      <c r="AH1252" s="5" t="s">
        <v>77</v>
      </c>
      <c r="AI1252" s="5" t="s">
        <v>77</v>
      </c>
      <c r="AJ1252" s="5" t="s">
        <v>77</v>
      </c>
      <c r="AK1252" s="5" t="s">
        <v>77</v>
      </c>
      <c r="AL1252" s="5" t="s">
        <v>77</v>
      </c>
      <c r="AM1252" s="5" t="s">
        <v>77</v>
      </c>
      <c r="AN1252" s="5" t="s">
        <v>77</v>
      </c>
      <c r="AO1252" s="5" t="s">
        <v>77</v>
      </c>
      <c r="AP1252" s="5" t="s">
        <v>77</v>
      </c>
      <c r="AQ1252" s="5" t="s">
        <v>77</v>
      </c>
      <c r="AR1252" s="5" t="s">
        <v>77</v>
      </c>
      <c r="AS1252" s="5" t="s">
        <v>77</v>
      </c>
      <c r="AT1252" s="5" t="s">
        <v>77</v>
      </c>
      <c r="AU1252" s="5" t="s">
        <v>77</v>
      </c>
      <c r="AV1252" s="5" t="s">
        <v>77</v>
      </c>
      <c r="AW1252" s="5" t="s">
        <v>77</v>
      </c>
      <c r="AX1252" s="5" t="s">
        <v>77</v>
      </c>
      <c r="AY1252" s="5" t="s">
        <v>77</v>
      </c>
      <c r="AZ1252" s="5" t="s">
        <v>77</v>
      </c>
      <c r="BA1252" s="5" t="s">
        <v>77</v>
      </c>
      <c r="BB1252" s="5" t="s">
        <v>77</v>
      </c>
      <c r="BC1252" s="5" t="s">
        <v>77</v>
      </c>
      <c r="BD1252" s="5" t="s">
        <v>76</v>
      </c>
      <c r="BE1252" s="5" t="s">
        <v>77</v>
      </c>
      <c r="BF1252" s="6" t="s">
        <v>77</v>
      </c>
      <c r="BG1252" s="23" t="s">
        <v>75</v>
      </c>
      <c r="BH1252" s="10"/>
      <c r="BI1252" s="10"/>
      <c r="BJ1252" s="10"/>
      <c r="BK1252" s="10"/>
      <c r="BL1252" s="10"/>
      <c r="BM1252" s="10"/>
      <c r="BN1252" s="26">
        <f t="shared" si="19"/>
        <v>0</v>
      </c>
      <c r="BO1252" s="22"/>
    </row>
    <row r="1253" spans="1:67" ht="135" customHeight="1" x14ac:dyDescent="0.2">
      <c r="A1253" s="4" t="s">
        <v>10774</v>
      </c>
      <c r="B1253" s="6" t="s">
        <v>63</v>
      </c>
      <c r="C1253" s="5" t="s">
        <v>10775</v>
      </c>
      <c r="D1253" s="5" t="s">
        <v>6205</v>
      </c>
      <c r="E1253" s="5" t="s">
        <v>10776</v>
      </c>
      <c r="F1253" s="5">
        <v>2015</v>
      </c>
      <c r="G1253" s="5" t="s">
        <v>5417</v>
      </c>
      <c r="H1253" s="5" t="s">
        <v>155</v>
      </c>
      <c r="I1253" s="5" t="s">
        <v>10777</v>
      </c>
      <c r="J1253" s="6" t="s">
        <v>10778</v>
      </c>
      <c r="K1253" s="4" t="s">
        <v>10779</v>
      </c>
      <c r="L1253" s="5" t="s">
        <v>10778</v>
      </c>
      <c r="M1253" s="5" t="s">
        <v>10780</v>
      </c>
      <c r="N1253" s="5" t="s">
        <v>10781</v>
      </c>
      <c r="O1253" s="5" t="s">
        <v>10782</v>
      </c>
      <c r="P1253" s="6" t="s">
        <v>10783</v>
      </c>
      <c r="Q1253" s="4" t="s">
        <v>76</v>
      </c>
      <c r="R1253" s="5" t="s">
        <v>76</v>
      </c>
      <c r="S1253" s="6" t="s">
        <v>76</v>
      </c>
      <c r="T1253" s="4" t="s">
        <v>77</v>
      </c>
      <c r="U1253" s="5" t="s">
        <v>77</v>
      </c>
      <c r="V1253" s="5" t="s">
        <v>76</v>
      </c>
      <c r="W1253" s="5" t="s">
        <v>77</v>
      </c>
      <c r="X1253" s="5" t="s">
        <v>77</v>
      </c>
      <c r="Y1253" s="5" t="s">
        <v>76</v>
      </c>
      <c r="Z1253" s="5" t="s">
        <v>77</v>
      </c>
      <c r="AA1253" s="5" t="s">
        <v>77</v>
      </c>
      <c r="AB1253" s="5" t="s">
        <v>77</v>
      </c>
      <c r="AC1253" s="5" t="s">
        <v>77</v>
      </c>
      <c r="AD1253" s="5" t="s">
        <v>76</v>
      </c>
      <c r="AE1253" s="6" t="s">
        <v>77</v>
      </c>
      <c r="AF1253" s="4" t="s">
        <v>77</v>
      </c>
      <c r="AG1253" s="5" t="s">
        <v>77</v>
      </c>
      <c r="AH1253" s="5" t="s">
        <v>77</v>
      </c>
      <c r="AI1253" s="5" t="s">
        <v>77</v>
      </c>
      <c r="AJ1253" s="5" t="s">
        <v>77</v>
      </c>
      <c r="AK1253" s="5" t="s">
        <v>77</v>
      </c>
      <c r="AL1253" s="5" t="s">
        <v>77</v>
      </c>
      <c r="AM1253" s="5" t="s">
        <v>77</v>
      </c>
      <c r="AN1253" s="5" t="s">
        <v>77</v>
      </c>
      <c r="AO1253" s="5" t="s">
        <v>77</v>
      </c>
      <c r="AP1253" s="5" t="s">
        <v>76</v>
      </c>
      <c r="AQ1253" s="5" t="s">
        <v>76</v>
      </c>
      <c r="AR1253" s="5" t="s">
        <v>77</v>
      </c>
      <c r="AS1253" s="5" t="s">
        <v>77</v>
      </c>
      <c r="AT1253" s="5" t="s">
        <v>77</v>
      </c>
      <c r="AU1253" s="5" t="s">
        <v>77</v>
      </c>
      <c r="AV1253" s="5" t="s">
        <v>77</v>
      </c>
      <c r="AW1253" s="5" t="s">
        <v>77</v>
      </c>
      <c r="AX1253" s="5" t="s">
        <v>77</v>
      </c>
      <c r="AY1253" s="5" t="s">
        <v>77</v>
      </c>
      <c r="AZ1253" s="5" t="s">
        <v>77</v>
      </c>
      <c r="BA1253" s="5" t="s">
        <v>77</v>
      </c>
      <c r="BB1253" s="5" t="s">
        <v>77</v>
      </c>
      <c r="BC1253" s="5" t="s">
        <v>77</v>
      </c>
      <c r="BD1253" s="5" t="s">
        <v>77</v>
      </c>
      <c r="BE1253" s="5" t="s">
        <v>77</v>
      </c>
      <c r="BF1253" s="6" t="s">
        <v>77</v>
      </c>
      <c r="BG1253" s="23" t="s">
        <v>75</v>
      </c>
      <c r="BH1253" s="10"/>
      <c r="BI1253" s="10"/>
      <c r="BJ1253" s="10"/>
      <c r="BK1253" s="10"/>
      <c r="BL1253" s="10"/>
      <c r="BM1253" s="10"/>
      <c r="BN1253" s="26">
        <f t="shared" si="19"/>
        <v>0</v>
      </c>
      <c r="BO1253" s="22"/>
    </row>
    <row r="1254" spans="1:67" ht="135" customHeight="1" x14ac:dyDescent="0.2">
      <c r="A1254" s="4" t="s">
        <v>10890</v>
      </c>
      <c r="B1254" s="6" t="s">
        <v>63</v>
      </c>
      <c r="C1254" s="5" t="s">
        <v>10891</v>
      </c>
      <c r="D1254" s="5" t="s">
        <v>335</v>
      </c>
      <c r="E1254" s="5" t="s">
        <v>4537</v>
      </c>
      <c r="F1254" s="5">
        <v>2014</v>
      </c>
      <c r="G1254" s="5" t="s">
        <v>10892</v>
      </c>
      <c r="H1254" s="5" t="s">
        <v>155</v>
      </c>
      <c r="I1254" s="5" t="s">
        <v>10893</v>
      </c>
      <c r="J1254" s="6" t="s">
        <v>10894</v>
      </c>
      <c r="K1254" s="4" t="s">
        <v>10895</v>
      </c>
      <c r="L1254" s="5" t="s">
        <v>10896</v>
      </c>
      <c r="M1254" s="5" t="s">
        <v>10897</v>
      </c>
      <c r="N1254" s="5" t="s">
        <v>10898</v>
      </c>
      <c r="O1254" s="5" t="s">
        <v>10899</v>
      </c>
      <c r="P1254" s="6" t="s">
        <v>10900</v>
      </c>
      <c r="Q1254" s="4" t="s">
        <v>76</v>
      </c>
      <c r="R1254" s="5" t="s">
        <v>77</v>
      </c>
      <c r="S1254" s="6" t="s">
        <v>76</v>
      </c>
      <c r="T1254" s="4" t="s">
        <v>76</v>
      </c>
      <c r="U1254" s="5" t="s">
        <v>77</v>
      </c>
      <c r="V1254" s="5" t="s">
        <v>77</v>
      </c>
      <c r="W1254" s="5" t="s">
        <v>77</v>
      </c>
      <c r="X1254" s="5" t="s">
        <v>77</v>
      </c>
      <c r="Y1254" s="5" t="s">
        <v>77</v>
      </c>
      <c r="Z1254" s="5" t="s">
        <v>77</v>
      </c>
      <c r="AA1254" s="5" t="s">
        <v>77</v>
      </c>
      <c r="AB1254" s="5" t="s">
        <v>77</v>
      </c>
      <c r="AC1254" s="5" t="s">
        <v>76</v>
      </c>
      <c r="AD1254" s="5" t="s">
        <v>77</v>
      </c>
      <c r="AE1254" s="6" t="s">
        <v>76</v>
      </c>
      <c r="AF1254" s="4" t="s">
        <v>77</v>
      </c>
      <c r="AG1254" s="5" t="s">
        <v>77</v>
      </c>
      <c r="AH1254" s="5" t="s">
        <v>77</v>
      </c>
      <c r="AI1254" s="5" t="s">
        <v>77</v>
      </c>
      <c r="AJ1254" s="5" t="s">
        <v>77</v>
      </c>
      <c r="AK1254" s="5" t="s">
        <v>76</v>
      </c>
      <c r="AL1254" s="5" t="s">
        <v>77</v>
      </c>
      <c r="AM1254" s="5" t="s">
        <v>77</v>
      </c>
      <c r="AN1254" s="5" t="s">
        <v>77</v>
      </c>
      <c r="AO1254" s="5" t="s">
        <v>77</v>
      </c>
      <c r="AP1254" s="5" t="s">
        <v>77</v>
      </c>
      <c r="AQ1254" s="5" t="s">
        <v>77</v>
      </c>
      <c r="AR1254" s="5" t="s">
        <v>77</v>
      </c>
      <c r="AS1254" s="5" t="s">
        <v>77</v>
      </c>
      <c r="AT1254" s="5" t="s">
        <v>77</v>
      </c>
      <c r="AU1254" s="5" t="s">
        <v>76</v>
      </c>
      <c r="AV1254" s="5" t="s">
        <v>77</v>
      </c>
      <c r="AW1254" s="5" t="s">
        <v>77</v>
      </c>
      <c r="AX1254" s="5" t="s">
        <v>77</v>
      </c>
      <c r="AY1254" s="5" t="s">
        <v>77</v>
      </c>
      <c r="AZ1254" s="5" t="s">
        <v>77</v>
      </c>
      <c r="BA1254" s="5" t="s">
        <v>77</v>
      </c>
      <c r="BB1254" s="5" t="s">
        <v>77</v>
      </c>
      <c r="BC1254" s="5" t="s">
        <v>77</v>
      </c>
      <c r="BD1254" s="5" t="s">
        <v>77</v>
      </c>
      <c r="BE1254" s="5" t="s">
        <v>77</v>
      </c>
      <c r="BF1254" s="6" t="s">
        <v>77</v>
      </c>
      <c r="BG1254" s="23" t="s">
        <v>75</v>
      </c>
      <c r="BH1254" s="10"/>
      <c r="BI1254" s="10"/>
      <c r="BJ1254" s="10"/>
      <c r="BK1254" s="10"/>
      <c r="BL1254" s="10"/>
      <c r="BM1254" s="10"/>
      <c r="BN1254" s="26">
        <f t="shared" si="19"/>
        <v>0</v>
      </c>
      <c r="BO1254" s="22"/>
    </row>
    <row r="1255" spans="1:67" ht="135" customHeight="1" x14ac:dyDescent="0.2">
      <c r="A1255" s="4" t="s">
        <v>11216</v>
      </c>
      <c r="B1255" s="6" t="s">
        <v>79</v>
      </c>
      <c r="C1255" s="5" t="s">
        <v>11217</v>
      </c>
      <c r="D1255" s="5" t="s">
        <v>1801</v>
      </c>
      <c r="E1255" s="5" t="s">
        <v>1802</v>
      </c>
      <c r="F1255" s="5">
        <v>2015</v>
      </c>
      <c r="G1255" s="5" t="s">
        <v>7483</v>
      </c>
      <c r="H1255" s="5" t="s">
        <v>155</v>
      </c>
      <c r="I1255" s="5" t="s">
        <v>11218</v>
      </c>
      <c r="J1255" s="6" t="s">
        <v>11219</v>
      </c>
      <c r="K1255" s="4" t="s">
        <v>11220</v>
      </c>
      <c r="L1255" s="5" t="s">
        <v>11221</v>
      </c>
      <c r="M1255" s="5" t="s">
        <v>11222</v>
      </c>
      <c r="N1255" s="5" t="s">
        <v>11223</v>
      </c>
      <c r="O1255" s="5" t="s">
        <v>11224</v>
      </c>
      <c r="P1255" s="6" t="s">
        <v>11225</v>
      </c>
      <c r="Q1255" s="4" t="s">
        <v>76</v>
      </c>
      <c r="R1255" s="5" t="s">
        <v>76</v>
      </c>
      <c r="S1255" s="6" t="s">
        <v>77</v>
      </c>
      <c r="T1255" s="4" t="s">
        <v>77</v>
      </c>
      <c r="U1255" s="5" t="s">
        <v>77</v>
      </c>
      <c r="V1255" s="5" t="s">
        <v>77</v>
      </c>
      <c r="W1255" s="5" t="s">
        <v>77</v>
      </c>
      <c r="X1255" s="5" t="s">
        <v>77</v>
      </c>
      <c r="Y1255" s="5" t="s">
        <v>77</v>
      </c>
      <c r="Z1255" s="5" t="s">
        <v>77</v>
      </c>
      <c r="AA1255" s="5" t="s">
        <v>77</v>
      </c>
      <c r="AB1255" s="5" t="s">
        <v>76</v>
      </c>
      <c r="AC1255" s="5" t="s">
        <v>76</v>
      </c>
      <c r="AD1255" s="5" t="s">
        <v>76</v>
      </c>
      <c r="AE1255" s="6" t="s">
        <v>77</v>
      </c>
      <c r="AF1255" s="4" t="s">
        <v>77</v>
      </c>
      <c r="AG1255" s="5" t="s">
        <v>77</v>
      </c>
      <c r="AH1255" s="5" t="s">
        <v>77</v>
      </c>
      <c r="AI1255" s="5" t="s">
        <v>77</v>
      </c>
      <c r="AJ1255" s="5" t="s">
        <v>77</v>
      </c>
      <c r="AK1255" s="5" t="s">
        <v>77</v>
      </c>
      <c r="AL1255" s="5" t="s">
        <v>77</v>
      </c>
      <c r="AM1255" s="5" t="s">
        <v>77</v>
      </c>
      <c r="AN1255" s="5" t="s">
        <v>77</v>
      </c>
      <c r="AO1255" s="5" t="s">
        <v>77</v>
      </c>
      <c r="AP1255" s="5" t="s">
        <v>77</v>
      </c>
      <c r="AQ1255" s="5" t="s">
        <v>77</v>
      </c>
      <c r="AR1255" s="5" t="s">
        <v>77</v>
      </c>
      <c r="AS1255" s="5" t="s">
        <v>77</v>
      </c>
      <c r="AT1255" s="5" t="s">
        <v>77</v>
      </c>
      <c r="AU1255" s="5" t="s">
        <v>77</v>
      </c>
      <c r="AV1255" s="5" t="s">
        <v>77</v>
      </c>
      <c r="AW1255" s="5" t="s">
        <v>77</v>
      </c>
      <c r="AX1255" s="5" t="s">
        <v>77</v>
      </c>
      <c r="AY1255" s="5" t="s">
        <v>77</v>
      </c>
      <c r="AZ1255" s="5" t="s">
        <v>76</v>
      </c>
      <c r="BA1255" s="5" t="s">
        <v>77</v>
      </c>
      <c r="BB1255" s="5" t="s">
        <v>77</v>
      </c>
      <c r="BC1255" s="5" t="s">
        <v>76</v>
      </c>
      <c r="BD1255" s="5" t="s">
        <v>77</v>
      </c>
      <c r="BE1255" s="5" t="s">
        <v>77</v>
      </c>
      <c r="BF1255" s="6" t="s">
        <v>77</v>
      </c>
      <c r="BG1255" s="23" t="s">
        <v>75</v>
      </c>
      <c r="BH1255" s="10"/>
      <c r="BI1255" s="10"/>
      <c r="BJ1255" s="10"/>
      <c r="BK1255" s="10"/>
      <c r="BL1255" s="10"/>
      <c r="BM1255" s="10"/>
      <c r="BN1255" s="26">
        <f t="shared" si="19"/>
        <v>0</v>
      </c>
      <c r="BO1255" s="22"/>
    </row>
    <row r="1256" spans="1:67" ht="135" customHeight="1" x14ac:dyDescent="0.2">
      <c r="A1256" s="4" t="s">
        <v>11766</v>
      </c>
      <c r="B1256" s="6" t="s">
        <v>63</v>
      </c>
      <c r="C1256" s="5" t="s">
        <v>11767</v>
      </c>
      <c r="D1256" s="5" t="s">
        <v>66</v>
      </c>
      <c r="E1256" s="5" t="s">
        <v>67</v>
      </c>
      <c r="F1256" s="5">
        <v>2014</v>
      </c>
      <c r="G1256" s="5" t="s">
        <v>36</v>
      </c>
      <c r="H1256" s="5" t="s">
        <v>155</v>
      </c>
      <c r="I1256" s="5" t="s">
        <v>11768</v>
      </c>
      <c r="J1256" s="6" t="s">
        <v>11769</v>
      </c>
      <c r="K1256" s="4" t="s">
        <v>11770</v>
      </c>
      <c r="L1256" s="5" t="s">
        <v>11771</v>
      </c>
      <c r="M1256" s="5" t="s">
        <v>11772</v>
      </c>
      <c r="N1256" s="5" t="s">
        <v>11773</v>
      </c>
      <c r="O1256" s="5" t="s">
        <v>11774</v>
      </c>
      <c r="P1256" s="6" t="s">
        <v>11775</v>
      </c>
      <c r="Q1256" s="4" t="s">
        <v>76</v>
      </c>
      <c r="R1256" s="5" t="s">
        <v>76</v>
      </c>
      <c r="S1256" s="6" t="s">
        <v>77</v>
      </c>
      <c r="T1256" s="4" t="s">
        <v>77</v>
      </c>
      <c r="U1256" s="5" t="s">
        <v>76</v>
      </c>
      <c r="V1256" s="5" t="s">
        <v>77</v>
      </c>
      <c r="W1256" s="5" t="s">
        <v>77</v>
      </c>
      <c r="X1256" s="5" t="s">
        <v>77</v>
      </c>
      <c r="Y1256" s="5" t="s">
        <v>76</v>
      </c>
      <c r="Z1256" s="5" t="s">
        <v>77</v>
      </c>
      <c r="AA1256" s="5" t="s">
        <v>77</v>
      </c>
      <c r="AB1256" s="5" t="s">
        <v>77</v>
      </c>
      <c r="AC1256" s="5" t="s">
        <v>77</v>
      </c>
      <c r="AD1256" s="5" t="s">
        <v>76</v>
      </c>
      <c r="AE1256" s="6" t="s">
        <v>77</v>
      </c>
      <c r="AF1256" s="4" t="s">
        <v>76</v>
      </c>
      <c r="AG1256" s="5" t="s">
        <v>77</v>
      </c>
      <c r="AH1256" s="5" t="s">
        <v>77</v>
      </c>
      <c r="AI1256" s="5" t="s">
        <v>77</v>
      </c>
      <c r="AJ1256" s="5" t="s">
        <v>77</v>
      </c>
      <c r="AK1256" s="5" t="s">
        <v>77</v>
      </c>
      <c r="AL1256" s="5" t="s">
        <v>77</v>
      </c>
      <c r="AM1256" s="5" t="s">
        <v>77</v>
      </c>
      <c r="AN1256" s="5" t="s">
        <v>77</v>
      </c>
      <c r="AO1256" s="5" t="s">
        <v>77</v>
      </c>
      <c r="AP1256" s="5" t="s">
        <v>77</v>
      </c>
      <c r="AQ1256" s="5" t="s">
        <v>77</v>
      </c>
      <c r="AR1256" s="5" t="s">
        <v>77</v>
      </c>
      <c r="AS1256" s="5" t="s">
        <v>77</v>
      </c>
      <c r="AT1256" s="5" t="s">
        <v>77</v>
      </c>
      <c r="AU1256" s="5" t="s">
        <v>77</v>
      </c>
      <c r="AV1256" s="5" t="s">
        <v>77</v>
      </c>
      <c r="AW1256" s="5" t="s">
        <v>77</v>
      </c>
      <c r="AX1256" s="5" t="s">
        <v>77</v>
      </c>
      <c r="AY1256" s="5" t="s">
        <v>77</v>
      </c>
      <c r="AZ1256" s="5" t="s">
        <v>77</v>
      </c>
      <c r="BA1256" s="5" t="s">
        <v>77</v>
      </c>
      <c r="BB1256" s="5" t="s">
        <v>77</v>
      </c>
      <c r="BC1256" s="5" t="s">
        <v>77</v>
      </c>
      <c r="BD1256" s="5" t="s">
        <v>77</v>
      </c>
      <c r="BE1256" s="5" t="s">
        <v>77</v>
      </c>
      <c r="BF1256" s="6" t="s">
        <v>77</v>
      </c>
      <c r="BG1256" s="23" t="s">
        <v>75</v>
      </c>
      <c r="BH1256" s="10"/>
      <c r="BI1256" s="10"/>
      <c r="BJ1256" s="10"/>
      <c r="BK1256" s="10"/>
      <c r="BL1256" s="10"/>
      <c r="BM1256" s="10"/>
      <c r="BN1256" s="26">
        <f t="shared" si="19"/>
        <v>0</v>
      </c>
      <c r="BO1256" s="22"/>
    </row>
    <row r="1257" spans="1:67" ht="135" customHeight="1" x14ac:dyDescent="0.2">
      <c r="A1257" s="4" t="s">
        <v>12654</v>
      </c>
      <c r="B1257" s="6" t="s">
        <v>63</v>
      </c>
      <c r="C1257" s="5" t="s">
        <v>12655</v>
      </c>
      <c r="D1257" s="5" t="s">
        <v>545</v>
      </c>
      <c r="E1257" s="5" t="s">
        <v>12656</v>
      </c>
      <c r="F1257" s="5">
        <v>2015</v>
      </c>
      <c r="G1257" s="5" t="s">
        <v>712</v>
      </c>
      <c r="H1257" s="5" t="s">
        <v>155</v>
      </c>
      <c r="I1257" s="5" t="s">
        <v>12657</v>
      </c>
      <c r="J1257" s="6" t="s">
        <v>12658</v>
      </c>
      <c r="K1257" s="4" t="s">
        <v>12659</v>
      </c>
      <c r="L1257" s="5" t="s">
        <v>12660</v>
      </c>
      <c r="M1257" s="5" t="s">
        <v>12661</v>
      </c>
      <c r="N1257" s="5" t="s">
        <v>12662</v>
      </c>
      <c r="O1257" s="5" t="s">
        <v>12663</v>
      </c>
      <c r="P1257" s="6" t="s">
        <v>12664</v>
      </c>
      <c r="Q1257" s="4" t="s">
        <v>76</v>
      </c>
      <c r="R1257" s="5" t="s">
        <v>77</v>
      </c>
      <c r="S1257" s="6" t="s">
        <v>76</v>
      </c>
      <c r="T1257" s="4" t="s">
        <v>76</v>
      </c>
      <c r="U1257" s="5" t="s">
        <v>76</v>
      </c>
      <c r="V1257" s="5" t="s">
        <v>77</v>
      </c>
      <c r="W1257" s="5" t="s">
        <v>77</v>
      </c>
      <c r="X1257" s="5" t="s">
        <v>77</v>
      </c>
      <c r="Y1257" s="5" t="s">
        <v>77</v>
      </c>
      <c r="Z1257" s="5" t="s">
        <v>77</v>
      </c>
      <c r="AA1257" s="5" t="s">
        <v>77</v>
      </c>
      <c r="AB1257" s="5" t="s">
        <v>76</v>
      </c>
      <c r="AC1257" s="5" t="s">
        <v>77</v>
      </c>
      <c r="AD1257" s="5" t="s">
        <v>77</v>
      </c>
      <c r="AE1257" s="6" t="s">
        <v>77</v>
      </c>
      <c r="AF1257" s="4" t="s">
        <v>76</v>
      </c>
      <c r="AG1257" s="5" t="s">
        <v>77</v>
      </c>
      <c r="AH1257" s="5" t="s">
        <v>77</v>
      </c>
      <c r="AI1257" s="5" t="s">
        <v>77</v>
      </c>
      <c r="AJ1257" s="5" t="s">
        <v>77</v>
      </c>
      <c r="AK1257" s="5" t="s">
        <v>77</v>
      </c>
      <c r="AL1257" s="5" t="s">
        <v>77</v>
      </c>
      <c r="AM1257" s="5" t="s">
        <v>77</v>
      </c>
      <c r="AN1257" s="5" t="s">
        <v>77</v>
      </c>
      <c r="AO1257" s="5" t="s">
        <v>77</v>
      </c>
      <c r="AP1257" s="5" t="s">
        <v>77</v>
      </c>
      <c r="AQ1257" s="5" t="s">
        <v>77</v>
      </c>
      <c r="AR1257" s="5" t="s">
        <v>77</v>
      </c>
      <c r="AS1257" s="5" t="s">
        <v>77</v>
      </c>
      <c r="AT1257" s="5" t="s">
        <v>77</v>
      </c>
      <c r="AU1257" s="5" t="s">
        <v>77</v>
      </c>
      <c r="AV1257" s="5" t="s">
        <v>77</v>
      </c>
      <c r="AW1257" s="5" t="s">
        <v>77</v>
      </c>
      <c r="AX1257" s="5" t="s">
        <v>77</v>
      </c>
      <c r="AY1257" s="5" t="s">
        <v>77</v>
      </c>
      <c r="AZ1257" s="5" t="s">
        <v>77</v>
      </c>
      <c r="BA1257" s="5" t="s">
        <v>77</v>
      </c>
      <c r="BB1257" s="5" t="s">
        <v>77</v>
      </c>
      <c r="BC1257" s="5" t="s">
        <v>77</v>
      </c>
      <c r="BD1257" s="5" t="s">
        <v>77</v>
      </c>
      <c r="BE1257" s="5" t="s">
        <v>77</v>
      </c>
      <c r="BF1257" s="6" t="s">
        <v>76</v>
      </c>
      <c r="BG1257" s="23" t="s">
        <v>75</v>
      </c>
      <c r="BH1257" s="10"/>
      <c r="BI1257" s="10"/>
      <c r="BJ1257" s="10"/>
      <c r="BK1257" s="10"/>
      <c r="BL1257" s="10"/>
      <c r="BM1257" s="10"/>
      <c r="BN1257" s="26">
        <f t="shared" si="19"/>
        <v>0</v>
      </c>
      <c r="BO1257" s="22"/>
    </row>
    <row r="1258" spans="1:67" ht="135" customHeight="1" x14ac:dyDescent="0.2">
      <c r="A1258" s="4" t="s">
        <v>12758</v>
      </c>
      <c r="B1258" s="6" t="s">
        <v>63</v>
      </c>
      <c r="C1258" s="5" t="s">
        <v>12759</v>
      </c>
      <c r="D1258" s="5" t="s">
        <v>141</v>
      </c>
      <c r="E1258" s="5" t="s">
        <v>142</v>
      </c>
      <c r="F1258" s="5">
        <v>2015</v>
      </c>
      <c r="G1258" s="5" t="s">
        <v>1383</v>
      </c>
      <c r="H1258" s="5" t="s">
        <v>155</v>
      </c>
      <c r="I1258" s="5" t="s">
        <v>12760</v>
      </c>
      <c r="J1258" s="6" t="s">
        <v>12761</v>
      </c>
      <c r="K1258" s="4" t="s">
        <v>12762</v>
      </c>
      <c r="L1258" s="5" t="s">
        <v>12763</v>
      </c>
      <c r="M1258" s="5" t="s">
        <v>12764</v>
      </c>
      <c r="N1258" s="5" t="s">
        <v>12765</v>
      </c>
      <c r="O1258" s="5" t="s">
        <v>12766</v>
      </c>
      <c r="P1258" s="6" t="s">
        <v>12767</v>
      </c>
      <c r="Q1258" s="4" t="s">
        <v>76</v>
      </c>
      <c r="R1258" s="5" t="s">
        <v>76</v>
      </c>
      <c r="S1258" s="6" t="s">
        <v>77</v>
      </c>
      <c r="T1258" s="4" t="s">
        <v>77</v>
      </c>
      <c r="U1258" s="5" t="s">
        <v>77</v>
      </c>
      <c r="V1258" s="5" t="s">
        <v>77</v>
      </c>
      <c r="W1258" s="5" t="s">
        <v>77</v>
      </c>
      <c r="X1258" s="5" t="s">
        <v>76</v>
      </c>
      <c r="Y1258" s="5" t="s">
        <v>77</v>
      </c>
      <c r="Z1258" s="5" t="s">
        <v>76</v>
      </c>
      <c r="AA1258" s="5" t="s">
        <v>77</v>
      </c>
      <c r="AB1258" s="5" t="s">
        <v>77</v>
      </c>
      <c r="AC1258" s="5" t="s">
        <v>76</v>
      </c>
      <c r="AD1258" s="5" t="s">
        <v>77</v>
      </c>
      <c r="AE1258" s="6" t="s">
        <v>77</v>
      </c>
      <c r="AF1258" s="4" t="s">
        <v>77</v>
      </c>
      <c r="AG1258" s="5" t="s">
        <v>77</v>
      </c>
      <c r="AH1258" s="5" t="s">
        <v>77</v>
      </c>
      <c r="AI1258" s="5" t="s">
        <v>77</v>
      </c>
      <c r="AJ1258" s="5" t="s">
        <v>77</v>
      </c>
      <c r="AK1258" s="5" t="s">
        <v>77</v>
      </c>
      <c r="AL1258" s="5" t="s">
        <v>77</v>
      </c>
      <c r="AM1258" s="5" t="s">
        <v>77</v>
      </c>
      <c r="AN1258" s="5" t="s">
        <v>77</v>
      </c>
      <c r="AO1258" s="5" t="s">
        <v>77</v>
      </c>
      <c r="AP1258" s="5" t="s">
        <v>77</v>
      </c>
      <c r="AQ1258" s="5" t="s">
        <v>77</v>
      </c>
      <c r="AR1258" s="5" t="s">
        <v>77</v>
      </c>
      <c r="AS1258" s="5" t="s">
        <v>77</v>
      </c>
      <c r="AT1258" s="5" t="s">
        <v>77</v>
      </c>
      <c r="AU1258" s="5" t="s">
        <v>76</v>
      </c>
      <c r="AV1258" s="5" t="s">
        <v>77</v>
      </c>
      <c r="AW1258" s="5" t="s">
        <v>77</v>
      </c>
      <c r="AX1258" s="5" t="s">
        <v>76</v>
      </c>
      <c r="AY1258" s="5" t="s">
        <v>77</v>
      </c>
      <c r="AZ1258" s="5" t="s">
        <v>77</v>
      </c>
      <c r="BA1258" s="5" t="s">
        <v>77</v>
      </c>
      <c r="BB1258" s="5" t="s">
        <v>77</v>
      </c>
      <c r="BC1258" s="5" t="s">
        <v>77</v>
      </c>
      <c r="BD1258" s="5" t="s">
        <v>77</v>
      </c>
      <c r="BE1258" s="5" t="s">
        <v>77</v>
      </c>
      <c r="BF1258" s="6" t="s">
        <v>77</v>
      </c>
      <c r="BG1258" s="23" t="s">
        <v>75</v>
      </c>
      <c r="BH1258" s="10"/>
      <c r="BI1258" s="10"/>
      <c r="BJ1258" s="10"/>
      <c r="BK1258" s="10"/>
      <c r="BL1258" s="10"/>
      <c r="BM1258" s="10"/>
      <c r="BN1258" s="26">
        <f t="shared" si="19"/>
        <v>0</v>
      </c>
      <c r="BO1258" s="22"/>
    </row>
    <row r="1259" spans="1:67" ht="135" customHeight="1" x14ac:dyDescent="0.2">
      <c r="A1259" s="4" t="s">
        <v>13530</v>
      </c>
      <c r="B1259" s="6" t="s">
        <v>79</v>
      </c>
      <c r="C1259" s="5" t="s">
        <v>13531</v>
      </c>
      <c r="D1259" s="5" t="s">
        <v>1027</v>
      </c>
      <c r="E1259" s="5" t="s">
        <v>2710</v>
      </c>
      <c r="F1259" s="5">
        <v>2013</v>
      </c>
      <c r="G1259" s="5" t="s">
        <v>51</v>
      </c>
      <c r="H1259" s="5" t="s">
        <v>155</v>
      </c>
      <c r="I1259" s="5" t="s">
        <v>13532</v>
      </c>
      <c r="J1259" s="6" t="s">
        <v>13533</v>
      </c>
      <c r="K1259" s="4" t="s">
        <v>13534</v>
      </c>
      <c r="L1259" s="5" t="s">
        <v>13535</v>
      </c>
      <c r="M1259" s="5" t="s">
        <v>13536</v>
      </c>
      <c r="N1259" s="5" t="s">
        <v>13537</v>
      </c>
      <c r="O1259" s="5" t="s">
        <v>13538</v>
      </c>
      <c r="P1259" s="6" t="s">
        <v>13539</v>
      </c>
      <c r="Q1259" s="4" t="s">
        <v>76</v>
      </c>
      <c r="R1259" s="5" t="s">
        <v>76</v>
      </c>
      <c r="S1259" s="6" t="s">
        <v>77</v>
      </c>
      <c r="T1259" s="4" t="s">
        <v>77</v>
      </c>
      <c r="U1259" s="5" t="s">
        <v>76</v>
      </c>
      <c r="V1259" s="5" t="s">
        <v>77</v>
      </c>
      <c r="W1259" s="5" t="s">
        <v>76</v>
      </c>
      <c r="X1259" s="5" t="s">
        <v>77</v>
      </c>
      <c r="Y1259" s="5" t="s">
        <v>77</v>
      </c>
      <c r="Z1259" s="5" t="s">
        <v>77</v>
      </c>
      <c r="AA1259" s="5" t="s">
        <v>77</v>
      </c>
      <c r="AB1259" s="5" t="s">
        <v>76</v>
      </c>
      <c r="AC1259" s="5" t="s">
        <v>77</v>
      </c>
      <c r="AD1259" s="5" t="s">
        <v>77</v>
      </c>
      <c r="AE1259" s="6" t="s">
        <v>77</v>
      </c>
      <c r="AF1259" s="4" t="s">
        <v>77</v>
      </c>
      <c r="AG1259" s="5" t="s">
        <v>77</v>
      </c>
      <c r="AH1259" s="5" t="s">
        <v>77</v>
      </c>
      <c r="AI1259" s="5" t="s">
        <v>77</v>
      </c>
      <c r="AJ1259" s="5" t="s">
        <v>77</v>
      </c>
      <c r="AK1259" s="5" t="s">
        <v>77</v>
      </c>
      <c r="AL1259" s="5" t="s">
        <v>77</v>
      </c>
      <c r="AM1259" s="5" t="s">
        <v>77</v>
      </c>
      <c r="AN1259" s="5" t="s">
        <v>77</v>
      </c>
      <c r="AO1259" s="5" t="s">
        <v>77</v>
      </c>
      <c r="AP1259" s="5" t="s">
        <v>77</v>
      </c>
      <c r="AQ1259" s="5" t="s">
        <v>77</v>
      </c>
      <c r="AR1259" s="5" t="s">
        <v>77</v>
      </c>
      <c r="AS1259" s="5" t="s">
        <v>77</v>
      </c>
      <c r="AT1259" s="5" t="s">
        <v>77</v>
      </c>
      <c r="AU1259" s="5" t="s">
        <v>76</v>
      </c>
      <c r="AV1259" s="5" t="s">
        <v>77</v>
      </c>
      <c r="AW1259" s="5" t="s">
        <v>77</v>
      </c>
      <c r="AX1259" s="5" t="s">
        <v>77</v>
      </c>
      <c r="AY1259" s="5" t="s">
        <v>77</v>
      </c>
      <c r="AZ1259" s="5" t="s">
        <v>77</v>
      </c>
      <c r="BA1259" s="5" t="s">
        <v>77</v>
      </c>
      <c r="BB1259" s="5" t="s">
        <v>77</v>
      </c>
      <c r="BC1259" s="5" t="s">
        <v>77</v>
      </c>
      <c r="BD1259" s="5" t="s">
        <v>77</v>
      </c>
      <c r="BE1259" s="5" t="s">
        <v>77</v>
      </c>
      <c r="BF1259" s="6" t="s">
        <v>77</v>
      </c>
      <c r="BG1259" s="23" t="s">
        <v>75</v>
      </c>
      <c r="BH1259" s="10"/>
      <c r="BI1259" s="10"/>
      <c r="BJ1259" s="10"/>
      <c r="BK1259" s="10"/>
      <c r="BL1259" s="10"/>
      <c r="BM1259" s="10"/>
      <c r="BN1259" s="26">
        <f t="shared" si="19"/>
        <v>0</v>
      </c>
      <c r="BO1259" s="22"/>
    </row>
    <row r="1260" spans="1:67" ht="135" customHeight="1" x14ac:dyDescent="0.2">
      <c r="A1260" s="4" t="s">
        <v>14544</v>
      </c>
      <c r="B1260" s="6" t="s">
        <v>63</v>
      </c>
      <c r="C1260" s="5" t="s">
        <v>14545</v>
      </c>
      <c r="D1260" s="5" t="s">
        <v>4803</v>
      </c>
      <c r="E1260" s="5" t="s">
        <v>14546</v>
      </c>
      <c r="F1260" s="5">
        <v>2015</v>
      </c>
      <c r="G1260" s="5" t="s">
        <v>60</v>
      </c>
      <c r="H1260" s="5" t="s">
        <v>155</v>
      </c>
      <c r="I1260" s="5" t="s">
        <v>14547</v>
      </c>
      <c r="J1260" s="6" t="s">
        <v>14548</v>
      </c>
      <c r="K1260" s="4" t="s">
        <v>14549</v>
      </c>
      <c r="L1260" s="5" t="s">
        <v>14550</v>
      </c>
      <c r="M1260" s="5" t="s">
        <v>14551</v>
      </c>
      <c r="N1260" s="5" t="s">
        <v>14552</v>
      </c>
      <c r="O1260" s="5" t="s">
        <v>14553</v>
      </c>
      <c r="P1260" s="6" t="s">
        <v>14554</v>
      </c>
      <c r="Q1260" s="4" t="s">
        <v>76</v>
      </c>
      <c r="R1260" s="5" t="s">
        <v>76</v>
      </c>
      <c r="S1260" s="6" t="s">
        <v>77</v>
      </c>
      <c r="T1260" s="4" t="s">
        <v>77</v>
      </c>
      <c r="U1260" s="5" t="s">
        <v>77</v>
      </c>
      <c r="V1260" s="5" t="s">
        <v>77</v>
      </c>
      <c r="W1260" s="5" t="s">
        <v>77</v>
      </c>
      <c r="X1260" s="5" t="s">
        <v>77</v>
      </c>
      <c r="Y1260" s="5" t="s">
        <v>76</v>
      </c>
      <c r="Z1260" s="5" t="s">
        <v>76</v>
      </c>
      <c r="AA1260" s="5" t="s">
        <v>77</v>
      </c>
      <c r="AB1260" s="5" t="s">
        <v>77</v>
      </c>
      <c r="AC1260" s="5" t="s">
        <v>77</v>
      </c>
      <c r="AD1260" s="5" t="s">
        <v>76</v>
      </c>
      <c r="AE1260" s="6" t="s">
        <v>77</v>
      </c>
      <c r="AF1260" s="4" t="s">
        <v>77</v>
      </c>
      <c r="AG1260" s="5" t="s">
        <v>77</v>
      </c>
      <c r="AH1260" s="5" t="s">
        <v>77</v>
      </c>
      <c r="AI1260" s="5" t="s">
        <v>77</v>
      </c>
      <c r="AJ1260" s="5" t="s">
        <v>77</v>
      </c>
      <c r="AK1260" s="5" t="s">
        <v>77</v>
      </c>
      <c r="AL1260" s="5" t="s">
        <v>77</v>
      </c>
      <c r="AM1260" s="5" t="s">
        <v>77</v>
      </c>
      <c r="AN1260" s="5" t="s">
        <v>77</v>
      </c>
      <c r="AO1260" s="5" t="s">
        <v>77</v>
      </c>
      <c r="AP1260" s="5" t="s">
        <v>77</v>
      </c>
      <c r="AQ1260" s="5" t="s">
        <v>77</v>
      </c>
      <c r="AR1260" s="5" t="s">
        <v>77</v>
      </c>
      <c r="AS1260" s="5" t="s">
        <v>77</v>
      </c>
      <c r="AT1260" s="5" t="s">
        <v>77</v>
      </c>
      <c r="AU1260" s="5" t="s">
        <v>77</v>
      </c>
      <c r="AV1260" s="5" t="s">
        <v>77</v>
      </c>
      <c r="AW1260" s="5" t="s">
        <v>77</v>
      </c>
      <c r="AX1260" s="5" t="s">
        <v>77</v>
      </c>
      <c r="AY1260" s="5" t="s">
        <v>77</v>
      </c>
      <c r="AZ1260" s="5" t="s">
        <v>77</v>
      </c>
      <c r="BA1260" s="5" t="s">
        <v>77</v>
      </c>
      <c r="BB1260" s="5" t="s">
        <v>77</v>
      </c>
      <c r="BC1260" s="5" t="s">
        <v>77</v>
      </c>
      <c r="BD1260" s="5" t="s">
        <v>76</v>
      </c>
      <c r="BE1260" s="5" t="s">
        <v>77</v>
      </c>
      <c r="BF1260" s="6" t="s">
        <v>77</v>
      </c>
      <c r="BG1260" s="23" t="s">
        <v>75</v>
      </c>
      <c r="BH1260" s="10"/>
      <c r="BI1260" s="10"/>
      <c r="BJ1260" s="10"/>
      <c r="BK1260" s="10"/>
      <c r="BL1260" s="10"/>
      <c r="BM1260" s="10"/>
      <c r="BN1260" s="26">
        <f t="shared" si="19"/>
        <v>0</v>
      </c>
      <c r="BO1260" s="22"/>
    </row>
    <row r="1261" spans="1:67" ht="135" customHeight="1" x14ac:dyDescent="0.2">
      <c r="A1261" s="4" t="s">
        <v>15617</v>
      </c>
      <c r="B1261" s="6" t="s">
        <v>63</v>
      </c>
      <c r="C1261" s="5" t="s">
        <v>15618</v>
      </c>
      <c r="D1261" s="5" t="s">
        <v>1713</v>
      </c>
      <c r="E1261" s="5" t="s">
        <v>15619</v>
      </c>
      <c r="F1261" s="5">
        <v>2015</v>
      </c>
      <c r="G1261" s="5" t="s">
        <v>258</v>
      </c>
      <c r="H1261" s="5" t="s">
        <v>155</v>
      </c>
      <c r="I1261" s="5" t="s">
        <v>15620</v>
      </c>
      <c r="J1261" s="6" t="s">
        <v>15621</v>
      </c>
      <c r="K1261" s="4" t="s">
        <v>15622</v>
      </c>
      <c r="L1261" s="5" t="s">
        <v>15623</v>
      </c>
      <c r="M1261" s="5" t="s">
        <v>15624</v>
      </c>
      <c r="N1261" s="5" t="s">
        <v>15625</v>
      </c>
      <c r="O1261" s="5" t="s">
        <v>15626</v>
      </c>
      <c r="P1261" s="6" t="s">
        <v>15627</v>
      </c>
      <c r="Q1261" s="4" t="s">
        <v>76</v>
      </c>
      <c r="R1261" s="5" t="s">
        <v>76</v>
      </c>
      <c r="S1261" s="6" t="s">
        <v>77</v>
      </c>
      <c r="T1261" s="4" t="s">
        <v>77</v>
      </c>
      <c r="U1261" s="5" t="s">
        <v>77</v>
      </c>
      <c r="V1261" s="5" t="s">
        <v>76</v>
      </c>
      <c r="W1261" s="5" t="s">
        <v>77</v>
      </c>
      <c r="X1261" s="5" t="s">
        <v>77</v>
      </c>
      <c r="Y1261" s="5" t="s">
        <v>76</v>
      </c>
      <c r="Z1261" s="5" t="s">
        <v>77</v>
      </c>
      <c r="AA1261" s="5" t="s">
        <v>77</v>
      </c>
      <c r="AB1261" s="5" t="s">
        <v>77</v>
      </c>
      <c r="AC1261" s="5" t="s">
        <v>77</v>
      </c>
      <c r="AD1261" s="5" t="s">
        <v>77</v>
      </c>
      <c r="AE1261" s="6" t="s">
        <v>76</v>
      </c>
      <c r="AF1261" s="4" t="s">
        <v>77</v>
      </c>
      <c r="AG1261" s="5" t="s">
        <v>77</v>
      </c>
      <c r="AH1261" s="5" t="s">
        <v>77</v>
      </c>
      <c r="AI1261" s="5" t="s">
        <v>77</v>
      </c>
      <c r="AJ1261" s="5" t="s">
        <v>77</v>
      </c>
      <c r="AK1261" s="5" t="s">
        <v>77</v>
      </c>
      <c r="AL1261" s="5" t="s">
        <v>77</v>
      </c>
      <c r="AM1261" s="5" t="s">
        <v>76</v>
      </c>
      <c r="AN1261" s="5" t="s">
        <v>77</v>
      </c>
      <c r="AO1261" s="5" t="s">
        <v>77</v>
      </c>
      <c r="AP1261" s="5" t="s">
        <v>76</v>
      </c>
      <c r="AQ1261" s="5" t="s">
        <v>77</v>
      </c>
      <c r="AR1261" s="5" t="s">
        <v>77</v>
      </c>
      <c r="AS1261" s="5" t="s">
        <v>77</v>
      </c>
      <c r="AT1261" s="5" t="s">
        <v>77</v>
      </c>
      <c r="AU1261" s="5" t="s">
        <v>77</v>
      </c>
      <c r="AV1261" s="5" t="s">
        <v>77</v>
      </c>
      <c r="AW1261" s="5" t="s">
        <v>77</v>
      </c>
      <c r="AX1261" s="5" t="s">
        <v>77</v>
      </c>
      <c r="AY1261" s="5" t="s">
        <v>77</v>
      </c>
      <c r="AZ1261" s="5" t="s">
        <v>77</v>
      </c>
      <c r="BA1261" s="5" t="s">
        <v>77</v>
      </c>
      <c r="BB1261" s="5" t="s">
        <v>77</v>
      </c>
      <c r="BC1261" s="5" t="s">
        <v>77</v>
      </c>
      <c r="BD1261" s="5" t="s">
        <v>77</v>
      </c>
      <c r="BE1261" s="5" t="s">
        <v>77</v>
      </c>
      <c r="BF1261" s="6" t="s">
        <v>77</v>
      </c>
      <c r="BG1261" s="23" t="s">
        <v>75</v>
      </c>
      <c r="BH1261" s="10"/>
      <c r="BI1261" s="10"/>
      <c r="BJ1261" s="10"/>
      <c r="BK1261" s="10"/>
      <c r="BL1261" s="10"/>
      <c r="BM1261" s="10"/>
      <c r="BN1261" s="26">
        <f t="shared" si="19"/>
        <v>0</v>
      </c>
      <c r="BO1261" s="22"/>
    </row>
    <row r="1262" spans="1:67" ht="135" customHeight="1" x14ac:dyDescent="0.2">
      <c r="A1262" s="4" t="s">
        <v>322</v>
      </c>
      <c r="B1262" s="6" t="s">
        <v>63</v>
      </c>
      <c r="C1262" s="5" t="s">
        <v>323</v>
      </c>
      <c r="D1262" s="5" t="s">
        <v>66</v>
      </c>
      <c r="E1262" s="5" t="s">
        <v>324</v>
      </c>
      <c r="F1262" s="5">
        <v>2011</v>
      </c>
      <c r="G1262" s="5" t="s">
        <v>325</v>
      </c>
      <c r="H1262" s="5" t="s">
        <v>155</v>
      </c>
      <c r="I1262" s="5" t="s">
        <v>326</v>
      </c>
      <c r="J1262" s="6" t="s">
        <v>327</v>
      </c>
      <c r="K1262" s="4" t="s">
        <v>328</v>
      </c>
      <c r="L1262" s="5" t="s">
        <v>327</v>
      </c>
      <c r="M1262" s="5" t="s">
        <v>329</v>
      </c>
      <c r="N1262" s="5" t="s">
        <v>330</v>
      </c>
      <c r="O1262" s="5" t="s">
        <v>331</v>
      </c>
      <c r="P1262" s="6" t="s">
        <v>332</v>
      </c>
      <c r="Q1262" s="4" t="s">
        <v>77</v>
      </c>
      <c r="R1262" s="5" t="s">
        <v>76</v>
      </c>
      <c r="S1262" s="6" t="s">
        <v>77</v>
      </c>
      <c r="T1262" s="4" t="s">
        <v>77</v>
      </c>
      <c r="U1262" s="5" t="s">
        <v>77</v>
      </c>
      <c r="V1262" s="5" t="s">
        <v>76</v>
      </c>
      <c r="W1262" s="5" t="s">
        <v>77</v>
      </c>
      <c r="X1262" s="5" t="s">
        <v>77</v>
      </c>
      <c r="Y1262" s="5" t="s">
        <v>77</v>
      </c>
      <c r="Z1262" s="5" t="s">
        <v>76</v>
      </c>
      <c r="AA1262" s="5" t="s">
        <v>77</v>
      </c>
      <c r="AB1262" s="5" t="s">
        <v>77</v>
      </c>
      <c r="AC1262" s="5" t="s">
        <v>76</v>
      </c>
      <c r="AD1262" s="5" t="s">
        <v>77</v>
      </c>
      <c r="AE1262" s="6" t="s">
        <v>77</v>
      </c>
      <c r="AF1262" s="4" t="s">
        <v>77</v>
      </c>
      <c r="AG1262" s="5" t="s">
        <v>77</v>
      </c>
      <c r="AH1262" s="5" t="s">
        <v>77</v>
      </c>
      <c r="AI1262" s="5" t="s">
        <v>77</v>
      </c>
      <c r="AJ1262" s="5" t="s">
        <v>77</v>
      </c>
      <c r="AK1262" s="5" t="s">
        <v>77</v>
      </c>
      <c r="AL1262" s="5" t="s">
        <v>77</v>
      </c>
      <c r="AM1262" s="5" t="s">
        <v>77</v>
      </c>
      <c r="AN1262" s="5" t="s">
        <v>77</v>
      </c>
      <c r="AO1262" s="5" t="s">
        <v>77</v>
      </c>
      <c r="AP1262" s="5" t="s">
        <v>77</v>
      </c>
      <c r="AQ1262" s="5" t="s">
        <v>77</v>
      </c>
      <c r="AR1262" s="5" t="s">
        <v>77</v>
      </c>
      <c r="AS1262" s="5" t="s">
        <v>77</v>
      </c>
      <c r="AT1262" s="5" t="s">
        <v>77</v>
      </c>
      <c r="AU1262" s="5" t="s">
        <v>77</v>
      </c>
      <c r="AV1262" s="5" t="s">
        <v>77</v>
      </c>
      <c r="AW1262" s="5" t="s">
        <v>77</v>
      </c>
      <c r="AX1262" s="5" t="s">
        <v>76</v>
      </c>
      <c r="AY1262" s="5" t="s">
        <v>77</v>
      </c>
      <c r="AZ1262" s="5" t="s">
        <v>77</v>
      </c>
      <c r="BA1262" s="5" t="s">
        <v>76</v>
      </c>
      <c r="BB1262" s="5" t="s">
        <v>77</v>
      </c>
      <c r="BC1262" s="5" t="s">
        <v>77</v>
      </c>
      <c r="BD1262" s="5" t="s">
        <v>77</v>
      </c>
      <c r="BE1262" s="5" t="s">
        <v>77</v>
      </c>
      <c r="BF1262" s="6" t="s">
        <v>77</v>
      </c>
      <c r="BG1262" s="23" t="s">
        <v>75</v>
      </c>
      <c r="BH1262" s="10"/>
      <c r="BI1262" s="10"/>
      <c r="BJ1262" s="10"/>
      <c r="BK1262" s="10"/>
      <c r="BL1262" s="10"/>
      <c r="BM1262" s="10"/>
      <c r="BN1262" s="26">
        <f t="shared" si="19"/>
        <v>0</v>
      </c>
      <c r="BO1262" s="22"/>
    </row>
    <row r="1263" spans="1:67" ht="135" customHeight="1" x14ac:dyDescent="0.2">
      <c r="A1263" s="4" t="s">
        <v>333</v>
      </c>
      <c r="B1263" s="6" t="s">
        <v>63</v>
      </c>
      <c r="C1263" s="5" t="s">
        <v>334</v>
      </c>
      <c r="D1263" s="5" t="s">
        <v>335</v>
      </c>
      <c r="E1263" s="5" t="s">
        <v>336</v>
      </c>
      <c r="F1263" s="5">
        <v>2014</v>
      </c>
      <c r="G1263" s="5" t="s">
        <v>43</v>
      </c>
      <c r="H1263" s="5" t="s">
        <v>155</v>
      </c>
      <c r="I1263" s="5" t="s">
        <v>337</v>
      </c>
      <c r="J1263" s="6" t="s">
        <v>338</v>
      </c>
      <c r="K1263" s="4" t="s">
        <v>339</v>
      </c>
      <c r="L1263" s="5" t="s">
        <v>340</v>
      </c>
      <c r="M1263" s="5" t="s">
        <v>341</v>
      </c>
      <c r="N1263" s="5" t="s">
        <v>342</v>
      </c>
      <c r="O1263" s="5" t="s">
        <v>343</v>
      </c>
      <c r="P1263" s="6" t="s">
        <v>344</v>
      </c>
      <c r="Q1263" s="4" t="s">
        <v>76</v>
      </c>
      <c r="R1263" s="5" t="s">
        <v>76</v>
      </c>
      <c r="S1263" s="6" t="s">
        <v>77</v>
      </c>
      <c r="T1263" s="4" t="s">
        <v>77</v>
      </c>
      <c r="U1263" s="5" t="s">
        <v>77</v>
      </c>
      <c r="V1263" s="5" t="s">
        <v>77</v>
      </c>
      <c r="W1263" s="5" t="s">
        <v>77</v>
      </c>
      <c r="X1263" s="5" t="s">
        <v>77</v>
      </c>
      <c r="Y1263" s="5" t="s">
        <v>76</v>
      </c>
      <c r="Z1263" s="5" t="s">
        <v>77</v>
      </c>
      <c r="AA1263" s="5" t="s">
        <v>77</v>
      </c>
      <c r="AB1263" s="5" t="s">
        <v>77</v>
      </c>
      <c r="AC1263" s="5" t="s">
        <v>77</v>
      </c>
      <c r="AD1263" s="5" t="s">
        <v>76</v>
      </c>
      <c r="AE1263" s="6" t="s">
        <v>76</v>
      </c>
      <c r="AF1263" s="4" t="s">
        <v>77</v>
      </c>
      <c r="AG1263" s="5" t="s">
        <v>77</v>
      </c>
      <c r="AH1263" s="5" t="s">
        <v>77</v>
      </c>
      <c r="AI1263" s="5" t="s">
        <v>77</v>
      </c>
      <c r="AJ1263" s="5" t="s">
        <v>77</v>
      </c>
      <c r="AK1263" s="5" t="s">
        <v>77</v>
      </c>
      <c r="AL1263" s="5" t="s">
        <v>77</v>
      </c>
      <c r="AM1263" s="5" t="s">
        <v>76</v>
      </c>
      <c r="AN1263" s="5" t="s">
        <v>77</v>
      </c>
      <c r="AO1263" s="5" t="s">
        <v>77</v>
      </c>
      <c r="AP1263" s="5" t="s">
        <v>77</v>
      </c>
      <c r="AQ1263" s="5" t="s">
        <v>77</v>
      </c>
      <c r="AR1263" s="5" t="s">
        <v>77</v>
      </c>
      <c r="AS1263" s="5" t="s">
        <v>77</v>
      </c>
      <c r="AT1263" s="5" t="s">
        <v>77</v>
      </c>
      <c r="AU1263" s="5" t="s">
        <v>77</v>
      </c>
      <c r="AV1263" s="5" t="s">
        <v>77</v>
      </c>
      <c r="AW1263" s="5" t="s">
        <v>77</v>
      </c>
      <c r="AX1263" s="5" t="s">
        <v>77</v>
      </c>
      <c r="AY1263" s="5" t="s">
        <v>77</v>
      </c>
      <c r="AZ1263" s="5" t="s">
        <v>77</v>
      </c>
      <c r="BA1263" s="5" t="s">
        <v>77</v>
      </c>
      <c r="BB1263" s="5" t="s">
        <v>77</v>
      </c>
      <c r="BC1263" s="5" t="s">
        <v>77</v>
      </c>
      <c r="BD1263" s="5" t="s">
        <v>77</v>
      </c>
      <c r="BE1263" s="5" t="s">
        <v>77</v>
      </c>
      <c r="BF1263" s="6" t="s">
        <v>77</v>
      </c>
      <c r="BG1263" s="23" t="s">
        <v>75</v>
      </c>
      <c r="BH1263" s="10"/>
      <c r="BI1263" s="10"/>
      <c r="BJ1263" s="10"/>
      <c r="BK1263" s="10"/>
      <c r="BL1263" s="10"/>
      <c r="BM1263" s="10"/>
      <c r="BN1263" s="26">
        <f t="shared" si="19"/>
        <v>0</v>
      </c>
      <c r="BO1263" s="22"/>
    </row>
    <row r="1264" spans="1:67" ht="135" customHeight="1" x14ac:dyDescent="0.2">
      <c r="A1264" s="4" t="s">
        <v>345</v>
      </c>
      <c r="B1264" s="6" t="s">
        <v>63</v>
      </c>
      <c r="C1264" s="5" t="s">
        <v>346</v>
      </c>
      <c r="D1264" s="5" t="s">
        <v>66</v>
      </c>
      <c r="E1264" s="5" t="s">
        <v>67</v>
      </c>
      <c r="F1264" s="5">
        <v>2014</v>
      </c>
      <c r="G1264" s="5" t="s">
        <v>49</v>
      </c>
      <c r="H1264" s="5" t="s">
        <v>155</v>
      </c>
      <c r="I1264" s="5" t="s">
        <v>347</v>
      </c>
      <c r="J1264" s="6" t="s">
        <v>348</v>
      </c>
      <c r="K1264" s="4" t="s">
        <v>349</v>
      </c>
      <c r="L1264" s="5" t="s">
        <v>350</v>
      </c>
      <c r="M1264" s="5" t="s">
        <v>351</v>
      </c>
      <c r="N1264" s="5" t="s">
        <v>352</v>
      </c>
      <c r="O1264" s="5" t="s">
        <v>353</v>
      </c>
      <c r="P1264" s="6" t="s">
        <v>354</v>
      </c>
      <c r="Q1264" s="4" t="s">
        <v>77</v>
      </c>
      <c r="R1264" s="5" t="s">
        <v>76</v>
      </c>
      <c r="S1264" s="6" t="s">
        <v>77</v>
      </c>
      <c r="T1264" s="4" t="s">
        <v>77</v>
      </c>
      <c r="U1264" s="5" t="s">
        <v>77</v>
      </c>
      <c r="V1264" s="5" t="s">
        <v>77</v>
      </c>
      <c r="W1264" s="5" t="s">
        <v>77</v>
      </c>
      <c r="X1264" s="5" t="s">
        <v>77</v>
      </c>
      <c r="Y1264" s="5" t="s">
        <v>77</v>
      </c>
      <c r="Z1264" s="5" t="s">
        <v>76</v>
      </c>
      <c r="AA1264" s="5" t="s">
        <v>77</v>
      </c>
      <c r="AB1264" s="5" t="s">
        <v>77</v>
      </c>
      <c r="AC1264" s="5" t="s">
        <v>76</v>
      </c>
      <c r="AD1264" s="5" t="s">
        <v>77</v>
      </c>
      <c r="AE1264" s="6" t="s">
        <v>77</v>
      </c>
      <c r="AF1264" s="4" t="s">
        <v>77</v>
      </c>
      <c r="AG1264" s="5" t="s">
        <v>77</v>
      </c>
      <c r="AH1264" s="5" t="s">
        <v>77</v>
      </c>
      <c r="AI1264" s="5" t="s">
        <v>77</v>
      </c>
      <c r="AJ1264" s="5" t="s">
        <v>77</v>
      </c>
      <c r="AK1264" s="5" t="s">
        <v>77</v>
      </c>
      <c r="AL1264" s="5" t="s">
        <v>77</v>
      </c>
      <c r="AM1264" s="5" t="s">
        <v>77</v>
      </c>
      <c r="AN1264" s="5" t="s">
        <v>77</v>
      </c>
      <c r="AO1264" s="5" t="s">
        <v>77</v>
      </c>
      <c r="AP1264" s="5" t="s">
        <v>77</v>
      </c>
      <c r="AQ1264" s="5" t="s">
        <v>77</v>
      </c>
      <c r="AR1264" s="5" t="s">
        <v>77</v>
      </c>
      <c r="AS1264" s="5" t="s">
        <v>76</v>
      </c>
      <c r="AT1264" s="5" t="s">
        <v>77</v>
      </c>
      <c r="AU1264" s="5" t="s">
        <v>77</v>
      </c>
      <c r="AV1264" s="5" t="s">
        <v>77</v>
      </c>
      <c r="AW1264" s="5" t="s">
        <v>77</v>
      </c>
      <c r="AX1264" s="5" t="s">
        <v>77</v>
      </c>
      <c r="AY1264" s="5" t="s">
        <v>77</v>
      </c>
      <c r="AZ1264" s="5" t="s">
        <v>77</v>
      </c>
      <c r="BA1264" s="5" t="s">
        <v>77</v>
      </c>
      <c r="BB1264" s="5" t="s">
        <v>77</v>
      </c>
      <c r="BC1264" s="5" t="s">
        <v>77</v>
      </c>
      <c r="BD1264" s="5" t="s">
        <v>77</v>
      </c>
      <c r="BE1264" s="5" t="s">
        <v>77</v>
      </c>
      <c r="BF1264" s="6" t="s">
        <v>77</v>
      </c>
      <c r="BG1264" s="23" t="s">
        <v>75</v>
      </c>
      <c r="BH1264" s="10"/>
      <c r="BI1264" s="10"/>
      <c r="BJ1264" s="10"/>
      <c r="BK1264" s="10"/>
      <c r="BL1264" s="10"/>
      <c r="BM1264" s="10"/>
      <c r="BN1264" s="26">
        <f t="shared" si="19"/>
        <v>0</v>
      </c>
      <c r="BO1264" s="22"/>
    </row>
    <row r="1265" spans="1:67" ht="135" customHeight="1" x14ac:dyDescent="0.2">
      <c r="A1265" s="4" t="s">
        <v>389</v>
      </c>
      <c r="B1265" s="6" t="s">
        <v>63</v>
      </c>
      <c r="C1265" s="5" t="s">
        <v>390</v>
      </c>
      <c r="D1265" s="5" t="s">
        <v>391</v>
      </c>
      <c r="E1265" s="5" t="s">
        <v>392</v>
      </c>
      <c r="F1265" s="5">
        <v>2015</v>
      </c>
      <c r="G1265" s="5" t="s">
        <v>393</v>
      </c>
      <c r="H1265" s="5" t="s">
        <v>155</v>
      </c>
      <c r="I1265" s="5" t="s">
        <v>394</v>
      </c>
      <c r="J1265" s="6" t="s">
        <v>395</v>
      </c>
      <c r="K1265" s="4" t="s">
        <v>396</v>
      </c>
      <c r="L1265" s="5" t="s">
        <v>397</v>
      </c>
      <c r="M1265" s="5" t="s">
        <v>398</v>
      </c>
      <c r="N1265" s="5" t="s">
        <v>399</v>
      </c>
      <c r="O1265" s="5" t="s">
        <v>400</v>
      </c>
      <c r="P1265" s="6" t="s">
        <v>401</v>
      </c>
      <c r="Q1265" s="4" t="s">
        <v>76</v>
      </c>
      <c r="R1265" s="5" t="s">
        <v>76</v>
      </c>
      <c r="S1265" s="6" t="s">
        <v>77</v>
      </c>
      <c r="T1265" s="4" t="s">
        <v>77</v>
      </c>
      <c r="U1265" s="5" t="s">
        <v>77</v>
      </c>
      <c r="V1265" s="5" t="s">
        <v>77</v>
      </c>
      <c r="W1265" s="5" t="s">
        <v>77</v>
      </c>
      <c r="X1265" s="5" t="s">
        <v>77</v>
      </c>
      <c r="Y1265" s="5" t="s">
        <v>76</v>
      </c>
      <c r="Z1265" s="5" t="s">
        <v>77</v>
      </c>
      <c r="AA1265" s="5" t="s">
        <v>76</v>
      </c>
      <c r="AB1265" s="5" t="s">
        <v>77</v>
      </c>
      <c r="AC1265" s="5" t="s">
        <v>77</v>
      </c>
      <c r="AD1265" s="5" t="s">
        <v>77</v>
      </c>
      <c r="AE1265" s="6" t="s">
        <v>76</v>
      </c>
      <c r="AF1265" s="4" t="s">
        <v>77</v>
      </c>
      <c r="AG1265" s="5" t="s">
        <v>77</v>
      </c>
      <c r="AH1265" s="5" t="s">
        <v>77</v>
      </c>
      <c r="AI1265" s="5" t="s">
        <v>77</v>
      </c>
      <c r="AJ1265" s="5" t="s">
        <v>77</v>
      </c>
      <c r="AK1265" s="5" t="s">
        <v>77</v>
      </c>
      <c r="AL1265" s="5" t="s">
        <v>77</v>
      </c>
      <c r="AM1265" s="5" t="s">
        <v>77</v>
      </c>
      <c r="AN1265" s="5" t="s">
        <v>77</v>
      </c>
      <c r="AO1265" s="5" t="s">
        <v>77</v>
      </c>
      <c r="AP1265" s="5" t="s">
        <v>77</v>
      </c>
      <c r="AQ1265" s="5" t="s">
        <v>77</v>
      </c>
      <c r="AR1265" s="5" t="s">
        <v>77</v>
      </c>
      <c r="AS1265" s="5" t="s">
        <v>76</v>
      </c>
      <c r="AT1265" s="5" t="s">
        <v>77</v>
      </c>
      <c r="AU1265" s="5" t="s">
        <v>77</v>
      </c>
      <c r="AV1265" s="5" t="s">
        <v>77</v>
      </c>
      <c r="AW1265" s="5" t="s">
        <v>77</v>
      </c>
      <c r="AX1265" s="5" t="s">
        <v>77</v>
      </c>
      <c r="AY1265" s="5" t="s">
        <v>77</v>
      </c>
      <c r="AZ1265" s="5" t="s">
        <v>77</v>
      </c>
      <c r="BA1265" s="5" t="s">
        <v>76</v>
      </c>
      <c r="BB1265" s="5" t="s">
        <v>77</v>
      </c>
      <c r="BC1265" s="5" t="s">
        <v>77</v>
      </c>
      <c r="BD1265" s="5" t="s">
        <v>77</v>
      </c>
      <c r="BE1265" s="5" t="s">
        <v>77</v>
      </c>
      <c r="BF1265" s="6" t="s">
        <v>77</v>
      </c>
      <c r="BG1265" s="23" t="s">
        <v>75</v>
      </c>
      <c r="BH1265" s="10"/>
      <c r="BI1265" s="10"/>
      <c r="BJ1265" s="10"/>
      <c r="BK1265" s="10"/>
      <c r="BL1265" s="10"/>
      <c r="BM1265" s="10"/>
      <c r="BN1265" s="26">
        <f t="shared" si="19"/>
        <v>0</v>
      </c>
      <c r="BO1265" s="22"/>
    </row>
    <row r="1266" spans="1:67" ht="135" customHeight="1" x14ac:dyDescent="0.2">
      <c r="A1266" s="4" t="s">
        <v>523</v>
      </c>
      <c r="B1266" s="6" t="s">
        <v>79</v>
      </c>
      <c r="C1266" s="5" t="s">
        <v>524</v>
      </c>
      <c r="D1266" s="5" t="s">
        <v>66</v>
      </c>
      <c r="E1266" s="5" t="s">
        <v>93</v>
      </c>
      <c r="F1266" s="5">
        <v>2014</v>
      </c>
      <c r="G1266" s="5" t="s">
        <v>46</v>
      </c>
      <c r="H1266" s="5" t="s">
        <v>155</v>
      </c>
      <c r="I1266" s="5" t="s">
        <v>525</v>
      </c>
      <c r="J1266" s="6" t="s">
        <v>526</v>
      </c>
      <c r="K1266" s="4" t="s">
        <v>527</v>
      </c>
      <c r="L1266" s="5" t="s">
        <v>528</v>
      </c>
      <c r="M1266" s="5" t="s">
        <v>529</v>
      </c>
      <c r="N1266" s="5" t="s">
        <v>530</v>
      </c>
      <c r="O1266" s="5" t="s">
        <v>531</v>
      </c>
      <c r="P1266" s="6" t="s">
        <v>532</v>
      </c>
      <c r="Q1266" s="4" t="s">
        <v>76</v>
      </c>
      <c r="R1266" s="5" t="s">
        <v>77</v>
      </c>
      <c r="S1266" s="6" t="s">
        <v>77</v>
      </c>
      <c r="T1266" s="4" t="s">
        <v>77</v>
      </c>
      <c r="U1266" s="5" t="s">
        <v>76</v>
      </c>
      <c r="V1266" s="5" t="s">
        <v>77</v>
      </c>
      <c r="W1266" s="5" t="s">
        <v>77</v>
      </c>
      <c r="X1266" s="5" t="s">
        <v>77</v>
      </c>
      <c r="Y1266" s="5" t="s">
        <v>76</v>
      </c>
      <c r="Z1266" s="5" t="s">
        <v>77</v>
      </c>
      <c r="AA1266" s="5" t="s">
        <v>77</v>
      </c>
      <c r="AB1266" s="5" t="s">
        <v>77</v>
      </c>
      <c r="AC1266" s="5" t="s">
        <v>77</v>
      </c>
      <c r="AD1266" s="5" t="s">
        <v>77</v>
      </c>
      <c r="AE1266" s="6" t="s">
        <v>76</v>
      </c>
      <c r="AF1266" s="4" t="s">
        <v>77</v>
      </c>
      <c r="AG1266" s="5" t="s">
        <v>77</v>
      </c>
      <c r="AH1266" s="5" t="s">
        <v>77</v>
      </c>
      <c r="AI1266" s="5" t="s">
        <v>77</v>
      </c>
      <c r="AJ1266" s="5" t="s">
        <v>77</v>
      </c>
      <c r="AK1266" s="5" t="s">
        <v>77</v>
      </c>
      <c r="AL1266" s="5" t="s">
        <v>77</v>
      </c>
      <c r="AM1266" s="5" t="s">
        <v>77</v>
      </c>
      <c r="AN1266" s="5" t="s">
        <v>77</v>
      </c>
      <c r="AO1266" s="5" t="s">
        <v>77</v>
      </c>
      <c r="AP1266" s="5" t="s">
        <v>76</v>
      </c>
      <c r="AQ1266" s="5" t="s">
        <v>77</v>
      </c>
      <c r="AR1266" s="5" t="s">
        <v>77</v>
      </c>
      <c r="AS1266" s="5" t="s">
        <v>77</v>
      </c>
      <c r="AT1266" s="5" t="s">
        <v>77</v>
      </c>
      <c r="AU1266" s="5" t="s">
        <v>77</v>
      </c>
      <c r="AV1266" s="5" t="s">
        <v>77</v>
      </c>
      <c r="AW1266" s="5" t="s">
        <v>77</v>
      </c>
      <c r="AX1266" s="5" t="s">
        <v>77</v>
      </c>
      <c r="AY1266" s="5" t="s">
        <v>77</v>
      </c>
      <c r="AZ1266" s="5" t="s">
        <v>77</v>
      </c>
      <c r="BA1266" s="5" t="s">
        <v>77</v>
      </c>
      <c r="BB1266" s="5" t="s">
        <v>77</v>
      </c>
      <c r="BC1266" s="5" t="s">
        <v>77</v>
      </c>
      <c r="BD1266" s="5" t="s">
        <v>77</v>
      </c>
      <c r="BE1266" s="5" t="s">
        <v>77</v>
      </c>
      <c r="BF1266" s="6" t="s">
        <v>77</v>
      </c>
      <c r="BG1266" s="23" t="s">
        <v>75</v>
      </c>
      <c r="BH1266" s="10"/>
      <c r="BI1266" s="10"/>
      <c r="BJ1266" s="10"/>
      <c r="BK1266" s="10"/>
      <c r="BL1266" s="10"/>
      <c r="BM1266" s="10"/>
      <c r="BN1266" s="26">
        <f t="shared" si="19"/>
        <v>0</v>
      </c>
      <c r="BO1266" s="22"/>
    </row>
    <row r="1267" spans="1:67" ht="135" customHeight="1" x14ac:dyDescent="0.2">
      <c r="A1267" s="4" t="s">
        <v>533</v>
      </c>
      <c r="B1267" s="6" t="s">
        <v>79</v>
      </c>
      <c r="C1267" s="5" t="s">
        <v>534</v>
      </c>
      <c r="D1267" s="5" t="s">
        <v>66</v>
      </c>
      <c r="E1267" s="5" t="s">
        <v>502</v>
      </c>
      <c r="F1267" s="5">
        <v>2015</v>
      </c>
      <c r="G1267" s="5" t="s">
        <v>49</v>
      </c>
      <c r="H1267" s="5" t="s">
        <v>155</v>
      </c>
      <c r="I1267" s="5" t="s">
        <v>535</v>
      </c>
      <c r="J1267" s="6" t="s">
        <v>536</v>
      </c>
      <c r="K1267" s="4" t="s">
        <v>537</v>
      </c>
      <c r="L1267" s="5" t="s">
        <v>538</v>
      </c>
      <c r="M1267" s="5" t="s">
        <v>539</v>
      </c>
      <c r="N1267" s="5" t="s">
        <v>540</v>
      </c>
      <c r="O1267" s="5" t="s">
        <v>541</v>
      </c>
      <c r="P1267" s="6" t="s">
        <v>542</v>
      </c>
      <c r="Q1267" s="4" t="s">
        <v>77</v>
      </c>
      <c r="R1267" s="5" t="s">
        <v>76</v>
      </c>
      <c r="S1267" s="6" t="s">
        <v>77</v>
      </c>
      <c r="T1267" s="4" t="s">
        <v>77</v>
      </c>
      <c r="U1267" s="5" t="s">
        <v>77</v>
      </c>
      <c r="V1267" s="5" t="s">
        <v>77</v>
      </c>
      <c r="W1267" s="5" t="s">
        <v>77</v>
      </c>
      <c r="X1267" s="5" t="s">
        <v>76</v>
      </c>
      <c r="Y1267" s="5" t="s">
        <v>77</v>
      </c>
      <c r="Z1267" s="5" t="s">
        <v>76</v>
      </c>
      <c r="AA1267" s="5" t="s">
        <v>77</v>
      </c>
      <c r="AB1267" s="5" t="s">
        <v>76</v>
      </c>
      <c r="AC1267" s="5" t="s">
        <v>77</v>
      </c>
      <c r="AD1267" s="5" t="s">
        <v>77</v>
      </c>
      <c r="AE1267" s="6" t="s">
        <v>77</v>
      </c>
      <c r="AF1267" s="4" t="s">
        <v>77</v>
      </c>
      <c r="AG1267" s="5" t="s">
        <v>77</v>
      </c>
      <c r="AH1267" s="5" t="s">
        <v>77</v>
      </c>
      <c r="AI1267" s="5" t="s">
        <v>77</v>
      </c>
      <c r="AJ1267" s="5" t="s">
        <v>77</v>
      </c>
      <c r="AK1267" s="5" t="s">
        <v>77</v>
      </c>
      <c r="AL1267" s="5" t="s">
        <v>77</v>
      </c>
      <c r="AM1267" s="5" t="s">
        <v>77</v>
      </c>
      <c r="AN1267" s="5" t="s">
        <v>77</v>
      </c>
      <c r="AO1267" s="5" t="s">
        <v>77</v>
      </c>
      <c r="AP1267" s="5" t="s">
        <v>77</v>
      </c>
      <c r="AQ1267" s="5" t="s">
        <v>77</v>
      </c>
      <c r="AR1267" s="5" t="s">
        <v>77</v>
      </c>
      <c r="AS1267" s="5" t="s">
        <v>76</v>
      </c>
      <c r="AT1267" s="5" t="s">
        <v>77</v>
      </c>
      <c r="AU1267" s="5" t="s">
        <v>77</v>
      </c>
      <c r="AV1267" s="5" t="s">
        <v>77</v>
      </c>
      <c r="AW1267" s="5" t="s">
        <v>77</v>
      </c>
      <c r="AX1267" s="5" t="s">
        <v>77</v>
      </c>
      <c r="AY1267" s="5" t="s">
        <v>77</v>
      </c>
      <c r="AZ1267" s="5" t="s">
        <v>77</v>
      </c>
      <c r="BA1267" s="5" t="s">
        <v>77</v>
      </c>
      <c r="BB1267" s="5" t="s">
        <v>77</v>
      </c>
      <c r="BC1267" s="5" t="s">
        <v>77</v>
      </c>
      <c r="BD1267" s="5" t="s">
        <v>77</v>
      </c>
      <c r="BE1267" s="5" t="s">
        <v>77</v>
      </c>
      <c r="BF1267" s="6" t="s">
        <v>77</v>
      </c>
      <c r="BG1267" s="23" t="s">
        <v>75</v>
      </c>
      <c r="BH1267" s="10"/>
      <c r="BI1267" s="10"/>
      <c r="BJ1267" s="10"/>
      <c r="BK1267" s="10"/>
      <c r="BL1267" s="10"/>
      <c r="BM1267" s="10"/>
      <c r="BN1267" s="26">
        <f t="shared" si="19"/>
        <v>0</v>
      </c>
      <c r="BO1267" s="22"/>
    </row>
    <row r="1268" spans="1:67" ht="135" customHeight="1" x14ac:dyDescent="0.2">
      <c r="A1268" s="4" t="s">
        <v>611</v>
      </c>
      <c r="B1268" s="6" t="s">
        <v>79</v>
      </c>
      <c r="C1268" s="5" t="s">
        <v>612</v>
      </c>
      <c r="D1268" s="5" t="s">
        <v>66</v>
      </c>
      <c r="E1268" s="5" t="s">
        <v>379</v>
      </c>
      <c r="F1268" s="5">
        <v>2009</v>
      </c>
      <c r="G1268" s="5" t="s">
        <v>49</v>
      </c>
      <c r="H1268" s="5" t="s">
        <v>155</v>
      </c>
      <c r="I1268" s="5" t="s">
        <v>613</v>
      </c>
      <c r="J1268" s="6" t="s">
        <v>613</v>
      </c>
      <c r="K1268" s="4" t="s">
        <v>613</v>
      </c>
      <c r="L1268" s="5" t="s">
        <v>613</v>
      </c>
      <c r="M1268" s="5" t="s">
        <v>613</v>
      </c>
      <c r="N1268" s="5" t="s">
        <v>613</v>
      </c>
      <c r="O1268" s="5" t="s">
        <v>613</v>
      </c>
      <c r="P1268" s="6" t="s">
        <v>613</v>
      </c>
      <c r="Q1268" s="4" t="s">
        <v>77</v>
      </c>
      <c r="R1268" s="5" t="s">
        <v>76</v>
      </c>
      <c r="S1268" s="6" t="s">
        <v>77</v>
      </c>
      <c r="T1268" s="4" t="s">
        <v>77</v>
      </c>
      <c r="U1268" s="5" t="s">
        <v>77</v>
      </c>
      <c r="V1268" s="5" t="s">
        <v>77</v>
      </c>
      <c r="W1268" s="5" t="s">
        <v>77</v>
      </c>
      <c r="X1268" s="5" t="s">
        <v>76</v>
      </c>
      <c r="Y1268" s="5" t="s">
        <v>77</v>
      </c>
      <c r="Z1268" s="5" t="s">
        <v>76</v>
      </c>
      <c r="AA1268" s="5" t="s">
        <v>77</v>
      </c>
      <c r="AB1268" s="5" t="s">
        <v>77</v>
      </c>
      <c r="AC1268" s="5" t="s">
        <v>77</v>
      </c>
      <c r="AD1268" s="5" t="s">
        <v>77</v>
      </c>
      <c r="AE1268" s="6" t="s">
        <v>77</v>
      </c>
      <c r="AF1268" s="4" t="s">
        <v>77</v>
      </c>
      <c r="AG1268" s="5" t="s">
        <v>77</v>
      </c>
      <c r="AH1268" s="5" t="s">
        <v>77</v>
      </c>
      <c r="AI1268" s="5" t="s">
        <v>77</v>
      </c>
      <c r="AJ1268" s="5" t="s">
        <v>77</v>
      </c>
      <c r="AK1268" s="5" t="s">
        <v>77</v>
      </c>
      <c r="AL1268" s="5" t="s">
        <v>77</v>
      </c>
      <c r="AM1268" s="5" t="s">
        <v>77</v>
      </c>
      <c r="AN1268" s="5" t="s">
        <v>77</v>
      </c>
      <c r="AO1268" s="5" t="s">
        <v>77</v>
      </c>
      <c r="AP1268" s="5" t="s">
        <v>77</v>
      </c>
      <c r="AQ1268" s="5" t="s">
        <v>77</v>
      </c>
      <c r="AR1268" s="5" t="s">
        <v>77</v>
      </c>
      <c r="AS1268" s="5" t="s">
        <v>76</v>
      </c>
      <c r="AT1268" s="5" t="s">
        <v>77</v>
      </c>
      <c r="AU1268" s="5" t="s">
        <v>77</v>
      </c>
      <c r="AV1268" s="5" t="s">
        <v>77</v>
      </c>
      <c r="AW1268" s="5" t="s">
        <v>77</v>
      </c>
      <c r="AX1268" s="5" t="s">
        <v>77</v>
      </c>
      <c r="AY1268" s="5" t="s">
        <v>77</v>
      </c>
      <c r="AZ1268" s="5" t="s">
        <v>77</v>
      </c>
      <c r="BA1268" s="5" t="s">
        <v>77</v>
      </c>
      <c r="BB1268" s="5" t="s">
        <v>77</v>
      </c>
      <c r="BC1268" s="5" t="s">
        <v>77</v>
      </c>
      <c r="BD1268" s="5" t="s">
        <v>77</v>
      </c>
      <c r="BE1268" s="5" t="s">
        <v>77</v>
      </c>
      <c r="BF1268" s="6" t="s">
        <v>77</v>
      </c>
      <c r="BG1268" s="23" t="s">
        <v>75</v>
      </c>
      <c r="BH1268" s="10"/>
      <c r="BI1268" s="10"/>
      <c r="BJ1268" s="10"/>
      <c r="BK1268" s="10"/>
      <c r="BL1268" s="10"/>
      <c r="BM1268" s="10"/>
      <c r="BN1268" s="26">
        <f t="shared" si="19"/>
        <v>0</v>
      </c>
      <c r="BO1268" s="22"/>
    </row>
    <row r="1269" spans="1:67" ht="135" customHeight="1" x14ac:dyDescent="0.2">
      <c r="A1269" s="4" t="s">
        <v>658</v>
      </c>
      <c r="B1269" s="6" t="s">
        <v>79</v>
      </c>
      <c r="C1269" s="5" t="s">
        <v>659</v>
      </c>
      <c r="D1269" s="5" t="s">
        <v>66</v>
      </c>
      <c r="E1269" s="5" t="s">
        <v>67</v>
      </c>
      <c r="F1269" s="5">
        <v>2013</v>
      </c>
      <c r="G1269" s="5" t="s">
        <v>50</v>
      </c>
      <c r="H1269" s="5" t="s">
        <v>155</v>
      </c>
      <c r="I1269" s="5" t="s">
        <v>660</v>
      </c>
      <c r="J1269" s="6" t="s">
        <v>661</v>
      </c>
      <c r="K1269" s="4" t="s">
        <v>658</v>
      </c>
      <c r="L1269" s="5" t="s">
        <v>662</v>
      </c>
      <c r="M1269" s="5" t="s">
        <v>663</v>
      </c>
      <c r="N1269" s="5" t="s">
        <v>664</v>
      </c>
      <c r="O1269" s="5" t="s">
        <v>665</v>
      </c>
      <c r="P1269" s="6" t="s">
        <v>666</v>
      </c>
      <c r="Q1269" s="4" t="s">
        <v>77</v>
      </c>
      <c r="R1269" s="5" t="s">
        <v>76</v>
      </c>
      <c r="S1269" s="6" t="s">
        <v>77</v>
      </c>
      <c r="T1269" s="4" t="s">
        <v>77</v>
      </c>
      <c r="U1269" s="5" t="s">
        <v>77</v>
      </c>
      <c r="V1269" s="5" t="s">
        <v>77</v>
      </c>
      <c r="W1269" s="5" t="s">
        <v>77</v>
      </c>
      <c r="X1269" s="5" t="s">
        <v>77</v>
      </c>
      <c r="Y1269" s="5" t="s">
        <v>77</v>
      </c>
      <c r="Z1269" s="5" t="s">
        <v>77</v>
      </c>
      <c r="AA1269" s="5" t="s">
        <v>76</v>
      </c>
      <c r="AB1269" s="5" t="s">
        <v>77</v>
      </c>
      <c r="AC1269" s="5" t="s">
        <v>77</v>
      </c>
      <c r="AD1269" s="5" t="s">
        <v>77</v>
      </c>
      <c r="AE1269" s="6" t="s">
        <v>77</v>
      </c>
      <c r="AF1269" s="4" t="s">
        <v>77</v>
      </c>
      <c r="AG1269" s="5" t="s">
        <v>77</v>
      </c>
      <c r="AH1269" s="5" t="s">
        <v>77</v>
      </c>
      <c r="AI1269" s="5" t="s">
        <v>77</v>
      </c>
      <c r="AJ1269" s="5" t="s">
        <v>77</v>
      </c>
      <c r="AK1269" s="5" t="s">
        <v>77</v>
      </c>
      <c r="AL1269" s="5" t="s">
        <v>77</v>
      </c>
      <c r="AM1269" s="5" t="s">
        <v>77</v>
      </c>
      <c r="AN1269" s="5" t="s">
        <v>77</v>
      </c>
      <c r="AO1269" s="5" t="s">
        <v>77</v>
      </c>
      <c r="AP1269" s="5" t="s">
        <v>77</v>
      </c>
      <c r="AQ1269" s="5" t="s">
        <v>77</v>
      </c>
      <c r="AR1269" s="5" t="s">
        <v>77</v>
      </c>
      <c r="AS1269" s="5" t="s">
        <v>77</v>
      </c>
      <c r="AT1269" s="5" t="s">
        <v>76</v>
      </c>
      <c r="AU1269" s="5" t="s">
        <v>77</v>
      </c>
      <c r="AV1269" s="5" t="s">
        <v>77</v>
      </c>
      <c r="AW1269" s="5" t="s">
        <v>77</v>
      </c>
      <c r="AX1269" s="5" t="s">
        <v>77</v>
      </c>
      <c r="AY1269" s="5" t="s">
        <v>77</v>
      </c>
      <c r="AZ1269" s="5" t="s">
        <v>77</v>
      </c>
      <c r="BA1269" s="5" t="s">
        <v>77</v>
      </c>
      <c r="BB1269" s="5" t="s">
        <v>77</v>
      </c>
      <c r="BC1269" s="5" t="s">
        <v>77</v>
      </c>
      <c r="BD1269" s="5" t="s">
        <v>77</v>
      </c>
      <c r="BE1269" s="5" t="s">
        <v>77</v>
      </c>
      <c r="BF1269" s="6" t="s">
        <v>77</v>
      </c>
      <c r="BG1269" s="23" t="s">
        <v>75</v>
      </c>
      <c r="BH1269" s="10"/>
      <c r="BI1269" s="10"/>
      <c r="BJ1269" s="10"/>
      <c r="BK1269" s="10"/>
      <c r="BL1269" s="10"/>
      <c r="BM1269" s="10"/>
      <c r="BN1269" s="26">
        <f t="shared" si="19"/>
        <v>0</v>
      </c>
      <c r="BO1269" s="22"/>
    </row>
    <row r="1270" spans="1:67" ht="135" customHeight="1" x14ac:dyDescent="0.2">
      <c r="A1270" s="4" t="s">
        <v>667</v>
      </c>
      <c r="B1270" s="6" t="s">
        <v>79</v>
      </c>
      <c r="C1270" s="5" t="s">
        <v>668</v>
      </c>
      <c r="D1270" s="5" t="s">
        <v>669</v>
      </c>
      <c r="E1270" s="5" t="s">
        <v>670</v>
      </c>
      <c r="F1270" s="5">
        <v>2015</v>
      </c>
      <c r="G1270" s="5" t="s">
        <v>46</v>
      </c>
      <c r="H1270" s="5" t="s">
        <v>155</v>
      </c>
      <c r="I1270" s="5" t="s">
        <v>671</v>
      </c>
      <c r="J1270" s="6" t="s">
        <v>672</v>
      </c>
      <c r="K1270" s="4" t="s">
        <v>673</v>
      </c>
      <c r="L1270" s="5" t="s">
        <v>674</v>
      </c>
      <c r="M1270" s="5" t="s">
        <v>675</v>
      </c>
      <c r="N1270" s="5" t="s">
        <v>676</v>
      </c>
      <c r="O1270" s="5" t="s">
        <v>677</v>
      </c>
      <c r="P1270" s="6" t="s">
        <v>678</v>
      </c>
      <c r="Q1270" s="4" t="s">
        <v>76</v>
      </c>
      <c r="R1270" s="5" t="s">
        <v>77</v>
      </c>
      <c r="S1270" s="6" t="s">
        <v>77</v>
      </c>
      <c r="T1270" s="4" t="s">
        <v>77</v>
      </c>
      <c r="U1270" s="5" t="s">
        <v>76</v>
      </c>
      <c r="V1270" s="5" t="s">
        <v>77</v>
      </c>
      <c r="W1270" s="5" t="s">
        <v>77</v>
      </c>
      <c r="X1270" s="5" t="s">
        <v>77</v>
      </c>
      <c r="Y1270" s="5" t="s">
        <v>76</v>
      </c>
      <c r="Z1270" s="5" t="s">
        <v>77</v>
      </c>
      <c r="AA1270" s="5" t="s">
        <v>76</v>
      </c>
      <c r="AB1270" s="5" t="s">
        <v>77</v>
      </c>
      <c r="AC1270" s="5" t="s">
        <v>77</v>
      </c>
      <c r="AD1270" s="5" t="s">
        <v>77</v>
      </c>
      <c r="AE1270" s="6" t="s">
        <v>77</v>
      </c>
      <c r="AF1270" s="4" t="s">
        <v>77</v>
      </c>
      <c r="AG1270" s="5" t="s">
        <v>77</v>
      </c>
      <c r="AH1270" s="5" t="s">
        <v>77</v>
      </c>
      <c r="AI1270" s="5" t="s">
        <v>77</v>
      </c>
      <c r="AJ1270" s="5" t="s">
        <v>77</v>
      </c>
      <c r="AK1270" s="5" t="s">
        <v>77</v>
      </c>
      <c r="AL1270" s="5" t="s">
        <v>77</v>
      </c>
      <c r="AM1270" s="5" t="s">
        <v>77</v>
      </c>
      <c r="AN1270" s="5" t="s">
        <v>77</v>
      </c>
      <c r="AO1270" s="5" t="s">
        <v>77</v>
      </c>
      <c r="AP1270" s="5" t="s">
        <v>76</v>
      </c>
      <c r="AQ1270" s="5" t="s">
        <v>77</v>
      </c>
      <c r="AR1270" s="5" t="s">
        <v>77</v>
      </c>
      <c r="AS1270" s="5" t="s">
        <v>77</v>
      </c>
      <c r="AT1270" s="5" t="s">
        <v>77</v>
      </c>
      <c r="AU1270" s="5" t="s">
        <v>77</v>
      </c>
      <c r="AV1270" s="5" t="s">
        <v>77</v>
      </c>
      <c r="AW1270" s="5" t="s">
        <v>77</v>
      </c>
      <c r="AX1270" s="5" t="s">
        <v>77</v>
      </c>
      <c r="AY1270" s="5" t="s">
        <v>77</v>
      </c>
      <c r="AZ1270" s="5" t="s">
        <v>77</v>
      </c>
      <c r="BA1270" s="5" t="s">
        <v>77</v>
      </c>
      <c r="BB1270" s="5" t="s">
        <v>77</v>
      </c>
      <c r="BC1270" s="5" t="s">
        <v>77</v>
      </c>
      <c r="BD1270" s="5" t="s">
        <v>77</v>
      </c>
      <c r="BE1270" s="5" t="s">
        <v>77</v>
      </c>
      <c r="BF1270" s="6" t="s">
        <v>77</v>
      </c>
      <c r="BG1270" s="23" t="s">
        <v>75</v>
      </c>
      <c r="BH1270" s="10"/>
      <c r="BI1270" s="10"/>
      <c r="BJ1270" s="10"/>
      <c r="BK1270" s="10"/>
      <c r="BL1270" s="10"/>
      <c r="BM1270" s="10"/>
      <c r="BN1270" s="26">
        <f t="shared" si="19"/>
        <v>0</v>
      </c>
      <c r="BO1270" s="22"/>
    </row>
    <row r="1271" spans="1:67" ht="135" customHeight="1" x14ac:dyDescent="0.2">
      <c r="A1271" s="4" t="s">
        <v>689</v>
      </c>
      <c r="B1271" s="6" t="s">
        <v>79</v>
      </c>
      <c r="C1271" s="5" t="s">
        <v>690</v>
      </c>
      <c r="D1271" s="5" t="s">
        <v>66</v>
      </c>
      <c r="E1271" s="5" t="s">
        <v>67</v>
      </c>
      <c r="F1271" s="5">
        <v>2015</v>
      </c>
      <c r="G1271" s="5" t="s">
        <v>291</v>
      </c>
      <c r="H1271" s="5" t="s">
        <v>155</v>
      </c>
      <c r="I1271" s="5" t="s">
        <v>691</v>
      </c>
      <c r="J1271" s="6" t="s">
        <v>692</v>
      </c>
      <c r="K1271" s="4" t="s">
        <v>693</v>
      </c>
      <c r="L1271" s="5" t="s">
        <v>694</v>
      </c>
      <c r="M1271" s="5" t="s">
        <v>695</v>
      </c>
      <c r="N1271" s="5" t="s">
        <v>696</v>
      </c>
      <c r="O1271" s="5" t="s">
        <v>697</v>
      </c>
      <c r="P1271" s="6" t="s">
        <v>698</v>
      </c>
      <c r="Q1271" s="4" t="s">
        <v>77</v>
      </c>
      <c r="R1271" s="5" t="s">
        <v>77</v>
      </c>
      <c r="S1271" s="6" t="s">
        <v>76</v>
      </c>
      <c r="T1271" s="4" t="s">
        <v>77</v>
      </c>
      <c r="U1271" s="5" t="s">
        <v>77</v>
      </c>
      <c r="V1271" s="5" t="s">
        <v>77</v>
      </c>
      <c r="W1271" s="5" t="s">
        <v>77</v>
      </c>
      <c r="X1271" s="5" t="s">
        <v>77</v>
      </c>
      <c r="Y1271" s="5" t="s">
        <v>77</v>
      </c>
      <c r="Z1271" s="5" t="s">
        <v>77</v>
      </c>
      <c r="AA1271" s="5" t="s">
        <v>76</v>
      </c>
      <c r="AB1271" s="5" t="s">
        <v>76</v>
      </c>
      <c r="AC1271" s="5" t="s">
        <v>77</v>
      </c>
      <c r="AD1271" s="5" t="s">
        <v>77</v>
      </c>
      <c r="AE1271" s="6" t="s">
        <v>76</v>
      </c>
      <c r="AF1271" s="4" t="s">
        <v>77</v>
      </c>
      <c r="AG1271" s="5" t="s">
        <v>77</v>
      </c>
      <c r="AH1271" s="5" t="s">
        <v>77</v>
      </c>
      <c r="AI1271" s="5" t="s">
        <v>77</v>
      </c>
      <c r="AJ1271" s="5" t="s">
        <v>77</v>
      </c>
      <c r="AK1271" s="5" t="s">
        <v>77</v>
      </c>
      <c r="AL1271" s="5" t="s">
        <v>77</v>
      </c>
      <c r="AM1271" s="5" t="s">
        <v>77</v>
      </c>
      <c r="AN1271" s="5" t="s">
        <v>77</v>
      </c>
      <c r="AO1271" s="5" t="s">
        <v>77</v>
      </c>
      <c r="AP1271" s="5" t="s">
        <v>77</v>
      </c>
      <c r="AQ1271" s="5" t="s">
        <v>77</v>
      </c>
      <c r="AR1271" s="5" t="s">
        <v>77</v>
      </c>
      <c r="AS1271" s="5" t="s">
        <v>77</v>
      </c>
      <c r="AT1271" s="5" t="s">
        <v>76</v>
      </c>
      <c r="AU1271" s="5" t="s">
        <v>77</v>
      </c>
      <c r="AV1271" s="5" t="s">
        <v>77</v>
      </c>
      <c r="AW1271" s="5" t="s">
        <v>77</v>
      </c>
      <c r="AX1271" s="5" t="s">
        <v>77</v>
      </c>
      <c r="AY1271" s="5" t="s">
        <v>77</v>
      </c>
      <c r="AZ1271" s="5" t="s">
        <v>77</v>
      </c>
      <c r="BA1271" s="5" t="s">
        <v>77</v>
      </c>
      <c r="BB1271" s="5" t="s">
        <v>77</v>
      </c>
      <c r="BC1271" s="5" t="s">
        <v>77</v>
      </c>
      <c r="BD1271" s="5" t="s">
        <v>77</v>
      </c>
      <c r="BE1271" s="5" t="s">
        <v>77</v>
      </c>
      <c r="BF1271" s="6" t="s">
        <v>76</v>
      </c>
      <c r="BG1271" s="23" t="s">
        <v>75</v>
      </c>
      <c r="BH1271" s="10"/>
      <c r="BI1271" s="10"/>
      <c r="BJ1271" s="10"/>
      <c r="BK1271" s="10"/>
      <c r="BL1271" s="10"/>
      <c r="BM1271" s="10"/>
      <c r="BN1271" s="26">
        <f t="shared" si="19"/>
        <v>0</v>
      </c>
      <c r="BO1271" s="22"/>
    </row>
    <row r="1272" spans="1:67" ht="135" customHeight="1" x14ac:dyDescent="0.2">
      <c r="A1272" s="4" t="s">
        <v>732</v>
      </c>
      <c r="B1272" s="6" t="s">
        <v>79</v>
      </c>
      <c r="C1272" s="5" t="s">
        <v>733</v>
      </c>
      <c r="D1272" s="5" t="s">
        <v>66</v>
      </c>
      <c r="E1272" s="5" t="s">
        <v>93</v>
      </c>
      <c r="F1272" s="5">
        <v>2015</v>
      </c>
      <c r="G1272" s="5" t="s">
        <v>734</v>
      </c>
      <c r="H1272" s="5" t="s">
        <v>155</v>
      </c>
      <c r="I1272" s="5" t="s">
        <v>735</v>
      </c>
      <c r="J1272" s="6" t="s">
        <v>736</v>
      </c>
      <c r="K1272" s="4" t="s">
        <v>737</v>
      </c>
      <c r="L1272" s="5" t="s">
        <v>738</v>
      </c>
      <c r="M1272" s="5" t="s">
        <v>739</v>
      </c>
      <c r="N1272" s="5" t="s">
        <v>740</v>
      </c>
      <c r="O1272" s="5" t="s">
        <v>741</v>
      </c>
      <c r="P1272" s="6" t="s">
        <v>742</v>
      </c>
      <c r="Q1272" s="4" t="s">
        <v>77</v>
      </c>
      <c r="R1272" s="5" t="s">
        <v>76</v>
      </c>
      <c r="S1272" s="6" t="s">
        <v>77</v>
      </c>
      <c r="T1272" s="4" t="s">
        <v>77</v>
      </c>
      <c r="U1272" s="5" t="s">
        <v>77</v>
      </c>
      <c r="V1272" s="5" t="s">
        <v>77</v>
      </c>
      <c r="W1272" s="5" t="s">
        <v>77</v>
      </c>
      <c r="X1272" s="5" t="s">
        <v>76</v>
      </c>
      <c r="Y1272" s="5" t="s">
        <v>77</v>
      </c>
      <c r="Z1272" s="5" t="s">
        <v>76</v>
      </c>
      <c r="AA1272" s="5" t="s">
        <v>77</v>
      </c>
      <c r="AB1272" s="5" t="s">
        <v>77</v>
      </c>
      <c r="AC1272" s="5" t="s">
        <v>77</v>
      </c>
      <c r="AD1272" s="5" t="s">
        <v>77</v>
      </c>
      <c r="AE1272" s="6" t="s">
        <v>76</v>
      </c>
      <c r="AF1272" s="4" t="s">
        <v>77</v>
      </c>
      <c r="AG1272" s="5" t="s">
        <v>77</v>
      </c>
      <c r="AH1272" s="5" t="s">
        <v>77</v>
      </c>
      <c r="AI1272" s="5" t="s">
        <v>77</v>
      </c>
      <c r="AJ1272" s="5" t="s">
        <v>77</v>
      </c>
      <c r="AK1272" s="5" t="s">
        <v>77</v>
      </c>
      <c r="AL1272" s="5" t="s">
        <v>77</v>
      </c>
      <c r="AM1272" s="5" t="s">
        <v>77</v>
      </c>
      <c r="AN1272" s="5" t="s">
        <v>77</v>
      </c>
      <c r="AO1272" s="5" t="s">
        <v>77</v>
      </c>
      <c r="AP1272" s="5" t="s">
        <v>77</v>
      </c>
      <c r="AQ1272" s="5" t="s">
        <v>77</v>
      </c>
      <c r="AR1272" s="5" t="s">
        <v>77</v>
      </c>
      <c r="AS1272" s="5" t="s">
        <v>76</v>
      </c>
      <c r="AT1272" s="5" t="s">
        <v>77</v>
      </c>
      <c r="AU1272" s="5" t="s">
        <v>77</v>
      </c>
      <c r="AV1272" s="5" t="s">
        <v>77</v>
      </c>
      <c r="AW1272" s="5" t="s">
        <v>77</v>
      </c>
      <c r="AX1272" s="5" t="s">
        <v>76</v>
      </c>
      <c r="AY1272" s="5" t="s">
        <v>77</v>
      </c>
      <c r="AZ1272" s="5" t="s">
        <v>77</v>
      </c>
      <c r="BA1272" s="5" t="s">
        <v>77</v>
      </c>
      <c r="BB1272" s="5" t="s">
        <v>77</v>
      </c>
      <c r="BC1272" s="5" t="s">
        <v>77</v>
      </c>
      <c r="BD1272" s="5" t="s">
        <v>77</v>
      </c>
      <c r="BE1272" s="5" t="s">
        <v>77</v>
      </c>
      <c r="BF1272" s="6" t="s">
        <v>77</v>
      </c>
      <c r="BG1272" s="23" t="s">
        <v>75</v>
      </c>
      <c r="BH1272" s="10"/>
      <c r="BI1272" s="10"/>
      <c r="BJ1272" s="10"/>
      <c r="BK1272" s="10"/>
      <c r="BL1272" s="10"/>
      <c r="BM1272" s="10"/>
      <c r="BN1272" s="26">
        <f t="shared" si="19"/>
        <v>0</v>
      </c>
      <c r="BO1272" s="22"/>
    </row>
    <row r="1273" spans="1:67" ht="135" customHeight="1" x14ac:dyDescent="0.2">
      <c r="A1273" s="4" t="s">
        <v>819</v>
      </c>
      <c r="B1273" s="6" t="s">
        <v>63</v>
      </c>
      <c r="C1273" s="5" t="s">
        <v>820</v>
      </c>
      <c r="D1273" s="5" t="s">
        <v>66</v>
      </c>
      <c r="E1273" s="5" t="s">
        <v>379</v>
      </c>
      <c r="F1273" s="5">
        <v>2015</v>
      </c>
      <c r="G1273" s="5" t="s">
        <v>57</v>
      </c>
      <c r="H1273" s="5" t="s">
        <v>155</v>
      </c>
      <c r="I1273" s="5" t="s">
        <v>821</v>
      </c>
      <c r="J1273" s="6" t="s">
        <v>822</v>
      </c>
      <c r="K1273" s="4" t="s">
        <v>823</v>
      </c>
      <c r="L1273" s="5" t="s">
        <v>824</v>
      </c>
      <c r="M1273" s="5" t="s">
        <v>825</v>
      </c>
      <c r="N1273" s="5" t="s">
        <v>826</v>
      </c>
      <c r="O1273" s="5" t="s">
        <v>827</v>
      </c>
      <c r="P1273" s="6" t="s">
        <v>828</v>
      </c>
      <c r="Q1273" s="4" t="s">
        <v>76</v>
      </c>
      <c r="R1273" s="5" t="s">
        <v>76</v>
      </c>
      <c r="S1273" s="6" t="s">
        <v>77</v>
      </c>
      <c r="T1273" s="4" t="s">
        <v>77</v>
      </c>
      <c r="U1273" s="5" t="s">
        <v>76</v>
      </c>
      <c r="V1273" s="5" t="s">
        <v>77</v>
      </c>
      <c r="W1273" s="5" t="s">
        <v>77</v>
      </c>
      <c r="X1273" s="5" t="s">
        <v>77</v>
      </c>
      <c r="Y1273" s="5" t="s">
        <v>77</v>
      </c>
      <c r="Z1273" s="5" t="s">
        <v>77</v>
      </c>
      <c r="AA1273" s="5" t="s">
        <v>77</v>
      </c>
      <c r="AB1273" s="5" t="s">
        <v>76</v>
      </c>
      <c r="AC1273" s="5" t="s">
        <v>77</v>
      </c>
      <c r="AD1273" s="5" t="s">
        <v>77</v>
      </c>
      <c r="AE1273" s="6" t="s">
        <v>76</v>
      </c>
      <c r="AF1273" s="4" t="s">
        <v>77</v>
      </c>
      <c r="AG1273" s="5" t="s">
        <v>77</v>
      </c>
      <c r="AH1273" s="5" t="s">
        <v>77</v>
      </c>
      <c r="AI1273" s="5" t="s">
        <v>77</v>
      </c>
      <c r="AJ1273" s="5" t="s">
        <v>77</v>
      </c>
      <c r="AK1273" s="5" t="s">
        <v>77</v>
      </c>
      <c r="AL1273" s="5" t="s">
        <v>77</v>
      </c>
      <c r="AM1273" s="5" t="s">
        <v>77</v>
      </c>
      <c r="AN1273" s="5" t="s">
        <v>77</v>
      </c>
      <c r="AO1273" s="5" t="s">
        <v>77</v>
      </c>
      <c r="AP1273" s="5" t="s">
        <v>77</v>
      </c>
      <c r="AQ1273" s="5" t="s">
        <v>77</v>
      </c>
      <c r="AR1273" s="5" t="s">
        <v>77</v>
      </c>
      <c r="AS1273" s="5" t="s">
        <v>77</v>
      </c>
      <c r="AT1273" s="5" t="s">
        <v>77</v>
      </c>
      <c r="AU1273" s="5" t="s">
        <v>77</v>
      </c>
      <c r="AV1273" s="5" t="s">
        <v>77</v>
      </c>
      <c r="AW1273" s="5" t="s">
        <v>77</v>
      </c>
      <c r="AX1273" s="5" t="s">
        <v>77</v>
      </c>
      <c r="AY1273" s="5" t="s">
        <v>77</v>
      </c>
      <c r="AZ1273" s="5" t="s">
        <v>77</v>
      </c>
      <c r="BA1273" s="5" t="s">
        <v>76</v>
      </c>
      <c r="BB1273" s="5" t="s">
        <v>77</v>
      </c>
      <c r="BC1273" s="5" t="s">
        <v>77</v>
      </c>
      <c r="BD1273" s="5" t="s">
        <v>77</v>
      </c>
      <c r="BE1273" s="5" t="s">
        <v>77</v>
      </c>
      <c r="BF1273" s="6" t="s">
        <v>77</v>
      </c>
      <c r="BG1273" s="23" t="s">
        <v>75</v>
      </c>
      <c r="BH1273" s="10"/>
      <c r="BI1273" s="10"/>
      <c r="BJ1273" s="10"/>
      <c r="BK1273" s="10"/>
      <c r="BL1273" s="10"/>
      <c r="BM1273" s="10"/>
      <c r="BN1273" s="26">
        <f t="shared" si="19"/>
        <v>0</v>
      </c>
      <c r="BO1273" s="22"/>
    </row>
    <row r="1274" spans="1:67" ht="135" customHeight="1" x14ac:dyDescent="0.2">
      <c r="A1274" s="4" t="s">
        <v>884</v>
      </c>
      <c r="B1274" s="6" t="s">
        <v>63</v>
      </c>
      <c r="C1274" s="5" t="s">
        <v>885</v>
      </c>
      <c r="D1274" s="5" t="s">
        <v>66</v>
      </c>
      <c r="E1274" s="5" t="s">
        <v>67</v>
      </c>
      <c r="F1274" s="5">
        <v>2015</v>
      </c>
      <c r="G1274" s="5" t="s">
        <v>40</v>
      </c>
      <c r="H1274" s="5" t="s">
        <v>155</v>
      </c>
      <c r="I1274" s="5" t="s">
        <v>886</v>
      </c>
      <c r="J1274" s="6" t="s">
        <v>887</v>
      </c>
      <c r="K1274" s="4" t="s">
        <v>883</v>
      </c>
      <c r="L1274" s="5" t="s">
        <v>888</v>
      </c>
      <c r="M1274" s="5" t="s">
        <v>889</v>
      </c>
      <c r="N1274" s="5" t="s">
        <v>890</v>
      </c>
      <c r="O1274" s="5" t="s">
        <v>891</v>
      </c>
      <c r="P1274" s="6" t="s">
        <v>892</v>
      </c>
      <c r="Q1274" s="4" t="s">
        <v>76</v>
      </c>
      <c r="R1274" s="5" t="s">
        <v>77</v>
      </c>
      <c r="S1274" s="6" t="s">
        <v>77</v>
      </c>
      <c r="T1274" s="4" t="s">
        <v>76</v>
      </c>
      <c r="U1274" s="5" t="s">
        <v>76</v>
      </c>
      <c r="V1274" s="5" t="s">
        <v>77</v>
      </c>
      <c r="W1274" s="5" t="s">
        <v>77</v>
      </c>
      <c r="X1274" s="5" t="s">
        <v>76</v>
      </c>
      <c r="Y1274" s="5" t="s">
        <v>77</v>
      </c>
      <c r="Z1274" s="5" t="s">
        <v>77</v>
      </c>
      <c r="AA1274" s="5" t="s">
        <v>77</v>
      </c>
      <c r="AB1274" s="5" t="s">
        <v>77</v>
      </c>
      <c r="AC1274" s="5" t="s">
        <v>77</v>
      </c>
      <c r="AD1274" s="5" t="s">
        <v>77</v>
      </c>
      <c r="AE1274" s="6" t="s">
        <v>77</v>
      </c>
      <c r="AF1274" s="4" t="s">
        <v>77</v>
      </c>
      <c r="AG1274" s="5" t="s">
        <v>77</v>
      </c>
      <c r="AH1274" s="5" t="s">
        <v>77</v>
      </c>
      <c r="AI1274" s="5" t="s">
        <v>77</v>
      </c>
      <c r="AJ1274" s="5" t="s">
        <v>76</v>
      </c>
      <c r="AK1274" s="5" t="s">
        <v>77</v>
      </c>
      <c r="AL1274" s="5" t="s">
        <v>77</v>
      </c>
      <c r="AM1274" s="5" t="s">
        <v>77</v>
      </c>
      <c r="AN1274" s="5" t="s">
        <v>77</v>
      </c>
      <c r="AO1274" s="5" t="s">
        <v>77</v>
      </c>
      <c r="AP1274" s="5" t="s">
        <v>77</v>
      </c>
      <c r="AQ1274" s="5" t="s">
        <v>77</v>
      </c>
      <c r="AR1274" s="5" t="s">
        <v>77</v>
      </c>
      <c r="AS1274" s="5" t="s">
        <v>77</v>
      </c>
      <c r="AT1274" s="5" t="s">
        <v>77</v>
      </c>
      <c r="AU1274" s="5" t="s">
        <v>77</v>
      </c>
      <c r="AV1274" s="5" t="s">
        <v>77</v>
      </c>
      <c r="AW1274" s="5" t="s">
        <v>77</v>
      </c>
      <c r="AX1274" s="5" t="s">
        <v>77</v>
      </c>
      <c r="AY1274" s="5" t="s">
        <v>77</v>
      </c>
      <c r="AZ1274" s="5" t="s">
        <v>77</v>
      </c>
      <c r="BA1274" s="5" t="s">
        <v>77</v>
      </c>
      <c r="BB1274" s="5" t="s">
        <v>77</v>
      </c>
      <c r="BC1274" s="5" t="s">
        <v>77</v>
      </c>
      <c r="BD1274" s="5" t="s">
        <v>77</v>
      </c>
      <c r="BE1274" s="5" t="s">
        <v>77</v>
      </c>
      <c r="BF1274" s="6" t="s">
        <v>77</v>
      </c>
      <c r="BG1274" s="23" t="s">
        <v>75</v>
      </c>
      <c r="BH1274" s="10"/>
      <c r="BI1274" s="10"/>
      <c r="BJ1274" s="10"/>
      <c r="BK1274" s="10"/>
      <c r="BL1274" s="10"/>
      <c r="BM1274" s="10"/>
      <c r="BN1274" s="26">
        <f t="shared" si="19"/>
        <v>0</v>
      </c>
      <c r="BO1274" s="22"/>
    </row>
    <row r="1275" spans="1:67" ht="135" customHeight="1" x14ac:dyDescent="0.2">
      <c r="A1275" s="4" t="s">
        <v>903</v>
      </c>
      <c r="B1275" s="6" t="s">
        <v>63</v>
      </c>
      <c r="C1275" s="5" t="s">
        <v>904</v>
      </c>
      <c r="D1275" s="5" t="s">
        <v>66</v>
      </c>
      <c r="E1275" s="5" t="s">
        <v>67</v>
      </c>
      <c r="F1275" s="5">
        <v>2015</v>
      </c>
      <c r="G1275" s="5" t="s">
        <v>50</v>
      </c>
      <c r="H1275" s="5" t="s">
        <v>155</v>
      </c>
      <c r="I1275" s="5" t="s">
        <v>905</v>
      </c>
      <c r="J1275" s="6" t="s">
        <v>906</v>
      </c>
      <c r="K1275" s="4" t="s">
        <v>907</v>
      </c>
      <c r="L1275" s="5" t="s">
        <v>908</v>
      </c>
      <c r="M1275" s="5" t="s">
        <v>909</v>
      </c>
      <c r="N1275" s="5" t="s">
        <v>910</v>
      </c>
      <c r="O1275" s="5" t="s">
        <v>911</v>
      </c>
      <c r="P1275" s="6" t="s">
        <v>912</v>
      </c>
      <c r="Q1275" s="4" t="s">
        <v>77</v>
      </c>
      <c r="R1275" s="5" t="s">
        <v>76</v>
      </c>
      <c r="S1275" s="6" t="s">
        <v>76</v>
      </c>
      <c r="T1275" s="4" t="s">
        <v>77</v>
      </c>
      <c r="U1275" s="5" t="s">
        <v>76</v>
      </c>
      <c r="V1275" s="5" t="s">
        <v>77</v>
      </c>
      <c r="W1275" s="5" t="s">
        <v>77</v>
      </c>
      <c r="X1275" s="5" t="s">
        <v>77</v>
      </c>
      <c r="Y1275" s="5" t="s">
        <v>77</v>
      </c>
      <c r="Z1275" s="5" t="s">
        <v>76</v>
      </c>
      <c r="AA1275" s="5" t="s">
        <v>77</v>
      </c>
      <c r="AB1275" s="5" t="s">
        <v>76</v>
      </c>
      <c r="AC1275" s="5" t="s">
        <v>77</v>
      </c>
      <c r="AD1275" s="5" t="s">
        <v>77</v>
      </c>
      <c r="AE1275" s="6" t="s">
        <v>77</v>
      </c>
      <c r="AF1275" s="4" t="s">
        <v>77</v>
      </c>
      <c r="AG1275" s="5" t="s">
        <v>77</v>
      </c>
      <c r="AH1275" s="5" t="s">
        <v>77</v>
      </c>
      <c r="AI1275" s="5" t="s">
        <v>77</v>
      </c>
      <c r="AJ1275" s="5" t="s">
        <v>77</v>
      </c>
      <c r="AK1275" s="5" t="s">
        <v>77</v>
      </c>
      <c r="AL1275" s="5" t="s">
        <v>77</v>
      </c>
      <c r="AM1275" s="5" t="s">
        <v>77</v>
      </c>
      <c r="AN1275" s="5" t="s">
        <v>77</v>
      </c>
      <c r="AO1275" s="5" t="s">
        <v>77</v>
      </c>
      <c r="AP1275" s="5" t="s">
        <v>77</v>
      </c>
      <c r="AQ1275" s="5" t="s">
        <v>77</v>
      </c>
      <c r="AR1275" s="5" t="s">
        <v>77</v>
      </c>
      <c r="AS1275" s="5" t="s">
        <v>77</v>
      </c>
      <c r="AT1275" s="5" t="s">
        <v>76</v>
      </c>
      <c r="AU1275" s="5" t="s">
        <v>77</v>
      </c>
      <c r="AV1275" s="5" t="s">
        <v>77</v>
      </c>
      <c r="AW1275" s="5" t="s">
        <v>77</v>
      </c>
      <c r="AX1275" s="5" t="s">
        <v>77</v>
      </c>
      <c r="AY1275" s="5" t="s">
        <v>77</v>
      </c>
      <c r="AZ1275" s="5" t="s">
        <v>77</v>
      </c>
      <c r="BA1275" s="5" t="s">
        <v>77</v>
      </c>
      <c r="BB1275" s="5" t="s">
        <v>77</v>
      </c>
      <c r="BC1275" s="5" t="s">
        <v>77</v>
      </c>
      <c r="BD1275" s="5" t="s">
        <v>77</v>
      </c>
      <c r="BE1275" s="5" t="s">
        <v>77</v>
      </c>
      <c r="BF1275" s="6" t="s">
        <v>77</v>
      </c>
      <c r="BG1275" s="23" t="s">
        <v>75</v>
      </c>
      <c r="BH1275" s="10"/>
      <c r="BI1275" s="10"/>
      <c r="BJ1275" s="10"/>
      <c r="BK1275" s="10"/>
      <c r="BL1275" s="10"/>
      <c r="BM1275" s="10"/>
      <c r="BN1275" s="26">
        <f t="shared" si="19"/>
        <v>0</v>
      </c>
      <c r="BO1275" s="22"/>
    </row>
    <row r="1276" spans="1:67" ht="135" customHeight="1" x14ac:dyDescent="0.2">
      <c r="A1276" s="4" t="s">
        <v>1004</v>
      </c>
      <c r="B1276" s="6" t="s">
        <v>63</v>
      </c>
      <c r="C1276" s="5" t="s">
        <v>1005</v>
      </c>
      <c r="D1276" s="5" t="s">
        <v>950</v>
      </c>
      <c r="E1276" s="5" t="s">
        <v>951</v>
      </c>
      <c r="F1276" s="5">
        <v>2015</v>
      </c>
      <c r="G1276" s="5" t="s">
        <v>60</v>
      </c>
      <c r="H1276" s="5" t="s">
        <v>155</v>
      </c>
      <c r="I1276" s="5" t="s">
        <v>1006</v>
      </c>
      <c r="J1276" s="6" t="s">
        <v>1007</v>
      </c>
      <c r="K1276" s="4" t="s">
        <v>1008</v>
      </c>
      <c r="L1276" s="5" t="s">
        <v>1009</v>
      </c>
      <c r="M1276" s="5" t="s">
        <v>1010</v>
      </c>
      <c r="N1276" s="5" t="s">
        <v>1011</v>
      </c>
      <c r="O1276" s="5" t="s">
        <v>1012</v>
      </c>
      <c r="P1276" s="6" t="s">
        <v>1013</v>
      </c>
      <c r="Q1276" s="4" t="s">
        <v>77</v>
      </c>
      <c r="R1276" s="5" t="s">
        <v>76</v>
      </c>
      <c r="S1276" s="6" t="s">
        <v>77</v>
      </c>
      <c r="T1276" s="4" t="s">
        <v>77</v>
      </c>
      <c r="U1276" s="5" t="s">
        <v>77</v>
      </c>
      <c r="V1276" s="5" t="s">
        <v>77</v>
      </c>
      <c r="W1276" s="5" t="s">
        <v>77</v>
      </c>
      <c r="X1276" s="5" t="s">
        <v>77</v>
      </c>
      <c r="Y1276" s="5" t="s">
        <v>76</v>
      </c>
      <c r="Z1276" s="5" t="s">
        <v>76</v>
      </c>
      <c r="AA1276" s="5" t="s">
        <v>77</v>
      </c>
      <c r="AB1276" s="5" t="s">
        <v>77</v>
      </c>
      <c r="AC1276" s="5" t="s">
        <v>77</v>
      </c>
      <c r="AD1276" s="5" t="s">
        <v>77</v>
      </c>
      <c r="AE1276" s="6" t="s">
        <v>76</v>
      </c>
      <c r="AF1276" s="4" t="s">
        <v>77</v>
      </c>
      <c r="AG1276" s="5" t="s">
        <v>77</v>
      </c>
      <c r="AH1276" s="5" t="s">
        <v>77</v>
      </c>
      <c r="AI1276" s="5" t="s">
        <v>77</v>
      </c>
      <c r="AJ1276" s="5" t="s">
        <v>77</v>
      </c>
      <c r="AK1276" s="5" t="s">
        <v>77</v>
      </c>
      <c r="AL1276" s="5" t="s">
        <v>77</v>
      </c>
      <c r="AM1276" s="5" t="s">
        <v>77</v>
      </c>
      <c r="AN1276" s="5" t="s">
        <v>77</v>
      </c>
      <c r="AO1276" s="5" t="s">
        <v>77</v>
      </c>
      <c r="AP1276" s="5" t="s">
        <v>77</v>
      </c>
      <c r="AQ1276" s="5" t="s">
        <v>77</v>
      </c>
      <c r="AR1276" s="5" t="s">
        <v>77</v>
      </c>
      <c r="AS1276" s="5" t="s">
        <v>77</v>
      </c>
      <c r="AT1276" s="5" t="s">
        <v>77</v>
      </c>
      <c r="AU1276" s="5" t="s">
        <v>77</v>
      </c>
      <c r="AV1276" s="5" t="s">
        <v>77</v>
      </c>
      <c r="AW1276" s="5" t="s">
        <v>77</v>
      </c>
      <c r="AX1276" s="5" t="s">
        <v>77</v>
      </c>
      <c r="AY1276" s="5" t="s">
        <v>77</v>
      </c>
      <c r="AZ1276" s="5" t="s">
        <v>77</v>
      </c>
      <c r="BA1276" s="5" t="s">
        <v>77</v>
      </c>
      <c r="BB1276" s="5" t="s">
        <v>77</v>
      </c>
      <c r="BC1276" s="5" t="s">
        <v>77</v>
      </c>
      <c r="BD1276" s="5" t="s">
        <v>76</v>
      </c>
      <c r="BE1276" s="5" t="s">
        <v>77</v>
      </c>
      <c r="BF1276" s="6" t="s">
        <v>77</v>
      </c>
      <c r="BG1276" s="23" t="s">
        <v>75</v>
      </c>
      <c r="BH1276" s="10"/>
      <c r="BI1276" s="10"/>
      <c r="BJ1276" s="10"/>
      <c r="BK1276" s="10"/>
      <c r="BL1276" s="10"/>
      <c r="BM1276" s="10"/>
      <c r="BN1276" s="26">
        <f t="shared" si="19"/>
        <v>0</v>
      </c>
      <c r="BO1276" s="22"/>
    </row>
    <row r="1277" spans="1:67" ht="135" customHeight="1" x14ac:dyDescent="0.2">
      <c r="A1277" s="4" t="s">
        <v>1025</v>
      </c>
      <c r="B1277" s="6" t="s">
        <v>63</v>
      </c>
      <c r="C1277" s="5" t="s">
        <v>1026</v>
      </c>
      <c r="D1277" s="5" t="s">
        <v>1027</v>
      </c>
      <c r="E1277" s="5" t="s">
        <v>1028</v>
      </c>
      <c r="F1277" s="5">
        <v>2015</v>
      </c>
      <c r="G1277" s="5" t="s">
        <v>43</v>
      </c>
      <c r="H1277" s="5" t="s">
        <v>155</v>
      </c>
      <c r="I1277" s="5" t="s">
        <v>1029</v>
      </c>
      <c r="J1277" s="6" t="s">
        <v>1030</v>
      </c>
      <c r="K1277" s="4" t="s">
        <v>1031</v>
      </c>
      <c r="L1277" s="5" t="s">
        <v>1032</v>
      </c>
      <c r="M1277" s="5" t="s">
        <v>1033</v>
      </c>
      <c r="N1277" s="5" t="s">
        <v>1034</v>
      </c>
      <c r="O1277" s="5" t="s">
        <v>1035</v>
      </c>
      <c r="P1277" s="6" t="s">
        <v>1035</v>
      </c>
      <c r="Q1277" s="4" t="s">
        <v>76</v>
      </c>
      <c r="R1277" s="5" t="s">
        <v>76</v>
      </c>
      <c r="S1277" s="6" t="s">
        <v>77</v>
      </c>
      <c r="T1277" s="4" t="s">
        <v>77</v>
      </c>
      <c r="U1277" s="5" t="s">
        <v>77</v>
      </c>
      <c r="V1277" s="5" t="s">
        <v>76</v>
      </c>
      <c r="W1277" s="5" t="s">
        <v>77</v>
      </c>
      <c r="X1277" s="5" t="s">
        <v>77</v>
      </c>
      <c r="Y1277" s="5" t="s">
        <v>76</v>
      </c>
      <c r="Z1277" s="5" t="s">
        <v>77</v>
      </c>
      <c r="AA1277" s="5" t="s">
        <v>77</v>
      </c>
      <c r="AB1277" s="5" t="s">
        <v>77</v>
      </c>
      <c r="AC1277" s="5" t="s">
        <v>77</v>
      </c>
      <c r="AD1277" s="5" t="s">
        <v>76</v>
      </c>
      <c r="AE1277" s="6" t="s">
        <v>77</v>
      </c>
      <c r="AF1277" s="4" t="s">
        <v>77</v>
      </c>
      <c r="AG1277" s="5" t="s">
        <v>77</v>
      </c>
      <c r="AH1277" s="5" t="s">
        <v>77</v>
      </c>
      <c r="AI1277" s="5" t="s">
        <v>77</v>
      </c>
      <c r="AJ1277" s="5" t="s">
        <v>77</v>
      </c>
      <c r="AK1277" s="5" t="s">
        <v>77</v>
      </c>
      <c r="AL1277" s="5" t="s">
        <v>77</v>
      </c>
      <c r="AM1277" s="5" t="s">
        <v>76</v>
      </c>
      <c r="AN1277" s="5" t="s">
        <v>77</v>
      </c>
      <c r="AO1277" s="5" t="s">
        <v>77</v>
      </c>
      <c r="AP1277" s="5" t="s">
        <v>77</v>
      </c>
      <c r="AQ1277" s="5" t="s">
        <v>77</v>
      </c>
      <c r="AR1277" s="5" t="s">
        <v>77</v>
      </c>
      <c r="AS1277" s="5" t="s">
        <v>77</v>
      </c>
      <c r="AT1277" s="5" t="s">
        <v>77</v>
      </c>
      <c r="AU1277" s="5" t="s">
        <v>77</v>
      </c>
      <c r="AV1277" s="5" t="s">
        <v>77</v>
      </c>
      <c r="AW1277" s="5" t="s">
        <v>77</v>
      </c>
      <c r="AX1277" s="5" t="s">
        <v>77</v>
      </c>
      <c r="AY1277" s="5" t="s">
        <v>77</v>
      </c>
      <c r="AZ1277" s="5" t="s">
        <v>77</v>
      </c>
      <c r="BA1277" s="5" t="s">
        <v>77</v>
      </c>
      <c r="BB1277" s="5" t="s">
        <v>77</v>
      </c>
      <c r="BC1277" s="5" t="s">
        <v>77</v>
      </c>
      <c r="BD1277" s="5" t="s">
        <v>77</v>
      </c>
      <c r="BE1277" s="5" t="s">
        <v>77</v>
      </c>
      <c r="BF1277" s="6" t="s">
        <v>77</v>
      </c>
      <c r="BG1277" s="23" t="s">
        <v>75</v>
      </c>
      <c r="BH1277" s="10"/>
      <c r="BI1277" s="10"/>
      <c r="BJ1277" s="10"/>
      <c r="BK1277" s="10"/>
      <c r="BL1277" s="10"/>
      <c r="BM1277" s="10"/>
      <c r="BN1277" s="26">
        <f t="shared" si="19"/>
        <v>0</v>
      </c>
      <c r="BO1277" s="22"/>
    </row>
    <row r="1278" spans="1:67" ht="135" customHeight="1" x14ac:dyDescent="0.2">
      <c r="A1278" s="4" t="s">
        <v>1232</v>
      </c>
      <c r="B1278" s="6" t="s">
        <v>63</v>
      </c>
      <c r="C1278" s="5" t="s">
        <v>1233</v>
      </c>
      <c r="D1278" s="5" t="s">
        <v>220</v>
      </c>
      <c r="E1278" s="5" t="s">
        <v>1234</v>
      </c>
      <c r="F1278" s="5">
        <v>2014</v>
      </c>
      <c r="G1278" s="5" t="s">
        <v>1235</v>
      </c>
      <c r="H1278" s="5" t="s">
        <v>155</v>
      </c>
      <c r="I1278" s="5" t="s">
        <v>1236</v>
      </c>
      <c r="J1278" s="6" t="s">
        <v>1237</v>
      </c>
      <c r="K1278" s="4" t="s">
        <v>1238</v>
      </c>
      <c r="L1278" s="5" t="s">
        <v>1239</v>
      </c>
      <c r="M1278" s="5" t="s">
        <v>1240</v>
      </c>
      <c r="N1278" s="5" t="s">
        <v>1241</v>
      </c>
      <c r="O1278" s="5" t="s">
        <v>1242</v>
      </c>
      <c r="P1278" s="6" t="s">
        <v>1243</v>
      </c>
      <c r="Q1278" s="4" t="s">
        <v>76</v>
      </c>
      <c r="R1278" s="5" t="s">
        <v>77</v>
      </c>
      <c r="S1278" s="6" t="s">
        <v>77</v>
      </c>
      <c r="T1278" s="4" t="s">
        <v>77</v>
      </c>
      <c r="U1278" s="5" t="s">
        <v>76</v>
      </c>
      <c r="V1278" s="5" t="s">
        <v>77</v>
      </c>
      <c r="W1278" s="5" t="s">
        <v>77</v>
      </c>
      <c r="X1278" s="5" t="s">
        <v>77</v>
      </c>
      <c r="Y1278" s="5" t="s">
        <v>76</v>
      </c>
      <c r="Z1278" s="5" t="s">
        <v>77</v>
      </c>
      <c r="AA1278" s="5" t="s">
        <v>77</v>
      </c>
      <c r="AB1278" s="5" t="s">
        <v>77</v>
      </c>
      <c r="AC1278" s="5" t="s">
        <v>77</v>
      </c>
      <c r="AD1278" s="5" t="s">
        <v>76</v>
      </c>
      <c r="AE1278" s="6" t="s">
        <v>77</v>
      </c>
      <c r="AF1278" s="4" t="s">
        <v>77</v>
      </c>
      <c r="AG1278" s="5" t="s">
        <v>77</v>
      </c>
      <c r="AH1278" s="5" t="s">
        <v>77</v>
      </c>
      <c r="AI1278" s="5" t="s">
        <v>77</v>
      </c>
      <c r="AJ1278" s="5" t="s">
        <v>77</v>
      </c>
      <c r="AK1278" s="5" t="s">
        <v>77</v>
      </c>
      <c r="AL1278" s="5" t="s">
        <v>77</v>
      </c>
      <c r="AM1278" s="5" t="s">
        <v>77</v>
      </c>
      <c r="AN1278" s="5" t="s">
        <v>77</v>
      </c>
      <c r="AO1278" s="5" t="s">
        <v>77</v>
      </c>
      <c r="AP1278" s="5" t="s">
        <v>76</v>
      </c>
      <c r="AQ1278" s="5" t="s">
        <v>76</v>
      </c>
      <c r="AR1278" s="5" t="s">
        <v>77</v>
      </c>
      <c r="AS1278" s="5" t="s">
        <v>77</v>
      </c>
      <c r="AT1278" s="5" t="s">
        <v>77</v>
      </c>
      <c r="AU1278" s="5" t="s">
        <v>77</v>
      </c>
      <c r="AV1278" s="5" t="s">
        <v>77</v>
      </c>
      <c r="AW1278" s="5" t="s">
        <v>77</v>
      </c>
      <c r="AX1278" s="5" t="s">
        <v>77</v>
      </c>
      <c r="AY1278" s="5" t="s">
        <v>77</v>
      </c>
      <c r="AZ1278" s="5" t="s">
        <v>77</v>
      </c>
      <c r="BA1278" s="5" t="s">
        <v>77</v>
      </c>
      <c r="BB1278" s="5" t="s">
        <v>77</v>
      </c>
      <c r="BC1278" s="5" t="s">
        <v>77</v>
      </c>
      <c r="BD1278" s="5" t="s">
        <v>77</v>
      </c>
      <c r="BE1278" s="5" t="s">
        <v>77</v>
      </c>
      <c r="BF1278" s="6" t="s">
        <v>77</v>
      </c>
      <c r="BG1278" s="23" t="s">
        <v>75</v>
      </c>
      <c r="BH1278" s="10"/>
      <c r="BI1278" s="10"/>
      <c r="BJ1278" s="10"/>
      <c r="BK1278" s="10"/>
      <c r="BL1278" s="10"/>
      <c r="BM1278" s="10"/>
      <c r="BN1278" s="26">
        <f t="shared" si="19"/>
        <v>0</v>
      </c>
      <c r="BO1278" s="22"/>
    </row>
    <row r="1279" spans="1:67" ht="135" customHeight="1" x14ac:dyDescent="0.2">
      <c r="A1279" s="4" t="s">
        <v>1273</v>
      </c>
      <c r="B1279" s="6" t="s">
        <v>63</v>
      </c>
      <c r="C1279" s="5" t="s">
        <v>1274</v>
      </c>
      <c r="D1279" s="5" t="s">
        <v>1027</v>
      </c>
      <c r="E1279" s="5" t="s">
        <v>1275</v>
      </c>
      <c r="F1279" s="5">
        <v>2015</v>
      </c>
      <c r="G1279" s="5" t="s">
        <v>1276</v>
      </c>
      <c r="H1279" s="5" t="s">
        <v>155</v>
      </c>
      <c r="I1279" s="5" t="s">
        <v>1277</v>
      </c>
      <c r="J1279" s="6" t="s">
        <v>1278</v>
      </c>
      <c r="K1279" s="4" t="s">
        <v>1279</v>
      </c>
      <c r="L1279" s="5" t="s">
        <v>1280</v>
      </c>
      <c r="M1279" s="5" t="s">
        <v>1281</v>
      </c>
      <c r="N1279" s="5" t="s">
        <v>1282</v>
      </c>
      <c r="O1279" s="5" t="s">
        <v>1283</v>
      </c>
      <c r="P1279" s="6" t="s">
        <v>1284</v>
      </c>
      <c r="Q1279" s="4" t="s">
        <v>76</v>
      </c>
      <c r="R1279" s="5" t="s">
        <v>77</v>
      </c>
      <c r="S1279" s="6" t="s">
        <v>77</v>
      </c>
      <c r="T1279" s="4" t="s">
        <v>77</v>
      </c>
      <c r="U1279" s="5" t="s">
        <v>76</v>
      </c>
      <c r="V1279" s="5" t="s">
        <v>77</v>
      </c>
      <c r="W1279" s="5" t="s">
        <v>77</v>
      </c>
      <c r="X1279" s="5" t="s">
        <v>77</v>
      </c>
      <c r="Y1279" s="5" t="s">
        <v>77</v>
      </c>
      <c r="Z1279" s="5" t="s">
        <v>77</v>
      </c>
      <c r="AA1279" s="5" t="s">
        <v>76</v>
      </c>
      <c r="AB1279" s="5" t="s">
        <v>77</v>
      </c>
      <c r="AC1279" s="5" t="s">
        <v>77</v>
      </c>
      <c r="AD1279" s="5" t="s">
        <v>77</v>
      </c>
      <c r="AE1279" s="6" t="s">
        <v>77</v>
      </c>
      <c r="AF1279" s="4" t="s">
        <v>76</v>
      </c>
      <c r="AG1279" s="5" t="s">
        <v>77</v>
      </c>
      <c r="AH1279" s="5" t="s">
        <v>77</v>
      </c>
      <c r="AI1279" s="5" t="s">
        <v>77</v>
      </c>
      <c r="AJ1279" s="5" t="s">
        <v>77</v>
      </c>
      <c r="AK1279" s="5" t="s">
        <v>77</v>
      </c>
      <c r="AL1279" s="5" t="s">
        <v>77</v>
      </c>
      <c r="AM1279" s="5" t="s">
        <v>77</v>
      </c>
      <c r="AN1279" s="5" t="s">
        <v>77</v>
      </c>
      <c r="AO1279" s="5" t="s">
        <v>77</v>
      </c>
      <c r="AP1279" s="5" t="s">
        <v>77</v>
      </c>
      <c r="AQ1279" s="5" t="s">
        <v>77</v>
      </c>
      <c r="AR1279" s="5" t="s">
        <v>77</v>
      </c>
      <c r="AS1279" s="5" t="s">
        <v>77</v>
      </c>
      <c r="AT1279" s="5" t="s">
        <v>76</v>
      </c>
      <c r="AU1279" s="5" t="s">
        <v>77</v>
      </c>
      <c r="AV1279" s="5" t="s">
        <v>77</v>
      </c>
      <c r="AW1279" s="5" t="s">
        <v>77</v>
      </c>
      <c r="AX1279" s="5" t="s">
        <v>77</v>
      </c>
      <c r="AY1279" s="5" t="s">
        <v>77</v>
      </c>
      <c r="AZ1279" s="5" t="s">
        <v>77</v>
      </c>
      <c r="BA1279" s="5" t="s">
        <v>77</v>
      </c>
      <c r="BB1279" s="5" t="s">
        <v>77</v>
      </c>
      <c r="BC1279" s="5" t="s">
        <v>77</v>
      </c>
      <c r="BD1279" s="5" t="s">
        <v>77</v>
      </c>
      <c r="BE1279" s="5" t="s">
        <v>77</v>
      </c>
      <c r="BF1279" s="6" t="s">
        <v>77</v>
      </c>
      <c r="BG1279" s="23" t="s">
        <v>75</v>
      </c>
      <c r="BH1279" s="10"/>
      <c r="BI1279" s="10"/>
      <c r="BJ1279" s="10"/>
      <c r="BK1279" s="10"/>
      <c r="BL1279" s="10"/>
      <c r="BM1279" s="10"/>
      <c r="BN1279" s="26">
        <f t="shared" si="19"/>
        <v>0</v>
      </c>
      <c r="BO1279" s="22"/>
    </row>
    <row r="1280" spans="1:67" ht="135" customHeight="1" x14ac:dyDescent="0.2">
      <c r="A1280" s="4" t="s">
        <v>1428</v>
      </c>
      <c r="B1280" s="6" t="s">
        <v>63</v>
      </c>
      <c r="C1280" s="5" t="s">
        <v>1429</v>
      </c>
      <c r="D1280" s="5" t="s">
        <v>545</v>
      </c>
      <c r="E1280" s="5" t="s">
        <v>546</v>
      </c>
      <c r="F1280" s="5">
        <v>2015</v>
      </c>
      <c r="G1280" s="5" t="s">
        <v>1430</v>
      </c>
      <c r="H1280" s="5" t="s">
        <v>155</v>
      </c>
      <c r="I1280" s="5" t="s">
        <v>1431</v>
      </c>
      <c r="J1280" s="6" t="s">
        <v>1432</v>
      </c>
      <c r="K1280" s="4" t="s">
        <v>1433</v>
      </c>
      <c r="L1280" s="5" t="s">
        <v>1434</v>
      </c>
      <c r="M1280" s="5" t="s">
        <v>1435</v>
      </c>
      <c r="N1280" s="5" t="s">
        <v>1436</v>
      </c>
      <c r="O1280" s="5" t="s">
        <v>1437</v>
      </c>
      <c r="P1280" s="6" t="s">
        <v>1438</v>
      </c>
      <c r="Q1280" s="4" t="s">
        <v>77</v>
      </c>
      <c r="R1280" s="5" t="s">
        <v>76</v>
      </c>
      <c r="S1280" s="6" t="s">
        <v>77</v>
      </c>
      <c r="T1280" s="4" t="s">
        <v>77</v>
      </c>
      <c r="U1280" s="5" t="s">
        <v>76</v>
      </c>
      <c r="V1280" s="5" t="s">
        <v>76</v>
      </c>
      <c r="W1280" s="5" t="s">
        <v>77</v>
      </c>
      <c r="X1280" s="5" t="s">
        <v>77</v>
      </c>
      <c r="Y1280" s="5" t="s">
        <v>77</v>
      </c>
      <c r="Z1280" s="5" t="s">
        <v>77</v>
      </c>
      <c r="AA1280" s="5" t="s">
        <v>77</v>
      </c>
      <c r="AB1280" s="5" t="s">
        <v>77</v>
      </c>
      <c r="AC1280" s="5" t="s">
        <v>77</v>
      </c>
      <c r="AD1280" s="5" t="s">
        <v>77</v>
      </c>
      <c r="AE1280" s="6" t="s">
        <v>76</v>
      </c>
      <c r="AF1280" s="4" t="s">
        <v>76</v>
      </c>
      <c r="AG1280" s="5" t="s">
        <v>77</v>
      </c>
      <c r="AH1280" s="5" t="s">
        <v>77</v>
      </c>
      <c r="AI1280" s="5" t="s">
        <v>77</v>
      </c>
      <c r="AJ1280" s="5" t="s">
        <v>77</v>
      </c>
      <c r="AK1280" s="5" t="s">
        <v>77</v>
      </c>
      <c r="AL1280" s="5" t="s">
        <v>77</v>
      </c>
      <c r="AM1280" s="5" t="s">
        <v>76</v>
      </c>
      <c r="AN1280" s="5" t="s">
        <v>77</v>
      </c>
      <c r="AO1280" s="5" t="s">
        <v>77</v>
      </c>
      <c r="AP1280" s="5" t="s">
        <v>77</v>
      </c>
      <c r="AQ1280" s="5" t="s">
        <v>77</v>
      </c>
      <c r="AR1280" s="5" t="s">
        <v>77</v>
      </c>
      <c r="AS1280" s="5" t="s">
        <v>77</v>
      </c>
      <c r="AT1280" s="5" t="s">
        <v>77</v>
      </c>
      <c r="AU1280" s="5" t="s">
        <v>77</v>
      </c>
      <c r="AV1280" s="5" t="s">
        <v>77</v>
      </c>
      <c r="AW1280" s="5" t="s">
        <v>77</v>
      </c>
      <c r="AX1280" s="5" t="s">
        <v>77</v>
      </c>
      <c r="AY1280" s="5" t="s">
        <v>77</v>
      </c>
      <c r="AZ1280" s="5" t="s">
        <v>77</v>
      </c>
      <c r="BA1280" s="5" t="s">
        <v>77</v>
      </c>
      <c r="BB1280" s="5" t="s">
        <v>77</v>
      </c>
      <c r="BC1280" s="5" t="s">
        <v>77</v>
      </c>
      <c r="BD1280" s="5" t="s">
        <v>77</v>
      </c>
      <c r="BE1280" s="5" t="s">
        <v>77</v>
      </c>
      <c r="BF1280" s="6" t="s">
        <v>77</v>
      </c>
      <c r="BG1280" s="23" t="s">
        <v>75</v>
      </c>
      <c r="BH1280" s="10"/>
      <c r="BI1280" s="10"/>
      <c r="BJ1280" s="10"/>
      <c r="BK1280" s="10"/>
      <c r="BL1280" s="10"/>
      <c r="BM1280" s="10"/>
      <c r="BN1280" s="26">
        <f t="shared" si="19"/>
        <v>0</v>
      </c>
      <c r="BO1280" s="22"/>
    </row>
    <row r="1281" spans="1:67" ht="135" customHeight="1" x14ac:dyDescent="0.2">
      <c r="A1281" s="4" t="s">
        <v>1461</v>
      </c>
      <c r="B1281" s="6" t="s">
        <v>63</v>
      </c>
      <c r="C1281" s="5" t="s">
        <v>1462</v>
      </c>
      <c r="D1281" s="5" t="s">
        <v>1027</v>
      </c>
      <c r="E1281" s="5" t="s">
        <v>1028</v>
      </c>
      <c r="F1281" s="5">
        <v>2015</v>
      </c>
      <c r="G1281" s="5" t="s">
        <v>82</v>
      </c>
      <c r="H1281" s="5" t="s">
        <v>155</v>
      </c>
      <c r="I1281" s="5" t="s">
        <v>1463</v>
      </c>
      <c r="J1281" s="6" t="s">
        <v>1464</v>
      </c>
      <c r="K1281" s="4" t="s">
        <v>1465</v>
      </c>
      <c r="L1281" s="5" t="s">
        <v>1466</v>
      </c>
      <c r="M1281" s="5" t="s">
        <v>1467</v>
      </c>
      <c r="N1281" s="5" t="s">
        <v>1468</v>
      </c>
      <c r="O1281" s="5" t="s">
        <v>1469</v>
      </c>
      <c r="P1281" s="6" t="s">
        <v>1470</v>
      </c>
      <c r="Q1281" s="4" t="s">
        <v>76</v>
      </c>
      <c r="R1281" s="5" t="s">
        <v>77</v>
      </c>
      <c r="S1281" s="6" t="s">
        <v>77</v>
      </c>
      <c r="T1281" s="4" t="s">
        <v>77</v>
      </c>
      <c r="U1281" s="5" t="s">
        <v>76</v>
      </c>
      <c r="V1281" s="5" t="s">
        <v>77</v>
      </c>
      <c r="W1281" s="5" t="s">
        <v>77</v>
      </c>
      <c r="X1281" s="5" t="s">
        <v>77</v>
      </c>
      <c r="Y1281" s="5" t="s">
        <v>77</v>
      </c>
      <c r="Z1281" s="5" t="s">
        <v>77</v>
      </c>
      <c r="AA1281" s="5" t="s">
        <v>77</v>
      </c>
      <c r="AB1281" s="5" t="s">
        <v>77</v>
      </c>
      <c r="AC1281" s="5" t="s">
        <v>76</v>
      </c>
      <c r="AD1281" s="5" t="s">
        <v>77</v>
      </c>
      <c r="AE1281" s="6" t="s">
        <v>76</v>
      </c>
      <c r="AF1281" s="4" t="s">
        <v>77</v>
      </c>
      <c r="AG1281" s="5" t="s">
        <v>77</v>
      </c>
      <c r="AH1281" s="5" t="s">
        <v>77</v>
      </c>
      <c r="AI1281" s="5" t="s">
        <v>77</v>
      </c>
      <c r="AJ1281" s="5" t="s">
        <v>76</v>
      </c>
      <c r="AK1281" s="5" t="s">
        <v>77</v>
      </c>
      <c r="AL1281" s="5" t="s">
        <v>77</v>
      </c>
      <c r="AM1281" s="5" t="s">
        <v>77</v>
      </c>
      <c r="AN1281" s="5" t="s">
        <v>77</v>
      </c>
      <c r="AO1281" s="5" t="s">
        <v>77</v>
      </c>
      <c r="AP1281" s="5" t="s">
        <v>77</v>
      </c>
      <c r="AQ1281" s="5" t="s">
        <v>77</v>
      </c>
      <c r="AR1281" s="5" t="s">
        <v>77</v>
      </c>
      <c r="AS1281" s="5" t="s">
        <v>77</v>
      </c>
      <c r="AT1281" s="5" t="s">
        <v>77</v>
      </c>
      <c r="AU1281" s="5" t="s">
        <v>77</v>
      </c>
      <c r="AV1281" s="5" t="s">
        <v>77</v>
      </c>
      <c r="AW1281" s="5" t="s">
        <v>77</v>
      </c>
      <c r="AX1281" s="5" t="s">
        <v>76</v>
      </c>
      <c r="AY1281" s="5" t="s">
        <v>77</v>
      </c>
      <c r="AZ1281" s="5" t="s">
        <v>77</v>
      </c>
      <c r="BA1281" s="5" t="s">
        <v>77</v>
      </c>
      <c r="BB1281" s="5" t="s">
        <v>77</v>
      </c>
      <c r="BC1281" s="5" t="s">
        <v>77</v>
      </c>
      <c r="BD1281" s="5" t="s">
        <v>77</v>
      </c>
      <c r="BE1281" s="5" t="s">
        <v>77</v>
      </c>
      <c r="BF1281" s="6" t="s">
        <v>77</v>
      </c>
      <c r="BG1281" s="23" t="s">
        <v>75</v>
      </c>
      <c r="BH1281" s="10"/>
      <c r="BI1281" s="10"/>
      <c r="BJ1281" s="10"/>
      <c r="BK1281" s="10"/>
      <c r="BL1281" s="10"/>
      <c r="BM1281" s="10"/>
      <c r="BN1281" s="26">
        <f t="shared" si="19"/>
        <v>0</v>
      </c>
      <c r="BO1281" s="22"/>
    </row>
    <row r="1282" spans="1:67" ht="135" customHeight="1" x14ac:dyDescent="0.2">
      <c r="A1282" s="4" t="s">
        <v>1516</v>
      </c>
      <c r="B1282" s="6" t="s">
        <v>63</v>
      </c>
      <c r="C1282" s="5" t="s">
        <v>1517</v>
      </c>
      <c r="D1282" s="5" t="s">
        <v>66</v>
      </c>
      <c r="E1282" s="5" t="s">
        <v>67</v>
      </c>
      <c r="F1282" s="5">
        <v>2015</v>
      </c>
      <c r="G1282" s="5" t="s">
        <v>188</v>
      </c>
      <c r="H1282" s="5" t="s">
        <v>155</v>
      </c>
      <c r="I1282" s="5" t="s">
        <v>1518</v>
      </c>
      <c r="J1282" s="6" t="s">
        <v>1519</v>
      </c>
      <c r="K1282" s="4" t="s">
        <v>1520</v>
      </c>
      <c r="L1282" s="5" t="s">
        <v>1521</v>
      </c>
      <c r="M1282" s="5" t="s">
        <v>1522</v>
      </c>
      <c r="N1282" s="5" t="s">
        <v>1523</v>
      </c>
      <c r="O1282" s="5" t="s">
        <v>1524</v>
      </c>
      <c r="P1282" s="6" t="s">
        <v>1525</v>
      </c>
      <c r="Q1282" s="4" t="s">
        <v>76</v>
      </c>
      <c r="R1282" s="5" t="s">
        <v>76</v>
      </c>
      <c r="S1282" s="6" t="s">
        <v>77</v>
      </c>
      <c r="T1282" s="4" t="s">
        <v>77</v>
      </c>
      <c r="U1282" s="5" t="s">
        <v>76</v>
      </c>
      <c r="V1282" s="5" t="s">
        <v>76</v>
      </c>
      <c r="W1282" s="5" t="s">
        <v>77</v>
      </c>
      <c r="X1282" s="5" t="s">
        <v>77</v>
      </c>
      <c r="Y1282" s="5" t="s">
        <v>77</v>
      </c>
      <c r="Z1282" s="5" t="s">
        <v>76</v>
      </c>
      <c r="AA1282" s="5" t="s">
        <v>77</v>
      </c>
      <c r="AB1282" s="5" t="s">
        <v>77</v>
      </c>
      <c r="AC1282" s="5" t="s">
        <v>77</v>
      </c>
      <c r="AD1282" s="5" t="s">
        <v>77</v>
      </c>
      <c r="AE1282" s="6" t="s">
        <v>77</v>
      </c>
      <c r="AF1282" s="4" t="s">
        <v>77</v>
      </c>
      <c r="AG1282" s="5" t="s">
        <v>77</v>
      </c>
      <c r="AH1282" s="5" t="s">
        <v>77</v>
      </c>
      <c r="AI1282" s="5" t="s">
        <v>77</v>
      </c>
      <c r="AJ1282" s="5" t="s">
        <v>77</v>
      </c>
      <c r="AK1282" s="5" t="s">
        <v>77</v>
      </c>
      <c r="AL1282" s="5" t="s">
        <v>77</v>
      </c>
      <c r="AM1282" s="5" t="s">
        <v>76</v>
      </c>
      <c r="AN1282" s="5" t="s">
        <v>77</v>
      </c>
      <c r="AO1282" s="5" t="s">
        <v>77</v>
      </c>
      <c r="AP1282" s="5" t="s">
        <v>77</v>
      </c>
      <c r="AQ1282" s="5" t="s">
        <v>77</v>
      </c>
      <c r="AR1282" s="5" t="s">
        <v>77</v>
      </c>
      <c r="AS1282" s="5" t="s">
        <v>77</v>
      </c>
      <c r="AT1282" s="5" t="s">
        <v>77</v>
      </c>
      <c r="AU1282" s="5" t="s">
        <v>77</v>
      </c>
      <c r="AV1282" s="5" t="s">
        <v>77</v>
      </c>
      <c r="AW1282" s="5" t="s">
        <v>77</v>
      </c>
      <c r="AX1282" s="5" t="s">
        <v>76</v>
      </c>
      <c r="AY1282" s="5" t="s">
        <v>77</v>
      </c>
      <c r="AZ1282" s="5" t="s">
        <v>77</v>
      </c>
      <c r="BA1282" s="5" t="s">
        <v>77</v>
      </c>
      <c r="BB1282" s="5" t="s">
        <v>77</v>
      </c>
      <c r="BC1282" s="5" t="s">
        <v>77</v>
      </c>
      <c r="BD1282" s="5" t="s">
        <v>77</v>
      </c>
      <c r="BE1282" s="5" t="s">
        <v>77</v>
      </c>
      <c r="BF1282" s="6" t="s">
        <v>77</v>
      </c>
      <c r="BG1282" s="23" t="s">
        <v>75</v>
      </c>
      <c r="BH1282" s="10"/>
      <c r="BI1282" s="10"/>
      <c r="BJ1282" s="10"/>
      <c r="BK1282" s="10"/>
      <c r="BL1282" s="10"/>
      <c r="BM1282" s="10"/>
      <c r="BN1282" s="26">
        <f t="shared" si="19"/>
        <v>0</v>
      </c>
      <c r="BO1282" s="22"/>
    </row>
    <row r="1283" spans="1:67" ht="135" customHeight="1" x14ac:dyDescent="0.2">
      <c r="A1283" s="4" t="s">
        <v>1623</v>
      </c>
      <c r="B1283" s="6" t="s">
        <v>63</v>
      </c>
      <c r="C1283" s="5" t="s">
        <v>1624</v>
      </c>
      <c r="D1283" s="5" t="s">
        <v>1027</v>
      </c>
      <c r="E1283" s="5" t="s">
        <v>1028</v>
      </c>
      <c r="F1283" s="5">
        <v>2015</v>
      </c>
      <c r="G1283" s="5" t="s">
        <v>52</v>
      </c>
      <c r="H1283" s="5" t="s">
        <v>155</v>
      </c>
      <c r="I1283" s="5" t="s">
        <v>1625</v>
      </c>
      <c r="J1283" s="6" t="s">
        <v>1626</v>
      </c>
      <c r="K1283" s="4" t="s">
        <v>1627</v>
      </c>
      <c r="L1283" s="5" t="s">
        <v>1628</v>
      </c>
      <c r="M1283" s="5" t="s">
        <v>1629</v>
      </c>
      <c r="N1283" s="5" t="s">
        <v>1630</v>
      </c>
      <c r="O1283" s="5" t="s">
        <v>1631</v>
      </c>
      <c r="P1283" s="6" t="s">
        <v>1632</v>
      </c>
      <c r="Q1283" s="4" t="s">
        <v>76</v>
      </c>
      <c r="R1283" s="5" t="s">
        <v>76</v>
      </c>
      <c r="S1283" s="6" t="s">
        <v>77</v>
      </c>
      <c r="T1283" s="4" t="s">
        <v>77</v>
      </c>
      <c r="U1283" s="5" t="s">
        <v>77</v>
      </c>
      <c r="V1283" s="5" t="s">
        <v>77</v>
      </c>
      <c r="W1283" s="5" t="s">
        <v>77</v>
      </c>
      <c r="X1283" s="5" t="s">
        <v>77</v>
      </c>
      <c r="Y1283" s="5" t="s">
        <v>77</v>
      </c>
      <c r="Z1283" s="5" t="s">
        <v>77</v>
      </c>
      <c r="AA1283" s="5" t="s">
        <v>77</v>
      </c>
      <c r="AB1283" s="5" t="s">
        <v>77</v>
      </c>
      <c r="AC1283" s="5" t="s">
        <v>76</v>
      </c>
      <c r="AD1283" s="5" t="s">
        <v>76</v>
      </c>
      <c r="AE1283" s="6" t="s">
        <v>77</v>
      </c>
      <c r="AF1283" s="4" t="s">
        <v>77</v>
      </c>
      <c r="AG1283" s="5" t="s">
        <v>77</v>
      </c>
      <c r="AH1283" s="5" t="s">
        <v>77</v>
      </c>
      <c r="AI1283" s="5" t="s">
        <v>77</v>
      </c>
      <c r="AJ1283" s="5" t="s">
        <v>77</v>
      </c>
      <c r="AK1283" s="5" t="s">
        <v>77</v>
      </c>
      <c r="AL1283" s="5" t="s">
        <v>77</v>
      </c>
      <c r="AM1283" s="5" t="s">
        <v>77</v>
      </c>
      <c r="AN1283" s="5" t="s">
        <v>77</v>
      </c>
      <c r="AO1283" s="5" t="s">
        <v>77</v>
      </c>
      <c r="AP1283" s="5" t="s">
        <v>77</v>
      </c>
      <c r="AQ1283" s="5" t="s">
        <v>77</v>
      </c>
      <c r="AR1283" s="5" t="s">
        <v>77</v>
      </c>
      <c r="AS1283" s="5" t="s">
        <v>77</v>
      </c>
      <c r="AT1283" s="5" t="s">
        <v>77</v>
      </c>
      <c r="AU1283" s="5" t="s">
        <v>77</v>
      </c>
      <c r="AV1283" s="5" t="s">
        <v>76</v>
      </c>
      <c r="AW1283" s="5" t="s">
        <v>77</v>
      </c>
      <c r="AX1283" s="5" t="s">
        <v>77</v>
      </c>
      <c r="AY1283" s="5" t="s">
        <v>77</v>
      </c>
      <c r="AZ1283" s="5" t="s">
        <v>77</v>
      </c>
      <c r="BA1283" s="5" t="s">
        <v>77</v>
      </c>
      <c r="BB1283" s="5" t="s">
        <v>77</v>
      </c>
      <c r="BC1283" s="5" t="s">
        <v>77</v>
      </c>
      <c r="BD1283" s="5" t="s">
        <v>77</v>
      </c>
      <c r="BE1283" s="5" t="s">
        <v>77</v>
      </c>
      <c r="BF1283" s="6" t="s">
        <v>77</v>
      </c>
      <c r="BG1283" s="23" t="s">
        <v>75</v>
      </c>
      <c r="BH1283" s="10"/>
      <c r="BI1283" s="10"/>
      <c r="BJ1283" s="10"/>
      <c r="BK1283" s="10"/>
      <c r="BL1283" s="10"/>
      <c r="BM1283" s="10"/>
      <c r="BN1283" s="26">
        <f t="shared" ref="BN1283:BN1346" si="20">(IF(BG1283="x",1,0))+(((IF(BH1283="x",1,0)+(1*(OR(BI1283="x",BJ1283="x",BK1283="x")))+(IF(BL1283="x",1,0))+(IF(BM1283="x",1,0)))*(OR(BG1283="x",BH1283="x"))))</f>
        <v>0</v>
      </c>
      <c r="BO1283" s="22"/>
    </row>
    <row r="1284" spans="1:67" ht="135" customHeight="1" x14ac:dyDescent="0.2">
      <c r="A1284" s="4" t="s">
        <v>1676</v>
      </c>
      <c r="B1284" s="6" t="s">
        <v>63</v>
      </c>
      <c r="C1284" s="5" t="s">
        <v>1677</v>
      </c>
      <c r="D1284" s="5" t="s">
        <v>66</v>
      </c>
      <c r="E1284" s="5" t="s">
        <v>1678</v>
      </c>
      <c r="F1284" s="5">
        <v>2015</v>
      </c>
      <c r="G1284" s="5" t="s">
        <v>581</v>
      </c>
      <c r="H1284" s="5" t="s">
        <v>155</v>
      </c>
      <c r="I1284" s="5" t="s">
        <v>1679</v>
      </c>
      <c r="J1284" s="6" t="s">
        <v>1680</v>
      </c>
      <c r="K1284" s="4" t="s">
        <v>1681</v>
      </c>
      <c r="L1284" s="5" t="s">
        <v>1682</v>
      </c>
      <c r="M1284" s="5" t="s">
        <v>1683</v>
      </c>
      <c r="N1284" s="5" t="s">
        <v>1684</v>
      </c>
      <c r="O1284" s="5" t="s">
        <v>1685</v>
      </c>
      <c r="P1284" s="6" t="s">
        <v>1686</v>
      </c>
      <c r="Q1284" s="4" t="s">
        <v>76</v>
      </c>
      <c r="R1284" s="5" t="s">
        <v>77</v>
      </c>
      <c r="S1284" s="6" t="s">
        <v>77</v>
      </c>
      <c r="T1284" s="4" t="s">
        <v>77</v>
      </c>
      <c r="U1284" s="5" t="s">
        <v>76</v>
      </c>
      <c r="V1284" s="5" t="s">
        <v>76</v>
      </c>
      <c r="W1284" s="5" t="s">
        <v>77</v>
      </c>
      <c r="X1284" s="5" t="s">
        <v>77</v>
      </c>
      <c r="Y1284" s="5" t="s">
        <v>77</v>
      </c>
      <c r="Z1284" s="5" t="s">
        <v>77</v>
      </c>
      <c r="AA1284" s="5" t="s">
        <v>77</v>
      </c>
      <c r="AB1284" s="5" t="s">
        <v>77</v>
      </c>
      <c r="AC1284" s="5" t="s">
        <v>76</v>
      </c>
      <c r="AD1284" s="5" t="s">
        <v>77</v>
      </c>
      <c r="AE1284" s="6" t="s">
        <v>77</v>
      </c>
      <c r="AF1284" s="4" t="s">
        <v>77</v>
      </c>
      <c r="AG1284" s="5" t="s">
        <v>77</v>
      </c>
      <c r="AH1284" s="5" t="s">
        <v>77</v>
      </c>
      <c r="AI1284" s="5" t="s">
        <v>77</v>
      </c>
      <c r="AJ1284" s="5" t="s">
        <v>76</v>
      </c>
      <c r="AK1284" s="5" t="s">
        <v>77</v>
      </c>
      <c r="AL1284" s="5" t="s">
        <v>77</v>
      </c>
      <c r="AM1284" s="5" t="s">
        <v>77</v>
      </c>
      <c r="AN1284" s="5" t="s">
        <v>77</v>
      </c>
      <c r="AO1284" s="5" t="s">
        <v>77</v>
      </c>
      <c r="AP1284" s="5" t="s">
        <v>76</v>
      </c>
      <c r="AQ1284" s="5" t="s">
        <v>77</v>
      </c>
      <c r="AR1284" s="5" t="s">
        <v>77</v>
      </c>
      <c r="AS1284" s="5" t="s">
        <v>77</v>
      </c>
      <c r="AT1284" s="5" t="s">
        <v>77</v>
      </c>
      <c r="AU1284" s="5" t="s">
        <v>77</v>
      </c>
      <c r="AV1284" s="5" t="s">
        <v>77</v>
      </c>
      <c r="AW1284" s="5" t="s">
        <v>77</v>
      </c>
      <c r="AX1284" s="5" t="s">
        <v>77</v>
      </c>
      <c r="AY1284" s="5" t="s">
        <v>77</v>
      </c>
      <c r="AZ1284" s="5" t="s">
        <v>77</v>
      </c>
      <c r="BA1284" s="5" t="s">
        <v>77</v>
      </c>
      <c r="BB1284" s="5" t="s">
        <v>77</v>
      </c>
      <c r="BC1284" s="5" t="s">
        <v>77</v>
      </c>
      <c r="BD1284" s="5" t="s">
        <v>77</v>
      </c>
      <c r="BE1284" s="5" t="s">
        <v>77</v>
      </c>
      <c r="BF1284" s="6" t="s">
        <v>77</v>
      </c>
      <c r="BG1284" s="23" t="s">
        <v>75</v>
      </c>
      <c r="BH1284" s="10"/>
      <c r="BI1284" s="10"/>
      <c r="BJ1284" s="10"/>
      <c r="BK1284" s="10"/>
      <c r="BL1284" s="10"/>
      <c r="BM1284" s="10"/>
      <c r="BN1284" s="26">
        <f t="shared" si="20"/>
        <v>0</v>
      </c>
      <c r="BO1284" s="22"/>
    </row>
    <row r="1285" spans="1:67" ht="135" customHeight="1" x14ac:dyDescent="0.2">
      <c r="A1285" s="4" t="s">
        <v>1733</v>
      </c>
      <c r="B1285" s="6" t="s">
        <v>63</v>
      </c>
      <c r="C1285" s="5" t="s">
        <v>1734</v>
      </c>
      <c r="D1285" s="5" t="s">
        <v>1735</v>
      </c>
      <c r="E1285" s="5" t="s">
        <v>1736</v>
      </c>
      <c r="F1285" s="5">
        <v>2013</v>
      </c>
      <c r="G1285" s="5" t="s">
        <v>57</v>
      </c>
      <c r="H1285" s="5" t="s">
        <v>155</v>
      </c>
      <c r="I1285" s="5" t="s">
        <v>1737</v>
      </c>
      <c r="J1285" s="6" t="s">
        <v>1738</v>
      </c>
      <c r="K1285" s="4" t="s">
        <v>1739</v>
      </c>
      <c r="L1285" s="5" t="s">
        <v>1740</v>
      </c>
      <c r="M1285" s="5" t="s">
        <v>1741</v>
      </c>
      <c r="N1285" s="5" t="s">
        <v>1742</v>
      </c>
      <c r="O1285" s="5" t="s">
        <v>1743</v>
      </c>
      <c r="P1285" s="6" t="s">
        <v>1744</v>
      </c>
      <c r="Q1285" s="4" t="s">
        <v>77</v>
      </c>
      <c r="R1285" s="5" t="s">
        <v>77</v>
      </c>
      <c r="S1285" s="6" t="s">
        <v>76</v>
      </c>
      <c r="T1285" s="4" t="s">
        <v>77</v>
      </c>
      <c r="U1285" s="5" t="s">
        <v>77</v>
      </c>
      <c r="V1285" s="5" t="s">
        <v>77</v>
      </c>
      <c r="W1285" s="5" t="s">
        <v>77</v>
      </c>
      <c r="X1285" s="5" t="s">
        <v>77</v>
      </c>
      <c r="Y1285" s="5" t="s">
        <v>77</v>
      </c>
      <c r="Z1285" s="5" t="s">
        <v>77</v>
      </c>
      <c r="AA1285" s="5" t="s">
        <v>76</v>
      </c>
      <c r="AB1285" s="5" t="s">
        <v>76</v>
      </c>
      <c r="AC1285" s="5" t="s">
        <v>77</v>
      </c>
      <c r="AD1285" s="5" t="s">
        <v>77</v>
      </c>
      <c r="AE1285" s="6" t="s">
        <v>76</v>
      </c>
      <c r="AF1285" s="4" t="s">
        <v>77</v>
      </c>
      <c r="AG1285" s="5" t="s">
        <v>77</v>
      </c>
      <c r="AH1285" s="5" t="s">
        <v>77</v>
      </c>
      <c r="AI1285" s="5" t="s">
        <v>77</v>
      </c>
      <c r="AJ1285" s="5" t="s">
        <v>77</v>
      </c>
      <c r="AK1285" s="5" t="s">
        <v>77</v>
      </c>
      <c r="AL1285" s="5" t="s">
        <v>77</v>
      </c>
      <c r="AM1285" s="5" t="s">
        <v>77</v>
      </c>
      <c r="AN1285" s="5" t="s">
        <v>77</v>
      </c>
      <c r="AO1285" s="5" t="s">
        <v>77</v>
      </c>
      <c r="AP1285" s="5" t="s">
        <v>77</v>
      </c>
      <c r="AQ1285" s="5" t="s">
        <v>77</v>
      </c>
      <c r="AR1285" s="5" t="s">
        <v>77</v>
      </c>
      <c r="AS1285" s="5" t="s">
        <v>77</v>
      </c>
      <c r="AT1285" s="5" t="s">
        <v>77</v>
      </c>
      <c r="AU1285" s="5" t="s">
        <v>77</v>
      </c>
      <c r="AV1285" s="5" t="s">
        <v>77</v>
      </c>
      <c r="AW1285" s="5" t="s">
        <v>77</v>
      </c>
      <c r="AX1285" s="5" t="s">
        <v>77</v>
      </c>
      <c r="AY1285" s="5" t="s">
        <v>77</v>
      </c>
      <c r="AZ1285" s="5" t="s">
        <v>77</v>
      </c>
      <c r="BA1285" s="5" t="s">
        <v>76</v>
      </c>
      <c r="BB1285" s="5" t="s">
        <v>77</v>
      </c>
      <c r="BC1285" s="5" t="s">
        <v>77</v>
      </c>
      <c r="BD1285" s="5" t="s">
        <v>77</v>
      </c>
      <c r="BE1285" s="5" t="s">
        <v>77</v>
      </c>
      <c r="BF1285" s="6" t="s">
        <v>77</v>
      </c>
      <c r="BG1285" s="23" t="s">
        <v>75</v>
      </c>
      <c r="BH1285" s="10"/>
      <c r="BI1285" s="10"/>
      <c r="BJ1285" s="10"/>
      <c r="BK1285" s="10"/>
      <c r="BL1285" s="10"/>
      <c r="BM1285" s="10"/>
      <c r="BN1285" s="26">
        <f t="shared" si="20"/>
        <v>0</v>
      </c>
      <c r="BO1285" s="22"/>
    </row>
    <row r="1286" spans="1:67" ht="135" customHeight="1" x14ac:dyDescent="0.2">
      <c r="A1286" s="4" t="s">
        <v>1765</v>
      </c>
      <c r="B1286" s="6" t="s">
        <v>63</v>
      </c>
      <c r="C1286" s="5" t="s">
        <v>1766</v>
      </c>
      <c r="D1286" s="5" t="s">
        <v>1767</v>
      </c>
      <c r="E1286" s="5" t="s">
        <v>1768</v>
      </c>
      <c r="F1286" s="5">
        <v>2015</v>
      </c>
      <c r="G1286" s="5" t="s">
        <v>734</v>
      </c>
      <c r="H1286" s="5" t="s">
        <v>155</v>
      </c>
      <c r="I1286" s="5" t="s">
        <v>1769</v>
      </c>
      <c r="J1286" s="6" t="s">
        <v>1770</v>
      </c>
      <c r="K1286" s="4" t="s">
        <v>1771</v>
      </c>
      <c r="L1286" s="5" t="s">
        <v>1772</v>
      </c>
      <c r="M1286" s="5" t="s">
        <v>1773</v>
      </c>
      <c r="N1286" s="5" t="s">
        <v>1774</v>
      </c>
      <c r="O1286" s="5" t="s">
        <v>1775</v>
      </c>
      <c r="P1286" s="6" t="s">
        <v>1776</v>
      </c>
      <c r="Q1286" s="4" t="s">
        <v>77</v>
      </c>
      <c r="R1286" s="5" t="s">
        <v>76</v>
      </c>
      <c r="S1286" s="6" t="s">
        <v>77</v>
      </c>
      <c r="T1286" s="4" t="s">
        <v>77</v>
      </c>
      <c r="U1286" s="5" t="s">
        <v>77</v>
      </c>
      <c r="V1286" s="5" t="s">
        <v>77</v>
      </c>
      <c r="W1286" s="5" t="s">
        <v>77</v>
      </c>
      <c r="X1286" s="5" t="s">
        <v>77</v>
      </c>
      <c r="Y1286" s="5" t="s">
        <v>77</v>
      </c>
      <c r="Z1286" s="5" t="s">
        <v>76</v>
      </c>
      <c r="AA1286" s="5" t="s">
        <v>77</v>
      </c>
      <c r="AB1286" s="5" t="s">
        <v>77</v>
      </c>
      <c r="AC1286" s="5" t="s">
        <v>77</v>
      </c>
      <c r="AD1286" s="5" t="s">
        <v>77</v>
      </c>
      <c r="AE1286" s="6" t="s">
        <v>77</v>
      </c>
      <c r="AF1286" s="4" t="s">
        <v>77</v>
      </c>
      <c r="AG1286" s="5" t="s">
        <v>77</v>
      </c>
      <c r="AH1286" s="5" t="s">
        <v>77</v>
      </c>
      <c r="AI1286" s="5" t="s">
        <v>77</v>
      </c>
      <c r="AJ1286" s="5" t="s">
        <v>77</v>
      </c>
      <c r="AK1286" s="5" t="s">
        <v>77</v>
      </c>
      <c r="AL1286" s="5" t="s">
        <v>77</v>
      </c>
      <c r="AM1286" s="5" t="s">
        <v>77</v>
      </c>
      <c r="AN1286" s="5" t="s">
        <v>77</v>
      </c>
      <c r="AO1286" s="5" t="s">
        <v>77</v>
      </c>
      <c r="AP1286" s="5" t="s">
        <v>77</v>
      </c>
      <c r="AQ1286" s="5" t="s">
        <v>77</v>
      </c>
      <c r="AR1286" s="5" t="s">
        <v>77</v>
      </c>
      <c r="AS1286" s="5" t="s">
        <v>76</v>
      </c>
      <c r="AT1286" s="5" t="s">
        <v>77</v>
      </c>
      <c r="AU1286" s="5" t="s">
        <v>77</v>
      </c>
      <c r="AV1286" s="5" t="s">
        <v>77</v>
      </c>
      <c r="AW1286" s="5" t="s">
        <v>77</v>
      </c>
      <c r="AX1286" s="5" t="s">
        <v>76</v>
      </c>
      <c r="AY1286" s="5" t="s">
        <v>77</v>
      </c>
      <c r="AZ1286" s="5" t="s">
        <v>77</v>
      </c>
      <c r="BA1286" s="5" t="s">
        <v>77</v>
      </c>
      <c r="BB1286" s="5" t="s">
        <v>77</v>
      </c>
      <c r="BC1286" s="5" t="s">
        <v>77</v>
      </c>
      <c r="BD1286" s="5" t="s">
        <v>77</v>
      </c>
      <c r="BE1286" s="5" t="s">
        <v>77</v>
      </c>
      <c r="BF1286" s="6" t="s">
        <v>77</v>
      </c>
      <c r="BG1286" s="23" t="s">
        <v>75</v>
      </c>
      <c r="BH1286" s="10"/>
      <c r="BI1286" s="10"/>
      <c r="BJ1286" s="10"/>
      <c r="BK1286" s="10"/>
      <c r="BL1286" s="10"/>
      <c r="BM1286" s="10"/>
      <c r="BN1286" s="26">
        <f t="shared" si="20"/>
        <v>0</v>
      </c>
      <c r="BO1286" s="22"/>
    </row>
    <row r="1287" spans="1:67" ht="135" customHeight="1" x14ac:dyDescent="0.2">
      <c r="A1287" s="4" t="s">
        <v>1856</v>
      </c>
      <c r="B1287" s="6" t="s">
        <v>63</v>
      </c>
      <c r="C1287" s="5" t="s">
        <v>1857</v>
      </c>
      <c r="D1287" s="5" t="s">
        <v>1027</v>
      </c>
      <c r="E1287" s="5" t="s">
        <v>1028</v>
      </c>
      <c r="F1287" s="5">
        <v>2014</v>
      </c>
      <c r="G1287" s="5" t="s">
        <v>1858</v>
      </c>
      <c r="H1287" s="5" t="s">
        <v>155</v>
      </c>
      <c r="I1287" s="5" t="s">
        <v>1859</v>
      </c>
      <c r="J1287" s="6" t="s">
        <v>1860</v>
      </c>
      <c r="K1287" s="4" t="s">
        <v>1861</v>
      </c>
      <c r="L1287" s="5" t="s">
        <v>1862</v>
      </c>
      <c r="M1287" s="5" t="s">
        <v>1863</v>
      </c>
      <c r="N1287" s="5" t="s">
        <v>1864</v>
      </c>
      <c r="O1287" s="5" t="s">
        <v>1865</v>
      </c>
      <c r="P1287" s="6" t="s">
        <v>1866</v>
      </c>
      <c r="Q1287" s="4" t="s">
        <v>76</v>
      </c>
      <c r="R1287" s="5" t="s">
        <v>76</v>
      </c>
      <c r="S1287" s="6" t="s">
        <v>76</v>
      </c>
      <c r="T1287" s="4" t="s">
        <v>77</v>
      </c>
      <c r="U1287" s="5" t="s">
        <v>77</v>
      </c>
      <c r="V1287" s="5" t="s">
        <v>77</v>
      </c>
      <c r="W1287" s="5" t="s">
        <v>76</v>
      </c>
      <c r="X1287" s="5" t="s">
        <v>77</v>
      </c>
      <c r="Y1287" s="5" t="s">
        <v>77</v>
      </c>
      <c r="Z1287" s="5" t="s">
        <v>77</v>
      </c>
      <c r="AA1287" s="5" t="s">
        <v>76</v>
      </c>
      <c r="AB1287" s="5" t="s">
        <v>77</v>
      </c>
      <c r="AC1287" s="5" t="s">
        <v>77</v>
      </c>
      <c r="AD1287" s="5" t="s">
        <v>77</v>
      </c>
      <c r="AE1287" s="6" t="s">
        <v>76</v>
      </c>
      <c r="AF1287" s="4" t="s">
        <v>77</v>
      </c>
      <c r="AG1287" s="5" t="s">
        <v>77</v>
      </c>
      <c r="AH1287" s="5" t="s">
        <v>77</v>
      </c>
      <c r="AI1287" s="5" t="s">
        <v>77</v>
      </c>
      <c r="AJ1287" s="5" t="s">
        <v>77</v>
      </c>
      <c r="AK1287" s="5" t="s">
        <v>77</v>
      </c>
      <c r="AL1287" s="5" t="s">
        <v>77</v>
      </c>
      <c r="AM1287" s="5" t="s">
        <v>77</v>
      </c>
      <c r="AN1287" s="5" t="s">
        <v>76</v>
      </c>
      <c r="AO1287" s="5" t="s">
        <v>77</v>
      </c>
      <c r="AP1287" s="5" t="s">
        <v>77</v>
      </c>
      <c r="AQ1287" s="5" t="s">
        <v>77</v>
      </c>
      <c r="AR1287" s="5" t="s">
        <v>77</v>
      </c>
      <c r="AS1287" s="5" t="s">
        <v>77</v>
      </c>
      <c r="AT1287" s="5" t="s">
        <v>77</v>
      </c>
      <c r="AU1287" s="5" t="s">
        <v>77</v>
      </c>
      <c r="AV1287" s="5" t="s">
        <v>77</v>
      </c>
      <c r="AW1287" s="5" t="s">
        <v>76</v>
      </c>
      <c r="AX1287" s="5" t="s">
        <v>77</v>
      </c>
      <c r="AY1287" s="5" t="s">
        <v>77</v>
      </c>
      <c r="AZ1287" s="5" t="s">
        <v>77</v>
      </c>
      <c r="BA1287" s="5" t="s">
        <v>77</v>
      </c>
      <c r="BB1287" s="5" t="s">
        <v>77</v>
      </c>
      <c r="BC1287" s="5" t="s">
        <v>77</v>
      </c>
      <c r="BD1287" s="5" t="s">
        <v>77</v>
      </c>
      <c r="BE1287" s="5" t="s">
        <v>77</v>
      </c>
      <c r="BF1287" s="6" t="s">
        <v>77</v>
      </c>
      <c r="BG1287" s="23" t="s">
        <v>75</v>
      </c>
      <c r="BH1287" s="10"/>
      <c r="BI1287" s="10"/>
      <c r="BJ1287" s="10"/>
      <c r="BK1287" s="10"/>
      <c r="BL1287" s="10"/>
      <c r="BM1287" s="10"/>
      <c r="BN1287" s="26">
        <f t="shared" si="20"/>
        <v>0</v>
      </c>
      <c r="BO1287" s="22"/>
    </row>
    <row r="1288" spans="1:67" ht="135" customHeight="1" x14ac:dyDescent="0.2">
      <c r="A1288" s="4" t="s">
        <v>1899</v>
      </c>
      <c r="B1288" s="6" t="s">
        <v>63</v>
      </c>
      <c r="C1288" s="5" t="s">
        <v>1900</v>
      </c>
      <c r="D1288" s="5" t="s">
        <v>66</v>
      </c>
      <c r="E1288" s="5" t="s">
        <v>67</v>
      </c>
      <c r="F1288" s="5">
        <v>2015</v>
      </c>
      <c r="G1288" s="5" t="s">
        <v>1901</v>
      </c>
      <c r="H1288" s="5" t="s">
        <v>155</v>
      </c>
      <c r="I1288" s="5" t="s">
        <v>1902</v>
      </c>
      <c r="J1288" s="6" t="s">
        <v>1903</v>
      </c>
      <c r="K1288" s="4" t="s">
        <v>1904</v>
      </c>
      <c r="L1288" s="5" t="s">
        <v>1905</v>
      </c>
      <c r="M1288" s="5" t="s">
        <v>1906</v>
      </c>
      <c r="N1288" s="5" t="s">
        <v>1907</v>
      </c>
      <c r="O1288" s="5" t="s">
        <v>1908</v>
      </c>
      <c r="P1288" s="6" t="s">
        <v>1909</v>
      </c>
      <c r="Q1288" s="4" t="s">
        <v>77</v>
      </c>
      <c r="R1288" s="5" t="s">
        <v>76</v>
      </c>
      <c r="S1288" s="6" t="s">
        <v>77</v>
      </c>
      <c r="T1288" s="4" t="s">
        <v>77</v>
      </c>
      <c r="U1288" s="5" t="s">
        <v>77</v>
      </c>
      <c r="V1288" s="5" t="s">
        <v>77</v>
      </c>
      <c r="W1288" s="5" t="s">
        <v>77</v>
      </c>
      <c r="X1288" s="5" t="s">
        <v>77</v>
      </c>
      <c r="Y1288" s="5" t="s">
        <v>77</v>
      </c>
      <c r="Z1288" s="5" t="s">
        <v>77</v>
      </c>
      <c r="AA1288" s="5" t="s">
        <v>76</v>
      </c>
      <c r="AB1288" s="5" t="s">
        <v>77</v>
      </c>
      <c r="AC1288" s="5" t="s">
        <v>76</v>
      </c>
      <c r="AD1288" s="5" t="s">
        <v>76</v>
      </c>
      <c r="AE1288" s="6" t="s">
        <v>77</v>
      </c>
      <c r="AF1288" s="4" t="s">
        <v>77</v>
      </c>
      <c r="AG1288" s="5" t="s">
        <v>77</v>
      </c>
      <c r="AH1288" s="5" t="s">
        <v>77</v>
      </c>
      <c r="AI1288" s="5" t="s">
        <v>77</v>
      </c>
      <c r="AJ1288" s="5" t="s">
        <v>77</v>
      </c>
      <c r="AK1288" s="5" t="s">
        <v>76</v>
      </c>
      <c r="AL1288" s="5" t="s">
        <v>77</v>
      </c>
      <c r="AM1288" s="5" t="s">
        <v>77</v>
      </c>
      <c r="AN1288" s="5" t="s">
        <v>77</v>
      </c>
      <c r="AO1288" s="5" t="s">
        <v>77</v>
      </c>
      <c r="AP1288" s="5" t="s">
        <v>77</v>
      </c>
      <c r="AQ1288" s="5" t="s">
        <v>77</v>
      </c>
      <c r="AR1288" s="5" t="s">
        <v>77</v>
      </c>
      <c r="AS1288" s="5" t="s">
        <v>77</v>
      </c>
      <c r="AT1288" s="5" t="s">
        <v>76</v>
      </c>
      <c r="AU1288" s="5" t="s">
        <v>77</v>
      </c>
      <c r="AV1288" s="5" t="s">
        <v>77</v>
      </c>
      <c r="AW1288" s="5" t="s">
        <v>77</v>
      </c>
      <c r="AX1288" s="5" t="s">
        <v>77</v>
      </c>
      <c r="AY1288" s="5" t="s">
        <v>77</v>
      </c>
      <c r="AZ1288" s="5" t="s">
        <v>77</v>
      </c>
      <c r="BA1288" s="5" t="s">
        <v>77</v>
      </c>
      <c r="BB1288" s="5" t="s">
        <v>77</v>
      </c>
      <c r="BC1288" s="5" t="s">
        <v>77</v>
      </c>
      <c r="BD1288" s="5" t="s">
        <v>77</v>
      </c>
      <c r="BE1288" s="5" t="s">
        <v>77</v>
      </c>
      <c r="BF1288" s="6" t="s">
        <v>77</v>
      </c>
      <c r="BG1288" s="23" t="s">
        <v>75</v>
      </c>
      <c r="BH1288" s="10"/>
      <c r="BI1288" s="10"/>
      <c r="BJ1288" s="10"/>
      <c r="BK1288" s="10"/>
      <c r="BL1288" s="10"/>
      <c r="BM1288" s="10"/>
      <c r="BN1288" s="26">
        <f t="shared" si="20"/>
        <v>0</v>
      </c>
      <c r="BO1288" s="22"/>
    </row>
    <row r="1289" spans="1:67" ht="135" customHeight="1" x14ac:dyDescent="0.2">
      <c r="A1289" s="4" t="s">
        <v>1977</v>
      </c>
      <c r="B1289" s="6" t="s">
        <v>63</v>
      </c>
      <c r="C1289" s="5" t="s">
        <v>1978</v>
      </c>
      <c r="D1289" s="5" t="s">
        <v>66</v>
      </c>
      <c r="E1289" s="5" t="s">
        <v>67</v>
      </c>
      <c r="F1289" s="5">
        <v>2015</v>
      </c>
      <c r="G1289" s="5" t="s">
        <v>1979</v>
      </c>
      <c r="H1289" s="5" t="s">
        <v>155</v>
      </c>
      <c r="I1289" s="5" t="s">
        <v>1980</v>
      </c>
      <c r="J1289" s="6" t="s">
        <v>1981</v>
      </c>
      <c r="K1289" s="4" t="s">
        <v>1982</v>
      </c>
      <c r="L1289" s="5" t="s">
        <v>1983</v>
      </c>
      <c r="M1289" s="5" t="s">
        <v>1984</v>
      </c>
      <c r="N1289" s="5" t="s">
        <v>1985</v>
      </c>
      <c r="O1289" s="5" t="s">
        <v>75</v>
      </c>
      <c r="P1289" s="6" t="s">
        <v>75</v>
      </c>
      <c r="Q1289" s="4" t="s">
        <v>77</v>
      </c>
      <c r="R1289" s="5" t="s">
        <v>76</v>
      </c>
      <c r="S1289" s="6" t="s">
        <v>77</v>
      </c>
      <c r="T1289" s="4" t="s">
        <v>77</v>
      </c>
      <c r="U1289" s="5" t="s">
        <v>77</v>
      </c>
      <c r="V1289" s="5" t="s">
        <v>77</v>
      </c>
      <c r="W1289" s="5" t="s">
        <v>77</v>
      </c>
      <c r="X1289" s="5" t="s">
        <v>77</v>
      </c>
      <c r="Y1289" s="5" t="s">
        <v>77</v>
      </c>
      <c r="Z1289" s="5" t="s">
        <v>77</v>
      </c>
      <c r="AA1289" s="5" t="s">
        <v>76</v>
      </c>
      <c r="AB1289" s="5" t="s">
        <v>76</v>
      </c>
      <c r="AC1289" s="5" t="s">
        <v>77</v>
      </c>
      <c r="AD1289" s="5" t="s">
        <v>77</v>
      </c>
      <c r="AE1289" s="6" t="s">
        <v>76</v>
      </c>
      <c r="AF1289" s="4" t="s">
        <v>77</v>
      </c>
      <c r="AG1289" s="5" t="s">
        <v>77</v>
      </c>
      <c r="AH1289" s="5" t="s">
        <v>77</v>
      </c>
      <c r="AI1289" s="5" t="s">
        <v>77</v>
      </c>
      <c r="AJ1289" s="5" t="s">
        <v>77</v>
      </c>
      <c r="AK1289" s="5" t="s">
        <v>77</v>
      </c>
      <c r="AL1289" s="5" t="s">
        <v>77</v>
      </c>
      <c r="AM1289" s="5" t="s">
        <v>77</v>
      </c>
      <c r="AN1289" s="5" t="s">
        <v>77</v>
      </c>
      <c r="AO1289" s="5" t="s">
        <v>77</v>
      </c>
      <c r="AP1289" s="5" t="s">
        <v>77</v>
      </c>
      <c r="AQ1289" s="5" t="s">
        <v>77</v>
      </c>
      <c r="AR1289" s="5" t="s">
        <v>76</v>
      </c>
      <c r="AS1289" s="5" t="s">
        <v>77</v>
      </c>
      <c r="AT1289" s="5" t="s">
        <v>77</v>
      </c>
      <c r="AU1289" s="5" t="s">
        <v>77</v>
      </c>
      <c r="AV1289" s="5" t="s">
        <v>77</v>
      </c>
      <c r="AW1289" s="5" t="s">
        <v>77</v>
      </c>
      <c r="AX1289" s="5" t="s">
        <v>76</v>
      </c>
      <c r="AY1289" s="5" t="s">
        <v>77</v>
      </c>
      <c r="AZ1289" s="5" t="s">
        <v>77</v>
      </c>
      <c r="BA1289" s="5" t="s">
        <v>77</v>
      </c>
      <c r="BB1289" s="5" t="s">
        <v>77</v>
      </c>
      <c r="BC1289" s="5" t="s">
        <v>77</v>
      </c>
      <c r="BD1289" s="5" t="s">
        <v>77</v>
      </c>
      <c r="BE1289" s="5" t="s">
        <v>77</v>
      </c>
      <c r="BF1289" s="6" t="s">
        <v>77</v>
      </c>
      <c r="BG1289" s="23" t="s">
        <v>75</v>
      </c>
      <c r="BH1289" s="10"/>
      <c r="BI1289" s="10"/>
      <c r="BJ1289" s="10"/>
      <c r="BK1289" s="10"/>
      <c r="BL1289" s="10"/>
      <c r="BM1289" s="10"/>
      <c r="BN1289" s="26">
        <f t="shared" si="20"/>
        <v>0</v>
      </c>
      <c r="BO1289" s="22"/>
    </row>
    <row r="1290" spans="1:67" ht="135" customHeight="1" x14ac:dyDescent="0.2">
      <c r="A1290" s="4" t="s">
        <v>2036</v>
      </c>
      <c r="B1290" s="6" t="s">
        <v>79</v>
      </c>
      <c r="C1290" s="5" t="s">
        <v>2037</v>
      </c>
      <c r="D1290" s="5" t="s">
        <v>220</v>
      </c>
      <c r="E1290" s="5" t="s">
        <v>2038</v>
      </c>
      <c r="F1290" s="5">
        <v>2011</v>
      </c>
      <c r="G1290" s="5" t="s">
        <v>49</v>
      </c>
      <c r="H1290" s="5" t="s">
        <v>155</v>
      </c>
      <c r="I1290" s="5" t="s">
        <v>2039</v>
      </c>
      <c r="J1290" s="6" t="s">
        <v>2040</v>
      </c>
      <c r="K1290" s="4" t="s">
        <v>2041</v>
      </c>
      <c r="L1290" s="5" t="s">
        <v>2042</v>
      </c>
      <c r="M1290" s="5" t="s">
        <v>2043</v>
      </c>
      <c r="N1290" s="5" t="s">
        <v>2044</v>
      </c>
      <c r="O1290" s="5" t="s">
        <v>2045</v>
      </c>
      <c r="P1290" s="6" t="s">
        <v>2046</v>
      </c>
      <c r="Q1290" s="4" t="s">
        <v>76</v>
      </c>
      <c r="R1290" s="5" t="s">
        <v>76</v>
      </c>
      <c r="S1290" s="6" t="s">
        <v>77</v>
      </c>
      <c r="T1290" s="4" t="s">
        <v>77</v>
      </c>
      <c r="U1290" s="5" t="s">
        <v>77</v>
      </c>
      <c r="V1290" s="5" t="s">
        <v>77</v>
      </c>
      <c r="W1290" s="5" t="s">
        <v>77</v>
      </c>
      <c r="X1290" s="5" t="s">
        <v>76</v>
      </c>
      <c r="Y1290" s="5" t="s">
        <v>77</v>
      </c>
      <c r="Z1290" s="5" t="s">
        <v>76</v>
      </c>
      <c r="AA1290" s="5" t="s">
        <v>77</v>
      </c>
      <c r="AB1290" s="5" t="s">
        <v>77</v>
      </c>
      <c r="AC1290" s="5" t="s">
        <v>77</v>
      </c>
      <c r="AD1290" s="5" t="s">
        <v>77</v>
      </c>
      <c r="AE1290" s="6" t="s">
        <v>77</v>
      </c>
      <c r="AF1290" s="4" t="s">
        <v>77</v>
      </c>
      <c r="AG1290" s="5" t="s">
        <v>77</v>
      </c>
      <c r="AH1290" s="5" t="s">
        <v>77</v>
      </c>
      <c r="AI1290" s="5" t="s">
        <v>77</v>
      </c>
      <c r="AJ1290" s="5" t="s">
        <v>77</v>
      </c>
      <c r="AK1290" s="5" t="s">
        <v>77</v>
      </c>
      <c r="AL1290" s="5" t="s">
        <v>77</v>
      </c>
      <c r="AM1290" s="5" t="s">
        <v>77</v>
      </c>
      <c r="AN1290" s="5" t="s">
        <v>77</v>
      </c>
      <c r="AO1290" s="5" t="s">
        <v>77</v>
      </c>
      <c r="AP1290" s="5" t="s">
        <v>77</v>
      </c>
      <c r="AQ1290" s="5" t="s">
        <v>77</v>
      </c>
      <c r="AR1290" s="5" t="s">
        <v>77</v>
      </c>
      <c r="AS1290" s="5" t="s">
        <v>76</v>
      </c>
      <c r="AT1290" s="5" t="s">
        <v>77</v>
      </c>
      <c r="AU1290" s="5" t="s">
        <v>77</v>
      </c>
      <c r="AV1290" s="5" t="s">
        <v>77</v>
      </c>
      <c r="AW1290" s="5" t="s">
        <v>77</v>
      </c>
      <c r="AX1290" s="5" t="s">
        <v>77</v>
      </c>
      <c r="AY1290" s="5" t="s">
        <v>77</v>
      </c>
      <c r="AZ1290" s="5" t="s">
        <v>77</v>
      </c>
      <c r="BA1290" s="5" t="s">
        <v>77</v>
      </c>
      <c r="BB1290" s="5" t="s">
        <v>77</v>
      </c>
      <c r="BC1290" s="5" t="s">
        <v>77</v>
      </c>
      <c r="BD1290" s="5" t="s">
        <v>77</v>
      </c>
      <c r="BE1290" s="5" t="s">
        <v>77</v>
      </c>
      <c r="BF1290" s="6" t="s">
        <v>77</v>
      </c>
      <c r="BG1290" s="23" t="s">
        <v>75</v>
      </c>
      <c r="BH1290" s="10"/>
      <c r="BI1290" s="10"/>
      <c r="BJ1290" s="10"/>
      <c r="BK1290" s="10"/>
      <c r="BL1290" s="10"/>
      <c r="BM1290" s="10"/>
      <c r="BN1290" s="26">
        <f t="shared" si="20"/>
        <v>0</v>
      </c>
      <c r="BO1290" s="22"/>
    </row>
    <row r="1291" spans="1:67" ht="135" customHeight="1" x14ac:dyDescent="0.2">
      <c r="A1291" s="4" t="s">
        <v>2057</v>
      </c>
      <c r="B1291" s="6" t="s">
        <v>63</v>
      </c>
      <c r="C1291" s="5" t="s">
        <v>2058</v>
      </c>
      <c r="D1291" s="5" t="s">
        <v>1027</v>
      </c>
      <c r="E1291" s="5" t="s">
        <v>1028</v>
      </c>
      <c r="F1291" s="5">
        <v>2015</v>
      </c>
      <c r="G1291" s="5" t="s">
        <v>43</v>
      </c>
      <c r="H1291" s="5" t="s">
        <v>155</v>
      </c>
      <c r="I1291" s="5" t="s">
        <v>2059</v>
      </c>
      <c r="J1291" s="6" t="s">
        <v>2060</v>
      </c>
      <c r="K1291" s="4" t="s">
        <v>2061</v>
      </c>
      <c r="L1291" s="5" t="s">
        <v>2060</v>
      </c>
      <c r="M1291" s="5" t="s">
        <v>2062</v>
      </c>
      <c r="N1291" s="5" t="s">
        <v>2063</v>
      </c>
      <c r="O1291" s="5" t="s">
        <v>2064</v>
      </c>
      <c r="P1291" s="6" t="s">
        <v>2065</v>
      </c>
      <c r="Q1291" s="4" t="s">
        <v>77</v>
      </c>
      <c r="R1291" s="5" t="s">
        <v>76</v>
      </c>
      <c r="S1291" s="6" t="s">
        <v>77</v>
      </c>
      <c r="T1291" s="4" t="s">
        <v>77</v>
      </c>
      <c r="U1291" s="5" t="s">
        <v>76</v>
      </c>
      <c r="V1291" s="5" t="s">
        <v>76</v>
      </c>
      <c r="W1291" s="5" t="s">
        <v>77</v>
      </c>
      <c r="X1291" s="5" t="s">
        <v>77</v>
      </c>
      <c r="Y1291" s="5" t="s">
        <v>77</v>
      </c>
      <c r="Z1291" s="5" t="s">
        <v>77</v>
      </c>
      <c r="AA1291" s="5" t="s">
        <v>77</v>
      </c>
      <c r="AB1291" s="5" t="s">
        <v>76</v>
      </c>
      <c r="AC1291" s="5" t="s">
        <v>77</v>
      </c>
      <c r="AD1291" s="5" t="s">
        <v>77</v>
      </c>
      <c r="AE1291" s="6" t="s">
        <v>77</v>
      </c>
      <c r="AF1291" s="4" t="s">
        <v>77</v>
      </c>
      <c r="AG1291" s="5" t="s">
        <v>77</v>
      </c>
      <c r="AH1291" s="5" t="s">
        <v>77</v>
      </c>
      <c r="AI1291" s="5" t="s">
        <v>77</v>
      </c>
      <c r="AJ1291" s="5" t="s">
        <v>77</v>
      </c>
      <c r="AK1291" s="5" t="s">
        <v>77</v>
      </c>
      <c r="AL1291" s="5" t="s">
        <v>77</v>
      </c>
      <c r="AM1291" s="5" t="s">
        <v>76</v>
      </c>
      <c r="AN1291" s="5" t="s">
        <v>77</v>
      </c>
      <c r="AO1291" s="5" t="s">
        <v>77</v>
      </c>
      <c r="AP1291" s="5" t="s">
        <v>77</v>
      </c>
      <c r="AQ1291" s="5" t="s">
        <v>77</v>
      </c>
      <c r="AR1291" s="5" t="s">
        <v>77</v>
      </c>
      <c r="AS1291" s="5" t="s">
        <v>77</v>
      </c>
      <c r="AT1291" s="5" t="s">
        <v>77</v>
      </c>
      <c r="AU1291" s="5" t="s">
        <v>77</v>
      </c>
      <c r="AV1291" s="5" t="s">
        <v>77</v>
      </c>
      <c r="AW1291" s="5" t="s">
        <v>77</v>
      </c>
      <c r="AX1291" s="5" t="s">
        <v>77</v>
      </c>
      <c r="AY1291" s="5" t="s">
        <v>77</v>
      </c>
      <c r="AZ1291" s="5" t="s">
        <v>77</v>
      </c>
      <c r="BA1291" s="5" t="s">
        <v>77</v>
      </c>
      <c r="BB1291" s="5" t="s">
        <v>77</v>
      </c>
      <c r="BC1291" s="5" t="s">
        <v>77</v>
      </c>
      <c r="BD1291" s="5" t="s">
        <v>77</v>
      </c>
      <c r="BE1291" s="5" t="s">
        <v>77</v>
      </c>
      <c r="BF1291" s="6" t="s">
        <v>77</v>
      </c>
      <c r="BG1291" s="23" t="s">
        <v>75</v>
      </c>
      <c r="BH1291" s="10"/>
      <c r="BI1291" s="10"/>
      <c r="BJ1291" s="10"/>
      <c r="BK1291" s="10"/>
      <c r="BL1291" s="10"/>
      <c r="BM1291" s="10"/>
      <c r="BN1291" s="26">
        <f t="shared" si="20"/>
        <v>0</v>
      </c>
      <c r="BO1291" s="22"/>
    </row>
    <row r="1292" spans="1:67" ht="135" customHeight="1" x14ac:dyDescent="0.2">
      <c r="A1292" s="4" t="s">
        <v>2139</v>
      </c>
      <c r="B1292" s="6" t="s">
        <v>63</v>
      </c>
      <c r="C1292" s="5" t="s">
        <v>2140</v>
      </c>
      <c r="D1292" s="5" t="s">
        <v>66</v>
      </c>
      <c r="E1292" s="5" t="s">
        <v>67</v>
      </c>
      <c r="F1292" s="5">
        <v>2015</v>
      </c>
      <c r="G1292" s="5" t="s">
        <v>62</v>
      </c>
      <c r="H1292" s="5" t="s">
        <v>155</v>
      </c>
      <c r="I1292" s="5" t="s">
        <v>2141</v>
      </c>
      <c r="J1292" s="6" t="s">
        <v>2142</v>
      </c>
      <c r="K1292" s="4" t="s">
        <v>2143</v>
      </c>
      <c r="L1292" s="5" t="s">
        <v>2144</v>
      </c>
      <c r="M1292" s="5" t="s">
        <v>2145</v>
      </c>
      <c r="N1292" s="5" t="s">
        <v>2146</v>
      </c>
      <c r="O1292" s="5" t="s">
        <v>2147</v>
      </c>
      <c r="P1292" s="6" t="s">
        <v>2148</v>
      </c>
      <c r="Q1292" s="4" t="s">
        <v>76</v>
      </c>
      <c r="R1292" s="5" t="s">
        <v>76</v>
      </c>
      <c r="S1292" s="6" t="s">
        <v>77</v>
      </c>
      <c r="T1292" s="4" t="s">
        <v>77</v>
      </c>
      <c r="U1292" s="5" t="s">
        <v>77</v>
      </c>
      <c r="V1292" s="5" t="s">
        <v>77</v>
      </c>
      <c r="W1292" s="5" t="s">
        <v>77</v>
      </c>
      <c r="X1292" s="5" t="s">
        <v>77</v>
      </c>
      <c r="Y1292" s="5" t="s">
        <v>77</v>
      </c>
      <c r="Z1292" s="5" t="s">
        <v>77</v>
      </c>
      <c r="AA1292" s="5" t="s">
        <v>77</v>
      </c>
      <c r="AB1292" s="5" t="s">
        <v>76</v>
      </c>
      <c r="AC1292" s="5" t="s">
        <v>77</v>
      </c>
      <c r="AD1292" s="5" t="s">
        <v>77</v>
      </c>
      <c r="AE1292" s="6" t="s">
        <v>77</v>
      </c>
      <c r="AF1292" s="4" t="s">
        <v>77</v>
      </c>
      <c r="AG1292" s="5" t="s">
        <v>77</v>
      </c>
      <c r="AH1292" s="5" t="s">
        <v>77</v>
      </c>
      <c r="AI1292" s="5" t="s">
        <v>77</v>
      </c>
      <c r="AJ1292" s="5" t="s">
        <v>77</v>
      </c>
      <c r="AK1292" s="5" t="s">
        <v>77</v>
      </c>
      <c r="AL1292" s="5" t="s">
        <v>77</v>
      </c>
      <c r="AM1292" s="5" t="s">
        <v>77</v>
      </c>
      <c r="AN1292" s="5" t="s">
        <v>77</v>
      </c>
      <c r="AO1292" s="5" t="s">
        <v>77</v>
      </c>
      <c r="AP1292" s="5" t="s">
        <v>77</v>
      </c>
      <c r="AQ1292" s="5" t="s">
        <v>77</v>
      </c>
      <c r="AR1292" s="5" t="s">
        <v>77</v>
      </c>
      <c r="AS1292" s="5" t="s">
        <v>77</v>
      </c>
      <c r="AT1292" s="5" t="s">
        <v>77</v>
      </c>
      <c r="AU1292" s="5" t="s">
        <v>77</v>
      </c>
      <c r="AV1292" s="5" t="s">
        <v>77</v>
      </c>
      <c r="AW1292" s="5" t="s">
        <v>77</v>
      </c>
      <c r="AX1292" s="5" t="s">
        <v>77</v>
      </c>
      <c r="AY1292" s="5" t="s">
        <v>77</v>
      </c>
      <c r="AZ1292" s="5" t="s">
        <v>77</v>
      </c>
      <c r="BA1292" s="5" t="s">
        <v>77</v>
      </c>
      <c r="BB1292" s="5" t="s">
        <v>77</v>
      </c>
      <c r="BC1292" s="5" t="s">
        <v>77</v>
      </c>
      <c r="BD1292" s="5" t="s">
        <v>77</v>
      </c>
      <c r="BE1292" s="5" t="s">
        <v>77</v>
      </c>
      <c r="BF1292" s="6" t="s">
        <v>76</v>
      </c>
      <c r="BG1292" s="23" t="s">
        <v>75</v>
      </c>
      <c r="BH1292" s="10"/>
      <c r="BI1292" s="10"/>
      <c r="BJ1292" s="10"/>
      <c r="BK1292" s="10"/>
      <c r="BL1292" s="10"/>
      <c r="BM1292" s="10"/>
      <c r="BN1292" s="26">
        <f t="shared" si="20"/>
        <v>0</v>
      </c>
      <c r="BO1292" s="22"/>
    </row>
    <row r="1293" spans="1:67" ht="135" customHeight="1" x14ac:dyDescent="0.2">
      <c r="A1293" s="4" t="s">
        <v>2235</v>
      </c>
      <c r="B1293" s="6" t="s">
        <v>63</v>
      </c>
      <c r="C1293" s="5" t="s">
        <v>2236</v>
      </c>
      <c r="D1293" s="5" t="s">
        <v>1713</v>
      </c>
      <c r="E1293" s="5" t="s">
        <v>1714</v>
      </c>
      <c r="F1293" s="5">
        <v>2015</v>
      </c>
      <c r="G1293" s="5" t="s">
        <v>54</v>
      </c>
      <c r="H1293" s="5" t="s">
        <v>155</v>
      </c>
      <c r="I1293" s="5" t="s">
        <v>2237</v>
      </c>
      <c r="J1293" s="6" t="s">
        <v>2238</v>
      </c>
      <c r="K1293" s="4" t="s">
        <v>2239</v>
      </c>
      <c r="L1293" s="5" t="s">
        <v>2240</v>
      </c>
      <c r="M1293" s="5" t="s">
        <v>2241</v>
      </c>
      <c r="N1293" s="5" t="s">
        <v>2242</v>
      </c>
      <c r="O1293" s="5" t="s">
        <v>2243</v>
      </c>
      <c r="P1293" s="6" t="s">
        <v>2244</v>
      </c>
      <c r="Q1293" s="4" t="s">
        <v>76</v>
      </c>
      <c r="R1293" s="5" t="s">
        <v>77</v>
      </c>
      <c r="S1293" s="6" t="s">
        <v>77</v>
      </c>
      <c r="T1293" s="4" t="s">
        <v>77</v>
      </c>
      <c r="U1293" s="5" t="s">
        <v>77</v>
      </c>
      <c r="V1293" s="5" t="s">
        <v>77</v>
      </c>
      <c r="W1293" s="5" t="s">
        <v>77</v>
      </c>
      <c r="X1293" s="5" t="s">
        <v>77</v>
      </c>
      <c r="Y1293" s="5" t="s">
        <v>76</v>
      </c>
      <c r="Z1293" s="5" t="s">
        <v>76</v>
      </c>
      <c r="AA1293" s="5" t="s">
        <v>77</v>
      </c>
      <c r="AB1293" s="5" t="s">
        <v>77</v>
      </c>
      <c r="AC1293" s="5" t="s">
        <v>76</v>
      </c>
      <c r="AD1293" s="5" t="s">
        <v>77</v>
      </c>
      <c r="AE1293" s="6" t="s">
        <v>77</v>
      </c>
      <c r="AF1293" s="4" t="s">
        <v>77</v>
      </c>
      <c r="AG1293" s="5" t="s">
        <v>77</v>
      </c>
      <c r="AH1293" s="5" t="s">
        <v>77</v>
      </c>
      <c r="AI1293" s="5" t="s">
        <v>77</v>
      </c>
      <c r="AJ1293" s="5" t="s">
        <v>77</v>
      </c>
      <c r="AK1293" s="5" t="s">
        <v>77</v>
      </c>
      <c r="AL1293" s="5" t="s">
        <v>77</v>
      </c>
      <c r="AM1293" s="5" t="s">
        <v>77</v>
      </c>
      <c r="AN1293" s="5" t="s">
        <v>77</v>
      </c>
      <c r="AO1293" s="5" t="s">
        <v>77</v>
      </c>
      <c r="AP1293" s="5" t="s">
        <v>77</v>
      </c>
      <c r="AQ1293" s="5" t="s">
        <v>77</v>
      </c>
      <c r="AR1293" s="5" t="s">
        <v>77</v>
      </c>
      <c r="AS1293" s="5" t="s">
        <v>77</v>
      </c>
      <c r="AT1293" s="5" t="s">
        <v>77</v>
      </c>
      <c r="AU1293" s="5" t="s">
        <v>77</v>
      </c>
      <c r="AV1293" s="5" t="s">
        <v>77</v>
      </c>
      <c r="AW1293" s="5" t="s">
        <v>77</v>
      </c>
      <c r="AX1293" s="5" t="s">
        <v>76</v>
      </c>
      <c r="AY1293" s="5" t="s">
        <v>77</v>
      </c>
      <c r="AZ1293" s="5" t="s">
        <v>77</v>
      </c>
      <c r="BA1293" s="5" t="s">
        <v>77</v>
      </c>
      <c r="BB1293" s="5" t="s">
        <v>77</v>
      </c>
      <c r="BC1293" s="5" t="s">
        <v>77</v>
      </c>
      <c r="BD1293" s="5" t="s">
        <v>77</v>
      </c>
      <c r="BE1293" s="5" t="s">
        <v>77</v>
      </c>
      <c r="BF1293" s="6" t="s">
        <v>77</v>
      </c>
      <c r="BG1293" s="23" t="s">
        <v>75</v>
      </c>
      <c r="BH1293" s="10"/>
      <c r="BI1293" s="10"/>
      <c r="BJ1293" s="10"/>
      <c r="BK1293" s="10"/>
      <c r="BL1293" s="10"/>
      <c r="BM1293" s="10"/>
      <c r="BN1293" s="26">
        <f t="shared" si="20"/>
        <v>0</v>
      </c>
      <c r="BO1293" s="22"/>
    </row>
    <row r="1294" spans="1:67" ht="135" customHeight="1" x14ac:dyDescent="0.2">
      <c r="A1294" s="4" t="s">
        <v>2336</v>
      </c>
      <c r="B1294" s="6" t="s">
        <v>79</v>
      </c>
      <c r="C1294" s="5" t="s">
        <v>2337</v>
      </c>
      <c r="D1294" s="5" t="s">
        <v>1027</v>
      </c>
      <c r="E1294" s="5" t="s">
        <v>1028</v>
      </c>
      <c r="F1294" s="5">
        <v>2013</v>
      </c>
      <c r="G1294" s="5" t="s">
        <v>56</v>
      </c>
      <c r="H1294" s="5" t="s">
        <v>155</v>
      </c>
      <c r="I1294" s="5" t="s">
        <v>2338</v>
      </c>
      <c r="J1294" s="6" t="s">
        <v>2339</v>
      </c>
      <c r="K1294" s="4" t="s">
        <v>2340</v>
      </c>
      <c r="L1294" s="5" t="s">
        <v>2341</v>
      </c>
      <c r="M1294" s="5" t="s">
        <v>2342</v>
      </c>
      <c r="N1294" s="5" t="s">
        <v>2343</v>
      </c>
      <c r="O1294" s="5" t="s">
        <v>2344</v>
      </c>
      <c r="P1294" s="6" t="s">
        <v>2345</v>
      </c>
      <c r="Q1294" s="4" t="s">
        <v>76</v>
      </c>
      <c r="R1294" s="5" t="s">
        <v>76</v>
      </c>
      <c r="S1294" s="6" t="s">
        <v>76</v>
      </c>
      <c r="T1294" s="4" t="s">
        <v>77</v>
      </c>
      <c r="U1294" s="5" t="s">
        <v>77</v>
      </c>
      <c r="V1294" s="5" t="s">
        <v>77</v>
      </c>
      <c r="W1294" s="5" t="s">
        <v>77</v>
      </c>
      <c r="X1294" s="5" t="s">
        <v>77</v>
      </c>
      <c r="Y1294" s="5" t="s">
        <v>77</v>
      </c>
      <c r="Z1294" s="5" t="s">
        <v>77</v>
      </c>
      <c r="AA1294" s="5" t="s">
        <v>76</v>
      </c>
      <c r="AB1294" s="5" t="s">
        <v>77</v>
      </c>
      <c r="AC1294" s="5" t="s">
        <v>77</v>
      </c>
      <c r="AD1294" s="5" t="s">
        <v>77</v>
      </c>
      <c r="AE1294" s="6" t="s">
        <v>77</v>
      </c>
      <c r="AF1294" s="4" t="s">
        <v>77</v>
      </c>
      <c r="AG1294" s="5" t="s">
        <v>77</v>
      </c>
      <c r="AH1294" s="5" t="s">
        <v>77</v>
      </c>
      <c r="AI1294" s="5" t="s">
        <v>77</v>
      </c>
      <c r="AJ1294" s="5" t="s">
        <v>77</v>
      </c>
      <c r="AK1294" s="5" t="s">
        <v>77</v>
      </c>
      <c r="AL1294" s="5" t="s">
        <v>77</v>
      </c>
      <c r="AM1294" s="5" t="s">
        <v>77</v>
      </c>
      <c r="AN1294" s="5" t="s">
        <v>77</v>
      </c>
      <c r="AO1294" s="5" t="s">
        <v>77</v>
      </c>
      <c r="AP1294" s="5" t="s">
        <v>77</v>
      </c>
      <c r="AQ1294" s="5" t="s">
        <v>77</v>
      </c>
      <c r="AR1294" s="5" t="s">
        <v>77</v>
      </c>
      <c r="AS1294" s="5" t="s">
        <v>77</v>
      </c>
      <c r="AT1294" s="5" t="s">
        <v>77</v>
      </c>
      <c r="AU1294" s="5" t="s">
        <v>77</v>
      </c>
      <c r="AV1294" s="5" t="s">
        <v>77</v>
      </c>
      <c r="AW1294" s="5" t="s">
        <v>77</v>
      </c>
      <c r="AX1294" s="5" t="s">
        <v>77</v>
      </c>
      <c r="AY1294" s="5" t="s">
        <v>77</v>
      </c>
      <c r="AZ1294" s="5" t="s">
        <v>76</v>
      </c>
      <c r="BA1294" s="5" t="s">
        <v>77</v>
      </c>
      <c r="BB1294" s="5" t="s">
        <v>77</v>
      </c>
      <c r="BC1294" s="5" t="s">
        <v>77</v>
      </c>
      <c r="BD1294" s="5" t="s">
        <v>77</v>
      </c>
      <c r="BE1294" s="5" t="s">
        <v>77</v>
      </c>
      <c r="BF1294" s="6" t="s">
        <v>77</v>
      </c>
      <c r="BG1294" s="23" t="s">
        <v>75</v>
      </c>
      <c r="BH1294" s="10"/>
      <c r="BI1294" s="10"/>
      <c r="BJ1294" s="10"/>
      <c r="BK1294" s="10"/>
      <c r="BL1294" s="10"/>
      <c r="BM1294" s="10"/>
      <c r="BN1294" s="26">
        <f t="shared" si="20"/>
        <v>0</v>
      </c>
      <c r="BO1294" s="22"/>
    </row>
    <row r="1295" spans="1:67" ht="135" customHeight="1" x14ac:dyDescent="0.2">
      <c r="A1295" s="4" t="s">
        <v>2356</v>
      </c>
      <c r="B1295" s="6" t="s">
        <v>63</v>
      </c>
      <c r="C1295" s="5" t="s">
        <v>2357</v>
      </c>
      <c r="D1295" s="5" t="s">
        <v>66</v>
      </c>
      <c r="E1295" s="5" t="s">
        <v>379</v>
      </c>
      <c r="F1295" s="5">
        <v>2015</v>
      </c>
      <c r="G1295" s="5" t="s">
        <v>325</v>
      </c>
      <c r="H1295" s="5" t="s">
        <v>155</v>
      </c>
      <c r="I1295" s="5" t="s">
        <v>2358</v>
      </c>
      <c r="J1295" s="6" t="s">
        <v>2359</v>
      </c>
      <c r="K1295" s="4" t="s">
        <v>2360</v>
      </c>
      <c r="L1295" s="5" t="s">
        <v>2361</v>
      </c>
      <c r="M1295" s="5" t="s">
        <v>2362</v>
      </c>
      <c r="N1295" s="5" t="s">
        <v>2363</v>
      </c>
      <c r="O1295" s="5" t="s">
        <v>2364</v>
      </c>
      <c r="P1295" s="6" t="s">
        <v>2364</v>
      </c>
      <c r="Q1295" s="4" t="s">
        <v>76</v>
      </c>
      <c r="R1295" s="5" t="s">
        <v>76</v>
      </c>
      <c r="S1295" s="6" t="s">
        <v>77</v>
      </c>
      <c r="T1295" s="4" t="s">
        <v>77</v>
      </c>
      <c r="U1295" s="5" t="s">
        <v>77</v>
      </c>
      <c r="V1295" s="5" t="s">
        <v>77</v>
      </c>
      <c r="W1295" s="5" t="s">
        <v>77</v>
      </c>
      <c r="X1295" s="5" t="s">
        <v>76</v>
      </c>
      <c r="Y1295" s="5" t="s">
        <v>76</v>
      </c>
      <c r="Z1295" s="5" t="s">
        <v>77</v>
      </c>
      <c r="AA1295" s="5" t="s">
        <v>77</v>
      </c>
      <c r="AB1295" s="5" t="s">
        <v>77</v>
      </c>
      <c r="AC1295" s="5" t="s">
        <v>77</v>
      </c>
      <c r="AD1295" s="5" t="s">
        <v>77</v>
      </c>
      <c r="AE1295" s="6" t="s">
        <v>76</v>
      </c>
      <c r="AF1295" s="4" t="s">
        <v>77</v>
      </c>
      <c r="AG1295" s="5" t="s">
        <v>77</v>
      </c>
      <c r="AH1295" s="5" t="s">
        <v>77</v>
      </c>
      <c r="AI1295" s="5" t="s">
        <v>77</v>
      </c>
      <c r="AJ1295" s="5" t="s">
        <v>77</v>
      </c>
      <c r="AK1295" s="5" t="s">
        <v>77</v>
      </c>
      <c r="AL1295" s="5" t="s">
        <v>77</v>
      </c>
      <c r="AM1295" s="5" t="s">
        <v>77</v>
      </c>
      <c r="AN1295" s="5" t="s">
        <v>77</v>
      </c>
      <c r="AO1295" s="5" t="s">
        <v>77</v>
      </c>
      <c r="AP1295" s="5" t="s">
        <v>77</v>
      </c>
      <c r="AQ1295" s="5" t="s">
        <v>77</v>
      </c>
      <c r="AR1295" s="5" t="s">
        <v>77</v>
      </c>
      <c r="AS1295" s="5" t="s">
        <v>77</v>
      </c>
      <c r="AT1295" s="5" t="s">
        <v>77</v>
      </c>
      <c r="AU1295" s="5" t="s">
        <v>77</v>
      </c>
      <c r="AV1295" s="5" t="s">
        <v>77</v>
      </c>
      <c r="AW1295" s="5" t="s">
        <v>77</v>
      </c>
      <c r="AX1295" s="5" t="s">
        <v>76</v>
      </c>
      <c r="AY1295" s="5" t="s">
        <v>77</v>
      </c>
      <c r="AZ1295" s="5" t="s">
        <v>77</v>
      </c>
      <c r="BA1295" s="5" t="s">
        <v>76</v>
      </c>
      <c r="BB1295" s="5" t="s">
        <v>77</v>
      </c>
      <c r="BC1295" s="5" t="s">
        <v>77</v>
      </c>
      <c r="BD1295" s="5" t="s">
        <v>77</v>
      </c>
      <c r="BE1295" s="5" t="s">
        <v>77</v>
      </c>
      <c r="BF1295" s="6" t="s">
        <v>77</v>
      </c>
      <c r="BG1295" s="23" t="s">
        <v>75</v>
      </c>
      <c r="BH1295" s="10"/>
      <c r="BI1295" s="10"/>
      <c r="BJ1295" s="10"/>
      <c r="BK1295" s="10"/>
      <c r="BL1295" s="10"/>
      <c r="BM1295" s="10"/>
      <c r="BN1295" s="26">
        <f t="shared" si="20"/>
        <v>0</v>
      </c>
      <c r="BO1295" s="22"/>
    </row>
    <row r="1296" spans="1:67" ht="135" customHeight="1" x14ac:dyDescent="0.2">
      <c r="A1296" s="4" t="s">
        <v>2543</v>
      </c>
      <c r="B1296" s="6" t="s">
        <v>63</v>
      </c>
      <c r="C1296" s="5" t="s">
        <v>2544</v>
      </c>
      <c r="D1296" s="5" t="s">
        <v>66</v>
      </c>
      <c r="E1296" s="5" t="s">
        <v>67</v>
      </c>
      <c r="F1296" s="5">
        <v>2015</v>
      </c>
      <c r="G1296" s="5" t="s">
        <v>62</v>
      </c>
      <c r="H1296" s="5" t="s">
        <v>155</v>
      </c>
      <c r="I1296" s="5" t="s">
        <v>2545</v>
      </c>
      <c r="J1296" s="6" t="s">
        <v>2546</v>
      </c>
      <c r="K1296" s="4" t="s">
        <v>2547</v>
      </c>
      <c r="L1296" s="5" t="s">
        <v>2548</v>
      </c>
      <c r="M1296" s="5" t="s">
        <v>2549</v>
      </c>
      <c r="N1296" s="5" t="s">
        <v>2550</v>
      </c>
      <c r="O1296" s="5" t="s">
        <v>2551</v>
      </c>
      <c r="P1296" s="6" t="s">
        <v>2552</v>
      </c>
      <c r="Q1296" s="4" t="s">
        <v>76</v>
      </c>
      <c r="R1296" s="5" t="s">
        <v>77</v>
      </c>
      <c r="S1296" s="6" t="s">
        <v>77</v>
      </c>
      <c r="T1296" s="4" t="s">
        <v>77</v>
      </c>
      <c r="U1296" s="5" t="s">
        <v>77</v>
      </c>
      <c r="V1296" s="5" t="s">
        <v>77</v>
      </c>
      <c r="W1296" s="5" t="s">
        <v>77</v>
      </c>
      <c r="X1296" s="5" t="s">
        <v>77</v>
      </c>
      <c r="Y1296" s="5" t="s">
        <v>77</v>
      </c>
      <c r="Z1296" s="5" t="s">
        <v>77</v>
      </c>
      <c r="AA1296" s="5" t="s">
        <v>77</v>
      </c>
      <c r="AB1296" s="5" t="s">
        <v>76</v>
      </c>
      <c r="AC1296" s="5" t="s">
        <v>77</v>
      </c>
      <c r="AD1296" s="5" t="s">
        <v>77</v>
      </c>
      <c r="AE1296" s="6" t="s">
        <v>77</v>
      </c>
      <c r="AF1296" s="4" t="s">
        <v>77</v>
      </c>
      <c r="AG1296" s="5" t="s">
        <v>77</v>
      </c>
      <c r="AH1296" s="5" t="s">
        <v>77</v>
      </c>
      <c r="AI1296" s="5" t="s">
        <v>77</v>
      </c>
      <c r="AJ1296" s="5" t="s">
        <v>77</v>
      </c>
      <c r="AK1296" s="5" t="s">
        <v>77</v>
      </c>
      <c r="AL1296" s="5" t="s">
        <v>77</v>
      </c>
      <c r="AM1296" s="5" t="s">
        <v>77</v>
      </c>
      <c r="AN1296" s="5" t="s">
        <v>77</v>
      </c>
      <c r="AO1296" s="5" t="s">
        <v>77</v>
      </c>
      <c r="AP1296" s="5" t="s">
        <v>77</v>
      </c>
      <c r="AQ1296" s="5" t="s">
        <v>77</v>
      </c>
      <c r="AR1296" s="5" t="s">
        <v>77</v>
      </c>
      <c r="AS1296" s="5" t="s">
        <v>77</v>
      </c>
      <c r="AT1296" s="5" t="s">
        <v>77</v>
      </c>
      <c r="AU1296" s="5" t="s">
        <v>77</v>
      </c>
      <c r="AV1296" s="5" t="s">
        <v>77</v>
      </c>
      <c r="AW1296" s="5" t="s">
        <v>77</v>
      </c>
      <c r="AX1296" s="5" t="s">
        <v>77</v>
      </c>
      <c r="AY1296" s="5" t="s">
        <v>77</v>
      </c>
      <c r="AZ1296" s="5" t="s">
        <v>77</v>
      </c>
      <c r="BA1296" s="5" t="s">
        <v>77</v>
      </c>
      <c r="BB1296" s="5" t="s">
        <v>77</v>
      </c>
      <c r="BC1296" s="5" t="s">
        <v>77</v>
      </c>
      <c r="BD1296" s="5" t="s">
        <v>77</v>
      </c>
      <c r="BE1296" s="5" t="s">
        <v>77</v>
      </c>
      <c r="BF1296" s="6" t="s">
        <v>76</v>
      </c>
      <c r="BG1296" s="23" t="s">
        <v>75</v>
      </c>
      <c r="BH1296" s="10"/>
      <c r="BI1296" s="10"/>
      <c r="BJ1296" s="10"/>
      <c r="BK1296" s="10"/>
      <c r="BL1296" s="10"/>
      <c r="BM1296" s="10"/>
      <c r="BN1296" s="26">
        <f t="shared" si="20"/>
        <v>0</v>
      </c>
      <c r="BO1296" s="22"/>
    </row>
    <row r="1297" spans="1:67" ht="135" customHeight="1" x14ac:dyDescent="0.2">
      <c r="A1297" s="4" t="s">
        <v>2553</v>
      </c>
      <c r="B1297" s="6" t="s">
        <v>63</v>
      </c>
      <c r="C1297" s="5" t="s">
        <v>2554</v>
      </c>
      <c r="D1297" s="5" t="s">
        <v>66</v>
      </c>
      <c r="E1297" s="5" t="s">
        <v>67</v>
      </c>
      <c r="F1297" s="5">
        <v>2015</v>
      </c>
      <c r="G1297" s="5" t="s">
        <v>2194</v>
      </c>
      <c r="H1297" s="5" t="s">
        <v>155</v>
      </c>
      <c r="I1297" s="5" t="s">
        <v>2555</v>
      </c>
      <c r="J1297" s="6" t="s">
        <v>2556</v>
      </c>
      <c r="K1297" s="4" t="s">
        <v>2557</v>
      </c>
      <c r="L1297" s="5" t="s">
        <v>2558</v>
      </c>
      <c r="M1297" s="5" t="s">
        <v>2559</v>
      </c>
      <c r="N1297" s="5" t="s">
        <v>2560</v>
      </c>
      <c r="O1297" s="5" t="s">
        <v>2561</v>
      </c>
      <c r="P1297" s="6" t="s">
        <v>2562</v>
      </c>
      <c r="Q1297" s="4" t="s">
        <v>76</v>
      </c>
      <c r="R1297" s="5" t="s">
        <v>77</v>
      </c>
      <c r="S1297" s="6" t="s">
        <v>76</v>
      </c>
      <c r="T1297" s="4" t="s">
        <v>77</v>
      </c>
      <c r="U1297" s="5" t="s">
        <v>76</v>
      </c>
      <c r="V1297" s="5" t="s">
        <v>77</v>
      </c>
      <c r="W1297" s="5" t="s">
        <v>77</v>
      </c>
      <c r="X1297" s="5" t="s">
        <v>76</v>
      </c>
      <c r="Y1297" s="5" t="s">
        <v>76</v>
      </c>
      <c r="Z1297" s="5" t="s">
        <v>77</v>
      </c>
      <c r="AA1297" s="5" t="s">
        <v>77</v>
      </c>
      <c r="AB1297" s="5" t="s">
        <v>77</v>
      </c>
      <c r="AC1297" s="5" t="s">
        <v>77</v>
      </c>
      <c r="AD1297" s="5" t="s">
        <v>77</v>
      </c>
      <c r="AE1297" s="6" t="s">
        <v>77</v>
      </c>
      <c r="AF1297" s="4" t="s">
        <v>76</v>
      </c>
      <c r="AG1297" s="5" t="s">
        <v>77</v>
      </c>
      <c r="AH1297" s="5" t="s">
        <v>77</v>
      </c>
      <c r="AI1297" s="5" t="s">
        <v>77</v>
      </c>
      <c r="AJ1297" s="5" t="s">
        <v>77</v>
      </c>
      <c r="AK1297" s="5" t="s">
        <v>77</v>
      </c>
      <c r="AL1297" s="5" t="s">
        <v>77</v>
      </c>
      <c r="AM1297" s="5" t="s">
        <v>77</v>
      </c>
      <c r="AN1297" s="5" t="s">
        <v>77</v>
      </c>
      <c r="AO1297" s="5" t="s">
        <v>77</v>
      </c>
      <c r="AP1297" s="5" t="s">
        <v>76</v>
      </c>
      <c r="AQ1297" s="5" t="s">
        <v>77</v>
      </c>
      <c r="AR1297" s="5" t="s">
        <v>77</v>
      </c>
      <c r="AS1297" s="5" t="s">
        <v>77</v>
      </c>
      <c r="AT1297" s="5" t="s">
        <v>77</v>
      </c>
      <c r="AU1297" s="5" t="s">
        <v>77</v>
      </c>
      <c r="AV1297" s="5" t="s">
        <v>77</v>
      </c>
      <c r="AW1297" s="5" t="s">
        <v>77</v>
      </c>
      <c r="AX1297" s="5" t="s">
        <v>77</v>
      </c>
      <c r="AY1297" s="5" t="s">
        <v>77</v>
      </c>
      <c r="AZ1297" s="5" t="s">
        <v>77</v>
      </c>
      <c r="BA1297" s="5" t="s">
        <v>77</v>
      </c>
      <c r="BB1297" s="5" t="s">
        <v>77</v>
      </c>
      <c r="BC1297" s="5" t="s">
        <v>77</v>
      </c>
      <c r="BD1297" s="5" t="s">
        <v>77</v>
      </c>
      <c r="BE1297" s="5" t="s">
        <v>77</v>
      </c>
      <c r="BF1297" s="6" t="s">
        <v>77</v>
      </c>
      <c r="BG1297" s="23" t="s">
        <v>75</v>
      </c>
      <c r="BH1297" s="10"/>
      <c r="BI1297" s="10"/>
      <c r="BJ1297" s="10"/>
      <c r="BK1297" s="10"/>
      <c r="BL1297" s="10"/>
      <c r="BM1297" s="10"/>
      <c r="BN1297" s="26">
        <f t="shared" si="20"/>
        <v>0</v>
      </c>
      <c r="BO1297" s="22"/>
    </row>
    <row r="1298" spans="1:67" ht="135" customHeight="1" x14ac:dyDescent="0.2">
      <c r="A1298" s="4" t="s">
        <v>2719</v>
      </c>
      <c r="B1298" s="6" t="s">
        <v>79</v>
      </c>
      <c r="C1298" s="5" t="s">
        <v>2720</v>
      </c>
      <c r="D1298" s="5" t="s">
        <v>681</v>
      </c>
      <c r="E1298" s="5" t="s">
        <v>682</v>
      </c>
      <c r="F1298" s="5">
        <v>2004</v>
      </c>
      <c r="G1298" s="5" t="s">
        <v>49</v>
      </c>
      <c r="H1298" s="5" t="s">
        <v>155</v>
      </c>
      <c r="I1298" s="5" t="s">
        <v>2721</v>
      </c>
      <c r="J1298" s="6" t="s">
        <v>2722</v>
      </c>
      <c r="K1298" s="4" t="s">
        <v>2723</v>
      </c>
      <c r="L1298" s="5" t="s">
        <v>2724</v>
      </c>
      <c r="M1298" s="5" t="s">
        <v>2725</v>
      </c>
      <c r="N1298" s="5" t="s">
        <v>2726</v>
      </c>
      <c r="O1298" s="5" t="s">
        <v>2727</v>
      </c>
      <c r="P1298" s="6" t="s">
        <v>2728</v>
      </c>
      <c r="Q1298" s="4" t="s">
        <v>77</v>
      </c>
      <c r="R1298" s="5" t="s">
        <v>76</v>
      </c>
      <c r="S1298" s="6" t="s">
        <v>77</v>
      </c>
      <c r="T1298" s="4" t="s">
        <v>77</v>
      </c>
      <c r="U1298" s="5" t="s">
        <v>77</v>
      </c>
      <c r="V1298" s="5" t="s">
        <v>77</v>
      </c>
      <c r="W1298" s="5" t="s">
        <v>76</v>
      </c>
      <c r="X1298" s="5" t="s">
        <v>77</v>
      </c>
      <c r="Y1298" s="5" t="s">
        <v>77</v>
      </c>
      <c r="Z1298" s="5" t="s">
        <v>76</v>
      </c>
      <c r="AA1298" s="5" t="s">
        <v>77</v>
      </c>
      <c r="AB1298" s="5" t="s">
        <v>77</v>
      </c>
      <c r="AC1298" s="5" t="s">
        <v>77</v>
      </c>
      <c r="AD1298" s="5" t="s">
        <v>77</v>
      </c>
      <c r="AE1298" s="6" t="s">
        <v>76</v>
      </c>
      <c r="AF1298" s="4" t="s">
        <v>77</v>
      </c>
      <c r="AG1298" s="5" t="s">
        <v>77</v>
      </c>
      <c r="AH1298" s="5" t="s">
        <v>77</v>
      </c>
      <c r="AI1298" s="5" t="s">
        <v>77</v>
      </c>
      <c r="AJ1298" s="5" t="s">
        <v>77</v>
      </c>
      <c r="AK1298" s="5" t="s">
        <v>77</v>
      </c>
      <c r="AL1298" s="5" t="s">
        <v>77</v>
      </c>
      <c r="AM1298" s="5" t="s">
        <v>77</v>
      </c>
      <c r="AN1298" s="5" t="s">
        <v>77</v>
      </c>
      <c r="AO1298" s="5" t="s">
        <v>77</v>
      </c>
      <c r="AP1298" s="5" t="s">
        <v>77</v>
      </c>
      <c r="AQ1298" s="5" t="s">
        <v>77</v>
      </c>
      <c r="AR1298" s="5" t="s">
        <v>77</v>
      </c>
      <c r="AS1298" s="5" t="s">
        <v>76</v>
      </c>
      <c r="AT1298" s="5" t="s">
        <v>77</v>
      </c>
      <c r="AU1298" s="5" t="s">
        <v>77</v>
      </c>
      <c r="AV1298" s="5" t="s">
        <v>77</v>
      </c>
      <c r="AW1298" s="5" t="s">
        <v>77</v>
      </c>
      <c r="AX1298" s="5" t="s">
        <v>77</v>
      </c>
      <c r="AY1298" s="5" t="s">
        <v>77</v>
      </c>
      <c r="AZ1298" s="5" t="s">
        <v>77</v>
      </c>
      <c r="BA1298" s="5" t="s">
        <v>77</v>
      </c>
      <c r="BB1298" s="5" t="s">
        <v>77</v>
      </c>
      <c r="BC1298" s="5" t="s">
        <v>77</v>
      </c>
      <c r="BD1298" s="5" t="s">
        <v>77</v>
      </c>
      <c r="BE1298" s="5" t="s">
        <v>77</v>
      </c>
      <c r="BF1298" s="6" t="s">
        <v>77</v>
      </c>
      <c r="BG1298" s="23" t="s">
        <v>75</v>
      </c>
      <c r="BH1298" s="10"/>
      <c r="BI1298" s="10"/>
      <c r="BJ1298" s="10"/>
      <c r="BK1298" s="10"/>
      <c r="BL1298" s="10"/>
      <c r="BM1298" s="10"/>
      <c r="BN1298" s="26">
        <f t="shared" si="20"/>
        <v>0</v>
      </c>
      <c r="BO1298" s="22"/>
    </row>
    <row r="1299" spans="1:67" ht="135" customHeight="1" x14ac:dyDescent="0.2">
      <c r="A1299" s="4" t="s">
        <v>2759</v>
      </c>
      <c r="B1299" s="6" t="s">
        <v>63</v>
      </c>
      <c r="C1299" s="5" t="s">
        <v>2760</v>
      </c>
      <c r="D1299" s="5" t="s">
        <v>66</v>
      </c>
      <c r="E1299" s="5" t="s">
        <v>93</v>
      </c>
      <c r="F1299" s="5">
        <v>2015</v>
      </c>
      <c r="G1299" s="5" t="s">
        <v>2761</v>
      </c>
      <c r="H1299" s="5" t="s">
        <v>155</v>
      </c>
      <c r="I1299" s="5" t="s">
        <v>2762</v>
      </c>
      <c r="J1299" s="6" t="s">
        <v>2763</v>
      </c>
      <c r="K1299" s="4" t="s">
        <v>2764</v>
      </c>
      <c r="L1299" s="5" t="s">
        <v>2765</v>
      </c>
      <c r="M1299" s="5" t="s">
        <v>2766</v>
      </c>
      <c r="N1299" s="5" t="s">
        <v>2767</v>
      </c>
      <c r="O1299" s="5" t="s">
        <v>2768</v>
      </c>
      <c r="P1299" s="6" t="s">
        <v>2769</v>
      </c>
      <c r="Q1299" s="4" t="s">
        <v>77</v>
      </c>
      <c r="R1299" s="5" t="s">
        <v>76</v>
      </c>
      <c r="S1299" s="6" t="s">
        <v>77</v>
      </c>
      <c r="T1299" s="4" t="s">
        <v>77</v>
      </c>
      <c r="U1299" s="5" t="s">
        <v>77</v>
      </c>
      <c r="V1299" s="5" t="s">
        <v>77</v>
      </c>
      <c r="W1299" s="5" t="s">
        <v>77</v>
      </c>
      <c r="X1299" s="5" t="s">
        <v>76</v>
      </c>
      <c r="Y1299" s="5" t="s">
        <v>77</v>
      </c>
      <c r="Z1299" s="5" t="s">
        <v>76</v>
      </c>
      <c r="AA1299" s="5" t="s">
        <v>77</v>
      </c>
      <c r="AB1299" s="5" t="s">
        <v>77</v>
      </c>
      <c r="AC1299" s="5" t="s">
        <v>76</v>
      </c>
      <c r="AD1299" s="5" t="s">
        <v>77</v>
      </c>
      <c r="AE1299" s="6" t="s">
        <v>77</v>
      </c>
      <c r="AF1299" s="4" t="s">
        <v>77</v>
      </c>
      <c r="AG1299" s="5" t="s">
        <v>77</v>
      </c>
      <c r="AH1299" s="5" t="s">
        <v>77</v>
      </c>
      <c r="AI1299" s="5" t="s">
        <v>77</v>
      </c>
      <c r="AJ1299" s="5" t="s">
        <v>77</v>
      </c>
      <c r="AK1299" s="5" t="s">
        <v>76</v>
      </c>
      <c r="AL1299" s="5" t="s">
        <v>77</v>
      </c>
      <c r="AM1299" s="5" t="s">
        <v>77</v>
      </c>
      <c r="AN1299" s="5" t="s">
        <v>77</v>
      </c>
      <c r="AO1299" s="5" t="s">
        <v>77</v>
      </c>
      <c r="AP1299" s="5" t="s">
        <v>77</v>
      </c>
      <c r="AQ1299" s="5" t="s">
        <v>77</v>
      </c>
      <c r="AR1299" s="5" t="s">
        <v>77</v>
      </c>
      <c r="AS1299" s="5" t="s">
        <v>77</v>
      </c>
      <c r="AT1299" s="5" t="s">
        <v>77</v>
      </c>
      <c r="AU1299" s="5" t="s">
        <v>77</v>
      </c>
      <c r="AV1299" s="5" t="s">
        <v>77</v>
      </c>
      <c r="AW1299" s="5" t="s">
        <v>77</v>
      </c>
      <c r="AX1299" s="5" t="s">
        <v>77</v>
      </c>
      <c r="AY1299" s="5" t="s">
        <v>76</v>
      </c>
      <c r="AZ1299" s="5" t="s">
        <v>77</v>
      </c>
      <c r="BA1299" s="5" t="s">
        <v>77</v>
      </c>
      <c r="BB1299" s="5" t="s">
        <v>77</v>
      </c>
      <c r="BC1299" s="5" t="s">
        <v>77</v>
      </c>
      <c r="BD1299" s="5" t="s">
        <v>77</v>
      </c>
      <c r="BE1299" s="5" t="s">
        <v>77</v>
      </c>
      <c r="BF1299" s="6" t="s">
        <v>77</v>
      </c>
      <c r="BG1299" s="23" t="s">
        <v>75</v>
      </c>
      <c r="BH1299" s="10"/>
      <c r="BI1299" s="10"/>
      <c r="BJ1299" s="10"/>
      <c r="BK1299" s="10"/>
      <c r="BL1299" s="10"/>
      <c r="BM1299" s="10"/>
      <c r="BN1299" s="26">
        <f t="shared" si="20"/>
        <v>0</v>
      </c>
      <c r="BO1299" s="22"/>
    </row>
    <row r="1300" spans="1:67" ht="135" customHeight="1" x14ac:dyDescent="0.2">
      <c r="A1300" s="4" t="s">
        <v>2802</v>
      </c>
      <c r="B1300" s="6" t="s">
        <v>63</v>
      </c>
      <c r="C1300" s="5" t="s">
        <v>2803</v>
      </c>
      <c r="D1300" s="5" t="s">
        <v>66</v>
      </c>
      <c r="E1300" s="5" t="s">
        <v>2804</v>
      </c>
      <c r="F1300" s="5">
        <v>2015</v>
      </c>
      <c r="G1300" s="5" t="s">
        <v>1988</v>
      </c>
      <c r="H1300" s="5" t="s">
        <v>155</v>
      </c>
      <c r="I1300" s="5" t="s">
        <v>2805</v>
      </c>
      <c r="J1300" s="6" t="s">
        <v>2806</v>
      </c>
      <c r="K1300" s="4" t="s">
        <v>2807</v>
      </c>
      <c r="L1300" s="5" t="s">
        <v>2808</v>
      </c>
      <c r="M1300" s="5" t="s">
        <v>2809</v>
      </c>
      <c r="N1300" s="5" t="s">
        <v>2810</v>
      </c>
      <c r="O1300" s="5" t="s">
        <v>2811</v>
      </c>
      <c r="P1300" s="6" t="s">
        <v>2812</v>
      </c>
      <c r="Q1300" s="4" t="s">
        <v>76</v>
      </c>
      <c r="R1300" s="5" t="s">
        <v>76</v>
      </c>
      <c r="S1300" s="6" t="s">
        <v>76</v>
      </c>
      <c r="T1300" s="4" t="s">
        <v>77</v>
      </c>
      <c r="U1300" s="5" t="s">
        <v>76</v>
      </c>
      <c r="V1300" s="5" t="s">
        <v>77</v>
      </c>
      <c r="W1300" s="5" t="s">
        <v>77</v>
      </c>
      <c r="X1300" s="5" t="s">
        <v>77</v>
      </c>
      <c r="Y1300" s="5" t="s">
        <v>77</v>
      </c>
      <c r="Z1300" s="5" t="s">
        <v>77</v>
      </c>
      <c r="AA1300" s="5" t="s">
        <v>76</v>
      </c>
      <c r="AB1300" s="5" t="s">
        <v>77</v>
      </c>
      <c r="AC1300" s="5" t="s">
        <v>77</v>
      </c>
      <c r="AD1300" s="5" t="s">
        <v>77</v>
      </c>
      <c r="AE1300" s="6" t="s">
        <v>76</v>
      </c>
      <c r="AF1300" s="4" t="s">
        <v>77</v>
      </c>
      <c r="AG1300" s="5" t="s">
        <v>77</v>
      </c>
      <c r="AH1300" s="5" t="s">
        <v>77</v>
      </c>
      <c r="AI1300" s="5" t="s">
        <v>77</v>
      </c>
      <c r="AJ1300" s="5" t="s">
        <v>77</v>
      </c>
      <c r="AK1300" s="5" t="s">
        <v>77</v>
      </c>
      <c r="AL1300" s="5" t="s">
        <v>77</v>
      </c>
      <c r="AM1300" s="5" t="s">
        <v>77</v>
      </c>
      <c r="AN1300" s="5" t="s">
        <v>77</v>
      </c>
      <c r="AO1300" s="5" t="s">
        <v>77</v>
      </c>
      <c r="AP1300" s="5" t="s">
        <v>77</v>
      </c>
      <c r="AQ1300" s="5" t="s">
        <v>77</v>
      </c>
      <c r="AR1300" s="5" t="s">
        <v>77</v>
      </c>
      <c r="AS1300" s="5" t="s">
        <v>77</v>
      </c>
      <c r="AT1300" s="5" t="s">
        <v>76</v>
      </c>
      <c r="AU1300" s="5" t="s">
        <v>77</v>
      </c>
      <c r="AV1300" s="5" t="s">
        <v>77</v>
      </c>
      <c r="AW1300" s="5" t="s">
        <v>76</v>
      </c>
      <c r="AX1300" s="5" t="s">
        <v>77</v>
      </c>
      <c r="AY1300" s="5" t="s">
        <v>77</v>
      </c>
      <c r="AZ1300" s="5" t="s">
        <v>77</v>
      </c>
      <c r="BA1300" s="5" t="s">
        <v>77</v>
      </c>
      <c r="BB1300" s="5" t="s">
        <v>77</v>
      </c>
      <c r="BC1300" s="5" t="s">
        <v>77</v>
      </c>
      <c r="BD1300" s="5" t="s">
        <v>77</v>
      </c>
      <c r="BE1300" s="5" t="s">
        <v>77</v>
      </c>
      <c r="BF1300" s="6" t="s">
        <v>77</v>
      </c>
      <c r="BG1300" s="23" t="s">
        <v>75</v>
      </c>
      <c r="BH1300" s="10"/>
      <c r="BI1300" s="10"/>
      <c r="BJ1300" s="10"/>
      <c r="BK1300" s="10"/>
      <c r="BL1300" s="10"/>
      <c r="BM1300" s="10"/>
      <c r="BN1300" s="26">
        <f t="shared" si="20"/>
        <v>0</v>
      </c>
      <c r="BO1300" s="22"/>
    </row>
    <row r="1301" spans="1:67" ht="135" customHeight="1" x14ac:dyDescent="0.2">
      <c r="A1301" s="4" t="s">
        <v>2824</v>
      </c>
      <c r="B1301" s="6" t="s">
        <v>63</v>
      </c>
      <c r="C1301" s="5" t="s">
        <v>2825</v>
      </c>
      <c r="D1301" s="5" t="s">
        <v>66</v>
      </c>
      <c r="E1301" s="5" t="s">
        <v>1922</v>
      </c>
      <c r="F1301" s="5">
        <v>2015</v>
      </c>
      <c r="G1301" s="5" t="s">
        <v>1309</v>
      </c>
      <c r="H1301" s="5" t="s">
        <v>155</v>
      </c>
      <c r="I1301" s="5" t="s">
        <v>2826</v>
      </c>
      <c r="J1301" s="6" t="s">
        <v>2827</v>
      </c>
      <c r="K1301" s="4" t="s">
        <v>2828</v>
      </c>
      <c r="L1301" s="5" t="s">
        <v>2829</v>
      </c>
      <c r="M1301" s="5" t="s">
        <v>2830</v>
      </c>
      <c r="N1301" s="5" t="s">
        <v>2831</v>
      </c>
      <c r="O1301" s="5" t="s">
        <v>2832</v>
      </c>
      <c r="P1301" s="6" t="s">
        <v>2833</v>
      </c>
      <c r="Q1301" s="4" t="s">
        <v>77</v>
      </c>
      <c r="R1301" s="5" t="s">
        <v>76</v>
      </c>
      <c r="S1301" s="6" t="s">
        <v>77</v>
      </c>
      <c r="T1301" s="4" t="s">
        <v>77</v>
      </c>
      <c r="U1301" s="5" t="s">
        <v>77</v>
      </c>
      <c r="V1301" s="5" t="s">
        <v>77</v>
      </c>
      <c r="W1301" s="5" t="s">
        <v>77</v>
      </c>
      <c r="X1301" s="5" t="s">
        <v>77</v>
      </c>
      <c r="Y1301" s="5" t="s">
        <v>77</v>
      </c>
      <c r="Z1301" s="5" t="s">
        <v>77</v>
      </c>
      <c r="AA1301" s="5" t="s">
        <v>76</v>
      </c>
      <c r="AB1301" s="5" t="s">
        <v>77</v>
      </c>
      <c r="AC1301" s="5" t="s">
        <v>77</v>
      </c>
      <c r="AD1301" s="5" t="s">
        <v>76</v>
      </c>
      <c r="AE1301" s="6" t="s">
        <v>77</v>
      </c>
      <c r="AF1301" s="4" t="s">
        <v>77</v>
      </c>
      <c r="AG1301" s="5" t="s">
        <v>76</v>
      </c>
      <c r="AH1301" s="5" t="s">
        <v>77</v>
      </c>
      <c r="AI1301" s="5" t="s">
        <v>77</v>
      </c>
      <c r="AJ1301" s="5" t="s">
        <v>77</v>
      </c>
      <c r="AK1301" s="5" t="s">
        <v>77</v>
      </c>
      <c r="AL1301" s="5" t="s">
        <v>77</v>
      </c>
      <c r="AM1301" s="5" t="s">
        <v>77</v>
      </c>
      <c r="AN1301" s="5" t="s">
        <v>77</v>
      </c>
      <c r="AO1301" s="5" t="s">
        <v>77</v>
      </c>
      <c r="AP1301" s="5" t="s">
        <v>77</v>
      </c>
      <c r="AQ1301" s="5" t="s">
        <v>77</v>
      </c>
      <c r="AR1301" s="5" t="s">
        <v>77</v>
      </c>
      <c r="AS1301" s="5" t="s">
        <v>77</v>
      </c>
      <c r="AT1301" s="5" t="s">
        <v>77</v>
      </c>
      <c r="AU1301" s="5" t="s">
        <v>77</v>
      </c>
      <c r="AV1301" s="5" t="s">
        <v>77</v>
      </c>
      <c r="AW1301" s="5" t="s">
        <v>76</v>
      </c>
      <c r="AX1301" s="5" t="s">
        <v>77</v>
      </c>
      <c r="AY1301" s="5" t="s">
        <v>77</v>
      </c>
      <c r="AZ1301" s="5" t="s">
        <v>77</v>
      </c>
      <c r="BA1301" s="5" t="s">
        <v>77</v>
      </c>
      <c r="BB1301" s="5" t="s">
        <v>77</v>
      </c>
      <c r="BC1301" s="5" t="s">
        <v>77</v>
      </c>
      <c r="BD1301" s="5" t="s">
        <v>77</v>
      </c>
      <c r="BE1301" s="5" t="s">
        <v>77</v>
      </c>
      <c r="BF1301" s="6" t="s">
        <v>77</v>
      </c>
      <c r="BG1301" s="23" t="s">
        <v>75</v>
      </c>
      <c r="BH1301" s="10"/>
      <c r="BI1301" s="10"/>
      <c r="BJ1301" s="10"/>
      <c r="BK1301" s="10"/>
      <c r="BL1301" s="10"/>
      <c r="BM1301" s="10"/>
      <c r="BN1301" s="26">
        <f t="shared" si="20"/>
        <v>0</v>
      </c>
      <c r="BO1301" s="22"/>
    </row>
    <row r="1302" spans="1:67" ht="135" customHeight="1" x14ac:dyDescent="0.2">
      <c r="A1302" s="4" t="s">
        <v>2866</v>
      </c>
      <c r="B1302" s="6" t="s">
        <v>63</v>
      </c>
      <c r="C1302" s="5" t="s">
        <v>2867</v>
      </c>
      <c r="D1302" s="5" t="s">
        <v>141</v>
      </c>
      <c r="E1302" s="5" t="s">
        <v>142</v>
      </c>
      <c r="F1302" s="5">
        <v>2015</v>
      </c>
      <c r="G1302" s="5" t="s">
        <v>2868</v>
      </c>
      <c r="H1302" s="5" t="s">
        <v>155</v>
      </c>
      <c r="I1302" s="5" t="s">
        <v>2869</v>
      </c>
      <c r="J1302" s="6" t="s">
        <v>2870</v>
      </c>
      <c r="K1302" s="4" t="s">
        <v>2871</v>
      </c>
      <c r="L1302" s="5" t="s">
        <v>2872</v>
      </c>
      <c r="M1302" s="5" t="s">
        <v>2873</v>
      </c>
      <c r="N1302" s="5" t="s">
        <v>2874</v>
      </c>
      <c r="O1302" s="5" t="s">
        <v>2875</v>
      </c>
      <c r="P1302" s="6" t="s">
        <v>2876</v>
      </c>
      <c r="Q1302" s="4" t="s">
        <v>76</v>
      </c>
      <c r="R1302" s="5" t="s">
        <v>76</v>
      </c>
      <c r="S1302" s="6" t="s">
        <v>77</v>
      </c>
      <c r="T1302" s="4" t="s">
        <v>77</v>
      </c>
      <c r="U1302" s="5" t="s">
        <v>77</v>
      </c>
      <c r="V1302" s="5" t="s">
        <v>77</v>
      </c>
      <c r="W1302" s="5" t="s">
        <v>77</v>
      </c>
      <c r="X1302" s="5" t="s">
        <v>77</v>
      </c>
      <c r="Y1302" s="5" t="s">
        <v>77</v>
      </c>
      <c r="Z1302" s="5" t="s">
        <v>77</v>
      </c>
      <c r="AA1302" s="5" t="s">
        <v>77</v>
      </c>
      <c r="AB1302" s="5" t="s">
        <v>76</v>
      </c>
      <c r="AC1302" s="5" t="s">
        <v>77</v>
      </c>
      <c r="AD1302" s="5" t="s">
        <v>76</v>
      </c>
      <c r="AE1302" s="6" t="s">
        <v>76</v>
      </c>
      <c r="AF1302" s="4" t="s">
        <v>77</v>
      </c>
      <c r="AG1302" s="5" t="s">
        <v>77</v>
      </c>
      <c r="AH1302" s="5" t="s">
        <v>77</v>
      </c>
      <c r="AI1302" s="5" t="s">
        <v>77</v>
      </c>
      <c r="AJ1302" s="5" t="s">
        <v>77</v>
      </c>
      <c r="AK1302" s="5" t="s">
        <v>77</v>
      </c>
      <c r="AL1302" s="5" t="s">
        <v>77</v>
      </c>
      <c r="AM1302" s="5" t="s">
        <v>77</v>
      </c>
      <c r="AN1302" s="5" t="s">
        <v>77</v>
      </c>
      <c r="AO1302" s="5" t="s">
        <v>77</v>
      </c>
      <c r="AP1302" s="5" t="s">
        <v>77</v>
      </c>
      <c r="AQ1302" s="5" t="s">
        <v>77</v>
      </c>
      <c r="AR1302" s="5" t="s">
        <v>77</v>
      </c>
      <c r="AS1302" s="5" t="s">
        <v>77</v>
      </c>
      <c r="AT1302" s="5" t="s">
        <v>77</v>
      </c>
      <c r="AU1302" s="5" t="s">
        <v>77</v>
      </c>
      <c r="AV1302" s="5" t="s">
        <v>77</v>
      </c>
      <c r="AW1302" s="5" t="s">
        <v>77</v>
      </c>
      <c r="AX1302" s="5" t="s">
        <v>76</v>
      </c>
      <c r="AY1302" s="5" t="s">
        <v>76</v>
      </c>
      <c r="AZ1302" s="5" t="s">
        <v>77</v>
      </c>
      <c r="BA1302" s="5" t="s">
        <v>77</v>
      </c>
      <c r="BB1302" s="5" t="s">
        <v>77</v>
      </c>
      <c r="BC1302" s="5" t="s">
        <v>77</v>
      </c>
      <c r="BD1302" s="5" t="s">
        <v>77</v>
      </c>
      <c r="BE1302" s="5" t="s">
        <v>77</v>
      </c>
      <c r="BF1302" s="6" t="s">
        <v>77</v>
      </c>
      <c r="BG1302" s="23" t="s">
        <v>75</v>
      </c>
      <c r="BH1302" s="10"/>
      <c r="BI1302" s="10"/>
      <c r="BJ1302" s="10"/>
      <c r="BK1302" s="10"/>
      <c r="BL1302" s="10"/>
      <c r="BM1302" s="10"/>
      <c r="BN1302" s="26">
        <f t="shared" si="20"/>
        <v>0</v>
      </c>
      <c r="BO1302" s="22"/>
    </row>
    <row r="1303" spans="1:67" ht="135" customHeight="1" x14ac:dyDescent="0.2">
      <c r="A1303" s="4" t="s">
        <v>2960</v>
      </c>
      <c r="B1303" s="6" t="s">
        <v>63</v>
      </c>
      <c r="C1303" s="5" t="s">
        <v>2961</v>
      </c>
      <c r="D1303" s="5" t="s">
        <v>66</v>
      </c>
      <c r="E1303" s="5" t="s">
        <v>67</v>
      </c>
      <c r="F1303" s="5">
        <v>2013</v>
      </c>
      <c r="G1303" s="5" t="s">
        <v>50</v>
      </c>
      <c r="H1303" s="5" t="s">
        <v>155</v>
      </c>
      <c r="I1303" s="5" t="s">
        <v>2962</v>
      </c>
      <c r="J1303" s="6" t="s">
        <v>2963</v>
      </c>
      <c r="K1303" s="4" t="s">
        <v>2964</v>
      </c>
      <c r="L1303" s="5" t="s">
        <v>2965</v>
      </c>
      <c r="M1303" s="5" t="s">
        <v>2966</v>
      </c>
      <c r="N1303" s="5" t="s">
        <v>2967</v>
      </c>
      <c r="O1303" s="5" t="s">
        <v>75</v>
      </c>
      <c r="P1303" s="6" t="s">
        <v>75</v>
      </c>
      <c r="Q1303" s="4" t="s">
        <v>77</v>
      </c>
      <c r="R1303" s="5" t="s">
        <v>76</v>
      </c>
      <c r="S1303" s="6" t="s">
        <v>77</v>
      </c>
      <c r="T1303" s="4" t="s">
        <v>77</v>
      </c>
      <c r="U1303" s="5" t="s">
        <v>77</v>
      </c>
      <c r="V1303" s="5" t="s">
        <v>77</v>
      </c>
      <c r="W1303" s="5" t="s">
        <v>77</v>
      </c>
      <c r="X1303" s="5" t="s">
        <v>77</v>
      </c>
      <c r="Y1303" s="5" t="s">
        <v>76</v>
      </c>
      <c r="Z1303" s="5" t="s">
        <v>77</v>
      </c>
      <c r="AA1303" s="5" t="s">
        <v>76</v>
      </c>
      <c r="AB1303" s="5" t="s">
        <v>77</v>
      </c>
      <c r="AC1303" s="5" t="s">
        <v>77</v>
      </c>
      <c r="AD1303" s="5" t="s">
        <v>77</v>
      </c>
      <c r="AE1303" s="6" t="s">
        <v>77</v>
      </c>
      <c r="AF1303" s="4" t="s">
        <v>77</v>
      </c>
      <c r="AG1303" s="5" t="s">
        <v>77</v>
      </c>
      <c r="AH1303" s="5" t="s">
        <v>77</v>
      </c>
      <c r="AI1303" s="5" t="s">
        <v>77</v>
      </c>
      <c r="AJ1303" s="5" t="s">
        <v>77</v>
      </c>
      <c r="AK1303" s="5" t="s">
        <v>77</v>
      </c>
      <c r="AL1303" s="5" t="s">
        <v>77</v>
      </c>
      <c r="AM1303" s="5" t="s">
        <v>77</v>
      </c>
      <c r="AN1303" s="5" t="s">
        <v>77</v>
      </c>
      <c r="AO1303" s="5" t="s">
        <v>77</v>
      </c>
      <c r="AP1303" s="5" t="s">
        <v>77</v>
      </c>
      <c r="AQ1303" s="5" t="s">
        <v>77</v>
      </c>
      <c r="AR1303" s="5" t="s">
        <v>77</v>
      </c>
      <c r="AS1303" s="5" t="s">
        <v>77</v>
      </c>
      <c r="AT1303" s="5" t="s">
        <v>76</v>
      </c>
      <c r="AU1303" s="5" t="s">
        <v>77</v>
      </c>
      <c r="AV1303" s="5" t="s">
        <v>77</v>
      </c>
      <c r="AW1303" s="5" t="s">
        <v>77</v>
      </c>
      <c r="AX1303" s="5" t="s">
        <v>77</v>
      </c>
      <c r="AY1303" s="5" t="s">
        <v>77</v>
      </c>
      <c r="AZ1303" s="5" t="s">
        <v>77</v>
      </c>
      <c r="BA1303" s="5" t="s">
        <v>77</v>
      </c>
      <c r="BB1303" s="5" t="s">
        <v>77</v>
      </c>
      <c r="BC1303" s="5" t="s">
        <v>77</v>
      </c>
      <c r="BD1303" s="5" t="s">
        <v>77</v>
      </c>
      <c r="BE1303" s="5" t="s">
        <v>77</v>
      </c>
      <c r="BF1303" s="6" t="s">
        <v>77</v>
      </c>
      <c r="BG1303" s="23" t="s">
        <v>75</v>
      </c>
      <c r="BH1303" s="10"/>
      <c r="BI1303" s="10"/>
      <c r="BJ1303" s="10"/>
      <c r="BK1303" s="10"/>
      <c r="BL1303" s="10"/>
      <c r="BM1303" s="10"/>
      <c r="BN1303" s="26">
        <f t="shared" si="20"/>
        <v>0</v>
      </c>
      <c r="BO1303" s="22"/>
    </row>
    <row r="1304" spans="1:67" ht="135" customHeight="1" x14ac:dyDescent="0.2">
      <c r="A1304" s="4" t="s">
        <v>2978</v>
      </c>
      <c r="B1304" s="6" t="s">
        <v>63</v>
      </c>
      <c r="C1304" s="5" t="s">
        <v>2979</v>
      </c>
      <c r="D1304" s="5" t="s">
        <v>66</v>
      </c>
      <c r="E1304" s="5" t="s">
        <v>1922</v>
      </c>
      <c r="F1304" s="5">
        <v>2015</v>
      </c>
      <c r="G1304" s="5" t="s">
        <v>177</v>
      </c>
      <c r="H1304" s="5" t="s">
        <v>155</v>
      </c>
      <c r="I1304" s="5" t="s">
        <v>2980</v>
      </c>
      <c r="J1304" s="6" t="s">
        <v>2981</v>
      </c>
      <c r="K1304" s="4" t="s">
        <v>2982</v>
      </c>
      <c r="L1304" s="5" t="s">
        <v>2983</v>
      </c>
      <c r="M1304" s="5" t="s">
        <v>2984</v>
      </c>
      <c r="N1304" s="5" t="s">
        <v>2985</v>
      </c>
      <c r="O1304" s="5" t="s">
        <v>2986</v>
      </c>
      <c r="P1304" s="6" t="s">
        <v>2987</v>
      </c>
      <c r="Q1304" s="4" t="s">
        <v>77</v>
      </c>
      <c r="R1304" s="5" t="s">
        <v>76</v>
      </c>
      <c r="S1304" s="6" t="s">
        <v>77</v>
      </c>
      <c r="T1304" s="4" t="s">
        <v>77</v>
      </c>
      <c r="U1304" s="5" t="s">
        <v>77</v>
      </c>
      <c r="V1304" s="5" t="s">
        <v>77</v>
      </c>
      <c r="W1304" s="5" t="s">
        <v>77</v>
      </c>
      <c r="X1304" s="5" t="s">
        <v>76</v>
      </c>
      <c r="Y1304" s="5" t="s">
        <v>77</v>
      </c>
      <c r="Z1304" s="5" t="s">
        <v>76</v>
      </c>
      <c r="AA1304" s="5" t="s">
        <v>77</v>
      </c>
      <c r="AB1304" s="5" t="s">
        <v>77</v>
      </c>
      <c r="AC1304" s="5" t="s">
        <v>77</v>
      </c>
      <c r="AD1304" s="5" t="s">
        <v>77</v>
      </c>
      <c r="AE1304" s="6" t="s">
        <v>76</v>
      </c>
      <c r="AF1304" s="4" t="s">
        <v>77</v>
      </c>
      <c r="AG1304" s="5" t="s">
        <v>77</v>
      </c>
      <c r="AH1304" s="5" t="s">
        <v>77</v>
      </c>
      <c r="AI1304" s="5" t="s">
        <v>77</v>
      </c>
      <c r="AJ1304" s="5" t="s">
        <v>77</v>
      </c>
      <c r="AK1304" s="5" t="s">
        <v>77</v>
      </c>
      <c r="AL1304" s="5" t="s">
        <v>77</v>
      </c>
      <c r="AM1304" s="5" t="s">
        <v>77</v>
      </c>
      <c r="AN1304" s="5" t="s">
        <v>77</v>
      </c>
      <c r="AO1304" s="5" t="s">
        <v>77</v>
      </c>
      <c r="AP1304" s="5" t="s">
        <v>77</v>
      </c>
      <c r="AQ1304" s="5" t="s">
        <v>77</v>
      </c>
      <c r="AR1304" s="5" t="s">
        <v>77</v>
      </c>
      <c r="AS1304" s="5" t="s">
        <v>76</v>
      </c>
      <c r="AT1304" s="5" t="s">
        <v>77</v>
      </c>
      <c r="AU1304" s="5" t="s">
        <v>77</v>
      </c>
      <c r="AV1304" s="5" t="s">
        <v>77</v>
      </c>
      <c r="AW1304" s="5" t="s">
        <v>77</v>
      </c>
      <c r="AX1304" s="5" t="s">
        <v>76</v>
      </c>
      <c r="AY1304" s="5" t="s">
        <v>77</v>
      </c>
      <c r="AZ1304" s="5" t="s">
        <v>77</v>
      </c>
      <c r="BA1304" s="5" t="s">
        <v>77</v>
      </c>
      <c r="BB1304" s="5" t="s">
        <v>77</v>
      </c>
      <c r="BC1304" s="5" t="s">
        <v>77</v>
      </c>
      <c r="BD1304" s="5" t="s">
        <v>77</v>
      </c>
      <c r="BE1304" s="5" t="s">
        <v>77</v>
      </c>
      <c r="BF1304" s="6" t="s">
        <v>77</v>
      </c>
      <c r="BG1304" s="23" t="s">
        <v>75</v>
      </c>
      <c r="BH1304" s="10"/>
      <c r="BI1304" s="10"/>
      <c r="BJ1304" s="10"/>
      <c r="BK1304" s="10"/>
      <c r="BL1304" s="10"/>
      <c r="BM1304" s="10"/>
      <c r="BN1304" s="26">
        <f t="shared" si="20"/>
        <v>0</v>
      </c>
      <c r="BO1304" s="22"/>
    </row>
    <row r="1305" spans="1:67" ht="135" customHeight="1" x14ac:dyDescent="0.2">
      <c r="A1305" s="4" t="s">
        <v>3048</v>
      </c>
      <c r="B1305" s="6" t="s">
        <v>63</v>
      </c>
      <c r="C1305" s="5" t="s">
        <v>3049</v>
      </c>
      <c r="D1305" s="5" t="s">
        <v>66</v>
      </c>
      <c r="E1305" s="5" t="s">
        <v>67</v>
      </c>
      <c r="F1305" s="5">
        <v>2015</v>
      </c>
      <c r="G1305" s="5" t="s">
        <v>3050</v>
      </c>
      <c r="H1305" s="5" t="s">
        <v>155</v>
      </c>
      <c r="I1305" s="5" t="s">
        <v>3051</v>
      </c>
      <c r="J1305" s="6" t="s">
        <v>3052</v>
      </c>
      <c r="K1305" s="4" t="s">
        <v>3053</v>
      </c>
      <c r="L1305" s="5" t="s">
        <v>3054</v>
      </c>
      <c r="M1305" s="5" t="s">
        <v>3055</v>
      </c>
      <c r="N1305" s="5" t="s">
        <v>3056</v>
      </c>
      <c r="O1305" s="5" t="s">
        <v>3057</v>
      </c>
      <c r="P1305" s="6" t="s">
        <v>3058</v>
      </c>
      <c r="Q1305" s="4" t="s">
        <v>77</v>
      </c>
      <c r="R1305" s="5" t="s">
        <v>76</v>
      </c>
      <c r="S1305" s="6" t="s">
        <v>77</v>
      </c>
      <c r="T1305" s="4" t="s">
        <v>77</v>
      </c>
      <c r="U1305" s="5" t="s">
        <v>76</v>
      </c>
      <c r="V1305" s="5" t="s">
        <v>77</v>
      </c>
      <c r="W1305" s="5" t="s">
        <v>77</v>
      </c>
      <c r="X1305" s="5" t="s">
        <v>76</v>
      </c>
      <c r="Y1305" s="5" t="s">
        <v>77</v>
      </c>
      <c r="Z1305" s="5" t="s">
        <v>77</v>
      </c>
      <c r="AA1305" s="5" t="s">
        <v>77</v>
      </c>
      <c r="AB1305" s="5" t="s">
        <v>77</v>
      </c>
      <c r="AC1305" s="5" t="s">
        <v>76</v>
      </c>
      <c r="AD1305" s="5" t="s">
        <v>77</v>
      </c>
      <c r="AE1305" s="6" t="s">
        <v>77</v>
      </c>
      <c r="AF1305" s="4" t="s">
        <v>77</v>
      </c>
      <c r="AG1305" s="5" t="s">
        <v>77</v>
      </c>
      <c r="AH1305" s="5" t="s">
        <v>77</v>
      </c>
      <c r="AI1305" s="5" t="s">
        <v>77</v>
      </c>
      <c r="AJ1305" s="5" t="s">
        <v>76</v>
      </c>
      <c r="AK1305" s="5" t="s">
        <v>77</v>
      </c>
      <c r="AL1305" s="5" t="s">
        <v>77</v>
      </c>
      <c r="AM1305" s="5" t="s">
        <v>77</v>
      </c>
      <c r="AN1305" s="5" t="s">
        <v>77</v>
      </c>
      <c r="AO1305" s="5" t="s">
        <v>77</v>
      </c>
      <c r="AP1305" s="5" t="s">
        <v>77</v>
      </c>
      <c r="AQ1305" s="5" t="s">
        <v>77</v>
      </c>
      <c r="AR1305" s="5" t="s">
        <v>77</v>
      </c>
      <c r="AS1305" s="5" t="s">
        <v>77</v>
      </c>
      <c r="AT1305" s="5" t="s">
        <v>77</v>
      </c>
      <c r="AU1305" s="5" t="s">
        <v>77</v>
      </c>
      <c r="AV1305" s="5" t="s">
        <v>77</v>
      </c>
      <c r="AW1305" s="5" t="s">
        <v>77</v>
      </c>
      <c r="AX1305" s="5" t="s">
        <v>76</v>
      </c>
      <c r="AY1305" s="5" t="s">
        <v>77</v>
      </c>
      <c r="AZ1305" s="5" t="s">
        <v>77</v>
      </c>
      <c r="BA1305" s="5" t="s">
        <v>77</v>
      </c>
      <c r="BB1305" s="5" t="s">
        <v>77</v>
      </c>
      <c r="BC1305" s="5" t="s">
        <v>77</v>
      </c>
      <c r="BD1305" s="5" t="s">
        <v>77</v>
      </c>
      <c r="BE1305" s="5" t="s">
        <v>77</v>
      </c>
      <c r="BF1305" s="6" t="s">
        <v>77</v>
      </c>
      <c r="BG1305" s="23" t="s">
        <v>75</v>
      </c>
      <c r="BH1305" s="10"/>
      <c r="BI1305" s="10"/>
      <c r="BJ1305" s="10"/>
      <c r="BK1305" s="10"/>
      <c r="BL1305" s="10"/>
      <c r="BM1305" s="10"/>
      <c r="BN1305" s="26">
        <f t="shared" si="20"/>
        <v>0</v>
      </c>
      <c r="BO1305" s="22"/>
    </row>
    <row r="1306" spans="1:67" ht="135" customHeight="1" x14ac:dyDescent="0.2">
      <c r="A1306" s="4" t="s">
        <v>3079</v>
      </c>
      <c r="B1306" s="6" t="s">
        <v>63</v>
      </c>
      <c r="C1306" s="5" t="s">
        <v>3080</v>
      </c>
      <c r="D1306" s="5" t="s">
        <v>66</v>
      </c>
      <c r="E1306" s="5" t="s">
        <v>67</v>
      </c>
      <c r="F1306" s="5">
        <v>2015</v>
      </c>
      <c r="G1306" s="5" t="s">
        <v>43</v>
      </c>
      <c r="H1306" s="5" t="s">
        <v>155</v>
      </c>
      <c r="I1306" s="5" t="s">
        <v>3081</v>
      </c>
      <c r="J1306" s="6" t="s">
        <v>3082</v>
      </c>
      <c r="K1306" s="4" t="s">
        <v>3083</v>
      </c>
      <c r="L1306" s="5" t="s">
        <v>3084</v>
      </c>
      <c r="M1306" s="5" t="s">
        <v>3085</v>
      </c>
      <c r="N1306" s="5" t="s">
        <v>3086</v>
      </c>
      <c r="O1306" s="5" t="s">
        <v>3087</v>
      </c>
      <c r="P1306" s="6" t="s">
        <v>3088</v>
      </c>
      <c r="Q1306" s="4" t="s">
        <v>76</v>
      </c>
      <c r="R1306" s="5" t="s">
        <v>77</v>
      </c>
      <c r="S1306" s="6" t="s">
        <v>77</v>
      </c>
      <c r="T1306" s="4" t="s">
        <v>77</v>
      </c>
      <c r="U1306" s="5" t="s">
        <v>77</v>
      </c>
      <c r="V1306" s="5" t="s">
        <v>76</v>
      </c>
      <c r="W1306" s="5" t="s">
        <v>77</v>
      </c>
      <c r="X1306" s="5" t="s">
        <v>77</v>
      </c>
      <c r="Y1306" s="5" t="s">
        <v>76</v>
      </c>
      <c r="Z1306" s="5" t="s">
        <v>77</v>
      </c>
      <c r="AA1306" s="5" t="s">
        <v>77</v>
      </c>
      <c r="AB1306" s="5" t="s">
        <v>77</v>
      </c>
      <c r="AC1306" s="5" t="s">
        <v>77</v>
      </c>
      <c r="AD1306" s="5" t="s">
        <v>77</v>
      </c>
      <c r="AE1306" s="6" t="s">
        <v>77</v>
      </c>
      <c r="AF1306" s="4" t="s">
        <v>77</v>
      </c>
      <c r="AG1306" s="5" t="s">
        <v>77</v>
      </c>
      <c r="AH1306" s="5" t="s">
        <v>77</v>
      </c>
      <c r="AI1306" s="5" t="s">
        <v>77</v>
      </c>
      <c r="AJ1306" s="5" t="s">
        <v>77</v>
      </c>
      <c r="AK1306" s="5" t="s">
        <v>77</v>
      </c>
      <c r="AL1306" s="5" t="s">
        <v>77</v>
      </c>
      <c r="AM1306" s="5" t="s">
        <v>76</v>
      </c>
      <c r="AN1306" s="5" t="s">
        <v>77</v>
      </c>
      <c r="AO1306" s="5" t="s">
        <v>77</v>
      </c>
      <c r="AP1306" s="5" t="s">
        <v>77</v>
      </c>
      <c r="AQ1306" s="5" t="s">
        <v>77</v>
      </c>
      <c r="AR1306" s="5" t="s">
        <v>77</v>
      </c>
      <c r="AS1306" s="5" t="s">
        <v>77</v>
      </c>
      <c r="AT1306" s="5" t="s">
        <v>77</v>
      </c>
      <c r="AU1306" s="5" t="s">
        <v>77</v>
      </c>
      <c r="AV1306" s="5" t="s">
        <v>77</v>
      </c>
      <c r="AW1306" s="5" t="s">
        <v>77</v>
      </c>
      <c r="AX1306" s="5" t="s">
        <v>77</v>
      </c>
      <c r="AY1306" s="5" t="s">
        <v>77</v>
      </c>
      <c r="AZ1306" s="5" t="s">
        <v>77</v>
      </c>
      <c r="BA1306" s="5" t="s">
        <v>77</v>
      </c>
      <c r="BB1306" s="5" t="s">
        <v>77</v>
      </c>
      <c r="BC1306" s="5" t="s">
        <v>77</v>
      </c>
      <c r="BD1306" s="5" t="s">
        <v>77</v>
      </c>
      <c r="BE1306" s="5" t="s">
        <v>77</v>
      </c>
      <c r="BF1306" s="6" t="s">
        <v>77</v>
      </c>
      <c r="BG1306" s="23" t="s">
        <v>75</v>
      </c>
      <c r="BH1306" s="10"/>
      <c r="BI1306" s="10"/>
      <c r="BJ1306" s="10"/>
      <c r="BK1306" s="10"/>
      <c r="BL1306" s="10"/>
      <c r="BM1306" s="10"/>
      <c r="BN1306" s="26">
        <f t="shared" si="20"/>
        <v>0</v>
      </c>
      <c r="BO1306" s="22"/>
    </row>
    <row r="1307" spans="1:67" ht="135" customHeight="1" x14ac:dyDescent="0.2">
      <c r="A1307" s="4" t="s">
        <v>3099</v>
      </c>
      <c r="B1307" s="6" t="s">
        <v>63</v>
      </c>
      <c r="C1307" s="5" t="s">
        <v>3100</v>
      </c>
      <c r="D1307" s="5" t="s">
        <v>141</v>
      </c>
      <c r="E1307" s="5" t="s">
        <v>3101</v>
      </c>
      <c r="F1307" s="5">
        <v>2015</v>
      </c>
      <c r="G1307" s="5" t="s">
        <v>40</v>
      </c>
      <c r="H1307" s="5" t="s">
        <v>155</v>
      </c>
      <c r="I1307" s="5" t="s">
        <v>3102</v>
      </c>
      <c r="J1307" s="6" t="s">
        <v>3103</v>
      </c>
      <c r="K1307" s="4" t="s">
        <v>3104</v>
      </c>
      <c r="L1307" s="5" t="s">
        <v>3105</v>
      </c>
      <c r="M1307" s="5" t="s">
        <v>3106</v>
      </c>
      <c r="N1307" s="5" t="s">
        <v>3107</v>
      </c>
      <c r="O1307" s="5" t="s">
        <v>3108</v>
      </c>
      <c r="P1307" s="6" t="s">
        <v>3109</v>
      </c>
      <c r="Q1307" s="4" t="s">
        <v>76</v>
      </c>
      <c r="R1307" s="5" t="s">
        <v>77</v>
      </c>
      <c r="S1307" s="6" t="s">
        <v>77</v>
      </c>
      <c r="T1307" s="4" t="s">
        <v>77</v>
      </c>
      <c r="U1307" s="5" t="s">
        <v>76</v>
      </c>
      <c r="V1307" s="5" t="s">
        <v>77</v>
      </c>
      <c r="W1307" s="5" t="s">
        <v>77</v>
      </c>
      <c r="X1307" s="5" t="s">
        <v>77</v>
      </c>
      <c r="Y1307" s="5" t="s">
        <v>76</v>
      </c>
      <c r="Z1307" s="5" t="s">
        <v>77</v>
      </c>
      <c r="AA1307" s="5" t="s">
        <v>77</v>
      </c>
      <c r="AB1307" s="5" t="s">
        <v>77</v>
      </c>
      <c r="AC1307" s="5" t="s">
        <v>77</v>
      </c>
      <c r="AD1307" s="5" t="s">
        <v>76</v>
      </c>
      <c r="AE1307" s="6" t="s">
        <v>77</v>
      </c>
      <c r="AF1307" s="4" t="s">
        <v>77</v>
      </c>
      <c r="AG1307" s="5" t="s">
        <v>77</v>
      </c>
      <c r="AH1307" s="5" t="s">
        <v>77</v>
      </c>
      <c r="AI1307" s="5" t="s">
        <v>77</v>
      </c>
      <c r="AJ1307" s="5" t="s">
        <v>76</v>
      </c>
      <c r="AK1307" s="5" t="s">
        <v>77</v>
      </c>
      <c r="AL1307" s="5" t="s">
        <v>77</v>
      </c>
      <c r="AM1307" s="5" t="s">
        <v>77</v>
      </c>
      <c r="AN1307" s="5" t="s">
        <v>77</v>
      </c>
      <c r="AO1307" s="5" t="s">
        <v>77</v>
      </c>
      <c r="AP1307" s="5" t="s">
        <v>77</v>
      </c>
      <c r="AQ1307" s="5" t="s">
        <v>77</v>
      </c>
      <c r="AR1307" s="5" t="s">
        <v>77</v>
      </c>
      <c r="AS1307" s="5" t="s">
        <v>77</v>
      </c>
      <c r="AT1307" s="5" t="s">
        <v>77</v>
      </c>
      <c r="AU1307" s="5" t="s">
        <v>77</v>
      </c>
      <c r="AV1307" s="5" t="s">
        <v>77</v>
      </c>
      <c r="AW1307" s="5" t="s">
        <v>77</v>
      </c>
      <c r="AX1307" s="5" t="s">
        <v>77</v>
      </c>
      <c r="AY1307" s="5" t="s">
        <v>77</v>
      </c>
      <c r="AZ1307" s="5" t="s">
        <v>77</v>
      </c>
      <c r="BA1307" s="5" t="s">
        <v>77</v>
      </c>
      <c r="BB1307" s="5" t="s">
        <v>77</v>
      </c>
      <c r="BC1307" s="5" t="s">
        <v>77</v>
      </c>
      <c r="BD1307" s="5" t="s">
        <v>77</v>
      </c>
      <c r="BE1307" s="5" t="s">
        <v>77</v>
      </c>
      <c r="BF1307" s="6" t="s">
        <v>77</v>
      </c>
      <c r="BG1307" s="23" t="s">
        <v>75</v>
      </c>
      <c r="BH1307" s="10"/>
      <c r="BI1307" s="10"/>
      <c r="BJ1307" s="10"/>
      <c r="BK1307" s="10"/>
      <c r="BL1307" s="10"/>
      <c r="BM1307" s="10"/>
      <c r="BN1307" s="26">
        <f t="shared" si="20"/>
        <v>0</v>
      </c>
      <c r="BO1307" s="22"/>
    </row>
    <row r="1308" spans="1:67" ht="135" customHeight="1" x14ac:dyDescent="0.2">
      <c r="A1308" s="4" t="s">
        <v>3110</v>
      </c>
      <c r="B1308" s="6" t="s">
        <v>79</v>
      </c>
      <c r="C1308" s="5" t="s">
        <v>3111</v>
      </c>
      <c r="D1308" s="5" t="s">
        <v>1417</v>
      </c>
      <c r="E1308" s="5" t="s">
        <v>3112</v>
      </c>
      <c r="F1308" s="5">
        <v>2006</v>
      </c>
      <c r="G1308" s="5" t="s">
        <v>734</v>
      </c>
      <c r="H1308" s="5" t="s">
        <v>155</v>
      </c>
      <c r="I1308" s="5" t="s">
        <v>3113</v>
      </c>
      <c r="J1308" s="6" t="s">
        <v>3114</v>
      </c>
      <c r="K1308" s="4" t="s">
        <v>3115</v>
      </c>
      <c r="L1308" s="5" t="s">
        <v>3116</v>
      </c>
      <c r="M1308" s="5" t="s">
        <v>3117</v>
      </c>
      <c r="N1308" s="5" t="s">
        <v>3118</v>
      </c>
      <c r="O1308" s="5" t="s">
        <v>3119</v>
      </c>
      <c r="P1308" s="6" t="s">
        <v>3120</v>
      </c>
      <c r="Q1308" s="4" t="s">
        <v>77</v>
      </c>
      <c r="R1308" s="5" t="s">
        <v>76</v>
      </c>
      <c r="S1308" s="6" t="s">
        <v>77</v>
      </c>
      <c r="T1308" s="4" t="s">
        <v>77</v>
      </c>
      <c r="U1308" s="5" t="s">
        <v>77</v>
      </c>
      <c r="V1308" s="5" t="s">
        <v>77</v>
      </c>
      <c r="W1308" s="5" t="s">
        <v>77</v>
      </c>
      <c r="X1308" s="5" t="s">
        <v>76</v>
      </c>
      <c r="Y1308" s="5" t="s">
        <v>77</v>
      </c>
      <c r="Z1308" s="5" t="s">
        <v>76</v>
      </c>
      <c r="AA1308" s="5" t="s">
        <v>77</v>
      </c>
      <c r="AB1308" s="5" t="s">
        <v>77</v>
      </c>
      <c r="AC1308" s="5" t="s">
        <v>77</v>
      </c>
      <c r="AD1308" s="5" t="s">
        <v>77</v>
      </c>
      <c r="AE1308" s="6" t="s">
        <v>77</v>
      </c>
      <c r="AF1308" s="4" t="s">
        <v>77</v>
      </c>
      <c r="AG1308" s="5" t="s">
        <v>77</v>
      </c>
      <c r="AH1308" s="5" t="s">
        <v>77</v>
      </c>
      <c r="AI1308" s="5" t="s">
        <v>77</v>
      </c>
      <c r="AJ1308" s="5" t="s">
        <v>77</v>
      </c>
      <c r="AK1308" s="5" t="s">
        <v>77</v>
      </c>
      <c r="AL1308" s="5" t="s">
        <v>77</v>
      </c>
      <c r="AM1308" s="5" t="s">
        <v>77</v>
      </c>
      <c r="AN1308" s="5" t="s">
        <v>77</v>
      </c>
      <c r="AO1308" s="5" t="s">
        <v>77</v>
      </c>
      <c r="AP1308" s="5" t="s">
        <v>77</v>
      </c>
      <c r="AQ1308" s="5" t="s">
        <v>77</v>
      </c>
      <c r="AR1308" s="5" t="s">
        <v>77</v>
      </c>
      <c r="AS1308" s="5" t="s">
        <v>76</v>
      </c>
      <c r="AT1308" s="5" t="s">
        <v>77</v>
      </c>
      <c r="AU1308" s="5" t="s">
        <v>77</v>
      </c>
      <c r="AV1308" s="5" t="s">
        <v>77</v>
      </c>
      <c r="AW1308" s="5" t="s">
        <v>77</v>
      </c>
      <c r="AX1308" s="5" t="s">
        <v>76</v>
      </c>
      <c r="AY1308" s="5" t="s">
        <v>77</v>
      </c>
      <c r="AZ1308" s="5" t="s">
        <v>77</v>
      </c>
      <c r="BA1308" s="5" t="s">
        <v>77</v>
      </c>
      <c r="BB1308" s="5" t="s">
        <v>77</v>
      </c>
      <c r="BC1308" s="5" t="s">
        <v>77</v>
      </c>
      <c r="BD1308" s="5" t="s">
        <v>77</v>
      </c>
      <c r="BE1308" s="5" t="s">
        <v>77</v>
      </c>
      <c r="BF1308" s="6" t="s">
        <v>77</v>
      </c>
      <c r="BG1308" s="23" t="s">
        <v>75</v>
      </c>
      <c r="BH1308" s="10"/>
      <c r="BI1308" s="10"/>
      <c r="BJ1308" s="10"/>
      <c r="BK1308" s="10"/>
      <c r="BL1308" s="10"/>
      <c r="BM1308" s="10"/>
      <c r="BN1308" s="26">
        <f t="shared" si="20"/>
        <v>0</v>
      </c>
      <c r="BO1308" s="22"/>
    </row>
    <row r="1309" spans="1:67" ht="135" customHeight="1" x14ac:dyDescent="0.2">
      <c r="A1309" s="4" t="s">
        <v>3194</v>
      </c>
      <c r="B1309" s="6" t="s">
        <v>63</v>
      </c>
      <c r="C1309" s="5" t="s">
        <v>3195</v>
      </c>
      <c r="D1309" s="5" t="s">
        <v>66</v>
      </c>
      <c r="E1309" s="5" t="s">
        <v>502</v>
      </c>
      <c r="F1309" s="5">
        <v>2013</v>
      </c>
      <c r="G1309" s="5" t="s">
        <v>49</v>
      </c>
      <c r="H1309" s="5" t="s">
        <v>155</v>
      </c>
      <c r="I1309" s="5" t="s">
        <v>3196</v>
      </c>
      <c r="J1309" s="6" t="s">
        <v>3197</v>
      </c>
      <c r="K1309" s="4" t="s">
        <v>3198</v>
      </c>
      <c r="L1309" s="5" t="s">
        <v>3199</v>
      </c>
      <c r="M1309" s="5" t="s">
        <v>3200</v>
      </c>
      <c r="N1309" s="5" t="s">
        <v>3201</v>
      </c>
      <c r="O1309" s="5" t="s">
        <v>3202</v>
      </c>
      <c r="P1309" s="6" t="s">
        <v>3203</v>
      </c>
      <c r="Q1309" s="4" t="s">
        <v>76</v>
      </c>
      <c r="R1309" s="5" t="s">
        <v>77</v>
      </c>
      <c r="S1309" s="6" t="s">
        <v>77</v>
      </c>
      <c r="T1309" s="4" t="s">
        <v>77</v>
      </c>
      <c r="U1309" s="5" t="s">
        <v>77</v>
      </c>
      <c r="V1309" s="5" t="s">
        <v>77</v>
      </c>
      <c r="W1309" s="5" t="s">
        <v>77</v>
      </c>
      <c r="X1309" s="5" t="s">
        <v>77</v>
      </c>
      <c r="Y1309" s="5" t="s">
        <v>77</v>
      </c>
      <c r="Z1309" s="5" t="s">
        <v>77</v>
      </c>
      <c r="AA1309" s="5" t="s">
        <v>77</v>
      </c>
      <c r="AB1309" s="5" t="s">
        <v>77</v>
      </c>
      <c r="AC1309" s="5" t="s">
        <v>77</v>
      </c>
      <c r="AD1309" s="5" t="s">
        <v>77</v>
      </c>
      <c r="AE1309" s="6" t="s">
        <v>77</v>
      </c>
      <c r="AF1309" s="4" t="s">
        <v>77</v>
      </c>
      <c r="AG1309" s="5" t="s">
        <v>77</v>
      </c>
      <c r="AH1309" s="5" t="s">
        <v>77</v>
      </c>
      <c r="AI1309" s="5" t="s">
        <v>77</v>
      </c>
      <c r="AJ1309" s="5" t="s">
        <v>77</v>
      </c>
      <c r="AK1309" s="5" t="s">
        <v>77</v>
      </c>
      <c r="AL1309" s="5" t="s">
        <v>77</v>
      </c>
      <c r="AM1309" s="5" t="s">
        <v>77</v>
      </c>
      <c r="AN1309" s="5" t="s">
        <v>77</v>
      </c>
      <c r="AO1309" s="5" t="s">
        <v>77</v>
      </c>
      <c r="AP1309" s="5" t="s">
        <v>77</v>
      </c>
      <c r="AQ1309" s="5" t="s">
        <v>77</v>
      </c>
      <c r="AR1309" s="5" t="s">
        <v>77</v>
      </c>
      <c r="AS1309" s="5" t="s">
        <v>76</v>
      </c>
      <c r="AT1309" s="5" t="s">
        <v>77</v>
      </c>
      <c r="AU1309" s="5" t="s">
        <v>77</v>
      </c>
      <c r="AV1309" s="5" t="s">
        <v>77</v>
      </c>
      <c r="AW1309" s="5" t="s">
        <v>77</v>
      </c>
      <c r="AX1309" s="5" t="s">
        <v>77</v>
      </c>
      <c r="AY1309" s="5" t="s">
        <v>77</v>
      </c>
      <c r="AZ1309" s="5" t="s">
        <v>77</v>
      </c>
      <c r="BA1309" s="5" t="s">
        <v>77</v>
      </c>
      <c r="BB1309" s="5" t="s">
        <v>77</v>
      </c>
      <c r="BC1309" s="5" t="s">
        <v>77</v>
      </c>
      <c r="BD1309" s="5" t="s">
        <v>77</v>
      </c>
      <c r="BE1309" s="5" t="s">
        <v>77</v>
      </c>
      <c r="BF1309" s="6" t="s">
        <v>77</v>
      </c>
      <c r="BG1309" s="23" t="s">
        <v>75</v>
      </c>
      <c r="BH1309" s="10"/>
      <c r="BI1309" s="10"/>
      <c r="BJ1309" s="10"/>
      <c r="BK1309" s="10"/>
      <c r="BL1309" s="10"/>
      <c r="BM1309" s="10"/>
      <c r="BN1309" s="26">
        <f t="shared" si="20"/>
        <v>0</v>
      </c>
      <c r="BO1309" s="22"/>
    </row>
    <row r="1310" spans="1:67" ht="135" customHeight="1" x14ac:dyDescent="0.2">
      <c r="A1310" s="4" t="s">
        <v>3215</v>
      </c>
      <c r="B1310" s="6" t="s">
        <v>63</v>
      </c>
      <c r="C1310" s="5" t="s">
        <v>3216</v>
      </c>
      <c r="D1310" s="5" t="s">
        <v>66</v>
      </c>
      <c r="E1310" s="5" t="s">
        <v>3217</v>
      </c>
      <c r="F1310" s="5">
        <v>2013</v>
      </c>
      <c r="G1310" s="5" t="s">
        <v>569</v>
      </c>
      <c r="H1310" s="5" t="s">
        <v>155</v>
      </c>
      <c r="I1310" s="5" t="s">
        <v>3218</v>
      </c>
      <c r="J1310" s="6" t="s">
        <v>3219</v>
      </c>
      <c r="K1310" s="4" t="s">
        <v>3220</v>
      </c>
      <c r="L1310" s="5" t="s">
        <v>3221</v>
      </c>
      <c r="M1310" s="5" t="s">
        <v>3222</v>
      </c>
      <c r="N1310" s="5" t="s">
        <v>3223</v>
      </c>
      <c r="O1310" s="5" t="s">
        <v>3224</v>
      </c>
      <c r="P1310" s="6" t="s">
        <v>3225</v>
      </c>
      <c r="Q1310" s="4" t="s">
        <v>76</v>
      </c>
      <c r="R1310" s="5" t="s">
        <v>76</v>
      </c>
      <c r="S1310" s="6" t="s">
        <v>77</v>
      </c>
      <c r="T1310" s="4" t="s">
        <v>77</v>
      </c>
      <c r="U1310" s="5" t="s">
        <v>77</v>
      </c>
      <c r="V1310" s="5" t="s">
        <v>77</v>
      </c>
      <c r="W1310" s="5" t="s">
        <v>76</v>
      </c>
      <c r="X1310" s="5" t="s">
        <v>77</v>
      </c>
      <c r="Y1310" s="5" t="s">
        <v>77</v>
      </c>
      <c r="Z1310" s="5" t="s">
        <v>76</v>
      </c>
      <c r="AA1310" s="5" t="s">
        <v>77</v>
      </c>
      <c r="AB1310" s="5" t="s">
        <v>77</v>
      </c>
      <c r="AC1310" s="5" t="s">
        <v>77</v>
      </c>
      <c r="AD1310" s="5" t="s">
        <v>77</v>
      </c>
      <c r="AE1310" s="6" t="s">
        <v>77</v>
      </c>
      <c r="AF1310" s="4" t="s">
        <v>77</v>
      </c>
      <c r="AG1310" s="5" t="s">
        <v>77</v>
      </c>
      <c r="AH1310" s="5" t="s">
        <v>77</v>
      </c>
      <c r="AI1310" s="5" t="s">
        <v>77</v>
      </c>
      <c r="AJ1310" s="5" t="s">
        <v>77</v>
      </c>
      <c r="AK1310" s="5" t="s">
        <v>77</v>
      </c>
      <c r="AL1310" s="5" t="s">
        <v>77</v>
      </c>
      <c r="AM1310" s="5" t="s">
        <v>77</v>
      </c>
      <c r="AN1310" s="5" t="s">
        <v>76</v>
      </c>
      <c r="AO1310" s="5" t="s">
        <v>77</v>
      </c>
      <c r="AP1310" s="5" t="s">
        <v>77</v>
      </c>
      <c r="AQ1310" s="5" t="s">
        <v>77</v>
      </c>
      <c r="AR1310" s="5" t="s">
        <v>77</v>
      </c>
      <c r="AS1310" s="5" t="s">
        <v>76</v>
      </c>
      <c r="AT1310" s="5" t="s">
        <v>77</v>
      </c>
      <c r="AU1310" s="5" t="s">
        <v>77</v>
      </c>
      <c r="AV1310" s="5" t="s">
        <v>77</v>
      </c>
      <c r="AW1310" s="5" t="s">
        <v>77</v>
      </c>
      <c r="AX1310" s="5" t="s">
        <v>77</v>
      </c>
      <c r="AY1310" s="5" t="s">
        <v>77</v>
      </c>
      <c r="AZ1310" s="5" t="s">
        <v>77</v>
      </c>
      <c r="BA1310" s="5" t="s">
        <v>77</v>
      </c>
      <c r="BB1310" s="5" t="s">
        <v>77</v>
      </c>
      <c r="BC1310" s="5" t="s">
        <v>77</v>
      </c>
      <c r="BD1310" s="5" t="s">
        <v>77</v>
      </c>
      <c r="BE1310" s="5" t="s">
        <v>77</v>
      </c>
      <c r="BF1310" s="6" t="s">
        <v>77</v>
      </c>
      <c r="BG1310" s="23" t="s">
        <v>75</v>
      </c>
      <c r="BH1310" s="10"/>
      <c r="BI1310" s="10"/>
      <c r="BJ1310" s="10"/>
      <c r="BK1310" s="10"/>
      <c r="BL1310" s="10"/>
      <c r="BM1310" s="10"/>
      <c r="BN1310" s="26">
        <f t="shared" si="20"/>
        <v>0</v>
      </c>
      <c r="BO1310" s="22"/>
    </row>
    <row r="1311" spans="1:67" ht="135" customHeight="1" x14ac:dyDescent="0.2">
      <c r="A1311" s="4" t="s">
        <v>3226</v>
      </c>
      <c r="B1311" s="6" t="s">
        <v>63</v>
      </c>
      <c r="C1311" s="5" t="s">
        <v>3227</v>
      </c>
      <c r="D1311" s="5" t="s">
        <v>335</v>
      </c>
      <c r="E1311" s="5" t="s">
        <v>336</v>
      </c>
      <c r="F1311" s="5">
        <v>2015</v>
      </c>
      <c r="G1311" s="5" t="s">
        <v>1837</v>
      </c>
      <c r="H1311" s="5" t="s">
        <v>155</v>
      </c>
      <c r="I1311" s="5" t="s">
        <v>3228</v>
      </c>
      <c r="J1311" s="6" t="s">
        <v>3229</v>
      </c>
      <c r="K1311" s="4" t="s">
        <v>3230</v>
      </c>
      <c r="L1311" s="5" t="s">
        <v>3231</v>
      </c>
      <c r="M1311" s="5" t="s">
        <v>3232</v>
      </c>
      <c r="N1311" s="5" t="s">
        <v>3233</v>
      </c>
      <c r="O1311" s="5" t="s">
        <v>3234</v>
      </c>
      <c r="P1311" s="6" t="s">
        <v>3235</v>
      </c>
      <c r="Q1311" s="4" t="s">
        <v>76</v>
      </c>
      <c r="R1311" s="5" t="s">
        <v>77</v>
      </c>
      <c r="S1311" s="6" t="s">
        <v>77</v>
      </c>
      <c r="T1311" s="4" t="s">
        <v>77</v>
      </c>
      <c r="U1311" s="5" t="s">
        <v>76</v>
      </c>
      <c r="V1311" s="5" t="s">
        <v>76</v>
      </c>
      <c r="W1311" s="5" t="s">
        <v>77</v>
      </c>
      <c r="X1311" s="5" t="s">
        <v>77</v>
      </c>
      <c r="Y1311" s="5" t="s">
        <v>77</v>
      </c>
      <c r="Z1311" s="5" t="s">
        <v>77</v>
      </c>
      <c r="AA1311" s="5" t="s">
        <v>77</v>
      </c>
      <c r="AB1311" s="5" t="s">
        <v>77</v>
      </c>
      <c r="AC1311" s="5" t="s">
        <v>77</v>
      </c>
      <c r="AD1311" s="5" t="s">
        <v>77</v>
      </c>
      <c r="AE1311" s="6" t="s">
        <v>77</v>
      </c>
      <c r="AF1311" s="4" t="s">
        <v>76</v>
      </c>
      <c r="AG1311" s="5" t="s">
        <v>77</v>
      </c>
      <c r="AH1311" s="5" t="s">
        <v>77</v>
      </c>
      <c r="AI1311" s="5" t="s">
        <v>77</v>
      </c>
      <c r="AJ1311" s="5" t="s">
        <v>77</v>
      </c>
      <c r="AK1311" s="5" t="s">
        <v>77</v>
      </c>
      <c r="AL1311" s="5" t="s">
        <v>77</v>
      </c>
      <c r="AM1311" s="5" t="s">
        <v>76</v>
      </c>
      <c r="AN1311" s="5" t="s">
        <v>77</v>
      </c>
      <c r="AO1311" s="5" t="s">
        <v>77</v>
      </c>
      <c r="AP1311" s="5" t="s">
        <v>77</v>
      </c>
      <c r="AQ1311" s="5" t="s">
        <v>77</v>
      </c>
      <c r="AR1311" s="5" t="s">
        <v>77</v>
      </c>
      <c r="AS1311" s="5" t="s">
        <v>77</v>
      </c>
      <c r="AT1311" s="5" t="s">
        <v>77</v>
      </c>
      <c r="AU1311" s="5" t="s">
        <v>77</v>
      </c>
      <c r="AV1311" s="5" t="s">
        <v>77</v>
      </c>
      <c r="AW1311" s="5" t="s">
        <v>77</v>
      </c>
      <c r="AX1311" s="5" t="s">
        <v>77</v>
      </c>
      <c r="AY1311" s="5" t="s">
        <v>77</v>
      </c>
      <c r="AZ1311" s="5" t="s">
        <v>77</v>
      </c>
      <c r="BA1311" s="5" t="s">
        <v>77</v>
      </c>
      <c r="BB1311" s="5" t="s">
        <v>77</v>
      </c>
      <c r="BC1311" s="5" t="s">
        <v>77</v>
      </c>
      <c r="BD1311" s="5" t="s">
        <v>77</v>
      </c>
      <c r="BE1311" s="5" t="s">
        <v>77</v>
      </c>
      <c r="BF1311" s="6" t="s">
        <v>77</v>
      </c>
      <c r="BG1311" s="23" t="s">
        <v>75</v>
      </c>
      <c r="BH1311" s="10"/>
      <c r="BI1311" s="10"/>
      <c r="BJ1311" s="10"/>
      <c r="BK1311" s="10"/>
      <c r="BL1311" s="10"/>
      <c r="BM1311" s="10"/>
      <c r="BN1311" s="26">
        <f t="shared" si="20"/>
        <v>0</v>
      </c>
      <c r="BO1311" s="22"/>
    </row>
    <row r="1312" spans="1:67" ht="135" customHeight="1" x14ac:dyDescent="0.2">
      <c r="A1312" s="4" t="s">
        <v>3236</v>
      </c>
      <c r="B1312" s="6" t="s">
        <v>63</v>
      </c>
      <c r="C1312" s="5" t="s">
        <v>3237</v>
      </c>
      <c r="D1312" s="5" t="s">
        <v>66</v>
      </c>
      <c r="E1312" s="5" t="s">
        <v>153</v>
      </c>
      <c r="F1312" s="5">
        <v>2015</v>
      </c>
      <c r="G1312" s="5" t="s">
        <v>3238</v>
      </c>
      <c r="H1312" s="5" t="s">
        <v>155</v>
      </c>
      <c r="I1312" s="5" t="s">
        <v>3239</v>
      </c>
      <c r="J1312" s="6" t="s">
        <v>3240</v>
      </c>
      <c r="K1312" s="4" t="s">
        <v>3241</v>
      </c>
      <c r="L1312" s="5" t="s">
        <v>3242</v>
      </c>
      <c r="M1312" s="5" t="s">
        <v>3243</v>
      </c>
      <c r="N1312" s="5" t="s">
        <v>3244</v>
      </c>
      <c r="O1312" s="5" t="s">
        <v>3245</v>
      </c>
      <c r="P1312" s="6" t="s">
        <v>3246</v>
      </c>
      <c r="Q1312" s="4" t="s">
        <v>76</v>
      </c>
      <c r="R1312" s="5" t="s">
        <v>76</v>
      </c>
      <c r="S1312" s="6" t="s">
        <v>77</v>
      </c>
      <c r="T1312" s="4" t="s">
        <v>77</v>
      </c>
      <c r="U1312" s="5" t="s">
        <v>77</v>
      </c>
      <c r="V1312" s="5" t="s">
        <v>77</v>
      </c>
      <c r="W1312" s="5" t="s">
        <v>77</v>
      </c>
      <c r="X1312" s="5" t="s">
        <v>77</v>
      </c>
      <c r="Y1312" s="5" t="s">
        <v>77</v>
      </c>
      <c r="Z1312" s="5" t="s">
        <v>77</v>
      </c>
      <c r="AA1312" s="5" t="s">
        <v>76</v>
      </c>
      <c r="AB1312" s="5" t="s">
        <v>77</v>
      </c>
      <c r="AC1312" s="5" t="s">
        <v>77</v>
      </c>
      <c r="AD1312" s="5" t="s">
        <v>77</v>
      </c>
      <c r="AE1312" s="6" t="s">
        <v>77</v>
      </c>
      <c r="AF1312" s="4" t="s">
        <v>77</v>
      </c>
      <c r="AG1312" s="5" t="s">
        <v>77</v>
      </c>
      <c r="AH1312" s="5" t="s">
        <v>77</v>
      </c>
      <c r="AI1312" s="5" t="s">
        <v>77</v>
      </c>
      <c r="AJ1312" s="5" t="s">
        <v>77</v>
      </c>
      <c r="AK1312" s="5" t="s">
        <v>77</v>
      </c>
      <c r="AL1312" s="5" t="s">
        <v>77</v>
      </c>
      <c r="AM1312" s="5" t="s">
        <v>77</v>
      </c>
      <c r="AN1312" s="5" t="s">
        <v>77</v>
      </c>
      <c r="AO1312" s="5" t="s">
        <v>77</v>
      </c>
      <c r="AP1312" s="5" t="s">
        <v>77</v>
      </c>
      <c r="AQ1312" s="5" t="s">
        <v>77</v>
      </c>
      <c r="AR1312" s="5" t="s">
        <v>77</v>
      </c>
      <c r="AS1312" s="5" t="s">
        <v>76</v>
      </c>
      <c r="AT1312" s="5" t="s">
        <v>76</v>
      </c>
      <c r="AU1312" s="5" t="s">
        <v>77</v>
      </c>
      <c r="AV1312" s="5" t="s">
        <v>77</v>
      </c>
      <c r="AW1312" s="5" t="s">
        <v>77</v>
      </c>
      <c r="AX1312" s="5" t="s">
        <v>77</v>
      </c>
      <c r="AY1312" s="5" t="s">
        <v>77</v>
      </c>
      <c r="AZ1312" s="5" t="s">
        <v>77</v>
      </c>
      <c r="BA1312" s="5" t="s">
        <v>77</v>
      </c>
      <c r="BB1312" s="5" t="s">
        <v>77</v>
      </c>
      <c r="BC1312" s="5" t="s">
        <v>77</v>
      </c>
      <c r="BD1312" s="5" t="s">
        <v>77</v>
      </c>
      <c r="BE1312" s="5" t="s">
        <v>77</v>
      </c>
      <c r="BF1312" s="6" t="s">
        <v>77</v>
      </c>
      <c r="BG1312" s="23" t="s">
        <v>75</v>
      </c>
      <c r="BH1312" s="10"/>
      <c r="BI1312" s="10"/>
      <c r="BJ1312" s="10"/>
      <c r="BK1312" s="10"/>
      <c r="BL1312" s="10"/>
      <c r="BM1312" s="10"/>
      <c r="BN1312" s="26">
        <f t="shared" si="20"/>
        <v>0</v>
      </c>
      <c r="BO1312" s="22"/>
    </row>
    <row r="1313" spans="1:67" ht="135" customHeight="1" x14ac:dyDescent="0.2">
      <c r="A1313" s="4" t="s">
        <v>3271</v>
      </c>
      <c r="B1313" s="6" t="s">
        <v>63</v>
      </c>
      <c r="C1313" s="5" t="s">
        <v>3272</v>
      </c>
      <c r="D1313" s="5" t="s">
        <v>66</v>
      </c>
      <c r="E1313" s="5" t="s">
        <v>93</v>
      </c>
      <c r="F1313" s="5">
        <v>2015</v>
      </c>
      <c r="G1313" s="5" t="s">
        <v>3273</v>
      </c>
      <c r="H1313" s="5" t="s">
        <v>155</v>
      </c>
      <c r="I1313" s="5" t="s">
        <v>3274</v>
      </c>
      <c r="J1313" s="6" t="s">
        <v>3275</v>
      </c>
      <c r="K1313" s="4" t="s">
        <v>3270</v>
      </c>
      <c r="L1313" s="5" t="s">
        <v>3276</v>
      </c>
      <c r="M1313" s="5" t="s">
        <v>3277</v>
      </c>
      <c r="N1313" s="5" t="s">
        <v>3278</v>
      </c>
      <c r="O1313" s="5" t="s">
        <v>3279</v>
      </c>
      <c r="P1313" s="6" t="s">
        <v>3280</v>
      </c>
      <c r="Q1313" s="4" t="s">
        <v>76</v>
      </c>
      <c r="R1313" s="5" t="s">
        <v>77</v>
      </c>
      <c r="S1313" s="6" t="s">
        <v>77</v>
      </c>
      <c r="T1313" s="4" t="s">
        <v>77</v>
      </c>
      <c r="U1313" s="5" t="s">
        <v>76</v>
      </c>
      <c r="V1313" s="5" t="s">
        <v>76</v>
      </c>
      <c r="W1313" s="5" t="s">
        <v>77</v>
      </c>
      <c r="X1313" s="5" t="s">
        <v>77</v>
      </c>
      <c r="Y1313" s="5" t="s">
        <v>77</v>
      </c>
      <c r="Z1313" s="5" t="s">
        <v>77</v>
      </c>
      <c r="AA1313" s="5" t="s">
        <v>77</v>
      </c>
      <c r="AB1313" s="5" t="s">
        <v>77</v>
      </c>
      <c r="AC1313" s="5" t="s">
        <v>77</v>
      </c>
      <c r="AD1313" s="5" t="s">
        <v>77</v>
      </c>
      <c r="AE1313" s="6" t="s">
        <v>77</v>
      </c>
      <c r="AF1313" s="4" t="s">
        <v>77</v>
      </c>
      <c r="AG1313" s="5" t="s">
        <v>77</v>
      </c>
      <c r="AH1313" s="5" t="s">
        <v>77</v>
      </c>
      <c r="AI1313" s="5" t="s">
        <v>77</v>
      </c>
      <c r="AJ1313" s="5" t="s">
        <v>77</v>
      </c>
      <c r="AK1313" s="5" t="s">
        <v>77</v>
      </c>
      <c r="AL1313" s="5" t="s">
        <v>77</v>
      </c>
      <c r="AM1313" s="5" t="s">
        <v>76</v>
      </c>
      <c r="AN1313" s="5" t="s">
        <v>77</v>
      </c>
      <c r="AO1313" s="5" t="s">
        <v>77</v>
      </c>
      <c r="AP1313" s="5" t="s">
        <v>77</v>
      </c>
      <c r="AQ1313" s="5" t="s">
        <v>76</v>
      </c>
      <c r="AR1313" s="5" t="s">
        <v>77</v>
      </c>
      <c r="AS1313" s="5" t="s">
        <v>77</v>
      </c>
      <c r="AT1313" s="5" t="s">
        <v>77</v>
      </c>
      <c r="AU1313" s="5" t="s">
        <v>77</v>
      </c>
      <c r="AV1313" s="5" t="s">
        <v>77</v>
      </c>
      <c r="AW1313" s="5" t="s">
        <v>77</v>
      </c>
      <c r="AX1313" s="5" t="s">
        <v>77</v>
      </c>
      <c r="AY1313" s="5" t="s">
        <v>77</v>
      </c>
      <c r="AZ1313" s="5" t="s">
        <v>77</v>
      </c>
      <c r="BA1313" s="5" t="s">
        <v>77</v>
      </c>
      <c r="BB1313" s="5" t="s">
        <v>77</v>
      </c>
      <c r="BC1313" s="5" t="s">
        <v>77</v>
      </c>
      <c r="BD1313" s="5" t="s">
        <v>77</v>
      </c>
      <c r="BE1313" s="5" t="s">
        <v>77</v>
      </c>
      <c r="BF1313" s="6" t="s">
        <v>77</v>
      </c>
      <c r="BG1313" s="23" t="s">
        <v>75</v>
      </c>
      <c r="BH1313" s="10"/>
      <c r="BI1313" s="10"/>
      <c r="BJ1313" s="10"/>
      <c r="BK1313" s="10"/>
      <c r="BL1313" s="10"/>
      <c r="BM1313" s="10"/>
      <c r="BN1313" s="26">
        <f t="shared" si="20"/>
        <v>0</v>
      </c>
      <c r="BO1313" s="22"/>
    </row>
    <row r="1314" spans="1:67" ht="135" customHeight="1" x14ac:dyDescent="0.2">
      <c r="A1314" s="4" t="s">
        <v>3291</v>
      </c>
      <c r="B1314" s="6" t="s">
        <v>63</v>
      </c>
      <c r="C1314" s="5" t="s">
        <v>3292</v>
      </c>
      <c r="D1314" s="5" t="s">
        <v>66</v>
      </c>
      <c r="E1314" s="5" t="s">
        <v>67</v>
      </c>
      <c r="F1314" s="5">
        <v>2013</v>
      </c>
      <c r="G1314" s="5" t="s">
        <v>40</v>
      </c>
      <c r="H1314" s="5" t="s">
        <v>155</v>
      </c>
      <c r="I1314" s="5" t="s">
        <v>3293</v>
      </c>
      <c r="J1314" s="6" t="s">
        <v>3294</v>
      </c>
      <c r="K1314" s="4" t="s">
        <v>3295</v>
      </c>
      <c r="L1314" s="5" t="s">
        <v>3296</v>
      </c>
      <c r="M1314" s="5" t="s">
        <v>3297</v>
      </c>
      <c r="N1314" s="5" t="s">
        <v>3298</v>
      </c>
      <c r="O1314" s="5" t="s">
        <v>3299</v>
      </c>
      <c r="P1314" s="6" t="s">
        <v>3300</v>
      </c>
      <c r="Q1314" s="4" t="s">
        <v>76</v>
      </c>
      <c r="R1314" s="5" t="s">
        <v>77</v>
      </c>
      <c r="S1314" s="6" t="s">
        <v>77</v>
      </c>
      <c r="T1314" s="4" t="s">
        <v>77</v>
      </c>
      <c r="U1314" s="5" t="s">
        <v>77</v>
      </c>
      <c r="V1314" s="5" t="s">
        <v>76</v>
      </c>
      <c r="W1314" s="5" t="s">
        <v>77</v>
      </c>
      <c r="X1314" s="5" t="s">
        <v>76</v>
      </c>
      <c r="Y1314" s="5" t="s">
        <v>76</v>
      </c>
      <c r="Z1314" s="5" t="s">
        <v>77</v>
      </c>
      <c r="AA1314" s="5" t="s">
        <v>77</v>
      </c>
      <c r="AB1314" s="5" t="s">
        <v>77</v>
      </c>
      <c r="AC1314" s="5" t="s">
        <v>77</v>
      </c>
      <c r="AD1314" s="5" t="s">
        <v>77</v>
      </c>
      <c r="AE1314" s="6" t="s">
        <v>77</v>
      </c>
      <c r="AF1314" s="4" t="s">
        <v>77</v>
      </c>
      <c r="AG1314" s="5" t="s">
        <v>77</v>
      </c>
      <c r="AH1314" s="5" t="s">
        <v>77</v>
      </c>
      <c r="AI1314" s="5" t="s">
        <v>77</v>
      </c>
      <c r="AJ1314" s="5" t="s">
        <v>76</v>
      </c>
      <c r="AK1314" s="5" t="s">
        <v>77</v>
      </c>
      <c r="AL1314" s="5" t="s">
        <v>77</v>
      </c>
      <c r="AM1314" s="5" t="s">
        <v>77</v>
      </c>
      <c r="AN1314" s="5" t="s">
        <v>77</v>
      </c>
      <c r="AO1314" s="5" t="s">
        <v>77</v>
      </c>
      <c r="AP1314" s="5" t="s">
        <v>77</v>
      </c>
      <c r="AQ1314" s="5" t="s">
        <v>77</v>
      </c>
      <c r="AR1314" s="5" t="s">
        <v>77</v>
      </c>
      <c r="AS1314" s="5" t="s">
        <v>77</v>
      </c>
      <c r="AT1314" s="5" t="s">
        <v>77</v>
      </c>
      <c r="AU1314" s="5" t="s">
        <v>77</v>
      </c>
      <c r="AV1314" s="5" t="s">
        <v>77</v>
      </c>
      <c r="AW1314" s="5" t="s">
        <v>77</v>
      </c>
      <c r="AX1314" s="5" t="s">
        <v>77</v>
      </c>
      <c r="AY1314" s="5" t="s">
        <v>77</v>
      </c>
      <c r="AZ1314" s="5" t="s">
        <v>77</v>
      </c>
      <c r="BA1314" s="5" t="s">
        <v>77</v>
      </c>
      <c r="BB1314" s="5" t="s">
        <v>77</v>
      </c>
      <c r="BC1314" s="5" t="s">
        <v>77</v>
      </c>
      <c r="BD1314" s="5" t="s">
        <v>77</v>
      </c>
      <c r="BE1314" s="5" t="s">
        <v>77</v>
      </c>
      <c r="BF1314" s="6" t="s">
        <v>77</v>
      </c>
      <c r="BG1314" s="23" t="s">
        <v>75</v>
      </c>
      <c r="BH1314" s="10"/>
      <c r="BI1314" s="10"/>
      <c r="BJ1314" s="10"/>
      <c r="BK1314" s="10"/>
      <c r="BL1314" s="10"/>
      <c r="BM1314" s="10"/>
      <c r="BN1314" s="26">
        <f t="shared" si="20"/>
        <v>0</v>
      </c>
      <c r="BO1314" s="22"/>
    </row>
    <row r="1315" spans="1:67" ht="135" customHeight="1" x14ac:dyDescent="0.2">
      <c r="A1315" s="4" t="s">
        <v>3311</v>
      </c>
      <c r="B1315" s="6" t="s">
        <v>63</v>
      </c>
      <c r="C1315" s="5" t="s">
        <v>3312</v>
      </c>
      <c r="D1315" s="5" t="s">
        <v>66</v>
      </c>
      <c r="E1315" s="5" t="s">
        <v>67</v>
      </c>
      <c r="F1315" s="5">
        <v>2014</v>
      </c>
      <c r="G1315" s="5" t="s">
        <v>36</v>
      </c>
      <c r="H1315" s="5" t="s">
        <v>155</v>
      </c>
      <c r="I1315" s="5" t="s">
        <v>3313</v>
      </c>
      <c r="J1315" s="6" t="s">
        <v>3314</v>
      </c>
      <c r="K1315" s="4" t="s">
        <v>3315</v>
      </c>
      <c r="L1315" s="5" t="s">
        <v>3316</v>
      </c>
      <c r="M1315" s="5" t="s">
        <v>3317</v>
      </c>
      <c r="N1315" s="5" t="s">
        <v>3318</v>
      </c>
      <c r="O1315" s="5" t="s">
        <v>3319</v>
      </c>
      <c r="P1315" s="6" t="s">
        <v>3320</v>
      </c>
      <c r="Q1315" s="4" t="s">
        <v>76</v>
      </c>
      <c r="R1315" s="5" t="s">
        <v>77</v>
      </c>
      <c r="S1315" s="6" t="s">
        <v>77</v>
      </c>
      <c r="T1315" s="4" t="s">
        <v>77</v>
      </c>
      <c r="U1315" s="5" t="s">
        <v>76</v>
      </c>
      <c r="V1315" s="5" t="s">
        <v>77</v>
      </c>
      <c r="W1315" s="5" t="s">
        <v>77</v>
      </c>
      <c r="X1315" s="5" t="s">
        <v>76</v>
      </c>
      <c r="Y1315" s="5" t="s">
        <v>77</v>
      </c>
      <c r="Z1315" s="5" t="s">
        <v>77</v>
      </c>
      <c r="AA1315" s="5" t="s">
        <v>76</v>
      </c>
      <c r="AB1315" s="5" t="s">
        <v>77</v>
      </c>
      <c r="AC1315" s="5" t="s">
        <v>77</v>
      </c>
      <c r="AD1315" s="5" t="s">
        <v>77</v>
      </c>
      <c r="AE1315" s="6" t="s">
        <v>77</v>
      </c>
      <c r="AF1315" s="4" t="s">
        <v>76</v>
      </c>
      <c r="AG1315" s="5" t="s">
        <v>77</v>
      </c>
      <c r="AH1315" s="5" t="s">
        <v>77</v>
      </c>
      <c r="AI1315" s="5" t="s">
        <v>77</v>
      </c>
      <c r="AJ1315" s="5" t="s">
        <v>77</v>
      </c>
      <c r="AK1315" s="5" t="s">
        <v>77</v>
      </c>
      <c r="AL1315" s="5" t="s">
        <v>77</v>
      </c>
      <c r="AM1315" s="5" t="s">
        <v>77</v>
      </c>
      <c r="AN1315" s="5" t="s">
        <v>77</v>
      </c>
      <c r="AO1315" s="5" t="s">
        <v>77</v>
      </c>
      <c r="AP1315" s="5" t="s">
        <v>77</v>
      </c>
      <c r="AQ1315" s="5" t="s">
        <v>77</v>
      </c>
      <c r="AR1315" s="5" t="s">
        <v>77</v>
      </c>
      <c r="AS1315" s="5" t="s">
        <v>77</v>
      </c>
      <c r="AT1315" s="5" t="s">
        <v>77</v>
      </c>
      <c r="AU1315" s="5" t="s">
        <v>77</v>
      </c>
      <c r="AV1315" s="5" t="s">
        <v>77</v>
      </c>
      <c r="AW1315" s="5" t="s">
        <v>77</v>
      </c>
      <c r="AX1315" s="5" t="s">
        <v>77</v>
      </c>
      <c r="AY1315" s="5" t="s">
        <v>77</v>
      </c>
      <c r="AZ1315" s="5" t="s">
        <v>77</v>
      </c>
      <c r="BA1315" s="5" t="s">
        <v>77</v>
      </c>
      <c r="BB1315" s="5" t="s">
        <v>77</v>
      </c>
      <c r="BC1315" s="5" t="s">
        <v>77</v>
      </c>
      <c r="BD1315" s="5" t="s">
        <v>77</v>
      </c>
      <c r="BE1315" s="5" t="s">
        <v>77</v>
      </c>
      <c r="BF1315" s="6" t="s">
        <v>77</v>
      </c>
      <c r="BG1315" s="23" t="s">
        <v>75</v>
      </c>
      <c r="BH1315" s="10"/>
      <c r="BI1315" s="10"/>
      <c r="BJ1315" s="10"/>
      <c r="BK1315" s="10"/>
      <c r="BL1315" s="10"/>
      <c r="BM1315" s="10"/>
      <c r="BN1315" s="26">
        <f t="shared" si="20"/>
        <v>0</v>
      </c>
      <c r="BO1315" s="22"/>
    </row>
    <row r="1316" spans="1:67" ht="135" customHeight="1" x14ac:dyDescent="0.2">
      <c r="A1316" s="4" t="s">
        <v>3393</v>
      </c>
      <c r="B1316" s="6" t="s">
        <v>63</v>
      </c>
      <c r="C1316" s="5" t="s">
        <v>3394</v>
      </c>
      <c r="D1316" s="5" t="s">
        <v>66</v>
      </c>
      <c r="E1316" s="5" t="s">
        <v>1922</v>
      </c>
      <c r="F1316" s="5">
        <v>2015</v>
      </c>
      <c r="G1316" s="5" t="s">
        <v>2635</v>
      </c>
      <c r="H1316" s="5" t="s">
        <v>155</v>
      </c>
      <c r="I1316" s="5" t="s">
        <v>3395</v>
      </c>
      <c r="J1316" s="6" t="s">
        <v>3396</v>
      </c>
      <c r="K1316" s="4" t="s">
        <v>3397</v>
      </c>
      <c r="L1316" s="5" t="s">
        <v>3398</v>
      </c>
      <c r="M1316" s="5" t="s">
        <v>3399</v>
      </c>
      <c r="N1316" s="5" t="s">
        <v>3400</v>
      </c>
      <c r="O1316" s="5" t="s">
        <v>3401</v>
      </c>
      <c r="P1316" s="6" t="s">
        <v>3402</v>
      </c>
      <c r="Q1316" s="4" t="s">
        <v>76</v>
      </c>
      <c r="R1316" s="5" t="s">
        <v>77</v>
      </c>
      <c r="S1316" s="6" t="s">
        <v>76</v>
      </c>
      <c r="T1316" s="4" t="s">
        <v>76</v>
      </c>
      <c r="U1316" s="5" t="s">
        <v>77</v>
      </c>
      <c r="V1316" s="5" t="s">
        <v>77</v>
      </c>
      <c r="W1316" s="5" t="s">
        <v>77</v>
      </c>
      <c r="X1316" s="5" t="s">
        <v>77</v>
      </c>
      <c r="Y1316" s="5" t="s">
        <v>77</v>
      </c>
      <c r="Z1316" s="5" t="s">
        <v>77</v>
      </c>
      <c r="AA1316" s="5" t="s">
        <v>77</v>
      </c>
      <c r="AB1316" s="5" t="s">
        <v>76</v>
      </c>
      <c r="AC1316" s="5" t="s">
        <v>77</v>
      </c>
      <c r="AD1316" s="5" t="s">
        <v>77</v>
      </c>
      <c r="AE1316" s="6" t="s">
        <v>77</v>
      </c>
      <c r="AF1316" s="4" t="s">
        <v>77</v>
      </c>
      <c r="AG1316" s="5" t="s">
        <v>77</v>
      </c>
      <c r="AH1316" s="5" t="s">
        <v>77</v>
      </c>
      <c r="AI1316" s="5" t="s">
        <v>76</v>
      </c>
      <c r="AJ1316" s="5" t="s">
        <v>77</v>
      </c>
      <c r="AK1316" s="5" t="s">
        <v>77</v>
      </c>
      <c r="AL1316" s="5" t="s">
        <v>77</v>
      </c>
      <c r="AM1316" s="5" t="s">
        <v>77</v>
      </c>
      <c r="AN1316" s="5" t="s">
        <v>77</v>
      </c>
      <c r="AO1316" s="5" t="s">
        <v>77</v>
      </c>
      <c r="AP1316" s="5" t="s">
        <v>77</v>
      </c>
      <c r="AQ1316" s="5" t="s">
        <v>77</v>
      </c>
      <c r="AR1316" s="5" t="s">
        <v>77</v>
      </c>
      <c r="AS1316" s="5" t="s">
        <v>77</v>
      </c>
      <c r="AT1316" s="5" t="s">
        <v>77</v>
      </c>
      <c r="AU1316" s="5" t="s">
        <v>77</v>
      </c>
      <c r="AV1316" s="5" t="s">
        <v>77</v>
      </c>
      <c r="AW1316" s="5" t="s">
        <v>77</v>
      </c>
      <c r="AX1316" s="5" t="s">
        <v>77</v>
      </c>
      <c r="AY1316" s="5" t="s">
        <v>77</v>
      </c>
      <c r="AZ1316" s="5" t="s">
        <v>77</v>
      </c>
      <c r="BA1316" s="5" t="s">
        <v>77</v>
      </c>
      <c r="BB1316" s="5" t="s">
        <v>77</v>
      </c>
      <c r="BC1316" s="5" t="s">
        <v>76</v>
      </c>
      <c r="BD1316" s="5" t="s">
        <v>77</v>
      </c>
      <c r="BE1316" s="5" t="s">
        <v>77</v>
      </c>
      <c r="BF1316" s="6" t="s">
        <v>77</v>
      </c>
      <c r="BG1316" s="23" t="s">
        <v>75</v>
      </c>
      <c r="BH1316" s="10"/>
      <c r="BI1316" s="10"/>
      <c r="BJ1316" s="10"/>
      <c r="BK1316" s="10"/>
      <c r="BL1316" s="10"/>
      <c r="BM1316" s="10"/>
      <c r="BN1316" s="26">
        <f t="shared" si="20"/>
        <v>0</v>
      </c>
      <c r="BO1316" s="22"/>
    </row>
    <row r="1317" spans="1:67" ht="135" customHeight="1" x14ac:dyDescent="0.2">
      <c r="A1317" s="4" t="s">
        <v>3414</v>
      </c>
      <c r="B1317" s="6" t="s">
        <v>63</v>
      </c>
      <c r="C1317" s="5" t="s">
        <v>3415</v>
      </c>
      <c r="D1317" s="5" t="s">
        <v>66</v>
      </c>
      <c r="E1317" s="5" t="s">
        <v>67</v>
      </c>
      <c r="F1317" s="5">
        <v>2015</v>
      </c>
      <c r="G1317" s="5" t="s">
        <v>3249</v>
      </c>
      <c r="H1317" s="5" t="s">
        <v>155</v>
      </c>
      <c r="I1317" s="5" t="s">
        <v>3416</v>
      </c>
      <c r="J1317" s="6" t="s">
        <v>3417</v>
      </c>
      <c r="K1317" s="4" t="s">
        <v>3418</v>
      </c>
      <c r="L1317" s="5" t="s">
        <v>3419</v>
      </c>
      <c r="M1317" s="5" t="s">
        <v>3420</v>
      </c>
      <c r="N1317" s="5" t="s">
        <v>3421</v>
      </c>
      <c r="O1317" s="5" t="s">
        <v>3422</v>
      </c>
      <c r="P1317" s="6" t="s">
        <v>3423</v>
      </c>
      <c r="Q1317" s="4" t="s">
        <v>77</v>
      </c>
      <c r="R1317" s="5" t="s">
        <v>76</v>
      </c>
      <c r="S1317" s="6" t="s">
        <v>77</v>
      </c>
      <c r="T1317" s="4" t="s">
        <v>77</v>
      </c>
      <c r="U1317" s="5" t="s">
        <v>77</v>
      </c>
      <c r="V1317" s="5" t="s">
        <v>77</v>
      </c>
      <c r="W1317" s="5" t="s">
        <v>77</v>
      </c>
      <c r="X1317" s="5" t="s">
        <v>76</v>
      </c>
      <c r="Y1317" s="5" t="s">
        <v>76</v>
      </c>
      <c r="Z1317" s="5" t="s">
        <v>77</v>
      </c>
      <c r="AA1317" s="5" t="s">
        <v>77</v>
      </c>
      <c r="AB1317" s="5" t="s">
        <v>76</v>
      </c>
      <c r="AC1317" s="5" t="s">
        <v>77</v>
      </c>
      <c r="AD1317" s="5" t="s">
        <v>77</v>
      </c>
      <c r="AE1317" s="6" t="s">
        <v>77</v>
      </c>
      <c r="AF1317" s="4" t="s">
        <v>77</v>
      </c>
      <c r="AG1317" s="5" t="s">
        <v>77</v>
      </c>
      <c r="AH1317" s="5" t="s">
        <v>77</v>
      </c>
      <c r="AI1317" s="5" t="s">
        <v>77</v>
      </c>
      <c r="AJ1317" s="5" t="s">
        <v>77</v>
      </c>
      <c r="AK1317" s="5" t="s">
        <v>77</v>
      </c>
      <c r="AL1317" s="5" t="s">
        <v>77</v>
      </c>
      <c r="AM1317" s="5" t="s">
        <v>77</v>
      </c>
      <c r="AN1317" s="5" t="s">
        <v>77</v>
      </c>
      <c r="AO1317" s="5" t="s">
        <v>77</v>
      </c>
      <c r="AP1317" s="5" t="s">
        <v>77</v>
      </c>
      <c r="AQ1317" s="5" t="s">
        <v>77</v>
      </c>
      <c r="AR1317" s="5" t="s">
        <v>77</v>
      </c>
      <c r="AS1317" s="5" t="s">
        <v>77</v>
      </c>
      <c r="AT1317" s="5" t="s">
        <v>77</v>
      </c>
      <c r="AU1317" s="5" t="s">
        <v>77</v>
      </c>
      <c r="AV1317" s="5" t="s">
        <v>77</v>
      </c>
      <c r="AW1317" s="5" t="s">
        <v>77</v>
      </c>
      <c r="AX1317" s="5" t="s">
        <v>76</v>
      </c>
      <c r="AY1317" s="5" t="s">
        <v>77</v>
      </c>
      <c r="AZ1317" s="5" t="s">
        <v>77</v>
      </c>
      <c r="BA1317" s="5" t="s">
        <v>76</v>
      </c>
      <c r="BB1317" s="5" t="s">
        <v>77</v>
      </c>
      <c r="BC1317" s="5" t="s">
        <v>77</v>
      </c>
      <c r="BD1317" s="5" t="s">
        <v>77</v>
      </c>
      <c r="BE1317" s="5" t="s">
        <v>77</v>
      </c>
      <c r="BF1317" s="6" t="s">
        <v>77</v>
      </c>
      <c r="BG1317" s="23" t="s">
        <v>75</v>
      </c>
      <c r="BH1317" s="10"/>
      <c r="BI1317" s="10"/>
      <c r="BJ1317" s="10"/>
      <c r="BK1317" s="10"/>
      <c r="BL1317" s="10"/>
      <c r="BM1317" s="10"/>
      <c r="BN1317" s="26">
        <f t="shared" si="20"/>
        <v>0</v>
      </c>
      <c r="BO1317" s="22"/>
    </row>
    <row r="1318" spans="1:67" ht="135" customHeight="1" x14ac:dyDescent="0.2">
      <c r="A1318" s="4" t="s">
        <v>3513</v>
      </c>
      <c r="B1318" s="6" t="s">
        <v>63</v>
      </c>
      <c r="C1318" s="5" t="s">
        <v>3514</v>
      </c>
      <c r="D1318" s="5" t="s">
        <v>66</v>
      </c>
      <c r="E1318" s="5" t="s">
        <v>1922</v>
      </c>
      <c r="F1318" s="5">
        <v>2015</v>
      </c>
      <c r="G1318" s="5" t="s">
        <v>268</v>
      </c>
      <c r="H1318" s="5" t="s">
        <v>155</v>
      </c>
      <c r="I1318" s="5" t="s">
        <v>3515</v>
      </c>
      <c r="J1318" s="6" t="s">
        <v>3516</v>
      </c>
      <c r="K1318" s="4" t="s">
        <v>3517</v>
      </c>
      <c r="L1318" s="5" t="s">
        <v>3518</v>
      </c>
      <c r="M1318" s="5" t="s">
        <v>3519</v>
      </c>
      <c r="N1318" s="5" t="s">
        <v>3520</v>
      </c>
      <c r="O1318" s="5" t="s">
        <v>3521</v>
      </c>
      <c r="P1318" s="6" t="s">
        <v>3522</v>
      </c>
      <c r="Q1318" s="4" t="s">
        <v>76</v>
      </c>
      <c r="R1318" s="5" t="s">
        <v>77</v>
      </c>
      <c r="S1318" s="6" t="s">
        <v>77</v>
      </c>
      <c r="T1318" s="4" t="s">
        <v>77</v>
      </c>
      <c r="U1318" s="5" t="s">
        <v>77</v>
      </c>
      <c r="V1318" s="5" t="s">
        <v>77</v>
      </c>
      <c r="W1318" s="5" t="s">
        <v>77</v>
      </c>
      <c r="X1318" s="5" t="s">
        <v>76</v>
      </c>
      <c r="Y1318" s="5" t="s">
        <v>77</v>
      </c>
      <c r="Z1318" s="5" t="s">
        <v>77</v>
      </c>
      <c r="AA1318" s="5" t="s">
        <v>77</v>
      </c>
      <c r="AB1318" s="5" t="s">
        <v>77</v>
      </c>
      <c r="AC1318" s="5" t="s">
        <v>77</v>
      </c>
      <c r="AD1318" s="5" t="s">
        <v>76</v>
      </c>
      <c r="AE1318" s="6" t="s">
        <v>77</v>
      </c>
      <c r="AF1318" s="4" t="s">
        <v>77</v>
      </c>
      <c r="AG1318" s="5" t="s">
        <v>77</v>
      </c>
      <c r="AH1318" s="5" t="s">
        <v>77</v>
      </c>
      <c r="AI1318" s="5" t="s">
        <v>77</v>
      </c>
      <c r="AJ1318" s="5" t="s">
        <v>77</v>
      </c>
      <c r="AK1318" s="5" t="s">
        <v>77</v>
      </c>
      <c r="AL1318" s="5" t="s">
        <v>77</v>
      </c>
      <c r="AM1318" s="5" t="s">
        <v>77</v>
      </c>
      <c r="AN1318" s="5" t="s">
        <v>77</v>
      </c>
      <c r="AO1318" s="5" t="s">
        <v>77</v>
      </c>
      <c r="AP1318" s="5" t="s">
        <v>76</v>
      </c>
      <c r="AQ1318" s="5" t="s">
        <v>77</v>
      </c>
      <c r="AR1318" s="5" t="s">
        <v>77</v>
      </c>
      <c r="AS1318" s="5" t="s">
        <v>77</v>
      </c>
      <c r="AT1318" s="5" t="s">
        <v>77</v>
      </c>
      <c r="AU1318" s="5" t="s">
        <v>77</v>
      </c>
      <c r="AV1318" s="5" t="s">
        <v>77</v>
      </c>
      <c r="AW1318" s="5" t="s">
        <v>77</v>
      </c>
      <c r="AX1318" s="5" t="s">
        <v>76</v>
      </c>
      <c r="AY1318" s="5" t="s">
        <v>77</v>
      </c>
      <c r="AZ1318" s="5" t="s">
        <v>77</v>
      </c>
      <c r="BA1318" s="5" t="s">
        <v>77</v>
      </c>
      <c r="BB1318" s="5" t="s">
        <v>77</v>
      </c>
      <c r="BC1318" s="5" t="s">
        <v>77</v>
      </c>
      <c r="BD1318" s="5" t="s">
        <v>77</v>
      </c>
      <c r="BE1318" s="5" t="s">
        <v>77</v>
      </c>
      <c r="BF1318" s="6" t="s">
        <v>77</v>
      </c>
      <c r="BG1318" s="23" t="s">
        <v>75</v>
      </c>
      <c r="BH1318" s="10"/>
      <c r="BI1318" s="10"/>
      <c r="BJ1318" s="10"/>
      <c r="BK1318" s="10"/>
      <c r="BL1318" s="10"/>
      <c r="BM1318" s="10"/>
      <c r="BN1318" s="26">
        <f t="shared" si="20"/>
        <v>0</v>
      </c>
      <c r="BO1318" s="22"/>
    </row>
    <row r="1319" spans="1:67" ht="135" customHeight="1" x14ac:dyDescent="0.2">
      <c r="A1319" s="4" t="s">
        <v>3586</v>
      </c>
      <c r="B1319" s="6" t="s">
        <v>63</v>
      </c>
      <c r="C1319" s="5" t="s">
        <v>3587</v>
      </c>
      <c r="D1319" s="5" t="s">
        <v>1154</v>
      </c>
      <c r="E1319" s="5" t="s">
        <v>3588</v>
      </c>
      <c r="F1319" s="5">
        <v>2015</v>
      </c>
      <c r="G1319" s="5" t="s">
        <v>59</v>
      </c>
      <c r="H1319" s="5" t="s">
        <v>155</v>
      </c>
      <c r="I1319" s="5" t="s">
        <v>3589</v>
      </c>
      <c r="J1319" s="6" t="s">
        <v>3590</v>
      </c>
      <c r="K1319" s="4" t="s">
        <v>3591</v>
      </c>
      <c r="L1319" s="5" t="s">
        <v>3592</v>
      </c>
      <c r="M1319" s="5" t="s">
        <v>3593</v>
      </c>
      <c r="N1319" s="5" t="s">
        <v>902</v>
      </c>
      <c r="O1319" s="5" t="s">
        <v>902</v>
      </c>
      <c r="P1319" s="6" t="s">
        <v>902</v>
      </c>
      <c r="Q1319" s="4" t="s">
        <v>77</v>
      </c>
      <c r="R1319" s="5" t="s">
        <v>77</v>
      </c>
      <c r="S1319" s="6" t="s">
        <v>76</v>
      </c>
      <c r="T1319" s="4" t="s">
        <v>77</v>
      </c>
      <c r="U1319" s="5" t="s">
        <v>77</v>
      </c>
      <c r="V1319" s="5" t="s">
        <v>76</v>
      </c>
      <c r="W1319" s="5" t="s">
        <v>77</v>
      </c>
      <c r="X1319" s="5" t="s">
        <v>77</v>
      </c>
      <c r="Y1319" s="5" t="s">
        <v>77</v>
      </c>
      <c r="Z1319" s="5" t="s">
        <v>77</v>
      </c>
      <c r="AA1319" s="5" t="s">
        <v>77</v>
      </c>
      <c r="AB1319" s="5" t="s">
        <v>77</v>
      </c>
      <c r="AC1319" s="5" t="s">
        <v>76</v>
      </c>
      <c r="AD1319" s="5" t="s">
        <v>77</v>
      </c>
      <c r="AE1319" s="6" t="s">
        <v>77</v>
      </c>
      <c r="AF1319" s="4" t="s">
        <v>77</v>
      </c>
      <c r="AG1319" s="5" t="s">
        <v>77</v>
      </c>
      <c r="AH1319" s="5" t="s">
        <v>77</v>
      </c>
      <c r="AI1319" s="5" t="s">
        <v>77</v>
      </c>
      <c r="AJ1319" s="5" t="s">
        <v>77</v>
      </c>
      <c r="AK1319" s="5" t="s">
        <v>77</v>
      </c>
      <c r="AL1319" s="5" t="s">
        <v>77</v>
      </c>
      <c r="AM1319" s="5" t="s">
        <v>77</v>
      </c>
      <c r="AN1319" s="5" t="s">
        <v>77</v>
      </c>
      <c r="AO1319" s="5" t="s">
        <v>77</v>
      </c>
      <c r="AP1319" s="5" t="s">
        <v>77</v>
      </c>
      <c r="AQ1319" s="5" t="s">
        <v>77</v>
      </c>
      <c r="AR1319" s="5" t="s">
        <v>77</v>
      </c>
      <c r="AS1319" s="5" t="s">
        <v>77</v>
      </c>
      <c r="AT1319" s="5" t="s">
        <v>77</v>
      </c>
      <c r="AU1319" s="5" t="s">
        <v>77</v>
      </c>
      <c r="AV1319" s="5" t="s">
        <v>77</v>
      </c>
      <c r="AW1319" s="5" t="s">
        <v>77</v>
      </c>
      <c r="AX1319" s="5" t="s">
        <v>77</v>
      </c>
      <c r="AY1319" s="5" t="s">
        <v>77</v>
      </c>
      <c r="AZ1319" s="5" t="s">
        <v>77</v>
      </c>
      <c r="BA1319" s="5" t="s">
        <v>77</v>
      </c>
      <c r="BB1319" s="5" t="s">
        <v>77</v>
      </c>
      <c r="BC1319" s="5" t="s">
        <v>76</v>
      </c>
      <c r="BD1319" s="5" t="s">
        <v>77</v>
      </c>
      <c r="BE1319" s="5" t="s">
        <v>77</v>
      </c>
      <c r="BF1319" s="6" t="s">
        <v>77</v>
      </c>
      <c r="BG1319" s="23" t="s">
        <v>75</v>
      </c>
      <c r="BH1319" s="10"/>
      <c r="BI1319" s="10"/>
      <c r="BJ1319" s="10"/>
      <c r="BK1319" s="10"/>
      <c r="BL1319" s="10"/>
      <c r="BM1319" s="10"/>
      <c r="BN1319" s="26">
        <f t="shared" si="20"/>
        <v>0</v>
      </c>
      <c r="BO1319" s="22"/>
    </row>
    <row r="1320" spans="1:67" ht="135" customHeight="1" x14ac:dyDescent="0.2">
      <c r="A1320" s="4" t="s">
        <v>3626</v>
      </c>
      <c r="B1320" s="6" t="s">
        <v>63</v>
      </c>
      <c r="C1320" s="5" t="s">
        <v>3627</v>
      </c>
      <c r="D1320" s="5" t="s">
        <v>648</v>
      </c>
      <c r="E1320" s="5" t="s">
        <v>649</v>
      </c>
      <c r="F1320" s="5">
        <v>2015</v>
      </c>
      <c r="G1320" s="5" t="s">
        <v>177</v>
      </c>
      <c r="H1320" s="5" t="s">
        <v>155</v>
      </c>
      <c r="I1320" s="5" t="s">
        <v>3628</v>
      </c>
      <c r="J1320" s="6" t="s">
        <v>3629</v>
      </c>
      <c r="K1320" s="4" t="s">
        <v>3630</v>
      </c>
      <c r="L1320" s="5" t="s">
        <v>3631</v>
      </c>
      <c r="M1320" s="5" t="s">
        <v>3632</v>
      </c>
      <c r="N1320" s="5" t="s">
        <v>3633</v>
      </c>
      <c r="O1320" s="5" t="s">
        <v>3634</v>
      </c>
      <c r="P1320" s="6" t="s">
        <v>3635</v>
      </c>
      <c r="Q1320" s="4" t="s">
        <v>77</v>
      </c>
      <c r="R1320" s="5" t="s">
        <v>76</v>
      </c>
      <c r="S1320" s="6" t="s">
        <v>77</v>
      </c>
      <c r="T1320" s="4" t="s">
        <v>77</v>
      </c>
      <c r="U1320" s="5" t="s">
        <v>76</v>
      </c>
      <c r="V1320" s="5" t="s">
        <v>77</v>
      </c>
      <c r="W1320" s="5" t="s">
        <v>77</v>
      </c>
      <c r="X1320" s="5" t="s">
        <v>77</v>
      </c>
      <c r="Y1320" s="5" t="s">
        <v>77</v>
      </c>
      <c r="Z1320" s="5" t="s">
        <v>76</v>
      </c>
      <c r="AA1320" s="5" t="s">
        <v>77</v>
      </c>
      <c r="AB1320" s="5" t="s">
        <v>77</v>
      </c>
      <c r="AC1320" s="5" t="s">
        <v>77</v>
      </c>
      <c r="AD1320" s="5" t="s">
        <v>77</v>
      </c>
      <c r="AE1320" s="6" t="s">
        <v>76</v>
      </c>
      <c r="AF1320" s="4" t="s">
        <v>77</v>
      </c>
      <c r="AG1320" s="5" t="s">
        <v>77</v>
      </c>
      <c r="AH1320" s="5" t="s">
        <v>77</v>
      </c>
      <c r="AI1320" s="5" t="s">
        <v>77</v>
      </c>
      <c r="AJ1320" s="5" t="s">
        <v>77</v>
      </c>
      <c r="AK1320" s="5" t="s">
        <v>77</v>
      </c>
      <c r="AL1320" s="5" t="s">
        <v>77</v>
      </c>
      <c r="AM1320" s="5" t="s">
        <v>77</v>
      </c>
      <c r="AN1320" s="5" t="s">
        <v>77</v>
      </c>
      <c r="AO1320" s="5" t="s">
        <v>77</v>
      </c>
      <c r="AP1320" s="5" t="s">
        <v>77</v>
      </c>
      <c r="AQ1320" s="5" t="s">
        <v>77</v>
      </c>
      <c r="AR1320" s="5" t="s">
        <v>77</v>
      </c>
      <c r="AS1320" s="5" t="s">
        <v>76</v>
      </c>
      <c r="AT1320" s="5" t="s">
        <v>77</v>
      </c>
      <c r="AU1320" s="5" t="s">
        <v>77</v>
      </c>
      <c r="AV1320" s="5" t="s">
        <v>77</v>
      </c>
      <c r="AW1320" s="5" t="s">
        <v>77</v>
      </c>
      <c r="AX1320" s="5" t="s">
        <v>76</v>
      </c>
      <c r="AY1320" s="5" t="s">
        <v>77</v>
      </c>
      <c r="AZ1320" s="5" t="s">
        <v>77</v>
      </c>
      <c r="BA1320" s="5" t="s">
        <v>77</v>
      </c>
      <c r="BB1320" s="5" t="s">
        <v>77</v>
      </c>
      <c r="BC1320" s="5" t="s">
        <v>77</v>
      </c>
      <c r="BD1320" s="5" t="s">
        <v>77</v>
      </c>
      <c r="BE1320" s="5" t="s">
        <v>77</v>
      </c>
      <c r="BF1320" s="6" t="s">
        <v>77</v>
      </c>
      <c r="BG1320" s="23" t="s">
        <v>75</v>
      </c>
      <c r="BH1320" s="10"/>
      <c r="BI1320" s="10"/>
      <c r="BJ1320" s="10"/>
      <c r="BK1320" s="10"/>
      <c r="BL1320" s="10"/>
      <c r="BM1320" s="10"/>
      <c r="BN1320" s="26">
        <f t="shared" si="20"/>
        <v>0</v>
      </c>
      <c r="BO1320" s="22"/>
    </row>
    <row r="1321" spans="1:67" ht="135" customHeight="1" x14ac:dyDescent="0.2">
      <c r="A1321" s="4" t="s">
        <v>3646</v>
      </c>
      <c r="B1321" s="6" t="s">
        <v>63</v>
      </c>
      <c r="C1321" s="5" t="s">
        <v>3647</v>
      </c>
      <c r="D1321" s="5" t="s">
        <v>335</v>
      </c>
      <c r="E1321" s="5" t="s">
        <v>336</v>
      </c>
      <c r="F1321" s="5">
        <v>2015</v>
      </c>
      <c r="G1321" s="5" t="s">
        <v>36</v>
      </c>
      <c r="H1321" s="5" t="s">
        <v>155</v>
      </c>
      <c r="I1321" s="5" t="s">
        <v>3648</v>
      </c>
      <c r="J1321" s="6" t="s">
        <v>3649</v>
      </c>
      <c r="K1321" s="4" t="s">
        <v>3650</v>
      </c>
      <c r="L1321" s="5" t="s">
        <v>3651</v>
      </c>
      <c r="M1321" s="5" t="s">
        <v>3652</v>
      </c>
      <c r="N1321" s="5" t="s">
        <v>3653</v>
      </c>
      <c r="O1321" s="5" t="s">
        <v>3654</v>
      </c>
      <c r="P1321" s="6" t="s">
        <v>3655</v>
      </c>
      <c r="Q1321" s="4" t="s">
        <v>76</v>
      </c>
      <c r="R1321" s="5" t="s">
        <v>77</v>
      </c>
      <c r="S1321" s="6" t="s">
        <v>77</v>
      </c>
      <c r="T1321" s="4" t="s">
        <v>77</v>
      </c>
      <c r="U1321" s="5" t="s">
        <v>76</v>
      </c>
      <c r="V1321" s="5" t="s">
        <v>77</v>
      </c>
      <c r="W1321" s="5" t="s">
        <v>77</v>
      </c>
      <c r="X1321" s="5" t="s">
        <v>77</v>
      </c>
      <c r="Y1321" s="5" t="s">
        <v>76</v>
      </c>
      <c r="Z1321" s="5" t="s">
        <v>77</v>
      </c>
      <c r="AA1321" s="5" t="s">
        <v>77</v>
      </c>
      <c r="AB1321" s="5" t="s">
        <v>77</v>
      </c>
      <c r="AC1321" s="5" t="s">
        <v>77</v>
      </c>
      <c r="AD1321" s="5" t="s">
        <v>77</v>
      </c>
      <c r="AE1321" s="6" t="s">
        <v>76</v>
      </c>
      <c r="AF1321" s="4" t="s">
        <v>76</v>
      </c>
      <c r="AG1321" s="5" t="s">
        <v>77</v>
      </c>
      <c r="AH1321" s="5" t="s">
        <v>77</v>
      </c>
      <c r="AI1321" s="5" t="s">
        <v>77</v>
      </c>
      <c r="AJ1321" s="5" t="s">
        <v>77</v>
      </c>
      <c r="AK1321" s="5" t="s">
        <v>77</v>
      </c>
      <c r="AL1321" s="5" t="s">
        <v>77</v>
      </c>
      <c r="AM1321" s="5" t="s">
        <v>77</v>
      </c>
      <c r="AN1321" s="5" t="s">
        <v>77</v>
      </c>
      <c r="AO1321" s="5" t="s">
        <v>77</v>
      </c>
      <c r="AP1321" s="5" t="s">
        <v>77</v>
      </c>
      <c r="AQ1321" s="5" t="s">
        <v>77</v>
      </c>
      <c r="AR1321" s="5" t="s">
        <v>77</v>
      </c>
      <c r="AS1321" s="5" t="s">
        <v>77</v>
      </c>
      <c r="AT1321" s="5" t="s">
        <v>77</v>
      </c>
      <c r="AU1321" s="5" t="s">
        <v>77</v>
      </c>
      <c r="AV1321" s="5" t="s">
        <v>77</v>
      </c>
      <c r="AW1321" s="5" t="s">
        <v>77</v>
      </c>
      <c r="AX1321" s="5" t="s">
        <v>77</v>
      </c>
      <c r="AY1321" s="5" t="s">
        <v>77</v>
      </c>
      <c r="AZ1321" s="5" t="s">
        <v>77</v>
      </c>
      <c r="BA1321" s="5" t="s">
        <v>77</v>
      </c>
      <c r="BB1321" s="5" t="s">
        <v>77</v>
      </c>
      <c r="BC1321" s="5" t="s">
        <v>77</v>
      </c>
      <c r="BD1321" s="5" t="s">
        <v>77</v>
      </c>
      <c r="BE1321" s="5" t="s">
        <v>77</v>
      </c>
      <c r="BF1321" s="6" t="s">
        <v>77</v>
      </c>
      <c r="BG1321" s="23" t="s">
        <v>75</v>
      </c>
      <c r="BH1321" s="10"/>
      <c r="BI1321" s="10"/>
      <c r="BJ1321" s="10"/>
      <c r="BK1321" s="10"/>
      <c r="BL1321" s="10"/>
      <c r="BM1321" s="10"/>
      <c r="BN1321" s="26">
        <f t="shared" si="20"/>
        <v>0</v>
      </c>
      <c r="BO1321" s="22"/>
    </row>
    <row r="1322" spans="1:67" ht="135" customHeight="1" x14ac:dyDescent="0.2">
      <c r="A1322" s="4" t="s">
        <v>3713</v>
      </c>
      <c r="B1322" s="6" t="s">
        <v>63</v>
      </c>
      <c r="C1322" s="5" t="s">
        <v>3714</v>
      </c>
      <c r="D1322" s="5" t="s">
        <v>681</v>
      </c>
      <c r="E1322" s="5" t="s">
        <v>3715</v>
      </c>
      <c r="F1322" s="5">
        <v>2015</v>
      </c>
      <c r="G1322" s="5" t="s">
        <v>43</v>
      </c>
      <c r="H1322" s="5" t="s">
        <v>155</v>
      </c>
      <c r="I1322" s="5" t="s">
        <v>3716</v>
      </c>
      <c r="J1322" s="6" t="s">
        <v>3717</v>
      </c>
      <c r="K1322" s="4" t="s">
        <v>3718</v>
      </c>
      <c r="L1322" s="5" t="s">
        <v>3719</v>
      </c>
      <c r="M1322" s="5" t="s">
        <v>3720</v>
      </c>
      <c r="N1322" s="5" t="s">
        <v>3721</v>
      </c>
      <c r="O1322" s="5" t="s">
        <v>3722</v>
      </c>
      <c r="P1322" s="6" t="s">
        <v>3723</v>
      </c>
      <c r="Q1322" s="4" t="s">
        <v>77</v>
      </c>
      <c r="R1322" s="5" t="s">
        <v>76</v>
      </c>
      <c r="S1322" s="6" t="s">
        <v>77</v>
      </c>
      <c r="T1322" s="4" t="s">
        <v>77</v>
      </c>
      <c r="U1322" s="5" t="s">
        <v>77</v>
      </c>
      <c r="V1322" s="5" t="s">
        <v>76</v>
      </c>
      <c r="W1322" s="5" t="s">
        <v>77</v>
      </c>
      <c r="X1322" s="5" t="s">
        <v>77</v>
      </c>
      <c r="Y1322" s="5" t="s">
        <v>77</v>
      </c>
      <c r="Z1322" s="5" t="s">
        <v>77</v>
      </c>
      <c r="AA1322" s="5" t="s">
        <v>77</v>
      </c>
      <c r="AB1322" s="5" t="s">
        <v>77</v>
      </c>
      <c r="AC1322" s="5" t="s">
        <v>77</v>
      </c>
      <c r="AD1322" s="5" t="s">
        <v>77</v>
      </c>
      <c r="AE1322" s="6" t="s">
        <v>77</v>
      </c>
      <c r="AF1322" s="4" t="s">
        <v>77</v>
      </c>
      <c r="AG1322" s="5" t="s">
        <v>77</v>
      </c>
      <c r="AH1322" s="5" t="s">
        <v>77</v>
      </c>
      <c r="AI1322" s="5" t="s">
        <v>77</v>
      </c>
      <c r="AJ1322" s="5" t="s">
        <v>77</v>
      </c>
      <c r="AK1322" s="5" t="s">
        <v>77</v>
      </c>
      <c r="AL1322" s="5" t="s">
        <v>77</v>
      </c>
      <c r="AM1322" s="5" t="s">
        <v>76</v>
      </c>
      <c r="AN1322" s="5" t="s">
        <v>77</v>
      </c>
      <c r="AO1322" s="5" t="s">
        <v>77</v>
      </c>
      <c r="AP1322" s="5" t="s">
        <v>77</v>
      </c>
      <c r="AQ1322" s="5" t="s">
        <v>77</v>
      </c>
      <c r="AR1322" s="5" t="s">
        <v>77</v>
      </c>
      <c r="AS1322" s="5" t="s">
        <v>77</v>
      </c>
      <c r="AT1322" s="5" t="s">
        <v>77</v>
      </c>
      <c r="AU1322" s="5" t="s">
        <v>77</v>
      </c>
      <c r="AV1322" s="5" t="s">
        <v>77</v>
      </c>
      <c r="AW1322" s="5" t="s">
        <v>77</v>
      </c>
      <c r="AX1322" s="5" t="s">
        <v>77</v>
      </c>
      <c r="AY1322" s="5" t="s">
        <v>77</v>
      </c>
      <c r="AZ1322" s="5" t="s">
        <v>77</v>
      </c>
      <c r="BA1322" s="5" t="s">
        <v>77</v>
      </c>
      <c r="BB1322" s="5" t="s">
        <v>77</v>
      </c>
      <c r="BC1322" s="5" t="s">
        <v>77</v>
      </c>
      <c r="BD1322" s="5" t="s">
        <v>77</v>
      </c>
      <c r="BE1322" s="5" t="s">
        <v>77</v>
      </c>
      <c r="BF1322" s="6" t="s">
        <v>77</v>
      </c>
      <c r="BG1322" s="23" t="s">
        <v>75</v>
      </c>
      <c r="BH1322" s="10"/>
      <c r="BI1322" s="10"/>
      <c r="BJ1322" s="10"/>
      <c r="BK1322" s="10"/>
      <c r="BL1322" s="10"/>
      <c r="BM1322" s="10"/>
      <c r="BN1322" s="26">
        <f t="shared" si="20"/>
        <v>0</v>
      </c>
      <c r="BO1322" s="22"/>
    </row>
    <row r="1323" spans="1:67" ht="135" customHeight="1" x14ac:dyDescent="0.2">
      <c r="A1323" s="4" t="s">
        <v>3745</v>
      </c>
      <c r="B1323" s="6" t="s">
        <v>63</v>
      </c>
      <c r="C1323" s="5" t="s">
        <v>3746</v>
      </c>
      <c r="D1323" s="5" t="s">
        <v>141</v>
      </c>
      <c r="E1323" s="5" t="s">
        <v>142</v>
      </c>
      <c r="F1323" s="5">
        <v>2015</v>
      </c>
      <c r="G1323" s="5" t="s">
        <v>43</v>
      </c>
      <c r="H1323" s="5" t="s">
        <v>155</v>
      </c>
      <c r="I1323" s="5" t="s">
        <v>3747</v>
      </c>
      <c r="J1323" s="6" t="s">
        <v>3748</v>
      </c>
      <c r="K1323" s="4" t="s">
        <v>3749</v>
      </c>
      <c r="L1323" s="5" t="s">
        <v>3750</v>
      </c>
      <c r="M1323" s="5" t="s">
        <v>3751</v>
      </c>
      <c r="N1323" s="5" t="s">
        <v>3752</v>
      </c>
      <c r="O1323" s="5" t="s">
        <v>3753</v>
      </c>
      <c r="P1323" s="6" t="s">
        <v>3754</v>
      </c>
      <c r="Q1323" s="4" t="s">
        <v>77</v>
      </c>
      <c r="R1323" s="5" t="s">
        <v>76</v>
      </c>
      <c r="S1323" s="6" t="s">
        <v>77</v>
      </c>
      <c r="T1323" s="4" t="s">
        <v>77</v>
      </c>
      <c r="U1323" s="5" t="s">
        <v>77</v>
      </c>
      <c r="V1323" s="5" t="s">
        <v>76</v>
      </c>
      <c r="W1323" s="5" t="s">
        <v>77</v>
      </c>
      <c r="X1323" s="5" t="s">
        <v>76</v>
      </c>
      <c r="Y1323" s="5" t="s">
        <v>77</v>
      </c>
      <c r="Z1323" s="5" t="s">
        <v>77</v>
      </c>
      <c r="AA1323" s="5" t="s">
        <v>77</v>
      </c>
      <c r="AB1323" s="5" t="s">
        <v>77</v>
      </c>
      <c r="AC1323" s="5" t="s">
        <v>77</v>
      </c>
      <c r="AD1323" s="5" t="s">
        <v>76</v>
      </c>
      <c r="AE1323" s="6" t="s">
        <v>77</v>
      </c>
      <c r="AF1323" s="4" t="s">
        <v>77</v>
      </c>
      <c r="AG1323" s="5" t="s">
        <v>77</v>
      </c>
      <c r="AH1323" s="5" t="s">
        <v>77</v>
      </c>
      <c r="AI1323" s="5" t="s">
        <v>77</v>
      </c>
      <c r="AJ1323" s="5" t="s">
        <v>77</v>
      </c>
      <c r="AK1323" s="5" t="s">
        <v>77</v>
      </c>
      <c r="AL1323" s="5" t="s">
        <v>77</v>
      </c>
      <c r="AM1323" s="5" t="s">
        <v>76</v>
      </c>
      <c r="AN1323" s="5" t="s">
        <v>77</v>
      </c>
      <c r="AO1323" s="5" t="s">
        <v>77</v>
      </c>
      <c r="AP1323" s="5" t="s">
        <v>77</v>
      </c>
      <c r="AQ1323" s="5" t="s">
        <v>77</v>
      </c>
      <c r="AR1323" s="5" t="s">
        <v>77</v>
      </c>
      <c r="AS1323" s="5" t="s">
        <v>77</v>
      </c>
      <c r="AT1323" s="5" t="s">
        <v>77</v>
      </c>
      <c r="AU1323" s="5" t="s">
        <v>77</v>
      </c>
      <c r="AV1323" s="5" t="s">
        <v>77</v>
      </c>
      <c r="AW1323" s="5" t="s">
        <v>77</v>
      </c>
      <c r="AX1323" s="5" t="s">
        <v>77</v>
      </c>
      <c r="AY1323" s="5" t="s">
        <v>77</v>
      </c>
      <c r="AZ1323" s="5" t="s">
        <v>77</v>
      </c>
      <c r="BA1323" s="5" t="s">
        <v>77</v>
      </c>
      <c r="BB1323" s="5" t="s">
        <v>77</v>
      </c>
      <c r="BC1323" s="5" t="s">
        <v>77</v>
      </c>
      <c r="BD1323" s="5" t="s">
        <v>77</v>
      </c>
      <c r="BE1323" s="5" t="s">
        <v>77</v>
      </c>
      <c r="BF1323" s="6" t="s">
        <v>77</v>
      </c>
      <c r="BG1323" s="23" t="s">
        <v>75</v>
      </c>
      <c r="BH1323" s="10"/>
      <c r="BI1323" s="10"/>
      <c r="BJ1323" s="10"/>
      <c r="BK1323" s="10"/>
      <c r="BL1323" s="10"/>
      <c r="BM1323" s="10"/>
      <c r="BN1323" s="26">
        <f t="shared" si="20"/>
        <v>0</v>
      </c>
      <c r="BO1323" s="22"/>
    </row>
    <row r="1324" spans="1:67" ht="135" customHeight="1" x14ac:dyDescent="0.2">
      <c r="A1324" s="4" t="s">
        <v>3775</v>
      </c>
      <c r="B1324" s="6" t="s">
        <v>63</v>
      </c>
      <c r="C1324" s="5" t="s">
        <v>3776</v>
      </c>
      <c r="D1324" s="5" t="s">
        <v>66</v>
      </c>
      <c r="E1324" s="5" t="s">
        <v>67</v>
      </c>
      <c r="F1324" s="5">
        <v>2015</v>
      </c>
      <c r="G1324" s="5" t="s">
        <v>3777</v>
      </c>
      <c r="H1324" s="5" t="s">
        <v>155</v>
      </c>
      <c r="I1324" s="5" t="s">
        <v>3778</v>
      </c>
      <c r="J1324" s="6" t="s">
        <v>3779</v>
      </c>
      <c r="K1324" s="4" t="s">
        <v>3780</v>
      </c>
      <c r="L1324" s="5" t="s">
        <v>3781</v>
      </c>
      <c r="M1324" s="5" t="s">
        <v>3782</v>
      </c>
      <c r="N1324" s="5" t="s">
        <v>3783</v>
      </c>
      <c r="O1324" s="5" t="s">
        <v>3784</v>
      </c>
      <c r="P1324" s="6" t="s">
        <v>3785</v>
      </c>
      <c r="Q1324" s="4" t="s">
        <v>76</v>
      </c>
      <c r="R1324" s="5" t="s">
        <v>76</v>
      </c>
      <c r="S1324" s="6" t="s">
        <v>77</v>
      </c>
      <c r="T1324" s="4" t="s">
        <v>77</v>
      </c>
      <c r="U1324" s="5" t="s">
        <v>77</v>
      </c>
      <c r="V1324" s="5" t="s">
        <v>77</v>
      </c>
      <c r="W1324" s="5" t="s">
        <v>77</v>
      </c>
      <c r="X1324" s="5" t="s">
        <v>77</v>
      </c>
      <c r="Y1324" s="5" t="s">
        <v>76</v>
      </c>
      <c r="Z1324" s="5" t="s">
        <v>77</v>
      </c>
      <c r="AA1324" s="5" t="s">
        <v>77</v>
      </c>
      <c r="AB1324" s="5" t="s">
        <v>77</v>
      </c>
      <c r="AC1324" s="5" t="s">
        <v>76</v>
      </c>
      <c r="AD1324" s="5" t="s">
        <v>76</v>
      </c>
      <c r="AE1324" s="6" t="s">
        <v>77</v>
      </c>
      <c r="AF1324" s="4" t="s">
        <v>77</v>
      </c>
      <c r="AG1324" s="5" t="s">
        <v>77</v>
      </c>
      <c r="AH1324" s="5" t="s">
        <v>77</v>
      </c>
      <c r="AI1324" s="5" t="s">
        <v>77</v>
      </c>
      <c r="AJ1324" s="5" t="s">
        <v>77</v>
      </c>
      <c r="AK1324" s="5" t="s">
        <v>77</v>
      </c>
      <c r="AL1324" s="5" t="s">
        <v>77</v>
      </c>
      <c r="AM1324" s="5" t="s">
        <v>77</v>
      </c>
      <c r="AN1324" s="5" t="s">
        <v>77</v>
      </c>
      <c r="AO1324" s="5" t="s">
        <v>77</v>
      </c>
      <c r="AP1324" s="5" t="s">
        <v>77</v>
      </c>
      <c r="AQ1324" s="5" t="s">
        <v>77</v>
      </c>
      <c r="AR1324" s="5" t="s">
        <v>77</v>
      </c>
      <c r="AS1324" s="5" t="s">
        <v>77</v>
      </c>
      <c r="AT1324" s="5" t="s">
        <v>77</v>
      </c>
      <c r="AU1324" s="5" t="s">
        <v>77</v>
      </c>
      <c r="AV1324" s="5" t="s">
        <v>77</v>
      </c>
      <c r="AW1324" s="5" t="s">
        <v>77</v>
      </c>
      <c r="AX1324" s="5" t="s">
        <v>77</v>
      </c>
      <c r="AY1324" s="5" t="s">
        <v>76</v>
      </c>
      <c r="AZ1324" s="5" t="s">
        <v>77</v>
      </c>
      <c r="BA1324" s="5" t="s">
        <v>77</v>
      </c>
      <c r="BB1324" s="5" t="s">
        <v>77</v>
      </c>
      <c r="BC1324" s="5" t="s">
        <v>77</v>
      </c>
      <c r="BD1324" s="5" t="s">
        <v>77</v>
      </c>
      <c r="BE1324" s="5" t="s">
        <v>77</v>
      </c>
      <c r="BF1324" s="6" t="s">
        <v>76</v>
      </c>
      <c r="BG1324" s="23" t="s">
        <v>75</v>
      </c>
      <c r="BH1324" s="10"/>
      <c r="BI1324" s="10"/>
      <c r="BJ1324" s="10"/>
      <c r="BK1324" s="10"/>
      <c r="BL1324" s="10"/>
      <c r="BM1324" s="10"/>
      <c r="BN1324" s="26">
        <f t="shared" si="20"/>
        <v>0</v>
      </c>
      <c r="BO1324" s="22"/>
    </row>
    <row r="1325" spans="1:67" ht="135" customHeight="1" x14ac:dyDescent="0.2">
      <c r="A1325" s="4" t="s">
        <v>3797</v>
      </c>
      <c r="B1325" s="6" t="s">
        <v>63</v>
      </c>
      <c r="C1325" s="5" t="s">
        <v>3798</v>
      </c>
      <c r="D1325" s="5" t="s">
        <v>66</v>
      </c>
      <c r="E1325" s="5" t="s">
        <v>166</v>
      </c>
      <c r="F1325" s="5">
        <v>2015</v>
      </c>
      <c r="G1325" s="5" t="s">
        <v>1395</v>
      </c>
      <c r="H1325" s="5" t="s">
        <v>155</v>
      </c>
      <c r="I1325" s="5" t="s">
        <v>3799</v>
      </c>
      <c r="J1325" s="6" t="s">
        <v>3800</v>
      </c>
      <c r="K1325" s="4" t="s">
        <v>3801</v>
      </c>
      <c r="L1325" s="5" t="s">
        <v>3802</v>
      </c>
      <c r="M1325" s="5" t="s">
        <v>3803</v>
      </c>
      <c r="N1325" s="5" t="s">
        <v>3804</v>
      </c>
      <c r="O1325" s="5" t="s">
        <v>3805</v>
      </c>
      <c r="P1325" s="6" t="s">
        <v>3806</v>
      </c>
      <c r="Q1325" s="4" t="s">
        <v>76</v>
      </c>
      <c r="R1325" s="5" t="s">
        <v>77</v>
      </c>
      <c r="S1325" s="6" t="s">
        <v>76</v>
      </c>
      <c r="T1325" s="4" t="s">
        <v>77</v>
      </c>
      <c r="U1325" s="5" t="s">
        <v>77</v>
      </c>
      <c r="V1325" s="5" t="s">
        <v>77</v>
      </c>
      <c r="W1325" s="5" t="s">
        <v>77</v>
      </c>
      <c r="X1325" s="5" t="s">
        <v>77</v>
      </c>
      <c r="Y1325" s="5" t="s">
        <v>77</v>
      </c>
      <c r="Z1325" s="5" t="s">
        <v>77</v>
      </c>
      <c r="AA1325" s="5" t="s">
        <v>77</v>
      </c>
      <c r="AB1325" s="5" t="s">
        <v>76</v>
      </c>
      <c r="AC1325" s="5" t="s">
        <v>76</v>
      </c>
      <c r="AD1325" s="5" t="s">
        <v>77</v>
      </c>
      <c r="AE1325" s="6" t="s">
        <v>76</v>
      </c>
      <c r="AF1325" s="4" t="s">
        <v>77</v>
      </c>
      <c r="AG1325" s="5" t="s">
        <v>77</v>
      </c>
      <c r="AH1325" s="5" t="s">
        <v>77</v>
      </c>
      <c r="AI1325" s="5" t="s">
        <v>77</v>
      </c>
      <c r="AJ1325" s="5" t="s">
        <v>77</v>
      </c>
      <c r="AK1325" s="5" t="s">
        <v>77</v>
      </c>
      <c r="AL1325" s="5" t="s">
        <v>77</v>
      </c>
      <c r="AM1325" s="5" t="s">
        <v>77</v>
      </c>
      <c r="AN1325" s="5" t="s">
        <v>77</v>
      </c>
      <c r="AO1325" s="5" t="s">
        <v>77</v>
      </c>
      <c r="AP1325" s="5" t="s">
        <v>76</v>
      </c>
      <c r="AQ1325" s="5" t="s">
        <v>77</v>
      </c>
      <c r="AR1325" s="5" t="s">
        <v>77</v>
      </c>
      <c r="AS1325" s="5" t="s">
        <v>77</v>
      </c>
      <c r="AT1325" s="5" t="s">
        <v>77</v>
      </c>
      <c r="AU1325" s="5" t="s">
        <v>76</v>
      </c>
      <c r="AV1325" s="5" t="s">
        <v>77</v>
      </c>
      <c r="AW1325" s="5" t="s">
        <v>77</v>
      </c>
      <c r="AX1325" s="5" t="s">
        <v>77</v>
      </c>
      <c r="AY1325" s="5" t="s">
        <v>77</v>
      </c>
      <c r="AZ1325" s="5" t="s">
        <v>77</v>
      </c>
      <c r="BA1325" s="5" t="s">
        <v>77</v>
      </c>
      <c r="BB1325" s="5" t="s">
        <v>77</v>
      </c>
      <c r="BC1325" s="5" t="s">
        <v>77</v>
      </c>
      <c r="BD1325" s="5" t="s">
        <v>77</v>
      </c>
      <c r="BE1325" s="5" t="s">
        <v>77</v>
      </c>
      <c r="BF1325" s="6" t="s">
        <v>77</v>
      </c>
      <c r="BG1325" s="23" t="s">
        <v>75</v>
      </c>
      <c r="BH1325" s="10"/>
      <c r="BI1325" s="10"/>
      <c r="BJ1325" s="10"/>
      <c r="BK1325" s="10"/>
      <c r="BL1325" s="10"/>
      <c r="BM1325" s="10"/>
      <c r="BN1325" s="26">
        <f t="shared" si="20"/>
        <v>0</v>
      </c>
      <c r="BO1325" s="22"/>
    </row>
    <row r="1326" spans="1:67" ht="135" customHeight="1" x14ac:dyDescent="0.2">
      <c r="A1326" s="4" t="s">
        <v>3807</v>
      </c>
      <c r="B1326" s="6" t="s">
        <v>63</v>
      </c>
      <c r="C1326" s="5" t="s">
        <v>3808</v>
      </c>
      <c r="D1326" s="5" t="s">
        <v>66</v>
      </c>
      <c r="E1326" s="5" t="s">
        <v>67</v>
      </c>
      <c r="F1326" s="5">
        <v>2015</v>
      </c>
      <c r="G1326" s="5" t="s">
        <v>3809</v>
      </c>
      <c r="H1326" s="5" t="s">
        <v>155</v>
      </c>
      <c r="I1326" s="5" t="s">
        <v>3810</v>
      </c>
      <c r="J1326" s="6" t="s">
        <v>3811</v>
      </c>
      <c r="K1326" s="4" t="s">
        <v>3812</v>
      </c>
      <c r="L1326" s="5" t="s">
        <v>3813</v>
      </c>
      <c r="M1326" s="5" t="s">
        <v>3814</v>
      </c>
      <c r="N1326" s="5" t="s">
        <v>3815</v>
      </c>
      <c r="O1326" s="5" t="s">
        <v>3816</v>
      </c>
      <c r="P1326" s="6" t="s">
        <v>3817</v>
      </c>
      <c r="Q1326" s="4" t="s">
        <v>77</v>
      </c>
      <c r="R1326" s="5" t="s">
        <v>76</v>
      </c>
      <c r="S1326" s="6" t="s">
        <v>77</v>
      </c>
      <c r="T1326" s="4" t="s">
        <v>77</v>
      </c>
      <c r="U1326" s="5" t="s">
        <v>77</v>
      </c>
      <c r="V1326" s="5" t="s">
        <v>76</v>
      </c>
      <c r="W1326" s="5" t="s">
        <v>77</v>
      </c>
      <c r="X1326" s="5" t="s">
        <v>77</v>
      </c>
      <c r="Y1326" s="5" t="s">
        <v>77</v>
      </c>
      <c r="Z1326" s="5" t="s">
        <v>76</v>
      </c>
      <c r="AA1326" s="5" t="s">
        <v>77</v>
      </c>
      <c r="AB1326" s="5" t="s">
        <v>76</v>
      </c>
      <c r="AC1326" s="5" t="s">
        <v>77</v>
      </c>
      <c r="AD1326" s="5" t="s">
        <v>77</v>
      </c>
      <c r="AE1326" s="6" t="s">
        <v>77</v>
      </c>
      <c r="AF1326" s="4" t="s">
        <v>77</v>
      </c>
      <c r="AG1326" s="5" t="s">
        <v>77</v>
      </c>
      <c r="AH1326" s="5" t="s">
        <v>77</v>
      </c>
      <c r="AI1326" s="5" t="s">
        <v>77</v>
      </c>
      <c r="AJ1326" s="5" t="s">
        <v>77</v>
      </c>
      <c r="AK1326" s="5" t="s">
        <v>77</v>
      </c>
      <c r="AL1326" s="5" t="s">
        <v>77</v>
      </c>
      <c r="AM1326" s="5" t="s">
        <v>77</v>
      </c>
      <c r="AN1326" s="5" t="s">
        <v>77</v>
      </c>
      <c r="AO1326" s="5" t="s">
        <v>77</v>
      </c>
      <c r="AP1326" s="5" t="s">
        <v>77</v>
      </c>
      <c r="AQ1326" s="5" t="s">
        <v>76</v>
      </c>
      <c r="AR1326" s="5" t="s">
        <v>76</v>
      </c>
      <c r="AS1326" s="5" t="s">
        <v>77</v>
      </c>
      <c r="AT1326" s="5" t="s">
        <v>77</v>
      </c>
      <c r="AU1326" s="5" t="s">
        <v>77</v>
      </c>
      <c r="AV1326" s="5" t="s">
        <v>77</v>
      </c>
      <c r="AW1326" s="5" t="s">
        <v>77</v>
      </c>
      <c r="AX1326" s="5" t="s">
        <v>77</v>
      </c>
      <c r="AY1326" s="5" t="s">
        <v>77</v>
      </c>
      <c r="AZ1326" s="5" t="s">
        <v>77</v>
      </c>
      <c r="BA1326" s="5" t="s">
        <v>77</v>
      </c>
      <c r="BB1326" s="5" t="s">
        <v>77</v>
      </c>
      <c r="BC1326" s="5" t="s">
        <v>77</v>
      </c>
      <c r="BD1326" s="5" t="s">
        <v>77</v>
      </c>
      <c r="BE1326" s="5" t="s">
        <v>77</v>
      </c>
      <c r="BF1326" s="6" t="s">
        <v>77</v>
      </c>
      <c r="BG1326" s="23" t="s">
        <v>75</v>
      </c>
      <c r="BH1326" s="10"/>
      <c r="BI1326" s="10"/>
      <c r="BJ1326" s="10"/>
      <c r="BK1326" s="10"/>
      <c r="BL1326" s="10"/>
      <c r="BM1326" s="10"/>
      <c r="BN1326" s="26">
        <f t="shared" si="20"/>
        <v>0</v>
      </c>
      <c r="BO1326" s="22"/>
    </row>
    <row r="1327" spans="1:67" ht="135" customHeight="1" x14ac:dyDescent="0.2">
      <c r="A1327" s="4" t="s">
        <v>3818</v>
      </c>
      <c r="B1327" s="6" t="s">
        <v>63</v>
      </c>
      <c r="C1327" s="5" t="s">
        <v>3819</v>
      </c>
      <c r="D1327" s="5" t="s">
        <v>66</v>
      </c>
      <c r="E1327" s="5" t="s">
        <v>67</v>
      </c>
      <c r="F1327" s="5">
        <v>2015</v>
      </c>
      <c r="G1327" s="5" t="s">
        <v>49</v>
      </c>
      <c r="H1327" s="5" t="s">
        <v>155</v>
      </c>
      <c r="I1327" s="5" t="s">
        <v>3820</v>
      </c>
      <c r="J1327" s="6" t="s">
        <v>3821</v>
      </c>
      <c r="K1327" s="4" t="s">
        <v>3822</v>
      </c>
      <c r="L1327" s="5" t="s">
        <v>3823</v>
      </c>
      <c r="M1327" s="5" t="s">
        <v>3824</v>
      </c>
      <c r="N1327" s="5" t="s">
        <v>3825</v>
      </c>
      <c r="O1327" s="5" t="s">
        <v>3826</v>
      </c>
      <c r="P1327" s="6" t="s">
        <v>3827</v>
      </c>
      <c r="Q1327" s="4" t="s">
        <v>77</v>
      </c>
      <c r="R1327" s="5" t="s">
        <v>76</v>
      </c>
      <c r="S1327" s="6" t="s">
        <v>77</v>
      </c>
      <c r="T1327" s="4" t="s">
        <v>77</v>
      </c>
      <c r="U1327" s="5" t="s">
        <v>77</v>
      </c>
      <c r="V1327" s="5" t="s">
        <v>77</v>
      </c>
      <c r="W1327" s="5" t="s">
        <v>77</v>
      </c>
      <c r="X1327" s="5" t="s">
        <v>76</v>
      </c>
      <c r="Y1327" s="5" t="s">
        <v>77</v>
      </c>
      <c r="Z1327" s="5" t="s">
        <v>76</v>
      </c>
      <c r="AA1327" s="5" t="s">
        <v>77</v>
      </c>
      <c r="AB1327" s="5" t="s">
        <v>77</v>
      </c>
      <c r="AC1327" s="5" t="s">
        <v>77</v>
      </c>
      <c r="AD1327" s="5" t="s">
        <v>77</v>
      </c>
      <c r="AE1327" s="6" t="s">
        <v>77</v>
      </c>
      <c r="AF1327" s="4" t="s">
        <v>77</v>
      </c>
      <c r="AG1327" s="5" t="s">
        <v>77</v>
      </c>
      <c r="AH1327" s="5" t="s">
        <v>77</v>
      </c>
      <c r="AI1327" s="5" t="s">
        <v>77</v>
      </c>
      <c r="AJ1327" s="5" t="s">
        <v>77</v>
      </c>
      <c r="AK1327" s="5" t="s">
        <v>77</v>
      </c>
      <c r="AL1327" s="5" t="s">
        <v>77</v>
      </c>
      <c r="AM1327" s="5" t="s">
        <v>77</v>
      </c>
      <c r="AN1327" s="5" t="s">
        <v>77</v>
      </c>
      <c r="AO1327" s="5" t="s">
        <v>77</v>
      </c>
      <c r="AP1327" s="5" t="s">
        <v>77</v>
      </c>
      <c r="AQ1327" s="5" t="s">
        <v>77</v>
      </c>
      <c r="AR1327" s="5" t="s">
        <v>77</v>
      </c>
      <c r="AS1327" s="5" t="s">
        <v>76</v>
      </c>
      <c r="AT1327" s="5" t="s">
        <v>77</v>
      </c>
      <c r="AU1327" s="5" t="s">
        <v>77</v>
      </c>
      <c r="AV1327" s="5" t="s">
        <v>77</v>
      </c>
      <c r="AW1327" s="5" t="s">
        <v>77</v>
      </c>
      <c r="AX1327" s="5" t="s">
        <v>77</v>
      </c>
      <c r="AY1327" s="5" t="s">
        <v>77</v>
      </c>
      <c r="AZ1327" s="5" t="s">
        <v>77</v>
      </c>
      <c r="BA1327" s="5" t="s">
        <v>77</v>
      </c>
      <c r="BB1327" s="5" t="s">
        <v>77</v>
      </c>
      <c r="BC1327" s="5" t="s">
        <v>77</v>
      </c>
      <c r="BD1327" s="5" t="s">
        <v>77</v>
      </c>
      <c r="BE1327" s="5" t="s">
        <v>77</v>
      </c>
      <c r="BF1327" s="6" t="s">
        <v>77</v>
      </c>
      <c r="BG1327" s="23" t="s">
        <v>75</v>
      </c>
      <c r="BH1327" s="10"/>
      <c r="BI1327" s="10"/>
      <c r="BJ1327" s="10"/>
      <c r="BK1327" s="10"/>
      <c r="BL1327" s="10"/>
      <c r="BM1327" s="10"/>
      <c r="BN1327" s="26">
        <f t="shared" si="20"/>
        <v>0</v>
      </c>
      <c r="BO1327" s="22"/>
    </row>
    <row r="1328" spans="1:67" ht="135" customHeight="1" x14ac:dyDescent="0.2">
      <c r="A1328" s="4" t="s">
        <v>3828</v>
      </c>
      <c r="B1328" s="6" t="s">
        <v>63</v>
      </c>
      <c r="C1328" s="5" t="s">
        <v>3829</v>
      </c>
      <c r="D1328" s="5" t="s">
        <v>66</v>
      </c>
      <c r="E1328" s="5" t="s">
        <v>67</v>
      </c>
      <c r="F1328" s="5">
        <v>2015</v>
      </c>
      <c r="G1328" s="5" t="s">
        <v>325</v>
      </c>
      <c r="H1328" s="5" t="s">
        <v>155</v>
      </c>
      <c r="I1328" s="5" t="s">
        <v>3830</v>
      </c>
      <c r="J1328" s="6" t="s">
        <v>3831</v>
      </c>
      <c r="K1328" s="4" t="s">
        <v>3832</v>
      </c>
      <c r="L1328" s="5" t="s">
        <v>3833</v>
      </c>
      <c r="M1328" s="5" t="s">
        <v>3834</v>
      </c>
      <c r="N1328" s="5" t="s">
        <v>3835</v>
      </c>
      <c r="O1328" s="5" t="s">
        <v>3836</v>
      </c>
      <c r="P1328" s="6" t="s">
        <v>3836</v>
      </c>
      <c r="Q1328" s="4" t="s">
        <v>76</v>
      </c>
      <c r="R1328" s="5" t="s">
        <v>76</v>
      </c>
      <c r="S1328" s="6" t="s">
        <v>77</v>
      </c>
      <c r="T1328" s="4" t="s">
        <v>77</v>
      </c>
      <c r="U1328" s="5" t="s">
        <v>77</v>
      </c>
      <c r="V1328" s="5" t="s">
        <v>77</v>
      </c>
      <c r="W1328" s="5" t="s">
        <v>77</v>
      </c>
      <c r="X1328" s="5" t="s">
        <v>77</v>
      </c>
      <c r="Y1328" s="5" t="s">
        <v>77</v>
      </c>
      <c r="Z1328" s="5" t="s">
        <v>77</v>
      </c>
      <c r="AA1328" s="5" t="s">
        <v>77</v>
      </c>
      <c r="AB1328" s="5" t="s">
        <v>77</v>
      </c>
      <c r="AC1328" s="5" t="s">
        <v>76</v>
      </c>
      <c r="AD1328" s="5" t="s">
        <v>76</v>
      </c>
      <c r="AE1328" s="6" t="s">
        <v>76</v>
      </c>
      <c r="AF1328" s="4" t="s">
        <v>77</v>
      </c>
      <c r="AG1328" s="5" t="s">
        <v>77</v>
      </c>
      <c r="AH1328" s="5" t="s">
        <v>77</v>
      </c>
      <c r="AI1328" s="5" t="s">
        <v>77</v>
      </c>
      <c r="AJ1328" s="5" t="s">
        <v>77</v>
      </c>
      <c r="AK1328" s="5" t="s">
        <v>77</v>
      </c>
      <c r="AL1328" s="5" t="s">
        <v>77</v>
      </c>
      <c r="AM1328" s="5" t="s">
        <v>77</v>
      </c>
      <c r="AN1328" s="5" t="s">
        <v>77</v>
      </c>
      <c r="AO1328" s="5" t="s">
        <v>77</v>
      </c>
      <c r="AP1328" s="5" t="s">
        <v>77</v>
      </c>
      <c r="AQ1328" s="5" t="s">
        <v>77</v>
      </c>
      <c r="AR1328" s="5" t="s">
        <v>77</v>
      </c>
      <c r="AS1328" s="5" t="s">
        <v>77</v>
      </c>
      <c r="AT1328" s="5" t="s">
        <v>77</v>
      </c>
      <c r="AU1328" s="5" t="s">
        <v>77</v>
      </c>
      <c r="AV1328" s="5" t="s">
        <v>77</v>
      </c>
      <c r="AW1328" s="5" t="s">
        <v>77</v>
      </c>
      <c r="AX1328" s="5" t="s">
        <v>76</v>
      </c>
      <c r="AY1328" s="5" t="s">
        <v>77</v>
      </c>
      <c r="AZ1328" s="5" t="s">
        <v>77</v>
      </c>
      <c r="BA1328" s="5" t="s">
        <v>76</v>
      </c>
      <c r="BB1328" s="5" t="s">
        <v>77</v>
      </c>
      <c r="BC1328" s="5" t="s">
        <v>77</v>
      </c>
      <c r="BD1328" s="5" t="s">
        <v>77</v>
      </c>
      <c r="BE1328" s="5" t="s">
        <v>77</v>
      </c>
      <c r="BF1328" s="6" t="s">
        <v>77</v>
      </c>
      <c r="BG1328" s="23" t="s">
        <v>75</v>
      </c>
      <c r="BH1328" s="10"/>
      <c r="BI1328" s="10"/>
      <c r="BJ1328" s="10"/>
      <c r="BK1328" s="10"/>
      <c r="BL1328" s="10"/>
      <c r="BM1328" s="10"/>
      <c r="BN1328" s="26">
        <f t="shared" si="20"/>
        <v>0</v>
      </c>
      <c r="BO1328" s="22"/>
    </row>
    <row r="1329" spans="1:67" ht="135" customHeight="1" x14ac:dyDescent="0.2">
      <c r="A1329" s="4" t="s">
        <v>3898</v>
      </c>
      <c r="B1329" s="6" t="s">
        <v>63</v>
      </c>
      <c r="C1329" s="5" t="s">
        <v>3899</v>
      </c>
      <c r="D1329" s="5" t="s">
        <v>66</v>
      </c>
      <c r="E1329" s="5" t="s">
        <v>1922</v>
      </c>
      <c r="F1329" s="5">
        <v>2015</v>
      </c>
      <c r="G1329" s="5" t="s">
        <v>49</v>
      </c>
      <c r="H1329" s="5" t="s">
        <v>155</v>
      </c>
      <c r="I1329" s="5" t="s">
        <v>3900</v>
      </c>
      <c r="J1329" s="6" t="s">
        <v>3901</v>
      </c>
      <c r="K1329" s="4" t="s">
        <v>3902</v>
      </c>
      <c r="L1329" s="5" t="s">
        <v>3903</v>
      </c>
      <c r="M1329" s="5" t="s">
        <v>3904</v>
      </c>
      <c r="N1329" s="5" t="s">
        <v>3905</v>
      </c>
      <c r="O1329" s="5" t="s">
        <v>3906</v>
      </c>
      <c r="P1329" s="6" t="s">
        <v>3907</v>
      </c>
      <c r="Q1329" s="4" t="s">
        <v>77</v>
      </c>
      <c r="R1329" s="5" t="s">
        <v>76</v>
      </c>
      <c r="S1329" s="6" t="s">
        <v>77</v>
      </c>
      <c r="T1329" s="4" t="s">
        <v>77</v>
      </c>
      <c r="U1329" s="5" t="s">
        <v>77</v>
      </c>
      <c r="V1329" s="5" t="s">
        <v>77</v>
      </c>
      <c r="W1329" s="5" t="s">
        <v>77</v>
      </c>
      <c r="X1329" s="5" t="s">
        <v>77</v>
      </c>
      <c r="Y1329" s="5" t="s">
        <v>77</v>
      </c>
      <c r="Z1329" s="5" t="s">
        <v>76</v>
      </c>
      <c r="AA1329" s="5" t="s">
        <v>77</v>
      </c>
      <c r="AB1329" s="5" t="s">
        <v>77</v>
      </c>
      <c r="AC1329" s="5" t="s">
        <v>77</v>
      </c>
      <c r="AD1329" s="5" t="s">
        <v>76</v>
      </c>
      <c r="AE1329" s="6" t="s">
        <v>76</v>
      </c>
      <c r="AF1329" s="4" t="s">
        <v>77</v>
      </c>
      <c r="AG1329" s="5" t="s">
        <v>77</v>
      </c>
      <c r="AH1329" s="5" t="s">
        <v>77</v>
      </c>
      <c r="AI1329" s="5" t="s">
        <v>77</v>
      </c>
      <c r="AJ1329" s="5" t="s">
        <v>77</v>
      </c>
      <c r="AK1329" s="5" t="s">
        <v>77</v>
      </c>
      <c r="AL1329" s="5" t="s">
        <v>77</v>
      </c>
      <c r="AM1329" s="5" t="s">
        <v>77</v>
      </c>
      <c r="AN1329" s="5" t="s">
        <v>77</v>
      </c>
      <c r="AO1329" s="5" t="s">
        <v>77</v>
      </c>
      <c r="AP1329" s="5" t="s">
        <v>77</v>
      </c>
      <c r="AQ1329" s="5" t="s">
        <v>77</v>
      </c>
      <c r="AR1329" s="5" t="s">
        <v>77</v>
      </c>
      <c r="AS1329" s="5" t="s">
        <v>76</v>
      </c>
      <c r="AT1329" s="5" t="s">
        <v>77</v>
      </c>
      <c r="AU1329" s="5" t="s">
        <v>77</v>
      </c>
      <c r="AV1329" s="5" t="s">
        <v>77</v>
      </c>
      <c r="AW1329" s="5" t="s">
        <v>77</v>
      </c>
      <c r="AX1329" s="5" t="s">
        <v>77</v>
      </c>
      <c r="AY1329" s="5" t="s">
        <v>77</v>
      </c>
      <c r="AZ1329" s="5" t="s">
        <v>77</v>
      </c>
      <c r="BA1329" s="5" t="s">
        <v>77</v>
      </c>
      <c r="BB1329" s="5" t="s">
        <v>77</v>
      </c>
      <c r="BC1329" s="5" t="s">
        <v>77</v>
      </c>
      <c r="BD1329" s="5" t="s">
        <v>77</v>
      </c>
      <c r="BE1329" s="5" t="s">
        <v>77</v>
      </c>
      <c r="BF1329" s="6" t="s">
        <v>77</v>
      </c>
      <c r="BG1329" s="23" t="s">
        <v>75</v>
      </c>
      <c r="BH1329" s="10"/>
      <c r="BI1329" s="10"/>
      <c r="BJ1329" s="10"/>
      <c r="BK1329" s="10"/>
      <c r="BL1329" s="10"/>
      <c r="BM1329" s="10"/>
      <c r="BN1329" s="26">
        <f t="shared" si="20"/>
        <v>0</v>
      </c>
      <c r="BO1329" s="22"/>
    </row>
    <row r="1330" spans="1:67" ht="135" customHeight="1" x14ac:dyDescent="0.2">
      <c r="A1330" s="4" t="s">
        <v>3919</v>
      </c>
      <c r="B1330" s="6" t="s">
        <v>63</v>
      </c>
      <c r="C1330" s="5" t="s">
        <v>3920</v>
      </c>
      <c r="D1330" s="5" t="s">
        <v>66</v>
      </c>
      <c r="E1330" s="5" t="s">
        <v>67</v>
      </c>
      <c r="F1330" s="5">
        <v>2015</v>
      </c>
      <c r="G1330" s="5" t="s">
        <v>52</v>
      </c>
      <c r="H1330" s="5" t="s">
        <v>155</v>
      </c>
      <c r="I1330" s="5" t="s">
        <v>3921</v>
      </c>
      <c r="J1330" s="6" t="s">
        <v>3922</v>
      </c>
      <c r="K1330" s="4" t="s">
        <v>3923</v>
      </c>
      <c r="L1330" s="5" t="s">
        <v>3924</v>
      </c>
      <c r="M1330" s="5" t="s">
        <v>3925</v>
      </c>
      <c r="N1330" s="5" t="s">
        <v>3926</v>
      </c>
      <c r="O1330" s="5" t="s">
        <v>75</v>
      </c>
      <c r="P1330" s="6" t="s">
        <v>3927</v>
      </c>
      <c r="Q1330" s="4" t="s">
        <v>76</v>
      </c>
      <c r="R1330" s="5" t="s">
        <v>77</v>
      </c>
      <c r="S1330" s="6" t="s">
        <v>77</v>
      </c>
      <c r="T1330" s="4" t="s">
        <v>77</v>
      </c>
      <c r="U1330" s="5" t="s">
        <v>77</v>
      </c>
      <c r="V1330" s="5" t="s">
        <v>77</v>
      </c>
      <c r="W1330" s="5" t="s">
        <v>77</v>
      </c>
      <c r="X1330" s="5" t="s">
        <v>77</v>
      </c>
      <c r="Y1330" s="5" t="s">
        <v>77</v>
      </c>
      <c r="Z1330" s="5" t="s">
        <v>77</v>
      </c>
      <c r="AA1330" s="5" t="s">
        <v>77</v>
      </c>
      <c r="AB1330" s="5" t="s">
        <v>77</v>
      </c>
      <c r="AC1330" s="5" t="s">
        <v>76</v>
      </c>
      <c r="AD1330" s="5" t="s">
        <v>76</v>
      </c>
      <c r="AE1330" s="6" t="s">
        <v>76</v>
      </c>
      <c r="AF1330" s="4" t="s">
        <v>77</v>
      </c>
      <c r="AG1330" s="5" t="s">
        <v>77</v>
      </c>
      <c r="AH1330" s="5" t="s">
        <v>77</v>
      </c>
      <c r="AI1330" s="5" t="s">
        <v>77</v>
      </c>
      <c r="AJ1330" s="5" t="s">
        <v>77</v>
      </c>
      <c r="AK1330" s="5" t="s">
        <v>77</v>
      </c>
      <c r="AL1330" s="5" t="s">
        <v>77</v>
      </c>
      <c r="AM1330" s="5" t="s">
        <v>77</v>
      </c>
      <c r="AN1330" s="5" t="s">
        <v>77</v>
      </c>
      <c r="AO1330" s="5" t="s">
        <v>77</v>
      </c>
      <c r="AP1330" s="5" t="s">
        <v>77</v>
      </c>
      <c r="AQ1330" s="5" t="s">
        <v>77</v>
      </c>
      <c r="AR1330" s="5" t="s">
        <v>77</v>
      </c>
      <c r="AS1330" s="5" t="s">
        <v>77</v>
      </c>
      <c r="AT1330" s="5" t="s">
        <v>77</v>
      </c>
      <c r="AU1330" s="5" t="s">
        <v>77</v>
      </c>
      <c r="AV1330" s="5" t="s">
        <v>76</v>
      </c>
      <c r="AW1330" s="5" t="s">
        <v>77</v>
      </c>
      <c r="AX1330" s="5" t="s">
        <v>77</v>
      </c>
      <c r="AY1330" s="5" t="s">
        <v>77</v>
      </c>
      <c r="AZ1330" s="5" t="s">
        <v>77</v>
      </c>
      <c r="BA1330" s="5" t="s">
        <v>77</v>
      </c>
      <c r="BB1330" s="5" t="s">
        <v>77</v>
      </c>
      <c r="BC1330" s="5" t="s">
        <v>77</v>
      </c>
      <c r="BD1330" s="5" t="s">
        <v>77</v>
      </c>
      <c r="BE1330" s="5" t="s">
        <v>77</v>
      </c>
      <c r="BF1330" s="6" t="s">
        <v>77</v>
      </c>
      <c r="BG1330" s="23" t="s">
        <v>75</v>
      </c>
      <c r="BH1330" s="10"/>
      <c r="BI1330" s="10"/>
      <c r="BJ1330" s="10"/>
      <c r="BK1330" s="10"/>
      <c r="BL1330" s="10"/>
      <c r="BM1330" s="10"/>
      <c r="BN1330" s="26">
        <f t="shared" si="20"/>
        <v>0</v>
      </c>
      <c r="BO1330" s="22"/>
    </row>
    <row r="1331" spans="1:67" ht="135" customHeight="1" x14ac:dyDescent="0.2">
      <c r="A1331" s="4" t="s">
        <v>3973</v>
      </c>
      <c r="B1331" s="6" t="s">
        <v>63</v>
      </c>
      <c r="C1331" s="5" t="s">
        <v>3974</v>
      </c>
      <c r="D1331" s="5" t="s">
        <v>66</v>
      </c>
      <c r="E1331" s="5" t="s">
        <v>93</v>
      </c>
      <c r="F1331" s="5">
        <v>2015</v>
      </c>
      <c r="G1331" s="5" t="s">
        <v>42</v>
      </c>
      <c r="H1331" s="5" t="s">
        <v>155</v>
      </c>
      <c r="I1331" s="5" t="s">
        <v>3975</v>
      </c>
      <c r="J1331" s="6" t="s">
        <v>3976</v>
      </c>
      <c r="K1331" s="4" t="s">
        <v>3977</v>
      </c>
      <c r="L1331" s="5" t="s">
        <v>3978</v>
      </c>
      <c r="M1331" s="5" t="s">
        <v>3979</v>
      </c>
      <c r="N1331" s="5" t="s">
        <v>3980</v>
      </c>
      <c r="O1331" s="5" t="s">
        <v>3981</v>
      </c>
      <c r="P1331" s="6" t="s">
        <v>3982</v>
      </c>
      <c r="Q1331" s="4" t="s">
        <v>76</v>
      </c>
      <c r="R1331" s="5" t="s">
        <v>77</v>
      </c>
      <c r="S1331" s="6" t="s">
        <v>77</v>
      </c>
      <c r="T1331" s="4" t="s">
        <v>77</v>
      </c>
      <c r="U1331" s="5" t="s">
        <v>76</v>
      </c>
      <c r="V1331" s="5" t="s">
        <v>77</v>
      </c>
      <c r="W1331" s="5" t="s">
        <v>77</v>
      </c>
      <c r="X1331" s="5" t="s">
        <v>77</v>
      </c>
      <c r="Y1331" s="5" t="s">
        <v>76</v>
      </c>
      <c r="Z1331" s="5" t="s">
        <v>77</v>
      </c>
      <c r="AA1331" s="5" t="s">
        <v>77</v>
      </c>
      <c r="AB1331" s="5" t="s">
        <v>77</v>
      </c>
      <c r="AC1331" s="5" t="s">
        <v>76</v>
      </c>
      <c r="AD1331" s="5" t="s">
        <v>77</v>
      </c>
      <c r="AE1331" s="6" t="s">
        <v>77</v>
      </c>
      <c r="AF1331" s="4" t="s">
        <v>77</v>
      </c>
      <c r="AG1331" s="5" t="s">
        <v>77</v>
      </c>
      <c r="AH1331" s="5" t="s">
        <v>77</v>
      </c>
      <c r="AI1331" s="5" t="s">
        <v>77</v>
      </c>
      <c r="AJ1331" s="5" t="s">
        <v>77</v>
      </c>
      <c r="AK1331" s="5" t="s">
        <v>77</v>
      </c>
      <c r="AL1331" s="5" t="s">
        <v>76</v>
      </c>
      <c r="AM1331" s="5" t="s">
        <v>77</v>
      </c>
      <c r="AN1331" s="5" t="s">
        <v>77</v>
      </c>
      <c r="AO1331" s="5" t="s">
        <v>77</v>
      </c>
      <c r="AP1331" s="5" t="s">
        <v>77</v>
      </c>
      <c r="AQ1331" s="5" t="s">
        <v>77</v>
      </c>
      <c r="AR1331" s="5" t="s">
        <v>77</v>
      </c>
      <c r="AS1331" s="5" t="s">
        <v>77</v>
      </c>
      <c r="AT1331" s="5" t="s">
        <v>77</v>
      </c>
      <c r="AU1331" s="5" t="s">
        <v>77</v>
      </c>
      <c r="AV1331" s="5" t="s">
        <v>77</v>
      </c>
      <c r="AW1331" s="5" t="s">
        <v>77</v>
      </c>
      <c r="AX1331" s="5" t="s">
        <v>77</v>
      </c>
      <c r="AY1331" s="5" t="s">
        <v>77</v>
      </c>
      <c r="AZ1331" s="5" t="s">
        <v>77</v>
      </c>
      <c r="BA1331" s="5" t="s">
        <v>77</v>
      </c>
      <c r="BB1331" s="5" t="s">
        <v>77</v>
      </c>
      <c r="BC1331" s="5" t="s">
        <v>77</v>
      </c>
      <c r="BD1331" s="5" t="s">
        <v>77</v>
      </c>
      <c r="BE1331" s="5" t="s">
        <v>77</v>
      </c>
      <c r="BF1331" s="6" t="s">
        <v>77</v>
      </c>
      <c r="BG1331" s="23" t="s">
        <v>75</v>
      </c>
      <c r="BH1331" s="10"/>
      <c r="BI1331" s="10"/>
      <c r="BJ1331" s="10"/>
      <c r="BK1331" s="10"/>
      <c r="BL1331" s="10"/>
      <c r="BM1331" s="10"/>
      <c r="BN1331" s="26">
        <f t="shared" si="20"/>
        <v>0</v>
      </c>
      <c r="BO1331" s="22"/>
    </row>
    <row r="1332" spans="1:67" ht="135" customHeight="1" x14ac:dyDescent="0.2">
      <c r="A1332" s="4" t="s">
        <v>4024</v>
      </c>
      <c r="B1332" s="6" t="s">
        <v>63</v>
      </c>
      <c r="C1332" s="5" t="s">
        <v>4025</v>
      </c>
      <c r="D1332" s="5" t="s">
        <v>66</v>
      </c>
      <c r="E1332" s="5" t="s">
        <v>4026</v>
      </c>
      <c r="F1332" s="5">
        <v>2015</v>
      </c>
      <c r="G1332" s="5" t="s">
        <v>4027</v>
      </c>
      <c r="H1332" s="5" t="s">
        <v>155</v>
      </c>
      <c r="I1332" s="5" t="s">
        <v>4028</v>
      </c>
      <c r="J1332" s="6" t="s">
        <v>4029</v>
      </c>
      <c r="K1332" s="4" t="s">
        <v>4030</v>
      </c>
      <c r="L1332" s="5" t="s">
        <v>4031</v>
      </c>
      <c r="M1332" s="5" t="s">
        <v>4032</v>
      </c>
      <c r="N1332" s="5" t="s">
        <v>4033</v>
      </c>
      <c r="O1332" s="5" t="s">
        <v>4034</v>
      </c>
      <c r="P1332" s="6" t="s">
        <v>4035</v>
      </c>
      <c r="Q1332" s="4" t="s">
        <v>76</v>
      </c>
      <c r="R1332" s="5" t="s">
        <v>77</v>
      </c>
      <c r="S1332" s="6" t="s">
        <v>77</v>
      </c>
      <c r="T1332" s="4" t="s">
        <v>77</v>
      </c>
      <c r="U1332" s="5" t="s">
        <v>77</v>
      </c>
      <c r="V1332" s="5" t="s">
        <v>77</v>
      </c>
      <c r="W1332" s="5" t="s">
        <v>77</v>
      </c>
      <c r="X1332" s="5" t="s">
        <v>77</v>
      </c>
      <c r="Y1332" s="5" t="s">
        <v>76</v>
      </c>
      <c r="Z1332" s="5" t="s">
        <v>77</v>
      </c>
      <c r="AA1332" s="5" t="s">
        <v>77</v>
      </c>
      <c r="AB1332" s="5" t="s">
        <v>77</v>
      </c>
      <c r="AC1332" s="5" t="s">
        <v>76</v>
      </c>
      <c r="AD1332" s="5" t="s">
        <v>76</v>
      </c>
      <c r="AE1332" s="6" t="s">
        <v>77</v>
      </c>
      <c r="AF1332" s="4" t="s">
        <v>77</v>
      </c>
      <c r="AG1332" s="5" t="s">
        <v>77</v>
      </c>
      <c r="AH1332" s="5" t="s">
        <v>77</v>
      </c>
      <c r="AI1332" s="5" t="s">
        <v>77</v>
      </c>
      <c r="AJ1332" s="5" t="s">
        <v>77</v>
      </c>
      <c r="AK1332" s="5" t="s">
        <v>77</v>
      </c>
      <c r="AL1332" s="5" t="s">
        <v>77</v>
      </c>
      <c r="AM1332" s="5" t="s">
        <v>77</v>
      </c>
      <c r="AN1332" s="5" t="s">
        <v>77</v>
      </c>
      <c r="AO1332" s="5" t="s">
        <v>77</v>
      </c>
      <c r="AP1332" s="5" t="s">
        <v>77</v>
      </c>
      <c r="AQ1332" s="5" t="s">
        <v>77</v>
      </c>
      <c r="AR1332" s="5" t="s">
        <v>77</v>
      </c>
      <c r="AS1332" s="5" t="s">
        <v>77</v>
      </c>
      <c r="AT1332" s="5" t="s">
        <v>77</v>
      </c>
      <c r="AU1332" s="5" t="s">
        <v>76</v>
      </c>
      <c r="AV1332" s="5" t="s">
        <v>77</v>
      </c>
      <c r="AW1332" s="5" t="s">
        <v>77</v>
      </c>
      <c r="AX1332" s="5" t="s">
        <v>77</v>
      </c>
      <c r="AY1332" s="5" t="s">
        <v>77</v>
      </c>
      <c r="AZ1332" s="5" t="s">
        <v>76</v>
      </c>
      <c r="BA1332" s="5" t="s">
        <v>77</v>
      </c>
      <c r="BB1332" s="5" t="s">
        <v>77</v>
      </c>
      <c r="BC1332" s="5" t="s">
        <v>77</v>
      </c>
      <c r="BD1332" s="5" t="s">
        <v>77</v>
      </c>
      <c r="BE1332" s="5" t="s">
        <v>77</v>
      </c>
      <c r="BF1332" s="6" t="s">
        <v>77</v>
      </c>
      <c r="BG1332" s="23" t="s">
        <v>75</v>
      </c>
      <c r="BH1332" s="10"/>
      <c r="BI1332" s="10"/>
      <c r="BJ1332" s="10"/>
      <c r="BK1332" s="10"/>
      <c r="BL1332" s="10"/>
      <c r="BM1332" s="10"/>
      <c r="BN1332" s="26">
        <f t="shared" si="20"/>
        <v>0</v>
      </c>
      <c r="BO1332" s="22"/>
    </row>
    <row r="1333" spans="1:67" ht="135" customHeight="1" x14ac:dyDescent="0.2">
      <c r="A1333" s="4" t="s">
        <v>4065</v>
      </c>
      <c r="B1333" s="6" t="s">
        <v>63</v>
      </c>
      <c r="C1333" s="5" t="s">
        <v>4066</v>
      </c>
      <c r="D1333" s="5" t="s">
        <v>66</v>
      </c>
      <c r="E1333" s="5" t="s">
        <v>67</v>
      </c>
      <c r="F1333" s="5">
        <v>2015</v>
      </c>
      <c r="G1333" s="5" t="s">
        <v>43</v>
      </c>
      <c r="H1333" s="5" t="s">
        <v>155</v>
      </c>
      <c r="I1333" s="5" t="s">
        <v>4067</v>
      </c>
      <c r="J1333" s="6" t="s">
        <v>4068</v>
      </c>
      <c r="K1333" s="4" t="s">
        <v>4069</v>
      </c>
      <c r="L1333" s="5" t="s">
        <v>4070</v>
      </c>
      <c r="M1333" s="5" t="s">
        <v>4071</v>
      </c>
      <c r="N1333" s="5" t="s">
        <v>4072</v>
      </c>
      <c r="O1333" s="5" t="s">
        <v>4073</v>
      </c>
      <c r="P1333" s="6" t="s">
        <v>4074</v>
      </c>
      <c r="Q1333" s="4" t="s">
        <v>77</v>
      </c>
      <c r="R1333" s="5" t="s">
        <v>76</v>
      </c>
      <c r="S1333" s="6" t="s">
        <v>77</v>
      </c>
      <c r="T1333" s="4" t="s">
        <v>77</v>
      </c>
      <c r="U1333" s="5" t="s">
        <v>77</v>
      </c>
      <c r="V1333" s="5" t="s">
        <v>76</v>
      </c>
      <c r="W1333" s="5" t="s">
        <v>76</v>
      </c>
      <c r="X1333" s="5" t="s">
        <v>77</v>
      </c>
      <c r="Y1333" s="5" t="s">
        <v>77</v>
      </c>
      <c r="Z1333" s="5" t="s">
        <v>77</v>
      </c>
      <c r="AA1333" s="5" t="s">
        <v>76</v>
      </c>
      <c r="AB1333" s="5" t="s">
        <v>77</v>
      </c>
      <c r="AC1333" s="5" t="s">
        <v>77</v>
      </c>
      <c r="AD1333" s="5" t="s">
        <v>77</v>
      </c>
      <c r="AE1333" s="6" t="s">
        <v>77</v>
      </c>
      <c r="AF1333" s="4" t="s">
        <v>77</v>
      </c>
      <c r="AG1333" s="5" t="s">
        <v>77</v>
      </c>
      <c r="AH1333" s="5" t="s">
        <v>77</v>
      </c>
      <c r="AI1333" s="5" t="s">
        <v>77</v>
      </c>
      <c r="AJ1333" s="5" t="s">
        <v>77</v>
      </c>
      <c r="AK1333" s="5" t="s">
        <v>77</v>
      </c>
      <c r="AL1333" s="5" t="s">
        <v>77</v>
      </c>
      <c r="AM1333" s="5" t="s">
        <v>76</v>
      </c>
      <c r="AN1333" s="5" t="s">
        <v>77</v>
      </c>
      <c r="AO1333" s="5" t="s">
        <v>77</v>
      </c>
      <c r="AP1333" s="5" t="s">
        <v>77</v>
      </c>
      <c r="AQ1333" s="5" t="s">
        <v>77</v>
      </c>
      <c r="AR1333" s="5" t="s">
        <v>77</v>
      </c>
      <c r="AS1333" s="5" t="s">
        <v>77</v>
      </c>
      <c r="AT1333" s="5" t="s">
        <v>77</v>
      </c>
      <c r="AU1333" s="5" t="s">
        <v>77</v>
      </c>
      <c r="AV1333" s="5" t="s">
        <v>77</v>
      </c>
      <c r="AW1333" s="5" t="s">
        <v>77</v>
      </c>
      <c r="AX1333" s="5" t="s">
        <v>77</v>
      </c>
      <c r="AY1333" s="5" t="s">
        <v>77</v>
      </c>
      <c r="AZ1333" s="5" t="s">
        <v>77</v>
      </c>
      <c r="BA1333" s="5" t="s">
        <v>77</v>
      </c>
      <c r="BB1333" s="5" t="s">
        <v>77</v>
      </c>
      <c r="BC1333" s="5" t="s">
        <v>77</v>
      </c>
      <c r="BD1333" s="5" t="s">
        <v>77</v>
      </c>
      <c r="BE1333" s="5" t="s">
        <v>77</v>
      </c>
      <c r="BF1333" s="6" t="s">
        <v>77</v>
      </c>
      <c r="BG1333" s="23" t="s">
        <v>75</v>
      </c>
      <c r="BH1333" s="10"/>
      <c r="BI1333" s="10"/>
      <c r="BJ1333" s="10"/>
      <c r="BK1333" s="10"/>
      <c r="BL1333" s="10"/>
      <c r="BM1333" s="10"/>
      <c r="BN1333" s="26">
        <f t="shared" si="20"/>
        <v>0</v>
      </c>
      <c r="BO1333" s="22"/>
    </row>
    <row r="1334" spans="1:67" ht="135" customHeight="1" x14ac:dyDescent="0.2">
      <c r="A1334" s="4" t="s">
        <v>4095</v>
      </c>
      <c r="B1334" s="6" t="s">
        <v>63</v>
      </c>
      <c r="C1334" s="5" t="s">
        <v>4096</v>
      </c>
      <c r="D1334" s="5" t="s">
        <v>66</v>
      </c>
      <c r="E1334" s="5" t="s">
        <v>67</v>
      </c>
      <c r="F1334" s="5">
        <v>2015</v>
      </c>
      <c r="G1334" s="5" t="s">
        <v>46</v>
      </c>
      <c r="H1334" s="5" t="s">
        <v>155</v>
      </c>
      <c r="I1334" s="5" t="s">
        <v>4097</v>
      </c>
      <c r="J1334" s="6" t="s">
        <v>4098</v>
      </c>
      <c r="K1334" s="4" t="s">
        <v>4099</v>
      </c>
      <c r="L1334" s="5" t="s">
        <v>4100</v>
      </c>
      <c r="M1334" s="5" t="s">
        <v>4101</v>
      </c>
      <c r="N1334" s="5" t="s">
        <v>4102</v>
      </c>
      <c r="O1334" s="5" t="s">
        <v>4103</v>
      </c>
      <c r="P1334" s="6" t="s">
        <v>4104</v>
      </c>
      <c r="Q1334" s="4" t="s">
        <v>76</v>
      </c>
      <c r="R1334" s="5" t="s">
        <v>77</v>
      </c>
      <c r="S1334" s="6" t="s">
        <v>77</v>
      </c>
      <c r="T1334" s="4" t="s">
        <v>77</v>
      </c>
      <c r="U1334" s="5" t="s">
        <v>77</v>
      </c>
      <c r="V1334" s="5" t="s">
        <v>77</v>
      </c>
      <c r="W1334" s="5" t="s">
        <v>77</v>
      </c>
      <c r="X1334" s="5" t="s">
        <v>77</v>
      </c>
      <c r="Y1334" s="5" t="s">
        <v>76</v>
      </c>
      <c r="Z1334" s="5" t="s">
        <v>77</v>
      </c>
      <c r="AA1334" s="5" t="s">
        <v>77</v>
      </c>
      <c r="AB1334" s="5" t="s">
        <v>77</v>
      </c>
      <c r="AC1334" s="5" t="s">
        <v>77</v>
      </c>
      <c r="AD1334" s="5" t="s">
        <v>77</v>
      </c>
      <c r="AE1334" s="6" t="s">
        <v>77</v>
      </c>
      <c r="AF1334" s="4" t="s">
        <v>77</v>
      </c>
      <c r="AG1334" s="5" t="s">
        <v>77</v>
      </c>
      <c r="AH1334" s="5" t="s">
        <v>77</v>
      </c>
      <c r="AI1334" s="5" t="s">
        <v>77</v>
      </c>
      <c r="AJ1334" s="5" t="s">
        <v>77</v>
      </c>
      <c r="AK1334" s="5" t="s">
        <v>77</v>
      </c>
      <c r="AL1334" s="5" t="s">
        <v>77</v>
      </c>
      <c r="AM1334" s="5" t="s">
        <v>77</v>
      </c>
      <c r="AN1334" s="5" t="s">
        <v>77</v>
      </c>
      <c r="AO1334" s="5" t="s">
        <v>77</v>
      </c>
      <c r="AP1334" s="5" t="s">
        <v>76</v>
      </c>
      <c r="AQ1334" s="5" t="s">
        <v>77</v>
      </c>
      <c r="AR1334" s="5" t="s">
        <v>77</v>
      </c>
      <c r="AS1334" s="5" t="s">
        <v>77</v>
      </c>
      <c r="AT1334" s="5" t="s">
        <v>77</v>
      </c>
      <c r="AU1334" s="5" t="s">
        <v>77</v>
      </c>
      <c r="AV1334" s="5" t="s">
        <v>77</v>
      </c>
      <c r="AW1334" s="5" t="s">
        <v>77</v>
      </c>
      <c r="AX1334" s="5" t="s">
        <v>77</v>
      </c>
      <c r="AY1334" s="5" t="s">
        <v>77</v>
      </c>
      <c r="AZ1334" s="5" t="s">
        <v>77</v>
      </c>
      <c r="BA1334" s="5" t="s">
        <v>77</v>
      </c>
      <c r="BB1334" s="5" t="s">
        <v>77</v>
      </c>
      <c r="BC1334" s="5" t="s">
        <v>77</v>
      </c>
      <c r="BD1334" s="5" t="s">
        <v>77</v>
      </c>
      <c r="BE1334" s="5" t="s">
        <v>77</v>
      </c>
      <c r="BF1334" s="6" t="s">
        <v>77</v>
      </c>
      <c r="BG1334" s="23" t="s">
        <v>75</v>
      </c>
      <c r="BH1334" s="10"/>
      <c r="BI1334" s="10"/>
      <c r="BJ1334" s="10"/>
      <c r="BK1334" s="10"/>
      <c r="BL1334" s="10"/>
      <c r="BM1334" s="10"/>
      <c r="BN1334" s="26">
        <f t="shared" si="20"/>
        <v>0</v>
      </c>
      <c r="BO1334" s="22"/>
    </row>
    <row r="1335" spans="1:67" ht="135" customHeight="1" x14ac:dyDescent="0.2">
      <c r="A1335" s="4" t="s">
        <v>4187</v>
      </c>
      <c r="B1335" s="6" t="s">
        <v>63</v>
      </c>
      <c r="C1335" s="5" t="s">
        <v>4188</v>
      </c>
      <c r="D1335" s="5" t="s">
        <v>66</v>
      </c>
      <c r="E1335" s="5" t="s">
        <v>67</v>
      </c>
      <c r="F1335" s="5">
        <v>2015</v>
      </c>
      <c r="G1335" s="5" t="s">
        <v>4189</v>
      </c>
      <c r="H1335" s="5" t="s">
        <v>155</v>
      </c>
      <c r="I1335" s="5" t="s">
        <v>4190</v>
      </c>
      <c r="J1335" s="6" t="s">
        <v>4191</v>
      </c>
      <c r="K1335" s="4" t="s">
        <v>4192</v>
      </c>
      <c r="L1335" s="5" t="s">
        <v>4193</v>
      </c>
      <c r="M1335" s="5" t="s">
        <v>4194</v>
      </c>
      <c r="N1335" s="5" t="s">
        <v>4195</v>
      </c>
      <c r="O1335" s="5" t="s">
        <v>4196</v>
      </c>
      <c r="P1335" s="6" t="s">
        <v>4197</v>
      </c>
      <c r="Q1335" s="4" t="s">
        <v>76</v>
      </c>
      <c r="R1335" s="5" t="s">
        <v>77</v>
      </c>
      <c r="S1335" s="6" t="s">
        <v>76</v>
      </c>
      <c r="T1335" s="4" t="s">
        <v>76</v>
      </c>
      <c r="U1335" s="5" t="s">
        <v>77</v>
      </c>
      <c r="V1335" s="5" t="s">
        <v>77</v>
      </c>
      <c r="W1335" s="5" t="s">
        <v>77</v>
      </c>
      <c r="X1335" s="5" t="s">
        <v>77</v>
      </c>
      <c r="Y1335" s="5" t="s">
        <v>76</v>
      </c>
      <c r="Z1335" s="5" t="s">
        <v>77</v>
      </c>
      <c r="AA1335" s="5" t="s">
        <v>77</v>
      </c>
      <c r="AB1335" s="5" t="s">
        <v>77</v>
      </c>
      <c r="AC1335" s="5" t="s">
        <v>77</v>
      </c>
      <c r="AD1335" s="5" t="s">
        <v>76</v>
      </c>
      <c r="AE1335" s="6" t="s">
        <v>77</v>
      </c>
      <c r="AF1335" s="4" t="s">
        <v>77</v>
      </c>
      <c r="AG1335" s="5" t="s">
        <v>77</v>
      </c>
      <c r="AH1335" s="5" t="s">
        <v>77</v>
      </c>
      <c r="AI1335" s="5" t="s">
        <v>77</v>
      </c>
      <c r="AJ1335" s="5" t="s">
        <v>77</v>
      </c>
      <c r="AK1335" s="5" t="s">
        <v>77</v>
      </c>
      <c r="AL1335" s="5" t="s">
        <v>77</v>
      </c>
      <c r="AM1335" s="5" t="s">
        <v>77</v>
      </c>
      <c r="AN1335" s="5" t="s">
        <v>77</v>
      </c>
      <c r="AO1335" s="5" t="s">
        <v>77</v>
      </c>
      <c r="AP1335" s="5" t="s">
        <v>77</v>
      </c>
      <c r="AQ1335" s="5" t="s">
        <v>77</v>
      </c>
      <c r="AR1335" s="5" t="s">
        <v>77</v>
      </c>
      <c r="AS1335" s="5" t="s">
        <v>77</v>
      </c>
      <c r="AT1335" s="5" t="s">
        <v>77</v>
      </c>
      <c r="AU1335" s="5" t="s">
        <v>76</v>
      </c>
      <c r="AV1335" s="5" t="s">
        <v>77</v>
      </c>
      <c r="AW1335" s="5" t="s">
        <v>77</v>
      </c>
      <c r="AX1335" s="5" t="s">
        <v>77</v>
      </c>
      <c r="AY1335" s="5" t="s">
        <v>77</v>
      </c>
      <c r="AZ1335" s="5" t="s">
        <v>77</v>
      </c>
      <c r="BA1335" s="5" t="s">
        <v>77</v>
      </c>
      <c r="BB1335" s="5" t="s">
        <v>77</v>
      </c>
      <c r="BC1335" s="5" t="s">
        <v>77</v>
      </c>
      <c r="BD1335" s="5" t="s">
        <v>77</v>
      </c>
      <c r="BE1335" s="5" t="s">
        <v>76</v>
      </c>
      <c r="BF1335" s="6" t="s">
        <v>77</v>
      </c>
      <c r="BG1335" s="23" t="s">
        <v>75</v>
      </c>
      <c r="BH1335" s="10"/>
      <c r="BI1335" s="10"/>
      <c r="BJ1335" s="10"/>
      <c r="BK1335" s="10"/>
      <c r="BL1335" s="10"/>
      <c r="BM1335" s="10"/>
      <c r="BN1335" s="26">
        <f t="shared" si="20"/>
        <v>0</v>
      </c>
      <c r="BO1335" s="22"/>
    </row>
    <row r="1336" spans="1:67" ht="135" customHeight="1" x14ac:dyDescent="0.2">
      <c r="A1336" s="4" t="s">
        <v>4383</v>
      </c>
      <c r="B1336" s="6" t="s">
        <v>63</v>
      </c>
      <c r="C1336" s="5" t="s">
        <v>4384</v>
      </c>
      <c r="D1336" s="5" t="s">
        <v>1027</v>
      </c>
      <c r="E1336" s="5" t="s">
        <v>4385</v>
      </c>
      <c r="F1336" s="5">
        <v>2015</v>
      </c>
      <c r="G1336" s="5" t="s">
        <v>734</v>
      </c>
      <c r="H1336" s="5" t="s">
        <v>155</v>
      </c>
      <c r="I1336" s="5" t="s">
        <v>4386</v>
      </c>
      <c r="J1336" s="6" t="s">
        <v>4387</v>
      </c>
      <c r="K1336" s="4" t="s">
        <v>4388</v>
      </c>
      <c r="L1336" s="5" t="s">
        <v>4389</v>
      </c>
      <c r="M1336" s="5" t="s">
        <v>4390</v>
      </c>
      <c r="N1336" s="5" t="s">
        <v>4391</v>
      </c>
      <c r="O1336" s="5" t="s">
        <v>4392</v>
      </c>
      <c r="P1336" s="6" t="s">
        <v>4393</v>
      </c>
      <c r="Q1336" s="4" t="s">
        <v>76</v>
      </c>
      <c r="R1336" s="5" t="s">
        <v>77</v>
      </c>
      <c r="S1336" s="6" t="s">
        <v>77</v>
      </c>
      <c r="T1336" s="4" t="s">
        <v>77</v>
      </c>
      <c r="U1336" s="5" t="s">
        <v>77</v>
      </c>
      <c r="V1336" s="5" t="s">
        <v>77</v>
      </c>
      <c r="W1336" s="5" t="s">
        <v>77</v>
      </c>
      <c r="X1336" s="5" t="s">
        <v>77</v>
      </c>
      <c r="Y1336" s="5" t="s">
        <v>77</v>
      </c>
      <c r="Z1336" s="5" t="s">
        <v>76</v>
      </c>
      <c r="AA1336" s="5" t="s">
        <v>77</v>
      </c>
      <c r="AB1336" s="5" t="s">
        <v>77</v>
      </c>
      <c r="AC1336" s="5" t="s">
        <v>76</v>
      </c>
      <c r="AD1336" s="5" t="s">
        <v>77</v>
      </c>
      <c r="AE1336" s="6" t="s">
        <v>77</v>
      </c>
      <c r="AF1336" s="4" t="s">
        <v>77</v>
      </c>
      <c r="AG1336" s="5" t="s">
        <v>77</v>
      </c>
      <c r="AH1336" s="5" t="s">
        <v>77</v>
      </c>
      <c r="AI1336" s="5" t="s">
        <v>77</v>
      </c>
      <c r="AJ1336" s="5" t="s">
        <v>77</v>
      </c>
      <c r="AK1336" s="5" t="s">
        <v>77</v>
      </c>
      <c r="AL1336" s="5" t="s">
        <v>77</v>
      </c>
      <c r="AM1336" s="5" t="s">
        <v>77</v>
      </c>
      <c r="AN1336" s="5" t="s">
        <v>77</v>
      </c>
      <c r="AO1336" s="5" t="s">
        <v>77</v>
      </c>
      <c r="AP1336" s="5" t="s">
        <v>77</v>
      </c>
      <c r="AQ1336" s="5" t="s">
        <v>77</v>
      </c>
      <c r="AR1336" s="5" t="s">
        <v>77</v>
      </c>
      <c r="AS1336" s="5" t="s">
        <v>76</v>
      </c>
      <c r="AT1336" s="5" t="s">
        <v>77</v>
      </c>
      <c r="AU1336" s="5" t="s">
        <v>77</v>
      </c>
      <c r="AV1336" s="5" t="s">
        <v>77</v>
      </c>
      <c r="AW1336" s="5" t="s">
        <v>77</v>
      </c>
      <c r="AX1336" s="5" t="s">
        <v>76</v>
      </c>
      <c r="AY1336" s="5" t="s">
        <v>77</v>
      </c>
      <c r="AZ1336" s="5" t="s">
        <v>77</v>
      </c>
      <c r="BA1336" s="5" t="s">
        <v>77</v>
      </c>
      <c r="BB1336" s="5" t="s">
        <v>77</v>
      </c>
      <c r="BC1336" s="5" t="s">
        <v>77</v>
      </c>
      <c r="BD1336" s="5" t="s">
        <v>77</v>
      </c>
      <c r="BE1336" s="5" t="s">
        <v>77</v>
      </c>
      <c r="BF1336" s="6" t="s">
        <v>77</v>
      </c>
      <c r="BG1336" s="23" t="s">
        <v>75</v>
      </c>
      <c r="BH1336" s="10"/>
      <c r="BI1336" s="10"/>
      <c r="BJ1336" s="10"/>
      <c r="BK1336" s="10"/>
      <c r="BL1336" s="10"/>
      <c r="BM1336" s="10"/>
      <c r="BN1336" s="26">
        <f t="shared" si="20"/>
        <v>0</v>
      </c>
      <c r="BO1336" s="22"/>
    </row>
    <row r="1337" spans="1:67" ht="135" customHeight="1" x14ac:dyDescent="0.2">
      <c r="A1337" s="4" t="s">
        <v>4435</v>
      </c>
      <c r="B1337" s="6" t="s">
        <v>63</v>
      </c>
      <c r="C1337" s="5" t="s">
        <v>4436</v>
      </c>
      <c r="D1337" s="5" t="s">
        <v>66</v>
      </c>
      <c r="E1337" s="5" t="s">
        <v>93</v>
      </c>
      <c r="F1337" s="5">
        <v>2015</v>
      </c>
      <c r="G1337" s="5" t="s">
        <v>4437</v>
      </c>
      <c r="H1337" s="5" t="s">
        <v>155</v>
      </c>
      <c r="I1337" s="5" t="s">
        <v>4438</v>
      </c>
      <c r="J1337" s="6" t="s">
        <v>4439</v>
      </c>
      <c r="K1337" s="4" t="s">
        <v>4440</v>
      </c>
      <c r="L1337" s="5" t="s">
        <v>4441</v>
      </c>
      <c r="M1337" s="5" t="s">
        <v>4442</v>
      </c>
      <c r="N1337" s="5" t="s">
        <v>4443</v>
      </c>
      <c r="O1337" s="5" t="s">
        <v>4444</v>
      </c>
      <c r="P1337" s="6" t="s">
        <v>4445</v>
      </c>
      <c r="Q1337" s="4" t="s">
        <v>76</v>
      </c>
      <c r="R1337" s="5" t="s">
        <v>76</v>
      </c>
      <c r="S1337" s="6" t="s">
        <v>77</v>
      </c>
      <c r="T1337" s="4" t="s">
        <v>77</v>
      </c>
      <c r="U1337" s="5" t="s">
        <v>77</v>
      </c>
      <c r="V1337" s="5" t="s">
        <v>77</v>
      </c>
      <c r="W1337" s="5" t="s">
        <v>77</v>
      </c>
      <c r="X1337" s="5" t="s">
        <v>77</v>
      </c>
      <c r="Y1337" s="5" t="s">
        <v>77</v>
      </c>
      <c r="Z1337" s="5" t="s">
        <v>76</v>
      </c>
      <c r="AA1337" s="5" t="s">
        <v>76</v>
      </c>
      <c r="AB1337" s="5" t="s">
        <v>77</v>
      </c>
      <c r="AC1337" s="5" t="s">
        <v>76</v>
      </c>
      <c r="AD1337" s="5" t="s">
        <v>77</v>
      </c>
      <c r="AE1337" s="6" t="s">
        <v>77</v>
      </c>
      <c r="AF1337" s="4" t="s">
        <v>77</v>
      </c>
      <c r="AG1337" s="5" t="s">
        <v>77</v>
      </c>
      <c r="AH1337" s="5" t="s">
        <v>77</v>
      </c>
      <c r="AI1337" s="5" t="s">
        <v>77</v>
      </c>
      <c r="AJ1337" s="5" t="s">
        <v>77</v>
      </c>
      <c r="AK1337" s="5" t="s">
        <v>77</v>
      </c>
      <c r="AL1337" s="5" t="s">
        <v>77</v>
      </c>
      <c r="AM1337" s="5" t="s">
        <v>77</v>
      </c>
      <c r="AN1337" s="5" t="s">
        <v>77</v>
      </c>
      <c r="AO1337" s="5" t="s">
        <v>77</v>
      </c>
      <c r="AP1337" s="5" t="s">
        <v>77</v>
      </c>
      <c r="AQ1337" s="5" t="s">
        <v>77</v>
      </c>
      <c r="AR1337" s="5" t="s">
        <v>77</v>
      </c>
      <c r="AS1337" s="5" t="s">
        <v>77</v>
      </c>
      <c r="AT1337" s="5" t="s">
        <v>77</v>
      </c>
      <c r="AU1337" s="5" t="s">
        <v>76</v>
      </c>
      <c r="AV1337" s="5" t="s">
        <v>77</v>
      </c>
      <c r="AW1337" s="5" t="s">
        <v>77</v>
      </c>
      <c r="AX1337" s="5" t="s">
        <v>77</v>
      </c>
      <c r="AY1337" s="5" t="s">
        <v>77</v>
      </c>
      <c r="AZ1337" s="5" t="s">
        <v>77</v>
      </c>
      <c r="BA1337" s="5" t="s">
        <v>77</v>
      </c>
      <c r="BB1337" s="5" t="s">
        <v>77</v>
      </c>
      <c r="BC1337" s="5" t="s">
        <v>77</v>
      </c>
      <c r="BD1337" s="5" t="s">
        <v>76</v>
      </c>
      <c r="BE1337" s="5" t="s">
        <v>77</v>
      </c>
      <c r="BF1337" s="6" t="s">
        <v>77</v>
      </c>
      <c r="BG1337" s="23" t="s">
        <v>75</v>
      </c>
      <c r="BH1337" s="10"/>
      <c r="BI1337" s="10"/>
      <c r="BJ1337" s="10"/>
      <c r="BK1337" s="10"/>
      <c r="BL1337" s="10"/>
      <c r="BM1337" s="10"/>
      <c r="BN1337" s="26">
        <f t="shared" si="20"/>
        <v>0</v>
      </c>
      <c r="BO1337" s="22"/>
    </row>
    <row r="1338" spans="1:67" ht="135" customHeight="1" x14ac:dyDescent="0.2">
      <c r="A1338" s="4" t="s">
        <v>4466</v>
      </c>
      <c r="B1338" s="6" t="s">
        <v>63</v>
      </c>
      <c r="C1338" s="5" t="s">
        <v>4467</v>
      </c>
      <c r="D1338" s="5" t="s">
        <v>66</v>
      </c>
      <c r="E1338" s="5" t="s">
        <v>67</v>
      </c>
      <c r="F1338" s="5">
        <v>2015</v>
      </c>
      <c r="G1338" s="5" t="s">
        <v>4468</v>
      </c>
      <c r="H1338" s="5" t="s">
        <v>155</v>
      </c>
      <c r="I1338" s="5" t="s">
        <v>4469</v>
      </c>
      <c r="J1338" s="6" t="s">
        <v>4470</v>
      </c>
      <c r="K1338" s="4" t="s">
        <v>4471</v>
      </c>
      <c r="L1338" s="5" t="s">
        <v>4472</v>
      </c>
      <c r="M1338" s="5" t="s">
        <v>4473</v>
      </c>
      <c r="N1338" s="5" t="s">
        <v>4474</v>
      </c>
      <c r="O1338" s="5" t="s">
        <v>4475</v>
      </c>
      <c r="P1338" s="6" t="s">
        <v>4476</v>
      </c>
      <c r="Q1338" s="4" t="s">
        <v>77</v>
      </c>
      <c r="R1338" s="5" t="s">
        <v>76</v>
      </c>
      <c r="S1338" s="6" t="s">
        <v>77</v>
      </c>
      <c r="T1338" s="4" t="s">
        <v>77</v>
      </c>
      <c r="U1338" s="5" t="s">
        <v>76</v>
      </c>
      <c r="V1338" s="5" t="s">
        <v>77</v>
      </c>
      <c r="W1338" s="5" t="s">
        <v>77</v>
      </c>
      <c r="X1338" s="5" t="s">
        <v>76</v>
      </c>
      <c r="Y1338" s="5" t="s">
        <v>77</v>
      </c>
      <c r="Z1338" s="5" t="s">
        <v>76</v>
      </c>
      <c r="AA1338" s="5" t="s">
        <v>77</v>
      </c>
      <c r="AB1338" s="5" t="s">
        <v>77</v>
      </c>
      <c r="AC1338" s="5" t="s">
        <v>77</v>
      </c>
      <c r="AD1338" s="5" t="s">
        <v>77</v>
      </c>
      <c r="AE1338" s="6" t="s">
        <v>77</v>
      </c>
      <c r="AF1338" s="4" t="s">
        <v>76</v>
      </c>
      <c r="AG1338" s="5" t="s">
        <v>77</v>
      </c>
      <c r="AH1338" s="5" t="s">
        <v>77</v>
      </c>
      <c r="AI1338" s="5" t="s">
        <v>77</v>
      </c>
      <c r="AJ1338" s="5" t="s">
        <v>77</v>
      </c>
      <c r="AK1338" s="5" t="s">
        <v>77</v>
      </c>
      <c r="AL1338" s="5" t="s">
        <v>77</v>
      </c>
      <c r="AM1338" s="5" t="s">
        <v>77</v>
      </c>
      <c r="AN1338" s="5" t="s">
        <v>77</v>
      </c>
      <c r="AO1338" s="5" t="s">
        <v>77</v>
      </c>
      <c r="AP1338" s="5" t="s">
        <v>77</v>
      </c>
      <c r="AQ1338" s="5" t="s">
        <v>77</v>
      </c>
      <c r="AR1338" s="5" t="s">
        <v>77</v>
      </c>
      <c r="AS1338" s="5" t="s">
        <v>76</v>
      </c>
      <c r="AT1338" s="5" t="s">
        <v>77</v>
      </c>
      <c r="AU1338" s="5" t="s">
        <v>77</v>
      </c>
      <c r="AV1338" s="5" t="s">
        <v>77</v>
      </c>
      <c r="AW1338" s="5" t="s">
        <v>77</v>
      </c>
      <c r="AX1338" s="5" t="s">
        <v>77</v>
      </c>
      <c r="AY1338" s="5" t="s">
        <v>77</v>
      </c>
      <c r="AZ1338" s="5" t="s">
        <v>77</v>
      </c>
      <c r="BA1338" s="5" t="s">
        <v>77</v>
      </c>
      <c r="BB1338" s="5" t="s">
        <v>77</v>
      </c>
      <c r="BC1338" s="5" t="s">
        <v>77</v>
      </c>
      <c r="BD1338" s="5" t="s">
        <v>77</v>
      </c>
      <c r="BE1338" s="5" t="s">
        <v>77</v>
      </c>
      <c r="BF1338" s="6" t="s">
        <v>77</v>
      </c>
      <c r="BG1338" s="23" t="s">
        <v>75</v>
      </c>
      <c r="BH1338" s="10"/>
      <c r="BI1338" s="10"/>
      <c r="BJ1338" s="10"/>
      <c r="BK1338" s="10"/>
      <c r="BL1338" s="10"/>
      <c r="BM1338" s="10"/>
      <c r="BN1338" s="26">
        <f t="shared" si="20"/>
        <v>0</v>
      </c>
      <c r="BO1338" s="22"/>
    </row>
    <row r="1339" spans="1:67" ht="135" customHeight="1" x14ac:dyDescent="0.2">
      <c r="A1339" s="4" t="s">
        <v>4508</v>
      </c>
      <c r="B1339" s="6" t="s">
        <v>63</v>
      </c>
      <c r="C1339" s="5" t="s">
        <v>4509</v>
      </c>
      <c r="D1339" s="5" t="s">
        <v>66</v>
      </c>
      <c r="E1339" s="5" t="s">
        <v>502</v>
      </c>
      <c r="F1339" s="5">
        <v>2015</v>
      </c>
      <c r="G1339" s="5" t="s">
        <v>3249</v>
      </c>
      <c r="H1339" s="5" t="s">
        <v>155</v>
      </c>
      <c r="I1339" s="5" t="s">
        <v>4510</v>
      </c>
      <c r="J1339" s="6" t="s">
        <v>4511</v>
      </c>
      <c r="K1339" s="4" t="s">
        <v>4512</v>
      </c>
      <c r="L1339" s="5" t="s">
        <v>4513</v>
      </c>
      <c r="M1339" s="5" t="s">
        <v>4514</v>
      </c>
      <c r="N1339" s="5" t="s">
        <v>4515</v>
      </c>
      <c r="O1339" s="5" t="s">
        <v>4516</v>
      </c>
      <c r="P1339" s="6" t="s">
        <v>4517</v>
      </c>
      <c r="Q1339" s="4" t="s">
        <v>76</v>
      </c>
      <c r="R1339" s="5" t="s">
        <v>76</v>
      </c>
      <c r="S1339" s="6" t="s">
        <v>77</v>
      </c>
      <c r="T1339" s="4" t="s">
        <v>77</v>
      </c>
      <c r="U1339" s="5" t="s">
        <v>77</v>
      </c>
      <c r="V1339" s="5" t="s">
        <v>77</v>
      </c>
      <c r="W1339" s="5" t="s">
        <v>77</v>
      </c>
      <c r="X1339" s="5" t="s">
        <v>76</v>
      </c>
      <c r="Y1339" s="5" t="s">
        <v>77</v>
      </c>
      <c r="Z1339" s="5" t="s">
        <v>77</v>
      </c>
      <c r="AA1339" s="5" t="s">
        <v>77</v>
      </c>
      <c r="AB1339" s="5" t="s">
        <v>77</v>
      </c>
      <c r="AC1339" s="5" t="s">
        <v>76</v>
      </c>
      <c r="AD1339" s="5" t="s">
        <v>77</v>
      </c>
      <c r="AE1339" s="6" t="s">
        <v>76</v>
      </c>
      <c r="AF1339" s="4" t="s">
        <v>77</v>
      </c>
      <c r="AG1339" s="5" t="s">
        <v>77</v>
      </c>
      <c r="AH1339" s="5" t="s">
        <v>77</v>
      </c>
      <c r="AI1339" s="5" t="s">
        <v>77</v>
      </c>
      <c r="AJ1339" s="5" t="s">
        <v>77</v>
      </c>
      <c r="AK1339" s="5" t="s">
        <v>77</v>
      </c>
      <c r="AL1339" s="5" t="s">
        <v>77</v>
      </c>
      <c r="AM1339" s="5" t="s">
        <v>77</v>
      </c>
      <c r="AN1339" s="5" t="s">
        <v>77</v>
      </c>
      <c r="AO1339" s="5" t="s">
        <v>77</v>
      </c>
      <c r="AP1339" s="5" t="s">
        <v>77</v>
      </c>
      <c r="AQ1339" s="5" t="s">
        <v>77</v>
      </c>
      <c r="AR1339" s="5" t="s">
        <v>77</v>
      </c>
      <c r="AS1339" s="5" t="s">
        <v>77</v>
      </c>
      <c r="AT1339" s="5" t="s">
        <v>77</v>
      </c>
      <c r="AU1339" s="5" t="s">
        <v>77</v>
      </c>
      <c r="AV1339" s="5" t="s">
        <v>77</v>
      </c>
      <c r="AW1339" s="5" t="s">
        <v>77</v>
      </c>
      <c r="AX1339" s="5" t="s">
        <v>76</v>
      </c>
      <c r="AY1339" s="5" t="s">
        <v>77</v>
      </c>
      <c r="AZ1339" s="5" t="s">
        <v>77</v>
      </c>
      <c r="BA1339" s="5" t="s">
        <v>76</v>
      </c>
      <c r="BB1339" s="5" t="s">
        <v>77</v>
      </c>
      <c r="BC1339" s="5" t="s">
        <v>77</v>
      </c>
      <c r="BD1339" s="5" t="s">
        <v>77</v>
      </c>
      <c r="BE1339" s="5" t="s">
        <v>77</v>
      </c>
      <c r="BF1339" s="6" t="s">
        <v>77</v>
      </c>
      <c r="BG1339" s="23" t="s">
        <v>75</v>
      </c>
      <c r="BH1339" s="10"/>
      <c r="BI1339" s="10"/>
      <c r="BJ1339" s="10"/>
      <c r="BK1339" s="10"/>
      <c r="BL1339" s="10"/>
      <c r="BM1339" s="10"/>
      <c r="BN1339" s="26">
        <f t="shared" si="20"/>
        <v>0</v>
      </c>
      <c r="BO1339" s="22"/>
    </row>
    <row r="1340" spans="1:67" ht="135" customHeight="1" x14ac:dyDescent="0.2">
      <c r="A1340" s="4" t="s">
        <v>4546</v>
      </c>
      <c r="B1340" s="6" t="s">
        <v>63</v>
      </c>
      <c r="C1340" s="5" t="s">
        <v>4547</v>
      </c>
      <c r="D1340" s="5" t="s">
        <v>66</v>
      </c>
      <c r="E1340" s="5" t="s">
        <v>67</v>
      </c>
      <c r="F1340" s="5">
        <v>2015</v>
      </c>
      <c r="G1340" s="5" t="s">
        <v>480</v>
      </c>
      <c r="H1340" s="5" t="s">
        <v>155</v>
      </c>
      <c r="I1340" s="5" t="s">
        <v>4548</v>
      </c>
      <c r="J1340" s="6" t="s">
        <v>4549</v>
      </c>
      <c r="K1340" s="4" t="s">
        <v>4550</v>
      </c>
      <c r="L1340" s="5" t="s">
        <v>4551</v>
      </c>
      <c r="M1340" s="5" t="s">
        <v>4552</v>
      </c>
      <c r="N1340" s="5" t="s">
        <v>4553</v>
      </c>
      <c r="O1340" s="5" t="s">
        <v>4554</v>
      </c>
      <c r="P1340" s="6" t="s">
        <v>4555</v>
      </c>
      <c r="Q1340" s="4" t="s">
        <v>76</v>
      </c>
      <c r="R1340" s="5" t="s">
        <v>77</v>
      </c>
      <c r="S1340" s="6" t="s">
        <v>77</v>
      </c>
      <c r="T1340" s="4" t="s">
        <v>77</v>
      </c>
      <c r="U1340" s="5" t="s">
        <v>76</v>
      </c>
      <c r="V1340" s="5" t="s">
        <v>77</v>
      </c>
      <c r="W1340" s="5" t="s">
        <v>77</v>
      </c>
      <c r="X1340" s="5" t="s">
        <v>77</v>
      </c>
      <c r="Y1340" s="5" t="s">
        <v>77</v>
      </c>
      <c r="Z1340" s="5" t="s">
        <v>77</v>
      </c>
      <c r="AA1340" s="5" t="s">
        <v>77</v>
      </c>
      <c r="AB1340" s="5" t="s">
        <v>77</v>
      </c>
      <c r="AC1340" s="5" t="s">
        <v>76</v>
      </c>
      <c r="AD1340" s="5" t="s">
        <v>76</v>
      </c>
      <c r="AE1340" s="6" t="s">
        <v>77</v>
      </c>
      <c r="AF1340" s="4" t="s">
        <v>76</v>
      </c>
      <c r="AG1340" s="5" t="s">
        <v>77</v>
      </c>
      <c r="AH1340" s="5" t="s">
        <v>77</v>
      </c>
      <c r="AI1340" s="5" t="s">
        <v>77</v>
      </c>
      <c r="AJ1340" s="5" t="s">
        <v>77</v>
      </c>
      <c r="AK1340" s="5" t="s">
        <v>77</v>
      </c>
      <c r="AL1340" s="5" t="s">
        <v>77</v>
      </c>
      <c r="AM1340" s="5" t="s">
        <v>77</v>
      </c>
      <c r="AN1340" s="5" t="s">
        <v>77</v>
      </c>
      <c r="AO1340" s="5" t="s">
        <v>77</v>
      </c>
      <c r="AP1340" s="5" t="s">
        <v>77</v>
      </c>
      <c r="AQ1340" s="5" t="s">
        <v>77</v>
      </c>
      <c r="AR1340" s="5" t="s">
        <v>77</v>
      </c>
      <c r="AS1340" s="5" t="s">
        <v>77</v>
      </c>
      <c r="AT1340" s="5" t="s">
        <v>77</v>
      </c>
      <c r="AU1340" s="5" t="s">
        <v>77</v>
      </c>
      <c r="AV1340" s="5" t="s">
        <v>77</v>
      </c>
      <c r="AW1340" s="5" t="s">
        <v>77</v>
      </c>
      <c r="AX1340" s="5" t="s">
        <v>76</v>
      </c>
      <c r="AY1340" s="5" t="s">
        <v>77</v>
      </c>
      <c r="AZ1340" s="5" t="s">
        <v>77</v>
      </c>
      <c r="BA1340" s="5" t="s">
        <v>77</v>
      </c>
      <c r="BB1340" s="5" t="s">
        <v>77</v>
      </c>
      <c r="BC1340" s="5" t="s">
        <v>77</v>
      </c>
      <c r="BD1340" s="5" t="s">
        <v>77</v>
      </c>
      <c r="BE1340" s="5" t="s">
        <v>77</v>
      </c>
      <c r="BF1340" s="6" t="s">
        <v>77</v>
      </c>
      <c r="BG1340" s="23" t="s">
        <v>75</v>
      </c>
      <c r="BH1340" s="10"/>
      <c r="BI1340" s="10"/>
      <c r="BJ1340" s="10"/>
      <c r="BK1340" s="10"/>
      <c r="BL1340" s="10"/>
      <c r="BM1340" s="10"/>
      <c r="BN1340" s="26">
        <f t="shared" si="20"/>
        <v>0</v>
      </c>
      <c r="BO1340" s="22"/>
    </row>
    <row r="1341" spans="1:67" ht="135" customHeight="1" x14ac:dyDescent="0.2">
      <c r="A1341" s="4" t="s">
        <v>4576</v>
      </c>
      <c r="B1341" s="6" t="s">
        <v>63</v>
      </c>
      <c r="C1341" s="5" t="s">
        <v>4577</v>
      </c>
      <c r="D1341" s="5" t="s">
        <v>141</v>
      </c>
      <c r="E1341" s="5" t="s">
        <v>4578</v>
      </c>
      <c r="F1341" s="5">
        <v>2015</v>
      </c>
      <c r="G1341" s="5" t="s">
        <v>2493</v>
      </c>
      <c r="H1341" s="5" t="s">
        <v>155</v>
      </c>
      <c r="I1341" s="5" t="s">
        <v>4579</v>
      </c>
      <c r="J1341" s="6" t="s">
        <v>4580</v>
      </c>
      <c r="K1341" s="4" t="s">
        <v>4581</v>
      </c>
      <c r="L1341" s="5" t="s">
        <v>4582</v>
      </c>
      <c r="M1341" s="5" t="s">
        <v>4583</v>
      </c>
      <c r="N1341" s="5" t="s">
        <v>4584</v>
      </c>
      <c r="O1341" s="5" t="s">
        <v>4585</v>
      </c>
      <c r="P1341" s="6" t="s">
        <v>4586</v>
      </c>
      <c r="Q1341" s="4" t="s">
        <v>76</v>
      </c>
      <c r="R1341" s="5" t="s">
        <v>76</v>
      </c>
      <c r="S1341" s="6" t="s">
        <v>77</v>
      </c>
      <c r="T1341" s="4" t="s">
        <v>77</v>
      </c>
      <c r="U1341" s="5" t="s">
        <v>77</v>
      </c>
      <c r="V1341" s="5" t="s">
        <v>76</v>
      </c>
      <c r="W1341" s="5" t="s">
        <v>77</v>
      </c>
      <c r="X1341" s="5" t="s">
        <v>77</v>
      </c>
      <c r="Y1341" s="5" t="s">
        <v>77</v>
      </c>
      <c r="Z1341" s="5" t="s">
        <v>77</v>
      </c>
      <c r="AA1341" s="5" t="s">
        <v>77</v>
      </c>
      <c r="AB1341" s="5" t="s">
        <v>76</v>
      </c>
      <c r="AC1341" s="5" t="s">
        <v>77</v>
      </c>
      <c r="AD1341" s="5" t="s">
        <v>77</v>
      </c>
      <c r="AE1341" s="6" t="s">
        <v>76</v>
      </c>
      <c r="AF1341" s="4" t="s">
        <v>77</v>
      </c>
      <c r="AG1341" s="5" t="s">
        <v>77</v>
      </c>
      <c r="AH1341" s="5" t="s">
        <v>77</v>
      </c>
      <c r="AI1341" s="5" t="s">
        <v>77</v>
      </c>
      <c r="AJ1341" s="5" t="s">
        <v>77</v>
      </c>
      <c r="AK1341" s="5" t="s">
        <v>77</v>
      </c>
      <c r="AL1341" s="5" t="s">
        <v>77</v>
      </c>
      <c r="AM1341" s="5" t="s">
        <v>76</v>
      </c>
      <c r="AN1341" s="5" t="s">
        <v>77</v>
      </c>
      <c r="AO1341" s="5" t="s">
        <v>77</v>
      </c>
      <c r="AP1341" s="5" t="s">
        <v>77</v>
      </c>
      <c r="AQ1341" s="5" t="s">
        <v>77</v>
      </c>
      <c r="AR1341" s="5" t="s">
        <v>77</v>
      </c>
      <c r="AS1341" s="5" t="s">
        <v>77</v>
      </c>
      <c r="AT1341" s="5" t="s">
        <v>77</v>
      </c>
      <c r="AU1341" s="5" t="s">
        <v>77</v>
      </c>
      <c r="AV1341" s="5" t="s">
        <v>77</v>
      </c>
      <c r="AW1341" s="5" t="s">
        <v>77</v>
      </c>
      <c r="AX1341" s="5" t="s">
        <v>77</v>
      </c>
      <c r="AY1341" s="5" t="s">
        <v>77</v>
      </c>
      <c r="AZ1341" s="5" t="s">
        <v>77</v>
      </c>
      <c r="BA1341" s="5" t="s">
        <v>77</v>
      </c>
      <c r="BB1341" s="5" t="s">
        <v>77</v>
      </c>
      <c r="BC1341" s="5" t="s">
        <v>77</v>
      </c>
      <c r="BD1341" s="5" t="s">
        <v>77</v>
      </c>
      <c r="BE1341" s="5" t="s">
        <v>77</v>
      </c>
      <c r="BF1341" s="6" t="s">
        <v>76</v>
      </c>
      <c r="BG1341" s="23" t="s">
        <v>75</v>
      </c>
      <c r="BH1341" s="10"/>
      <c r="BI1341" s="10"/>
      <c r="BJ1341" s="10"/>
      <c r="BK1341" s="10"/>
      <c r="BL1341" s="10"/>
      <c r="BM1341" s="10"/>
      <c r="BN1341" s="26">
        <f t="shared" si="20"/>
        <v>0</v>
      </c>
      <c r="BO1341" s="22"/>
    </row>
    <row r="1342" spans="1:67" ht="135" customHeight="1" x14ac:dyDescent="0.2">
      <c r="A1342" s="4" t="s">
        <v>4654</v>
      </c>
      <c r="B1342" s="6" t="s">
        <v>63</v>
      </c>
      <c r="C1342" s="5" t="s">
        <v>4655</v>
      </c>
      <c r="D1342" s="5" t="s">
        <v>66</v>
      </c>
      <c r="E1342" s="5" t="s">
        <v>67</v>
      </c>
      <c r="F1342" s="5">
        <v>2015</v>
      </c>
      <c r="G1342" s="5" t="s">
        <v>177</v>
      </c>
      <c r="H1342" s="5" t="s">
        <v>155</v>
      </c>
      <c r="I1342" s="5" t="s">
        <v>4656</v>
      </c>
      <c r="J1342" s="6" t="s">
        <v>4657</v>
      </c>
      <c r="K1342" s="4" t="s">
        <v>4658</v>
      </c>
      <c r="L1342" s="5" t="s">
        <v>4659</v>
      </c>
      <c r="M1342" s="5" t="s">
        <v>4660</v>
      </c>
      <c r="N1342" s="5" t="s">
        <v>4661</v>
      </c>
      <c r="O1342" s="5" t="s">
        <v>4662</v>
      </c>
      <c r="P1342" s="6" t="s">
        <v>4663</v>
      </c>
      <c r="Q1342" s="4" t="s">
        <v>76</v>
      </c>
      <c r="R1342" s="5" t="s">
        <v>76</v>
      </c>
      <c r="S1342" s="6" t="s">
        <v>77</v>
      </c>
      <c r="T1342" s="4" t="s">
        <v>77</v>
      </c>
      <c r="U1342" s="5" t="s">
        <v>77</v>
      </c>
      <c r="V1342" s="5" t="s">
        <v>77</v>
      </c>
      <c r="W1342" s="5" t="s">
        <v>77</v>
      </c>
      <c r="X1342" s="5" t="s">
        <v>76</v>
      </c>
      <c r="Y1342" s="5" t="s">
        <v>77</v>
      </c>
      <c r="Z1342" s="5" t="s">
        <v>76</v>
      </c>
      <c r="AA1342" s="5" t="s">
        <v>77</v>
      </c>
      <c r="AB1342" s="5" t="s">
        <v>77</v>
      </c>
      <c r="AC1342" s="5" t="s">
        <v>77</v>
      </c>
      <c r="AD1342" s="5" t="s">
        <v>77</v>
      </c>
      <c r="AE1342" s="6" t="s">
        <v>76</v>
      </c>
      <c r="AF1342" s="4" t="s">
        <v>77</v>
      </c>
      <c r="AG1342" s="5" t="s">
        <v>77</v>
      </c>
      <c r="AH1342" s="5" t="s">
        <v>77</v>
      </c>
      <c r="AI1342" s="5" t="s">
        <v>77</v>
      </c>
      <c r="AJ1342" s="5" t="s">
        <v>77</v>
      </c>
      <c r="AK1342" s="5" t="s">
        <v>77</v>
      </c>
      <c r="AL1342" s="5" t="s">
        <v>77</v>
      </c>
      <c r="AM1342" s="5" t="s">
        <v>77</v>
      </c>
      <c r="AN1342" s="5" t="s">
        <v>77</v>
      </c>
      <c r="AO1342" s="5" t="s">
        <v>77</v>
      </c>
      <c r="AP1342" s="5" t="s">
        <v>77</v>
      </c>
      <c r="AQ1342" s="5" t="s">
        <v>77</v>
      </c>
      <c r="AR1342" s="5" t="s">
        <v>77</v>
      </c>
      <c r="AS1342" s="5" t="s">
        <v>76</v>
      </c>
      <c r="AT1342" s="5" t="s">
        <v>77</v>
      </c>
      <c r="AU1342" s="5" t="s">
        <v>77</v>
      </c>
      <c r="AV1342" s="5" t="s">
        <v>77</v>
      </c>
      <c r="AW1342" s="5" t="s">
        <v>77</v>
      </c>
      <c r="AX1342" s="5" t="s">
        <v>76</v>
      </c>
      <c r="AY1342" s="5" t="s">
        <v>77</v>
      </c>
      <c r="AZ1342" s="5" t="s">
        <v>77</v>
      </c>
      <c r="BA1342" s="5" t="s">
        <v>77</v>
      </c>
      <c r="BB1342" s="5" t="s">
        <v>77</v>
      </c>
      <c r="BC1342" s="5" t="s">
        <v>77</v>
      </c>
      <c r="BD1342" s="5" t="s">
        <v>77</v>
      </c>
      <c r="BE1342" s="5" t="s">
        <v>77</v>
      </c>
      <c r="BF1342" s="6" t="s">
        <v>77</v>
      </c>
      <c r="BG1342" s="23" t="s">
        <v>75</v>
      </c>
      <c r="BH1342" s="10"/>
      <c r="BI1342" s="10"/>
      <c r="BJ1342" s="10"/>
      <c r="BK1342" s="10"/>
      <c r="BL1342" s="10"/>
      <c r="BM1342" s="10"/>
      <c r="BN1342" s="26">
        <f t="shared" si="20"/>
        <v>0</v>
      </c>
      <c r="BO1342" s="22"/>
    </row>
    <row r="1343" spans="1:67" ht="135" customHeight="1" x14ac:dyDescent="0.2">
      <c r="A1343" s="4" t="s">
        <v>4675</v>
      </c>
      <c r="B1343" s="6" t="s">
        <v>63</v>
      </c>
      <c r="C1343" s="5" t="s">
        <v>4676</v>
      </c>
      <c r="D1343" s="5" t="s">
        <v>66</v>
      </c>
      <c r="E1343" s="5" t="s">
        <v>67</v>
      </c>
      <c r="F1343" s="5">
        <v>2015</v>
      </c>
      <c r="G1343" s="5" t="s">
        <v>47</v>
      </c>
      <c r="H1343" s="5" t="s">
        <v>155</v>
      </c>
      <c r="I1343" s="5" t="s">
        <v>4677</v>
      </c>
      <c r="J1343" s="6" t="s">
        <v>4678</v>
      </c>
      <c r="K1343" s="4" t="s">
        <v>4679</v>
      </c>
      <c r="L1343" s="5" t="s">
        <v>4680</v>
      </c>
      <c r="M1343" s="5" t="s">
        <v>4681</v>
      </c>
      <c r="N1343" s="5" t="s">
        <v>4682</v>
      </c>
      <c r="O1343" s="5" t="s">
        <v>4683</v>
      </c>
      <c r="P1343" s="6" t="s">
        <v>4684</v>
      </c>
      <c r="Q1343" s="4" t="s">
        <v>76</v>
      </c>
      <c r="R1343" s="5" t="s">
        <v>76</v>
      </c>
      <c r="S1343" s="6" t="s">
        <v>77</v>
      </c>
      <c r="T1343" s="4" t="s">
        <v>77</v>
      </c>
      <c r="U1343" s="5" t="s">
        <v>76</v>
      </c>
      <c r="V1343" s="5" t="s">
        <v>76</v>
      </c>
      <c r="W1343" s="5" t="s">
        <v>77</v>
      </c>
      <c r="X1343" s="5" t="s">
        <v>77</v>
      </c>
      <c r="Y1343" s="5" t="s">
        <v>77</v>
      </c>
      <c r="Z1343" s="5" t="s">
        <v>77</v>
      </c>
      <c r="AA1343" s="5" t="s">
        <v>77</v>
      </c>
      <c r="AB1343" s="5" t="s">
        <v>77</v>
      </c>
      <c r="AC1343" s="5" t="s">
        <v>76</v>
      </c>
      <c r="AD1343" s="5" t="s">
        <v>77</v>
      </c>
      <c r="AE1343" s="6" t="s">
        <v>77</v>
      </c>
      <c r="AF1343" s="4" t="s">
        <v>77</v>
      </c>
      <c r="AG1343" s="5" t="s">
        <v>77</v>
      </c>
      <c r="AH1343" s="5" t="s">
        <v>77</v>
      </c>
      <c r="AI1343" s="5" t="s">
        <v>77</v>
      </c>
      <c r="AJ1343" s="5" t="s">
        <v>77</v>
      </c>
      <c r="AK1343" s="5" t="s">
        <v>77</v>
      </c>
      <c r="AL1343" s="5" t="s">
        <v>77</v>
      </c>
      <c r="AM1343" s="5" t="s">
        <v>77</v>
      </c>
      <c r="AN1343" s="5" t="s">
        <v>77</v>
      </c>
      <c r="AO1343" s="5" t="s">
        <v>77</v>
      </c>
      <c r="AP1343" s="5" t="s">
        <v>77</v>
      </c>
      <c r="AQ1343" s="5" t="s">
        <v>76</v>
      </c>
      <c r="AR1343" s="5" t="s">
        <v>77</v>
      </c>
      <c r="AS1343" s="5" t="s">
        <v>77</v>
      </c>
      <c r="AT1343" s="5" t="s">
        <v>77</v>
      </c>
      <c r="AU1343" s="5" t="s">
        <v>77</v>
      </c>
      <c r="AV1343" s="5" t="s">
        <v>77</v>
      </c>
      <c r="AW1343" s="5" t="s">
        <v>77</v>
      </c>
      <c r="AX1343" s="5" t="s">
        <v>77</v>
      </c>
      <c r="AY1343" s="5" t="s">
        <v>77</v>
      </c>
      <c r="AZ1343" s="5" t="s">
        <v>77</v>
      </c>
      <c r="BA1343" s="5" t="s">
        <v>77</v>
      </c>
      <c r="BB1343" s="5" t="s">
        <v>77</v>
      </c>
      <c r="BC1343" s="5" t="s">
        <v>77</v>
      </c>
      <c r="BD1343" s="5" t="s">
        <v>77</v>
      </c>
      <c r="BE1343" s="5" t="s">
        <v>77</v>
      </c>
      <c r="BF1343" s="6" t="s">
        <v>77</v>
      </c>
      <c r="BG1343" s="23" t="s">
        <v>75</v>
      </c>
      <c r="BH1343" s="10"/>
      <c r="BI1343" s="10"/>
      <c r="BJ1343" s="10"/>
      <c r="BK1343" s="10"/>
      <c r="BL1343" s="10"/>
      <c r="BM1343" s="10"/>
      <c r="BN1343" s="26">
        <f t="shared" si="20"/>
        <v>0</v>
      </c>
      <c r="BO1343" s="22"/>
    </row>
    <row r="1344" spans="1:67" ht="135" customHeight="1" x14ac:dyDescent="0.2">
      <c r="A1344" s="4" t="s">
        <v>4697</v>
      </c>
      <c r="B1344" s="6" t="s">
        <v>63</v>
      </c>
      <c r="C1344" s="5" t="s">
        <v>4698</v>
      </c>
      <c r="D1344" s="5" t="s">
        <v>66</v>
      </c>
      <c r="E1344" s="5" t="s">
        <v>67</v>
      </c>
      <c r="F1344" s="5">
        <v>2015</v>
      </c>
      <c r="G1344" s="5" t="s">
        <v>117</v>
      </c>
      <c r="H1344" s="5" t="s">
        <v>155</v>
      </c>
      <c r="I1344" s="5" t="s">
        <v>4699</v>
      </c>
      <c r="J1344" s="6" t="s">
        <v>4700</v>
      </c>
      <c r="K1344" s="4" t="s">
        <v>4701</v>
      </c>
      <c r="L1344" s="5" t="s">
        <v>4702</v>
      </c>
      <c r="M1344" s="5" t="s">
        <v>4703</v>
      </c>
      <c r="N1344" s="5" t="s">
        <v>4704</v>
      </c>
      <c r="O1344" s="5" t="s">
        <v>4705</v>
      </c>
      <c r="P1344" s="6" t="s">
        <v>4706</v>
      </c>
      <c r="Q1344" s="4" t="s">
        <v>77</v>
      </c>
      <c r="R1344" s="5" t="s">
        <v>76</v>
      </c>
      <c r="S1344" s="6" t="s">
        <v>77</v>
      </c>
      <c r="T1344" s="4" t="s">
        <v>77</v>
      </c>
      <c r="U1344" s="5" t="s">
        <v>77</v>
      </c>
      <c r="V1344" s="5" t="s">
        <v>77</v>
      </c>
      <c r="W1344" s="5" t="s">
        <v>77</v>
      </c>
      <c r="X1344" s="5" t="s">
        <v>77</v>
      </c>
      <c r="Y1344" s="5" t="s">
        <v>77</v>
      </c>
      <c r="Z1344" s="5" t="s">
        <v>77</v>
      </c>
      <c r="AA1344" s="5" t="s">
        <v>76</v>
      </c>
      <c r="AB1344" s="5" t="s">
        <v>77</v>
      </c>
      <c r="AC1344" s="5" t="s">
        <v>77</v>
      </c>
      <c r="AD1344" s="5" t="s">
        <v>76</v>
      </c>
      <c r="AE1344" s="6" t="s">
        <v>77</v>
      </c>
      <c r="AF1344" s="4" t="s">
        <v>76</v>
      </c>
      <c r="AG1344" s="5" t="s">
        <v>77</v>
      </c>
      <c r="AH1344" s="5" t="s">
        <v>77</v>
      </c>
      <c r="AI1344" s="5" t="s">
        <v>77</v>
      </c>
      <c r="AJ1344" s="5" t="s">
        <v>77</v>
      </c>
      <c r="AK1344" s="5" t="s">
        <v>77</v>
      </c>
      <c r="AL1344" s="5" t="s">
        <v>77</v>
      </c>
      <c r="AM1344" s="5" t="s">
        <v>77</v>
      </c>
      <c r="AN1344" s="5" t="s">
        <v>77</v>
      </c>
      <c r="AO1344" s="5" t="s">
        <v>77</v>
      </c>
      <c r="AP1344" s="5" t="s">
        <v>77</v>
      </c>
      <c r="AQ1344" s="5" t="s">
        <v>77</v>
      </c>
      <c r="AR1344" s="5" t="s">
        <v>77</v>
      </c>
      <c r="AS1344" s="5" t="s">
        <v>77</v>
      </c>
      <c r="AT1344" s="5" t="s">
        <v>76</v>
      </c>
      <c r="AU1344" s="5" t="s">
        <v>77</v>
      </c>
      <c r="AV1344" s="5" t="s">
        <v>77</v>
      </c>
      <c r="AW1344" s="5" t="s">
        <v>77</v>
      </c>
      <c r="AX1344" s="5" t="s">
        <v>77</v>
      </c>
      <c r="AY1344" s="5" t="s">
        <v>77</v>
      </c>
      <c r="AZ1344" s="5" t="s">
        <v>77</v>
      </c>
      <c r="BA1344" s="5" t="s">
        <v>77</v>
      </c>
      <c r="BB1344" s="5" t="s">
        <v>77</v>
      </c>
      <c r="BC1344" s="5" t="s">
        <v>77</v>
      </c>
      <c r="BD1344" s="5" t="s">
        <v>77</v>
      </c>
      <c r="BE1344" s="5" t="s">
        <v>77</v>
      </c>
      <c r="BF1344" s="6" t="s">
        <v>77</v>
      </c>
      <c r="BG1344" s="23" t="s">
        <v>75</v>
      </c>
      <c r="BH1344" s="10"/>
      <c r="BI1344" s="10"/>
      <c r="BJ1344" s="10"/>
      <c r="BK1344" s="10"/>
      <c r="BL1344" s="10"/>
      <c r="BM1344" s="10"/>
      <c r="BN1344" s="26">
        <f t="shared" si="20"/>
        <v>0</v>
      </c>
      <c r="BO1344" s="22"/>
    </row>
    <row r="1345" spans="1:67" ht="135" customHeight="1" x14ac:dyDescent="0.2">
      <c r="A1345" s="4" t="s">
        <v>4824</v>
      </c>
      <c r="B1345" s="6" t="s">
        <v>63</v>
      </c>
      <c r="C1345" s="5" t="s">
        <v>4825</v>
      </c>
      <c r="D1345" s="5" t="s">
        <v>66</v>
      </c>
      <c r="E1345" s="5" t="s">
        <v>379</v>
      </c>
      <c r="F1345" s="5">
        <v>2015</v>
      </c>
      <c r="G1345" s="5" t="s">
        <v>569</v>
      </c>
      <c r="H1345" s="5" t="s">
        <v>155</v>
      </c>
      <c r="I1345" s="5" t="s">
        <v>4826</v>
      </c>
      <c r="J1345" s="6" t="s">
        <v>4827</v>
      </c>
      <c r="K1345" s="4" t="s">
        <v>4828</v>
      </c>
      <c r="L1345" s="5" t="s">
        <v>4829</v>
      </c>
      <c r="M1345" s="5" t="s">
        <v>4830</v>
      </c>
      <c r="N1345" s="5" t="s">
        <v>4831</v>
      </c>
      <c r="O1345" s="5" t="s">
        <v>4832</v>
      </c>
      <c r="P1345" s="6" t="s">
        <v>4833</v>
      </c>
      <c r="Q1345" s="4" t="s">
        <v>76</v>
      </c>
      <c r="R1345" s="5" t="s">
        <v>77</v>
      </c>
      <c r="S1345" s="6" t="s">
        <v>76</v>
      </c>
      <c r="T1345" s="4" t="s">
        <v>77</v>
      </c>
      <c r="U1345" s="5" t="s">
        <v>77</v>
      </c>
      <c r="V1345" s="5" t="s">
        <v>77</v>
      </c>
      <c r="W1345" s="5" t="s">
        <v>76</v>
      </c>
      <c r="X1345" s="5" t="s">
        <v>77</v>
      </c>
      <c r="Y1345" s="5" t="s">
        <v>76</v>
      </c>
      <c r="Z1345" s="5" t="s">
        <v>76</v>
      </c>
      <c r="AA1345" s="5" t="s">
        <v>77</v>
      </c>
      <c r="AB1345" s="5" t="s">
        <v>77</v>
      </c>
      <c r="AC1345" s="5" t="s">
        <v>77</v>
      </c>
      <c r="AD1345" s="5" t="s">
        <v>77</v>
      </c>
      <c r="AE1345" s="6" t="s">
        <v>77</v>
      </c>
      <c r="AF1345" s="4" t="s">
        <v>77</v>
      </c>
      <c r="AG1345" s="5" t="s">
        <v>77</v>
      </c>
      <c r="AH1345" s="5" t="s">
        <v>77</v>
      </c>
      <c r="AI1345" s="5" t="s">
        <v>77</v>
      </c>
      <c r="AJ1345" s="5" t="s">
        <v>77</v>
      </c>
      <c r="AK1345" s="5" t="s">
        <v>77</v>
      </c>
      <c r="AL1345" s="5" t="s">
        <v>77</v>
      </c>
      <c r="AM1345" s="5" t="s">
        <v>77</v>
      </c>
      <c r="AN1345" s="5" t="s">
        <v>76</v>
      </c>
      <c r="AO1345" s="5" t="s">
        <v>77</v>
      </c>
      <c r="AP1345" s="5" t="s">
        <v>77</v>
      </c>
      <c r="AQ1345" s="5" t="s">
        <v>77</v>
      </c>
      <c r="AR1345" s="5" t="s">
        <v>77</v>
      </c>
      <c r="AS1345" s="5" t="s">
        <v>76</v>
      </c>
      <c r="AT1345" s="5" t="s">
        <v>77</v>
      </c>
      <c r="AU1345" s="5" t="s">
        <v>77</v>
      </c>
      <c r="AV1345" s="5" t="s">
        <v>77</v>
      </c>
      <c r="AW1345" s="5" t="s">
        <v>77</v>
      </c>
      <c r="AX1345" s="5" t="s">
        <v>77</v>
      </c>
      <c r="AY1345" s="5" t="s">
        <v>77</v>
      </c>
      <c r="AZ1345" s="5" t="s">
        <v>77</v>
      </c>
      <c r="BA1345" s="5" t="s">
        <v>77</v>
      </c>
      <c r="BB1345" s="5" t="s">
        <v>77</v>
      </c>
      <c r="BC1345" s="5" t="s">
        <v>77</v>
      </c>
      <c r="BD1345" s="5" t="s">
        <v>77</v>
      </c>
      <c r="BE1345" s="5" t="s">
        <v>77</v>
      </c>
      <c r="BF1345" s="6" t="s">
        <v>77</v>
      </c>
      <c r="BG1345" s="23" t="s">
        <v>75</v>
      </c>
      <c r="BH1345" s="10"/>
      <c r="BI1345" s="10"/>
      <c r="BJ1345" s="10"/>
      <c r="BK1345" s="10"/>
      <c r="BL1345" s="10"/>
      <c r="BM1345" s="10"/>
      <c r="BN1345" s="26">
        <f t="shared" si="20"/>
        <v>0</v>
      </c>
      <c r="BO1345" s="22"/>
    </row>
    <row r="1346" spans="1:67" ht="135" customHeight="1" x14ac:dyDescent="0.2">
      <c r="A1346" s="4" t="s">
        <v>4874</v>
      </c>
      <c r="B1346" s="6" t="s">
        <v>63</v>
      </c>
      <c r="C1346" s="5" t="s">
        <v>4875</v>
      </c>
      <c r="D1346" s="5" t="s">
        <v>335</v>
      </c>
      <c r="E1346" s="5" t="s">
        <v>336</v>
      </c>
      <c r="F1346" s="5">
        <v>2015</v>
      </c>
      <c r="G1346" s="5" t="s">
        <v>36</v>
      </c>
      <c r="H1346" s="5" t="s">
        <v>155</v>
      </c>
      <c r="I1346" s="5" t="s">
        <v>4876</v>
      </c>
      <c r="J1346" s="6" t="s">
        <v>4877</v>
      </c>
      <c r="K1346" s="4" t="s">
        <v>4878</v>
      </c>
      <c r="L1346" s="5" t="s">
        <v>4879</v>
      </c>
      <c r="M1346" s="5" t="s">
        <v>4880</v>
      </c>
      <c r="N1346" s="5" t="s">
        <v>4881</v>
      </c>
      <c r="O1346" s="5" t="s">
        <v>4882</v>
      </c>
      <c r="P1346" s="6" t="s">
        <v>4883</v>
      </c>
      <c r="Q1346" s="4" t="s">
        <v>76</v>
      </c>
      <c r="R1346" s="5" t="s">
        <v>77</v>
      </c>
      <c r="S1346" s="6" t="s">
        <v>77</v>
      </c>
      <c r="T1346" s="4" t="s">
        <v>77</v>
      </c>
      <c r="U1346" s="5" t="s">
        <v>76</v>
      </c>
      <c r="V1346" s="5" t="s">
        <v>76</v>
      </c>
      <c r="W1346" s="5" t="s">
        <v>77</v>
      </c>
      <c r="X1346" s="5" t="s">
        <v>77</v>
      </c>
      <c r="Y1346" s="5" t="s">
        <v>76</v>
      </c>
      <c r="Z1346" s="5" t="s">
        <v>77</v>
      </c>
      <c r="AA1346" s="5" t="s">
        <v>77</v>
      </c>
      <c r="AB1346" s="5" t="s">
        <v>77</v>
      </c>
      <c r="AC1346" s="5" t="s">
        <v>77</v>
      </c>
      <c r="AD1346" s="5" t="s">
        <v>77</v>
      </c>
      <c r="AE1346" s="6" t="s">
        <v>77</v>
      </c>
      <c r="AF1346" s="4" t="s">
        <v>76</v>
      </c>
      <c r="AG1346" s="5" t="s">
        <v>77</v>
      </c>
      <c r="AH1346" s="5" t="s">
        <v>77</v>
      </c>
      <c r="AI1346" s="5" t="s">
        <v>77</v>
      </c>
      <c r="AJ1346" s="5" t="s">
        <v>77</v>
      </c>
      <c r="AK1346" s="5" t="s">
        <v>77</v>
      </c>
      <c r="AL1346" s="5" t="s">
        <v>77</v>
      </c>
      <c r="AM1346" s="5" t="s">
        <v>77</v>
      </c>
      <c r="AN1346" s="5" t="s">
        <v>77</v>
      </c>
      <c r="AO1346" s="5" t="s">
        <v>77</v>
      </c>
      <c r="AP1346" s="5" t="s">
        <v>77</v>
      </c>
      <c r="AQ1346" s="5" t="s">
        <v>77</v>
      </c>
      <c r="AR1346" s="5" t="s">
        <v>77</v>
      </c>
      <c r="AS1346" s="5" t="s">
        <v>77</v>
      </c>
      <c r="AT1346" s="5" t="s">
        <v>77</v>
      </c>
      <c r="AU1346" s="5" t="s">
        <v>77</v>
      </c>
      <c r="AV1346" s="5" t="s">
        <v>77</v>
      </c>
      <c r="AW1346" s="5" t="s">
        <v>77</v>
      </c>
      <c r="AX1346" s="5" t="s">
        <v>77</v>
      </c>
      <c r="AY1346" s="5" t="s">
        <v>77</v>
      </c>
      <c r="AZ1346" s="5" t="s">
        <v>77</v>
      </c>
      <c r="BA1346" s="5" t="s">
        <v>77</v>
      </c>
      <c r="BB1346" s="5" t="s">
        <v>77</v>
      </c>
      <c r="BC1346" s="5" t="s">
        <v>77</v>
      </c>
      <c r="BD1346" s="5" t="s">
        <v>77</v>
      </c>
      <c r="BE1346" s="5" t="s">
        <v>77</v>
      </c>
      <c r="BF1346" s="6" t="s">
        <v>77</v>
      </c>
      <c r="BG1346" s="23" t="s">
        <v>75</v>
      </c>
      <c r="BH1346" s="10"/>
      <c r="BI1346" s="10"/>
      <c r="BJ1346" s="10"/>
      <c r="BK1346" s="10"/>
      <c r="BL1346" s="10"/>
      <c r="BM1346" s="10"/>
      <c r="BN1346" s="26">
        <f t="shared" si="20"/>
        <v>0</v>
      </c>
      <c r="BO1346" s="22"/>
    </row>
    <row r="1347" spans="1:67" ht="135" customHeight="1" x14ac:dyDescent="0.2">
      <c r="A1347" s="4" t="s">
        <v>4905</v>
      </c>
      <c r="B1347" s="6" t="s">
        <v>63</v>
      </c>
      <c r="C1347" s="5" t="s">
        <v>4906</v>
      </c>
      <c r="D1347" s="5" t="s">
        <v>545</v>
      </c>
      <c r="E1347" s="5" t="s">
        <v>546</v>
      </c>
      <c r="F1347" s="5">
        <v>2015</v>
      </c>
      <c r="G1347" s="5" t="s">
        <v>1779</v>
      </c>
      <c r="H1347" s="5" t="s">
        <v>155</v>
      </c>
      <c r="I1347" s="5" t="s">
        <v>4907</v>
      </c>
      <c r="J1347" s="6" t="s">
        <v>4908</v>
      </c>
      <c r="K1347" s="4" t="s">
        <v>4909</v>
      </c>
      <c r="L1347" s="5" t="s">
        <v>4910</v>
      </c>
      <c r="M1347" s="5" t="s">
        <v>4911</v>
      </c>
      <c r="N1347" s="5" t="s">
        <v>4912</v>
      </c>
      <c r="O1347" s="5" t="s">
        <v>4913</v>
      </c>
      <c r="P1347" s="6" t="s">
        <v>4914</v>
      </c>
      <c r="Q1347" s="4" t="s">
        <v>77</v>
      </c>
      <c r="R1347" s="5" t="s">
        <v>76</v>
      </c>
      <c r="S1347" s="6" t="s">
        <v>77</v>
      </c>
      <c r="T1347" s="4" t="s">
        <v>77</v>
      </c>
      <c r="U1347" s="5" t="s">
        <v>77</v>
      </c>
      <c r="V1347" s="5" t="s">
        <v>77</v>
      </c>
      <c r="W1347" s="5" t="s">
        <v>77</v>
      </c>
      <c r="X1347" s="5" t="s">
        <v>77</v>
      </c>
      <c r="Y1347" s="5" t="s">
        <v>76</v>
      </c>
      <c r="Z1347" s="5" t="s">
        <v>77</v>
      </c>
      <c r="AA1347" s="5" t="s">
        <v>76</v>
      </c>
      <c r="AB1347" s="5" t="s">
        <v>76</v>
      </c>
      <c r="AC1347" s="5" t="s">
        <v>77</v>
      </c>
      <c r="AD1347" s="5" t="s">
        <v>77</v>
      </c>
      <c r="AE1347" s="6" t="s">
        <v>77</v>
      </c>
      <c r="AF1347" s="4" t="s">
        <v>77</v>
      </c>
      <c r="AG1347" s="5" t="s">
        <v>77</v>
      </c>
      <c r="AH1347" s="5" t="s">
        <v>77</v>
      </c>
      <c r="AI1347" s="5" t="s">
        <v>77</v>
      </c>
      <c r="AJ1347" s="5" t="s">
        <v>77</v>
      </c>
      <c r="AK1347" s="5" t="s">
        <v>77</v>
      </c>
      <c r="AL1347" s="5" t="s">
        <v>77</v>
      </c>
      <c r="AM1347" s="5" t="s">
        <v>76</v>
      </c>
      <c r="AN1347" s="5" t="s">
        <v>77</v>
      </c>
      <c r="AO1347" s="5" t="s">
        <v>77</v>
      </c>
      <c r="AP1347" s="5" t="s">
        <v>77</v>
      </c>
      <c r="AQ1347" s="5" t="s">
        <v>77</v>
      </c>
      <c r="AR1347" s="5" t="s">
        <v>77</v>
      </c>
      <c r="AS1347" s="5" t="s">
        <v>77</v>
      </c>
      <c r="AT1347" s="5" t="s">
        <v>76</v>
      </c>
      <c r="AU1347" s="5" t="s">
        <v>77</v>
      </c>
      <c r="AV1347" s="5" t="s">
        <v>77</v>
      </c>
      <c r="AW1347" s="5" t="s">
        <v>77</v>
      </c>
      <c r="AX1347" s="5" t="s">
        <v>77</v>
      </c>
      <c r="AY1347" s="5" t="s">
        <v>77</v>
      </c>
      <c r="AZ1347" s="5" t="s">
        <v>77</v>
      </c>
      <c r="BA1347" s="5" t="s">
        <v>77</v>
      </c>
      <c r="BB1347" s="5" t="s">
        <v>77</v>
      </c>
      <c r="BC1347" s="5" t="s">
        <v>77</v>
      </c>
      <c r="BD1347" s="5" t="s">
        <v>77</v>
      </c>
      <c r="BE1347" s="5" t="s">
        <v>77</v>
      </c>
      <c r="BF1347" s="6" t="s">
        <v>77</v>
      </c>
      <c r="BG1347" s="23" t="s">
        <v>75</v>
      </c>
      <c r="BH1347" s="10"/>
      <c r="BI1347" s="10"/>
      <c r="BJ1347" s="10"/>
      <c r="BK1347" s="10"/>
      <c r="BL1347" s="10"/>
      <c r="BM1347" s="10"/>
      <c r="BN1347" s="26">
        <f t="shared" ref="BN1347:BN1410" si="21">(IF(BG1347="x",1,0))+(((IF(BH1347="x",1,0)+(1*(OR(BI1347="x",BJ1347="x",BK1347="x")))+(IF(BL1347="x",1,0))+(IF(BM1347="x",1,0)))*(OR(BG1347="x",BH1347="x"))))</f>
        <v>0</v>
      </c>
      <c r="BO1347" s="22"/>
    </row>
    <row r="1348" spans="1:67" ht="135" customHeight="1" x14ac:dyDescent="0.2">
      <c r="A1348" s="4" t="s">
        <v>4958</v>
      </c>
      <c r="B1348" s="6" t="s">
        <v>63</v>
      </c>
      <c r="C1348" s="5" t="s">
        <v>4959</v>
      </c>
      <c r="D1348" s="5" t="s">
        <v>66</v>
      </c>
      <c r="E1348" s="5" t="s">
        <v>67</v>
      </c>
      <c r="F1348" s="5">
        <v>2015</v>
      </c>
      <c r="G1348" s="5" t="s">
        <v>49</v>
      </c>
      <c r="H1348" s="5" t="s">
        <v>155</v>
      </c>
      <c r="I1348" s="5" t="s">
        <v>4960</v>
      </c>
      <c r="J1348" s="6" t="s">
        <v>4961</v>
      </c>
      <c r="K1348" s="4" t="s">
        <v>4962</v>
      </c>
      <c r="L1348" s="5" t="s">
        <v>4963</v>
      </c>
      <c r="M1348" s="5" t="s">
        <v>4964</v>
      </c>
      <c r="N1348" s="5" t="s">
        <v>4965</v>
      </c>
      <c r="O1348" s="5" t="s">
        <v>4966</v>
      </c>
      <c r="P1348" s="6" t="s">
        <v>4967</v>
      </c>
      <c r="Q1348" s="4" t="s">
        <v>77</v>
      </c>
      <c r="R1348" s="5" t="s">
        <v>76</v>
      </c>
      <c r="S1348" s="6" t="s">
        <v>77</v>
      </c>
      <c r="T1348" s="4" t="s">
        <v>77</v>
      </c>
      <c r="U1348" s="5" t="s">
        <v>76</v>
      </c>
      <c r="V1348" s="5" t="s">
        <v>77</v>
      </c>
      <c r="W1348" s="5" t="s">
        <v>77</v>
      </c>
      <c r="X1348" s="5" t="s">
        <v>76</v>
      </c>
      <c r="Y1348" s="5" t="s">
        <v>77</v>
      </c>
      <c r="Z1348" s="5" t="s">
        <v>76</v>
      </c>
      <c r="AA1348" s="5" t="s">
        <v>77</v>
      </c>
      <c r="AB1348" s="5" t="s">
        <v>77</v>
      </c>
      <c r="AC1348" s="5" t="s">
        <v>77</v>
      </c>
      <c r="AD1348" s="5" t="s">
        <v>77</v>
      </c>
      <c r="AE1348" s="6" t="s">
        <v>77</v>
      </c>
      <c r="AF1348" s="4" t="s">
        <v>77</v>
      </c>
      <c r="AG1348" s="5" t="s">
        <v>77</v>
      </c>
      <c r="AH1348" s="5" t="s">
        <v>77</v>
      </c>
      <c r="AI1348" s="5" t="s">
        <v>77</v>
      </c>
      <c r="AJ1348" s="5" t="s">
        <v>77</v>
      </c>
      <c r="AK1348" s="5" t="s">
        <v>77</v>
      </c>
      <c r="AL1348" s="5" t="s">
        <v>77</v>
      </c>
      <c r="AM1348" s="5" t="s">
        <v>77</v>
      </c>
      <c r="AN1348" s="5" t="s">
        <v>77</v>
      </c>
      <c r="AO1348" s="5" t="s">
        <v>77</v>
      </c>
      <c r="AP1348" s="5" t="s">
        <v>77</v>
      </c>
      <c r="AQ1348" s="5" t="s">
        <v>77</v>
      </c>
      <c r="AR1348" s="5" t="s">
        <v>77</v>
      </c>
      <c r="AS1348" s="5" t="s">
        <v>76</v>
      </c>
      <c r="AT1348" s="5" t="s">
        <v>77</v>
      </c>
      <c r="AU1348" s="5" t="s">
        <v>77</v>
      </c>
      <c r="AV1348" s="5" t="s">
        <v>77</v>
      </c>
      <c r="AW1348" s="5" t="s">
        <v>77</v>
      </c>
      <c r="AX1348" s="5" t="s">
        <v>77</v>
      </c>
      <c r="AY1348" s="5" t="s">
        <v>77</v>
      </c>
      <c r="AZ1348" s="5" t="s">
        <v>77</v>
      </c>
      <c r="BA1348" s="5" t="s">
        <v>77</v>
      </c>
      <c r="BB1348" s="5" t="s">
        <v>77</v>
      </c>
      <c r="BC1348" s="5" t="s">
        <v>77</v>
      </c>
      <c r="BD1348" s="5" t="s">
        <v>77</v>
      </c>
      <c r="BE1348" s="5" t="s">
        <v>77</v>
      </c>
      <c r="BF1348" s="6" t="s">
        <v>77</v>
      </c>
      <c r="BG1348" s="23" t="s">
        <v>75</v>
      </c>
      <c r="BH1348" s="10"/>
      <c r="BI1348" s="10"/>
      <c r="BJ1348" s="10"/>
      <c r="BK1348" s="10"/>
      <c r="BL1348" s="10"/>
      <c r="BM1348" s="10"/>
      <c r="BN1348" s="26">
        <f t="shared" si="21"/>
        <v>0</v>
      </c>
      <c r="BO1348" s="22"/>
    </row>
    <row r="1349" spans="1:67" ht="135" customHeight="1" x14ac:dyDescent="0.2">
      <c r="A1349" s="4" t="s">
        <v>4988</v>
      </c>
      <c r="B1349" s="6" t="s">
        <v>63</v>
      </c>
      <c r="C1349" s="5" t="s">
        <v>4989</v>
      </c>
      <c r="D1349" s="5" t="s">
        <v>66</v>
      </c>
      <c r="E1349" s="5" t="s">
        <v>379</v>
      </c>
      <c r="F1349" s="5">
        <v>2015</v>
      </c>
      <c r="G1349" s="5" t="s">
        <v>49</v>
      </c>
      <c r="H1349" s="5" t="s">
        <v>155</v>
      </c>
      <c r="I1349" s="5" t="s">
        <v>4990</v>
      </c>
      <c r="J1349" s="6" t="s">
        <v>4991</v>
      </c>
      <c r="K1349" s="4" t="s">
        <v>4992</v>
      </c>
      <c r="L1349" s="5" t="s">
        <v>4993</v>
      </c>
      <c r="M1349" s="5" t="s">
        <v>4994</v>
      </c>
      <c r="N1349" s="5" t="s">
        <v>4995</v>
      </c>
      <c r="O1349" s="5" t="s">
        <v>4996</v>
      </c>
      <c r="P1349" s="6" t="s">
        <v>4996</v>
      </c>
      <c r="Q1349" s="4" t="s">
        <v>77</v>
      </c>
      <c r="R1349" s="5" t="s">
        <v>76</v>
      </c>
      <c r="S1349" s="6" t="s">
        <v>77</v>
      </c>
      <c r="T1349" s="4" t="s">
        <v>77</v>
      </c>
      <c r="U1349" s="5" t="s">
        <v>77</v>
      </c>
      <c r="V1349" s="5" t="s">
        <v>77</v>
      </c>
      <c r="W1349" s="5" t="s">
        <v>77</v>
      </c>
      <c r="X1349" s="5" t="s">
        <v>77</v>
      </c>
      <c r="Y1349" s="5" t="s">
        <v>77</v>
      </c>
      <c r="Z1349" s="5" t="s">
        <v>76</v>
      </c>
      <c r="AA1349" s="5" t="s">
        <v>77</v>
      </c>
      <c r="AB1349" s="5" t="s">
        <v>77</v>
      </c>
      <c r="AC1349" s="5" t="s">
        <v>77</v>
      </c>
      <c r="AD1349" s="5" t="s">
        <v>77</v>
      </c>
      <c r="AE1349" s="6" t="s">
        <v>77</v>
      </c>
      <c r="AF1349" s="4" t="s">
        <v>77</v>
      </c>
      <c r="AG1349" s="5" t="s">
        <v>77</v>
      </c>
      <c r="AH1349" s="5" t="s">
        <v>77</v>
      </c>
      <c r="AI1349" s="5" t="s">
        <v>77</v>
      </c>
      <c r="AJ1349" s="5" t="s">
        <v>77</v>
      </c>
      <c r="AK1349" s="5" t="s">
        <v>77</v>
      </c>
      <c r="AL1349" s="5" t="s">
        <v>77</v>
      </c>
      <c r="AM1349" s="5" t="s">
        <v>77</v>
      </c>
      <c r="AN1349" s="5" t="s">
        <v>77</v>
      </c>
      <c r="AO1349" s="5" t="s">
        <v>77</v>
      </c>
      <c r="AP1349" s="5" t="s">
        <v>77</v>
      </c>
      <c r="AQ1349" s="5" t="s">
        <v>77</v>
      </c>
      <c r="AR1349" s="5" t="s">
        <v>77</v>
      </c>
      <c r="AS1349" s="5" t="s">
        <v>76</v>
      </c>
      <c r="AT1349" s="5" t="s">
        <v>77</v>
      </c>
      <c r="AU1349" s="5" t="s">
        <v>77</v>
      </c>
      <c r="AV1349" s="5" t="s">
        <v>77</v>
      </c>
      <c r="AW1349" s="5" t="s">
        <v>77</v>
      </c>
      <c r="AX1349" s="5" t="s">
        <v>77</v>
      </c>
      <c r="AY1349" s="5" t="s">
        <v>77</v>
      </c>
      <c r="AZ1349" s="5" t="s">
        <v>77</v>
      </c>
      <c r="BA1349" s="5" t="s">
        <v>77</v>
      </c>
      <c r="BB1349" s="5" t="s">
        <v>77</v>
      </c>
      <c r="BC1349" s="5" t="s">
        <v>77</v>
      </c>
      <c r="BD1349" s="5" t="s">
        <v>77</v>
      </c>
      <c r="BE1349" s="5" t="s">
        <v>77</v>
      </c>
      <c r="BF1349" s="6" t="s">
        <v>77</v>
      </c>
      <c r="BG1349" s="23" t="s">
        <v>75</v>
      </c>
      <c r="BH1349" s="10"/>
      <c r="BI1349" s="10"/>
      <c r="BJ1349" s="10"/>
      <c r="BK1349" s="10"/>
      <c r="BL1349" s="10"/>
      <c r="BM1349" s="10"/>
      <c r="BN1349" s="26">
        <f t="shared" si="21"/>
        <v>0</v>
      </c>
      <c r="BO1349" s="22"/>
    </row>
    <row r="1350" spans="1:67" ht="135" customHeight="1" x14ac:dyDescent="0.2">
      <c r="A1350" s="4" t="s">
        <v>5027</v>
      </c>
      <c r="B1350" s="6" t="s">
        <v>63</v>
      </c>
      <c r="C1350" s="5" t="s">
        <v>5028</v>
      </c>
      <c r="D1350" s="5" t="s">
        <v>66</v>
      </c>
      <c r="E1350" s="5" t="s">
        <v>67</v>
      </c>
      <c r="F1350" s="5">
        <v>2013</v>
      </c>
      <c r="G1350" s="5" t="s">
        <v>569</v>
      </c>
      <c r="H1350" s="5" t="s">
        <v>155</v>
      </c>
      <c r="I1350" s="5" t="s">
        <v>5029</v>
      </c>
      <c r="J1350" s="6" t="s">
        <v>5030</v>
      </c>
      <c r="K1350" s="4" t="s">
        <v>5031</v>
      </c>
      <c r="L1350" s="5" t="s">
        <v>5032</v>
      </c>
      <c r="M1350" s="5" t="s">
        <v>5033</v>
      </c>
      <c r="N1350" s="5" t="s">
        <v>5034</v>
      </c>
      <c r="O1350" s="5" t="s">
        <v>5035</v>
      </c>
      <c r="P1350" s="6" t="s">
        <v>5036</v>
      </c>
      <c r="Q1350" s="4" t="s">
        <v>77</v>
      </c>
      <c r="R1350" s="5" t="s">
        <v>76</v>
      </c>
      <c r="S1350" s="6" t="s">
        <v>77</v>
      </c>
      <c r="T1350" s="4" t="s">
        <v>77</v>
      </c>
      <c r="U1350" s="5" t="s">
        <v>77</v>
      </c>
      <c r="V1350" s="5" t="s">
        <v>77</v>
      </c>
      <c r="W1350" s="5" t="s">
        <v>76</v>
      </c>
      <c r="X1350" s="5" t="s">
        <v>76</v>
      </c>
      <c r="Y1350" s="5" t="s">
        <v>77</v>
      </c>
      <c r="Z1350" s="5" t="s">
        <v>76</v>
      </c>
      <c r="AA1350" s="5" t="s">
        <v>77</v>
      </c>
      <c r="AB1350" s="5" t="s">
        <v>77</v>
      </c>
      <c r="AC1350" s="5" t="s">
        <v>77</v>
      </c>
      <c r="AD1350" s="5" t="s">
        <v>77</v>
      </c>
      <c r="AE1350" s="6" t="s">
        <v>77</v>
      </c>
      <c r="AF1350" s="4" t="s">
        <v>77</v>
      </c>
      <c r="AG1350" s="5" t="s">
        <v>77</v>
      </c>
      <c r="AH1350" s="5" t="s">
        <v>77</v>
      </c>
      <c r="AI1350" s="5" t="s">
        <v>77</v>
      </c>
      <c r="AJ1350" s="5" t="s">
        <v>77</v>
      </c>
      <c r="AK1350" s="5" t="s">
        <v>77</v>
      </c>
      <c r="AL1350" s="5" t="s">
        <v>77</v>
      </c>
      <c r="AM1350" s="5" t="s">
        <v>77</v>
      </c>
      <c r="AN1350" s="5" t="s">
        <v>76</v>
      </c>
      <c r="AO1350" s="5" t="s">
        <v>77</v>
      </c>
      <c r="AP1350" s="5" t="s">
        <v>77</v>
      </c>
      <c r="AQ1350" s="5" t="s">
        <v>77</v>
      </c>
      <c r="AR1350" s="5" t="s">
        <v>77</v>
      </c>
      <c r="AS1350" s="5" t="s">
        <v>76</v>
      </c>
      <c r="AT1350" s="5" t="s">
        <v>77</v>
      </c>
      <c r="AU1350" s="5" t="s">
        <v>77</v>
      </c>
      <c r="AV1350" s="5" t="s">
        <v>77</v>
      </c>
      <c r="AW1350" s="5" t="s">
        <v>77</v>
      </c>
      <c r="AX1350" s="5" t="s">
        <v>77</v>
      </c>
      <c r="AY1350" s="5" t="s">
        <v>77</v>
      </c>
      <c r="AZ1350" s="5" t="s">
        <v>77</v>
      </c>
      <c r="BA1350" s="5" t="s">
        <v>77</v>
      </c>
      <c r="BB1350" s="5" t="s">
        <v>77</v>
      </c>
      <c r="BC1350" s="5" t="s">
        <v>77</v>
      </c>
      <c r="BD1350" s="5" t="s">
        <v>77</v>
      </c>
      <c r="BE1350" s="5" t="s">
        <v>77</v>
      </c>
      <c r="BF1350" s="6" t="s">
        <v>77</v>
      </c>
      <c r="BG1350" s="23" t="s">
        <v>75</v>
      </c>
      <c r="BH1350" s="10"/>
      <c r="BI1350" s="10"/>
      <c r="BJ1350" s="10"/>
      <c r="BK1350" s="10"/>
      <c r="BL1350" s="10"/>
      <c r="BM1350" s="10"/>
      <c r="BN1350" s="26">
        <f t="shared" si="21"/>
        <v>0</v>
      </c>
      <c r="BO1350" s="22"/>
    </row>
    <row r="1351" spans="1:67" ht="135" customHeight="1" x14ac:dyDescent="0.2">
      <c r="A1351" s="4" t="s">
        <v>5119</v>
      </c>
      <c r="B1351" s="6" t="s">
        <v>63</v>
      </c>
      <c r="C1351" s="5" t="s">
        <v>5120</v>
      </c>
      <c r="D1351" s="5" t="s">
        <v>66</v>
      </c>
      <c r="E1351" s="5" t="s">
        <v>67</v>
      </c>
      <c r="F1351" s="5">
        <v>2015</v>
      </c>
      <c r="G1351" s="5" t="s">
        <v>54</v>
      </c>
      <c r="H1351" s="5" t="s">
        <v>155</v>
      </c>
      <c r="I1351" s="5" t="s">
        <v>5121</v>
      </c>
      <c r="J1351" s="6" t="s">
        <v>5122</v>
      </c>
      <c r="K1351" s="4" t="s">
        <v>5123</v>
      </c>
      <c r="L1351" s="5" t="s">
        <v>5124</v>
      </c>
      <c r="M1351" s="5" t="s">
        <v>5125</v>
      </c>
      <c r="N1351" s="5" t="s">
        <v>5126</v>
      </c>
      <c r="O1351" s="5" t="s">
        <v>5127</v>
      </c>
      <c r="P1351" s="6" t="s">
        <v>5128</v>
      </c>
      <c r="Q1351" s="4" t="s">
        <v>77</v>
      </c>
      <c r="R1351" s="5" t="s">
        <v>76</v>
      </c>
      <c r="S1351" s="6" t="s">
        <v>77</v>
      </c>
      <c r="T1351" s="4" t="s">
        <v>77</v>
      </c>
      <c r="U1351" s="5" t="s">
        <v>77</v>
      </c>
      <c r="V1351" s="5" t="s">
        <v>76</v>
      </c>
      <c r="W1351" s="5" t="s">
        <v>77</v>
      </c>
      <c r="X1351" s="5" t="s">
        <v>77</v>
      </c>
      <c r="Y1351" s="5" t="s">
        <v>77</v>
      </c>
      <c r="Z1351" s="5" t="s">
        <v>76</v>
      </c>
      <c r="AA1351" s="5" t="s">
        <v>77</v>
      </c>
      <c r="AB1351" s="5" t="s">
        <v>76</v>
      </c>
      <c r="AC1351" s="5" t="s">
        <v>77</v>
      </c>
      <c r="AD1351" s="5" t="s">
        <v>77</v>
      </c>
      <c r="AE1351" s="6" t="s">
        <v>77</v>
      </c>
      <c r="AF1351" s="4" t="s">
        <v>77</v>
      </c>
      <c r="AG1351" s="5" t="s">
        <v>77</v>
      </c>
      <c r="AH1351" s="5" t="s">
        <v>77</v>
      </c>
      <c r="AI1351" s="5" t="s">
        <v>77</v>
      </c>
      <c r="AJ1351" s="5" t="s">
        <v>77</v>
      </c>
      <c r="AK1351" s="5" t="s">
        <v>77</v>
      </c>
      <c r="AL1351" s="5" t="s">
        <v>77</v>
      </c>
      <c r="AM1351" s="5" t="s">
        <v>77</v>
      </c>
      <c r="AN1351" s="5" t="s">
        <v>77</v>
      </c>
      <c r="AO1351" s="5" t="s">
        <v>77</v>
      </c>
      <c r="AP1351" s="5" t="s">
        <v>77</v>
      </c>
      <c r="AQ1351" s="5" t="s">
        <v>77</v>
      </c>
      <c r="AR1351" s="5" t="s">
        <v>77</v>
      </c>
      <c r="AS1351" s="5" t="s">
        <v>77</v>
      </c>
      <c r="AT1351" s="5" t="s">
        <v>77</v>
      </c>
      <c r="AU1351" s="5" t="s">
        <v>77</v>
      </c>
      <c r="AV1351" s="5" t="s">
        <v>77</v>
      </c>
      <c r="AW1351" s="5" t="s">
        <v>77</v>
      </c>
      <c r="AX1351" s="5" t="s">
        <v>76</v>
      </c>
      <c r="AY1351" s="5" t="s">
        <v>77</v>
      </c>
      <c r="AZ1351" s="5" t="s">
        <v>77</v>
      </c>
      <c r="BA1351" s="5" t="s">
        <v>77</v>
      </c>
      <c r="BB1351" s="5" t="s">
        <v>77</v>
      </c>
      <c r="BC1351" s="5" t="s">
        <v>77</v>
      </c>
      <c r="BD1351" s="5" t="s">
        <v>77</v>
      </c>
      <c r="BE1351" s="5" t="s">
        <v>77</v>
      </c>
      <c r="BF1351" s="6" t="s">
        <v>77</v>
      </c>
      <c r="BG1351" s="23" t="s">
        <v>75</v>
      </c>
      <c r="BH1351" s="10"/>
      <c r="BI1351" s="10"/>
      <c r="BJ1351" s="10"/>
      <c r="BK1351" s="10"/>
      <c r="BL1351" s="10"/>
      <c r="BM1351" s="10"/>
      <c r="BN1351" s="26">
        <f t="shared" si="21"/>
        <v>0</v>
      </c>
      <c r="BO1351" s="22"/>
    </row>
    <row r="1352" spans="1:67" ht="135" customHeight="1" x14ac:dyDescent="0.2">
      <c r="A1352" s="4" t="s">
        <v>5149</v>
      </c>
      <c r="B1352" s="6" t="s">
        <v>63</v>
      </c>
      <c r="C1352" s="5" t="s">
        <v>5150</v>
      </c>
      <c r="D1352" s="5" t="s">
        <v>66</v>
      </c>
      <c r="E1352" s="5" t="s">
        <v>379</v>
      </c>
      <c r="F1352" s="5">
        <v>2015</v>
      </c>
      <c r="G1352" s="5" t="s">
        <v>547</v>
      </c>
      <c r="H1352" s="5" t="s">
        <v>155</v>
      </c>
      <c r="I1352" s="5" t="s">
        <v>5151</v>
      </c>
      <c r="J1352" s="6" t="s">
        <v>5151</v>
      </c>
      <c r="K1352" s="4" t="s">
        <v>5152</v>
      </c>
      <c r="L1352" s="5" t="s">
        <v>5153</v>
      </c>
      <c r="M1352" s="5" t="s">
        <v>5151</v>
      </c>
      <c r="N1352" s="5" t="s">
        <v>75</v>
      </c>
      <c r="O1352" s="5" t="s">
        <v>75</v>
      </c>
      <c r="P1352" s="6" t="s">
        <v>75</v>
      </c>
      <c r="Q1352" s="4" t="s">
        <v>76</v>
      </c>
      <c r="R1352" s="5" t="s">
        <v>77</v>
      </c>
      <c r="S1352" s="6" t="s">
        <v>77</v>
      </c>
      <c r="T1352" s="4" t="s">
        <v>77</v>
      </c>
      <c r="U1352" s="5" t="s">
        <v>76</v>
      </c>
      <c r="V1352" s="5" t="s">
        <v>77</v>
      </c>
      <c r="W1352" s="5" t="s">
        <v>77</v>
      </c>
      <c r="X1352" s="5" t="s">
        <v>77</v>
      </c>
      <c r="Y1352" s="5" t="s">
        <v>76</v>
      </c>
      <c r="Z1352" s="5" t="s">
        <v>77</v>
      </c>
      <c r="AA1352" s="5" t="s">
        <v>77</v>
      </c>
      <c r="AB1352" s="5" t="s">
        <v>77</v>
      </c>
      <c r="AC1352" s="5" t="s">
        <v>77</v>
      </c>
      <c r="AD1352" s="5" t="s">
        <v>77</v>
      </c>
      <c r="AE1352" s="6" t="s">
        <v>76</v>
      </c>
      <c r="AF1352" s="4" t="s">
        <v>76</v>
      </c>
      <c r="AG1352" s="5" t="s">
        <v>77</v>
      </c>
      <c r="AH1352" s="5" t="s">
        <v>77</v>
      </c>
      <c r="AI1352" s="5" t="s">
        <v>77</v>
      </c>
      <c r="AJ1352" s="5" t="s">
        <v>77</v>
      </c>
      <c r="AK1352" s="5" t="s">
        <v>77</v>
      </c>
      <c r="AL1352" s="5" t="s">
        <v>77</v>
      </c>
      <c r="AM1352" s="5" t="s">
        <v>77</v>
      </c>
      <c r="AN1352" s="5" t="s">
        <v>77</v>
      </c>
      <c r="AO1352" s="5" t="s">
        <v>77</v>
      </c>
      <c r="AP1352" s="5" t="s">
        <v>77</v>
      </c>
      <c r="AQ1352" s="5" t="s">
        <v>77</v>
      </c>
      <c r="AR1352" s="5" t="s">
        <v>77</v>
      </c>
      <c r="AS1352" s="5" t="s">
        <v>77</v>
      </c>
      <c r="AT1352" s="5" t="s">
        <v>77</v>
      </c>
      <c r="AU1352" s="5" t="s">
        <v>77</v>
      </c>
      <c r="AV1352" s="5" t="s">
        <v>77</v>
      </c>
      <c r="AW1352" s="5" t="s">
        <v>77</v>
      </c>
      <c r="AX1352" s="5" t="s">
        <v>76</v>
      </c>
      <c r="AY1352" s="5" t="s">
        <v>77</v>
      </c>
      <c r="AZ1352" s="5" t="s">
        <v>77</v>
      </c>
      <c r="BA1352" s="5" t="s">
        <v>77</v>
      </c>
      <c r="BB1352" s="5" t="s">
        <v>77</v>
      </c>
      <c r="BC1352" s="5" t="s">
        <v>77</v>
      </c>
      <c r="BD1352" s="5" t="s">
        <v>77</v>
      </c>
      <c r="BE1352" s="5" t="s">
        <v>77</v>
      </c>
      <c r="BF1352" s="6" t="s">
        <v>77</v>
      </c>
      <c r="BG1352" s="23" t="s">
        <v>75</v>
      </c>
      <c r="BH1352" s="10"/>
      <c r="BI1352" s="10"/>
      <c r="BJ1352" s="10"/>
      <c r="BK1352" s="10"/>
      <c r="BL1352" s="10"/>
      <c r="BM1352" s="10"/>
      <c r="BN1352" s="26">
        <f t="shared" si="21"/>
        <v>0</v>
      </c>
      <c r="BO1352" s="22"/>
    </row>
    <row r="1353" spans="1:67" ht="135" customHeight="1" x14ac:dyDescent="0.2">
      <c r="A1353" s="4" t="s">
        <v>5164</v>
      </c>
      <c r="B1353" s="6" t="s">
        <v>63</v>
      </c>
      <c r="C1353" s="5" t="s">
        <v>5165</v>
      </c>
      <c r="D1353" s="5" t="s">
        <v>66</v>
      </c>
      <c r="E1353" s="5" t="s">
        <v>93</v>
      </c>
      <c r="F1353" s="5">
        <v>2015</v>
      </c>
      <c r="G1353" s="5" t="s">
        <v>5166</v>
      </c>
      <c r="H1353" s="5" t="s">
        <v>155</v>
      </c>
      <c r="I1353" s="5" t="s">
        <v>5167</v>
      </c>
      <c r="J1353" s="6" t="s">
        <v>5168</v>
      </c>
      <c r="K1353" s="4" t="s">
        <v>5169</v>
      </c>
      <c r="L1353" s="5" t="s">
        <v>5170</v>
      </c>
      <c r="M1353" s="5" t="s">
        <v>5171</v>
      </c>
      <c r="N1353" s="5" t="s">
        <v>5172</v>
      </c>
      <c r="O1353" s="5" t="s">
        <v>5173</v>
      </c>
      <c r="P1353" s="6" t="s">
        <v>5174</v>
      </c>
      <c r="Q1353" s="4" t="s">
        <v>76</v>
      </c>
      <c r="R1353" s="5" t="s">
        <v>76</v>
      </c>
      <c r="S1353" s="6" t="s">
        <v>77</v>
      </c>
      <c r="T1353" s="4" t="s">
        <v>77</v>
      </c>
      <c r="U1353" s="5" t="s">
        <v>77</v>
      </c>
      <c r="V1353" s="5" t="s">
        <v>77</v>
      </c>
      <c r="W1353" s="5" t="s">
        <v>77</v>
      </c>
      <c r="X1353" s="5" t="s">
        <v>76</v>
      </c>
      <c r="Y1353" s="5" t="s">
        <v>77</v>
      </c>
      <c r="Z1353" s="5" t="s">
        <v>77</v>
      </c>
      <c r="AA1353" s="5" t="s">
        <v>77</v>
      </c>
      <c r="AB1353" s="5" t="s">
        <v>77</v>
      </c>
      <c r="AC1353" s="5" t="s">
        <v>76</v>
      </c>
      <c r="AD1353" s="5" t="s">
        <v>77</v>
      </c>
      <c r="AE1353" s="6" t="s">
        <v>77</v>
      </c>
      <c r="AF1353" s="4" t="s">
        <v>77</v>
      </c>
      <c r="AG1353" s="5" t="s">
        <v>77</v>
      </c>
      <c r="AH1353" s="5" t="s">
        <v>77</v>
      </c>
      <c r="AI1353" s="5" t="s">
        <v>77</v>
      </c>
      <c r="AJ1353" s="5" t="s">
        <v>76</v>
      </c>
      <c r="AK1353" s="5" t="s">
        <v>77</v>
      </c>
      <c r="AL1353" s="5" t="s">
        <v>77</v>
      </c>
      <c r="AM1353" s="5" t="s">
        <v>77</v>
      </c>
      <c r="AN1353" s="5" t="s">
        <v>77</v>
      </c>
      <c r="AO1353" s="5" t="s">
        <v>77</v>
      </c>
      <c r="AP1353" s="5" t="s">
        <v>77</v>
      </c>
      <c r="AQ1353" s="5" t="s">
        <v>77</v>
      </c>
      <c r="AR1353" s="5" t="s">
        <v>77</v>
      </c>
      <c r="AS1353" s="5" t="s">
        <v>77</v>
      </c>
      <c r="AT1353" s="5" t="s">
        <v>77</v>
      </c>
      <c r="AU1353" s="5" t="s">
        <v>77</v>
      </c>
      <c r="AV1353" s="5" t="s">
        <v>77</v>
      </c>
      <c r="AW1353" s="5" t="s">
        <v>77</v>
      </c>
      <c r="AX1353" s="5" t="s">
        <v>77</v>
      </c>
      <c r="AY1353" s="5" t="s">
        <v>76</v>
      </c>
      <c r="AZ1353" s="5" t="s">
        <v>77</v>
      </c>
      <c r="BA1353" s="5" t="s">
        <v>77</v>
      </c>
      <c r="BB1353" s="5" t="s">
        <v>77</v>
      </c>
      <c r="BC1353" s="5" t="s">
        <v>77</v>
      </c>
      <c r="BD1353" s="5" t="s">
        <v>77</v>
      </c>
      <c r="BE1353" s="5" t="s">
        <v>77</v>
      </c>
      <c r="BF1353" s="6" t="s">
        <v>77</v>
      </c>
      <c r="BG1353" s="23" t="s">
        <v>75</v>
      </c>
      <c r="BH1353" s="10"/>
      <c r="BI1353" s="10"/>
      <c r="BJ1353" s="10"/>
      <c r="BK1353" s="10"/>
      <c r="BL1353" s="10"/>
      <c r="BM1353" s="10"/>
      <c r="BN1353" s="26">
        <f t="shared" si="21"/>
        <v>0</v>
      </c>
      <c r="BO1353" s="22"/>
    </row>
    <row r="1354" spans="1:67" ht="135" customHeight="1" x14ac:dyDescent="0.2">
      <c r="A1354" s="4" t="s">
        <v>5204</v>
      </c>
      <c r="B1354" s="6" t="s">
        <v>63</v>
      </c>
      <c r="C1354" s="5" t="s">
        <v>5205</v>
      </c>
      <c r="D1354" s="5" t="s">
        <v>66</v>
      </c>
      <c r="E1354" s="5" t="s">
        <v>5206</v>
      </c>
      <c r="F1354" s="5">
        <v>2013</v>
      </c>
      <c r="G1354" s="5" t="s">
        <v>592</v>
      </c>
      <c r="H1354" s="5" t="s">
        <v>155</v>
      </c>
      <c r="I1354" s="5" t="s">
        <v>5207</v>
      </c>
      <c r="J1354" s="6" t="s">
        <v>5208</v>
      </c>
      <c r="K1354" s="4" t="s">
        <v>5209</v>
      </c>
      <c r="L1354" s="5" t="s">
        <v>5210</v>
      </c>
      <c r="M1354" s="5" t="s">
        <v>5211</v>
      </c>
      <c r="N1354" s="5" t="s">
        <v>5212</v>
      </c>
      <c r="O1354" s="5" t="s">
        <v>5213</v>
      </c>
      <c r="P1354" s="6" t="s">
        <v>5214</v>
      </c>
      <c r="Q1354" s="4" t="s">
        <v>77</v>
      </c>
      <c r="R1354" s="5" t="s">
        <v>76</v>
      </c>
      <c r="S1354" s="6" t="s">
        <v>77</v>
      </c>
      <c r="T1354" s="4" t="s">
        <v>77</v>
      </c>
      <c r="U1354" s="5" t="s">
        <v>77</v>
      </c>
      <c r="V1354" s="5" t="s">
        <v>76</v>
      </c>
      <c r="W1354" s="5" t="s">
        <v>76</v>
      </c>
      <c r="X1354" s="5" t="s">
        <v>76</v>
      </c>
      <c r="Y1354" s="5" t="s">
        <v>77</v>
      </c>
      <c r="Z1354" s="5" t="s">
        <v>77</v>
      </c>
      <c r="AA1354" s="5" t="s">
        <v>77</v>
      </c>
      <c r="AB1354" s="5" t="s">
        <v>77</v>
      </c>
      <c r="AC1354" s="5" t="s">
        <v>77</v>
      </c>
      <c r="AD1354" s="5" t="s">
        <v>77</v>
      </c>
      <c r="AE1354" s="6" t="s">
        <v>77</v>
      </c>
      <c r="AF1354" s="4" t="s">
        <v>77</v>
      </c>
      <c r="AG1354" s="5" t="s">
        <v>77</v>
      </c>
      <c r="AH1354" s="5" t="s">
        <v>77</v>
      </c>
      <c r="AI1354" s="5" t="s">
        <v>77</v>
      </c>
      <c r="AJ1354" s="5" t="s">
        <v>76</v>
      </c>
      <c r="AK1354" s="5" t="s">
        <v>77</v>
      </c>
      <c r="AL1354" s="5" t="s">
        <v>77</v>
      </c>
      <c r="AM1354" s="5" t="s">
        <v>76</v>
      </c>
      <c r="AN1354" s="5" t="s">
        <v>77</v>
      </c>
      <c r="AO1354" s="5" t="s">
        <v>77</v>
      </c>
      <c r="AP1354" s="5" t="s">
        <v>77</v>
      </c>
      <c r="AQ1354" s="5" t="s">
        <v>77</v>
      </c>
      <c r="AR1354" s="5" t="s">
        <v>77</v>
      </c>
      <c r="AS1354" s="5" t="s">
        <v>77</v>
      </c>
      <c r="AT1354" s="5" t="s">
        <v>77</v>
      </c>
      <c r="AU1354" s="5" t="s">
        <v>77</v>
      </c>
      <c r="AV1354" s="5" t="s">
        <v>77</v>
      </c>
      <c r="AW1354" s="5" t="s">
        <v>77</v>
      </c>
      <c r="AX1354" s="5" t="s">
        <v>77</v>
      </c>
      <c r="AY1354" s="5" t="s">
        <v>77</v>
      </c>
      <c r="AZ1354" s="5" t="s">
        <v>77</v>
      </c>
      <c r="BA1354" s="5" t="s">
        <v>77</v>
      </c>
      <c r="BB1354" s="5" t="s">
        <v>77</v>
      </c>
      <c r="BC1354" s="5" t="s">
        <v>77</v>
      </c>
      <c r="BD1354" s="5" t="s">
        <v>77</v>
      </c>
      <c r="BE1354" s="5" t="s">
        <v>77</v>
      </c>
      <c r="BF1354" s="6" t="s">
        <v>77</v>
      </c>
      <c r="BG1354" s="23" t="s">
        <v>75</v>
      </c>
      <c r="BH1354" s="10"/>
      <c r="BI1354" s="10"/>
      <c r="BJ1354" s="10"/>
      <c r="BK1354" s="10"/>
      <c r="BL1354" s="10"/>
      <c r="BM1354" s="10"/>
      <c r="BN1354" s="26">
        <f t="shared" si="21"/>
        <v>0</v>
      </c>
      <c r="BO1354" s="22"/>
    </row>
    <row r="1355" spans="1:67" ht="135" customHeight="1" x14ac:dyDescent="0.2">
      <c r="A1355" s="4" t="s">
        <v>5215</v>
      </c>
      <c r="B1355" s="6" t="s">
        <v>79</v>
      </c>
      <c r="C1355" s="5" t="s">
        <v>5216</v>
      </c>
      <c r="D1355" s="5" t="s">
        <v>66</v>
      </c>
      <c r="E1355" s="5" t="s">
        <v>379</v>
      </c>
      <c r="F1355" s="5">
        <v>2008</v>
      </c>
      <c r="G1355" s="5" t="s">
        <v>49</v>
      </c>
      <c r="H1355" s="5" t="s">
        <v>155</v>
      </c>
      <c r="I1355" s="5" t="s">
        <v>5217</v>
      </c>
      <c r="J1355" s="6" t="s">
        <v>5218</v>
      </c>
      <c r="K1355" s="4" t="s">
        <v>5219</v>
      </c>
      <c r="L1355" s="5" t="s">
        <v>5220</v>
      </c>
      <c r="M1355" s="5" t="s">
        <v>5221</v>
      </c>
      <c r="N1355" s="5" t="s">
        <v>5222</v>
      </c>
      <c r="O1355" s="5" t="s">
        <v>75</v>
      </c>
      <c r="P1355" s="6" t="s">
        <v>75</v>
      </c>
      <c r="Q1355" s="4" t="s">
        <v>77</v>
      </c>
      <c r="R1355" s="5" t="s">
        <v>76</v>
      </c>
      <c r="S1355" s="6" t="s">
        <v>77</v>
      </c>
      <c r="T1355" s="4" t="s">
        <v>77</v>
      </c>
      <c r="U1355" s="5" t="s">
        <v>77</v>
      </c>
      <c r="V1355" s="5" t="s">
        <v>77</v>
      </c>
      <c r="W1355" s="5" t="s">
        <v>77</v>
      </c>
      <c r="X1355" s="5" t="s">
        <v>76</v>
      </c>
      <c r="Y1355" s="5" t="s">
        <v>77</v>
      </c>
      <c r="Z1355" s="5" t="s">
        <v>76</v>
      </c>
      <c r="AA1355" s="5" t="s">
        <v>77</v>
      </c>
      <c r="AB1355" s="5" t="s">
        <v>77</v>
      </c>
      <c r="AC1355" s="5" t="s">
        <v>76</v>
      </c>
      <c r="AD1355" s="5" t="s">
        <v>77</v>
      </c>
      <c r="AE1355" s="6" t="s">
        <v>77</v>
      </c>
      <c r="AF1355" s="4" t="s">
        <v>77</v>
      </c>
      <c r="AG1355" s="5" t="s">
        <v>77</v>
      </c>
      <c r="AH1355" s="5" t="s">
        <v>77</v>
      </c>
      <c r="AI1355" s="5" t="s">
        <v>77</v>
      </c>
      <c r="AJ1355" s="5" t="s">
        <v>77</v>
      </c>
      <c r="AK1355" s="5" t="s">
        <v>77</v>
      </c>
      <c r="AL1355" s="5" t="s">
        <v>77</v>
      </c>
      <c r="AM1355" s="5" t="s">
        <v>77</v>
      </c>
      <c r="AN1355" s="5" t="s">
        <v>77</v>
      </c>
      <c r="AO1355" s="5" t="s">
        <v>77</v>
      </c>
      <c r="AP1355" s="5" t="s">
        <v>77</v>
      </c>
      <c r="AQ1355" s="5" t="s">
        <v>77</v>
      </c>
      <c r="AR1355" s="5" t="s">
        <v>77</v>
      </c>
      <c r="AS1355" s="5" t="s">
        <v>76</v>
      </c>
      <c r="AT1355" s="5" t="s">
        <v>77</v>
      </c>
      <c r="AU1355" s="5" t="s">
        <v>77</v>
      </c>
      <c r="AV1355" s="5" t="s">
        <v>77</v>
      </c>
      <c r="AW1355" s="5" t="s">
        <v>77</v>
      </c>
      <c r="AX1355" s="5" t="s">
        <v>77</v>
      </c>
      <c r="AY1355" s="5" t="s">
        <v>77</v>
      </c>
      <c r="AZ1355" s="5" t="s">
        <v>77</v>
      </c>
      <c r="BA1355" s="5" t="s">
        <v>77</v>
      </c>
      <c r="BB1355" s="5" t="s">
        <v>77</v>
      </c>
      <c r="BC1355" s="5" t="s">
        <v>77</v>
      </c>
      <c r="BD1355" s="5" t="s">
        <v>77</v>
      </c>
      <c r="BE1355" s="5" t="s">
        <v>77</v>
      </c>
      <c r="BF1355" s="6" t="s">
        <v>77</v>
      </c>
      <c r="BG1355" s="23" t="s">
        <v>75</v>
      </c>
      <c r="BH1355" s="10"/>
      <c r="BI1355" s="10"/>
      <c r="BJ1355" s="10"/>
      <c r="BK1355" s="10"/>
      <c r="BL1355" s="10"/>
      <c r="BM1355" s="10"/>
      <c r="BN1355" s="26">
        <f t="shared" si="21"/>
        <v>0</v>
      </c>
      <c r="BO1355" s="22"/>
    </row>
    <row r="1356" spans="1:67" ht="135" customHeight="1" x14ac:dyDescent="0.2">
      <c r="A1356" s="4" t="s">
        <v>5223</v>
      </c>
      <c r="B1356" s="6" t="s">
        <v>63</v>
      </c>
      <c r="C1356" s="5" t="s">
        <v>5224</v>
      </c>
      <c r="D1356" s="5" t="s">
        <v>66</v>
      </c>
      <c r="E1356" s="5" t="s">
        <v>5225</v>
      </c>
      <c r="F1356" s="5">
        <v>2015</v>
      </c>
      <c r="G1356" s="5" t="s">
        <v>745</v>
      </c>
      <c r="H1356" s="5" t="s">
        <v>155</v>
      </c>
      <c r="I1356" s="5" t="s">
        <v>5226</v>
      </c>
      <c r="J1356" s="6" t="s">
        <v>5227</v>
      </c>
      <c r="K1356" s="4" t="s">
        <v>5228</v>
      </c>
      <c r="L1356" s="5" t="s">
        <v>5229</v>
      </c>
      <c r="M1356" s="5" t="s">
        <v>5230</v>
      </c>
      <c r="N1356" s="5" t="s">
        <v>5231</v>
      </c>
      <c r="O1356" s="5" t="s">
        <v>5232</v>
      </c>
      <c r="P1356" s="6" t="s">
        <v>5233</v>
      </c>
      <c r="Q1356" s="4" t="s">
        <v>77</v>
      </c>
      <c r="R1356" s="5" t="s">
        <v>76</v>
      </c>
      <c r="S1356" s="6" t="s">
        <v>77</v>
      </c>
      <c r="T1356" s="4" t="s">
        <v>77</v>
      </c>
      <c r="U1356" s="5" t="s">
        <v>77</v>
      </c>
      <c r="V1356" s="5" t="s">
        <v>77</v>
      </c>
      <c r="W1356" s="5" t="s">
        <v>77</v>
      </c>
      <c r="X1356" s="5" t="s">
        <v>77</v>
      </c>
      <c r="Y1356" s="5" t="s">
        <v>76</v>
      </c>
      <c r="Z1356" s="5" t="s">
        <v>77</v>
      </c>
      <c r="AA1356" s="5" t="s">
        <v>76</v>
      </c>
      <c r="AB1356" s="5" t="s">
        <v>77</v>
      </c>
      <c r="AC1356" s="5" t="s">
        <v>77</v>
      </c>
      <c r="AD1356" s="5" t="s">
        <v>77</v>
      </c>
      <c r="AE1356" s="6" t="s">
        <v>77</v>
      </c>
      <c r="AF1356" s="4" t="s">
        <v>77</v>
      </c>
      <c r="AG1356" s="5" t="s">
        <v>77</v>
      </c>
      <c r="AH1356" s="5" t="s">
        <v>77</v>
      </c>
      <c r="AI1356" s="5" t="s">
        <v>77</v>
      </c>
      <c r="AJ1356" s="5" t="s">
        <v>77</v>
      </c>
      <c r="AK1356" s="5" t="s">
        <v>77</v>
      </c>
      <c r="AL1356" s="5" t="s">
        <v>77</v>
      </c>
      <c r="AM1356" s="5" t="s">
        <v>77</v>
      </c>
      <c r="AN1356" s="5" t="s">
        <v>77</v>
      </c>
      <c r="AO1356" s="5" t="s">
        <v>77</v>
      </c>
      <c r="AP1356" s="5" t="s">
        <v>77</v>
      </c>
      <c r="AQ1356" s="5" t="s">
        <v>77</v>
      </c>
      <c r="AR1356" s="5" t="s">
        <v>77</v>
      </c>
      <c r="AS1356" s="5" t="s">
        <v>77</v>
      </c>
      <c r="AT1356" s="5" t="s">
        <v>76</v>
      </c>
      <c r="AU1356" s="5" t="s">
        <v>77</v>
      </c>
      <c r="AV1356" s="5" t="s">
        <v>77</v>
      </c>
      <c r="AW1356" s="5" t="s">
        <v>77</v>
      </c>
      <c r="AX1356" s="5" t="s">
        <v>76</v>
      </c>
      <c r="AY1356" s="5" t="s">
        <v>77</v>
      </c>
      <c r="AZ1356" s="5" t="s">
        <v>77</v>
      </c>
      <c r="BA1356" s="5" t="s">
        <v>77</v>
      </c>
      <c r="BB1356" s="5" t="s">
        <v>77</v>
      </c>
      <c r="BC1356" s="5" t="s">
        <v>77</v>
      </c>
      <c r="BD1356" s="5" t="s">
        <v>77</v>
      </c>
      <c r="BE1356" s="5" t="s">
        <v>77</v>
      </c>
      <c r="BF1356" s="6" t="s">
        <v>77</v>
      </c>
      <c r="BG1356" s="23" t="s">
        <v>75</v>
      </c>
      <c r="BH1356" s="10"/>
      <c r="BI1356" s="10"/>
      <c r="BJ1356" s="10"/>
      <c r="BK1356" s="10"/>
      <c r="BL1356" s="10"/>
      <c r="BM1356" s="10"/>
      <c r="BN1356" s="26">
        <f t="shared" si="21"/>
        <v>0</v>
      </c>
      <c r="BO1356" s="22"/>
    </row>
    <row r="1357" spans="1:67" ht="135" customHeight="1" x14ac:dyDescent="0.2">
      <c r="A1357" s="4" t="s">
        <v>5245</v>
      </c>
      <c r="B1357" s="6" t="s">
        <v>63</v>
      </c>
      <c r="C1357" s="5" t="s">
        <v>5246</v>
      </c>
      <c r="D1357" s="5" t="s">
        <v>66</v>
      </c>
      <c r="E1357" s="5" t="s">
        <v>1922</v>
      </c>
      <c r="F1357" s="5">
        <v>2015</v>
      </c>
      <c r="G1357" s="5" t="s">
        <v>5247</v>
      </c>
      <c r="H1357" s="5" t="s">
        <v>155</v>
      </c>
      <c r="I1357" s="5" t="s">
        <v>5248</v>
      </c>
      <c r="J1357" s="6" t="s">
        <v>5249</v>
      </c>
      <c r="K1357" s="4" t="s">
        <v>5250</v>
      </c>
      <c r="L1357" s="5" t="s">
        <v>5251</v>
      </c>
      <c r="M1357" s="5" t="s">
        <v>5252</v>
      </c>
      <c r="N1357" s="5" t="s">
        <v>5253</v>
      </c>
      <c r="O1357" s="5" t="s">
        <v>5254</v>
      </c>
      <c r="P1357" s="6" t="s">
        <v>5255</v>
      </c>
      <c r="Q1357" s="4" t="s">
        <v>76</v>
      </c>
      <c r="R1357" s="5" t="s">
        <v>77</v>
      </c>
      <c r="S1357" s="6" t="s">
        <v>77</v>
      </c>
      <c r="T1357" s="4" t="s">
        <v>77</v>
      </c>
      <c r="U1357" s="5" t="s">
        <v>77</v>
      </c>
      <c r="V1357" s="5" t="s">
        <v>76</v>
      </c>
      <c r="W1357" s="5" t="s">
        <v>77</v>
      </c>
      <c r="X1357" s="5" t="s">
        <v>77</v>
      </c>
      <c r="Y1357" s="5" t="s">
        <v>76</v>
      </c>
      <c r="Z1357" s="5" t="s">
        <v>77</v>
      </c>
      <c r="AA1357" s="5" t="s">
        <v>76</v>
      </c>
      <c r="AB1357" s="5" t="s">
        <v>77</v>
      </c>
      <c r="AC1357" s="5" t="s">
        <v>77</v>
      </c>
      <c r="AD1357" s="5" t="s">
        <v>77</v>
      </c>
      <c r="AE1357" s="6" t="s">
        <v>77</v>
      </c>
      <c r="AF1357" s="4" t="s">
        <v>77</v>
      </c>
      <c r="AG1357" s="5" t="s">
        <v>77</v>
      </c>
      <c r="AH1357" s="5" t="s">
        <v>77</v>
      </c>
      <c r="AI1357" s="5" t="s">
        <v>77</v>
      </c>
      <c r="AJ1357" s="5" t="s">
        <v>77</v>
      </c>
      <c r="AK1357" s="5" t="s">
        <v>77</v>
      </c>
      <c r="AL1357" s="5" t="s">
        <v>77</v>
      </c>
      <c r="AM1357" s="5" t="s">
        <v>76</v>
      </c>
      <c r="AN1357" s="5" t="s">
        <v>77</v>
      </c>
      <c r="AO1357" s="5" t="s">
        <v>77</v>
      </c>
      <c r="AP1357" s="5" t="s">
        <v>77</v>
      </c>
      <c r="AQ1357" s="5" t="s">
        <v>77</v>
      </c>
      <c r="AR1357" s="5" t="s">
        <v>77</v>
      </c>
      <c r="AS1357" s="5" t="s">
        <v>77</v>
      </c>
      <c r="AT1357" s="5" t="s">
        <v>77</v>
      </c>
      <c r="AU1357" s="5" t="s">
        <v>77</v>
      </c>
      <c r="AV1357" s="5" t="s">
        <v>77</v>
      </c>
      <c r="AW1357" s="5" t="s">
        <v>77</v>
      </c>
      <c r="AX1357" s="5" t="s">
        <v>77</v>
      </c>
      <c r="AY1357" s="5" t="s">
        <v>77</v>
      </c>
      <c r="AZ1357" s="5" t="s">
        <v>77</v>
      </c>
      <c r="BA1357" s="5" t="s">
        <v>77</v>
      </c>
      <c r="BB1357" s="5" t="s">
        <v>77</v>
      </c>
      <c r="BC1357" s="5" t="s">
        <v>76</v>
      </c>
      <c r="BD1357" s="5" t="s">
        <v>77</v>
      </c>
      <c r="BE1357" s="5" t="s">
        <v>77</v>
      </c>
      <c r="BF1357" s="6" t="s">
        <v>77</v>
      </c>
      <c r="BG1357" s="23" t="s">
        <v>75</v>
      </c>
      <c r="BH1357" s="10"/>
      <c r="BI1357" s="10"/>
      <c r="BJ1357" s="10"/>
      <c r="BK1357" s="10"/>
      <c r="BL1357" s="10"/>
      <c r="BM1357" s="10"/>
      <c r="BN1357" s="26">
        <f t="shared" si="21"/>
        <v>0</v>
      </c>
      <c r="BO1357" s="22"/>
    </row>
    <row r="1358" spans="1:67" ht="135" customHeight="1" x14ac:dyDescent="0.2">
      <c r="A1358" s="4" t="s">
        <v>5279</v>
      </c>
      <c r="B1358" s="6" t="s">
        <v>63</v>
      </c>
      <c r="C1358" s="5" t="s">
        <v>5280</v>
      </c>
      <c r="D1358" s="5" t="s">
        <v>66</v>
      </c>
      <c r="E1358" s="5" t="s">
        <v>67</v>
      </c>
      <c r="F1358" s="5">
        <v>2015</v>
      </c>
      <c r="G1358" s="5" t="s">
        <v>49</v>
      </c>
      <c r="H1358" s="5" t="s">
        <v>155</v>
      </c>
      <c r="I1358" s="5" t="s">
        <v>75</v>
      </c>
      <c r="J1358" s="6" t="s">
        <v>75</v>
      </c>
      <c r="K1358" s="4" t="s">
        <v>75</v>
      </c>
      <c r="L1358" s="5" t="s">
        <v>75</v>
      </c>
      <c r="M1358" s="5" t="s">
        <v>75</v>
      </c>
      <c r="N1358" s="5" t="s">
        <v>75</v>
      </c>
      <c r="O1358" s="5" t="s">
        <v>75</v>
      </c>
      <c r="P1358" s="6" t="s">
        <v>75</v>
      </c>
      <c r="Q1358" s="4" t="s">
        <v>77</v>
      </c>
      <c r="R1358" s="5" t="s">
        <v>76</v>
      </c>
      <c r="S1358" s="6" t="s">
        <v>77</v>
      </c>
      <c r="T1358" s="4" t="s">
        <v>77</v>
      </c>
      <c r="U1358" s="5" t="s">
        <v>76</v>
      </c>
      <c r="V1358" s="5" t="s">
        <v>76</v>
      </c>
      <c r="W1358" s="5" t="s">
        <v>77</v>
      </c>
      <c r="X1358" s="5" t="s">
        <v>77</v>
      </c>
      <c r="Y1358" s="5" t="s">
        <v>76</v>
      </c>
      <c r="Z1358" s="5" t="s">
        <v>77</v>
      </c>
      <c r="AA1358" s="5" t="s">
        <v>77</v>
      </c>
      <c r="AB1358" s="5" t="s">
        <v>77</v>
      </c>
      <c r="AC1358" s="5" t="s">
        <v>77</v>
      </c>
      <c r="AD1358" s="5" t="s">
        <v>77</v>
      </c>
      <c r="AE1358" s="6" t="s">
        <v>77</v>
      </c>
      <c r="AF1358" s="4" t="s">
        <v>77</v>
      </c>
      <c r="AG1358" s="5" t="s">
        <v>77</v>
      </c>
      <c r="AH1358" s="5" t="s">
        <v>77</v>
      </c>
      <c r="AI1358" s="5" t="s">
        <v>77</v>
      </c>
      <c r="AJ1358" s="5" t="s">
        <v>77</v>
      </c>
      <c r="AK1358" s="5" t="s">
        <v>77</v>
      </c>
      <c r="AL1358" s="5" t="s">
        <v>77</v>
      </c>
      <c r="AM1358" s="5" t="s">
        <v>77</v>
      </c>
      <c r="AN1358" s="5" t="s">
        <v>77</v>
      </c>
      <c r="AO1358" s="5" t="s">
        <v>77</v>
      </c>
      <c r="AP1358" s="5" t="s">
        <v>77</v>
      </c>
      <c r="AQ1358" s="5" t="s">
        <v>77</v>
      </c>
      <c r="AR1358" s="5" t="s">
        <v>77</v>
      </c>
      <c r="AS1358" s="5" t="s">
        <v>76</v>
      </c>
      <c r="AT1358" s="5" t="s">
        <v>77</v>
      </c>
      <c r="AU1358" s="5" t="s">
        <v>77</v>
      </c>
      <c r="AV1358" s="5" t="s">
        <v>77</v>
      </c>
      <c r="AW1358" s="5" t="s">
        <v>77</v>
      </c>
      <c r="AX1358" s="5" t="s">
        <v>77</v>
      </c>
      <c r="AY1358" s="5" t="s">
        <v>77</v>
      </c>
      <c r="AZ1358" s="5" t="s">
        <v>77</v>
      </c>
      <c r="BA1358" s="5" t="s">
        <v>77</v>
      </c>
      <c r="BB1358" s="5" t="s">
        <v>77</v>
      </c>
      <c r="BC1358" s="5" t="s">
        <v>77</v>
      </c>
      <c r="BD1358" s="5" t="s">
        <v>77</v>
      </c>
      <c r="BE1358" s="5" t="s">
        <v>77</v>
      </c>
      <c r="BF1358" s="6" t="s">
        <v>77</v>
      </c>
      <c r="BG1358" s="23" t="s">
        <v>75</v>
      </c>
      <c r="BH1358" s="10"/>
      <c r="BI1358" s="10"/>
      <c r="BJ1358" s="10"/>
      <c r="BK1358" s="10"/>
      <c r="BL1358" s="10"/>
      <c r="BM1358" s="10"/>
      <c r="BN1358" s="26">
        <f t="shared" si="21"/>
        <v>0</v>
      </c>
      <c r="BO1358" s="22"/>
    </row>
    <row r="1359" spans="1:67" ht="135" customHeight="1" x14ac:dyDescent="0.2">
      <c r="A1359" s="4" t="s">
        <v>5352</v>
      </c>
      <c r="B1359" s="6" t="s">
        <v>63</v>
      </c>
      <c r="C1359" s="5" t="s">
        <v>5353</v>
      </c>
      <c r="D1359" s="5" t="s">
        <v>66</v>
      </c>
      <c r="E1359" s="5" t="s">
        <v>93</v>
      </c>
      <c r="F1359" s="5">
        <v>2015</v>
      </c>
      <c r="G1359" s="5" t="s">
        <v>1923</v>
      </c>
      <c r="H1359" s="5" t="s">
        <v>155</v>
      </c>
      <c r="I1359" s="5" t="s">
        <v>5354</v>
      </c>
      <c r="J1359" s="6" t="s">
        <v>5355</v>
      </c>
      <c r="K1359" s="4" t="s">
        <v>5356</v>
      </c>
      <c r="L1359" s="5" t="s">
        <v>5357</v>
      </c>
      <c r="M1359" s="5" t="s">
        <v>5358</v>
      </c>
      <c r="N1359" s="5" t="s">
        <v>5359</v>
      </c>
      <c r="O1359" s="5" t="s">
        <v>5360</v>
      </c>
      <c r="P1359" s="6" t="s">
        <v>5361</v>
      </c>
      <c r="Q1359" s="4" t="s">
        <v>76</v>
      </c>
      <c r="R1359" s="5" t="s">
        <v>77</v>
      </c>
      <c r="S1359" s="6" t="s">
        <v>76</v>
      </c>
      <c r="T1359" s="4" t="s">
        <v>77</v>
      </c>
      <c r="U1359" s="5" t="s">
        <v>76</v>
      </c>
      <c r="V1359" s="5" t="s">
        <v>77</v>
      </c>
      <c r="W1359" s="5" t="s">
        <v>76</v>
      </c>
      <c r="X1359" s="5" t="s">
        <v>77</v>
      </c>
      <c r="Y1359" s="5" t="s">
        <v>77</v>
      </c>
      <c r="Z1359" s="5" t="s">
        <v>77</v>
      </c>
      <c r="AA1359" s="5" t="s">
        <v>77</v>
      </c>
      <c r="AB1359" s="5" t="s">
        <v>77</v>
      </c>
      <c r="AC1359" s="5" t="s">
        <v>77</v>
      </c>
      <c r="AD1359" s="5" t="s">
        <v>76</v>
      </c>
      <c r="AE1359" s="6" t="s">
        <v>77</v>
      </c>
      <c r="AF1359" s="4" t="s">
        <v>77</v>
      </c>
      <c r="AG1359" s="5" t="s">
        <v>77</v>
      </c>
      <c r="AH1359" s="5" t="s">
        <v>77</v>
      </c>
      <c r="AI1359" s="5" t="s">
        <v>77</v>
      </c>
      <c r="AJ1359" s="5" t="s">
        <v>77</v>
      </c>
      <c r="AK1359" s="5" t="s">
        <v>77</v>
      </c>
      <c r="AL1359" s="5" t="s">
        <v>77</v>
      </c>
      <c r="AM1359" s="5" t="s">
        <v>77</v>
      </c>
      <c r="AN1359" s="5" t="s">
        <v>76</v>
      </c>
      <c r="AO1359" s="5" t="s">
        <v>77</v>
      </c>
      <c r="AP1359" s="5" t="s">
        <v>76</v>
      </c>
      <c r="AQ1359" s="5" t="s">
        <v>77</v>
      </c>
      <c r="AR1359" s="5" t="s">
        <v>77</v>
      </c>
      <c r="AS1359" s="5" t="s">
        <v>77</v>
      </c>
      <c r="AT1359" s="5" t="s">
        <v>77</v>
      </c>
      <c r="AU1359" s="5" t="s">
        <v>77</v>
      </c>
      <c r="AV1359" s="5" t="s">
        <v>77</v>
      </c>
      <c r="AW1359" s="5" t="s">
        <v>77</v>
      </c>
      <c r="AX1359" s="5" t="s">
        <v>77</v>
      </c>
      <c r="AY1359" s="5" t="s">
        <v>77</v>
      </c>
      <c r="AZ1359" s="5" t="s">
        <v>77</v>
      </c>
      <c r="BA1359" s="5" t="s">
        <v>77</v>
      </c>
      <c r="BB1359" s="5" t="s">
        <v>77</v>
      </c>
      <c r="BC1359" s="5" t="s">
        <v>77</v>
      </c>
      <c r="BD1359" s="5" t="s">
        <v>77</v>
      </c>
      <c r="BE1359" s="5" t="s">
        <v>77</v>
      </c>
      <c r="BF1359" s="6" t="s">
        <v>77</v>
      </c>
      <c r="BG1359" s="23" t="s">
        <v>75</v>
      </c>
      <c r="BH1359" s="10"/>
      <c r="BI1359" s="10"/>
      <c r="BJ1359" s="10"/>
      <c r="BK1359" s="10"/>
      <c r="BL1359" s="10"/>
      <c r="BM1359" s="10"/>
      <c r="BN1359" s="26">
        <f t="shared" si="21"/>
        <v>0</v>
      </c>
      <c r="BO1359" s="22"/>
    </row>
    <row r="1360" spans="1:67" ht="135" customHeight="1" x14ac:dyDescent="0.2">
      <c r="A1360" s="4" t="s">
        <v>5362</v>
      </c>
      <c r="B1360" s="6" t="s">
        <v>79</v>
      </c>
      <c r="C1360" s="5" t="s">
        <v>5363</v>
      </c>
      <c r="D1360" s="5" t="s">
        <v>66</v>
      </c>
      <c r="E1360" s="5" t="s">
        <v>67</v>
      </c>
      <c r="F1360" s="5">
        <v>2015</v>
      </c>
      <c r="G1360" s="5" t="s">
        <v>5364</v>
      </c>
      <c r="H1360" s="5" t="s">
        <v>155</v>
      </c>
      <c r="I1360" s="5" t="s">
        <v>5365</v>
      </c>
      <c r="J1360" s="6" t="s">
        <v>5366</v>
      </c>
      <c r="K1360" s="4" t="s">
        <v>5367</v>
      </c>
      <c r="L1360" s="5" t="s">
        <v>5368</v>
      </c>
      <c r="M1360" s="5" t="s">
        <v>5369</v>
      </c>
      <c r="N1360" s="5" t="s">
        <v>5370</v>
      </c>
      <c r="O1360" s="5" t="s">
        <v>5371</v>
      </c>
      <c r="P1360" s="6" t="s">
        <v>5372</v>
      </c>
      <c r="Q1360" s="4" t="s">
        <v>76</v>
      </c>
      <c r="R1360" s="5" t="s">
        <v>76</v>
      </c>
      <c r="S1360" s="6" t="s">
        <v>77</v>
      </c>
      <c r="T1360" s="4" t="s">
        <v>77</v>
      </c>
      <c r="U1360" s="5" t="s">
        <v>77</v>
      </c>
      <c r="V1360" s="5" t="s">
        <v>77</v>
      </c>
      <c r="W1360" s="5" t="s">
        <v>77</v>
      </c>
      <c r="X1360" s="5" t="s">
        <v>77</v>
      </c>
      <c r="Y1360" s="5" t="s">
        <v>77</v>
      </c>
      <c r="Z1360" s="5" t="s">
        <v>76</v>
      </c>
      <c r="AA1360" s="5" t="s">
        <v>76</v>
      </c>
      <c r="AB1360" s="5" t="s">
        <v>77</v>
      </c>
      <c r="AC1360" s="5" t="s">
        <v>77</v>
      </c>
      <c r="AD1360" s="5" t="s">
        <v>77</v>
      </c>
      <c r="AE1360" s="6" t="s">
        <v>77</v>
      </c>
      <c r="AF1360" s="4" t="s">
        <v>77</v>
      </c>
      <c r="AG1360" s="5" t="s">
        <v>77</v>
      </c>
      <c r="AH1360" s="5" t="s">
        <v>77</v>
      </c>
      <c r="AI1360" s="5" t="s">
        <v>77</v>
      </c>
      <c r="AJ1360" s="5" t="s">
        <v>77</v>
      </c>
      <c r="AK1360" s="5" t="s">
        <v>77</v>
      </c>
      <c r="AL1360" s="5" t="s">
        <v>77</v>
      </c>
      <c r="AM1360" s="5" t="s">
        <v>77</v>
      </c>
      <c r="AN1360" s="5" t="s">
        <v>77</v>
      </c>
      <c r="AO1360" s="5" t="s">
        <v>77</v>
      </c>
      <c r="AP1360" s="5" t="s">
        <v>77</v>
      </c>
      <c r="AQ1360" s="5" t="s">
        <v>77</v>
      </c>
      <c r="AR1360" s="5" t="s">
        <v>77</v>
      </c>
      <c r="AS1360" s="5" t="s">
        <v>77</v>
      </c>
      <c r="AT1360" s="5" t="s">
        <v>77</v>
      </c>
      <c r="AU1360" s="5" t="s">
        <v>77</v>
      </c>
      <c r="AV1360" s="5" t="s">
        <v>77</v>
      </c>
      <c r="AW1360" s="5" t="s">
        <v>77</v>
      </c>
      <c r="AX1360" s="5" t="s">
        <v>77</v>
      </c>
      <c r="AY1360" s="5" t="s">
        <v>76</v>
      </c>
      <c r="AZ1360" s="5" t="s">
        <v>77</v>
      </c>
      <c r="BA1360" s="5" t="s">
        <v>77</v>
      </c>
      <c r="BB1360" s="5" t="s">
        <v>77</v>
      </c>
      <c r="BC1360" s="5" t="s">
        <v>77</v>
      </c>
      <c r="BD1360" s="5" t="s">
        <v>76</v>
      </c>
      <c r="BE1360" s="5" t="s">
        <v>77</v>
      </c>
      <c r="BF1360" s="6" t="s">
        <v>77</v>
      </c>
      <c r="BG1360" s="23" t="s">
        <v>75</v>
      </c>
      <c r="BH1360" s="10"/>
      <c r="BI1360" s="10"/>
      <c r="BJ1360" s="10"/>
      <c r="BK1360" s="10"/>
      <c r="BL1360" s="10"/>
      <c r="BM1360" s="10"/>
      <c r="BN1360" s="26">
        <f t="shared" si="21"/>
        <v>0</v>
      </c>
      <c r="BO1360" s="22"/>
    </row>
    <row r="1361" spans="1:67" ht="135" customHeight="1" x14ac:dyDescent="0.2">
      <c r="A1361" s="4" t="s">
        <v>5279</v>
      </c>
      <c r="B1361" s="6" t="s">
        <v>63</v>
      </c>
      <c r="C1361" s="5" t="s">
        <v>5385</v>
      </c>
      <c r="D1361" s="5" t="s">
        <v>66</v>
      </c>
      <c r="E1361" s="5" t="s">
        <v>2698</v>
      </c>
      <c r="F1361" s="5">
        <v>2015</v>
      </c>
      <c r="G1361" s="5" t="s">
        <v>791</v>
      </c>
      <c r="H1361" s="5" t="s">
        <v>155</v>
      </c>
      <c r="I1361" s="5" t="s">
        <v>5386</v>
      </c>
      <c r="J1361" s="6" t="s">
        <v>5387</v>
      </c>
      <c r="K1361" s="4" t="s">
        <v>5388</v>
      </c>
      <c r="L1361" s="5" t="s">
        <v>5389</v>
      </c>
      <c r="M1361" s="5" t="s">
        <v>5390</v>
      </c>
      <c r="N1361" s="5" t="s">
        <v>5391</v>
      </c>
      <c r="O1361" s="5" t="s">
        <v>5392</v>
      </c>
      <c r="P1361" s="6" t="s">
        <v>5393</v>
      </c>
      <c r="Q1361" s="4" t="s">
        <v>76</v>
      </c>
      <c r="R1361" s="5" t="s">
        <v>76</v>
      </c>
      <c r="S1361" s="6" t="s">
        <v>77</v>
      </c>
      <c r="T1361" s="4" t="s">
        <v>77</v>
      </c>
      <c r="U1361" s="5" t="s">
        <v>77</v>
      </c>
      <c r="V1361" s="5" t="s">
        <v>77</v>
      </c>
      <c r="W1361" s="5" t="s">
        <v>77</v>
      </c>
      <c r="X1361" s="5" t="s">
        <v>77</v>
      </c>
      <c r="Y1361" s="5" t="s">
        <v>76</v>
      </c>
      <c r="Z1361" s="5" t="s">
        <v>77</v>
      </c>
      <c r="AA1361" s="5" t="s">
        <v>77</v>
      </c>
      <c r="AB1361" s="5" t="s">
        <v>77</v>
      </c>
      <c r="AC1361" s="5" t="s">
        <v>76</v>
      </c>
      <c r="AD1361" s="5" t="s">
        <v>76</v>
      </c>
      <c r="AE1361" s="6" t="s">
        <v>77</v>
      </c>
      <c r="AF1361" s="4" t="s">
        <v>77</v>
      </c>
      <c r="AG1361" s="5" t="s">
        <v>77</v>
      </c>
      <c r="AH1361" s="5" t="s">
        <v>77</v>
      </c>
      <c r="AI1361" s="5" t="s">
        <v>77</v>
      </c>
      <c r="AJ1361" s="5" t="s">
        <v>77</v>
      </c>
      <c r="AK1361" s="5" t="s">
        <v>77</v>
      </c>
      <c r="AL1361" s="5" t="s">
        <v>77</v>
      </c>
      <c r="AM1361" s="5" t="s">
        <v>77</v>
      </c>
      <c r="AN1361" s="5" t="s">
        <v>77</v>
      </c>
      <c r="AO1361" s="5" t="s">
        <v>77</v>
      </c>
      <c r="AP1361" s="5" t="s">
        <v>76</v>
      </c>
      <c r="AQ1361" s="5" t="s">
        <v>77</v>
      </c>
      <c r="AR1361" s="5" t="s">
        <v>77</v>
      </c>
      <c r="AS1361" s="5" t="s">
        <v>77</v>
      </c>
      <c r="AT1361" s="5" t="s">
        <v>77</v>
      </c>
      <c r="AU1361" s="5" t="s">
        <v>77</v>
      </c>
      <c r="AV1361" s="5" t="s">
        <v>77</v>
      </c>
      <c r="AW1361" s="5" t="s">
        <v>77</v>
      </c>
      <c r="AX1361" s="5" t="s">
        <v>76</v>
      </c>
      <c r="AY1361" s="5" t="s">
        <v>77</v>
      </c>
      <c r="AZ1361" s="5" t="s">
        <v>77</v>
      </c>
      <c r="BA1361" s="5" t="s">
        <v>77</v>
      </c>
      <c r="BB1361" s="5" t="s">
        <v>77</v>
      </c>
      <c r="BC1361" s="5" t="s">
        <v>77</v>
      </c>
      <c r="BD1361" s="5" t="s">
        <v>77</v>
      </c>
      <c r="BE1361" s="5" t="s">
        <v>77</v>
      </c>
      <c r="BF1361" s="6" t="s">
        <v>77</v>
      </c>
      <c r="BG1361" s="23" t="s">
        <v>75</v>
      </c>
      <c r="BH1361" s="10"/>
      <c r="BI1361" s="10"/>
      <c r="BJ1361" s="10"/>
      <c r="BK1361" s="10"/>
      <c r="BL1361" s="10"/>
      <c r="BM1361" s="10"/>
      <c r="BN1361" s="26">
        <f t="shared" si="21"/>
        <v>0</v>
      </c>
      <c r="BO1361" s="22"/>
    </row>
    <row r="1362" spans="1:67" ht="135" customHeight="1" x14ac:dyDescent="0.2">
      <c r="A1362" s="4" t="s">
        <v>5394</v>
      </c>
      <c r="B1362" s="6" t="s">
        <v>63</v>
      </c>
      <c r="C1362" s="5" t="s">
        <v>5395</v>
      </c>
      <c r="D1362" s="5" t="s">
        <v>335</v>
      </c>
      <c r="E1362" s="5" t="s">
        <v>336</v>
      </c>
      <c r="F1362" s="5">
        <v>2015</v>
      </c>
      <c r="G1362" s="5" t="s">
        <v>1870</v>
      </c>
      <c r="H1362" s="5" t="s">
        <v>155</v>
      </c>
      <c r="I1362" s="5" t="s">
        <v>5396</v>
      </c>
      <c r="J1362" s="6" t="s">
        <v>5397</v>
      </c>
      <c r="K1362" s="4" t="s">
        <v>5398</v>
      </c>
      <c r="L1362" s="5" t="s">
        <v>5399</v>
      </c>
      <c r="M1362" s="5" t="s">
        <v>5400</v>
      </c>
      <c r="N1362" s="5" t="s">
        <v>5401</v>
      </c>
      <c r="O1362" s="5" t="s">
        <v>5402</v>
      </c>
      <c r="P1362" s="6" t="s">
        <v>5403</v>
      </c>
      <c r="Q1362" s="4" t="s">
        <v>76</v>
      </c>
      <c r="R1362" s="5" t="s">
        <v>76</v>
      </c>
      <c r="S1362" s="6" t="s">
        <v>77</v>
      </c>
      <c r="T1362" s="4" t="s">
        <v>77</v>
      </c>
      <c r="U1362" s="5" t="s">
        <v>77</v>
      </c>
      <c r="V1362" s="5" t="s">
        <v>77</v>
      </c>
      <c r="W1362" s="5" t="s">
        <v>76</v>
      </c>
      <c r="X1362" s="5" t="s">
        <v>77</v>
      </c>
      <c r="Y1362" s="5" t="s">
        <v>77</v>
      </c>
      <c r="Z1362" s="5" t="s">
        <v>77</v>
      </c>
      <c r="AA1362" s="5" t="s">
        <v>77</v>
      </c>
      <c r="AB1362" s="5" t="s">
        <v>76</v>
      </c>
      <c r="AC1362" s="5" t="s">
        <v>76</v>
      </c>
      <c r="AD1362" s="5" t="s">
        <v>77</v>
      </c>
      <c r="AE1362" s="6" t="s">
        <v>77</v>
      </c>
      <c r="AF1362" s="4" t="s">
        <v>77</v>
      </c>
      <c r="AG1362" s="5" t="s">
        <v>77</v>
      </c>
      <c r="AH1362" s="5" t="s">
        <v>77</v>
      </c>
      <c r="AI1362" s="5" t="s">
        <v>77</v>
      </c>
      <c r="AJ1362" s="5" t="s">
        <v>77</v>
      </c>
      <c r="AK1362" s="5" t="s">
        <v>77</v>
      </c>
      <c r="AL1362" s="5" t="s">
        <v>77</v>
      </c>
      <c r="AM1362" s="5" t="s">
        <v>77</v>
      </c>
      <c r="AN1362" s="5" t="s">
        <v>76</v>
      </c>
      <c r="AO1362" s="5" t="s">
        <v>77</v>
      </c>
      <c r="AP1362" s="5" t="s">
        <v>77</v>
      </c>
      <c r="AQ1362" s="5" t="s">
        <v>77</v>
      </c>
      <c r="AR1362" s="5" t="s">
        <v>77</v>
      </c>
      <c r="AS1362" s="5" t="s">
        <v>77</v>
      </c>
      <c r="AT1362" s="5" t="s">
        <v>77</v>
      </c>
      <c r="AU1362" s="5" t="s">
        <v>77</v>
      </c>
      <c r="AV1362" s="5" t="s">
        <v>77</v>
      </c>
      <c r="AW1362" s="5" t="s">
        <v>77</v>
      </c>
      <c r="AX1362" s="5" t="s">
        <v>77</v>
      </c>
      <c r="AY1362" s="5" t="s">
        <v>77</v>
      </c>
      <c r="AZ1362" s="5" t="s">
        <v>77</v>
      </c>
      <c r="BA1362" s="5" t="s">
        <v>77</v>
      </c>
      <c r="BB1362" s="5" t="s">
        <v>77</v>
      </c>
      <c r="BC1362" s="5" t="s">
        <v>77</v>
      </c>
      <c r="BD1362" s="5" t="s">
        <v>77</v>
      </c>
      <c r="BE1362" s="5" t="s">
        <v>77</v>
      </c>
      <c r="BF1362" s="6" t="s">
        <v>76</v>
      </c>
      <c r="BG1362" s="23" t="s">
        <v>75</v>
      </c>
      <c r="BH1362" s="10"/>
      <c r="BI1362" s="10"/>
      <c r="BJ1362" s="10"/>
      <c r="BK1362" s="10"/>
      <c r="BL1362" s="10"/>
      <c r="BM1362" s="10"/>
      <c r="BN1362" s="26">
        <f t="shared" si="21"/>
        <v>0</v>
      </c>
      <c r="BO1362" s="22"/>
    </row>
    <row r="1363" spans="1:67" ht="135" customHeight="1" x14ac:dyDescent="0.2">
      <c r="A1363" s="4" t="s">
        <v>5446</v>
      </c>
      <c r="B1363" s="6" t="s">
        <v>63</v>
      </c>
      <c r="C1363" s="5" t="s">
        <v>5447</v>
      </c>
      <c r="D1363" s="5" t="s">
        <v>66</v>
      </c>
      <c r="E1363" s="5" t="s">
        <v>67</v>
      </c>
      <c r="F1363" s="5">
        <v>2015</v>
      </c>
      <c r="G1363" s="5" t="s">
        <v>5448</v>
      </c>
      <c r="H1363" s="5" t="s">
        <v>155</v>
      </c>
      <c r="I1363" s="5" t="s">
        <v>5449</v>
      </c>
      <c r="J1363" s="6" t="s">
        <v>5450</v>
      </c>
      <c r="K1363" s="4" t="s">
        <v>5451</v>
      </c>
      <c r="L1363" s="5" t="s">
        <v>5452</v>
      </c>
      <c r="M1363" s="5" t="s">
        <v>5453</v>
      </c>
      <c r="N1363" s="5" t="s">
        <v>5454</v>
      </c>
      <c r="O1363" s="5" t="s">
        <v>5455</v>
      </c>
      <c r="P1363" s="6" t="s">
        <v>5456</v>
      </c>
      <c r="Q1363" s="4" t="s">
        <v>77</v>
      </c>
      <c r="R1363" s="5" t="s">
        <v>76</v>
      </c>
      <c r="S1363" s="6" t="s">
        <v>76</v>
      </c>
      <c r="T1363" s="4" t="s">
        <v>77</v>
      </c>
      <c r="U1363" s="5" t="s">
        <v>76</v>
      </c>
      <c r="V1363" s="5" t="s">
        <v>77</v>
      </c>
      <c r="W1363" s="5" t="s">
        <v>77</v>
      </c>
      <c r="X1363" s="5" t="s">
        <v>77</v>
      </c>
      <c r="Y1363" s="5" t="s">
        <v>77</v>
      </c>
      <c r="Z1363" s="5" t="s">
        <v>76</v>
      </c>
      <c r="AA1363" s="5" t="s">
        <v>77</v>
      </c>
      <c r="AB1363" s="5" t="s">
        <v>76</v>
      </c>
      <c r="AC1363" s="5" t="s">
        <v>77</v>
      </c>
      <c r="AD1363" s="5" t="s">
        <v>77</v>
      </c>
      <c r="AE1363" s="6" t="s">
        <v>77</v>
      </c>
      <c r="AF1363" s="4" t="s">
        <v>77</v>
      </c>
      <c r="AG1363" s="5" t="s">
        <v>77</v>
      </c>
      <c r="AH1363" s="5" t="s">
        <v>77</v>
      </c>
      <c r="AI1363" s="5" t="s">
        <v>77</v>
      </c>
      <c r="AJ1363" s="5" t="s">
        <v>77</v>
      </c>
      <c r="AK1363" s="5" t="s">
        <v>77</v>
      </c>
      <c r="AL1363" s="5" t="s">
        <v>77</v>
      </c>
      <c r="AM1363" s="5" t="s">
        <v>77</v>
      </c>
      <c r="AN1363" s="5" t="s">
        <v>77</v>
      </c>
      <c r="AO1363" s="5" t="s">
        <v>77</v>
      </c>
      <c r="AP1363" s="5" t="s">
        <v>77</v>
      </c>
      <c r="AQ1363" s="5" t="s">
        <v>77</v>
      </c>
      <c r="AR1363" s="5" t="s">
        <v>77</v>
      </c>
      <c r="AS1363" s="5" t="s">
        <v>77</v>
      </c>
      <c r="AT1363" s="5" t="s">
        <v>77</v>
      </c>
      <c r="AU1363" s="5" t="s">
        <v>77</v>
      </c>
      <c r="AV1363" s="5" t="s">
        <v>77</v>
      </c>
      <c r="AW1363" s="5" t="s">
        <v>77</v>
      </c>
      <c r="AX1363" s="5" t="s">
        <v>76</v>
      </c>
      <c r="AY1363" s="5" t="s">
        <v>77</v>
      </c>
      <c r="AZ1363" s="5" t="s">
        <v>77</v>
      </c>
      <c r="BA1363" s="5" t="s">
        <v>77</v>
      </c>
      <c r="BB1363" s="5" t="s">
        <v>77</v>
      </c>
      <c r="BC1363" s="5" t="s">
        <v>76</v>
      </c>
      <c r="BD1363" s="5" t="s">
        <v>77</v>
      </c>
      <c r="BE1363" s="5" t="s">
        <v>77</v>
      </c>
      <c r="BF1363" s="6" t="s">
        <v>77</v>
      </c>
      <c r="BG1363" s="23" t="s">
        <v>75</v>
      </c>
      <c r="BH1363" s="10"/>
      <c r="BI1363" s="10"/>
      <c r="BJ1363" s="10"/>
      <c r="BK1363" s="10"/>
      <c r="BL1363" s="10"/>
      <c r="BM1363" s="10"/>
      <c r="BN1363" s="26">
        <f t="shared" si="21"/>
        <v>0</v>
      </c>
      <c r="BO1363" s="22"/>
    </row>
    <row r="1364" spans="1:67" ht="135" customHeight="1" x14ac:dyDescent="0.2">
      <c r="A1364" s="4" t="s">
        <v>5457</v>
      </c>
      <c r="B1364" s="6" t="s">
        <v>63</v>
      </c>
      <c r="C1364" s="5" t="s">
        <v>5458</v>
      </c>
      <c r="D1364" s="5" t="s">
        <v>335</v>
      </c>
      <c r="E1364" s="5" t="s">
        <v>336</v>
      </c>
      <c r="F1364" s="5">
        <v>2015</v>
      </c>
      <c r="G1364" s="5" t="s">
        <v>791</v>
      </c>
      <c r="H1364" s="5" t="s">
        <v>155</v>
      </c>
      <c r="I1364" s="5" t="s">
        <v>5459</v>
      </c>
      <c r="J1364" s="6" t="s">
        <v>5460</v>
      </c>
      <c r="K1364" s="4" t="s">
        <v>5461</v>
      </c>
      <c r="L1364" s="5" t="s">
        <v>5462</v>
      </c>
      <c r="M1364" s="5" t="s">
        <v>5463</v>
      </c>
      <c r="N1364" s="5" t="s">
        <v>5464</v>
      </c>
      <c r="O1364" s="5" t="s">
        <v>5465</v>
      </c>
      <c r="P1364" s="6" t="s">
        <v>5466</v>
      </c>
      <c r="Q1364" s="4" t="s">
        <v>76</v>
      </c>
      <c r="R1364" s="5" t="s">
        <v>76</v>
      </c>
      <c r="S1364" s="6" t="s">
        <v>77</v>
      </c>
      <c r="T1364" s="4" t="s">
        <v>77</v>
      </c>
      <c r="U1364" s="5" t="s">
        <v>76</v>
      </c>
      <c r="V1364" s="5" t="s">
        <v>76</v>
      </c>
      <c r="W1364" s="5" t="s">
        <v>77</v>
      </c>
      <c r="X1364" s="5" t="s">
        <v>77</v>
      </c>
      <c r="Y1364" s="5" t="s">
        <v>77</v>
      </c>
      <c r="Z1364" s="5" t="s">
        <v>77</v>
      </c>
      <c r="AA1364" s="5" t="s">
        <v>77</v>
      </c>
      <c r="AB1364" s="5" t="s">
        <v>77</v>
      </c>
      <c r="AC1364" s="5" t="s">
        <v>77</v>
      </c>
      <c r="AD1364" s="5" t="s">
        <v>76</v>
      </c>
      <c r="AE1364" s="6" t="s">
        <v>77</v>
      </c>
      <c r="AF1364" s="4" t="s">
        <v>77</v>
      </c>
      <c r="AG1364" s="5" t="s">
        <v>77</v>
      </c>
      <c r="AH1364" s="5" t="s">
        <v>77</v>
      </c>
      <c r="AI1364" s="5" t="s">
        <v>77</v>
      </c>
      <c r="AJ1364" s="5" t="s">
        <v>77</v>
      </c>
      <c r="AK1364" s="5" t="s">
        <v>77</v>
      </c>
      <c r="AL1364" s="5" t="s">
        <v>77</v>
      </c>
      <c r="AM1364" s="5" t="s">
        <v>77</v>
      </c>
      <c r="AN1364" s="5" t="s">
        <v>77</v>
      </c>
      <c r="AO1364" s="5" t="s">
        <v>77</v>
      </c>
      <c r="AP1364" s="5" t="s">
        <v>76</v>
      </c>
      <c r="AQ1364" s="5" t="s">
        <v>77</v>
      </c>
      <c r="AR1364" s="5" t="s">
        <v>77</v>
      </c>
      <c r="AS1364" s="5" t="s">
        <v>77</v>
      </c>
      <c r="AT1364" s="5" t="s">
        <v>77</v>
      </c>
      <c r="AU1364" s="5" t="s">
        <v>77</v>
      </c>
      <c r="AV1364" s="5" t="s">
        <v>77</v>
      </c>
      <c r="AW1364" s="5" t="s">
        <v>77</v>
      </c>
      <c r="AX1364" s="5" t="s">
        <v>76</v>
      </c>
      <c r="AY1364" s="5" t="s">
        <v>77</v>
      </c>
      <c r="AZ1364" s="5" t="s">
        <v>77</v>
      </c>
      <c r="BA1364" s="5" t="s">
        <v>77</v>
      </c>
      <c r="BB1364" s="5" t="s">
        <v>77</v>
      </c>
      <c r="BC1364" s="5" t="s">
        <v>77</v>
      </c>
      <c r="BD1364" s="5" t="s">
        <v>77</v>
      </c>
      <c r="BE1364" s="5" t="s">
        <v>77</v>
      </c>
      <c r="BF1364" s="6" t="s">
        <v>77</v>
      </c>
      <c r="BG1364" s="23" t="s">
        <v>75</v>
      </c>
      <c r="BH1364" s="10"/>
      <c r="BI1364" s="10"/>
      <c r="BJ1364" s="10"/>
      <c r="BK1364" s="10"/>
      <c r="BL1364" s="10"/>
      <c r="BM1364" s="10"/>
      <c r="BN1364" s="26">
        <f t="shared" si="21"/>
        <v>0</v>
      </c>
      <c r="BO1364" s="22"/>
    </row>
    <row r="1365" spans="1:67" ht="135" customHeight="1" x14ac:dyDescent="0.2">
      <c r="A1365" s="4" t="s">
        <v>5467</v>
      </c>
      <c r="B1365" s="6" t="s">
        <v>79</v>
      </c>
      <c r="C1365" s="5" t="s">
        <v>5468</v>
      </c>
      <c r="D1365" s="5" t="s">
        <v>545</v>
      </c>
      <c r="E1365" s="5" t="s">
        <v>546</v>
      </c>
      <c r="F1365" s="5">
        <v>2011</v>
      </c>
      <c r="G1365" s="5" t="s">
        <v>49</v>
      </c>
      <c r="H1365" s="5" t="s">
        <v>155</v>
      </c>
      <c r="I1365" s="5" t="s">
        <v>5469</v>
      </c>
      <c r="J1365" s="6" t="s">
        <v>5470</v>
      </c>
      <c r="K1365" s="4" t="s">
        <v>5471</v>
      </c>
      <c r="L1365" s="5" t="s">
        <v>5472</v>
      </c>
      <c r="M1365" s="5" t="s">
        <v>5473</v>
      </c>
      <c r="N1365" s="5" t="s">
        <v>5474</v>
      </c>
      <c r="O1365" s="5" t="s">
        <v>75</v>
      </c>
      <c r="P1365" s="6" t="s">
        <v>5475</v>
      </c>
      <c r="Q1365" s="4" t="s">
        <v>77</v>
      </c>
      <c r="R1365" s="5" t="s">
        <v>76</v>
      </c>
      <c r="S1365" s="6" t="s">
        <v>77</v>
      </c>
      <c r="T1365" s="4" t="s">
        <v>77</v>
      </c>
      <c r="U1365" s="5" t="s">
        <v>77</v>
      </c>
      <c r="V1365" s="5" t="s">
        <v>77</v>
      </c>
      <c r="W1365" s="5" t="s">
        <v>76</v>
      </c>
      <c r="X1365" s="5" t="s">
        <v>76</v>
      </c>
      <c r="Y1365" s="5" t="s">
        <v>77</v>
      </c>
      <c r="Z1365" s="5" t="s">
        <v>76</v>
      </c>
      <c r="AA1365" s="5" t="s">
        <v>77</v>
      </c>
      <c r="AB1365" s="5" t="s">
        <v>77</v>
      </c>
      <c r="AC1365" s="5" t="s">
        <v>77</v>
      </c>
      <c r="AD1365" s="5" t="s">
        <v>77</v>
      </c>
      <c r="AE1365" s="6" t="s">
        <v>77</v>
      </c>
      <c r="AF1365" s="4" t="s">
        <v>77</v>
      </c>
      <c r="AG1365" s="5" t="s">
        <v>77</v>
      </c>
      <c r="AH1365" s="5" t="s">
        <v>77</v>
      </c>
      <c r="AI1365" s="5" t="s">
        <v>77</v>
      </c>
      <c r="AJ1365" s="5" t="s">
        <v>77</v>
      </c>
      <c r="AK1365" s="5" t="s">
        <v>77</v>
      </c>
      <c r="AL1365" s="5" t="s">
        <v>77</v>
      </c>
      <c r="AM1365" s="5" t="s">
        <v>77</v>
      </c>
      <c r="AN1365" s="5" t="s">
        <v>77</v>
      </c>
      <c r="AO1365" s="5" t="s">
        <v>77</v>
      </c>
      <c r="AP1365" s="5" t="s">
        <v>77</v>
      </c>
      <c r="AQ1365" s="5" t="s">
        <v>77</v>
      </c>
      <c r="AR1365" s="5" t="s">
        <v>77</v>
      </c>
      <c r="AS1365" s="5" t="s">
        <v>76</v>
      </c>
      <c r="AT1365" s="5" t="s">
        <v>77</v>
      </c>
      <c r="AU1365" s="5" t="s">
        <v>77</v>
      </c>
      <c r="AV1365" s="5" t="s">
        <v>77</v>
      </c>
      <c r="AW1365" s="5" t="s">
        <v>77</v>
      </c>
      <c r="AX1365" s="5" t="s">
        <v>77</v>
      </c>
      <c r="AY1365" s="5" t="s">
        <v>77</v>
      </c>
      <c r="AZ1365" s="5" t="s">
        <v>77</v>
      </c>
      <c r="BA1365" s="5" t="s">
        <v>77</v>
      </c>
      <c r="BB1365" s="5" t="s">
        <v>77</v>
      </c>
      <c r="BC1365" s="5" t="s">
        <v>77</v>
      </c>
      <c r="BD1365" s="5" t="s">
        <v>77</v>
      </c>
      <c r="BE1365" s="5" t="s">
        <v>77</v>
      </c>
      <c r="BF1365" s="6" t="s">
        <v>77</v>
      </c>
      <c r="BG1365" s="23" t="s">
        <v>75</v>
      </c>
      <c r="BH1365" s="10"/>
      <c r="BI1365" s="10"/>
      <c r="BJ1365" s="10"/>
      <c r="BK1365" s="10"/>
      <c r="BL1365" s="10"/>
      <c r="BM1365" s="10"/>
      <c r="BN1365" s="26">
        <f t="shared" si="21"/>
        <v>0</v>
      </c>
      <c r="BO1365" s="22"/>
    </row>
    <row r="1366" spans="1:67" ht="135" customHeight="1" x14ac:dyDescent="0.2">
      <c r="A1366" s="4" t="s">
        <v>5565</v>
      </c>
      <c r="B1366" s="6" t="s">
        <v>63</v>
      </c>
      <c r="C1366" s="5" t="s">
        <v>5566</v>
      </c>
      <c r="D1366" s="5" t="s">
        <v>1027</v>
      </c>
      <c r="E1366" s="5" t="s">
        <v>1028</v>
      </c>
      <c r="F1366" s="5">
        <v>2015</v>
      </c>
      <c r="G1366" s="5" t="s">
        <v>37</v>
      </c>
      <c r="H1366" s="5" t="s">
        <v>155</v>
      </c>
      <c r="I1366" s="5" t="s">
        <v>5567</v>
      </c>
      <c r="J1366" s="6" t="s">
        <v>5568</v>
      </c>
      <c r="K1366" s="4" t="s">
        <v>5569</v>
      </c>
      <c r="L1366" s="5" t="s">
        <v>5570</v>
      </c>
      <c r="M1366" s="5" t="s">
        <v>5571</v>
      </c>
      <c r="N1366" s="5" t="s">
        <v>5572</v>
      </c>
      <c r="O1366" s="5" t="s">
        <v>5573</v>
      </c>
      <c r="P1366" s="6" t="s">
        <v>5574</v>
      </c>
      <c r="Q1366" s="4" t="s">
        <v>76</v>
      </c>
      <c r="R1366" s="5" t="s">
        <v>76</v>
      </c>
      <c r="S1366" s="6" t="s">
        <v>77</v>
      </c>
      <c r="T1366" s="4" t="s">
        <v>77</v>
      </c>
      <c r="U1366" s="5" t="s">
        <v>76</v>
      </c>
      <c r="V1366" s="5" t="s">
        <v>77</v>
      </c>
      <c r="W1366" s="5" t="s">
        <v>77</v>
      </c>
      <c r="X1366" s="5" t="s">
        <v>77</v>
      </c>
      <c r="Y1366" s="5" t="s">
        <v>77</v>
      </c>
      <c r="Z1366" s="5" t="s">
        <v>77</v>
      </c>
      <c r="AA1366" s="5" t="s">
        <v>76</v>
      </c>
      <c r="AB1366" s="5" t="s">
        <v>77</v>
      </c>
      <c r="AC1366" s="5" t="s">
        <v>77</v>
      </c>
      <c r="AD1366" s="5" t="s">
        <v>76</v>
      </c>
      <c r="AE1366" s="6" t="s">
        <v>77</v>
      </c>
      <c r="AF1366" s="4" t="s">
        <v>77</v>
      </c>
      <c r="AG1366" s="5" t="s">
        <v>76</v>
      </c>
      <c r="AH1366" s="5" t="s">
        <v>77</v>
      </c>
      <c r="AI1366" s="5" t="s">
        <v>77</v>
      </c>
      <c r="AJ1366" s="5" t="s">
        <v>77</v>
      </c>
      <c r="AK1366" s="5" t="s">
        <v>77</v>
      </c>
      <c r="AL1366" s="5" t="s">
        <v>77</v>
      </c>
      <c r="AM1366" s="5" t="s">
        <v>77</v>
      </c>
      <c r="AN1366" s="5" t="s">
        <v>77</v>
      </c>
      <c r="AO1366" s="5" t="s">
        <v>77</v>
      </c>
      <c r="AP1366" s="5" t="s">
        <v>77</v>
      </c>
      <c r="AQ1366" s="5" t="s">
        <v>77</v>
      </c>
      <c r="AR1366" s="5" t="s">
        <v>77</v>
      </c>
      <c r="AS1366" s="5" t="s">
        <v>77</v>
      </c>
      <c r="AT1366" s="5" t="s">
        <v>77</v>
      </c>
      <c r="AU1366" s="5" t="s">
        <v>77</v>
      </c>
      <c r="AV1366" s="5" t="s">
        <v>77</v>
      </c>
      <c r="AW1366" s="5" t="s">
        <v>77</v>
      </c>
      <c r="AX1366" s="5" t="s">
        <v>77</v>
      </c>
      <c r="AY1366" s="5" t="s">
        <v>77</v>
      </c>
      <c r="AZ1366" s="5" t="s">
        <v>77</v>
      </c>
      <c r="BA1366" s="5" t="s">
        <v>77</v>
      </c>
      <c r="BB1366" s="5" t="s">
        <v>77</v>
      </c>
      <c r="BC1366" s="5" t="s">
        <v>77</v>
      </c>
      <c r="BD1366" s="5" t="s">
        <v>77</v>
      </c>
      <c r="BE1366" s="5" t="s">
        <v>77</v>
      </c>
      <c r="BF1366" s="6" t="s">
        <v>77</v>
      </c>
      <c r="BG1366" s="23" t="s">
        <v>75</v>
      </c>
      <c r="BH1366" s="10"/>
      <c r="BI1366" s="10"/>
      <c r="BJ1366" s="10"/>
      <c r="BK1366" s="10"/>
      <c r="BL1366" s="10"/>
      <c r="BM1366" s="10"/>
      <c r="BN1366" s="26">
        <f t="shared" si="21"/>
        <v>0</v>
      </c>
      <c r="BO1366" s="22"/>
    </row>
    <row r="1367" spans="1:67" ht="135" customHeight="1" x14ac:dyDescent="0.2">
      <c r="A1367" s="4" t="s">
        <v>5607</v>
      </c>
      <c r="B1367" s="6" t="s">
        <v>63</v>
      </c>
      <c r="C1367" s="5" t="s">
        <v>5608</v>
      </c>
      <c r="D1367" s="5" t="s">
        <v>66</v>
      </c>
      <c r="E1367" s="5" t="s">
        <v>5609</v>
      </c>
      <c r="F1367" s="5">
        <v>2015</v>
      </c>
      <c r="G1367" s="5" t="s">
        <v>3249</v>
      </c>
      <c r="H1367" s="5" t="s">
        <v>155</v>
      </c>
      <c r="I1367" s="5" t="s">
        <v>5610</v>
      </c>
      <c r="J1367" s="6" t="s">
        <v>5611</v>
      </c>
      <c r="K1367" s="4" t="s">
        <v>5606</v>
      </c>
      <c r="L1367" s="5" t="s">
        <v>5612</v>
      </c>
      <c r="M1367" s="5" t="s">
        <v>5613</v>
      </c>
      <c r="N1367" s="5" t="s">
        <v>5614</v>
      </c>
      <c r="O1367" s="5" t="s">
        <v>5615</v>
      </c>
      <c r="P1367" s="6" t="s">
        <v>5615</v>
      </c>
      <c r="Q1367" s="4" t="s">
        <v>77</v>
      </c>
      <c r="R1367" s="5" t="s">
        <v>76</v>
      </c>
      <c r="S1367" s="6" t="s">
        <v>77</v>
      </c>
      <c r="T1367" s="4" t="s">
        <v>77</v>
      </c>
      <c r="U1367" s="5" t="s">
        <v>77</v>
      </c>
      <c r="V1367" s="5" t="s">
        <v>77</v>
      </c>
      <c r="W1367" s="5" t="s">
        <v>77</v>
      </c>
      <c r="X1367" s="5" t="s">
        <v>77</v>
      </c>
      <c r="Y1367" s="5" t="s">
        <v>77</v>
      </c>
      <c r="Z1367" s="5" t="s">
        <v>76</v>
      </c>
      <c r="AA1367" s="5" t="s">
        <v>77</v>
      </c>
      <c r="AB1367" s="5" t="s">
        <v>77</v>
      </c>
      <c r="AC1367" s="5" t="s">
        <v>76</v>
      </c>
      <c r="AD1367" s="5" t="s">
        <v>77</v>
      </c>
      <c r="AE1367" s="6" t="s">
        <v>76</v>
      </c>
      <c r="AF1367" s="4" t="s">
        <v>77</v>
      </c>
      <c r="AG1367" s="5" t="s">
        <v>77</v>
      </c>
      <c r="AH1367" s="5" t="s">
        <v>77</v>
      </c>
      <c r="AI1367" s="5" t="s">
        <v>77</v>
      </c>
      <c r="AJ1367" s="5" t="s">
        <v>77</v>
      </c>
      <c r="AK1367" s="5" t="s">
        <v>77</v>
      </c>
      <c r="AL1367" s="5" t="s">
        <v>77</v>
      </c>
      <c r="AM1367" s="5" t="s">
        <v>77</v>
      </c>
      <c r="AN1367" s="5" t="s">
        <v>77</v>
      </c>
      <c r="AO1367" s="5" t="s">
        <v>77</v>
      </c>
      <c r="AP1367" s="5" t="s">
        <v>77</v>
      </c>
      <c r="AQ1367" s="5" t="s">
        <v>77</v>
      </c>
      <c r="AR1367" s="5" t="s">
        <v>77</v>
      </c>
      <c r="AS1367" s="5" t="s">
        <v>77</v>
      </c>
      <c r="AT1367" s="5" t="s">
        <v>77</v>
      </c>
      <c r="AU1367" s="5" t="s">
        <v>77</v>
      </c>
      <c r="AV1367" s="5" t="s">
        <v>77</v>
      </c>
      <c r="AW1367" s="5" t="s">
        <v>77</v>
      </c>
      <c r="AX1367" s="5" t="s">
        <v>76</v>
      </c>
      <c r="AY1367" s="5" t="s">
        <v>77</v>
      </c>
      <c r="AZ1367" s="5" t="s">
        <v>77</v>
      </c>
      <c r="BA1367" s="5" t="s">
        <v>76</v>
      </c>
      <c r="BB1367" s="5" t="s">
        <v>77</v>
      </c>
      <c r="BC1367" s="5" t="s">
        <v>77</v>
      </c>
      <c r="BD1367" s="5" t="s">
        <v>77</v>
      </c>
      <c r="BE1367" s="5" t="s">
        <v>77</v>
      </c>
      <c r="BF1367" s="6" t="s">
        <v>77</v>
      </c>
      <c r="BG1367" s="23" t="s">
        <v>75</v>
      </c>
      <c r="BH1367" s="10"/>
      <c r="BI1367" s="10"/>
      <c r="BJ1367" s="10"/>
      <c r="BK1367" s="10"/>
      <c r="BL1367" s="10"/>
      <c r="BM1367" s="10"/>
      <c r="BN1367" s="26">
        <f t="shared" si="21"/>
        <v>0</v>
      </c>
      <c r="BO1367" s="22"/>
    </row>
    <row r="1368" spans="1:67" ht="135" customHeight="1" x14ac:dyDescent="0.2">
      <c r="A1368" s="4" t="s">
        <v>5634</v>
      </c>
      <c r="B1368" s="6" t="s">
        <v>63</v>
      </c>
      <c r="C1368" s="5" t="s">
        <v>5635</v>
      </c>
      <c r="D1368" s="5" t="s">
        <v>335</v>
      </c>
      <c r="E1368" s="5" t="s">
        <v>336</v>
      </c>
      <c r="F1368" s="5">
        <v>2015</v>
      </c>
      <c r="G1368" s="5" t="s">
        <v>5636</v>
      </c>
      <c r="H1368" s="5" t="s">
        <v>155</v>
      </c>
      <c r="I1368" s="5" t="s">
        <v>5637</v>
      </c>
      <c r="J1368" s="6" t="s">
        <v>5638</v>
      </c>
      <c r="K1368" s="4" t="s">
        <v>5639</v>
      </c>
      <c r="L1368" s="5" t="s">
        <v>5640</v>
      </c>
      <c r="M1368" s="5" t="s">
        <v>5641</v>
      </c>
      <c r="N1368" s="5" t="s">
        <v>5642</v>
      </c>
      <c r="O1368" s="5" t="s">
        <v>5643</v>
      </c>
      <c r="P1368" s="6" t="s">
        <v>5644</v>
      </c>
      <c r="Q1368" s="4" t="s">
        <v>76</v>
      </c>
      <c r="R1368" s="5" t="s">
        <v>76</v>
      </c>
      <c r="S1368" s="6" t="s">
        <v>77</v>
      </c>
      <c r="T1368" s="4" t="s">
        <v>77</v>
      </c>
      <c r="U1368" s="5" t="s">
        <v>76</v>
      </c>
      <c r="V1368" s="5" t="s">
        <v>77</v>
      </c>
      <c r="W1368" s="5" t="s">
        <v>77</v>
      </c>
      <c r="X1368" s="5" t="s">
        <v>76</v>
      </c>
      <c r="Y1368" s="5" t="s">
        <v>77</v>
      </c>
      <c r="Z1368" s="5" t="s">
        <v>77</v>
      </c>
      <c r="AA1368" s="5" t="s">
        <v>77</v>
      </c>
      <c r="AB1368" s="5" t="s">
        <v>76</v>
      </c>
      <c r="AC1368" s="5" t="s">
        <v>77</v>
      </c>
      <c r="AD1368" s="5" t="s">
        <v>77</v>
      </c>
      <c r="AE1368" s="6" t="s">
        <v>77</v>
      </c>
      <c r="AF1368" s="4" t="s">
        <v>77</v>
      </c>
      <c r="AG1368" s="5" t="s">
        <v>77</v>
      </c>
      <c r="AH1368" s="5" t="s">
        <v>77</v>
      </c>
      <c r="AI1368" s="5" t="s">
        <v>77</v>
      </c>
      <c r="AJ1368" s="5" t="s">
        <v>76</v>
      </c>
      <c r="AK1368" s="5" t="s">
        <v>77</v>
      </c>
      <c r="AL1368" s="5" t="s">
        <v>77</v>
      </c>
      <c r="AM1368" s="5" t="s">
        <v>77</v>
      </c>
      <c r="AN1368" s="5" t="s">
        <v>76</v>
      </c>
      <c r="AO1368" s="5" t="s">
        <v>77</v>
      </c>
      <c r="AP1368" s="5" t="s">
        <v>77</v>
      </c>
      <c r="AQ1368" s="5" t="s">
        <v>77</v>
      </c>
      <c r="AR1368" s="5" t="s">
        <v>77</v>
      </c>
      <c r="AS1368" s="5" t="s">
        <v>77</v>
      </c>
      <c r="AT1368" s="5" t="s">
        <v>77</v>
      </c>
      <c r="AU1368" s="5" t="s">
        <v>77</v>
      </c>
      <c r="AV1368" s="5" t="s">
        <v>77</v>
      </c>
      <c r="AW1368" s="5" t="s">
        <v>77</v>
      </c>
      <c r="AX1368" s="5" t="s">
        <v>77</v>
      </c>
      <c r="AY1368" s="5" t="s">
        <v>77</v>
      </c>
      <c r="AZ1368" s="5" t="s">
        <v>77</v>
      </c>
      <c r="BA1368" s="5" t="s">
        <v>77</v>
      </c>
      <c r="BB1368" s="5" t="s">
        <v>77</v>
      </c>
      <c r="BC1368" s="5" t="s">
        <v>77</v>
      </c>
      <c r="BD1368" s="5" t="s">
        <v>77</v>
      </c>
      <c r="BE1368" s="5" t="s">
        <v>77</v>
      </c>
      <c r="BF1368" s="6" t="s">
        <v>77</v>
      </c>
      <c r="BG1368" s="23" t="s">
        <v>75</v>
      </c>
      <c r="BH1368" s="10"/>
      <c r="BI1368" s="10"/>
      <c r="BJ1368" s="10"/>
      <c r="BK1368" s="10"/>
      <c r="BL1368" s="10"/>
      <c r="BM1368" s="10"/>
      <c r="BN1368" s="26">
        <f t="shared" si="21"/>
        <v>0</v>
      </c>
      <c r="BO1368" s="22"/>
    </row>
    <row r="1369" spans="1:67" ht="135" customHeight="1" x14ac:dyDescent="0.2">
      <c r="A1369" s="4" t="s">
        <v>5655</v>
      </c>
      <c r="B1369" s="6" t="s">
        <v>63</v>
      </c>
      <c r="C1369" s="5" t="s">
        <v>5656</v>
      </c>
      <c r="D1369" s="5" t="s">
        <v>66</v>
      </c>
      <c r="E1369" s="5" t="s">
        <v>379</v>
      </c>
      <c r="F1369" s="5">
        <v>2015</v>
      </c>
      <c r="G1369" s="5" t="s">
        <v>49</v>
      </c>
      <c r="H1369" s="5" t="s">
        <v>155</v>
      </c>
      <c r="I1369" s="5" t="s">
        <v>5657</v>
      </c>
      <c r="J1369" s="6" t="s">
        <v>5658</v>
      </c>
      <c r="K1369" s="4" t="s">
        <v>5659</v>
      </c>
      <c r="L1369" s="5" t="s">
        <v>5660</v>
      </c>
      <c r="M1369" s="5" t="s">
        <v>5661</v>
      </c>
      <c r="N1369" s="5" t="s">
        <v>5662</v>
      </c>
      <c r="O1369" s="5" t="s">
        <v>5663</v>
      </c>
      <c r="P1369" s="6" t="s">
        <v>5664</v>
      </c>
      <c r="Q1369" s="4" t="s">
        <v>77</v>
      </c>
      <c r="R1369" s="5" t="s">
        <v>76</v>
      </c>
      <c r="S1369" s="6" t="s">
        <v>77</v>
      </c>
      <c r="T1369" s="4" t="s">
        <v>77</v>
      </c>
      <c r="U1369" s="5" t="s">
        <v>77</v>
      </c>
      <c r="V1369" s="5" t="s">
        <v>77</v>
      </c>
      <c r="W1369" s="5" t="s">
        <v>77</v>
      </c>
      <c r="X1369" s="5" t="s">
        <v>76</v>
      </c>
      <c r="Y1369" s="5" t="s">
        <v>77</v>
      </c>
      <c r="Z1369" s="5" t="s">
        <v>76</v>
      </c>
      <c r="AA1369" s="5" t="s">
        <v>77</v>
      </c>
      <c r="AB1369" s="5" t="s">
        <v>76</v>
      </c>
      <c r="AC1369" s="5" t="s">
        <v>77</v>
      </c>
      <c r="AD1369" s="5" t="s">
        <v>77</v>
      </c>
      <c r="AE1369" s="6" t="s">
        <v>77</v>
      </c>
      <c r="AF1369" s="4" t="s">
        <v>77</v>
      </c>
      <c r="AG1369" s="5" t="s">
        <v>77</v>
      </c>
      <c r="AH1369" s="5" t="s">
        <v>77</v>
      </c>
      <c r="AI1369" s="5" t="s">
        <v>77</v>
      </c>
      <c r="AJ1369" s="5" t="s">
        <v>77</v>
      </c>
      <c r="AK1369" s="5" t="s">
        <v>77</v>
      </c>
      <c r="AL1369" s="5" t="s">
        <v>77</v>
      </c>
      <c r="AM1369" s="5" t="s">
        <v>77</v>
      </c>
      <c r="AN1369" s="5" t="s">
        <v>77</v>
      </c>
      <c r="AO1369" s="5" t="s">
        <v>77</v>
      </c>
      <c r="AP1369" s="5" t="s">
        <v>77</v>
      </c>
      <c r="AQ1369" s="5" t="s">
        <v>77</v>
      </c>
      <c r="AR1369" s="5" t="s">
        <v>77</v>
      </c>
      <c r="AS1369" s="5" t="s">
        <v>76</v>
      </c>
      <c r="AT1369" s="5" t="s">
        <v>77</v>
      </c>
      <c r="AU1369" s="5" t="s">
        <v>77</v>
      </c>
      <c r="AV1369" s="5" t="s">
        <v>77</v>
      </c>
      <c r="AW1369" s="5" t="s">
        <v>77</v>
      </c>
      <c r="AX1369" s="5" t="s">
        <v>77</v>
      </c>
      <c r="AY1369" s="5" t="s">
        <v>77</v>
      </c>
      <c r="AZ1369" s="5" t="s">
        <v>77</v>
      </c>
      <c r="BA1369" s="5" t="s">
        <v>77</v>
      </c>
      <c r="BB1369" s="5" t="s">
        <v>77</v>
      </c>
      <c r="BC1369" s="5" t="s">
        <v>77</v>
      </c>
      <c r="BD1369" s="5" t="s">
        <v>77</v>
      </c>
      <c r="BE1369" s="5" t="s">
        <v>77</v>
      </c>
      <c r="BF1369" s="6" t="s">
        <v>77</v>
      </c>
      <c r="BG1369" s="23" t="s">
        <v>75</v>
      </c>
      <c r="BH1369" s="10"/>
      <c r="BI1369" s="10"/>
      <c r="BJ1369" s="10"/>
      <c r="BK1369" s="10"/>
      <c r="BL1369" s="10"/>
      <c r="BM1369" s="10"/>
      <c r="BN1369" s="26">
        <f t="shared" si="21"/>
        <v>0</v>
      </c>
      <c r="BO1369" s="22"/>
    </row>
    <row r="1370" spans="1:67" ht="135" customHeight="1" x14ac:dyDescent="0.2">
      <c r="A1370" s="4" t="s">
        <v>5714</v>
      </c>
      <c r="B1370" s="6" t="s">
        <v>79</v>
      </c>
      <c r="C1370" s="5" t="s">
        <v>5715</v>
      </c>
      <c r="D1370" s="5" t="s">
        <v>1027</v>
      </c>
      <c r="E1370" s="5" t="s">
        <v>1028</v>
      </c>
      <c r="F1370" s="5">
        <v>2015</v>
      </c>
      <c r="G1370" s="5" t="s">
        <v>36</v>
      </c>
      <c r="H1370" s="5" t="s">
        <v>155</v>
      </c>
      <c r="I1370" s="5" t="s">
        <v>5688</v>
      </c>
      <c r="J1370" s="6" t="s">
        <v>5688</v>
      </c>
      <c r="K1370" s="4" t="s">
        <v>5688</v>
      </c>
      <c r="L1370" s="5" t="s">
        <v>5688</v>
      </c>
      <c r="M1370" s="5" t="s">
        <v>5688</v>
      </c>
      <c r="N1370" s="5" t="s">
        <v>5688</v>
      </c>
      <c r="O1370" s="5" t="s">
        <v>5688</v>
      </c>
      <c r="P1370" s="6" t="s">
        <v>5688</v>
      </c>
      <c r="Q1370" s="4" t="s">
        <v>76</v>
      </c>
      <c r="R1370" s="5" t="s">
        <v>76</v>
      </c>
      <c r="S1370" s="6" t="s">
        <v>76</v>
      </c>
      <c r="T1370" s="4" t="s">
        <v>76</v>
      </c>
      <c r="U1370" s="5" t="s">
        <v>77</v>
      </c>
      <c r="V1370" s="5" t="s">
        <v>77</v>
      </c>
      <c r="W1370" s="5" t="s">
        <v>77</v>
      </c>
      <c r="X1370" s="5" t="s">
        <v>77</v>
      </c>
      <c r="Y1370" s="5" t="s">
        <v>77</v>
      </c>
      <c r="Z1370" s="5" t="s">
        <v>77</v>
      </c>
      <c r="AA1370" s="5" t="s">
        <v>77</v>
      </c>
      <c r="AB1370" s="5" t="s">
        <v>77</v>
      </c>
      <c r="AC1370" s="5" t="s">
        <v>77</v>
      </c>
      <c r="AD1370" s="5" t="s">
        <v>77</v>
      </c>
      <c r="AE1370" s="6" t="s">
        <v>77</v>
      </c>
      <c r="AF1370" s="4" t="s">
        <v>76</v>
      </c>
      <c r="AG1370" s="5" t="s">
        <v>77</v>
      </c>
      <c r="AH1370" s="5" t="s">
        <v>77</v>
      </c>
      <c r="AI1370" s="5" t="s">
        <v>77</v>
      </c>
      <c r="AJ1370" s="5" t="s">
        <v>77</v>
      </c>
      <c r="AK1370" s="5" t="s">
        <v>77</v>
      </c>
      <c r="AL1370" s="5" t="s">
        <v>77</v>
      </c>
      <c r="AM1370" s="5" t="s">
        <v>77</v>
      </c>
      <c r="AN1370" s="5" t="s">
        <v>77</v>
      </c>
      <c r="AO1370" s="5" t="s">
        <v>77</v>
      </c>
      <c r="AP1370" s="5" t="s">
        <v>77</v>
      </c>
      <c r="AQ1370" s="5" t="s">
        <v>77</v>
      </c>
      <c r="AR1370" s="5" t="s">
        <v>77</v>
      </c>
      <c r="AS1370" s="5" t="s">
        <v>77</v>
      </c>
      <c r="AT1370" s="5" t="s">
        <v>77</v>
      </c>
      <c r="AU1370" s="5" t="s">
        <v>77</v>
      </c>
      <c r="AV1370" s="5" t="s">
        <v>77</v>
      </c>
      <c r="AW1370" s="5" t="s">
        <v>77</v>
      </c>
      <c r="AX1370" s="5" t="s">
        <v>77</v>
      </c>
      <c r="AY1370" s="5" t="s">
        <v>77</v>
      </c>
      <c r="AZ1370" s="5" t="s">
        <v>77</v>
      </c>
      <c r="BA1370" s="5" t="s">
        <v>77</v>
      </c>
      <c r="BB1370" s="5" t="s">
        <v>77</v>
      </c>
      <c r="BC1370" s="5" t="s">
        <v>77</v>
      </c>
      <c r="BD1370" s="5" t="s">
        <v>77</v>
      </c>
      <c r="BE1370" s="5" t="s">
        <v>77</v>
      </c>
      <c r="BF1370" s="6" t="s">
        <v>77</v>
      </c>
      <c r="BG1370" s="23" t="s">
        <v>75</v>
      </c>
      <c r="BH1370" s="10"/>
      <c r="BI1370" s="10"/>
      <c r="BJ1370" s="10"/>
      <c r="BK1370" s="10"/>
      <c r="BL1370" s="10"/>
      <c r="BM1370" s="10"/>
      <c r="BN1370" s="26">
        <f t="shared" si="21"/>
        <v>0</v>
      </c>
      <c r="BO1370" s="22"/>
    </row>
    <row r="1371" spans="1:67" ht="135" customHeight="1" x14ac:dyDescent="0.2">
      <c r="A1371" s="4" t="s">
        <v>5727</v>
      </c>
      <c r="B1371" s="6" t="s">
        <v>79</v>
      </c>
      <c r="C1371" s="5" t="s">
        <v>5728</v>
      </c>
      <c r="D1371" s="5" t="s">
        <v>1417</v>
      </c>
      <c r="E1371" s="5" t="s">
        <v>5729</v>
      </c>
      <c r="F1371" s="5">
        <v>2013</v>
      </c>
      <c r="G1371" s="5" t="s">
        <v>62</v>
      </c>
      <c r="H1371" s="5" t="s">
        <v>155</v>
      </c>
      <c r="I1371" s="5" t="s">
        <v>5730</v>
      </c>
      <c r="J1371" s="6" t="s">
        <v>5731</v>
      </c>
      <c r="K1371" s="4" t="s">
        <v>5732</v>
      </c>
      <c r="L1371" s="5" t="s">
        <v>5733</v>
      </c>
      <c r="M1371" s="5" t="s">
        <v>5734</v>
      </c>
      <c r="N1371" s="5" t="s">
        <v>5735</v>
      </c>
      <c r="O1371" s="5" t="s">
        <v>5736</v>
      </c>
      <c r="P1371" s="6" t="s">
        <v>5737</v>
      </c>
      <c r="Q1371" s="4" t="s">
        <v>77</v>
      </c>
      <c r="R1371" s="5" t="s">
        <v>76</v>
      </c>
      <c r="S1371" s="6" t="s">
        <v>77</v>
      </c>
      <c r="T1371" s="4" t="s">
        <v>77</v>
      </c>
      <c r="U1371" s="5" t="s">
        <v>77</v>
      </c>
      <c r="V1371" s="5" t="s">
        <v>77</v>
      </c>
      <c r="W1371" s="5" t="s">
        <v>77</v>
      </c>
      <c r="X1371" s="5" t="s">
        <v>77</v>
      </c>
      <c r="Y1371" s="5" t="s">
        <v>77</v>
      </c>
      <c r="Z1371" s="5" t="s">
        <v>77</v>
      </c>
      <c r="AA1371" s="5" t="s">
        <v>76</v>
      </c>
      <c r="AB1371" s="5" t="s">
        <v>76</v>
      </c>
      <c r="AC1371" s="5" t="s">
        <v>77</v>
      </c>
      <c r="AD1371" s="5" t="s">
        <v>77</v>
      </c>
      <c r="AE1371" s="6" t="s">
        <v>76</v>
      </c>
      <c r="AF1371" s="4" t="s">
        <v>77</v>
      </c>
      <c r="AG1371" s="5" t="s">
        <v>77</v>
      </c>
      <c r="AH1371" s="5" t="s">
        <v>77</v>
      </c>
      <c r="AI1371" s="5" t="s">
        <v>77</v>
      </c>
      <c r="AJ1371" s="5" t="s">
        <v>77</v>
      </c>
      <c r="AK1371" s="5" t="s">
        <v>77</v>
      </c>
      <c r="AL1371" s="5" t="s">
        <v>77</v>
      </c>
      <c r="AM1371" s="5" t="s">
        <v>77</v>
      </c>
      <c r="AN1371" s="5" t="s">
        <v>77</v>
      </c>
      <c r="AO1371" s="5" t="s">
        <v>77</v>
      </c>
      <c r="AP1371" s="5" t="s">
        <v>77</v>
      </c>
      <c r="AQ1371" s="5" t="s">
        <v>77</v>
      </c>
      <c r="AR1371" s="5" t="s">
        <v>77</v>
      </c>
      <c r="AS1371" s="5" t="s">
        <v>77</v>
      </c>
      <c r="AT1371" s="5" t="s">
        <v>77</v>
      </c>
      <c r="AU1371" s="5" t="s">
        <v>77</v>
      </c>
      <c r="AV1371" s="5" t="s">
        <v>77</v>
      </c>
      <c r="AW1371" s="5" t="s">
        <v>77</v>
      </c>
      <c r="AX1371" s="5" t="s">
        <v>77</v>
      </c>
      <c r="AY1371" s="5" t="s">
        <v>77</v>
      </c>
      <c r="AZ1371" s="5" t="s">
        <v>77</v>
      </c>
      <c r="BA1371" s="5" t="s">
        <v>77</v>
      </c>
      <c r="BB1371" s="5" t="s">
        <v>77</v>
      </c>
      <c r="BC1371" s="5" t="s">
        <v>77</v>
      </c>
      <c r="BD1371" s="5" t="s">
        <v>77</v>
      </c>
      <c r="BE1371" s="5" t="s">
        <v>77</v>
      </c>
      <c r="BF1371" s="6" t="s">
        <v>76</v>
      </c>
      <c r="BG1371" s="23" t="s">
        <v>75</v>
      </c>
      <c r="BH1371" s="10"/>
      <c r="BI1371" s="10"/>
      <c r="BJ1371" s="10"/>
      <c r="BK1371" s="10"/>
      <c r="BL1371" s="10"/>
      <c r="BM1371" s="10"/>
      <c r="BN1371" s="26">
        <f t="shared" si="21"/>
        <v>0</v>
      </c>
      <c r="BO1371" s="22"/>
    </row>
    <row r="1372" spans="1:67" ht="135" customHeight="1" x14ac:dyDescent="0.2">
      <c r="A1372" s="4" t="s">
        <v>5738</v>
      </c>
      <c r="B1372" s="6" t="s">
        <v>63</v>
      </c>
      <c r="C1372" s="5" t="s">
        <v>5739</v>
      </c>
      <c r="D1372" s="5" t="s">
        <v>66</v>
      </c>
      <c r="E1372" s="5" t="s">
        <v>5740</v>
      </c>
      <c r="F1372" s="5">
        <v>2015</v>
      </c>
      <c r="G1372" s="5" t="s">
        <v>199</v>
      </c>
      <c r="H1372" s="5" t="s">
        <v>155</v>
      </c>
      <c r="I1372" s="5" t="s">
        <v>5741</v>
      </c>
      <c r="J1372" s="6" t="s">
        <v>5742</v>
      </c>
      <c r="K1372" s="4" t="s">
        <v>5743</v>
      </c>
      <c r="L1372" s="5" t="s">
        <v>5744</v>
      </c>
      <c r="M1372" s="5" t="s">
        <v>5745</v>
      </c>
      <c r="N1372" s="5" t="s">
        <v>5746</v>
      </c>
      <c r="O1372" s="5" t="s">
        <v>5747</v>
      </c>
      <c r="P1372" s="6" t="s">
        <v>5748</v>
      </c>
      <c r="Q1372" s="4" t="s">
        <v>76</v>
      </c>
      <c r="R1372" s="5" t="s">
        <v>76</v>
      </c>
      <c r="S1372" s="6" t="s">
        <v>77</v>
      </c>
      <c r="T1372" s="4" t="s">
        <v>77</v>
      </c>
      <c r="U1372" s="5" t="s">
        <v>76</v>
      </c>
      <c r="V1372" s="5" t="s">
        <v>77</v>
      </c>
      <c r="W1372" s="5" t="s">
        <v>77</v>
      </c>
      <c r="X1372" s="5" t="s">
        <v>77</v>
      </c>
      <c r="Y1372" s="5" t="s">
        <v>76</v>
      </c>
      <c r="Z1372" s="5" t="s">
        <v>77</v>
      </c>
      <c r="AA1372" s="5" t="s">
        <v>77</v>
      </c>
      <c r="AB1372" s="5" t="s">
        <v>77</v>
      </c>
      <c r="AC1372" s="5" t="s">
        <v>77</v>
      </c>
      <c r="AD1372" s="5" t="s">
        <v>77</v>
      </c>
      <c r="AE1372" s="6" t="s">
        <v>77</v>
      </c>
      <c r="AF1372" s="4" t="s">
        <v>76</v>
      </c>
      <c r="AG1372" s="5" t="s">
        <v>77</v>
      </c>
      <c r="AH1372" s="5" t="s">
        <v>77</v>
      </c>
      <c r="AI1372" s="5" t="s">
        <v>77</v>
      </c>
      <c r="AJ1372" s="5" t="s">
        <v>77</v>
      </c>
      <c r="AK1372" s="5" t="s">
        <v>77</v>
      </c>
      <c r="AL1372" s="5" t="s">
        <v>77</v>
      </c>
      <c r="AM1372" s="5" t="s">
        <v>77</v>
      </c>
      <c r="AN1372" s="5" t="s">
        <v>77</v>
      </c>
      <c r="AO1372" s="5" t="s">
        <v>77</v>
      </c>
      <c r="AP1372" s="5" t="s">
        <v>77</v>
      </c>
      <c r="AQ1372" s="5" t="s">
        <v>77</v>
      </c>
      <c r="AR1372" s="5" t="s">
        <v>77</v>
      </c>
      <c r="AS1372" s="5" t="s">
        <v>77</v>
      </c>
      <c r="AT1372" s="5" t="s">
        <v>77</v>
      </c>
      <c r="AU1372" s="5" t="s">
        <v>77</v>
      </c>
      <c r="AV1372" s="5" t="s">
        <v>77</v>
      </c>
      <c r="AW1372" s="5" t="s">
        <v>77</v>
      </c>
      <c r="AX1372" s="5" t="s">
        <v>77</v>
      </c>
      <c r="AY1372" s="5" t="s">
        <v>77</v>
      </c>
      <c r="AZ1372" s="5" t="s">
        <v>77</v>
      </c>
      <c r="BA1372" s="5" t="s">
        <v>76</v>
      </c>
      <c r="BB1372" s="5" t="s">
        <v>77</v>
      </c>
      <c r="BC1372" s="5" t="s">
        <v>77</v>
      </c>
      <c r="BD1372" s="5" t="s">
        <v>77</v>
      </c>
      <c r="BE1372" s="5" t="s">
        <v>77</v>
      </c>
      <c r="BF1372" s="6" t="s">
        <v>77</v>
      </c>
      <c r="BG1372" s="23" t="s">
        <v>75</v>
      </c>
      <c r="BH1372" s="10"/>
      <c r="BI1372" s="10"/>
      <c r="BJ1372" s="10"/>
      <c r="BK1372" s="10"/>
      <c r="BL1372" s="10"/>
      <c r="BM1372" s="10"/>
      <c r="BN1372" s="26">
        <f t="shared" si="21"/>
        <v>0</v>
      </c>
      <c r="BO1372" s="22"/>
    </row>
    <row r="1373" spans="1:67" ht="135" customHeight="1" x14ac:dyDescent="0.2">
      <c r="A1373" s="4" t="s">
        <v>5760</v>
      </c>
      <c r="B1373" s="6" t="s">
        <v>79</v>
      </c>
      <c r="C1373" s="5" t="s">
        <v>5761</v>
      </c>
      <c r="D1373" s="5" t="s">
        <v>66</v>
      </c>
      <c r="E1373" s="5" t="s">
        <v>379</v>
      </c>
      <c r="F1373" s="5">
        <v>2012</v>
      </c>
      <c r="G1373" s="5" t="s">
        <v>5762</v>
      </c>
      <c r="H1373" s="5" t="s">
        <v>155</v>
      </c>
      <c r="I1373" s="5" t="s">
        <v>5763</v>
      </c>
      <c r="J1373" s="6" t="s">
        <v>5764</v>
      </c>
      <c r="K1373" s="4" t="s">
        <v>5765</v>
      </c>
      <c r="L1373" s="5" t="s">
        <v>5766</v>
      </c>
      <c r="M1373" s="5" t="s">
        <v>5767</v>
      </c>
      <c r="N1373" s="5" t="s">
        <v>5768</v>
      </c>
      <c r="O1373" s="5" t="s">
        <v>5769</v>
      </c>
      <c r="P1373" s="6" t="s">
        <v>5770</v>
      </c>
      <c r="Q1373" s="4" t="s">
        <v>76</v>
      </c>
      <c r="R1373" s="5" t="s">
        <v>76</v>
      </c>
      <c r="S1373" s="6" t="s">
        <v>77</v>
      </c>
      <c r="T1373" s="4" t="s">
        <v>77</v>
      </c>
      <c r="U1373" s="5" t="s">
        <v>77</v>
      </c>
      <c r="V1373" s="5" t="s">
        <v>77</v>
      </c>
      <c r="W1373" s="5" t="s">
        <v>77</v>
      </c>
      <c r="X1373" s="5" t="s">
        <v>77</v>
      </c>
      <c r="Y1373" s="5" t="s">
        <v>77</v>
      </c>
      <c r="Z1373" s="5" t="s">
        <v>76</v>
      </c>
      <c r="AA1373" s="5" t="s">
        <v>77</v>
      </c>
      <c r="AB1373" s="5" t="s">
        <v>77</v>
      </c>
      <c r="AC1373" s="5" t="s">
        <v>77</v>
      </c>
      <c r="AD1373" s="5" t="s">
        <v>77</v>
      </c>
      <c r="AE1373" s="6" t="s">
        <v>77</v>
      </c>
      <c r="AF1373" s="4" t="s">
        <v>77</v>
      </c>
      <c r="AG1373" s="5" t="s">
        <v>77</v>
      </c>
      <c r="AH1373" s="5" t="s">
        <v>77</v>
      </c>
      <c r="AI1373" s="5" t="s">
        <v>77</v>
      </c>
      <c r="AJ1373" s="5" t="s">
        <v>77</v>
      </c>
      <c r="AK1373" s="5" t="s">
        <v>77</v>
      </c>
      <c r="AL1373" s="5" t="s">
        <v>77</v>
      </c>
      <c r="AM1373" s="5" t="s">
        <v>77</v>
      </c>
      <c r="AN1373" s="5" t="s">
        <v>77</v>
      </c>
      <c r="AO1373" s="5" t="s">
        <v>77</v>
      </c>
      <c r="AP1373" s="5" t="s">
        <v>77</v>
      </c>
      <c r="AQ1373" s="5" t="s">
        <v>77</v>
      </c>
      <c r="AR1373" s="5" t="s">
        <v>76</v>
      </c>
      <c r="AS1373" s="5" t="s">
        <v>76</v>
      </c>
      <c r="AT1373" s="5" t="s">
        <v>77</v>
      </c>
      <c r="AU1373" s="5" t="s">
        <v>77</v>
      </c>
      <c r="AV1373" s="5" t="s">
        <v>77</v>
      </c>
      <c r="AW1373" s="5" t="s">
        <v>77</v>
      </c>
      <c r="AX1373" s="5" t="s">
        <v>77</v>
      </c>
      <c r="AY1373" s="5" t="s">
        <v>77</v>
      </c>
      <c r="AZ1373" s="5" t="s">
        <v>77</v>
      </c>
      <c r="BA1373" s="5" t="s">
        <v>77</v>
      </c>
      <c r="BB1373" s="5" t="s">
        <v>77</v>
      </c>
      <c r="BC1373" s="5" t="s">
        <v>77</v>
      </c>
      <c r="BD1373" s="5" t="s">
        <v>77</v>
      </c>
      <c r="BE1373" s="5" t="s">
        <v>77</v>
      </c>
      <c r="BF1373" s="6" t="s">
        <v>77</v>
      </c>
      <c r="BG1373" s="23" t="s">
        <v>75</v>
      </c>
      <c r="BH1373" s="10"/>
      <c r="BI1373" s="10"/>
      <c r="BJ1373" s="10"/>
      <c r="BK1373" s="10"/>
      <c r="BL1373" s="10"/>
      <c r="BM1373" s="10"/>
      <c r="BN1373" s="26">
        <f t="shared" si="21"/>
        <v>0</v>
      </c>
      <c r="BO1373" s="22"/>
    </row>
    <row r="1374" spans="1:67" ht="135" customHeight="1" x14ac:dyDescent="0.2">
      <c r="A1374" s="4" t="s">
        <v>5793</v>
      </c>
      <c r="B1374" s="6" t="s">
        <v>79</v>
      </c>
      <c r="C1374" s="5" t="s">
        <v>5794</v>
      </c>
      <c r="D1374" s="5" t="s">
        <v>66</v>
      </c>
      <c r="E1374" s="5" t="s">
        <v>379</v>
      </c>
      <c r="F1374" s="5">
        <v>2015</v>
      </c>
      <c r="G1374" s="5" t="s">
        <v>2699</v>
      </c>
      <c r="H1374" s="5" t="s">
        <v>155</v>
      </c>
      <c r="I1374" s="5" t="s">
        <v>5795</v>
      </c>
      <c r="J1374" s="6" t="s">
        <v>5796</v>
      </c>
      <c r="K1374" s="4" t="s">
        <v>5797</v>
      </c>
      <c r="L1374" s="5" t="s">
        <v>5798</v>
      </c>
      <c r="M1374" s="5" t="s">
        <v>5799</v>
      </c>
      <c r="N1374" s="5" t="s">
        <v>5800</v>
      </c>
      <c r="O1374" s="5" t="s">
        <v>5801</v>
      </c>
      <c r="P1374" s="6" t="s">
        <v>5802</v>
      </c>
      <c r="Q1374" s="4" t="s">
        <v>76</v>
      </c>
      <c r="R1374" s="5" t="s">
        <v>76</v>
      </c>
      <c r="S1374" s="6" t="s">
        <v>77</v>
      </c>
      <c r="T1374" s="4" t="s">
        <v>77</v>
      </c>
      <c r="U1374" s="5" t="s">
        <v>77</v>
      </c>
      <c r="V1374" s="5" t="s">
        <v>77</v>
      </c>
      <c r="W1374" s="5" t="s">
        <v>76</v>
      </c>
      <c r="X1374" s="5" t="s">
        <v>77</v>
      </c>
      <c r="Y1374" s="5" t="s">
        <v>77</v>
      </c>
      <c r="Z1374" s="5" t="s">
        <v>77</v>
      </c>
      <c r="AA1374" s="5" t="s">
        <v>76</v>
      </c>
      <c r="AB1374" s="5" t="s">
        <v>77</v>
      </c>
      <c r="AC1374" s="5" t="s">
        <v>77</v>
      </c>
      <c r="AD1374" s="5" t="s">
        <v>76</v>
      </c>
      <c r="AE1374" s="6" t="s">
        <v>77</v>
      </c>
      <c r="AF1374" s="4" t="s">
        <v>77</v>
      </c>
      <c r="AG1374" s="5" t="s">
        <v>77</v>
      </c>
      <c r="AH1374" s="5" t="s">
        <v>77</v>
      </c>
      <c r="AI1374" s="5" t="s">
        <v>77</v>
      </c>
      <c r="AJ1374" s="5" t="s">
        <v>77</v>
      </c>
      <c r="AK1374" s="5" t="s">
        <v>76</v>
      </c>
      <c r="AL1374" s="5" t="s">
        <v>77</v>
      </c>
      <c r="AM1374" s="5" t="s">
        <v>77</v>
      </c>
      <c r="AN1374" s="5" t="s">
        <v>77</v>
      </c>
      <c r="AO1374" s="5" t="s">
        <v>77</v>
      </c>
      <c r="AP1374" s="5" t="s">
        <v>77</v>
      </c>
      <c r="AQ1374" s="5" t="s">
        <v>77</v>
      </c>
      <c r="AR1374" s="5" t="s">
        <v>77</v>
      </c>
      <c r="AS1374" s="5" t="s">
        <v>77</v>
      </c>
      <c r="AT1374" s="5" t="s">
        <v>77</v>
      </c>
      <c r="AU1374" s="5" t="s">
        <v>77</v>
      </c>
      <c r="AV1374" s="5" t="s">
        <v>77</v>
      </c>
      <c r="AW1374" s="5" t="s">
        <v>77</v>
      </c>
      <c r="AX1374" s="5" t="s">
        <v>76</v>
      </c>
      <c r="AY1374" s="5" t="s">
        <v>77</v>
      </c>
      <c r="AZ1374" s="5" t="s">
        <v>77</v>
      </c>
      <c r="BA1374" s="5" t="s">
        <v>77</v>
      </c>
      <c r="BB1374" s="5" t="s">
        <v>77</v>
      </c>
      <c r="BC1374" s="5" t="s">
        <v>77</v>
      </c>
      <c r="BD1374" s="5" t="s">
        <v>77</v>
      </c>
      <c r="BE1374" s="5" t="s">
        <v>77</v>
      </c>
      <c r="BF1374" s="6" t="s">
        <v>77</v>
      </c>
      <c r="BG1374" s="23" t="s">
        <v>75</v>
      </c>
      <c r="BH1374" s="10"/>
      <c r="BI1374" s="10"/>
      <c r="BJ1374" s="10"/>
      <c r="BK1374" s="10"/>
      <c r="BL1374" s="10"/>
      <c r="BM1374" s="10"/>
      <c r="BN1374" s="26">
        <f t="shared" si="21"/>
        <v>0</v>
      </c>
      <c r="BO1374" s="22"/>
    </row>
    <row r="1375" spans="1:67" ht="135" customHeight="1" x14ac:dyDescent="0.2">
      <c r="A1375" s="4" t="s">
        <v>5834</v>
      </c>
      <c r="B1375" s="6" t="s">
        <v>63</v>
      </c>
      <c r="C1375" s="5" t="s">
        <v>5835</v>
      </c>
      <c r="D1375" s="5" t="s">
        <v>5836</v>
      </c>
      <c r="E1375" s="5" t="s">
        <v>5837</v>
      </c>
      <c r="F1375" s="5">
        <v>2015</v>
      </c>
      <c r="G1375" s="5" t="s">
        <v>1016</v>
      </c>
      <c r="H1375" s="5" t="s">
        <v>155</v>
      </c>
      <c r="I1375" s="5" t="s">
        <v>5838</v>
      </c>
      <c r="J1375" s="6" t="s">
        <v>5839</v>
      </c>
      <c r="K1375" s="4" t="s">
        <v>5840</v>
      </c>
      <c r="L1375" s="5" t="s">
        <v>5841</v>
      </c>
      <c r="M1375" s="5" t="s">
        <v>5842</v>
      </c>
      <c r="N1375" s="5" t="s">
        <v>5843</v>
      </c>
      <c r="O1375" s="5" t="s">
        <v>5844</v>
      </c>
      <c r="P1375" s="6" t="s">
        <v>5845</v>
      </c>
      <c r="Q1375" s="4" t="s">
        <v>76</v>
      </c>
      <c r="R1375" s="5" t="s">
        <v>76</v>
      </c>
      <c r="S1375" s="6" t="s">
        <v>77</v>
      </c>
      <c r="T1375" s="4" t="s">
        <v>77</v>
      </c>
      <c r="U1375" s="5" t="s">
        <v>77</v>
      </c>
      <c r="V1375" s="5" t="s">
        <v>76</v>
      </c>
      <c r="W1375" s="5" t="s">
        <v>77</v>
      </c>
      <c r="X1375" s="5" t="s">
        <v>76</v>
      </c>
      <c r="Y1375" s="5" t="s">
        <v>77</v>
      </c>
      <c r="Z1375" s="5" t="s">
        <v>77</v>
      </c>
      <c r="AA1375" s="5" t="s">
        <v>77</v>
      </c>
      <c r="AB1375" s="5" t="s">
        <v>77</v>
      </c>
      <c r="AC1375" s="5" t="s">
        <v>77</v>
      </c>
      <c r="AD1375" s="5" t="s">
        <v>77</v>
      </c>
      <c r="AE1375" s="6" t="s">
        <v>77</v>
      </c>
      <c r="AF1375" s="4" t="s">
        <v>77</v>
      </c>
      <c r="AG1375" s="5" t="s">
        <v>77</v>
      </c>
      <c r="AH1375" s="5" t="s">
        <v>77</v>
      </c>
      <c r="AI1375" s="5" t="s">
        <v>77</v>
      </c>
      <c r="AJ1375" s="5" t="s">
        <v>76</v>
      </c>
      <c r="AK1375" s="5" t="s">
        <v>77</v>
      </c>
      <c r="AL1375" s="5" t="s">
        <v>77</v>
      </c>
      <c r="AM1375" s="5" t="s">
        <v>76</v>
      </c>
      <c r="AN1375" s="5" t="s">
        <v>77</v>
      </c>
      <c r="AO1375" s="5" t="s">
        <v>77</v>
      </c>
      <c r="AP1375" s="5" t="s">
        <v>77</v>
      </c>
      <c r="AQ1375" s="5" t="s">
        <v>77</v>
      </c>
      <c r="AR1375" s="5" t="s">
        <v>77</v>
      </c>
      <c r="AS1375" s="5" t="s">
        <v>77</v>
      </c>
      <c r="AT1375" s="5" t="s">
        <v>77</v>
      </c>
      <c r="AU1375" s="5" t="s">
        <v>77</v>
      </c>
      <c r="AV1375" s="5" t="s">
        <v>77</v>
      </c>
      <c r="AW1375" s="5" t="s">
        <v>77</v>
      </c>
      <c r="AX1375" s="5" t="s">
        <v>77</v>
      </c>
      <c r="AY1375" s="5" t="s">
        <v>77</v>
      </c>
      <c r="AZ1375" s="5" t="s">
        <v>77</v>
      </c>
      <c r="BA1375" s="5" t="s">
        <v>77</v>
      </c>
      <c r="BB1375" s="5" t="s">
        <v>77</v>
      </c>
      <c r="BC1375" s="5" t="s">
        <v>77</v>
      </c>
      <c r="BD1375" s="5" t="s">
        <v>77</v>
      </c>
      <c r="BE1375" s="5" t="s">
        <v>77</v>
      </c>
      <c r="BF1375" s="6" t="s">
        <v>77</v>
      </c>
      <c r="BG1375" s="23" t="s">
        <v>75</v>
      </c>
      <c r="BH1375" s="10"/>
      <c r="BI1375" s="10"/>
      <c r="BJ1375" s="10"/>
      <c r="BK1375" s="10"/>
      <c r="BL1375" s="10"/>
      <c r="BM1375" s="10"/>
      <c r="BN1375" s="26">
        <f t="shared" si="21"/>
        <v>0</v>
      </c>
      <c r="BO1375" s="22"/>
    </row>
    <row r="1376" spans="1:67" ht="135" customHeight="1" x14ac:dyDescent="0.2">
      <c r="A1376" s="4" t="s">
        <v>5857</v>
      </c>
      <c r="B1376" s="6" t="s">
        <v>63</v>
      </c>
      <c r="C1376" s="5" t="s">
        <v>5858</v>
      </c>
      <c r="D1376" s="5" t="s">
        <v>66</v>
      </c>
      <c r="E1376" s="5" t="s">
        <v>1922</v>
      </c>
      <c r="F1376" s="5">
        <v>2015</v>
      </c>
      <c r="G1376" s="5" t="s">
        <v>291</v>
      </c>
      <c r="H1376" s="5" t="s">
        <v>155</v>
      </c>
      <c r="I1376" s="5" t="s">
        <v>5859</v>
      </c>
      <c r="J1376" s="6" t="s">
        <v>5860</v>
      </c>
      <c r="K1376" s="4" t="s">
        <v>5861</v>
      </c>
      <c r="L1376" s="5" t="s">
        <v>5862</v>
      </c>
      <c r="M1376" s="5" t="s">
        <v>5863</v>
      </c>
      <c r="N1376" s="5" t="s">
        <v>5864</v>
      </c>
      <c r="O1376" s="5" t="s">
        <v>5865</v>
      </c>
      <c r="P1376" s="6" t="s">
        <v>5866</v>
      </c>
      <c r="Q1376" s="4" t="s">
        <v>77</v>
      </c>
      <c r="R1376" s="5" t="s">
        <v>76</v>
      </c>
      <c r="S1376" s="6" t="s">
        <v>77</v>
      </c>
      <c r="T1376" s="4" t="s">
        <v>77</v>
      </c>
      <c r="U1376" s="5" t="s">
        <v>77</v>
      </c>
      <c r="V1376" s="5" t="s">
        <v>77</v>
      </c>
      <c r="W1376" s="5" t="s">
        <v>77</v>
      </c>
      <c r="X1376" s="5" t="s">
        <v>76</v>
      </c>
      <c r="Y1376" s="5" t="s">
        <v>77</v>
      </c>
      <c r="Z1376" s="5" t="s">
        <v>77</v>
      </c>
      <c r="AA1376" s="5" t="s">
        <v>76</v>
      </c>
      <c r="AB1376" s="5" t="s">
        <v>77</v>
      </c>
      <c r="AC1376" s="5" t="s">
        <v>77</v>
      </c>
      <c r="AD1376" s="5" t="s">
        <v>76</v>
      </c>
      <c r="AE1376" s="6" t="s">
        <v>77</v>
      </c>
      <c r="AF1376" s="4" t="s">
        <v>77</v>
      </c>
      <c r="AG1376" s="5" t="s">
        <v>77</v>
      </c>
      <c r="AH1376" s="5" t="s">
        <v>77</v>
      </c>
      <c r="AI1376" s="5" t="s">
        <v>77</v>
      </c>
      <c r="AJ1376" s="5" t="s">
        <v>77</v>
      </c>
      <c r="AK1376" s="5" t="s">
        <v>77</v>
      </c>
      <c r="AL1376" s="5" t="s">
        <v>77</v>
      </c>
      <c r="AM1376" s="5" t="s">
        <v>77</v>
      </c>
      <c r="AN1376" s="5" t="s">
        <v>77</v>
      </c>
      <c r="AO1376" s="5" t="s">
        <v>77</v>
      </c>
      <c r="AP1376" s="5" t="s">
        <v>77</v>
      </c>
      <c r="AQ1376" s="5" t="s">
        <v>77</v>
      </c>
      <c r="AR1376" s="5" t="s">
        <v>77</v>
      </c>
      <c r="AS1376" s="5" t="s">
        <v>77</v>
      </c>
      <c r="AT1376" s="5" t="s">
        <v>76</v>
      </c>
      <c r="AU1376" s="5" t="s">
        <v>77</v>
      </c>
      <c r="AV1376" s="5" t="s">
        <v>77</v>
      </c>
      <c r="AW1376" s="5" t="s">
        <v>77</v>
      </c>
      <c r="AX1376" s="5" t="s">
        <v>77</v>
      </c>
      <c r="AY1376" s="5" t="s">
        <v>77</v>
      </c>
      <c r="AZ1376" s="5" t="s">
        <v>77</v>
      </c>
      <c r="BA1376" s="5" t="s">
        <v>77</v>
      </c>
      <c r="BB1376" s="5" t="s">
        <v>77</v>
      </c>
      <c r="BC1376" s="5" t="s">
        <v>77</v>
      </c>
      <c r="BD1376" s="5" t="s">
        <v>77</v>
      </c>
      <c r="BE1376" s="5" t="s">
        <v>77</v>
      </c>
      <c r="BF1376" s="6" t="s">
        <v>76</v>
      </c>
      <c r="BG1376" s="23" t="s">
        <v>75</v>
      </c>
      <c r="BH1376" s="10"/>
      <c r="BI1376" s="10"/>
      <c r="BJ1376" s="10"/>
      <c r="BK1376" s="10"/>
      <c r="BL1376" s="10"/>
      <c r="BM1376" s="10"/>
      <c r="BN1376" s="26">
        <f t="shared" si="21"/>
        <v>0</v>
      </c>
      <c r="BO1376" s="22"/>
    </row>
    <row r="1377" spans="1:67" ht="135" customHeight="1" x14ac:dyDescent="0.2">
      <c r="A1377" s="4" t="s">
        <v>5867</v>
      </c>
      <c r="B1377" s="6" t="s">
        <v>63</v>
      </c>
      <c r="C1377" s="5" t="s">
        <v>5868</v>
      </c>
      <c r="D1377" s="5" t="s">
        <v>5836</v>
      </c>
      <c r="E1377" s="5" t="s">
        <v>5837</v>
      </c>
      <c r="F1377" s="5">
        <v>2015</v>
      </c>
      <c r="G1377" s="5" t="s">
        <v>177</v>
      </c>
      <c r="H1377" s="5" t="s">
        <v>155</v>
      </c>
      <c r="I1377" s="5" t="s">
        <v>5869</v>
      </c>
      <c r="J1377" s="6" t="s">
        <v>5870</v>
      </c>
      <c r="K1377" s="4" t="s">
        <v>5871</v>
      </c>
      <c r="L1377" s="5" t="s">
        <v>5872</v>
      </c>
      <c r="M1377" s="5" t="s">
        <v>5873</v>
      </c>
      <c r="N1377" s="5" t="s">
        <v>5874</v>
      </c>
      <c r="O1377" s="5" t="s">
        <v>5875</v>
      </c>
      <c r="P1377" s="6" t="s">
        <v>5876</v>
      </c>
      <c r="Q1377" s="4" t="s">
        <v>77</v>
      </c>
      <c r="R1377" s="5" t="s">
        <v>76</v>
      </c>
      <c r="S1377" s="6" t="s">
        <v>77</v>
      </c>
      <c r="T1377" s="4" t="s">
        <v>77</v>
      </c>
      <c r="U1377" s="5" t="s">
        <v>76</v>
      </c>
      <c r="V1377" s="5" t="s">
        <v>77</v>
      </c>
      <c r="W1377" s="5" t="s">
        <v>77</v>
      </c>
      <c r="X1377" s="5" t="s">
        <v>77</v>
      </c>
      <c r="Y1377" s="5" t="s">
        <v>77</v>
      </c>
      <c r="Z1377" s="5" t="s">
        <v>76</v>
      </c>
      <c r="AA1377" s="5" t="s">
        <v>77</v>
      </c>
      <c r="AB1377" s="5" t="s">
        <v>77</v>
      </c>
      <c r="AC1377" s="5" t="s">
        <v>77</v>
      </c>
      <c r="AD1377" s="5" t="s">
        <v>77</v>
      </c>
      <c r="AE1377" s="6" t="s">
        <v>77</v>
      </c>
      <c r="AF1377" s="4" t="s">
        <v>77</v>
      </c>
      <c r="AG1377" s="5" t="s">
        <v>77</v>
      </c>
      <c r="AH1377" s="5" t="s">
        <v>77</v>
      </c>
      <c r="AI1377" s="5" t="s">
        <v>77</v>
      </c>
      <c r="AJ1377" s="5" t="s">
        <v>77</v>
      </c>
      <c r="AK1377" s="5" t="s">
        <v>77</v>
      </c>
      <c r="AL1377" s="5" t="s">
        <v>77</v>
      </c>
      <c r="AM1377" s="5" t="s">
        <v>77</v>
      </c>
      <c r="AN1377" s="5" t="s">
        <v>77</v>
      </c>
      <c r="AO1377" s="5" t="s">
        <v>77</v>
      </c>
      <c r="AP1377" s="5" t="s">
        <v>77</v>
      </c>
      <c r="AQ1377" s="5" t="s">
        <v>77</v>
      </c>
      <c r="AR1377" s="5" t="s">
        <v>77</v>
      </c>
      <c r="AS1377" s="5" t="s">
        <v>76</v>
      </c>
      <c r="AT1377" s="5" t="s">
        <v>77</v>
      </c>
      <c r="AU1377" s="5" t="s">
        <v>77</v>
      </c>
      <c r="AV1377" s="5" t="s">
        <v>77</v>
      </c>
      <c r="AW1377" s="5" t="s">
        <v>77</v>
      </c>
      <c r="AX1377" s="5" t="s">
        <v>76</v>
      </c>
      <c r="AY1377" s="5" t="s">
        <v>77</v>
      </c>
      <c r="AZ1377" s="5" t="s">
        <v>77</v>
      </c>
      <c r="BA1377" s="5" t="s">
        <v>77</v>
      </c>
      <c r="BB1377" s="5" t="s">
        <v>77</v>
      </c>
      <c r="BC1377" s="5" t="s">
        <v>77</v>
      </c>
      <c r="BD1377" s="5" t="s">
        <v>77</v>
      </c>
      <c r="BE1377" s="5" t="s">
        <v>77</v>
      </c>
      <c r="BF1377" s="6" t="s">
        <v>77</v>
      </c>
      <c r="BG1377" s="23" t="s">
        <v>75</v>
      </c>
      <c r="BH1377" s="10"/>
      <c r="BI1377" s="10"/>
      <c r="BJ1377" s="10"/>
      <c r="BK1377" s="10"/>
      <c r="BL1377" s="10"/>
      <c r="BM1377" s="10"/>
      <c r="BN1377" s="26">
        <f t="shared" si="21"/>
        <v>0</v>
      </c>
      <c r="BO1377" s="22"/>
    </row>
    <row r="1378" spans="1:67" ht="135" customHeight="1" x14ac:dyDescent="0.2">
      <c r="A1378" s="4" t="s">
        <v>5877</v>
      </c>
      <c r="B1378" s="6" t="s">
        <v>63</v>
      </c>
      <c r="C1378" s="5" t="s">
        <v>5878</v>
      </c>
      <c r="D1378" s="5" t="s">
        <v>5879</v>
      </c>
      <c r="E1378" s="5" t="s">
        <v>5879</v>
      </c>
      <c r="F1378" s="5">
        <v>2015</v>
      </c>
      <c r="G1378" s="5" t="s">
        <v>3505</v>
      </c>
      <c r="H1378" s="5" t="s">
        <v>155</v>
      </c>
      <c r="I1378" s="5" t="s">
        <v>5880</v>
      </c>
      <c r="J1378" s="6" t="s">
        <v>5881</v>
      </c>
      <c r="K1378" s="4" t="s">
        <v>5882</v>
      </c>
      <c r="L1378" s="5" t="s">
        <v>5883</v>
      </c>
      <c r="M1378" s="5" t="s">
        <v>5884</v>
      </c>
      <c r="N1378" s="5" t="s">
        <v>5885</v>
      </c>
      <c r="O1378" s="5" t="s">
        <v>5886</v>
      </c>
      <c r="P1378" s="6" t="s">
        <v>5887</v>
      </c>
      <c r="Q1378" s="4" t="s">
        <v>77</v>
      </c>
      <c r="R1378" s="5" t="s">
        <v>76</v>
      </c>
      <c r="S1378" s="6" t="s">
        <v>77</v>
      </c>
      <c r="T1378" s="4" t="s">
        <v>77</v>
      </c>
      <c r="U1378" s="5" t="s">
        <v>77</v>
      </c>
      <c r="V1378" s="5" t="s">
        <v>77</v>
      </c>
      <c r="W1378" s="5" t="s">
        <v>77</v>
      </c>
      <c r="X1378" s="5" t="s">
        <v>76</v>
      </c>
      <c r="Y1378" s="5" t="s">
        <v>77</v>
      </c>
      <c r="Z1378" s="5" t="s">
        <v>76</v>
      </c>
      <c r="AA1378" s="5" t="s">
        <v>76</v>
      </c>
      <c r="AB1378" s="5" t="s">
        <v>77</v>
      </c>
      <c r="AC1378" s="5" t="s">
        <v>77</v>
      </c>
      <c r="AD1378" s="5" t="s">
        <v>77</v>
      </c>
      <c r="AE1378" s="6" t="s">
        <v>77</v>
      </c>
      <c r="AF1378" s="4" t="s">
        <v>77</v>
      </c>
      <c r="AG1378" s="5" t="s">
        <v>77</v>
      </c>
      <c r="AH1378" s="5" t="s">
        <v>77</v>
      </c>
      <c r="AI1378" s="5" t="s">
        <v>77</v>
      </c>
      <c r="AJ1378" s="5" t="s">
        <v>77</v>
      </c>
      <c r="AK1378" s="5" t="s">
        <v>77</v>
      </c>
      <c r="AL1378" s="5" t="s">
        <v>77</v>
      </c>
      <c r="AM1378" s="5" t="s">
        <v>77</v>
      </c>
      <c r="AN1378" s="5" t="s">
        <v>77</v>
      </c>
      <c r="AO1378" s="5" t="s">
        <v>77</v>
      </c>
      <c r="AP1378" s="5" t="s">
        <v>77</v>
      </c>
      <c r="AQ1378" s="5" t="s">
        <v>77</v>
      </c>
      <c r="AR1378" s="5" t="s">
        <v>77</v>
      </c>
      <c r="AS1378" s="5" t="s">
        <v>76</v>
      </c>
      <c r="AT1378" s="5" t="s">
        <v>77</v>
      </c>
      <c r="AU1378" s="5" t="s">
        <v>77</v>
      </c>
      <c r="AV1378" s="5" t="s">
        <v>77</v>
      </c>
      <c r="AW1378" s="5" t="s">
        <v>77</v>
      </c>
      <c r="AX1378" s="5" t="s">
        <v>77</v>
      </c>
      <c r="AY1378" s="5" t="s">
        <v>77</v>
      </c>
      <c r="AZ1378" s="5" t="s">
        <v>77</v>
      </c>
      <c r="BA1378" s="5" t="s">
        <v>77</v>
      </c>
      <c r="BB1378" s="5" t="s">
        <v>77</v>
      </c>
      <c r="BC1378" s="5" t="s">
        <v>77</v>
      </c>
      <c r="BD1378" s="5" t="s">
        <v>76</v>
      </c>
      <c r="BE1378" s="5" t="s">
        <v>77</v>
      </c>
      <c r="BF1378" s="6" t="s">
        <v>77</v>
      </c>
      <c r="BG1378" s="23" t="s">
        <v>75</v>
      </c>
      <c r="BH1378" s="10"/>
      <c r="BI1378" s="10"/>
      <c r="BJ1378" s="10"/>
      <c r="BK1378" s="10"/>
      <c r="BL1378" s="10"/>
      <c r="BM1378" s="10"/>
      <c r="BN1378" s="26">
        <f t="shared" si="21"/>
        <v>0</v>
      </c>
      <c r="BO1378" s="22"/>
    </row>
    <row r="1379" spans="1:67" ht="135" customHeight="1" x14ac:dyDescent="0.2">
      <c r="A1379" s="4" t="s">
        <v>5952</v>
      </c>
      <c r="B1379" s="6" t="s">
        <v>79</v>
      </c>
      <c r="C1379" s="5" t="s">
        <v>5953</v>
      </c>
      <c r="D1379" s="5" t="s">
        <v>5836</v>
      </c>
      <c r="E1379" s="5" t="s">
        <v>5954</v>
      </c>
      <c r="F1379" s="5">
        <v>2015</v>
      </c>
      <c r="G1379" s="5" t="s">
        <v>4793</v>
      </c>
      <c r="H1379" s="5" t="s">
        <v>155</v>
      </c>
      <c r="I1379" s="5" t="s">
        <v>5955</v>
      </c>
      <c r="J1379" s="6" t="s">
        <v>5956</v>
      </c>
      <c r="K1379" s="4" t="s">
        <v>5957</v>
      </c>
      <c r="L1379" s="5" t="s">
        <v>5958</v>
      </c>
      <c r="M1379" s="5" t="s">
        <v>5959</v>
      </c>
      <c r="N1379" s="5" t="s">
        <v>5960</v>
      </c>
      <c r="O1379" s="5" t="s">
        <v>5961</v>
      </c>
      <c r="P1379" s="6" t="s">
        <v>5962</v>
      </c>
      <c r="Q1379" s="4" t="s">
        <v>76</v>
      </c>
      <c r="R1379" s="5" t="s">
        <v>77</v>
      </c>
      <c r="S1379" s="6" t="s">
        <v>77</v>
      </c>
      <c r="T1379" s="4" t="s">
        <v>76</v>
      </c>
      <c r="U1379" s="5" t="s">
        <v>77</v>
      </c>
      <c r="V1379" s="5" t="s">
        <v>77</v>
      </c>
      <c r="W1379" s="5" t="s">
        <v>77</v>
      </c>
      <c r="X1379" s="5" t="s">
        <v>77</v>
      </c>
      <c r="Y1379" s="5" t="s">
        <v>77</v>
      </c>
      <c r="Z1379" s="5" t="s">
        <v>77</v>
      </c>
      <c r="AA1379" s="5" t="s">
        <v>77</v>
      </c>
      <c r="AB1379" s="5" t="s">
        <v>77</v>
      </c>
      <c r="AC1379" s="5" t="s">
        <v>76</v>
      </c>
      <c r="AD1379" s="5" t="s">
        <v>77</v>
      </c>
      <c r="AE1379" s="6" t="s">
        <v>77</v>
      </c>
      <c r="AF1379" s="4" t="s">
        <v>77</v>
      </c>
      <c r="AG1379" s="5" t="s">
        <v>77</v>
      </c>
      <c r="AH1379" s="5" t="s">
        <v>77</v>
      </c>
      <c r="AI1379" s="5" t="s">
        <v>76</v>
      </c>
      <c r="AJ1379" s="5" t="s">
        <v>77</v>
      </c>
      <c r="AK1379" s="5" t="s">
        <v>77</v>
      </c>
      <c r="AL1379" s="5" t="s">
        <v>77</v>
      </c>
      <c r="AM1379" s="5" t="s">
        <v>77</v>
      </c>
      <c r="AN1379" s="5" t="s">
        <v>77</v>
      </c>
      <c r="AO1379" s="5" t="s">
        <v>76</v>
      </c>
      <c r="AP1379" s="5" t="s">
        <v>77</v>
      </c>
      <c r="AQ1379" s="5" t="s">
        <v>77</v>
      </c>
      <c r="AR1379" s="5" t="s">
        <v>77</v>
      </c>
      <c r="AS1379" s="5" t="s">
        <v>77</v>
      </c>
      <c r="AT1379" s="5" t="s">
        <v>77</v>
      </c>
      <c r="AU1379" s="5" t="s">
        <v>77</v>
      </c>
      <c r="AV1379" s="5" t="s">
        <v>77</v>
      </c>
      <c r="AW1379" s="5" t="s">
        <v>77</v>
      </c>
      <c r="AX1379" s="5" t="s">
        <v>77</v>
      </c>
      <c r="AY1379" s="5" t="s">
        <v>77</v>
      </c>
      <c r="AZ1379" s="5" t="s">
        <v>77</v>
      </c>
      <c r="BA1379" s="5" t="s">
        <v>77</v>
      </c>
      <c r="BB1379" s="5" t="s">
        <v>77</v>
      </c>
      <c r="BC1379" s="5" t="s">
        <v>77</v>
      </c>
      <c r="BD1379" s="5" t="s">
        <v>77</v>
      </c>
      <c r="BE1379" s="5" t="s">
        <v>77</v>
      </c>
      <c r="BF1379" s="6" t="s">
        <v>77</v>
      </c>
      <c r="BG1379" s="23" t="s">
        <v>75</v>
      </c>
      <c r="BH1379" s="10"/>
      <c r="BI1379" s="10"/>
      <c r="BJ1379" s="10"/>
      <c r="BK1379" s="10"/>
      <c r="BL1379" s="10"/>
      <c r="BM1379" s="10"/>
      <c r="BN1379" s="26">
        <f t="shared" si="21"/>
        <v>0</v>
      </c>
      <c r="BO1379" s="22"/>
    </row>
    <row r="1380" spans="1:67" ht="135" customHeight="1" x14ac:dyDescent="0.2">
      <c r="A1380" s="4" t="s">
        <v>5963</v>
      </c>
      <c r="B1380" s="6" t="s">
        <v>63</v>
      </c>
      <c r="C1380" s="5" t="s">
        <v>5964</v>
      </c>
      <c r="D1380" s="5" t="s">
        <v>66</v>
      </c>
      <c r="E1380" s="5" t="s">
        <v>67</v>
      </c>
      <c r="F1380" s="5">
        <v>2013</v>
      </c>
      <c r="G1380" s="5" t="s">
        <v>57</v>
      </c>
      <c r="H1380" s="5" t="s">
        <v>155</v>
      </c>
      <c r="I1380" s="5" t="s">
        <v>5965</v>
      </c>
      <c r="J1380" s="6" t="s">
        <v>5966</v>
      </c>
      <c r="K1380" s="4" t="s">
        <v>5967</v>
      </c>
      <c r="L1380" s="5" t="s">
        <v>5968</v>
      </c>
      <c r="M1380" s="5" t="s">
        <v>5969</v>
      </c>
      <c r="N1380" s="5" t="s">
        <v>5970</v>
      </c>
      <c r="O1380" s="5" t="s">
        <v>5971</v>
      </c>
      <c r="P1380" s="6" t="s">
        <v>5972</v>
      </c>
      <c r="Q1380" s="4" t="s">
        <v>77</v>
      </c>
      <c r="R1380" s="5" t="s">
        <v>76</v>
      </c>
      <c r="S1380" s="6" t="s">
        <v>77</v>
      </c>
      <c r="T1380" s="4" t="s">
        <v>77</v>
      </c>
      <c r="U1380" s="5" t="s">
        <v>76</v>
      </c>
      <c r="V1380" s="5" t="s">
        <v>77</v>
      </c>
      <c r="W1380" s="5" t="s">
        <v>77</v>
      </c>
      <c r="X1380" s="5" t="s">
        <v>76</v>
      </c>
      <c r="Y1380" s="5" t="s">
        <v>76</v>
      </c>
      <c r="Z1380" s="5" t="s">
        <v>77</v>
      </c>
      <c r="AA1380" s="5" t="s">
        <v>77</v>
      </c>
      <c r="AB1380" s="5" t="s">
        <v>77</v>
      </c>
      <c r="AC1380" s="5" t="s">
        <v>77</v>
      </c>
      <c r="AD1380" s="5" t="s">
        <v>77</v>
      </c>
      <c r="AE1380" s="6" t="s">
        <v>77</v>
      </c>
      <c r="AF1380" s="4" t="s">
        <v>77</v>
      </c>
      <c r="AG1380" s="5" t="s">
        <v>77</v>
      </c>
      <c r="AH1380" s="5" t="s">
        <v>77</v>
      </c>
      <c r="AI1380" s="5" t="s">
        <v>77</v>
      </c>
      <c r="AJ1380" s="5" t="s">
        <v>77</v>
      </c>
      <c r="AK1380" s="5" t="s">
        <v>77</v>
      </c>
      <c r="AL1380" s="5" t="s">
        <v>77</v>
      </c>
      <c r="AM1380" s="5" t="s">
        <v>77</v>
      </c>
      <c r="AN1380" s="5" t="s">
        <v>77</v>
      </c>
      <c r="AO1380" s="5" t="s">
        <v>77</v>
      </c>
      <c r="AP1380" s="5" t="s">
        <v>77</v>
      </c>
      <c r="AQ1380" s="5" t="s">
        <v>77</v>
      </c>
      <c r="AR1380" s="5" t="s">
        <v>77</v>
      </c>
      <c r="AS1380" s="5" t="s">
        <v>77</v>
      </c>
      <c r="AT1380" s="5" t="s">
        <v>77</v>
      </c>
      <c r="AU1380" s="5" t="s">
        <v>77</v>
      </c>
      <c r="AV1380" s="5" t="s">
        <v>77</v>
      </c>
      <c r="AW1380" s="5" t="s">
        <v>77</v>
      </c>
      <c r="AX1380" s="5" t="s">
        <v>77</v>
      </c>
      <c r="AY1380" s="5" t="s">
        <v>77</v>
      </c>
      <c r="AZ1380" s="5" t="s">
        <v>77</v>
      </c>
      <c r="BA1380" s="5" t="s">
        <v>76</v>
      </c>
      <c r="BB1380" s="5" t="s">
        <v>77</v>
      </c>
      <c r="BC1380" s="5" t="s">
        <v>77</v>
      </c>
      <c r="BD1380" s="5" t="s">
        <v>77</v>
      </c>
      <c r="BE1380" s="5" t="s">
        <v>77</v>
      </c>
      <c r="BF1380" s="6" t="s">
        <v>77</v>
      </c>
      <c r="BG1380" s="23" t="s">
        <v>75</v>
      </c>
      <c r="BH1380" s="10"/>
      <c r="BI1380" s="10"/>
      <c r="BJ1380" s="10"/>
      <c r="BK1380" s="10"/>
      <c r="BL1380" s="10"/>
      <c r="BM1380" s="10"/>
      <c r="BN1380" s="26">
        <f t="shared" si="21"/>
        <v>0</v>
      </c>
      <c r="BO1380" s="22"/>
    </row>
    <row r="1381" spans="1:67" ht="135" customHeight="1" x14ac:dyDescent="0.2">
      <c r="A1381" s="4" t="s">
        <v>5994</v>
      </c>
      <c r="B1381" s="6" t="s">
        <v>63</v>
      </c>
      <c r="C1381" s="5" t="s">
        <v>5995</v>
      </c>
      <c r="D1381" s="5" t="s">
        <v>66</v>
      </c>
      <c r="E1381" s="5" t="s">
        <v>67</v>
      </c>
      <c r="F1381" s="5">
        <v>2015</v>
      </c>
      <c r="G1381" s="5" t="s">
        <v>60</v>
      </c>
      <c r="H1381" s="5" t="s">
        <v>155</v>
      </c>
      <c r="I1381" s="5" t="s">
        <v>5996</v>
      </c>
      <c r="J1381" s="6" t="s">
        <v>5997</v>
      </c>
      <c r="K1381" s="4" t="s">
        <v>5998</v>
      </c>
      <c r="L1381" s="5" t="s">
        <v>5999</v>
      </c>
      <c r="M1381" s="5" t="s">
        <v>6000</v>
      </c>
      <c r="N1381" s="5" t="s">
        <v>6001</v>
      </c>
      <c r="O1381" s="5" t="s">
        <v>6002</v>
      </c>
      <c r="P1381" s="6" t="s">
        <v>6003</v>
      </c>
      <c r="Q1381" s="4" t="s">
        <v>77</v>
      </c>
      <c r="R1381" s="5" t="s">
        <v>76</v>
      </c>
      <c r="S1381" s="6" t="s">
        <v>77</v>
      </c>
      <c r="T1381" s="4" t="s">
        <v>77</v>
      </c>
      <c r="U1381" s="5" t="s">
        <v>77</v>
      </c>
      <c r="V1381" s="5" t="s">
        <v>77</v>
      </c>
      <c r="W1381" s="5" t="s">
        <v>76</v>
      </c>
      <c r="X1381" s="5" t="s">
        <v>76</v>
      </c>
      <c r="Y1381" s="5" t="s">
        <v>77</v>
      </c>
      <c r="Z1381" s="5" t="s">
        <v>76</v>
      </c>
      <c r="AA1381" s="5" t="s">
        <v>77</v>
      </c>
      <c r="AB1381" s="5" t="s">
        <v>77</v>
      </c>
      <c r="AC1381" s="5" t="s">
        <v>77</v>
      </c>
      <c r="AD1381" s="5" t="s">
        <v>77</v>
      </c>
      <c r="AE1381" s="6" t="s">
        <v>77</v>
      </c>
      <c r="AF1381" s="4" t="s">
        <v>77</v>
      </c>
      <c r="AG1381" s="5" t="s">
        <v>77</v>
      </c>
      <c r="AH1381" s="5" t="s">
        <v>77</v>
      </c>
      <c r="AI1381" s="5" t="s">
        <v>77</v>
      </c>
      <c r="AJ1381" s="5" t="s">
        <v>77</v>
      </c>
      <c r="AK1381" s="5" t="s">
        <v>77</v>
      </c>
      <c r="AL1381" s="5" t="s">
        <v>77</v>
      </c>
      <c r="AM1381" s="5" t="s">
        <v>77</v>
      </c>
      <c r="AN1381" s="5" t="s">
        <v>77</v>
      </c>
      <c r="AO1381" s="5" t="s">
        <v>77</v>
      </c>
      <c r="AP1381" s="5" t="s">
        <v>77</v>
      </c>
      <c r="AQ1381" s="5" t="s">
        <v>77</v>
      </c>
      <c r="AR1381" s="5" t="s">
        <v>77</v>
      </c>
      <c r="AS1381" s="5" t="s">
        <v>77</v>
      </c>
      <c r="AT1381" s="5" t="s">
        <v>77</v>
      </c>
      <c r="AU1381" s="5" t="s">
        <v>77</v>
      </c>
      <c r="AV1381" s="5" t="s">
        <v>77</v>
      </c>
      <c r="AW1381" s="5" t="s">
        <v>77</v>
      </c>
      <c r="AX1381" s="5" t="s">
        <v>77</v>
      </c>
      <c r="AY1381" s="5" t="s">
        <v>77</v>
      </c>
      <c r="AZ1381" s="5" t="s">
        <v>77</v>
      </c>
      <c r="BA1381" s="5" t="s">
        <v>77</v>
      </c>
      <c r="BB1381" s="5" t="s">
        <v>77</v>
      </c>
      <c r="BC1381" s="5" t="s">
        <v>77</v>
      </c>
      <c r="BD1381" s="5" t="s">
        <v>76</v>
      </c>
      <c r="BE1381" s="5" t="s">
        <v>77</v>
      </c>
      <c r="BF1381" s="6" t="s">
        <v>77</v>
      </c>
      <c r="BG1381" s="23" t="s">
        <v>75</v>
      </c>
      <c r="BH1381" s="10"/>
      <c r="BI1381" s="10"/>
      <c r="BJ1381" s="10"/>
      <c r="BK1381" s="10"/>
      <c r="BL1381" s="10"/>
      <c r="BM1381" s="10"/>
      <c r="BN1381" s="26">
        <f t="shared" si="21"/>
        <v>0</v>
      </c>
      <c r="BO1381" s="22"/>
    </row>
    <row r="1382" spans="1:67" ht="135" customHeight="1" x14ac:dyDescent="0.2">
      <c r="A1382" s="4" t="s">
        <v>6056</v>
      </c>
      <c r="B1382" s="6" t="s">
        <v>63</v>
      </c>
      <c r="C1382" s="5" t="s">
        <v>6057</v>
      </c>
      <c r="D1382" s="5" t="s">
        <v>66</v>
      </c>
      <c r="E1382" s="5" t="s">
        <v>6058</v>
      </c>
      <c r="F1382" s="5">
        <v>2015</v>
      </c>
      <c r="G1382" s="5" t="s">
        <v>49</v>
      </c>
      <c r="H1382" s="5" t="s">
        <v>155</v>
      </c>
      <c r="I1382" s="5" t="s">
        <v>6059</v>
      </c>
      <c r="J1382" s="6" t="s">
        <v>6060</v>
      </c>
      <c r="K1382" s="4" t="s">
        <v>6061</v>
      </c>
      <c r="L1382" s="5" t="s">
        <v>6062</v>
      </c>
      <c r="M1382" s="5" t="s">
        <v>6063</v>
      </c>
      <c r="N1382" s="5" t="s">
        <v>6064</v>
      </c>
      <c r="O1382" s="5" t="s">
        <v>6065</v>
      </c>
      <c r="P1382" s="6" t="s">
        <v>6066</v>
      </c>
      <c r="Q1382" s="4" t="s">
        <v>77</v>
      </c>
      <c r="R1382" s="5" t="s">
        <v>76</v>
      </c>
      <c r="S1382" s="6" t="s">
        <v>77</v>
      </c>
      <c r="T1382" s="4" t="s">
        <v>77</v>
      </c>
      <c r="U1382" s="5" t="s">
        <v>77</v>
      </c>
      <c r="V1382" s="5" t="s">
        <v>77</v>
      </c>
      <c r="W1382" s="5" t="s">
        <v>77</v>
      </c>
      <c r="X1382" s="5" t="s">
        <v>76</v>
      </c>
      <c r="Y1382" s="5" t="s">
        <v>77</v>
      </c>
      <c r="Z1382" s="5" t="s">
        <v>76</v>
      </c>
      <c r="AA1382" s="5" t="s">
        <v>77</v>
      </c>
      <c r="AB1382" s="5" t="s">
        <v>77</v>
      </c>
      <c r="AC1382" s="5" t="s">
        <v>77</v>
      </c>
      <c r="AD1382" s="5" t="s">
        <v>77</v>
      </c>
      <c r="AE1382" s="6" t="s">
        <v>76</v>
      </c>
      <c r="AF1382" s="4" t="s">
        <v>77</v>
      </c>
      <c r="AG1382" s="5" t="s">
        <v>77</v>
      </c>
      <c r="AH1382" s="5" t="s">
        <v>77</v>
      </c>
      <c r="AI1382" s="5" t="s">
        <v>77</v>
      </c>
      <c r="AJ1382" s="5" t="s">
        <v>77</v>
      </c>
      <c r="AK1382" s="5" t="s">
        <v>77</v>
      </c>
      <c r="AL1382" s="5" t="s">
        <v>77</v>
      </c>
      <c r="AM1382" s="5" t="s">
        <v>77</v>
      </c>
      <c r="AN1382" s="5" t="s">
        <v>77</v>
      </c>
      <c r="AO1382" s="5" t="s">
        <v>77</v>
      </c>
      <c r="AP1382" s="5" t="s">
        <v>77</v>
      </c>
      <c r="AQ1382" s="5" t="s">
        <v>77</v>
      </c>
      <c r="AR1382" s="5" t="s">
        <v>77</v>
      </c>
      <c r="AS1382" s="5" t="s">
        <v>76</v>
      </c>
      <c r="AT1382" s="5" t="s">
        <v>77</v>
      </c>
      <c r="AU1382" s="5" t="s">
        <v>77</v>
      </c>
      <c r="AV1382" s="5" t="s">
        <v>77</v>
      </c>
      <c r="AW1382" s="5" t="s">
        <v>77</v>
      </c>
      <c r="AX1382" s="5" t="s">
        <v>77</v>
      </c>
      <c r="AY1382" s="5" t="s">
        <v>77</v>
      </c>
      <c r="AZ1382" s="5" t="s">
        <v>77</v>
      </c>
      <c r="BA1382" s="5" t="s">
        <v>77</v>
      </c>
      <c r="BB1382" s="5" t="s">
        <v>77</v>
      </c>
      <c r="BC1382" s="5" t="s">
        <v>77</v>
      </c>
      <c r="BD1382" s="5" t="s">
        <v>77</v>
      </c>
      <c r="BE1382" s="5" t="s">
        <v>77</v>
      </c>
      <c r="BF1382" s="6" t="s">
        <v>77</v>
      </c>
      <c r="BG1382" s="23" t="s">
        <v>75</v>
      </c>
      <c r="BH1382" s="10"/>
      <c r="BI1382" s="10"/>
      <c r="BJ1382" s="10"/>
      <c r="BK1382" s="10"/>
      <c r="BL1382" s="10"/>
      <c r="BM1382" s="10"/>
      <c r="BN1382" s="26">
        <f t="shared" si="21"/>
        <v>0</v>
      </c>
      <c r="BO1382" s="22"/>
    </row>
    <row r="1383" spans="1:67" ht="135" customHeight="1" x14ac:dyDescent="0.2">
      <c r="A1383" s="4" t="s">
        <v>6077</v>
      </c>
      <c r="B1383" s="6" t="s">
        <v>63</v>
      </c>
      <c r="C1383" s="5" t="s">
        <v>6078</v>
      </c>
      <c r="D1383" s="5" t="s">
        <v>66</v>
      </c>
      <c r="E1383" s="5" t="s">
        <v>502</v>
      </c>
      <c r="F1383" s="5">
        <v>2014</v>
      </c>
      <c r="G1383" s="5" t="s">
        <v>2194</v>
      </c>
      <c r="H1383" s="5" t="s">
        <v>155</v>
      </c>
      <c r="I1383" s="5" t="s">
        <v>6079</v>
      </c>
      <c r="J1383" s="6" t="s">
        <v>6080</v>
      </c>
      <c r="K1383" s="4" t="s">
        <v>6081</v>
      </c>
      <c r="L1383" s="5" t="s">
        <v>6082</v>
      </c>
      <c r="M1383" s="5" t="s">
        <v>6083</v>
      </c>
      <c r="N1383" s="5" t="s">
        <v>6084</v>
      </c>
      <c r="O1383" s="5" t="s">
        <v>6085</v>
      </c>
      <c r="P1383" s="6" t="s">
        <v>6086</v>
      </c>
      <c r="Q1383" s="4" t="s">
        <v>76</v>
      </c>
      <c r="R1383" s="5" t="s">
        <v>77</v>
      </c>
      <c r="S1383" s="6" t="s">
        <v>77</v>
      </c>
      <c r="T1383" s="4" t="s">
        <v>77</v>
      </c>
      <c r="U1383" s="5" t="s">
        <v>76</v>
      </c>
      <c r="V1383" s="5" t="s">
        <v>76</v>
      </c>
      <c r="W1383" s="5" t="s">
        <v>77</v>
      </c>
      <c r="X1383" s="5" t="s">
        <v>77</v>
      </c>
      <c r="Y1383" s="5" t="s">
        <v>76</v>
      </c>
      <c r="Z1383" s="5" t="s">
        <v>77</v>
      </c>
      <c r="AA1383" s="5" t="s">
        <v>77</v>
      </c>
      <c r="AB1383" s="5" t="s">
        <v>77</v>
      </c>
      <c r="AC1383" s="5" t="s">
        <v>77</v>
      </c>
      <c r="AD1383" s="5" t="s">
        <v>77</v>
      </c>
      <c r="AE1383" s="6" t="s">
        <v>77</v>
      </c>
      <c r="AF1383" s="4" t="s">
        <v>76</v>
      </c>
      <c r="AG1383" s="5" t="s">
        <v>77</v>
      </c>
      <c r="AH1383" s="5" t="s">
        <v>77</v>
      </c>
      <c r="AI1383" s="5" t="s">
        <v>77</v>
      </c>
      <c r="AJ1383" s="5" t="s">
        <v>77</v>
      </c>
      <c r="AK1383" s="5" t="s">
        <v>77</v>
      </c>
      <c r="AL1383" s="5" t="s">
        <v>77</v>
      </c>
      <c r="AM1383" s="5" t="s">
        <v>77</v>
      </c>
      <c r="AN1383" s="5" t="s">
        <v>77</v>
      </c>
      <c r="AO1383" s="5" t="s">
        <v>77</v>
      </c>
      <c r="AP1383" s="5" t="s">
        <v>76</v>
      </c>
      <c r="AQ1383" s="5" t="s">
        <v>77</v>
      </c>
      <c r="AR1383" s="5" t="s">
        <v>77</v>
      </c>
      <c r="AS1383" s="5" t="s">
        <v>77</v>
      </c>
      <c r="AT1383" s="5" t="s">
        <v>77</v>
      </c>
      <c r="AU1383" s="5" t="s">
        <v>77</v>
      </c>
      <c r="AV1383" s="5" t="s">
        <v>77</v>
      </c>
      <c r="AW1383" s="5" t="s">
        <v>77</v>
      </c>
      <c r="AX1383" s="5" t="s">
        <v>77</v>
      </c>
      <c r="AY1383" s="5" t="s">
        <v>77</v>
      </c>
      <c r="AZ1383" s="5" t="s">
        <v>77</v>
      </c>
      <c r="BA1383" s="5" t="s">
        <v>77</v>
      </c>
      <c r="BB1383" s="5" t="s">
        <v>77</v>
      </c>
      <c r="BC1383" s="5" t="s">
        <v>77</v>
      </c>
      <c r="BD1383" s="5" t="s">
        <v>77</v>
      </c>
      <c r="BE1383" s="5" t="s">
        <v>77</v>
      </c>
      <c r="BF1383" s="6" t="s">
        <v>77</v>
      </c>
      <c r="BG1383" s="23" t="s">
        <v>75</v>
      </c>
      <c r="BH1383" s="10"/>
      <c r="BI1383" s="10"/>
      <c r="BJ1383" s="10"/>
      <c r="BK1383" s="10"/>
      <c r="BL1383" s="10"/>
      <c r="BM1383" s="10"/>
      <c r="BN1383" s="26">
        <f t="shared" si="21"/>
        <v>0</v>
      </c>
      <c r="BO1383" s="22"/>
    </row>
    <row r="1384" spans="1:67" ht="135" customHeight="1" x14ac:dyDescent="0.2">
      <c r="A1384" s="4" t="s">
        <v>6098</v>
      </c>
      <c r="B1384" s="6" t="s">
        <v>63</v>
      </c>
      <c r="C1384" s="5" t="s">
        <v>6099</v>
      </c>
      <c r="D1384" s="5" t="s">
        <v>1059</v>
      </c>
      <c r="E1384" s="5" t="s">
        <v>1060</v>
      </c>
      <c r="F1384" s="5">
        <v>2015</v>
      </c>
      <c r="G1384" s="5" t="s">
        <v>1168</v>
      </c>
      <c r="H1384" s="5" t="s">
        <v>155</v>
      </c>
      <c r="I1384" s="5" t="s">
        <v>6100</v>
      </c>
      <c r="J1384" s="6" t="s">
        <v>6101</v>
      </c>
      <c r="K1384" s="4" t="s">
        <v>6102</v>
      </c>
      <c r="L1384" s="5" t="s">
        <v>6103</v>
      </c>
      <c r="M1384" s="5" t="s">
        <v>6104</v>
      </c>
      <c r="N1384" s="5" t="s">
        <v>6105</v>
      </c>
      <c r="O1384" s="5" t="s">
        <v>6106</v>
      </c>
      <c r="P1384" s="6" t="s">
        <v>6107</v>
      </c>
      <c r="Q1384" s="4" t="s">
        <v>77</v>
      </c>
      <c r="R1384" s="5" t="s">
        <v>76</v>
      </c>
      <c r="S1384" s="6" t="s">
        <v>77</v>
      </c>
      <c r="T1384" s="4" t="s">
        <v>77</v>
      </c>
      <c r="U1384" s="5" t="s">
        <v>77</v>
      </c>
      <c r="V1384" s="5" t="s">
        <v>77</v>
      </c>
      <c r="W1384" s="5" t="s">
        <v>77</v>
      </c>
      <c r="X1384" s="5" t="s">
        <v>77</v>
      </c>
      <c r="Y1384" s="5" t="s">
        <v>77</v>
      </c>
      <c r="Z1384" s="5" t="s">
        <v>77</v>
      </c>
      <c r="AA1384" s="5" t="s">
        <v>77</v>
      </c>
      <c r="AB1384" s="5" t="s">
        <v>77</v>
      </c>
      <c r="AC1384" s="5" t="s">
        <v>76</v>
      </c>
      <c r="AD1384" s="5" t="s">
        <v>76</v>
      </c>
      <c r="AE1384" s="6" t="s">
        <v>76</v>
      </c>
      <c r="AF1384" s="4" t="s">
        <v>77</v>
      </c>
      <c r="AG1384" s="5" t="s">
        <v>77</v>
      </c>
      <c r="AH1384" s="5" t="s">
        <v>77</v>
      </c>
      <c r="AI1384" s="5" t="s">
        <v>77</v>
      </c>
      <c r="AJ1384" s="5" t="s">
        <v>77</v>
      </c>
      <c r="AK1384" s="5" t="s">
        <v>77</v>
      </c>
      <c r="AL1384" s="5" t="s">
        <v>77</v>
      </c>
      <c r="AM1384" s="5" t="s">
        <v>77</v>
      </c>
      <c r="AN1384" s="5" t="s">
        <v>77</v>
      </c>
      <c r="AO1384" s="5" t="s">
        <v>77</v>
      </c>
      <c r="AP1384" s="5" t="s">
        <v>77</v>
      </c>
      <c r="AQ1384" s="5" t="s">
        <v>77</v>
      </c>
      <c r="AR1384" s="5" t="s">
        <v>77</v>
      </c>
      <c r="AS1384" s="5" t="s">
        <v>77</v>
      </c>
      <c r="AT1384" s="5" t="s">
        <v>77</v>
      </c>
      <c r="AU1384" s="5" t="s">
        <v>77</v>
      </c>
      <c r="AV1384" s="5" t="s">
        <v>77</v>
      </c>
      <c r="AW1384" s="5" t="s">
        <v>77</v>
      </c>
      <c r="AX1384" s="5" t="s">
        <v>76</v>
      </c>
      <c r="AY1384" s="5" t="s">
        <v>77</v>
      </c>
      <c r="AZ1384" s="5" t="s">
        <v>77</v>
      </c>
      <c r="BA1384" s="5" t="s">
        <v>77</v>
      </c>
      <c r="BB1384" s="5" t="s">
        <v>77</v>
      </c>
      <c r="BC1384" s="5" t="s">
        <v>77</v>
      </c>
      <c r="BD1384" s="5" t="s">
        <v>77</v>
      </c>
      <c r="BE1384" s="5" t="s">
        <v>77</v>
      </c>
      <c r="BF1384" s="6" t="s">
        <v>76</v>
      </c>
      <c r="BG1384" s="23" t="s">
        <v>75</v>
      </c>
      <c r="BH1384" s="10"/>
      <c r="BI1384" s="10"/>
      <c r="BJ1384" s="10"/>
      <c r="BK1384" s="10"/>
      <c r="BL1384" s="10"/>
      <c r="BM1384" s="10"/>
      <c r="BN1384" s="26">
        <f t="shared" si="21"/>
        <v>0</v>
      </c>
      <c r="BO1384" s="22"/>
    </row>
    <row r="1385" spans="1:67" ht="135" customHeight="1" x14ac:dyDescent="0.2">
      <c r="A1385" s="4" t="s">
        <v>6171</v>
      </c>
      <c r="B1385" s="6" t="s">
        <v>63</v>
      </c>
      <c r="C1385" s="5" t="s">
        <v>6172</v>
      </c>
      <c r="D1385" s="5" t="s">
        <v>335</v>
      </c>
      <c r="E1385" s="5" t="s">
        <v>336</v>
      </c>
      <c r="F1385" s="5">
        <v>2015</v>
      </c>
      <c r="G1385" s="5" t="s">
        <v>47</v>
      </c>
      <c r="H1385" s="5" t="s">
        <v>155</v>
      </c>
      <c r="I1385" s="5" t="s">
        <v>6173</v>
      </c>
      <c r="J1385" s="6" t="s">
        <v>6174</v>
      </c>
      <c r="K1385" s="4" t="s">
        <v>6175</v>
      </c>
      <c r="L1385" s="5" t="s">
        <v>6176</v>
      </c>
      <c r="M1385" s="5" t="s">
        <v>6177</v>
      </c>
      <c r="N1385" s="5" t="s">
        <v>6178</v>
      </c>
      <c r="O1385" s="5" t="s">
        <v>6179</v>
      </c>
      <c r="P1385" s="6" t="s">
        <v>6180</v>
      </c>
      <c r="Q1385" s="4" t="s">
        <v>77</v>
      </c>
      <c r="R1385" s="5" t="s">
        <v>76</v>
      </c>
      <c r="S1385" s="6" t="s">
        <v>77</v>
      </c>
      <c r="T1385" s="4" t="s">
        <v>77</v>
      </c>
      <c r="U1385" s="5" t="s">
        <v>77</v>
      </c>
      <c r="V1385" s="5" t="s">
        <v>76</v>
      </c>
      <c r="W1385" s="5" t="s">
        <v>77</v>
      </c>
      <c r="X1385" s="5" t="s">
        <v>77</v>
      </c>
      <c r="Y1385" s="5" t="s">
        <v>77</v>
      </c>
      <c r="Z1385" s="5" t="s">
        <v>77</v>
      </c>
      <c r="AA1385" s="5" t="s">
        <v>77</v>
      </c>
      <c r="AB1385" s="5" t="s">
        <v>77</v>
      </c>
      <c r="AC1385" s="5" t="s">
        <v>77</v>
      </c>
      <c r="AD1385" s="5" t="s">
        <v>77</v>
      </c>
      <c r="AE1385" s="6" t="s">
        <v>76</v>
      </c>
      <c r="AF1385" s="4" t="s">
        <v>77</v>
      </c>
      <c r="AG1385" s="5" t="s">
        <v>77</v>
      </c>
      <c r="AH1385" s="5" t="s">
        <v>77</v>
      </c>
      <c r="AI1385" s="5" t="s">
        <v>77</v>
      </c>
      <c r="AJ1385" s="5" t="s">
        <v>77</v>
      </c>
      <c r="AK1385" s="5" t="s">
        <v>77</v>
      </c>
      <c r="AL1385" s="5" t="s">
        <v>77</v>
      </c>
      <c r="AM1385" s="5" t="s">
        <v>77</v>
      </c>
      <c r="AN1385" s="5" t="s">
        <v>77</v>
      </c>
      <c r="AO1385" s="5" t="s">
        <v>77</v>
      </c>
      <c r="AP1385" s="5" t="s">
        <v>77</v>
      </c>
      <c r="AQ1385" s="5" t="s">
        <v>76</v>
      </c>
      <c r="AR1385" s="5" t="s">
        <v>77</v>
      </c>
      <c r="AS1385" s="5" t="s">
        <v>77</v>
      </c>
      <c r="AT1385" s="5" t="s">
        <v>77</v>
      </c>
      <c r="AU1385" s="5" t="s">
        <v>77</v>
      </c>
      <c r="AV1385" s="5" t="s">
        <v>77</v>
      </c>
      <c r="AW1385" s="5" t="s">
        <v>77</v>
      </c>
      <c r="AX1385" s="5" t="s">
        <v>77</v>
      </c>
      <c r="AY1385" s="5" t="s">
        <v>77</v>
      </c>
      <c r="AZ1385" s="5" t="s">
        <v>77</v>
      </c>
      <c r="BA1385" s="5" t="s">
        <v>77</v>
      </c>
      <c r="BB1385" s="5" t="s">
        <v>77</v>
      </c>
      <c r="BC1385" s="5" t="s">
        <v>77</v>
      </c>
      <c r="BD1385" s="5" t="s">
        <v>77</v>
      </c>
      <c r="BE1385" s="5" t="s">
        <v>77</v>
      </c>
      <c r="BF1385" s="6" t="s">
        <v>77</v>
      </c>
      <c r="BG1385" s="23" t="s">
        <v>75</v>
      </c>
      <c r="BH1385" s="10"/>
      <c r="BI1385" s="10"/>
      <c r="BJ1385" s="10"/>
      <c r="BK1385" s="10"/>
      <c r="BL1385" s="10"/>
      <c r="BM1385" s="10"/>
      <c r="BN1385" s="26">
        <f t="shared" si="21"/>
        <v>0</v>
      </c>
      <c r="BO1385" s="22"/>
    </row>
    <row r="1386" spans="1:67" ht="135" customHeight="1" x14ac:dyDescent="0.2">
      <c r="A1386" s="4" t="s">
        <v>6261</v>
      </c>
      <c r="B1386" s="6" t="s">
        <v>63</v>
      </c>
      <c r="C1386" s="5" t="s">
        <v>6262</v>
      </c>
      <c r="D1386" s="5" t="s">
        <v>220</v>
      </c>
      <c r="E1386" s="5" t="s">
        <v>6263</v>
      </c>
      <c r="F1386" s="5">
        <v>2015</v>
      </c>
      <c r="G1386" s="5" t="s">
        <v>734</v>
      </c>
      <c r="H1386" s="5" t="s">
        <v>155</v>
      </c>
      <c r="I1386" s="5" t="s">
        <v>6264</v>
      </c>
      <c r="J1386" s="6" t="s">
        <v>6265</v>
      </c>
      <c r="K1386" s="4" t="s">
        <v>6266</v>
      </c>
      <c r="L1386" s="5" t="s">
        <v>6267</v>
      </c>
      <c r="M1386" s="5" t="s">
        <v>6268</v>
      </c>
      <c r="N1386" s="5" t="s">
        <v>6269</v>
      </c>
      <c r="O1386" s="5" t="s">
        <v>6270</v>
      </c>
      <c r="P1386" s="6" t="s">
        <v>6271</v>
      </c>
      <c r="Q1386" s="4" t="s">
        <v>77</v>
      </c>
      <c r="R1386" s="5" t="s">
        <v>76</v>
      </c>
      <c r="S1386" s="6" t="s">
        <v>77</v>
      </c>
      <c r="T1386" s="4" t="s">
        <v>77</v>
      </c>
      <c r="U1386" s="5" t="s">
        <v>76</v>
      </c>
      <c r="V1386" s="5" t="s">
        <v>77</v>
      </c>
      <c r="W1386" s="5" t="s">
        <v>77</v>
      </c>
      <c r="X1386" s="5" t="s">
        <v>77</v>
      </c>
      <c r="Y1386" s="5" t="s">
        <v>77</v>
      </c>
      <c r="Z1386" s="5" t="s">
        <v>76</v>
      </c>
      <c r="AA1386" s="5" t="s">
        <v>77</v>
      </c>
      <c r="AB1386" s="5" t="s">
        <v>77</v>
      </c>
      <c r="AC1386" s="5" t="s">
        <v>77</v>
      </c>
      <c r="AD1386" s="5" t="s">
        <v>77</v>
      </c>
      <c r="AE1386" s="6" t="s">
        <v>77</v>
      </c>
      <c r="AF1386" s="4" t="s">
        <v>77</v>
      </c>
      <c r="AG1386" s="5" t="s">
        <v>77</v>
      </c>
      <c r="AH1386" s="5" t="s">
        <v>77</v>
      </c>
      <c r="AI1386" s="5" t="s">
        <v>77</v>
      </c>
      <c r="AJ1386" s="5" t="s">
        <v>77</v>
      </c>
      <c r="AK1386" s="5" t="s">
        <v>77</v>
      </c>
      <c r="AL1386" s="5" t="s">
        <v>77</v>
      </c>
      <c r="AM1386" s="5" t="s">
        <v>77</v>
      </c>
      <c r="AN1386" s="5" t="s">
        <v>77</v>
      </c>
      <c r="AO1386" s="5" t="s">
        <v>77</v>
      </c>
      <c r="AP1386" s="5" t="s">
        <v>77</v>
      </c>
      <c r="AQ1386" s="5" t="s">
        <v>77</v>
      </c>
      <c r="AR1386" s="5" t="s">
        <v>77</v>
      </c>
      <c r="AS1386" s="5" t="s">
        <v>76</v>
      </c>
      <c r="AT1386" s="5" t="s">
        <v>77</v>
      </c>
      <c r="AU1386" s="5" t="s">
        <v>77</v>
      </c>
      <c r="AV1386" s="5" t="s">
        <v>77</v>
      </c>
      <c r="AW1386" s="5" t="s">
        <v>77</v>
      </c>
      <c r="AX1386" s="5" t="s">
        <v>76</v>
      </c>
      <c r="AY1386" s="5" t="s">
        <v>77</v>
      </c>
      <c r="AZ1386" s="5" t="s">
        <v>77</v>
      </c>
      <c r="BA1386" s="5" t="s">
        <v>77</v>
      </c>
      <c r="BB1386" s="5" t="s">
        <v>77</v>
      </c>
      <c r="BC1386" s="5" t="s">
        <v>77</v>
      </c>
      <c r="BD1386" s="5" t="s">
        <v>77</v>
      </c>
      <c r="BE1386" s="5" t="s">
        <v>77</v>
      </c>
      <c r="BF1386" s="6" t="s">
        <v>77</v>
      </c>
      <c r="BG1386" s="23" t="s">
        <v>75</v>
      </c>
      <c r="BH1386" s="10"/>
      <c r="BI1386" s="10"/>
      <c r="BJ1386" s="10"/>
      <c r="BK1386" s="10"/>
      <c r="BL1386" s="10"/>
      <c r="BM1386" s="10"/>
      <c r="BN1386" s="26">
        <f t="shared" si="21"/>
        <v>0</v>
      </c>
      <c r="BO1386" s="22"/>
    </row>
    <row r="1387" spans="1:67" ht="135" customHeight="1" x14ac:dyDescent="0.2">
      <c r="A1387" s="4" t="s">
        <v>6295</v>
      </c>
      <c r="B1387" s="6" t="s">
        <v>23</v>
      </c>
      <c r="C1387" s="5" t="s">
        <v>6296</v>
      </c>
      <c r="D1387" s="5" t="s">
        <v>545</v>
      </c>
      <c r="E1387" s="5" t="s">
        <v>546</v>
      </c>
      <c r="F1387" s="5">
        <v>2015</v>
      </c>
      <c r="G1387" s="5" t="s">
        <v>6297</v>
      </c>
      <c r="H1387" s="5" t="s">
        <v>155</v>
      </c>
      <c r="I1387" s="5" t="s">
        <v>6298</v>
      </c>
      <c r="J1387" s="6" t="s">
        <v>6299</v>
      </c>
      <c r="K1387" s="4" t="s">
        <v>6300</v>
      </c>
      <c r="L1387" s="5" t="s">
        <v>6301</v>
      </c>
      <c r="M1387" s="5" t="s">
        <v>6302</v>
      </c>
      <c r="N1387" s="5" t="s">
        <v>6303</v>
      </c>
      <c r="O1387" s="5" t="s">
        <v>6304</v>
      </c>
      <c r="P1387" s="6" t="s">
        <v>6305</v>
      </c>
      <c r="Q1387" s="4" t="s">
        <v>77</v>
      </c>
      <c r="R1387" s="5" t="s">
        <v>76</v>
      </c>
      <c r="S1387" s="6" t="s">
        <v>77</v>
      </c>
      <c r="T1387" s="4" t="s">
        <v>77</v>
      </c>
      <c r="U1387" s="5" t="s">
        <v>77</v>
      </c>
      <c r="V1387" s="5" t="s">
        <v>76</v>
      </c>
      <c r="W1387" s="5" t="s">
        <v>77</v>
      </c>
      <c r="X1387" s="5" t="s">
        <v>77</v>
      </c>
      <c r="Y1387" s="5" t="s">
        <v>77</v>
      </c>
      <c r="Z1387" s="5" t="s">
        <v>77</v>
      </c>
      <c r="AA1387" s="5" t="s">
        <v>77</v>
      </c>
      <c r="AB1387" s="5" t="s">
        <v>76</v>
      </c>
      <c r="AC1387" s="5" t="s">
        <v>77</v>
      </c>
      <c r="AD1387" s="5" t="s">
        <v>77</v>
      </c>
      <c r="AE1387" s="6" t="s">
        <v>76</v>
      </c>
      <c r="AF1387" s="4" t="s">
        <v>77</v>
      </c>
      <c r="AG1387" s="5" t="s">
        <v>77</v>
      </c>
      <c r="AH1387" s="5" t="s">
        <v>77</v>
      </c>
      <c r="AI1387" s="5" t="s">
        <v>77</v>
      </c>
      <c r="AJ1387" s="5" t="s">
        <v>77</v>
      </c>
      <c r="AK1387" s="5" t="s">
        <v>77</v>
      </c>
      <c r="AL1387" s="5" t="s">
        <v>77</v>
      </c>
      <c r="AM1387" s="5" t="s">
        <v>77</v>
      </c>
      <c r="AN1387" s="5" t="s">
        <v>77</v>
      </c>
      <c r="AO1387" s="5" t="s">
        <v>77</v>
      </c>
      <c r="AP1387" s="5" t="s">
        <v>77</v>
      </c>
      <c r="AQ1387" s="5" t="s">
        <v>77</v>
      </c>
      <c r="AR1387" s="5" t="s">
        <v>77</v>
      </c>
      <c r="AS1387" s="5" t="s">
        <v>77</v>
      </c>
      <c r="AT1387" s="5" t="s">
        <v>77</v>
      </c>
      <c r="AU1387" s="5" t="s">
        <v>77</v>
      </c>
      <c r="AV1387" s="5" t="s">
        <v>76</v>
      </c>
      <c r="AW1387" s="5" t="s">
        <v>77</v>
      </c>
      <c r="AX1387" s="5" t="s">
        <v>77</v>
      </c>
      <c r="AY1387" s="5" t="s">
        <v>77</v>
      </c>
      <c r="AZ1387" s="5" t="s">
        <v>77</v>
      </c>
      <c r="BA1387" s="5" t="s">
        <v>77</v>
      </c>
      <c r="BB1387" s="5" t="s">
        <v>77</v>
      </c>
      <c r="BC1387" s="5" t="s">
        <v>77</v>
      </c>
      <c r="BD1387" s="5" t="s">
        <v>77</v>
      </c>
      <c r="BE1387" s="5" t="s">
        <v>77</v>
      </c>
      <c r="BF1387" s="6" t="s">
        <v>76</v>
      </c>
      <c r="BG1387" s="23" t="s">
        <v>75</v>
      </c>
      <c r="BH1387" s="10"/>
      <c r="BI1387" s="10"/>
      <c r="BJ1387" s="10"/>
      <c r="BK1387" s="10"/>
      <c r="BL1387" s="10"/>
      <c r="BM1387" s="10"/>
      <c r="BN1387" s="26">
        <f t="shared" si="21"/>
        <v>0</v>
      </c>
      <c r="BO1387" s="22"/>
    </row>
    <row r="1388" spans="1:67" ht="135" customHeight="1" x14ac:dyDescent="0.2">
      <c r="A1388" s="4" t="s">
        <v>6358</v>
      </c>
      <c r="B1388" s="6" t="s">
        <v>63</v>
      </c>
      <c r="C1388" s="5" t="s">
        <v>6359</v>
      </c>
      <c r="D1388" s="5" t="s">
        <v>4803</v>
      </c>
      <c r="E1388" s="5" t="s">
        <v>6360</v>
      </c>
      <c r="F1388" s="5">
        <v>2013</v>
      </c>
      <c r="G1388" s="5" t="s">
        <v>49</v>
      </c>
      <c r="H1388" s="5" t="s">
        <v>155</v>
      </c>
      <c r="I1388" s="5" t="s">
        <v>6361</v>
      </c>
      <c r="J1388" s="6" t="s">
        <v>6362</v>
      </c>
      <c r="K1388" s="4" t="s">
        <v>6363</v>
      </c>
      <c r="L1388" s="5" t="s">
        <v>6364</v>
      </c>
      <c r="M1388" s="5" t="s">
        <v>6365</v>
      </c>
      <c r="N1388" s="5" t="s">
        <v>6366</v>
      </c>
      <c r="O1388" s="5" t="s">
        <v>6367</v>
      </c>
      <c r="P1388" s="6" t="s">
        <v>6368</v>
      </c>
      <c r="Q1388" s="4" t="s">
        <v>76</v>
      </c>
      <c r="R1388" s="5" t="s">
        <v>76</v>
      </c>
      <c r="S1388" s="6" t="s">
        <v>77</v>
      </c>
      <c r="T1388" s="4" t="s">
        <v>77</v>
      </c>
      <c r="U1388" s="5" t="s">
        <v>77</v>
      </c>
      <c r="V1388" s="5" t="s">
        <v>77</v>
      </c>
      <c r="W1388" s="5" t="s">
        <v>77</v>
      </c>
      <c r="X1388" s="5" t="s">
        <v>77</v>
      </c>
      <c r="Y1388" s="5" t="s">
        <v>77</v>
      </c>
      <c r="Z1388" s="5" t="s">
        <v>76</v>
      </c>
      <c r="AA1388" s="5" t="s">
        <v>77</v>
      </c>
      <c r="AB1388" s="5" t="s">
        <v>77</v>
      </c>
      <c r="AC1388" s="5" t="s">
        <v>77</v>
      </c>
      <c r="AD1388" s="5" t="s">
        <v>77</v>
      </c>
      <c r="AE1388" s="6" t="s">
        <v>77</v>
      </c>
      <c r="AF1388" s="4" t="s">
        <v>77</v>
      </c>
      <c r="AG1388" s="5" t="s">
        <v>77</v>
      </c>
      <c r="AH1388" s="5" t="s">
        <v>77</v>
      </c>
      <c r="AI1388" s="5" t="s">
        <v>77</v>
      </c>
      <c r="AJ1388" s="5" t="s">
        <v>77</v>
      </c>
      <c r="AK1388" s="5" t="s">
        <v>77</v>
      </c>
      <c r="AL1388" s="5" t="s">
        <v>77</v>
      </c>
      <c r="AM1388" s="5" t="s">
        <v>77</v>
      </c>
      <c r="AN1388" s="5" t="s">
        <v>77</v>
      </c>
      <c r="AO1388" s="5" t="s">
        <v>77</v>
      </c>
      <c r="AP1388" s="5" t="s">
        <v>77</v>
      </c>
      <c r="AQ1388" s="5" t="s">
        <v>77</v>
      </c>
      <c r="AR1388" s="5" t="s">
        <v>77</v>
      </c>
      <c r="AS1388" s="5" t="s">
        <v>76</v>
      </c>
      <c r="AT1388" s="5" t="s">
        <v>77</v>
      </c>
      <c r="AU1388" s="5" t="s">
        <v>77</v>
      </c>
      <c r="AV1388" s="5" t="s">
        <v>77</v>
      </c>
      <c r="AW1388" s="5" t="s">
        <v>77</v>
      </c>
      <c r="AX1388" s="5" t="s">
        <v>77</v>
      </c>
      <c r="AY1388" s="5" t="s">
        <v>77</v>
      </c>
      <c r="AZ1388" s="5" t="s">
        <v>77</v>
      </c>
      <c r="BA1388" s="5" t="s">
        <v>77</v>
      </c>
      <c r="BB1388" s="5" t="s">
        <v>77</v>
      </c>
      <c r="BC1388" s="5" t="s">
        <v>77</v>
      </c>
      <c r="BD1388" s="5" t="s">
        <v>77</v>
      </c>
      <c r="BE1388" s="5" t="s">
        <v>77</v>
      </c>
      <c r="BF1388" s="6" t="s">
        <v>77</v>
      </c>
      <c r="BG1388" s="23" t="s">
        <v>75</v>
      </c>
      <c r="BH1388" s="10"/>
      <c r="BI1388" s="10"/>
      <c r="BJ1388" s="10"/>
      <c r="BK1388" s="10"/>
      <c r="BL1388" s="10"/>
      <c r="BM1388" s="10"/>
      <c r="BN1388" s="26">
        <f t="shared" si="21"/>
        <v>0</v>
      </c>
      <c r="BO1388" s="22"/>
    </row>
    <row r="1389" spans="1:67" ht="135" customHeight="1" x14ac:dyDescent="0.2">
      <c r="A1389" s="4" t="s">
        <v>6466</v>
      </c>
      <c r="B1389" s="6" t="s">
        <v>79</v>
      </c>
      <c r="C1389" s="5" t="s">
        <v>6467</v>
      </c>
      <c r="D1389" s="5" t="s">
        <v>4803</v>
      </c>
      <c r="E1389" s="5" t="s">
        <v>6468</v>
      </c>
      <c r="F1389" s="5">
        <v>2009</v>
      </c>
      <c r="G1389" s="5" t="s">
        <v>831</v>
      </c>
      <c r="H1389" s="5" t="s">
        <v>155</v>
      </c>
      <c r="I1389" s="5" t="s">
        <v>6469</v>
      </c>
      <c r="J1389" s="6" t="s">
        <v>6470</v>
      </c>
      <c r="K1389" s="4" t="s">
        <v>6471</v>
      </c>
      <c r="L1389" s="5" t="s">
        <v>6472</v>
      </c>
      <c r="M1389" s="5" t="s">
        <v>6473</v>
      </c>
      <c r="N1389" s="5" t="s">
        <v>6474</v>
      </c>
      <c r="O1389" s="5" t="s">
        <v>6475</v>
      </c>
      <c r="P1389" s="6" t="s">
        <v>6476</v>
      </c>
      <c r="Q1389" s="4" t="s">
        <v>76</v>
      </c>
      <c r="R1389" s="5" t="s">
        <v>76</v>
      </c>
      <c r="S1389" s="6" t="s">
        <v>77</v>
      </c>
      <c r="T1389" s="4" t="s">
        <v>77</v>
      </c>
      <c r="U1389" s="5" t="s">
        <v>77</v>
      </c>
      <c r="V1389" s="5" t="s">
        <v>77</v>
      </c>
      <c r="W1389" s="5" t="s">
        <v>77</v>
      </c>
      <c r="X1389" s="5" t="s">
        <v>76</v>
      </c>
      <c r="Y1389" s="5" t="s">
        <v>77</v>
      </c>
      <c r="Z1389" s="5" t="s">
        <v>76</v>
      </c>
      <c r="AA1389" s="5" t="s">
        <v>77</v>
      </c>
      <c r="AB1389" s="5" t="s">
        <v>77</v>
      </c>
      <c r="AC1389" s="5" t="s">
        <v>76</v>
      </c>
      <c r="AD1389" s="5" t="s">
        <v>77</v>
      </c>
      <c r="AE1389" s="6" t="s">
        <v>77</v>
      </c>
      <c r="AF1389" s="4" t="s">
        <v>77</v>
      </c>
      <c r="AG1389" s="5" t="s">
        <v>77</v>
      </c>
      <c r="AH1389" s="5" t="s">
        <v>77</v>
      </c>
      <c r="AI1389" s="5" t="s">
        <v>77</v>
      </c>
      <c r="AJ1389" s="5" t="s">
        <v>77</v>
      </c>
      <c r="AK1389" s="5" t="s">
        <v>77</v>
      </c>
      <c r="AL1389" s="5" t="s">
        <v>77</v>
      </c>
      <c r="AM1389" s="5" t="s">
        <v>77</v>
      </c>
      <c r="AN1389" s="5" t="s">
        <v>77</v>
      </c>
      <c r="AO1389" s="5" t="s">
        <v>77</v>
      </c>
      <c r="AP1389" s="5" t="s">
        <v>77</v>
      </c>
      <c r="AQ1389" s="5" t="s">
        <v>77</v>
      </c>
      <c r="AR1389" s="5" t="s">
        <v>77</v>
      </c>
      <c r="AS1389" s="5" t="s">
        <v>76</v>
      </c>
      <c r="AT1389" s="5" t="s">
        <v>77</v>
      </c>
      <c r="AU1389" s="5" t="s">
        <v>77</v>
      </c>
      <c r="AV1389" s="5" t="s">
        <v>77</v>
      </c>
      <c r="AW1389" s="5" t="s">
        <v>77</v>
      </c>
      <c r="AX1389" s="5" t="s">
        <v>77</v>
      </c>
      <c r="AY1389" s="5" t="s">
        <v>77</v>
      </c>
      <c r="AZ1389" s="5" t="s">
        <v>77</v>
      </c>
      <c r="BA1389" s="5" t="s">
        <v>77</v>
      </c>
      <c r="BB1389" s="5" t="s">
        <v>77</v>
      </c>
      <c r="BC1389" s="5" t="s">
        <v>77</v>
      </c>
      <c r="BD1389" s="5" t="s">
        <v>76</v>
      </c>
      <c r="BE1389" s="5" t="s">
        <v>77</v>
      </c>
      <c r="BF1389" s="6" t="s">
        <v>77</v>
      </c>
      <c r="BG1389" s="23" t="s">
        <v>75</v>
      </c>
      <c r="BH1389" s="10"/>
      <c r="BI1389" s="10"/>
      <c r="BJ1389" s="10"/>
      <c r="BK1389" s="10"/>
      <c r="BL1389" s="10"/>
      <c r="BM1389" s="10"/>
      <c r="BN1389" s="26">
        <f t="shared" si="21"/>
        <v>0</v>
      </c>
      <c r="BO1389" s="22"/>
    </row>
    <row r="1390" spans="1:67" ht="135" customHeight="1" x14ac:dyDescent="0.2">
      <c r="A1390" s="4" t="s">
        <v>6528</v>
      </c>
      <c r="B1390" s="6" t="s">
        <v>63</v>
      </c>
      <c r="C1390" s="5" t="s">
        <v>6529</v>
      </c>
      <c r="D1390" s="5" t="s">
        <v>141</v>
      </c>
      <c r="E1390" s="5" t="s">
        <v>1167</v>
      </c>
      <c r="F1390" s="5">
        <v>2015</v>
      </c>
      <c r="G1390" s="5" t="s">
        <v>1724</v>
      </c>
      <c r="H1390" s="5" t="s">
        <v>155</v>
      </c>
      <c r="I1390" s="5" t="s">
        <v>6530</v>
      </c>
      <c r="J1390" s="6" t="s">
        <v>6531</v>
      </c>
      <c r="K1390" s="4" t="s">
        <v>6532</v>
      </c>
      <c r="L1390" s="5" t="s">
        <v>6533</v>
      </c>
      <c r="M1390" s="5" t="s">
        <v>6534</v>
      </c>
      <c r="N1390" s="5" t="s">
        <v>6535</v>
      </c>
      <c r="O1390" s="5" t="s">
        <v>6536</v>
      </c>
      <c r="P1390" s="6" t="s">
        <v>6537</v>
      </c>
      <c r="Q1390" s="4" t="s">
        <v>77</v>
      </c>
      <c r="R1390" s="5" t="s">
        <v>76</v>
      </c>
      <c r="S1390" s="6" t="s">
        <v>77</v>
      </c>
      <c r="T1390" s="4" t="s">
        <v>77</v>
      </c>
      <c r="U1390" s="5" t="s">
        <v>77</v>
      </c>
      <c r="V1390" s="5" t="s">
        <v>77</v>
      </c>
      <c r="W1390" s="5" t="s">
        <v>77</v>
      </c>
      <c r="X1390" s="5" t="s">
        <v>77</v>
      </c>
      <c r="Y1390" s="5" t="s">
        <v>77</v>
      </c>
      <c r="Z1390" s="5" t="s">
        <v>77</v>
      </c>
      <c r="AA1390" s="5" t="s">
        <v>76</v>
      </c>
      <c r="AB1390" s="5" t="s">
        <v>77</v>
      </c>
      <c r="AC1390" s="5" t="s">
        <v>76</v>
      </c>
      <c r="AD1390" s="5" t="s">
        <v>76</v>
      </c>
      <c r="AE1390" s="6" t="s">
        <v>77</v>
      </c>
      <c r="AF1390" s="4" t="s">
        <v>77</v>
      </c>
      <c r="AG1390" s="5" t="s">
        <v>77</v>
      </c>
      <c r="AH1390" s="5" t="s">
        <v>77</v>
      </c>
      <c r="AI1390" s="5" t="s">
        <v>77</v>
      </c>
      <c r="AJ1390" s="5" t="s">
        <v>77</v>
      </c>
      <c r="AK1390" s="5" t="s">
        <v>76</v>
      </c>
      <c r="AL1390" s="5" t="s">
        <v>77</v>
      </c>
      <c r="AM1390" s="5" t="s">
        <v>77</v>
      </c>
      <c r="AN1390" s="5" t="s">
        <v>77</v>
      </c>
      <c r="AO1390" s="5" t="s">
        <v>77</v>
      </c>
      <c r="AP1390" s="5" t="s">
        <v>77</v>
      </c>
      <c r="AQ1390" s="5" t="s">
        <v>77</v>
      </c>
      <c r="AR1390" s="5" t="s">
        <v>77</v>
      </c>
      <c r="AS1390" s="5" t="s">
        <v>77</v>
      </c>
      <c r="AT1390" s="5" t="s">
        <v>77</v>
      </c>
      <c r="AU1390" s="5" t="s">
        <v>77</v>
      </c>
      <c r="AV1390" s="5" t="s">
        <v>77</v>
      </c>
      <c r="AW1390" s="5" t="s">
        <v>77</v>
      </c>
      <c r="AX1390" s="5" t="s">
        <v>77</v>
      </c>
      <c r="AY1390" s="5" t="s">
        <v>77</v>
      </c>
      <c r="AZ1390" s="5" t="s">
        <v>77</v>
      </c>
      <c r="BA1390" s="5" t="s">
        <v>77</v>
      </c>
      <c r="BB1390" s="5" t="s">
        <v>77</v>
      </c>
      <c r="BC1390" s="5" t="s">
        <v>77</v>
      </c>
      <c r="BD1390" s="5" t="s">
        <v>77</v>
      </c>
      <c r="BE1390" s="5" t="s">
        <v>76</v>
      </c>
      <c r="BF1390" s="6" t="s">
        <v>77</v>
      </c>
      <c r="BG1390" s="23" t="s">
        <v>75</v>
      </c>
      <c r="BH1390" s="10"/>
      <c r="BI1390" s="10"/>
      <c r="BJ1390" s="10"/>
      <c r="BK1390" s="10"/>
      <c r="BL1390" s="10"/>
      <c r="BM1390" s="10"/>
      <c r="BN1390" s="26">
        <f t="shared" si="21"/>
        <v>0</v>
      </c>
      <c r="BO1390" s="22"/>
    </row>
    <row r="1391" spans="1:67" ht="135" customHeight="1" x14ac:dyDescent="0.2">
      <c r="A1391" s="4" t="s">
        <v>6730</v>
      </c>
      <c r="B1391" s="6" t="s">
        <v>63</v>
      </c>
      <c r="C1391" s="5" t="s">
        <v>6731</v>
      </c>
      <c r="D1391" s="5" t="s">
        <v>6732</v>
      </c>
      <c r="E1391" s="5" t="s">
        <v>6733</v>
      </c>
      <c r="F1391" s="5">
        <v>2014</v>
      </c>
      <c r="G1391" s="5" t="s">
        <v>51</v>
      </c>
      <c r="H1391" s="5" t="s">
        <v>155</v>
      </c>
      <c r="I1391" s="5" t="s">
        <v>6734</v>
      </c>
      <c r="J1391" s="6" t="s">
        <v>6735</v>
      </c>
      <c r="K1391" s="4" t="s">
        <v>6736</v>
      </c>
      <c r="L1391" s="5" t="s">
        <v>6737</v>
      </c>
      <c r="M1391" s="5" t="s">
        <v>6738</v>
      </c>
      <c r="N1391" s="5" t="s">
        <v>6739</v>
      </c>
      <c r="O1391" s="5" t="s">
        <v>6740</v>
      </c>
      <c r="P1391" s="6" t="s">
        <v>6741</v>
      </c>
      <c r="Q1391" s="4" t="s">
        <v>77</v>
      </c>
      <c r="R1391" s="5" t="s">
        <v>76</v>
      </c>
      <c r="S1391" s="6" t="s">
        <v>77</v>
      </c>
      <c r="T1391" s="4" t="s">
        <v>77</v>
      </c>
      <c r="U1391" s="5" t="s">
        <v>77</v>
      </c>
      <c r="V1391" s="5" t="s">
        <v>77</v>
      </c>
      <c r="W1391" s="5" t="s">
        <v>77</v>
      </c>
      <c r="X1391" s="5" t="s">
        <v>77</v>
      </c>
      <c r="Y1391" s="5" t="s">
        <v>77</v>
      </c>
      <c r="Z1391" s="5" t="s">
        <v>77</v>
      </c>
      <c r="AA1391" s="5" t="s">
        <v>77</v>
      </c>
      <c r="AB1391" s="5" t="s">
        <v>77</v>
      </c>
      <c r="AC1391" s="5" t="s">
        <v>76</v>
      </c>
      <c r="AD1391" s="5" t="s">
        <v>76</v>
      </c>
      <c r="AE1391" s="6" t="s">
        <v>76</v>
      </c>
      <c r="AF1391" s="4" t="s">
        <v>77</v>
      </c>
      <c r="AG1391" s="5" t="s">
        <v>77</v>
      </c>
      <c r="AH1391" s="5" t="s">
        <v>77</v>
      </c>
      <c r="AI1391" s="5" t="s">
        <v>77</v>
      </c>
      <c r="AJ1391" s="5" t="s">
        <v>77</v>
      </c>
      <c r="AK1391" s="5" t="s">
        <v>77</v>
      </c>
      <c r="AL1391" s="5" t="s">
        <v>77</v>
      </c>
      <c r="AM1391" s="5" t="s">
        <v>77</v>
      </c>
      <c r="AN1391" s="5" t="s">
        <v>77</v>
      </c>
      <c r="AO1391" s="5" t="s">
        <v>77</v>
      </c>
      <c r="AP1391" s="5" t="s">
        <v>77</v>
      </c>
      <c r="AQ1391" s="5" t="s">
        <v>77</v>
      </c>
      <c r="AR1391" s="5" t="s">
        <v>77</v>
      </c>
      <c r="AS1391" s="5" t="s">
        <v>77</v>
      </c>
      <c r="AT1391" s="5" t="s">
        <v>77</v>
      </c>
      <c r="AU1391" s="5" t="s">
        <v>76</v>
      </c>
      <c r="AV1391" s="5" t="s">
        <v>77</v>
      </c>
      <c r="AW1391" s="5" t="s">
        <v>77</v>
      </c>
      <c r="AX1391" s="5" t="s">
        <v>77</v>
      </c>
      <c r="AY1391" s="5" t="s">
        <v>77</v>
      </c>
      <c r="AZ1391" s="5" t="s">
        <v>77</v>
      </c>
      <c r="BA1391" s="5" t="s">
        <v>77</v>
      </c>
      <c r="BB1391" s="5" t="s">
        <v>77</v>
      </c>
      <c r="BC1391" s="5" t="s">
        <v>77</v>
      </c>
      <c r="BD1391" s="5" t="s">
        <v>77</v>
      </c>
      <c r="BE1391" s="5" t="s">
        <v>77</v>
      </c>
      <c r="BF1391" s="6" t="s">
        <v>77</v>
      </c>
      <c r="BG1391" s="23" t="s">
        <v>75</v>
      </c>
      <c r="BH1391" s="10"/>
      <c r="BI1391" s="10"/>
      <c r="BJ1391" s="10"/>
      <c r="BK1391" s="10"/>
      <c r="BL1391" s="10"/>
      <c r="BM1391" s="10"/>
      <c r="BN1391" s="26">
        <f t="shared" si="21"/>
        <v>0</v>
      </c>
      <c r="BO1391" s="22"/>
    </row>
    <row r="1392" spans="1:67" ht="135" customHeight="1" x14ac:dyDescent="0.2">
      <c r="A1392" s="4" t="s">
        <v>6910</v>
      </c>
      <c r="B1392" s="6" t="s">
        <v>63</v>
      </c>
      <c r="C1392" s="5" t="s">
        <v>6911</v>
      </c>
      <c r="D1392" s="5" t="s">
        <v>220</v>
      </c>
      <c r="E1392" s="5" t="s">
        <v>221</v>
      </c>
      <c r="F1392" s="5">
        <v>2015</v>
      </c>
      <c r="G1392" s="5" t="s">
        <v>37</v>
      </c>
      <c r="H1392" s="5" t="s">
        <v>155</v>
      </c>
      <c r="I1392" s="5" t="s">
        <v>6912</v>
      </c>
      <c r="J1392" s="6" t="s">
        <v>6913</v>
      </c>
      <c r="K1392" s="4" t="s">
        <v>6914</v>
      </c>
      <c r="L1392" s="5" t="s">
        <v>6915</v>
      </c>
      <c r="M1392" s="5" t="s">
        <v>6916</v>
      </c>
      <c r="N1392" s="5" t="s">
        <v>6917</v>
      </c>
      <c r="O1392" s="5" t="s">
        <v>6918</v>
      </c>
      <c r="P1392" s="6" t="s">
        <v>6919</v>
      </c>
      <c r="Q1392" s="4" t="s">
        <v>77</v>
      </c>
      <c r="R1392" s="5" t="s">
        <v>76</v>
      </c>
      <c r="S1392" s="6" t="s">
        <v>77</v>
      </c>
      <c r="T1392" s="4" t="s">
        <v>77</v>
      </c>
      <c r="U1392" s="5" t="s">
        <v>76</v>
      </c>
      <c r="V1392" s="5" t="s">
        <v>77</v>
      </c>
      <c r="W1392" s="5" t="s">
        <v>77</v>
      </c>
      <c r="X1392" s="5" t="s">
        <v>77</v>
      </c>
      <c r="Y1392" s="5" t="s">
        <v>77</v>
      </c>
      <c r="Z1392" s="5" t="s">
        <v>77</v>
      </c>
      <c r="AA1392" s="5" t="s">
        <v>76</v>
      </c>
      <c r="AB1392" s="5" t="s">
        <v>77</v>
      </c>
      <c r="AC1392" s="5" t="s">
        <v>77</v>
      </c>
      <c r="AD1392" s="5" t="s">
        <v>76</v>
      </c>
      <c r="AE1392" s="6" t="s">
        <v>77</v>
      </c>
      <c r="AF1392" s="4" t="s">
        <v>77</v>
      </c>
      <c r="AG1392" s="5" t="s">
        <v>76</v>
      </c>
      <c r="AH1392" s="5" t="s">
        <v>77</v>
      </c>
      <c r="AI1392" s="5" t="s">
        <v>77</v>
      </c>
      <c r="AJ1392" s="5" t="s">
        <v>77</v>
      </c>
      <c r="AK1392" s="5" t="s">
        <v>77</v>
      </c>
      <c r="AL1392" s="5" t="s">
        <v>77</v>
      </c>
      <c r="AM1392" s="5" t="s">
        <v>77</v>
      </c>
      <c r="AN1392" s="5" t="s">
        <v>77</v>
      </c>
      <c r="AO1392" s="5" t="s">
        <v>77</v>
      </c>
      <c r="AP1392" s="5" t="s">
        <v>77</v>
      </c>
      <c r="AQ1392" s="5" t="s">
        <v>77</v>
      </c>
      <c r="AR1392" s="5" t="s">
        <v>77</v>
      </c>
      <c r="AS1392" s="5" t="s">
        <v>77</v>
      </c>
      <c r="AT1392" s="5" t="s">
        <v>77</v>
      </c>
      <c r="AU1392" s="5" t="s">
        <v>77</v>
      </c>
      <c r="AV1392" s="5" t="s">
        <v>77</v>
      </c>
      <c r="AW1392" s="5" t="s">
        <v>77</v>
      </c>
      <c r="AX1392" s="5" t="s">
        <v>77</v>
      </c>
      <c r="AY1392" s="5" t="s">
        <v>77</v>
      </c>
      <c r="AZ1392" s="5" t="s">
        <v>77</v>
      </c>
      <c r="BA1392" s="5" t="s">
        <v>77</v>
      </c>
      <c r="BB1392" s="5" t="s">
        <v>77</v>
      </c>
      <c r="BC1392" s="5" t="s">
        <v>77</v>
      </c>
      <c r="BD1392" s="5" t="s">
        <v>77</v>
      </c>
      <c r="BE1392" s="5" t="s">
        <v>77</v>
      </c>
      <c r="BF1392" s="6" t="s">
        <v>77</v>
      </c>
      <c r="BG1392" s="23" t="s">
        <v>75</v>
      </c>
      <c r="BH1392" s="10"/>
      <c r="BI1392" s="10"/>
      <c r="BJ1392" s="10"/>
      <c r="BK1392" s="10"/>
      <c r="BL1392" s="10"/>
      <c r="BM1392" s="10"/>
      <c r="BN1392" s="26">
        <f t="shared" si="21"/>
        <v>0</v>
      </c>
      <c r="BO1392" s="22"/>
    </row>
    <row r="1393" spans="1:67" ht="135" customHeight="1" x14ac:dyDescent="0.2">
      <c r="A1393" s="4" t="s">
        <v>6933</v>
      </c>
      <c r="B1393" s="6" t="s">
        <v>79</v>
      </c>
      <c r="C1393" s="5" t="s">
        <v>6934</v>
      </c>
      <c r="D1393" s="5" t="s">
        <v>141</v>
      </c>
      <c r="E1393" s="5" t="s">
        <v>6932</v>
      </c>
      <c r="F1393" s="5">
        <v>2015</v>
      </c>
      <c r="G1393" s="5" t="s">
        <v>37</v>
      </c>
      <c r="H1393" s="5" t="s">
        <v>155</v>
      </c>
      <c r="I1393" s="5" t="s">
        <v>6935</v>
      </c>
      <c r="J1393" s="6" t="s">
        <v>6936</v>
      </c>
      <c r="K1393" s="4" t="s">
        <v>6937</v>
      </c>
      <c r="L1393" s="5" t="s">
        <v>6938</v>
      </c>
      <c r="M1393" s="5" t="s">
        <v>6939</v>
      </c>
      <c r="N1393" s="5" t="s">
        <v>6940</v>
      </c>
      <c r="O1393" s="5" t="s">
        <v>6941</v>
      </c>
      <c r="P1393" s="6" t="s">
        <v>6942</v>
      </c>
      <c r="Q1393" s="4" t="s">
        <v>77</v>
      </c>
      <c r="R1393" s="5" t="s">
        <v>76</v>
      </c>
      <c r="S1393" s="6" t="s">
        <v>77</v>
      </c>
      <c r="T1393" s="4" t="s">
        <v>77</v>
      </c>
      <c r="U1393" s="5" t="s">
        <v>77</v>
      </c>
      <c r="V1393" s="5" t="s">
        <v>77</v>
      </c>
      <c r="W1393" s="5" t="s">
        <v>77</v>
      </c>
      <c r="X1393" s="5" t="s">
        <v>77</v>
      </c>
      <c r="Y1393" s="5" t="s">
        <v>77</v>
      </c>
      <c r="Z1393" s="5" t="s">
        <v>77</v>
      </c>
      <c r="AA1393" s="5" t="s">
        <v>77</v>
      </c>
      <c r="AB1393" s="5" t="s">
        <v>77</v>
      </c>
      <c r="AC1393" s="5" t="s">
        <v>77</v>
      </c>
      <c r="AD1393" s="5" t="s">
        <v>77</v>
      </c>
      <c r="AE1393" s="6" t="s">
        <v>77</v>
      </c>
      <c r="AF1393" s="4" t="s">
        <v>77</v>
      </c>
      <c r="AG1393" s="5" t="s">
        <v>76</v>
      </c>
      <c r="AH1393" s="5" t="s">
        <v>77</v>
      </c>
      <c r="AI1393" s="5" t="s">
        <v>77</v>
      </c>
      <c r="AJ1393" s="5" t="s">
        <v>77</v>
      </c>
      <c r="AK1393" s="5" t="s">
        <v>77</v>
      </c>
      <c r="AL1393" s="5" t="s">
        <v>77</v>
      </c>
      <c r="AM1393" s="5" t="s">
        <v>77</v>
      </c>
      <c r="AN1393" s="5" t="s">
        <v>77</v>
      </c>
      <c r="AO1393" s="5" t="s">
        <v>77</v>
      </c>
      <c r="AP1393" s="5" t="s">
        <v>77</v>
      </c>
      <c r="AQ1393" s="5" t="s">
        <v>77</v>
      </c>
      <c r="AR1393" s="5" t="s">
        <v>77</v>
      </c>
      <c r="AS1393" s="5" t="s">
        <v>77</v>
      </c>
      <c r="AT1393" s="5" t="s">
        <v>77</v>
      </c>
      <c r="AU1393" s="5" t="s">
        <v>77</v>
      </c>
      <c r="AV1393" s="5" t="s">
        <v>77</v>
      </c>
      <c r="AW1393" s="5" t="s">
        <v>77</v>
      </c>
      <c r="AX1393" s="5" t="s">
        <v>77</v>
      </c>
      <c r="AY1393" s="5" t="s">
        <v>77</v>
      </c>
      <c r="AZ1393" s="5" t="s">
        <v>77</v>
      </c>
      <c r="BA1393" s="5" t="s">
        <v>77</v>
      </c>
      <c r="BB1393" s="5" t="s">
        <v>77</v>
      </c>
      <c r="BC1393" s="5" t="s">
        <v>77</v>
      </c>
      <c r="BD1393" s="5" t="s">
        <v>77</v>
      </c>
      <c r="BE1393" s="5" t="s">
        <v>77</v>
      </c>
      <c r="BF1393" s="6" t="s">
        <v>77</v>
      </c>
      <c r="BG1393" s="23" t="s">
        <v>75</v>
      </c>
      <c r="BH1393" s="10"/>
      <c r="BI1393" s="10"/>
      <c r="BJ1393" s="10"/>
      <c r="BK1393" s="10"/>
      <c r="BL1393" s="10"/>
      <c r="BM1393" s="10"/>
      <c r="BN1393" s="26">
        <f t="shared" si="21"/>
        <v>0</v>
      </c>
      <c r="BO1393" s="22"/>
    </row>
    <row r="1394" spans="1:67" ht="135" customHeight="1" x14ac:dyDescent="0.2">
      <c r="A1394" s="4" t="s">
        <v>6943</v>
      </c>
      <c r="B1394" s="6" t="s">
        <v>79</v>
      </c>
      <c r="C1394" s="5" t="s">
        <v>6944</v>
      </c>
      <c r="D1394" s="5" t="s">
        <v>66</v>
      </c>
      <c r="E1394" s="5" t="s">
        <v>67</v>
      </c>
      <c r="F1394" s="5">
        <v>1987</v>
      </c>
      <c r="G1394" s="5" t="s">
        <v>44</v>
      </c>
      <c r="H1394" s="5" t="s">
        <v>155</v>
      </c>
      <c r="I1394" s="5" t="s">
        <v>6945</v>
      </c>
      <c r="J1394" s="6" t="s">
        <v>6946</v>
      </c>
      <c r="K1394" s="4" t="s">
        <v>6947</v>
      </c>
      <c r="L1394" s="5" t="s">
        <v>6948</v>
      </c>
      <c r="M1394" s="5" t="s">
        <v>6949</v>
      </c>
      <c r="N1394" s="5" t="s">
        <v>6950</v>
      </c>
      <c r="O1394" s="5" t="s">
        <v>6951</v>
      </c>
      <c r="P1394" s="6" t="s">
        <v>6952</v>
      </c>
      <c r="Q1394" s="4" t="s">
        <v>76</v>
      </c>
      <c r="R1394" s="5" t="s">
        <v>77</v>
      </c>
      <c r="S1394" s="6" t="s">
        <v>77</v>
      </c>
      <c r="T1394" s="4" t="s">
        <v>77</v>
      </c>
      <c r="U1394" s="5" t="s">
        <v>76</v>
      </c>
      <c r="V1394" s="5" t="s">
        <v>77</v>
      </c>
      <c r="W1394" s="5" t="s">
        <v>76</v>
      </c>
      <c r="X1394" s="5" t="s">
        <v>77</v>
      </c>
      <c r="Y1394" s="5" t="s">
        <v>77</v>
      </c>
      <c r="Z1394" s="5" t="s">
        <v>76</v>
      </c>
      <c r="AA1394" s="5" t="s">
        <v>77</v>
      </c>
      <c r="AB1394" s="5" t="s">
        <v>77</v>
      </c>
      <c r="AC1394" s="5" t="s">
        <v>77</v>
      </c>
      <c r="AD1394" s="5" t="s">
        <v>77</v>
      </c>
      <c r="AE1394" s="6" t="s">
        <v>77</v>
      </c>
      <c r="AF1394" s="4" t="s">
        <v>77</v>
      </c>
      <c r="AG1394" s="5" t="s">
        <v>77</v>
      </c>
      <c r="AH1394" s="5" t="s">
        <v>77</v>
      </c>
      <c r="AI1394" s="5" t="s">
        <v>77</v>
      </c>
      <c r="AJ1394" s="5" t="s">
        <v>77</v>
      </c>
      <c r="AK1394" s="5" t="s">
        <v>77</v>
      </c>
      <c r="AL1394" s="5" t="s">
        <v>77</v>
      </c>
      <c r="AM1394" s="5" t="s">
        <v>77</v>
      </c>
      <c r="AN1394" s="5" t="s">
        <v>76</v>
      </c>
      <c r="AO1394" s="5" t="s">
        <v>77</v>
      </c>
      <c r="AP1394" s="5" t="s">
        <v>77</v>
      </c>
      <c r="AQ1394" s="5" t="s">
        <v>77</v>
      </c>
      <c r="AR1394" s="5" t="s">
        <v>77</v>
      </c>
      <c r="AS1394" s="5" t="s">
        <v>77</v>
      </c>
      <c r="AT1394" s="5" t="s">
        <v>77</v>
      </c>
      <c r="AU1394" s="5" t="s">
        <v>77</v>
      </c>
      <c r="AV1394" s="5" t="s">
        <v>77</v>
      </c>
      <c r="AW1394" s="5" t="s">
        <v>77</v>
      </c>
      <c r="AX1394" s="5" t="s">
        <v>77</v>
      </c>
      <c r="AY1394" s="5" t="s">
        <v>77</v>
      </c>
      <c r="AZ1394" s="5" t="s">
        <v>77</v>
      </c>
      <c r="BA1394" s="5" t="s">
        <v>77</v>
      </c>
      <c r="BB1394" s="5" t="s">
        <v>77</v>
      </c>
      <c r="BC1394" s="5" t="s">
        <v>77</v>
      </c>
      <c r="BD1394" s="5" t="s">
        <v>77</v>
      </c>
      <c r="BE1394" s="5" t="s">
        <v>77</v>
      </c>
      <c r="BF1394" s="6" t="s">
        <v>77</v>
      </c>
      <c r="BG1394" s="23" t="s">
        <v>75</v>
      </c>
      <c r="BH1394" s="10"/>
      <c r="BI1394" s="10"/>
      <c r="BJ1394" s="10"/>
      <c r="BK1394" s="10"/>
      <c r="BL1394" s="10"/>
      <c r="BM1394" s="10"/>
      <c r="BN1394" s="26">
        <f t="shared" si="21"/>
        <v>0</v>
      </c>
      <c r="BO1394" s="22"/>
    </row>
    <row r="1395" spans="1:67" ht="135" customHeight="1" x14ac:dyDescent="0.2">
      <c r="A1395" s="4" t="s">
        <v>6953</v>
      </c>
      <c r="B1395" s="6" t="s">
        <v>63</v>
      </c>
      <c r="C1395" s="5" t="s">
        <v>6954</v>
      </c>
      <c r="D1395" s="5" t="s">
        <v>4803</v>
      </c>
      <c r="E1395" s="5" t="s">
        <v>6955</v>
      </c>
      <c r="F1395" s="5">
        <v>2015</v>
      </c>
      <c r="G1395" s="5" t="s">
        <v>4886</v>
      </c>
      <c r="H1395" s="5" t="s">
        <v>155</v>
      </c>
      <c r="I1395" s="5" t="s">
        <v>6956</v>
      </c>
      <c r="J1395" s="6" t="s">
        <v>6957</v>
      </c>
      <c r="K1395" s="4" t="s">
        <v>6958</v>
      </c>
      <c r="L1395" s="5" t="s">
        <v>6959</v>
      </c>
      <c r="M1395" s="5" t="s">
        <v>6960</v>
      </c>
      <c r="N1395" s="5" t="s">
        <v>6961</v>
      </c>
      <c r="O1395" s="5" t="s">
        <v>6962</v>
      </c>
      <c r="P1395" s="6" t="s">
        <v>6963</v>
      </c>
      <c r="Q1395" s="4" t="s">
        <v>77</v>
      </c>
      <c r="R1395" s="5" t="s">
        <v>76</v>
      </c>
      <c r="S1395" s="6" t="s">
        <v>77</v>
      </c>
      <c r="T1395" s="4" t="s">
        <v>77</v>
      </c>
      <c r="U1395" s="5" t="s">
        <v>77</v>
      </c>
      <c r="V1395" s="5" t="s">
        <v>77</v>
      </c>
      <c r="W1395" s="5" t="s">
        <v>77</v>
      </c>
      <c r="X1395" s="5" t="s">
        <v>77</v>
      </c>
      <c r="Y1395" s="5" t="s">
        <v>77</v>
      </c>
      <c r="Z1395" s="5" t="s">
        <v>76</v>
      </c>
      <c r="AA1395" s="5" t="s">
        <v>76</v>
      </c>
      <c r="AB1395" s="5" t="s">
        <v>77</v>
      </c>
      <c r="AC1395" s="5" t="s">
        <v>77</v>
      </c>
      <c r="AD1395" s="5" t="s">
        <v>77</v>
      </c>
      <c r="AE1395" s="6" t="s">
        <v>77</v>
      </c>
      <c r="AF1395" s="4" t="s">
        <v>77</v>
      </c>
      <c r="AG1395" s="5" t="s">
        <v>77</v>
      </c>
      <c r="AH1395" s="5" t="s">
        <v>77</v>
      </c>
      <c r="AI1395" s="5" t="s">
        <v>77</v>
      </c>
      <c r="AJ1395" s="5" t="s">
        <v>77</v>
      </c>
      <c r="AK1395" s="5" t="s">
        <v>77</v>
      </c>
      <c r="AL1395" s="5" t="s">
        <v>77</v>
      </c>
      <c r="AM1395" s="5" t="s">
        <v>77</v>
      </c>
      <c r="AN1395" s="5" t="s">
        <v>77</v>
      </c>
      <c r="AO1395" s="5" t="s">
        <v>77</v>
      </c>
      <c r="AP1395" s="5" t="s">
        <v>77</v>
      </c>
      <c r="AQ1395" s="5" t="s">
        <v>77</v>
      </c>
      <c r="AR1395" s="5" t="s">
        <v>77</v>
      </c>
      <c r="AS1395" s="5" t="s">
        <v>77</v>
      </c>
      <c r="AT1395" s="5" t="s">
        <v>76</v>
      </c>
      <c r="AU1395" s="5" t="s">
        <v>77</v>
      </c>
      <c r="AV1395" s="5" t="s">
        <v>77</v>
      </c>
      <c r="AW1395" s="5" t="s">
        <v>77</v>
      </c>
      <c r="AX1395" s="5" t="s">
        <v>77</v>
      </c>
      <c r="AY1395" s="5" t="s">
        <v>77</v>
      </c>
      <c r="AZ1395" s="5" t="s">
        <v>77</v>
      </c>
      <c r="BA1395" s="5" t="s">
        <v>77</v>
      </c>
      <c r="BB1395" s="5" t="s">
        <v>77</v>
      </c>
      <c r="BC1395" s="5" t="s">
        <v>77</v>
      </c>
      <c r="BD1395" s="5" t="s">
        <v>77</v>
      </c>
      <c r="BE1395" s="5" t="s">
        <v>76</v>
      </c>
      <c r="BF1395" s="6" t="s">
        <v>77</v>
      </c>
      <c r="BG1395" s="23" t="s">
        <v>75</v>
      </c>
      <c r="BH1395" s="10"/>
      <c r="BI1395" s="10"/>
      <c r="BJ1395" s="10"/>
      <c r="BK1395" s="10"/>
      <c r="BL1395" s="10"/>
      <c r="BM1395" s="10"/>
      <c r="BN1395" s="26">
        <f t="shared" si="21"/>
        <v>0</v>
      </c>
      <c r="BO1395" s="22"/>
    </row>
    <row r="1396" spans="1:67" ht="135" customHeight="1" x14ac:dyDescent="0.2">
      <c r="A1396" s="4" t="s">
        <v>6964</v>
      </c>
      <c r="B1396" s="6" t="s">
        <v>63</v>
      </c>
      <c r="C1396" s="5" t="s">
        <v>6965</v>
      </c>
      <c r="D1396" s="5" t="s">
        <v>141</v>
      </c>
      <c r="E1396" s="5" t="s">
        <v>279</v>
      </c>
      <c r="F1396" s="5">
        <v>2014</v>
      </c>
      <c r="G1396" s="5" t="s">
        <v>36</v>
      </c>
      <c r="H1396" s="5" t="s">
        <v>155</v>
      </c>
      <c r="I1396" s="5" t="s">
        <v>6966</v>
      </c>
      <c r="J1396" s="6" t="s">
        <v>6967</v>
      </c>
      <c r="K1396" s="4" t="s">
        <v>6968</v>
      </c>
      <c r="L1396" s="5" t="s">
        <v>6969</v>
      </c>
      <c r="M1396" s="5" t="s">
        <v>6970</v>
      </c>
      <c r="N1396" s="5" t="s">
        <v>6971</v>
      </c>
      <c r="O1396" s="5" t="s">
        <v>6972</v>
      </c>
      <c r="P1396" s="6" t="s">
        <v>6973</v>
      </c>
      <c r="Q1396" s="4" t="s">
        <v>76</v>
      </c>
      <c r="R1396" s="5" t="s">
        <v>77</v>
      </c>
      <c r="S1396" s="6" t="s">
        <v>77</v>
      </c>
      <c r="T1396" s="4" t="s">
        <v>77</v>
      </c>
      <c r="U1396" s="5" t="s">
        <v>76</v>
      </c>
      <c r="V1396" s="5" t="s">
        <v>76</v>
      </c>
      <c r="W1396" s="5" t="s">
        <v>77</v>
      </c>
      <c r="X1396" s="5" t="s">
        <v>77</v>
      </c>
      <c r="Y1396" s="5" t="s">
        <v>77</v>
      </c>
      <c r="Z1396" s="5" t="s">
        <v>77</v>
      </c>
      <c r="AA1396" s="5" t="s">
        <v>77</v>
      </c>
      <c r="AB1396" s="5" t="s">
        <v>77</v>
      </c>
      <c r="AC1396" s="5" t="s">
        <v>77</v>
      </c>
      <c r="AD1396" s="5" t="s">
        <v>77</v>
      </c>
      <c r="AE1396" s="6" t="s">
        <v>77</v>
      </c>
      <c r="AF1396" s="4" t="s">
        <v>76</v>
      </c>
      <c r="AG1396" s="5" t="s">
        <v>77</v>
      </c>
      <c r="AH1396" s="5" t="s">
        <v>77</v>
      </c>
      <c r="AI1396" s="5" t="s">
        <v>77</v>
      </c>
      <c r="AJ1396" s="5" t="s">
        <v>77</v>
      </c>
      <c r="AK1396" s="5" t="s">
        <v>77</v>
      </c>
      <c r="AL1396" s="5" t="s">
        <v>77</v>
      </c>
      <c r="AM1396" s="5" t="s">
        <v>77</v>
      </c>
      <c r="AN1396" s="5" t="s">
        <v>77</v>
      </c>
      <c r="AO1396" s="5" t="s">
        <v>77</v>
      </c>
      <c r="AP1396" s="5" t="s">
        <v>77</v>
      </c>
      <c r="AQ1396" s="5" t="s">
        <v>77</v>
      </c>
      <c r="AR1396" s="5" t="s">
        <v>77</v>
      </c>
      <c r="AS1396" s="5" t="s">
        <v>77</v>
      </c>
      <c r="AT1396" s="5" t="s">
        <v>77</v>
      </c>
      <c r="AU1396" s="5" t="s">
        <v>77</v>
      </c>
      <c r="AV1396" s="5" t="s">
        <v>77</v>
      </c>
      <c r="AW1396" s="5" t="s">
        <v>77</v>
      </c>
      <c r="AX1396" s="5" t="s">
        <v>77</v>
      </c>
      <c r="AY1396" s="5" t="s">
        <v>77</v>
      </c>
      <c r="AZ1396" s="5" t="s">
        <v>77</v>
      </c>
      <c r="BA1396" s="5" t="s">
        <v>77</v>
      </c>
      <c r="BB1396" s="5" t="s">
        <v>77</v>
      </c>
      <c r="BC1396" s="5" t="s">
        <v>77</v>
      </c>
      <c r="BD1396" s="5" t="s">
        <v>77</v>
      </c>
      <c r="BE1396" s="5" t="s">
        <v>77</v>
      </c>
      <c r="BF1396" s="6" t="s">
        <v>77</v>
      </c>
      <c r="BG1396" s="23" t="s">
        <v>75</v>
      </c>
      <c r="BH1396" s="10"/>
      <c r="BI1396" s="10"/>
      <c r="BJ1396" s="10"/>
      <c r="BK1396" s="10"/>
      <c r="BL1396" s="10"/>
      <c r="BM1396" s="10"/>
      <c r="BN1396" s="26">
        <f t="shared" si="21"/>
        <v>0</v>
      </c>
      <c r="BO1396" s="22"/>
    </row>
    <row r="1397" spans="1:67" ht="135" customHeight="1" x14ac:dyDescent="0.2">
      <c r="A1397" s="4" t="s">
        <v>7101</v>
      </c>
      <c r="B1397" s="6" t="s">
        <v>63</v>
      </c>
      <c r="C1397" s="5" t="s">
        <v>7102</v>
      </c>
      <c r="D1397" s="5" t="s">
        <v>66</v>
      </c>
      <c r="E1397" s="5" t="s">
        <v>67</v>
      </c>
      <c r="F1397" s="5">
        <v>2015</v>
      </c>
      <c r="G1397" s="5" t="s">
        <v>7103</v>
      </c>
      <c r="H1397" s="5" t="s">
        <v>155</v>
      </c>
      <c r="I1397" s="5" t="s">
        <v>7104</v>
      </c>
      <c r="J1397" s="6" t="s">
        <v>7105</v>
      </c>
      <c r="K1397" s="4" t="s">
        <v>7106</v>
      </c>
      <c r="L1397" s="5" t="s">
        <v>7107</v>
      </c>
      <c r="M1397" s="5" t="s">
        <v>7108</v>
      </c>
      <c r="N1397" s="5" t="s">
        <v>7109</v>
      </c>
      <c r="O1397" s="5" t="s">
        <v>7110</v>
      </c>
      <c r="P1397" s="6" t="s">
        <v>7111</v>
      </c>
      <c r="Q1397" s="4" t="s">
        <v>76</v>
      </c>
      <c r="R1397" s="5" t="s">
        <v>76</v>
      </c>
      <c r="S1397" s="6" t="s">
        <v>77</v>
      </c>
      <c r="T1397" s="4" t="s">
        <v>77</v>
      </c>
      <c r="U1397" s="5" t="s">
        <v>76</v>
      </c>
      <c r="V1397" s="5" t="s">
        <v>77</v>
      </c>
      <c r="W1397" s="5" t="s">
        <v>77</v>
      </c>
      <c r="X1397" s="5" t="s">
        <v>76</v>
      </c>
      <c r="Y1397" s="5" t="s">
        <v>77</v>
      </c>
      <c r="Z1397" s="5" t="s">
        <v>77</v>
      </c>
      <c r="AA1397" s="5" t="s">
        <v>77</v>
      </c>
      <c r="AB1397" s="5" t="s">
        <v>77</v>
      </c>
      <c r="AC1397" s="5" t="s">
        <v>77</v>
      </c>
      <c r="AD1397" s="5" t="s">
        <v>77</v>
      </c>
      <c r="AE1397" s="6" t="s">
        <v>76</v>
      </c>
      <c r="AF1397" s="4" t="s">
        <v>77</v>
      </c>
      <c r="AG1397" s="5" t="s">
        <v>77</v>
      </c>
      <c r="AH1397" s="5" t="s">
        <v>77</v>
      </c>
      <c r="AI1397" s="5" t="s">
        <v>77</v>
      </c>
      <c r="AJ1397" s="5" t="s">
        <v>77</v>
      </c>
      <c r="AK1397" s="5" t="s">
        <v>77</v>
      </c>
      <c r="AL1397" s="5" t="s">
        <v>77</v>
      </c>
      <c r="AM1397" s="5" t="s">
        <v>77</v>
      </c>
      <c r="AN1397" s="5" t="s">
        <v>77</v>
      </c>
      <c r="AO1397" s="5" t="s">
        <v>77</v>
      </c>
      <c r="AP1397" s="5" t="s">
        <v>77</v>
      </c>
      <c r="AQ1397" s="5" t="s">
        <v>77</v>
      </c>
      <c r="AR1397" s="5" t="s">
        <v>77</v>
      </c>
      <c r="AS1397" s="5" t="s">
        <v>77</v>
      </c>
      <c r="AT1397" s="5" t="s">
        <v>77</v>
      </c>
      <c r="AU1397" s="5" t="s">
        <v>77</v>
      </c>
      <c r="AV1397" s="5" t="s">
        <v>77</v>
      </c>
      <c r="AW1397" s="5" t="s">
        <v>77</v>
      </c>
      <c r="AX1397" s="5" t="s">
        <v>77</v>
      </c>
      <c r="AY1397" s="5" t="s">
        <v>76</v>
      </c>
      <c r="AZ1397" s="5" t="s">
        <v>77</v>
      </c>
      <c r="BA1397" s="5" t="s">
        <v>76</v>
      </c>
      <c r="BB1397" s="5" t="s">
        <v>77</v>
      </c>
      <c r="BC1397" s="5" t="s">
        <v>77</v>
      </c>
      <c r="BD1397" s="5" t="s">
        <v>77</v>
      </c>
      <c r="BE1397" s="5" t="s">
        <v>77</v>
      </c>
      <c r="BF1397" s="6" t="s">
        <v>77</v>
      </c>
      <c r="BG1397" s="23" t="s">
        <v>75</v>
      </c>
      <c r="BH1397" s="10"/>
      <c r="BI1397" s="10"/>
      <c r="BJ1397" s="10"/>
      <c r="BK1397" s="10"/>
      <c r="BL1397" s="10"/>
      <c r="BM1397" s="10"/>
      <c r="BN1397" s="26">
        <f t="shared" si="21"/>
        <v>0</v>
      </c>
      <c r="BO1397" s="22"/>
    </row>
    <row r="1398" spans="1:67" ht="135" customHeight="1" x14ac:dyDescent="0.2">
      <c r="A1398" s="4" t="s">
        <v>7154</v>
      </c>
      <c r="B1398" s="6" t="s">
        <v>63</v>
      </c>
      <c r="C1398" s="5" t="s">
        <v>7155</v>
      </c>
      <c r="D1398" s="5" t="s">
        <v>7156</v>
      </c>
      <c r="E1398" s="5" t="s">
        <v>7157</v>
      </c>
      <c r="F1398" s="5">
        <v>2015</v>
      </c>
      <c r="G1398" s="5" t="s">
        <v>734</v>
      </c>
      <c r="H1398" s="5" t="s">
        <v>155</v>
      </c>
      <c r="I1398" s="5" t="s">
        <v>7158</v>
      </c>
      <c r="J1398" s="6" t="s">
        <v>7159</v>
      </c>
      <c r="K1398" s="4" t="s">
        <v>7160</v>
      </c>
      <c r="L1398" s="5" t="s">
        <v>7161</v>
      </c>
      <c r="M1398" s="5" t="s">
        <v>7162</v>
      </c>
      <c r="N1398" s="5" t="s">
        <v>7163</v>
      </c>
      <c r="O1398" s="5" t="s">
        <v>7164</v>
      </c>
      <c r="P1398" s="6" t="s">
        <v>7165</v>
      </c>
      <c r="Q1398" s="4" t="s">
        <v>77</v>
      </c>
      <c r="R1398" s="5" t="s">
        <v>76</v>
      </c>
      <c r="S1398" s="6" t="s">
        <v>77</v>
      </c>
      <c r="T1398" s="4" t="s">
        <v>77</v>
      </c>
      <c r="U1398" s="5" t="s">
        <v>77</v>
      </c>
      <c r="V1398" s="5" t="s">
        <v>77</v>
      </c>
      <c r="W1398" s="5" t="s">
        <v>77</v>
      </c>
      <c r="X1398" s="5" t="s">
        <v>76</v>
      </c>
      <c r="Y1398" s="5" t="s">
        <v>77</v>
      </c>
      <c r="Z1398" s="5" t="s">
        <v>76</v>
      </c>
      <c r="AA1398" s="5" t="s">
        <v>77</v>
      </c>
      <c r="AB1398" s="5" t="s">
        <v>76</v>
      </c>
      <c r="AC1398" s="5" t="s">
        <v>77</v>
      </c>
      <c r="AD1398" s="5" t="s">
        <v>77</v>
      </c>
      <c r="AE1398" s="6" t="s">
        <v>77</v>
      </c>
      <c r="AF1398" s="4" t="s">
        <v>77</v>
      </c>
      <c r="AG1398" s="5" t="s">
        <v>77</v>
      </c>
      <c r="AH1398" s="5" t="s">
        <v>77</v>
      </c>
      <c r="AI1398" s="5" t="s">
        <v>77</v>
      </c>
      <c r="AJ1398" s="5" t="s">
        <v>77</v>
      </c>
      <c r="AK1398" s="5" t="s">
        <v>77</v>
      </c>
      <c r="AL1398" s="5" t="s">
        <v>77</v>
      </c>
      <c r="AM1398" s="5" t="s">
        <v>77</v>
      </c>
      <c r="AN1398" s="5" t="s">
        <v>77</v>
      </c>
      <c r="AO1398" s="5" t="s">
        <v>77</v>
      </c>
      <c r="AP1398" s="5" t="s">
        <v>77</v>
      </c>
      <c r="AQ1398" s="5" t="s">
        <v>77</v>
      </c>
      <c r="AR1398" s="5" t="s">
        <v>77</v>
      </c>
      <c r="AS1398" s="5" t="s">
        <v>76</v>
      </c>
      <c r="AT1398" s="5" t="s">
        <v>77</v>
      </c>
      <c r="AU1398" s="5" t="s">
        <v>77</v>
      </c>
      <c r="AV1398" s="5" t="s">
        <v>77</v>
      </c>
      <c r="AW1398" s="5" t="s">
        <v>77</v>
      </c>
      <c r="AX1398" s="5" t="s">
        <v>76</v>
      </c>
      <c r="AY1398" s="5" t="s">
        <v>77</v>
      </c>
      <c r="AZ1398" s="5" t="s">
        <v>77</v>
      </c>
      <c r="BA1398" s="5" t="s">
        <v>77</v>
      </c>
      <c r="BB1398" s="5" t="s">
        <v>77</v>
      </c>
      <c r="BC1398" s="5" t="s">
        <v>77</v>
      </c>
      <c r="BD1398" s="5" t="s">
        <v>77</v>
      </c>
      <c r="BE1398" s="5" t="s">
        <v>77</v>
      </c>
      <c r="BF1398" s="6" t="s">
        <v>77</v>
      </c>
      <c r="BG1398" s="23" t="s">
        <v>75</v>
      </c>
      <c r="BH1398" s="10"/>
      <c r="BI1398" s="10"/>
      <c r="BJ1398" s="10"/>
      <c r="BK1398" s="10"/>
      <c r="BL1398" s="10"/>
      <c r="BM1398" s="10"/>
      <c r="BN1398" s="26">
        <f t="shared" si="21"/>
        <v>0</v>
      </c>
      <c r="BO1398" s="22"/>
    </row>
    <row r="1399" spans="1:67" ht="135" customHeight="1" x14ac:dyDescent="0.2">
      <c r="A1399" s="4" t="s">
        <v>7238</v>
      </c>
      <c r="B1399" s="6" t="s">
        <v>79</v>
      </c>
      <c r="C1399" s="5" t="s">
        <v>7239</v>
      </c>
      <c r="D1399" s="5" t="s">
        <v>66</v>
      </c>
      <c r="E1399" s="5" t="s">
        <v>67</v>
      </c>
      <c r="F1399" s="5">
        <v>2006</v>
      </c>
      <c r="G1399" s="5" t="s">
        <v>5376</v>
      </c>
      <c r="H1399" s="5" t="s">
        <v>155</v>
      </c>
      <c r="I1399" s="5" t="s">
        <v>7240</v>
      </c>
      <c r="J1399" s="6" t="s">
        <v>7241</v>
      </c>
      <c r="K1399" s="4" t="s">
        <v>7242</v>
      </c>
      <c r="L1399" s="5" t="s">
        <v>7243</v>
      </c>
      <c r="M1399" s="5" t="s">
        <v>7244</v>
      </c>
      <c r="N1399" s="5" t="s">
        <v>7245</v>
      </c>
      <c r="O1399" s="5" t="s">
        <v>7246</v>
      </c>
      <c r="P1399" s="6" t="s">
        <v>7247</v>
      </c>
      <c r="Q1399" s="4" t="s">
        <v>76</v>
      </c>
      <c r="R1399" s="5" t="s">
        <v>76</v>
      </c>
      <c r="S1399" s="6" t="s">
        <v>77</v>
      </c>
      <c r="T1399" s="4" t="s">
        <v>77</v>
      </c>
      <c r="U1399" s="5" t="s">
        <v>77</v>
      </c>
      <c r="V1399" s="5" t="s">
        <v>77</v>
      </c>
      <c r="W1399" s="5" t="s">
        <v>76</v>
      </c>
      <c r="X1399" s="5" t="s">
        <v>77</v>
      </c>
      <c r="Y1399" s="5" t="s">
        <v>76</v>
      </c>
      <c r="Z1399" s="5" t="s">
        <v>77</v>
      </c>
      <c r="AA1399" s="5" t="s">
        <v>77</v>
      </c>
      <c r="AB1399" s="5" t="s">
        <v>77</v>
      </c>
      <c r="AC1399" s="5" t="s">
        <v>77</v>
      </c>
      <c r="AD1399" s="5" t="s">
        <v>77</v>
      </c>
      <c r="AE1399" s="6" t="s">
        <v>76</v>
      </c>
      <c r="AF1399" s="4" t="s">
        <v>77</v>
      </c>
      <c r="AG1399" s="5" t="s">
        <v>77</v>
      </c>
      <c r="AH1399" s="5" t="s">
        <v>77</v>
      </c>
      <c r="AI1399" s="5" t="s">
        <v>77</v>
      </c>
      <c r="AJ1399" s="5" t="s">
        <v>77</v>
      </c>
      <c r="AK1399" s="5" t="s">
        <v>77</v>
      </c>
      <c r="AL1399" s="5" t="s">
        <v>77</v>
      </c>
      <c r="AM1399" s="5" t="s">
        <v>77</v>
      </c>
      <c r="AN1399" s="5" t="s">
        <v>76</v>
      </c>
      <c r="AO1399" s="5" t="s">
        <v>77</v>
      </c>
      <c r="AP1399" s="5" t="s">
        <v>76</v>
      </c>
      <c r="AQ1399" s="5" t="s">
        <v>77</v>
      </c>
      <c r="AR1399" s="5" t="s">
        <v>77</v>
      </c>
      <c r="AS1399" s="5" t="s">
        <v>77</v>
      </c>
      <c r="AT1399" s="5" t="s">
        <v>77</v>
      </c>
      <c r="AU1399" s="5" t="s">
        <v>77</v>
      </c>
      <c r="AV1399" s="5" t="s">
        <v>77</v>
      </c>
      <c r="AW1399" s="5" t="s">
        <v>77</v>
      </c>
      <c r="AX1399" s="5" t="s">
        <v>77</v>
      </c>
      <c r="AY1399" s="5" t="s">
        <v>77</v>
      </c>
      <c r="AZ1399" s="5" t="s">
        <v>77</v>
      </c>
      <c r="BA1399" s="5" t="s">
        <v>77</v>
      </c>
      <c r="BB1399" s="5" t="s">
        <v>77</v>
      </c>
      <c r="BC1399" s="5" t="s">
        <v>77</v>
      </c>
      <c r="BD1399" s="5" t="s">
        <v>77</v>
      </c>
      <c r="BE1399" s="5" t="s">
        <v>77</v>
      </c>
      <c r="BF1399" s="6" t="s">
        <v>77</v>
      </c>
      <c r="BG1399" s="23" t="s">
        <v>75</v>
      </c>
      <c r="BH1399" s="10"/>
      <c r="BI1399" s="10"/>
      <c r="BJ1399" s="10"/>
      <c r="BK1399" s="10"/>
      <c r="BL1399" s="10"/>
      <c r="BM1399" s="10"/>
      <c r="BN1399" s="26">
        <f t="shared" si="21"/>
        <v>0</v>
      </c>
      <c r="BO1399" s="22"/>
    </row>
    <row r="1400" spans="1:67" ht="135" customHeight="1" x14ac:dyDescent="0.2">
      <c r="A1400" s="4" t="s">
        <v>7312</v>
      </c>
      <c r="B1400" s="6" t="s">
        <v>79</v>
      </c>
      <c r="C1400" s="5" t="s">
        <v>7313</v>
      </c>
      <c r="D1400" s="5" t="s">
        <v>4803</v>
      </c>
      <c r="E1400" s="5" t="s">
        <v>4804</v>
      </c>
      <c r="F1400" s="5">
        <v>2014</v>
      </c>
      <c r="G1400" s="5" t="s">
        <v>59</v>
      </c>
      <c r="H1400" s="5" t="s">
        <v>155</v>
      </c>
      <c r="I1400" s="5" t="s">
        <v>7314</v>
      </c>
      <c r="J1400" s="6" t="s">
        <v>7315</v>
      </c>
      <c r="K1400" s="4" t="s">
        <v>7316</v>
      </c>
      <c r="L1400" s="5" t="s">
        <v>7317</v>
      </c>
      <c r="M1400" s="5" t="s">
        <v>7318</v>
      </c>
      <c r="N1400" s="5" t="s">
        <v>7319</v>
      </c>
      <c r="O1400" s="5" t="s">
        <v>7320</v>
      </c>
      <c r="P1400" s="6" t="s">
        <v>7321</v>
      </c>
      <c r="Q1400" s="4" t="s">
        <v>76</v>
      </c>
      <c r="R1400" s="5" t="s">
        <v>77</v>
      </c>
      <c r="S1400" s="6" t="s">
        <v>77</v>
      </c>
      <c r="T1400" s="4" t="s">
        <v>76</v>
      </c>
      <c r="U1400" s="5" t="s">
        <v>77</v>
      </c>
      <c r="V1400" s="5" t="s">
        <v>77</v>
      </c>
      <c r="W1400" s="5" t="s">
        <v>77</v>
      </c>
      <c r="X1400" s="5" t="s">
        <v>77</v>
      </c>
      <c r="Y1400" s="5" t="s">
        <v>77</v>
      </c>
      <c r="Z1400" s="5" t="s">
        <v>77</v>
      </c>
      <c r="AA1400" s="5" t="s">
        <v>76</v>
      </c>
      <c r="AB1400" s="5" t="s">
        <v>77</v>
      </c>
      <c r="AC1400" s="5" t="s">
        <v>76</v>
      </c>
      <c r="AD1400" s="5" t="s">
        <v>77</v>
      </c>
      <c r="AE1400" s="6" t="s">
        <v>77</v>
      </c>
      <c r="AF1400" s="4" t="s">
        <v>77</v>
      </c>
      <c r="AG1400" s="5" t="s">
        <v>77</v>
      </c>
      <c r="AH1400" s="5" t="s">
        <v>77</v>
      </c>
      <c r="AI1400" s="5" t="s">
        <v>77</v>
      </c>
      <c r="AJ1400" s="5" t="s">
        <v>77</v>
      </c>
      <c r="AK1400" s="5" t="s">
        <v>77</v>
      </c>
      <c r="AL1400" s="5" t="s">
        <v>77</v>
      </c>
      <c r="AM1400" s="5" t="s">
        <v>77</v>
      </c>
      <c r="AN1400" s="5" t="s">
        <v>77</v>
      </c>
      <c r="AO1400" s="5" t="s">
        <v>77</v>
      </c>
      <c r="AP1400" s="5" t="s">
        <v>77</v>
      </c>
      <c r="AQ1400" s="5" t="s">
        <v>77</v>
      </c>
      <c r="AR1400" s="5" t="s">
        <v>77</v>
      </c>
      <c r="AS1400" s="5" t="s">
        <v>77</v>
      </c>
      <c r="AT1400" s="5" t="s">
        <v>77</v>
      </c>
      <c r="AU1400" s="5" t="s">
        <v>77</v>
      </c>
      <c r="AV1400" s="5" t="s">
        <v>77</v>
      </c>
      <c r="AW1400" s="5" t="s">
        <v>77</v>
      </c>
      <c r="AX1400" s="5" t="s">
        <v>77</v>
      </c>
      <c r="AY1400" s="5" t="s">
        <v>77</v>
      </c>
      <c r="AZ1400" s="5" t="s">
        <v>77</v>
      </c>
      <c r="BA1400" s="5" t="s">
        <v>77</v>
      </c>
      <c r="BB1400" s="5" t="s">
        <v>77</v>
      </c>
      <c r="BC1400" s="5" t="s">
        <v>76</v>
      </c>
      <c r="BD1400" s="5" t="s">
        <v>77</v>
      </c>
      <c r="BE1400" s="5" t="s">
        <v>77</v>
      </c>
      <c r="BF1400" s="6" t="s">
        <v>77</v>
      </c>
      <c r="BG1400" s="23" t="s">
        <v>75</v>
      </c>
      <c r="BH1400" s="10"/>
      <c r="BI1400" s="10"/>
      <c r="BJ1400" s="10"/>
      <c r="BK1400" s="10"/>
      <c r="BL1400" s="10"/>
      <c r="BM1400" s="10"/>
      <c r="BN1400" s="26">
        <f t="shared" si="21"/>
        <v>0</v>
      </c>
      <c r="BO1400" s="22"/>
    </row>
    <row r="1401" spans="1:67" ht="135" customHeight="1" x14ac:dyDescent="0.2">
      <c r="A1401" s="4" t="s">
        <v>7436</v>
      </c>
      <c r="B1401" s="6" t="s">
        <v>63</v>
      </c>
      <c r="C1401" s="5" t="s">
        <v>7437</v>
      </c>
      <c r="D1401" s="5" t="s">
        <v>7438</v>
      </c>
      <c r="E1401" s="5" t="s">
        <v>7439</v>
      </c>
      <c r="F1401" s="5">
        <v>2015</v>
      </c>
      <c r="G1401" s="5" t="s">
        <v>49</v>
      </c>
      <c r="H1401" s="5" t="s">
        <v>155</v>
      </c>
      <c r="I1401" s="5" t="s">
        <v>7440</v>
      </c>
      <c r="J1401" s="6" t="s">
        <v>7441</v>
      </c>
      <c r="K1401" s="4" t="s">
        <v>7442</v>
      </c>
      <c r="L1401" s="5" t="s">
        <v>7443</v>
      </c>
      <c r="M1401" s="5" t="s">
        <v>7444</v>
      </c>
      <c r="N1401" s="5" t="s">
        <v>7445</v>
      </c>
      <c r="O1401" s="5" t="s">
        <v>7446</v>
      </c>
      <c r="P1401" s="6" t="s">
        <v>7447</v>
      </c>
      <c r="Q1401" s="4" t="s">
        <v>77</v>
      </c>
      <c r="R1401" s="5" t="s">
        <v>76</v>
      </c>
      <c r="S1401" s="6" t="s">
        <v>77</v>
      </c>
      <c r="T1401" s="4" t="s">
        <v>77</v>
      </c>
      <c r="U1401" s="5" t="s">
        <v>77</v>
      </c>
      <c r="V1401" s="5" t="s">
        <v>77</v>
      </c>
      <c r="W1401" s="5" t="s">
        <v>77</v>
      </c>
      <c r="X1401" s="5" t="s">
        <v>77</v>
      </c>
      <c r="Y1401" s="5" t="s">
        <v>76</v>
      </c>
      <c r="Z1401" s="5" t="s">
        <v>76</v>
      </c>
      <c r="AA1401" s="5" t="s">
        <v>77</v>
      </c>
      <c r="AB1401" s="5" t="s">
        <v>77</v>
      </c>
      <c r="AC1401" s="5" t="s">
        <v>76</v>
      </c>
      <c r="AD1401" s="5" t="s">
        <v>77</v>
      </c>
      <c r="AE1401" s="6" t="s">
        <v>77</v>
      </c>
      <c r="AF1401" s="4" t="s">
        <v>77</v>
      </c>
      <c r="AG1401" s="5" t="s">
        <v>77</v>
      </c>
      <c r="AH1401" s="5" t="s">
        <v>77</v>
      </c>
      <c r="AI1401" s="5" t="s">
        <v>77</v>
      </c>
      <c r="AJ1401" s="5" t="s">
        <v>77</v>
      </c>
      <c r="AK1401" s="5" t="s">
        <v>77</v>
      </c>
      <c r="AL1401" s="5" t="s">
        <v>77</v>
      </c>
      <c r="AM1401" s="5" t="s">
        <v>77</v>
      </c>
      <c r="AN1401" s="5" t="s">
        <v>77</v>
      </c>
      <c r="AO1401" s="5" t="s">
        <v>77</v>
      </c>
      <c r="AP1401" s="5" t="s">
        <v>77</v>
      </c>
      <c r="AQ1401" s="5" t="s">
        <v>77</v>
      </c>
      <c r="AR1401" s="5" t="s">
        <v>77</v>
      </c>
      <c r="AS1401" s="5" t="s">
        <v>76</v>
      </c>
      <c r="AT1401" s="5" t="s">
        <v>77</v>
      </c>
      <c r="AU1401" s="5" t="s">
        <v>77</v>
      </c>
      <c r="AV1401" s="5" t="s">
        <v>77</v>
      </c>
      <c r="AW1401" s="5" t="s">
        <v>77</v>
      </c>
      <c r="AX1401" s="5" t="s">
        <v>77</v>
      </c>
      <c r="AY1401" s="5" t="s">
        <v>77</v>
      </c>
      <c r="AZ1401" s="5" t="s">
        <v>77</v>
      </c>
      <c r="BA1401" s="5" t="s">
        <v>77</v>
      </c>
      <c r="BB1401" s="5" t="s">
        <v>77</v>
      </c>
      <c r="BC1401" s="5" t="s">
        <v>77</v>
      </c>
      <c r="BD1401" s="5" t="s">
        <v>77</v>
      </c>
      <c r="BE1401" s="5" t="s">
        <v>77</v>
      </c>
      <c r="BF1401" s="6" t="s">
        <v>77</v>
      </c>
      <c r="BG1401" s="23" t="s">
        <v>75</v>
      </c>
      <c r="BH1401" s="10"/>
      <c r="BI1401" s="10"/>
      <c r="BJ1401" s="10"/>
      <c r="BK1401" s="10"/>
      <c r="BL1401" s="10"/>
      <c r="BM1401" s="10"/>
      <c r="BN1401" s="26">
        <f t="shared" si="21"/>
        <v>0</v>
      </c>
      <c r="BO1401" s="22"/>
    </row>
    <row r="1402" spans="1:67" ht="135" customHeight="1" x14ac:dyDescent="0.2">
      <c r="A1402" s="4" t="s">
        <v>7448</v>
      </c>
      <c r="B1402" s="6" t="s">
        <v>63</v>
      </c>
      <c r="C1402" s="5" t="s">
        <v>7449</v>
      </c>
      <c r="D1402" s="5" t="s">
        <v>1211</v>
      </c>
      <c r="E1402" s="5" t="s">
        <v>7450</v>
      </c>
      <c r="F1402" s="5">
        <v>2015</v>
      </c>
      <c r="G1402" s="5" t="s">
        <v>4468</v>
      </c>
      <c r="H1402" s="5" t="s">
        <v>155</v>
      </c>
      <c r="I1402" s="5" t="s">
        <v>7451</v>
      </c>
      <c r="J1402" s="6" t="s">
        <v>7452</v>
      </c>
      <c r="K1402" s="4" t="s">
        <v>7453</v>
      </c>
      <c r="L1402" s="5" t="s">
        <v>7454</v>
      </c>
      <c r="M1402" s="5" t="s">
        <v>7455</v>
      </c>
      <c r="N1402" s="5" t="s">
        <v>7456</v>
      </c>
      <c r="O1402" s="5" t="s">
        <v>7457</v>
      </c>
      <c r="P1402" s="6" t="s">
        <v>7458</v>
      </c>
      <c r="Q1402" s="4" t="s">
        <v>76</v>
      </c>
      <c r="R1402" s="5" t="s">
        <v>76</v>
      </c>
      <c r="S1402" s="6" t="s">
        <v>77</v>
      </c>
      <c r="T1402" s="4" t="s">
        <v>77</v>
      </c>
      <c r="U1402" s="5" t="s">
        <v>76</v>
      </c>
      <c r="V1402" s="5" t="s">
        <v>77</v>
      </c>
      <c r="W1402" s="5" t="s">
        <v>77</v>
      </c>
      <c r="X1402" s="5" t="s">
        <v>77</v>
      </c>
      <c r="Y1402" s="5" t="s">
        <v>77</v>
      </c>
      <c r="Z1402" s="5" t="s">
        <v>76</v>
      </c>
      <c r="AA1402" s="5" t="s">
        <v>77</v>
      </c>
      <c r="AB1402" s="5" t="s">
        <v>76</v>
      </c>
      <c r="AC1402" s="5" t="s">
        <v>77</v>
      </c>
      <c r="AD1402" s="5" t="s">
        <v>77</v>
      </c>
      <c r="AE1402" s="6" t="s">
        <v>77</v>
      </c>
      <c r="AF1402" s="4" t="s">
        <v>76</v>
      </c>
      <c r="AG1402" s="5" t="s">
        <v>77</v>
      </c>
      <c r="AH1402" s="5" t="s">
        <v>77</v>
      </c>
      <c r="AI1402" s="5" t="s">
        <v>77</v>
      </c>
      <c r="AJ1402" s="5" t="s">
        <v>77</v>
      </c>
      <c r="AK1402" s="5" t="s">
        <v>77</v>
      </c>
      <c r="AL1402" s="5" t="s">
        <v>77</v>
      </c>
      <c r="AM1402" s="5" t="s">
        <v>77</v>
      </c>
      <c r="AN1402" s="5" t="s">
        <v>77</v>
      </c>
      <c r="AO1402" s="5" t="s">
        <v>77</v>
      </c>
      <c r="AP1402" s="5" t="s">
        <v>77</v>
      </c>
      <c r="AQ1402" s="5" t="s">
        <v>77</v>
      </c>
      <c r="AR1402" s="5" t="s">
        <v>77</v>
      </c>
      <c r="AS1402" s="5" t="s">
        <v>76</v>
      </c>
      <c r="AT1402" s="5" t="s">
        <v>77</v>
      </c>
      <c r="AU1402" s="5" t="s">
        <v>77</v>
      </c>
      <c r="AV1402" s="5" t="s">
        <v>77</v>
      </c>
      <c r="AW1402" s="5" t="s">
        <v>77</v>
      </c>
      <c r="AX1402" s="5" t="s">
        <v>77</v>
      </c>
      <c r="AY1402" s="5" t="s">
        <v>77</v>
      </c>
      <c r="AZ1402" s="5" t="s">
        <v>77</v>
      </c>
      <c r="BA1402" s="5" t="s">
        <v>77</v>
      </c>
      <c r="BB1402" s="5" t="s">
        <v>77</v>
      </c>
      <c r="BC1402" s="5" t="s">
        <v>77</v>
      </c>
      <c r="BD1402" s="5" t="s">
        <v>77</v>
      </c>
      <c r="BE1402" s="5" t="s">
        <v>77</v>
      </c>
      <c r="BF1402" s="6" t="s">
        <v>77</v>
      </c>
      <c r="BG1402" s="23" t="s">
        <v>75</v>
      </c>
      <c r="BH1402" s="10"/>
      <c r="BI1402" s="10"/>
      <c r="BJ1402" s="10"/>
      <c r="BK1402" s="10"/>
      <c r="BL1402" s="10"/>
      <c r="BM1402" s="10"/>
      <c r="BN1402" s="26">
        <f t="shared" si="21"/>
        <v>0</v>
      </c>
      <c r="BO1402" s="22"/>
    </row>
    <row r="1403" spans="1:67" ht="135" customHeight="1" x14ac:dyDescent="0.2">
      <c r="A1403" s="4" t="s">
        <v>7469</v>
      </c>
      <c r="B1403" s="6" t="s">
        <v>63</v>
      </c>
      <c r="C1403" s="5" t="s">
        <v>7470</v>
      </c>
      <c r="D1403" s="5" t="s">
        <v>141</v>
      </c>
      <c r="E1403" s="5" t="s">
        <v>7471</v>
      </c>
      <c r="F1403" s="5">
        <v>2015</v>
      </c>
      <c r="G1403" s="5" t="s">
        <v>59</v>
      </c>
      <c r="H1403" s="5" t="s">
        <v>155</v>
      </c>
      <c r="I1403" s="5" t="s">
        <v>7472</v>
      </c>
      <c r="J1403" s="6" t="s">
        <v>7473</v>
      </c>
      <c r="K1403" s="4" t="s">
        <v>7474</v>
      </c>
      <c r="L1403" s="5" t="s">
        <v>7475</v>
      </c>
      <c r="M1403" s="5" t="s">
        <v>7476</v>
      </c>
      <c r="N1403" s="5" t="s">
        <v>7477</v>
      </c>
      <c r="O1403" s="5" t="s">
        <v>7478</v>
      </c>
      <c r="P1403" s="6" t="s">
        <v>7479</v>
      </c>
      <c r="Q1403" s="4" t="s">
        <v>77</v>
      </c>
      <c r="R1403" s="5" t="s">
        <v>76</v>
      </c>
      <c r="S1403" s="6" t="s">
        <v>77</v>
      </c>
      <c r="T1403" s="4" t="s">
        <v>76</v>
      </c>
      <c r="U1403" s="5" t="s">
        <v>77</v>
      </c>
      <c r="V1403" s="5" t="s">
        <v>77</v>
      </c>
      <c r="W1403" s="5" t="s">
        <v>77</v>
      </c>
      <c r="X1403" s="5" t="s">
        <v>77</v>
      </c>
      <c r="Y1403" s="5" t="s">
        <v>77</v>
      </c>
      <c r="Z1403" s="5" t="s">
        <v>77</v>
      </c>
      <c r="AA1403" s="5" t="s">
        <v>77</v>
      </c>
      <c r="AB1403" s="5" t="s">
        <v>77</v>
      </c>
      <c r="AC1403" s="5" t="s">
        <v>76</v>
      </c>
      <c r="AD1403" s="5" t="s">
        <v>76</v>
      </c>
      <c r="AE1403" s="6" t="s">
        <v>77</v>
      </c>
      <c r="AF1403" s="4" t="s">
        <v>77</v>
      </c>
      <c r="AG1403" s="5" t="s">
        <v>77</v>
      </c>
      <c r="AH1403" s="5" t="s">
        <v>77</v>
      </c>
      <c r="AI1403" s="5" t="s">
        <v>77</v>
      </c>
      <c r="AJ1403" s="5" t="s">
        <v>77</v>
      </c>
      <c r="AK1403" s="5" t="s">
        <v>77</v>
      </c>
      <c r="AL1403" s="5" t="s">
        <v>77</v>
      </c>
      <c r="AM1403" s="5" t="s">
        <v>77</v>
      </c>
      <c r="AN1403" s="5" t="s">
        <v>77</v>
      </c>
      <c r="AO1403" s="5" t="s">
        <v>77</v>
      </c>
      <c r="AP1403" s="5" t="s">
        <v>77</v>
      </c>
      <c r="AQ1403" s="5" t="s">
        <v>77</v>
      </c>
      <c r="AR1403" s="5" t="s">
        <v>77</v>
      </c>
      <c r="AS1403" s="5" t="s">
        <v>77</v>
      </c>
      <c r="AT1403" s="5" t="s">
        <v>77</v>
      </c>
      <c r="AU1403" s="5" t="s">
        <v>77</v>
      </c>
      <c r="AV1403" s="5" t="s">
        <v>77</v>
      </c>
      <c r="AW1403" s="5" t="s">
        <v>77</v>
      </c>
      <c r="AX1403" s="5" t="s">
        <v>77</v>
      </c>
      <c r="AY1403" s="5" t="s">
        <v>77</v>
      </c>
      <c r="AZ1403" s="5" t="s">
        <v>77</v>
      </c>
      <c r="BA1403" s="5" t="s">
        <v>77</v>
      </c>
      <c r="BB1403" s="5" t="s">
        <v>77</v>
      </c>
      <c r="BC1403" s="5" t="s">
        <v>76</v>
      </c>
      <c r="BD1403" s="5" t="s">
        <v>77</v>
      </c>
      <c r="BE1403" s="5" t="s">
        <v>77</v>
      </c>
      <c r="BF1403" s="6" t="s">
        <v>77</v>
      </c>
      <c r="BG1403" s="23" t="s">
        <v>75</v>
      </c>
      <c r="BH1403" s="10"/>
      <c r="BI1403" s="10"/>
      <c r="BJ1403" s="10"/>
      <c r="BK1403" s="10"/>
      <c r="BL1403" s="10"/>
      <c r="BM1403" s="10"/>
      <c r="BN1403" s="26">
        <f t="shared" si="21"/>
        <v>0</v>
      </c>
      <c r="BO1403" s="22"/>
    </row>
    <row r="1404" spans="1:67" ht="135" customHeight="1" x14ac:dyDescent="0.2">
      <c r="A1404" s="4" t="s">
        <v>7480</v>
      </c>
      <c r="B1404" s="6" t="s">
        <v>63</v>
      </c>
      <c r="C1404" s="5" t="s">
        <v>7481</v>
      </c>
      <c r="D1404" s="5" t="s">
        <v>1027</v>
      </c>
      <c r="E1404" s="5" t="s">
        <v>7482</v>
      </c>
      <c r="F1404" s="5">
        <v>2015</v>
      </c>
      <c r="G1404" s="5" t="s">
        <v>7483</v>
      </c>
      <c r="H1404" s="5" t="s">
        <v>155</v>
      </c>
      <c r="I1404" s="5" t="s">
        <v>7484</v>
      </c>
      <c r="J1404" s="6" t="s">
        <v>7485</v>
      </c>
      <c r="K1404" s="4" t="s">
        <v>7486</v>
      </c>
      <c r="L1404" s="5" t="s">
        <v>7487</v>
      </c>
      <c r="M1404" s="5" t="s">
        <v>7488</v>
      </c>
      <c r="N1404" s="5" t="s">
        <v>7489</v>
      </c>
      <c r="O1404" s="5" t="s">
        <v>7490</v>
      </c>
      <c r="P1404" s="6" t="s">
        <v>7491</v>
      </c>
      <c r="Q1404" s="4" t="s">
        <v>76</v>
      </c>
      <c r="R1404" s="5" t="s">
        <v>76</v>
      </c>
      <c r="S1404" s="6" t="s">
        <v>77</v>
      </c>
      <c r="T1404" s="4" t="s">
        <v>77</v>
      </c>
      <c r="U1404" s="5" t="s">
        <v>77</v>
      </c>
      <c r="V1404" s="5" t="s">
        <v>77</v>
      </c>
      <c r="W1404" s="5" t="s">
        <v>77</v>
      </c>
      <c r="X1404" s="5" t="s">
        <v>77</v>
      </c>
      <c r="Y1404" s="5" t="s">
        <v>76</v>
      </c>
      <c r="Z1404" s="5" t="s">
        <v>77</v>
      </c>
      <c r="AA1404" s="5" t="s">
        <v>77</v>
      </c>
      <c r="AB1404" s="5" t="s">
        <v>77</v>
      </c>
      <c r="AC1404" s="5" t="s">
        <v>76</v>
      </c>
      <c r="AD1404" s="5" t="s">
        <v>77</v>
      </c>
      <c r="AE1404" s="6" t="s">
        <v>77</v>
      </c>
      <c r="AF1404" s="4" t="s">
        <v>77</v>
      </c>
      <c r="AG1404" s="5" t="s">
        <v>77</v>
      </c>
      <c r="AH1404" s="5" t="s">
        <v>77</v>
      </c>
      <c r="AI1404" s="5" t="s">
        <v>77</v>
      </c>
      <c r="AJ1404" s="5" t="s">
        <v>77</v>
      </c>
      <c r="AK1404" s="5" t="s">
        <v>77</v>
      </c>
      <c r="AL1404" s="5" t="s">
        <v>77</v>
      </c>
      <c r="AM1404" s="5" t="s">
        <v>77</v>
      </c>
      <c r="AN1404" s="5" t="s">
        <v>77</v>
      </c>
      <c r="AO1404" s="5" t="s">
        <v>77</v>
      </c>
      <c r="AP1404" s="5" t="s">
        <v>77</v>
      </c>
      <c r="AQ1404" s="5" t="s">
        <v>77</v>
      </c>
      <c r="AR1404" s="5" t="s">
        <v>77</v>
      </c>
      <c r="AS1404" s="5" t="s">
        <v>77</v>
      </c>
      <c r="AT1404" s="5" t="s">
        <v>77</v>
      </c>
      <c r="AU1404" s="5" t="s">
        <v>77</v>
      </c>
      <c r="AV1404" s="5" t="s">
        <v>77</v>
      </c>
      <c r="AW1404" s="5" t="s">
        <v>77</v>
      </c>
      <c r="AX1404" s="5" t="s">
        <v>77</v>
      </c>
      <c r="AY1404" s="5" t="s">
        <v>77</v>
      </c>
      <c r="AZ1404" s="5" t="s">
        <v>76</v>
      </c>
      <c r="BA1404" s="5" t="s">
        <v>77</v>
      </c>
      <c r="BB1404" s="5" t="s">
        <v>77</v>
      </c>
      <c r="BC1404" s="5" t="s">
        <v>76</v>
      </c>
      <c r="BD1404" s="5" t="s">
        <v>77</v>
      </c>
      <c r="BE1404" s="5" t="s">
        <v>77</v>
      </c>
      <c r="BF1404" s="6" t="s">
        <v>77</v>
      </c>
      <c r="BG1404" s="23" t="s">
        <v>75</v>
      </c>
      <c r="BH1404" s="10"/>
      <c r="BI1404" s="10"/>
      <c r="BJ1404" s="10"/>
      <c r="BK1404" s="10"/>
      <c r="BL1404" s="10"/>
      <c r="BM1404" s="10"/>
      <c r="BN1404" s="26">
        <f t="shared" si="21"/>
        <v>0</v>
      </c>
      <c r="BO1404" s="22"/>
    </row>
    <row r="1405" spans="1:67" ht="135" customHeight="1" x14ac:dyDescent="0.2">
      <c r="A1405" s="4" t="s">
        <v>7593</v>
      </c>
      <c r="B1405" s="6" t="s">
        <v>63</v>
      </c>
      <c r="C1405" s="5" t="s">
        <v>7594</v>
      </c>
      <c r="D1405" s="5" t="s">
        <v>335</v>
      </c>
      <c r="E1405" s="5" t="s">
        <v>4537</v>
      </c>
      <c r="F1405" s="5">
        <v>2015</v>
      </c>
      <c r="G1405" s="5" t="s">
        <v>7595</v>
      </c>
      <c r="H1405" s="5" t="s">
        <v>155</v>
      </c>
      <c r="I1405" s="5" t="s">
        <v>7596</v>
      </c>
      <c r="J1405" s="6" t="s">
        <v>7597</v>
      </c>
      <c r="K1405" s="4" t="s">
        <v>7598</v>
      </c>
      <c r="L1405" s="5" t="s">
        <v>7599</v>
      </c>
      <c r="M1405" s="5" t="s">
        <v>7600</v>
      </c>
      <c r="N1405" s="5" t="s">
        <v>7601</v>
      </c>
      <c r="O1405" s="5" t="s">
        <v>7602</v>
      </c>
      <c r="P1405" s="6" t="s">
        <v>7603</v>
      </c>
      <c r="Q1405" s="4" t="s">
        <v>76</v>
      </c>
      <c r="R1405" s="5" t="s">
        <v>76</v>
      </c>
      <c r="S1405" s="6" t="s">
        <v>77</v>
      </c>
      <c r="T1405" s="4" t="s">
        <v>77</v>
      </c>
      <c r="U1405" s="5" t="s">
        <v>77</v>
      </c>
      <c r="V1405" s="5" t="s">
        <v>77</v>
      </c>
      <c r="W1405" s="5" t="s">
        <v>77</v>
      </c>
      <c r="X1405" s="5" t="s">
        <v>76</v>
      </c>
      <c r="Y1405" s="5" t="s">
        <v>77</v>
      </c>
      <c r="Z1405" s="5" t="s">
        <v>77</v>
      </c>
      <c r="AA1405" s="5" t="s">
        <v>77</v>
      </c>
      <c r="AB1405" s="5" t="s">
        <v>76</v>
      </c>
      <c r="AC1405" s="5" t="s">
        <v>76</v>
      </c>
      <c r="AD1405" s="5" t="s">
        <v>77</v>
      </c>
      <c r="AE1405" s="6" t="s">
        <v>77</v>
      </c>
      <c r="AF1405" s="4" t="s">
        <v>77</v>
      </c>
      <c r="AG1405" s="5" t="s">
        <v>77</v>
      </c>
      <c r="AH1405" s="5" t="s">
        <v>77</v>
      </c>
      <c r="AI1405" s="5" t="s">
        <v>77</v>
      </c>
      <c r="AJ1405" s="5" t="s">
        <v>76</v>
      </c>
      <c r="AK1405" s="5" t="s">
        <v>77</v>
      </c>
      <c r="AL1405" s="5" t="s">
        <v>77</v>
      </c>
      <c r="AM1405" s="5" t="s">
        <v>77</v>
      </c>
      <c r="AN1405" s="5" t="s">
        <v>77</v>
      </c>
      <c r="AO1405" s="5" t="s">
        <v>77</v>
      </c>
      <c r="AP1405" s="5" t="s">
        <v>77</v>
      </c>
      <c r="AQ1405" s="5" t="s">
        <v>77</v>
      </c>
      <c r="AR1405" s="5" t="s">
        <v>77</v>
      </c>
      <c r="AS1405" s="5" t="s">
        <v>77</v>
      </c>
      <c r="AT1405" s="5" t="s">
        <v>77</v>
      </c>
      <c r="AU1405" s="5" t="s">
        <v>77</v>
      </c>
      <c r="AV1405" s="5" t="s">
        <v>76</v>
      </c>
      <c r="AW1405" s="5" t="s">
        <v>77</v>
      </c>
      <c r="AX1405" s="5" t="s">
        <v>77</v>
      </c>
      <c r="AY1405" s="5" t="s">
        <v>77</v>
      </c>
      <c r="AZ1405" s="5" t="s">
        <v>77</v>
      </c>
      <c r="BA1405" s="5" t="s">
        <v>77</v>
      </c>
      <c r="BB1405" s="5" t="s">
        <v>77</v>
      </c>
      <c r="BC1405" s="5" t="s">
        <v>77</v>
      </c>
      <c r="BD1405" s="5" t="s">
        <v>77</v>
      </c>
      <c r="BE1405" s="5" t="s">
        <v>77</v>
      </c>
      <c r="BF1405" s="6" t="s">
        <v>77</v>
      </c>
      <c r="BG1405" s="23" t="s">
        <v>75</v>
      </c>
      <c r="BH1405" s="10"/>
      <c r="BI1405" s="10"/>
      <c r="BJ1405" s="10"/>
      <c r="BK1405" s="10"/>
      <c r="BL1405" s="10"/>
      <c r="BM1405" s="10"/>
      <c r="BN1405" s="26">
        <f t="shared" si="21"/>
        <v>0</v>
      </c>
      <c r="BO1405" s="22"/>
    </row>
    <row r="1406" spans="1:67" ht="135" customHeight="1" x14ac:dyDescent="0.2">
      <c r="A1406" s="4" t="s">
        <v>7604</v>
      </c>
      <c r="B1406" s="6" t="s">
        <v>63</v>
      </c>
      <c r="C1406" s="5" t="s">
        <v>7605</v>
      </c>
      <c r="D1406" s="5" t="s">
        <v>1944</v>
      </c>
      <c r="E1406" s="5" t="s">
        <v>4489</v>
      </c>
      <c r="F1406" s="5">
        <v>2015</v>
      </c>
      <c r="G1406" s="5" t="s">
        <v>2761</v>
      </c>
      <c r="H1406" s="5" t="s">
        <v>155</v>
      </c>
      <c r="I1406" s="5" t="s">
        <v>7606</v>
      </c>
      <c r="J1406" s="6" t="s">
        <v>7607</v>
      </c>
      <c r="K1406" s="4" t="s">
        <v>7608</v>
      </c>
      <c r="L1406" s="5" t="s">
        <v>7609</v>
      </c>
      <c r="M1406" s="5" t="s">
        <v>7610</v>
      </c>
      <c r="N1406" s="5" t="s">
        <v>7611</v>
      </c>
      <c r="O1406" s="5" t="s">
        <v>7612</v>
      </c>
      <c r="P1406" s="6" t="s">
        <v>7612</v>
      </c>
      <c r="Q1406" s="4" t="s">
        <v>76</v>
      </c>
      <c r="R1406" s="5" t="s">
        <v>76</v>
      </c>
      <c r="S1406" s="6" t="s">
        <v>77</v>
      </c>
      <c r="T1406" s="4" t="s">
        <v>77</v>
      </c>
      <c r="U1406" s="5" t="s">
        <v>77</v>
      </c>
      <c r="V1406" s="5" t="s">
        <v>77</v>
      </c>
      <c r="W1406" s="5" t="s">
        <v>77</v>
      </c>
      <c r="X1406" s="5" t="s">
        <v>76</v>
      </c>
      <c r="Y1406" s="5" t="s">
        <v>77</v>
      </c>
      <c r="Z1406" s="5" t="s">
        <v>77</v>
      </c>
      <c r="AA1406" s="5" t="s">
        <v>77</v>
      </c>
      <c r="AB1406" s="5" t="s">
        <v>77</v>
      </c>
      <c r="AC1406" s="5" t="s">
        <v>77</v>
      </c>
      <c r="AD1406" s="5" t="s">
        <v>77</v>
      </c>
      <c r="AE1406" s="6" t="s">
        <v>77</v>
      </c>
      <c r="AF1406" s="4" t="s">
        <v>77</v>
      </c>
      <c r="AG1406" s="5" t="s">
        <v>77</v>
      </c>
      <c r="AH1406" s="5" t="s">
        <v>77</v>
      </c>
      <c r="AI1406" s="5" t="s">
        <v>77</v>
      </c>
      <c r="AJ1406" s="5" t="s">
        <v>77</v>
      </c>
      <c r="AK1406" s="5" t="s">
        <v>76</v>
      </c>
      <c r="AL1406" s="5" t="s">
        <v>77</v>
      </c>
      <c r="AM1406" s="5" t="s">
        <v>77</v>
      </c>
      <c r="AN1406" s="5" t="s">
        <v>77</v>
      </c>
      <c r="AO1406" s="5" t="s">
        <v>77</v>
      </c>
      <c r="AP1406" s="5" t="s">
        <v>77</v>
      </c>
      <c r="AQ1406" s="5" t="s">
        <v>77</v>
      </c>
      <c r="AR1406" s="5" t="s">
        <v>77</v>
      </c>
      <c r="AS1406" s="5" t="s">
        <v>77</v>
      </c>
      <c r="AT1406" s="5" t="s">
        <v>77</v>
      </c>
      <c r="AU1406" s="5" t="s">
        <v>77</v>
      </c>
      <c r="AV1406" s="5" t="s">
        <v>77</v>
      </c>
      <c r="AW1406" s="5" t="s">
        <v>77</v>
      </c>
      <c r="AX1406" s="5" t="s">
        <v>77</v>
      </c>
      <c r="AY1406" s="5" t="s">
        <v>76</v>
      </c>
      <c r="AZ1406" s="5" t="s">
        <v>77</v>
      </c>
      <c r="BA1406" s="5" t="s">
        <v>77</v>
      </c>
      <c r="BB1406" s="5" t="s">
        <v>77</v>
      </c>
      <c r="BC1406" s="5" t="s">
        <v>77</v>
      </c>
      <c r="BD1406" s="5" t="s">
        <v>77</v>
      </c>
      <c r="BE1406" s="5" t="s">
        <v>77</v>
      </c>
      <c r="BF1406" s="6" t="s">
        <v>77</v>
      </c>
      <c r="BG1406" s="23" t="s">
        <v>75</v>
      </c>
      <c r="BH1406" s="10"/>
      <c r="BI1406" s="10"/>
      <c r="BJ1406" s="10"/>
      <c r="BK1406" s="10"/>
      <c r="BL1406" s="10"/>
      <c r="BM1406" s="10"/>
      <c r="BN1406" s="26">
        <f t="shared" si="21"/>
        <v>0</v>
      </c>
      <c r="BO1406" s="22"/>
    </row>
    <row r="1407" spans="1:67" ht="135" customHeight="1" x14ac:dyDescent="0.2">
      <c r="A1407" s="4" t="s">
        <v>7661</v>
      </c>
      <c r="B1407" s="6" t="s">
        <v>63</v>
      </c>
      <c r="C1407" s="5" t="s">
        <v>7662</v>
      </c>
      <c r="D1407" s="5" t="s">
        <v>669</v>
      </c>
      <c r="E1407" s="5" t="s">
        <v>7663</v>
      </c>
      <c r="F1407" s="5">
        <v>2015</v>
      </c>
      <c r="G1407" s="5" t="s">
        <v>54</v>
      </c>
      <c r="H1407" s="5" t="s">
        <v>155</v>
      </c>
      <c r="I1407" s="5" t="s">
        <v>7664</v>
      </c>
      <c r="J1407" s="6" t="s">
        <v>7665</v>
      </c>
      <c r="K1407" s="4" t="s">
        <v>78</v>
      </c>
      <c r="L1407" s="5" t="s">
        <v>7666</v>
      </c>
      <c r="M1407" s="5" t="s">
        <v>78</v>
      </c>
      <c r="N1407" s="5" t="s">
        <v>7667</v>
      </c>
      <c r="O1407" s="5" t="s">
        <v>78</v>
      </c>
      <c r="P1407" s="6" t="s">
        <v>78</v>
      </c>
      <c r="Q1407" s="4" t="s">
        <v>76</v>
      </c>
      <c r="R1407" s="5" t="s">
        <v>76</v>
      </c>
      <c r="S1407" s="6" t="s">
        <v>77</v>
      </c>
      <c r="T1407" s="4" t="s">
        <v>76</v>
      </c>
      <c r="U1407" s="5" t="s">
        <v>77</v>
      </c>
      <c r="V1407" s="5" t="s">
        <v>76</v>
      </c>
      <c r="W1407" s="5" t="s">
        <v>77</v>
      </c>
      <c r="X1407" s="5" t="s">
        <v>76</v>
      </c>
      <c r="Y1407" s="5" t="s">
        <v>77</v>
      </c>
      <c r="Z1407" s="5" t="s">
        <v>77</v>
      </c>
      <c r="AA1407" s="5" t="s">
        <v>77</v>
      </c>
      <c r="AB1407" s="5" t="s">
        <v>77</v>
      </c>
      <c r="AC1407" s="5" t="s">
        <v>77</v>
      </c>
      <c r="AD1407" s="5" t="s">
        <v>77</v>
      </c>
      <c r="AE1407" s="6" t="s">
        <v>77</v>
      </c>
      <c r="AF1407" s="4" t="s">
        <v>77</v>
      </c>
      <c r="AG1407" s="5" t="s">
        <v>77</v>
      </c>
      <c r="AH1407" s="5" t="s">
        <v>77</v>
      </c>
      <c r="AI1407" s="5" t="s">
        <v>77</v>
      </c>
      <c r="AJ1407" s="5" t="s">
        <v>77</v>
      </c>
      <c r="AK1407" s="5" t="s">
        <v>77</v>
      </c>
      <c r="AL1407" s="5" t="s">
        <v>77</v>
      </c>
      <c r="AM1407" s="5" t="s">
        <v>77</v>
      </c>
      <c r="AN1407" s="5" t="s">
        <v>77</v>
      </c>
      <c r="AO1407" s="5" t="s">
        <v>77</v>
      </c>
      <c r="AP1407" s="5" t="s">
        <v>77</v>
      </c>
      <c r="AQ1407" s="5" t="s">
        <v>77</v>
      </c>
      <c r="AR1407" s="5" t="s">
        <v>77</v>
      </c>
      <c r="AS1407" s="5" t="s">
        <v>77</v>
      </c>
      <c r="AT1407" s="5" t="s">
        <v>77</v>
      </c>
      <c r="AU1407" s="5" t="s">
        <v>77</v>
      </c>
      <c r="AV1407" s="5" t="s">
        <v>77</v>
      </c>
      <c r="AW1407" s="5" t="s">
        <v>77</v>
      </c>
      <c r="AX1407" s="5" t="s">
        <v>76</v>
      </c>
      <c r="AY1407" s="5" t="s">
        <v>77</v>
      </c>
      <c r="AZ1407" s="5" t="s">
        <v>77</v>
      </c>
      <c r="BA1407" s="5" t="s">
        <v>77</v>
      </c>
      <c r="BB1407" s="5" t="s">
        <v>77</v>
      </c>
      <c r="BC1407" s="5" t="s">
        <v>77</v>
      </c>
      <c r="BD1407" s="5" t="s">
        <v>77</v>
      </c>
      <c r="BE1407" s="5" t="s">
        <v>77</v>
      </c>
      <c r="BF1407" s="6" t="s">
        <v>77</v>
      </c>
      <c r="BG1407" s="23" t="s">
        <v>75</v>
      </c>
      <c r="BH1407" s="10"/>
      <c r="BI1407" s="10"/>
      <c r="BJ1407" s="10"/>
      <c r="BK1407" s="10"/>
      <c r="BL1407" s="10"/>
      <c r="BM1407" s="10"/>
      <c r="BN1407" s="26">
        <f t="shared" si="21"/>
        <v>0</v>
      </c>
      <c r="BO1407" s="22"/>
    </row>
    <row r="1408" spans="1:67" ht="135" customHeight="1" x14ac:dyDescent="0.2">
      <c r="A1408" s="4" t="s">
        <v>7733</v>
      </c>
      <c r="B1408" s="6" t="s">
        <v>63</v>
      </c>
      <c r="C1408" s="5" t="s">
        <v>7734</v>
      </c>
      <c r="D1408" s="5" t="s">
        <v>335</v>
      </c>
      <c r="E1408" s="5" t="s">
        <v>4537</v>
      </c>
      <c r="F1408" s="5">
        <v>2015</v>
      </c>
      <c r="G1408" s="5" t="s">
        <v>41</v>
      </c>
      <c r="H1408" s="5" t="s">
        <v>155</v>
      </c>
      <c r="I1408" s="5" t="s">
        <v>7735</v>
      </c>
      <c r="J1408" s="6" t="s">
        <v>7736</v>
      </c>
      <c r="K1408" s="4" t="s">
        <v>7737</v>
      </c>
      <c r="L1408" s="5" t="s">
        <v>7738</v>
      </c>
      <c r="M1408" s="5" t="s">
        <v>7739</v>
      </c>
      <c r="N1408" s="5" t="s">
        <v>7740</v>
      </c>
      <c r="O1408" s="5" t="s">
        <v>7741</v>
      </c>
      <c r="P1408" s="6" t="s">
        <v>7742</v>
      </c>
      <c r="Q1408" s="4" t="s">
        <v>76</v>
      </c>
      <c r="R1408" s="5" t="s">
        <v>76</v>
      </c>
      <c r="S1408" s="6" t="s">
        <v>77</v>
      </c>
      <c r="T1408" s="4" t="s">
        <v>77</v>
      </c>
      <c r="U1408" s="5" t="s">
        <v>77</v>
      </c>
      <c r="V1408" s="5" t="s">
        <v>77</v>
      </c>
      <c r="W1408" s="5" t="s">
        <v>77</v>
      </c>
      <c r="X1408" s="5" t="s">
        <v>76</v>
      </c>
      <c r="Y1408" s="5" t="s">
        <v>77</v>
      </c>
      <c r="Z1408" s="5" t="s">
        <v>77</v>
      </c>
      <c r="AA1408" s="5" t="s">
        <v>77</v>
      </c>
      <c r="AB1408" s="5" t="s">
        <v>77</v>
      </c>
      <c r="AC1408" s="5" t="s">
        <v>76</v>
      </c>
      <c r="AD1408" s="5" t="s">
        <v>76</v>
      </c>
      <c r="AE1408" s="6" t="s">
        <v>77</v>
      </c>
      <c r="AF1408" s="4" t="s">
        <v>77</v>
      </c>
      <c r="AG1408" s="5" t="s">
        <v>77</v>
      </c>
      <c r="AH1408" s="5" t="s">
        <v>77</v>
      </c>
      <c r="AI1408" s="5" t="s">
        <v>77</v>
      </c>
      <c r="AJ1408" s="5" t="s">
        <v>77</v>
      </c>
      <c r="AK1408" s="5" t="s">
        <v>76</v>
      </c>
      <c r="AL1408" s="5" t="s">
        <v>77</v>
      </c>
      <c r="AM1408" s="5" t="s">
        <v>77</v>
      </c>
      <c r="AN1408" s="5" t="s">
        <v>77</v>
      </c>
      <c r="AO1408" s="5" t="s">
        <v>77</v>
      </c>
      <c r="AP1408" s="5" t="s">
        <v>77</v>
      </c>
      <c r="AQ1408" s="5" t="s">
        <v>77</v>
      </c>
      <c r="AR1408" s="5" t="s">
        <v>77</v>
      </c>
      <c r="AS1408" s="5" t="s">
        <v>77</v>
      </c>
      <c r="AT1408" s="5" t="s">
        <v>77</v>
      </c>
      <c r="AU1408" s="5" t="s">
        <v>77</v>
      </c>
      <c r="AV1408" s="5" t="s">
        <v>77</v>
      </c>
      <c r="AW1408" s="5" t="s">
        <v>77</v>
      </c>
      <c r="AX1408" s="5" t="s">
        <v>77</v>
      </c>
      <c r="AY1408" s="5" t="s">
        <v>77</v>
      </c>
      <c r="AZ1408" s="5" t="s">
        <v>77</v>
      </c>
      <c r="BA1408" s="5" t="s">
        <v>77</v>
      </c>
      <c r="BB1408" s="5" t="s">
        <v>77</v>
      </c>
      <c r="BC1408" s="5" t="s">
        <v>77</v>
      </c>
      <c r="BD1408" s="5" t="s">
        <v>77</v>
      </c>
      <c r="BE1408" s="5" t="s">
        <v>77</v>
      </c>
      <c r="BF1408" s="6" t="s">
        <v>77</v>
      </c>
      <c r="BG1408" s="23" t="s">
        <v>75</v>
      </c>
      <c r="BH1408" s="10"/>
      <c r="BI1408" s="10"/>
      <c r="BJ1408" s="10"/>
      <c r="BK1408" s="10"/>
      <c r="BL1408" s="10"/>
      <c r="BM1408" s="10"/>
      <c r="BN1408" s="26">
        <f t="shared" si="21"/>
        <v>0</v>
      </c>
      <c r="BO1408" s="22"/>
    </row>
    <row r="1409" spans="1:67" ht="135" customHeight="1" x14ac:dyDescent="0.2">
      <c r="A1409" s="4" t="s">
        <v>7753</v>
      </c>
      <c r="B1409" s="6" t="s">
        <v>63</v>
      </c>
      <c r="C1409" s="5" t="s">
        <v>7754</v>
      </c>
      <c r="D1409" s="5" t="s">
        <v>7156</v>
      </c>
      <c r="E1409" s="5" t="s">
        <v>7157</v>
      </c>
      <c r="F1409" s="5">
        <v>2015</v>
      </c>
      <c r="G1409" s="5" t="s">
        <v>734</v>
      </c>
      <c r="H1409" s="5" t="s">
        <v>155</v>
      </c>
      <c r="I1409" s="5" t="s">
        <v>7755</v>
      </c>
      <c r="J1409" s="6" t="s">
        <v>7756</v>
      </c>
      <c r="K1409" s="4" t="s">
        <v>7757</v>
      </c>
      <c r="L1409" s="5" t="s">
        <v>7758</v>
      </c>
      <c r="M1409" s="5" t="s">
        <v>7759</v>
      </c>
      <c r="N1409" s="5" t="s">
        <v>7760</v>
      </c>
      <c r="O1409" s="5" t="s">
        <v>7761</v>
      </c>
      <c r="P1409" s="6" t="s">
        <v>7762</v>
      </c>
      <c r="Q1409" s="4" t="s">
        <v>77</v>
      </c>
      <c r="R1409" s="5" t="s">
        <v>76</v>
      </c>
      <c r="S1409" s="6" t="s">
        <v>77</v>
      </c>
      <c r="T1409" s="4" t="s">
        <v>77</v>
      </c>
      <c r="U1409" s="5" t="s">
        <v>76</v>
      </c>
      <c r="V1409" s="5" t="s">
        <v>77</v>
      </c>
      <c r="W1409" s="5" t="s">
        <v>76</v>
      </c>
      <c r="X1409" s="5" t="s">
        <v>77</v>
      </c>
      <c r="Y1409" s="5" t="s">
        <v>77</v>
      </c>
      <c r="Z1409" s="5" t="s">
        <v>76</v>
      </c>
      <c r="AA1409" s="5" t="s">
        <v>77</v>
      </c>
      <c r="AB1409" s="5" t="s">
        <v>77</v>
      </c>
      <c r="AC1409" s="5" t="s">
        <v>77</v>
      </c>
      <c r="AD1409" s="5" t="s">
        <v>77</v>
      </c>
      <c r="AE1409" s="6" t="s">
        <v>77</v>
      </c>
      <c r="AF1409" s="4" t="s">
        <v>77</v>
      </c>
      <c r="AG1409" s="5" t="s">
        <v>77</v>
      </c>
      <c r="AH1409" s="5" t="s">
        <v>77</v>
      </c>
      <c r="AI1409" s="5" t="s">
        <v>77</v>
      </c>
      <c r="AJ1409" s="5" t="s">
        <v>77</v>
      </c>
      <c r="AK1409" s="5" t="s">
        <v>77</v>
      </c>
      <c r="AL1409" s="5" t="s">
        <v>77</v>
      </c>
      <c r="AM1409" s="5" t="s">
        <v>77</v>
      </c>
      <c r="AN1409" s="5" t="s">
        <v>77</v>
      </c>
      <c r="AO1409" s="5" t="s">
        <v>77</v>
      </c>
      <c r="AP1409" s="5" t="s">
        <v>77</v>
      </c>
      <c r="AQ1409" s="5" t="s">
        <v>77</v>
      </c>
      <c r="AR1409" s="5" t="s">
        <v>77</v>
      </c>
      <c r="AS1409" s="5" t="s">
        <v>76</v>
      </c>
      <c r="AT1409" s="5" t="s">
        <v>77</v>
      </c>
      <c r="AU1409" s="5" t="s">
        <v>77</v>
      </c>
      <c r="AV1409" s="5" t="s">
        <v>77</v>
      </c>
      <c r="AW1409" s="5" t="s">
        <v>77</v>
      </c>
      <c r="AX1409" s="5" t="s">
        <v>76</v>
      </c>
      <c r="AY1409" s="5" t="s">
        <v>77</v>
      </c>
      <c r="AZ1409" s="5" t="s">
        <v>77</v>
      </c>
      <c r="BA1409" s="5" t="s">
        <v>77</v>
      </c>
      <c r="BB1409" s="5" t="s">
        <v>77</v>
      </c>
      <c r="BC1409" s="5" t="s">
        <v>77</v>
      </c>
      <c r="BD1409" s="5" t="s">
        <v>77</v>
      </c>
      <c r="BE1409" s="5" t="s">
        <v>77</v>
      </c>
      <c r="BF1409" s="6" t="s">
        <v>77</v>
      </c>
      <c r="BG1409" s="23" t="s">
        <v>75</v>
      </c>
      <c r="BH1409" s="10"/>
      <c r="BI1409" s="10"/>
      <c r="BJ1409" s="10"/>
      <c r="BK1409" s="10"/>
      <c r="BL1409" s="10"/>
      <c r="BM1409" s="10"/>
      <c r="BN1409" s="26">
        <f t="shared" si="21"/>
        <v>0</v>
      </c>
      <c r="BO1409" s="22"/>
    </row>
    <row r="1410" spans="1:67" ht="135" customHeight="1" x14ac:dyDescent="0.2">
      <c r="A1410" s="4" t="s">
        <v>7772</v>
      </c>
      <c r="B1410" s="6" t="s">
        <v>63</v>
      </c>
      <c r="C1410" s="5" t="s">
        <v>7773</v>
      </c>
      <c r="D1410" s="5" t="s">
        <v>7583</v>
      </c>
      <c r="E1410" s="5" t="s">
        <v>7774</v>
      </c>
      <c r="F1410" s="5">
        <v>2015</v>
      </c>
      <c r="G1410" s="5" t="s">
        <v>734</v>
      </c>
      <c r="H1410" s="5" t="s">
        <v>155</v>
      </c>
      <c r="I1410" s="5" t="s">
        <v>7775</v>
      </c>
      <c r="J1410" s="6" t="s">
        <v>7776</v>
      </c>
      <c r="K1410" s="4" t="s">
        <v>7777</v>
      </c>
      <c r="L1410" s="5" t="s">
        <v>7778</v>
      </c>
      <c r="M1410" s="5" t="s">
        <v>7779</v>
      </c>
      <c r="N1410" s="5" t="s">
        <v>7780</v>
      </c>
      <c r="O1410" s="5" t="s">
        <v>7781</v>
      </c>
      <c r="P1410" s="6" t="s">
        <v>7782</v>
      </c>
      <c r="Q1410" s="4" t="s">
        <v>77</v>
      </c>
      <c r="R1410" s="5" t="s">
        <v>76</v>
      </c>
      <c r="S1410" s="6" t="s">
        <v>77</v>
      </c>
      <c r="T1410" s="4" t="s">
        <v>77</v>
      </c>
      <c r="U1410" s="5" t="s">
        <v>77</v>
      </c>
      <c r="V1410" s="5" t="s">
        <v>77</v>
      </c>
      <c r="W1410" s="5" t="s">
        <v>77</v>
      </c>
      <c r="X1410" s="5" t="s">
        <v>77</v>
      </c>
      <c r="Y1410" s="5" t="s">
        <v>76</v>
      </c>
      <c r="Z1410" s="5" t="s">
        <v>76</v>
      </c>
      <c r="AA1410" s="5" t="s">
        <v>77</v>
      </c>
      <c r="AB1410" s="5" t="s">
        <v>77</v>
      </c>
      <c r="AC1410" s="5" t="s">
        <v>77</v>
      </c>
      <c r="AD1410" s="5" t="s">
        <v>77</v>
      </c>
      <c r="AE1410" s="6" t="s">
        <v>76</v>
      </c>
      <c r="AF1410" s="4" t="s">
        <v>77</v>
      </c>
      <c r="AG1410" s="5" t="s">
        <v>77</v>
      </c>
      <c r="AH1410" s="5" t="s">
        <v>77</v>
      </c>
      <c r="AI1410" s="5" t="s">
        <v>77</v>
      </c>
      <c r="AJ1410" s="5" t="s">
        <v>77</v>
      </c>
      <c r="AK1410" s="5" t="s">
        <v>77</v>
      </c>
      <c r="AL1410" s="5" t="s">
        <v>77</v>
      </c>
      <c r="AM1410" s="5" t="s">
        <v>77</v>
      </c>
      <c r="AN1410" s="5" t="s">
        <v>77</v>
      </c>
      <c r="AO1410" s="5" t="s">
        <v>77</v>
      </c>
      <c r="AP1410" s="5" t="s">
        <v>77</v>
      </c>
      <c r="AQ1410" s="5" t="s">
        <v>77</v>
      </c>
      <c r="AR1410" s="5" t="s">
        <v>77</v>
      </c>
      <c r="AS1410" s="5" t="s">
        <v>76</v>
      </c>
      <c r="AT1410" s="5" t="s">
        <v>77</v>
      </c>
      <c r="AU1410" s="5" t="s">
        <v>77</v>
      </c>
      <c r="AV1410" s="5" t="s">
        <v>77</v>
      </c>
      <c r="AW1410" s="5" t="s">
        <v>77</v>
      </c>
      <c r="AX1410" s="5" t="s">
        <v>76</v>
      </c>
      <c r="AY1410" s="5" t="s">
        <v>77</v>
      </c>
      <c r="AZ1410" s="5" t="s">
        <v>77</v>
      </c>
      <c r="BA1410" s="5" t="s">
        <v>77</v>
      </c>
      <c r="BB1410" s="5" t="s">
        <v>77</v>
      </c>
      <c r="BC1410" s="5" t="s">
        <v>77</v>
      </c>
      <c r="BD1410" s="5" t="s">
        <v>77</v>
      </c>
      <c r="BE1410" s="5" t="s">
        <v>77</v>
      </c>
      <c r="BF1410" s="6" t="s">
        <v>77</v>
      </c>
      <c r="BG1410" s="23" t="s">
        <v>75</v>
      </c>
      <c r="BH1410" s="10"/>
      <c r="BI1410" s="10"/>
      <c r="BJ1410" s="10"/>
      <c r="BK1410" s="10"/>
      <c r="BL1410" s="10"/>
      <c r="BM1410" s="10"/>
      <c r="BN1410" s="26">
        <f t="shared" si="21"/>
        <v>0</v>
      </c>
      <c r="BO1410" s="22"/>
    </row>
    <row r="1411" spans="1:67" ht="135" customHeight="1" x14ac:dyDescent="0.2">
      <c r="A1411" s="4" t="s">
        <v>7794</v>
      </c>
      <c r="B1411" s="6" t="s">
        <v>63</v>
      </c>
      <c r="C1411" s="5" t="s">
        <v>7795</v>
      </c>
      <c r="D1411" s="5" t="s">
        <v>950</v>
      </c>
      <c r="E1411" s="5" t="s">
        <v>951</v>
      </c>
      <c r="F1411" s="5">
        <v>2014</v>
      </c>
      <c r="G1411" s="5" t="s">
        <v>49</v>
      </c>
      <c r="H1411" s="5" t="s">
        <v>155</v>
      </c>
      <c r="I1411" s="5" t="s">
        <v>7796</v>
      </c>
      <c r="J1411" s="6" t="s">
        <v>7797</v>
      </c>
      <c r="K1411" s="4" t="s">
        <v>7798</v>
      </c>
      <c r="L1411" s="5" t="s">
        <v>7799</v>
      </c>
      <c r="M1411" s="5" t="s">
        <v>7800</v>
      </c>
      <c r="N1411" s="5" t="s">
        <v>7801</v>
      </c>
      <c r="O1411" s="5" t="s">
        <v>255</v>
      </c>
      <c r="P1411" s="6" t="s">
        <v>7802</v>
      </c>
      <c r="Q1411" s="4" t="s">
        <v>77</v>
      </c>
      <c r="R1411" s="5" t="s">
        <v>76</v>
      </c>
      <c r="S1411" s="6" t="s">
        <v>77</v>
      </c>
      <c r="T1411" s="4" t="s">
        <v>77</v>
      </c>
      <c r="U1411" s="5" t="s">
        <v>77</v>
      </c>
      <c r="V1411" s="5" t="s">
        <v>77</v>
      </c>
      <c r="W1411" s="5" t="s">
        <v>77</v>
      </c>
      <c r="X1411" s="5" t="s">
        <v>77</v>
      </c>
      <c r="Y1411" s="5" t="s">
        <v>77</v>
      </c>
      <c r="Z1411" s="5" t="s">
        <v>76</v>
      </c>
      <c r="AA1411" s="5" t="s">
        <v>77</v>
      </c>
      <c r="AB1411" s="5" t="s">
        <v>77</v>
      </c>
      <c r="AC1411" s="5" t="s">
        <v>77</v>
      </c>
      <c r="AD1411" s="5" t="s">
        <v>77</v>
      </c>
      <c r="AE1411" s="6" t="s">
        <v>76</v>
      </c>
      <c r="AF1411" s="4" t="s">
        <v>77</v>
      </c>
      <c r="AG1411" s="5" t="s">
        <v>77</v>
      </c>
      <c r="AH1411" s="5" t="s">
        <v>77</v>
      </c>
      <c r="AI1411" s="5" t="s">
        <v>77</v>
      </c>
      <c r="AJ1411" s="5" t="s">
        <v>77</v>
      </c>
      <c r="AK1411" s="5" t="s">
        <v>77</v>
      </c>
      <c r="AL1411" s="5" t="s">
        <v>77</v>
      </c>
      <c r="AM1411" s="5" t="s">
        <v>77</v>
      </c>
      <c r="AN1411" s="5" t="s">
        <v>77</v>
      </c>
      <c r="AO1411" s="5" t="s">
        <v>77</v>
      </c>
      <c r="AP1411" s="5" t="s">
        <v>77</v>
      </c>
      <c r="AQ1411" s="5" t="s">
        <v>77</v>
      </c>
      <c r="AR1411" s="5" t="s">
        <v>77</v>
      </c>
      <c r="AS1411" s="5" t="s">
        <v>76</v>
      </c>
      <c r="AT1411" s="5" t="s">
        <v>77</v>
      </c>
      <c r="AU1411" s="5" t="s">
        <v>77</v>
      </c>
      <c r="AV1411" s="5" t="s">
        <v>77</v>
      </c>
      <c r="AW1411" s="5" t="s">
        <v>77</v>
      </c>
      <c r="AX1411" s="5" t="s">
        <v>77</v>
      </c>
      <c r="AY1411" s="5" t="s">
        <v>77</v>
      </c>
      <c r="AZ1411" s="5" t="s">
        <v>77</v>
      </c>
      <c r="BA1411" s="5" t="s">
        <v>77</v>
      </c>
      <c r="BB1411" s="5" t="s">
        <v>77</v>
      </c>
      <c r="BC1411" s="5" t="s">
        <v>77</v>
      </c>
      <c r="BD1411" s="5" t="s">
        <v>77</v>
      </c>
      <c r="BE1411" s="5" t="s">
        <v>77</v>
      </c>
      <c r="BF1411" s="6" t="s">
        <v>77</v>
      </c>
      <c r="BG1411" s="23" t="s">
        <v>75</v>
      </c>
      <c r="BH1411" s="10"/>
      <c r="BI1411" s="10"/>
      <c r="BJ1411" s="10"/>
      <c r="BK1411" s="10"/>
      <c r="BL1411" s="10"/>
      <c r="BM1411" s="10"/>
      <c r="BN1411" s="26">
        <f t="shared" ref="BN1411:BN1474" si="22">(IF(BG1411="x",1,0))+(((IF(BH1411="x",1,0)+(1*(OR(BI1411="x",BJ1411="x",BK1411="x")))+(IF(BL1411="x",1,0))+(IF(BM1411="x",1,0)))*(OR(BG1411="x",BH1411="x"))))</f>
        <v>0</v>
      </c>
      <c r="BO1411" s="22"/>
    </row>
    <row r="1412" spans="1:67" ht="135" customHeight="1" x14ac:dyDescent="0.2">
      <c r="A1412" s="4" t="s">
        <v>7824</v>
      </c>
      <c r="B1412" s="6" t="s">
        <v>79</v>
      </c>
      <c r="C1412" s="5" t="s">
        <v>7825</v>
      </c>
      <c r="D1412" s="5" t="s">
        <v>1027</v>
      </c>
      <c r="E1412" s="5" t="s">
        <v>1028</v>
      </c>
      <c r="F1412" s="5">
        <v>2013</v>
      </c>
      <c r="G1412" s="5" t="s">
        <v>7826</v>
      </c>
      <c r="H1412" s="5" t="s">
        <v>155</v>
      </c>
      <c r="I1412" s="5" t="s">
        <v>7827</v>
      </c>
      <c r="J1412" s="6" t="s">
        <v>7828</v>
      </c>
      <c r="K1412" s="4" t="s">
        <v>7829</v>
      </c>
      <c r="L1412" s="5" t="s">
        <v>7830</v>
      </c>
      <c r="M1412" s="5" t="s">
        <v>7831</v>
      </c>
      <c r="N1412" s="5" t="s">
        <v>7832</v>
      </c>
      <c r="O1412" s="5" t="s">
        <v>7833</v>
      </c>
      <c r="P1412" s="6" t="s">
        <v>7834</v>
      </c>
      <c r="Q1412" s="4" t="s">
        <v>76</v>
      </c>
      <c r="R1412" s="5" t="s">
        <v>76</v>
      </c>
      <c r="S1412" s="6" t="s">
        <v>76</v>
      </c>
      <c r="T1412" s="4" t="s">
        <v>77</v>
      </c>
      <c r="U1412" s="5" t="s">
        <v>77</v>
      </c>
      <c r="V1412" s="5" t="s">
        <v>77</v>
      </c>
      <c r="W1412" s="5" t="s">
        <v>77</v>
      </c>
      <c r="X1412" s="5" t="s">
        <v>77</v>
      </c>
      <c r="Y1412" s="5" t="s">
        <v>77</v>
      </c>
      <c r="Z1412" s="5" t="s">
        <v>77</v>
      </c>
      <c r="AA1412" s="5" t="s">
        <v>77</v>
      </c>
      <c r="AB1412" s="5" t="s">
        <v>76</v>
      </c>
      <c r="AC1412" s="5" t="s">
        <v>77</v>
      </c>
      <c r="AD1412" s="5" t="s">
        <v>77</v>
      </c>
      <c r="AE1412" s="6" t="s">
        <v>77</v>
      </c>
      <c r="AF1412" s="4" t="s">
        <v>77</v>
      </c>
      <c r="AG1412" s="5" t="s">
        <v>77</v>
      </c>
      <c r="AH1412" s="5" t="s">
        <v>77</v>
      </c>
      <c r="AI1412" s="5" t="s">
        <v>77</v>
      </c>
      <c r="AJ1412" s="5" t="s">
        <v>76</v>
      </c>
      <c r="AK1412" s="5" t="s">
        <v>77</v>
      </c>
      <c r="AL1412" s="5" t="s">
        <v>77</v>
      </c>
      <c r="AM1412" s="5" t="s">
        <v>77</v>
      </c>
      <c r="AN1412" s="5" t="s">
        <v>77</v>
      </c>
      <c r="AO1412" s="5" t="s">
        <v>77</v>
      </c>
      <c r="AP1412" s="5" t="s">
        <v>77</v>
      </c>
      <c r="AQ1412" s="5" t="s">
        <v>77</v>
      </c>
      <c r="AR1412" s="5" t="s">
        <v>77</v>
      </c>
      <c r="AS1412" s="5" t="s">
        <v>77</v>
      </c>
      <c r="AT1412" s="5" t="s">
        <v>77</v>
      </c>
      <c r="AU1412" s="5" t="s">
        <v>77</v>
      </c>
      <c r="AV1412" s="5" t="s">
        <v>77</v>
      </c>
      <c r="AW1412" s="5" t="s">
        <v>77</v>
      </c>
      <c r="AX1412" s="5" t="s">
        <v>77</v>
      </c>
      <c r="AY1412" s="5" t="s">
        <v>77</v>
      </c>
      <c r="AZ1412" s="5" t="s">
        <v>77</v>
      </c>
      <c r="BA1412" s="5" t="s">
        <v>77</v>
      </c>
      <c r="BB1412" s="5" t="s">
        <v>76</v>
      </c>
      <c r="BC1412" s="5" t="s">
        <v>77</v>
      </c>
      <c r="BD1412" s="5" t="s">
        <v>77</v>
      </c>
      <c r="BE1412" s="5" t="s">
        <v>77</v>
      </c>
      <c r="BF1412" s="6" t="s">
        <v>77</v>
      </c>
      <c r="BG1412" s="23" t="s">
        <v>75</v>
      </c>
      <c r="BH1412" s="10"/>
      <c r="BI1412" s="10"/>
      <c r="BJ1412" s="10"/>
      <c r="BK1412" s="10"/>
      <c r="BL1412" s="10"/>
      <c r="BM1412" s="10"/>
      <c r="BN1412" s="26">
        <f t="shared" si="22"/>
        <v>0</v>
      </c>
      <c r="BO1412" s="22"/>
    </row>
    <row r="1413" spans="1:67" ht="135" customHeight="1" x14ac:dyDescent="0.2">
      <c r="A1413" s="4" t="s">
        <v>7897</v>
      </c>
      <c r="B1413" s="6" t="s">
        <v>63</v>
      </c>
      <c r="C1413" s="5" t="s">
        <v>7898</v>
      </c>
      <c r="D1413" s="5" t="s">
        <v>66</v>
      </c>
      <c r="E1413" s="5" t="s">
        <v>166</v>
      </c>
      <c r="F1413" s="5">
        <v>2015</v>
      </c>
      <c r="G1413" s="5" t="s">
        <v>6275</v>
      </c>
      <c r="H1413" s="5" t="s">
        <v>155</v>
      </c>
      <c r="I1413" s="5" t="s">
        <v>7899</v>
      </c>
      <c r="J1413" s="6" t="s">
        <v>7900</v>
      </c>
      <c r="K1413" s="4" t="s">
        <v>7901</v>
      </c>
      <c r="L1413" s="5" t="s">
        <v>7902</v>
      </c>
      <c r="M1413" s="5" t="s">
        <v>7903</v>
      </c>
      <c r="N1413" s="5" t="s">
        <v>7904</v>
      </c>
      <c r="O1413" s="5" t="s">
        <v>7905</v>
      </c>
      <c r="P1413" s="6" t="s">
        <v>7906</v>
      </c>
      <c r="Q1413" s="4" t="s">
        <v>77</v>
      </c>
      <c r="R1413" s="5" t="s">
        <v>76</v>
      </c>
      <c r="S1413" s="6" t="s">
        <v>77</v>
      </c>
      <c r="T1413" s="4" t="s">
        <v>76</v>
      </c>
      <c r="U1413" s="5" t="s">
        <v>77</v>
      </c>
      <c r="V1413" s="5" t="s">
        <v>77</v>
      </c>
      <c r="W1413" s="5" t="s">
        <v>77</v>
      </c>
      <c r="X1413" s="5" t="s">
        <v>76</v>
      </c>
      <c r="Y1413" s="5" t="s">
        <v>77</v>
      </c>
      <c r="Z1413" s="5" t="s">
        <v>77</v>
      </c>
      <c r="AA1413" s="5" t="s">
        <v>77</v>
      </c>
      <c r="AB1413" s="5" t="s">
        <v>77</v>
      </c>
      <c r="AC1413" s="5" t="s">
        <v>77</v>
      </c>
      <c r="AD1413" s="5" t="s">
        <v>77</v>
      </c>
      <c r="AE1413" s="6" t="s">
        <v>76</v>
      </c>
      <c r="AF1413" s="4" t="s">
        <v>77</v>
      </c>
      <c r="AG1413" s="5" t="s">
        <v>77</v>
      </c>
      <c r="AH1413" s="5" t="s">
        <v>77</v>
      </c>
      <c r="AI1413" s="5" t="s">
        <v>77</v>
      </c>
      <c r="AJ1413" s="5" t="s">
        <v>76</v>
      </c>
      <c r="AK1413" s="5" t="s">
        <v>77</v>
      </c>
      <c r="AL1413" s="5" t="s">
        <v>77</v>
      </c>
      <c r="AM1413" s="5" t="s">
        <v>77</v>
      </c>
      <c r="AN1413" s="5" t="s">
        <v>77</v>
      </c>
      <c r="AO1413" s="5" t="s">
        <v>77</v>
      </c>
      <c r="AP1413" s="5" t="s">
        <v>77</v>
      </c>
      <c r="AQ1413" s="5" t="s">
        <v>77</v>
      </c>
      <c r="AR1413" s="5" t="s">
        <v>77</v>
      </c>
      <c r="AS1413" s="5" t="s">
        <v>77</v>
      </c>
      <c r="AT1413" s="5" t="s">
        <v>77</v>
      </c>
      <c r="AU1413" s="5" t="s">
        <v>76</v>
      </c>
      <c r="AV1413" s="5" t="s">
        <v>77</v>
      </c>
      <c r="AW1413" s="5" t="s">
        <v>77</v>
      </c>
      <c r="AX1413" s="5" t="s">
        <v>77</v>
      </c>
      <c r="AY1413" s="5" t="s">
        <v>77</v>
      </c>
      <c r="AZ1413" s="5" t="s">
        <v>77</v>
      </c>
      <c r="BA1413" s="5" t="s">
        <v>77</v>
      </c>
      <c r="BB1413" s="5" t="s">
        <v>77</v>
      </c>
      <c r="BC1413" s="5" t="s">
        <v>77</v>
      </c>
      <c r="BD1413" s="5" t="s">
        <v>77</v>
      </c>
      <c r="BE1413" s="5" t="s">
        <v>77</v>
      </c>
      <c r="BF1413" s="6" t="s">
        <v>77</v>
      </c>
      <c r="BG1413" s="23" t="s">
        <v>75</v>
      </c>
      <c r="BH1413" s="10"/>
      <c r="BI1413" s="10"/>
      <c r="BJ1413" s="10"/>
      <c r="BK1413" s="10"/>
      <c r="BL1413" s="10"/>
      <c r="BM1413" s="10"/>
      <c r="BN1413" s="26">
        <f t="shared" si="22"/>
        <v>0</v>
      </c>
      <c r="BO1413" s="22"/>
    </row>
    <row r="1414" spans="1:67" ht="135" customHeight="1" x14ac:dyDescent="0.2">
      <c r="A1414" s="4" t="s">
        <v>7929</v>
      </c>
      <c r="B1414" s="6" t="s">
        <v>63</v>
      </c>
      <c r="C1414" s="5" t="s">
        <v>7930</v>
      </c>
      <c r="D1414" s="5" t="s">
        <v>335</v>
      </c>
      <c r="E1414" s="5" t="s">
        <v>336</v>
      </c>
      <c r="F1414" s="5">
        <v>2015</v>
      </c>
      <c r="G1414" s="5" t="s">
        <v>2846</v>
      </c>
      <c r="H1414" s="5" t="s">
        <v>155</v>
      </c>
      <c r="I1414" s="5" t="s">
        <v>7931</v>
      </c>
      <c r="J1414" s="6" t="s">
        <v>7932</v>
      </c>
      <c r="K1414" s="4" t="s">
        <v>7933</v>
      </c>
      <c r="L1414" s="5" t="s">
        <v>7932</v>
      </c>
      <c r="M1414" s="5" t="s">
        <v>7934</v>
      </c>
      <c r="N1414" s="5" t="s">
        <v>7935</v>
      </c>
      <c r="O1414" s="5" t="s">
        <v>5455</v>
      </c>
      <c r="P1414" s="6" t="s">
        <v>7936</v>
      </c>
      <c r="Q1414" s="4" t="s">
        <v>76</v>
      </c>
      <c r="R1414" s="5" t="s">
        <v>76</v>
      </c>
      <c r="S1414" s="6" t="s">
        <v>77</v>
      </c>
      <c r="T1414" s="4" t="s">
        <v>77</v>
      </c>
      <c r="U1414" s="5" t="s">
        <v>76</v>
      </c>
      <c r="V1414" s="5" t="s">
        <v>77</v>
      </c>
      <c r="W1414" s="5" t="s">
        <v>77</v>
      </c>
      <c r="X1414" s="5" t="s">
        <v>77</v>
      </c>
      <c r="Y1414" s="5" t="s">
        <v>76</v>
      </c>
      <c r="Z1414" s="5" t="s">
        <v>77</v>
      </c>
      <c r="AA1414" s="5" t="s">
        <v>77</v>
      </c>
      <c r="AB1414" s="5" t="s">
        <v>77</v>
      </c>
      <c r="AC1414" s="5" t="s">
        <v>76</v>
      </c>
      <c r="AD1414" s="5" t="s">
        <v>77</v>
      </c>
      <c r="AE1414" s="6" t="s">
        <v>77</v>
      </c>
      <c r="AF1414" s="4" t="s">
        <v>76</v>
      </c>
      <c r="AG1414" s="5" t="s">
        <v>77</v>
      </c>
      <c r="AH1414" s="5" t="s">
        <v>77</v>
      </c>
      <c r="AI1414" s="5" t="s">
        <v>77</v>
      </c>
      <c r="AJ1414" s="5" t="s">
        <v>77</v>
      </c>
      <c r="AK1414" s="5" t="s">
        <v>77</v>
      </c>
      <c r="AL1414" s="5" t="s">
        <v>77</v>
      </c>
      <c r="AM1414" s="5" t="s">
        <v>77</v>
      </c>
      <c r="AN1414" s="5" t="s">
        <v>77</v>
      </c>
      <c r="AO1414" s="5" t="s">
        <v>77</v>
      </c>
      <c r="AP1414" s="5" t="s">
        <v>77</v>
      </c>
      <c r="AQ1414" s="5" t="s">
        <v>77</v>
      </c>
      <c r="AR1414" s="5" t="s">
        <v>77</v>
      </c>
      <c r="AS1414" s="5" t="s">
        <v>77</v>
      </c>
      <c r="AT1414" s="5" t="s">
        <v>77</v>
      </c>
      <c r="AU1414" s="5" t="s">
        <v>76</v>
      </c>
      <c r="AV1414" s="5" t="s">
        <v>77</v>
      </c>
      <c r="AW1414" s="5" t="s">
        <v>77</v>
      </c>
      <c r="AX1414" s="5" t="s">
        <v>77</v>
      </c>
      <c r="AY1414" s="5" t="s">
        <v>77</v>
      </c>
      <c r="AZ1414" s="5" t="s">
        <v>77</v>
      </c>
      <c r="BA1414" s="5" t="s">
        <v>77</v>
      </c>
      <c r="BB1414" s="5" t="s">
        <v>77</v>
      </c>
      <c r="BC1414" s="5" t="s">
        <v>77</v>
      </c>
      <c r="BD1414" s="5" t="s">
        <v>77</v>
      </c>
      <c r="BE1414" s="5" t="s">
        <v>77</v>
      </c>
      <c r="BF1414" s="6" t="s">
        <v>77</v>
      </c>
      <c r="BG1414" s="23" t="s">
        <v>75</v>
      </c>
      <c r="BH1414" s="10"/>
      <c r="BI1414" s="10"/>
      <c r="BJ1414" s="10"/>
      <c r="BK1414" s="10"/>
      <c r="BL1414" s="10"/>
      <c r="BM1414" s="10"/>
      <c r="BN1414" s="26">
        <f t="shared" si="22"/>
        <v>0</v>
      </c>
      <c r="BO1414" s="22"/>
    </row>
    <row r="1415" spans="1:67" ht="135" customHeight="1" x14ac:dyDescent="0.2">
      <c r="A1415" s="4" t="s">
        <v>7937</v>
      </c>
      <c r="B1415" s="6" t="s">
        <v>79</v>
      </c>
      <c r="C1415" s="5" t="s">
        <v>7938</v>
      </c>
      <c r="D1415" s="5" t="s">
        <v>141</v>
      </c>
      <c r="E1415" s="5" t="s">
        <v>142</v>
      </c>
      <c r="F1415" s="5">
        <v>2015</v>
      </c>
      <c r="G1415" s="5" t="s">
        <v>49</v>
      </c>
      <c r="H1415" s="5" t="s">
        <v>155</v>
      </c>
      <c r="I1415" s="5" t="s">
        <v>7939</v>
      </c>
      <c r="J1415" s="6" t="s">
        <v>7940</v>
      </c>
      <c r="K1415" s="4" t="s">
        <v>7941</v>
      </c>
      <c r="L1415" s="5" t="s">
        <v>7942</v>
      </c>
      <c r="M1415" s="5" t="s">
        <v>7943</v>
      </c>
      <c r="N1415" s="5" t="s">
        <v>7944</v>
      </c>
      <c r="O1415" s="5" t="s">
        <v>7945</v>
      </c>
      <c r="P1415" s="6" t="s">
        <v>7946</v>
      </c>
      <c r="Q1415" s="4" t="s">
        <v>77</v>
      </c>
      <c r="R1415" s="5" t="s">
        <v>76</v>
      </c>
      <c r="S1415" s="6" t="s">
        <v>77</v>
      </c>
      <c r="T1415" s="4" t="s">
        <v>77</v>
      </c>
      <c r="U1415" s="5" t="s">
        <v>77</v>
      </c>
      <c r="V1415" s="5" t="s">
        <v>77</v>
      </c>
      <c r="W1415" s="5" t="s">
        <v>77</v>
      </c>
      <c r="X1415" s="5" t="s">
        <v>76</v>
      </c>
      <c r="Y1415" s="5" t="s">
        <v>77</v>
      </c>
      <c r="Z1415" s="5" t="s">
        <v>76</v>
      </c>
      <c r="AA1415" s="5" t="s">
        <v>77</v>
      </c>
      <c r="AB1415" s="5" t="s">
        <v>76</v>
      </c>
      <c r="AC1415" s="5" t="s">
        <v>77</v>
      </c>
      <c r="AD1415" s="5" t="s">
        <v>77</v>
      </c>
      <c r="AE1415" s="6" t="s">
        <v>77</v>
      </c>
      <c r="AF1415" s="4" t="s">
        <v>77</v>
      </c>
      <c r="AG1415" s="5" t="s">
        <v>77</v>
      </c>
      <c r="AH1415" s="5" t="s">
        <v>77</v>
      </c>
      <c r="AI1415" s="5" t="s">
        <v>77</v>
      </c>
      <c r="AJ1415" s="5" t="s">
        <v>77</v>
      </c>
      <c r="AK1415" s="5" t="s">
        <v>77</v>
      </c>
      <c r="AL1415" s="5" t="s">
        <v>77</v>
      </c>
      <c r="AM1415" s="5" t="s">
        <v>77</v>
      </c>
      <c r="AN1415" s="5" t="s">
        <v>77</v>
      </c>
      <c r="AO1415" s="5" t="s">
        <v>77</v>
      </c>
      <c r="AP1415" s="5" t="s">
        <v>77</v>
      </c>
      <c r="AQ1415" s="5" t="s">
        <v>77</v>
      </c>
      <c r="AR1415" s="5" t="s">
        <v>77</v>
      </c>
      <c r="AS1415" s="5" t="s">
        <v>76</v>
      </c>
      <c r="AT1415" s="5" t="s">
        <v>77</v>
      </c>
      <c r="AU1415" s="5" t="s">
        <v>77</v>
      </c>
      <c r="AV1415" s="5" t="s">
        <v>77</v>
      </c>
      <c r="AW1415" s="5" t="s">
        <v>77</v>
      </c>
      <c r="AX1415" s="5" t="s">
        <v>77</v>
      </c>
      <c r="AY1415" s="5" t="s">
        <v>77</v>
      </c>
      <c r="AZ1415" s="5" t="s">
        <v>77</v>
      </c>
      <c r="BA1415" s="5" t="s">
        <v>77</v>
      </c>
      <c r="BB1415" s="5" t="s">
        <v>77</v>
      </c>
      <c r="BC1415" s="5" t="s">
        <v>77</v>
      </c>
      <c r="BD1415" s="5" t="s">
        <v>77</v>
      </c>
      <c r="BE1415" s="5" t="s">
        <v>77</v>
      </c>
      <c r="BF1415" s="6" t="s">
        <v>77</v>
      </c>
      <c r="BG1415" s="23" t="s">
        <v>75</v>
      </c>
      <c r="BH1415" s="10"/>
      <c r="BI1415" s="10"/>
      <c r="BJ1415" s="10"/>
      <c r="BK1415" s="10"/>
      <c r="BL1415" s="10"/>
      <c r="BM1415" s="10"/>
      <c r="BN1415" s="26">
        <f t="shared" si="22"/>
        <v>0</v>
      </c>
      <c r="BO1415" s="22"/>
    </row>
    <row r="1416" spans="1:67" ht="135" customHeight="1" x14ac:dyDescent="0.2">
      <c r="A1416" s="4" t="s">
        <v>7958</v>
      </c>
      <c r="B1416" s="6" t="s">
        <v>63</v>
      </c>
      <c r="C1416" s="5" t="s">
        <v>7959</v>
      </c>
      <c r="D1416" s="5" t="s">
        <v>1027</v>
      </c>
      <c r="E1416" s="5" t="s">
        <v>1538</v>
      </c>
      <c r="F1416" s="5">
        <v>2015</v>
      </c>
      <c r="G1416" s="5" t="s">
        <v>7483</v>
      </c>
      <c r="H1416" s="5" t="s">
        <v>155</v>
      </c>
      <c r="I1416" s="5" t="s">
        <v>7960</v>
      </c>
      <c r="J1416" s="6" t="s">
        <v>7961</v>
      </c>
      <c r="K1416" s="4" t="s">
        <v>7962</v>
      </c>
      <c r="L1416" s="5" t="s">
        <v>7963</v>
      </c>
      <c r="M1416" s="5" t="s">
        <v>7964</v>
      </c>
      <c r="N1416" s="5" t="s">
        <v>7965</v>
      </c>
      <c r="O1416" s="5" t="s">
        <v>7966</v>
      </c>
      <c r="P1416" s="6" t="s">
        <v>7967</v>
      </c>
      <c r="Q1416" s="4" t="s">
        <v>76</v>
      </c>
      <c r="R1416" s="5" t="s">
        <v>77</v>
      </c>
      <c r="S1416" s="6" t="s">
        <v>76</v>
      </c>
      <c r="T1416" s="4" t="s">
        <v>77</v>
      </c>
      <c r="U1416" s="5" t="s">
        <v>77</v>
      </c>
      <c r="V1416" s="5" t="s">
        <v>77</v>
      </c>
      <c r="W1416" s="5" t="s">
        <v>77</v>
      </c>
      <c r="X1416" s="5" t="s">
        <v>77</v>
      </c>
      <c r="Y1416" s="5" t="s">
        <v>76</v>
      </c>
      <c r="Z1416" s="5" t="s">
        <v>77</v>
      </c>
      <c r="AA1416" s="5" t="s">
        <v>77</v>
      </c>
      <c r="AB1416" s="5" t="s">
        <v>76</v>
      </c>
      <c r="AC1416" s="5" t="s">
        <v>76</v>
      </c>
      <c r="AD1416" s="5" t="s">
        <v>77</v>
      </c>
      <c r="AE1416" s="6" t="s">
        <v>77</v>
      </c>
      <c r="AF1416" s="4" t="s">
        <v>77</v>
      </c>
      <c r="AG1416" s="5" t="s">
        <v>77</v>
      </c>
      <c r="AH1416" s="5" t="s">
        <v>77</v>
      </c>
      <c r="AI1416" s="5" t="s">
        <v>77</v>
      </c>
      <c r="AJ1416" s="5" t="s">
        <v>77</v>
      </c>
      <c r="AK1416" s="5" t="s">
        <v>77</v>
      </c>
      <c r="AL1416" s="5" t="s">
        <v>77</v>
      </c>
      <c r="AM1416" s="5" t="s">
        <v>77</v>
      </c>
      <c r="AN1416" s="5" t="s">
        <v>77</v>
      </c>
      <c r="AO1416" s="5" t="s">
        <v>77</v>
      </c>
      <c r="AP1416" s="5" t="s">
        <v>77</v>
      </c>
      <c r="AQ1416" s="5" t="s">
        <v>77</v>
      </c>
      <c r="AR1416" s="5" t="s">
        <v>77</v>
      </c>
      <c r="AS1416" s="5" t="s">
        <v>77</v>
      </c>
      <c r="AT1416" s="5" t="s">
        <v>77</v>
      </c>
      <c r="AU1416" s="5" t="s">
        <v>77</v>
      </c>
      <c r="AV1416" s="5" t="s">
        <v>77</v>
      </c>
      <c r="AW1416" s="5" t="s">
        <v>77</v>
      </c>
      <c r="AX1416" s="5" t="s">
        <v>77</v>
      </c>
      <c r="AY1416" s="5" t="s">
        <v>77</v>
      </c>
      <c r="AZ1416" s="5" t="s">
        <v>76</v>
      </c>
      <c r="BA1416" s="5" t="s">
        <v>77</v>
      </c>
      <c r="BB1416" s="5" t="s">
        <v>77</v>
      </c>
      <c r="BC1416" s="5" t="s">
        <v>76</v>
      </c>
      <c r="BD1416" s="5" t="s">
        <v>77</v>
      </c>
      <c r="BE1416" s="5" t="s">
        <v>77</v>
      </c>
      <c r="BF1416" s="6" t="s">
        <v>77</v>
      </c>
      <c r="BG1416" s="23" t="s">
        <v>75</v>
      </c>
      <c r="BH1416" s="10"/>
      <c r="BI1416" s="10"/>
      <c r="BJ1416" s="10"/>
      <c r="BK1416" s="10"/>
      <c r="BL1416" s="10"/>
      <c r="BM1416" s="10"/>
      <c r="BN1416" s="26">
        <f t="shared" si="22"/>
        <v>0</v>
      </c>
      <c r="BO1416" s="22"/>
    </row>
    <row r="1417" spans="1:67" ht="135" customHeight="1" x14ac:dyDescent="0.2">
      <c r="A1417" s="4" t="s">
        <v>7988</v>
      </c>
      <c r="B1417" s="6" t="s">
        <v>63</v>
      </c>
      <c r="C1417" s="5" t="s">
        <v>7989</v>
      </c>
      <c r="D1417" s="5" t="s">
        <v>1027</v>
      </c>
      <c r="E1417" s="5" t="s">
        <v>1028</v>
      </c>
      <c r="F1417" s="5">
        <v>2015</v>
      </c>
      <c r="G1417" s="5" t="s">
        <v>2614</v>
      </c>
      <c r="H1417" s="5" t="s">
        <v>155</v>
      </c>
      <c r="I1417" s="5" t="s">
        <v>7990</v>
      </c>
      <c r="J1417" s="6" t="s">
        <v>7991</v>
      </c>
      <c r="K1417" s="4" t="s">
        <v>7992</v>
      </c>
      <c r="L1417" s="5" t="s">
        <v>7993</v>
      </c>
      <c r="M1417" s="5" t="s">
        <v>7994</v>
      </c>
      <c r="N1417" s="5" t="s">
        <v>7995</v>
      </c>
      <c r="O1417" s="5" t="s">
        <v>7996</v>
      </c>
      <c r="P1417" s="6" t="s">
        <v>7997</v>
      </c>
      <c r="Q1417" s="4" t="s">
        <v>76</v>
      </c>
      <c r="R1417" s="5" t="s">
        <v>76</v>
      </c>
      <c r="S1417" s="6" t="s">
        <v>77</v>
      </c>
      <c r="T1417" s="4" t="s">
        <v>77</v>
      </c>
      <c r="U1417" s="5" t="s">
        <v>77</v>
      </c>
      <c r="V1417" s="5" t="s">
        <v>77</v>
      </c>
      <c r="W1417" s="5" t="s">
        <v>77</v>
      </c>
      <c r="X1417" s="5" t="s">
        <v>77</v>
      </c>
      <c r="Y1417" s="5" t="s">
        <v>77</v>
      </c>
      <c r="Z1417" s="5" t="s">
        <v>76</v>
      </c>
      <c r="AA1417" s="5" t="s">
        <v>77</v>
      </c>
      <c r="AB1417" s="5" t="s">
        <v>77</v>
      </c>
      <c r="AC1417" s="5" t="s">
        <v>77</v>
      </c>
      <c r="AD1417" s="5" t="s">
        <v>76</v>
      </c>
      <c r="AE1417" s="6" t="s">
        <v>76</v>
      </c>
      <c r="AF1417" s="4" t="s">
        <v>77</v>
      </c>
      <c r="AG1417" s="5" t="s">
        <v>77</v>
      </c>
      <c r="AH1417" s="5" t="s">
        <v>77</v>
      </c>
      <c r="AI1417" s="5" t="s">
        <v>77</v>
      </c>
      <c r="AJ1417" s="5" t="s">
        <v>77</v>
      </c>
      <c r="AK1417" s="5" t="s">
        <v>76</v>
      </c>
      <c r="AL1417" s="5" t="s">
        <v>77</v>
      </c>
      <c r="AM1417" s="5" t="s">
        <v>77</v>
      </c>
      <c r="AN1417" s="5" t="s">
        <v>77</v>
      </c>
      <c r="AO1417" s="5" t="s">
        <v>77</v>
      </c>
      <c r="AP1417" s="5" t="s">
        <v>77</v>
      </c>
      <c r="AQ1417" s="5" t="s">
        <v>77</v>
      </c>
      <c r="AR1417" s="5" t="s">
        <v>77</v>
      </c>
      <c r="AS1417" s="5" t="s">
        <v>77</v>
      </c>
      <c r="AT1417" s="5" t="s">
        <v>77</v>
      </c>
      <c r="AU1417" s="5" t="s">
        <v>77</v>
      </c>
      <c r="AV1417" s="5" t="s">
        <v>77</v>
      </c>
      <c r="AW1417" s="5" t="s">
        <v>77</v>
      </c>
      <c r="AX1417" s="5" t="s">
        <v>77</v>
      </c>
      <c r="AY1417" s="5" t="s">
        <v>77</v>
      </c>
      <c r="AZ1417" s="5" t="s">
        <v>77</v>
      </c>
      <c r="BA1417" s="5" t="s">
        <v>77</v>
      </c>
      <c r="BB1417" s="5" t="s">
        <v>77</v>
      </c>
      <c r="BC1417" s="5" t="s">
        <v>77</v>
      </c>
      <c r="BD1417" s="5" t="s">
        <v>76</v>
      </c>
      <c r="BE1417" s="5" t="s">
        <v>77</v>
      </c>
      <c r="BF1417" s="6" t="s">
        <v>77</v>
      </c>
      <c r="BG1417" s="23" t="s">
        <v>75</v>
      </c>
      <c r="BH1417" s="10"/>
      <c r="BI1417" s="10"/>
      <c r="BJ1417" s="10"/>
      <c r="BK1417" s="10"/>
      <c r="BL1417" s="10"/>
      <c r="BM1417" s="10"/>
      <c r="BN1417" s="26">
        <f t="shared" si="22"/>
        <v>0</v>
      </c>
      <c r="BO1417" s="22"/>
    </row>
    <row r="1418" spans="1:67" ht="135" customHeight="1" x14ac:dyDescent="0.2">
      <c r="A1418" s="4" t="s">
        <v>8039</v>
      </c>
      <c r="B1418" s="6" t="s">
        <v>63</v>
      </c>
      <c r="C1418" s="5" t="s">
        <v>8040</v>
      </c>
      <c r="D1418" s="5" t="s">
        <v>851</v>
      </c>
      <c r="E1418" s="5" t="s">
        <v>1113</v>
      </c>
      <c r="F1418" s="5">
        <v>2015</v>
      </c>
      <c r="G1418" s="5" t="s">
        <v>8041</v>
      </c>
      <c r="H1418" s="5" t="s">
        <v>155</v>
      </c>
      <c r="I1418" s="5" t="s">
        <v>8042</v>
      </c>
      <c r="J1418" s="6" t="s">
        <v>8043</v>
      </c>
      <c r="K1418" s="4" t="s">
        <v>8044</v>
      </c>
      <c r="L1418" s="5" t="s">
        <v>8045</v>
      </c>
      <c r="M1418" s="5" t="s">
        <v>8046</v>
      </c>
      <c r="N1418" s="5" t="s">
        <v>8047</v>
      </c>
      <c r="O1418" s="5" t="s">
        <v>8048</v>
      </c>
      <c r="P1418" s="6" t="s">
        <v>8049</v>
      </c>
      <c r="Q1418" s="4" t="s">
        <v>76</v>
      </c>
      <c r="R1418" s="5" t="s">
        <v>76</v>
      </c>
      <c r="S1418" s="6" t="s">
        <v>77</v>
      </c>
      <c r="T1418" s="4" t="s">
        <v>77</v>
      </c>
      <c r="U1418" s="5" t="s">
        <v>77</v>
      </c>
      <c r="V1418" s="5" t="s">
        <v>77</v>
      </c>
      <c r="W1418" s="5" t="s">
        <v>77</v>
      </c>
      <c r="X1418" s="5" t="s">
        <v>77</v>
      </c>
      <c r="Y1418" s="5" t="s">
        <v>77</v>
      </c>
      <c r="Z1418" s="5" t="s">
        <v>77</v>
      </c>
      <c r="AA1418" s="5" t="s">
        <v>76</v>
      </c>
      <c r="AB1418" s="5" t="s">
        <v>77</v>
      </c>
      <c r="AC1418" s="5" t="s">
        <v>76</v>
      </c>
      <c r="AD1418" s="5" t="s">
        <v>76</v>
      </c>
      <c r="AE1418" s="6" t="s">
        <v>77</v>
      </c>
      <c r="AF1418" s="4" t="s">
        <v>77</v>
      </c>
      <c r="AG1418" s="5" t="s">
        <v>77</v>
      </c>
      <c r="AH1418" s="5" t="s">
        <v>77</v>
      </c>
      <c r="AI1418" s="5" t="s">
        <v>77</v>
      </c>
      <c r="AJ1418" s="5" t="s">
        <v>77</v>
      </c>
      <c r="AK1418" s="5" t="s">
        <v>77</v>
      </c>
      <c r="AL1418" s="5" t="s">
        <v>77</v>
      </c>
      <c r="AM1418" s="5" t="s">
        <v>77</v>
      </c>
      <c r="AN1418" s="5" t="s">
        <v>77</v>
      </c>
      <c r="AO1418" s="5" t="s">
        <v>77</v>
      </c>
      <c r="AP1418" s="5" t="s">
        <v>77</v>
      </c>
      <c r="AQ1418" s="5" t="s">
        <v>77</v>
      </c>
      <c r="AR1418" s="5" t="s">
        <v>77</v>
      </c>
      <c r="AS1418" s="5" t="s">
        <v>77</v>
      </c>
      <c r="AT1418" s="5" t="s">
        <v>77</v>
      </c>
      <c r="AU1418" s="5" t="s">
        <v>77</v>
      </c>
      <c r="AV1418" s="5" t="s">
        <v>77</v>
      </c>
      <c r="AW1418" s="5" t="s">
        <v>76</v>
      </c>
      <c r="AX1418" s="5" t="s">
        <v>77</v>
      </c>
      <c r="AY1418" s="5" t="s">
        <v>77</v>
      </c>
      <c r="AZ1418" s="5" t="s">
        <v>77</v>
      </c>
      <c r="BA1418" s="5" t="s">
        <v>77</v>
      </c>
      <c r="BB1418" s="5" t="s">
        <v>77</v>
      </c>
      <c r="BC1418" s="5" t="s">
        <v>77</v>
      </c>
      <c r="BD1418" s="5" t="s">
        <v>77</v>
      </c>
      <c r="BE1418" s="5" t="s">
        <v>76</v>
      </c>
      <c r="BF1418" s="6" t="s">
        <v>77</v>
      </c>
      <c r="BG1418" s="23" t="s">
        <v>75</v>
      </c>
      <c r="BH1418" s="10"/>
      <c r="BI1418" s="10"/>
      <c r="BJ1418" s="10"/>
      <c r="BK1418" s="10"/>
      <c r="BL1418" s="10"/>
      <c r="BM1418" s="10"/>
      <c r="BN1418" s="26">
        <f t="shared" si="22"/>
        <v>0</v>
      </c>
      <c r="BO1418" s="22"/>
    </row>
    <row r="1419" spans="1:67" ht="135" customHeight="1" x14ac:dyDescent="0.2">
      <c r="A1419" s="4" t="s">
        <v>8050</v>
      </c>
      <c r="B1419" s="6" t="s">
        <v>63</v>
      </c>
      <c r="C1419" s="5" t="s">
        <v>8051</v>
      </c>
      <c r="D1419" s="5" t="s">
        <v>648</v>
      </c>
      <c r="E1419" s="5" t="s">
        <v>649</v>
      </c>
      <c r="F1419" s="5">
        <v>2015</v>
      </c>
      <c r="G1419" s="5" t="s">
        <v>177</v>
      </c>
      <c r="H1419" s="5" t="s">
        <v>155</v>
      </c>
      <c r="I1419" s="5" t="s">
        <v>8052</v>
      </c>
      <c r="J1419" s="6" t="s">
        <v>8053</v>
      </c>
      <c r="K1419" s="4" t="s">
        <v>8054</v>
      </c>
      <c r="L1419" s="5" t="s">
        <v>8055</v>
      </c>
      <c r="M1419" s="5" t="s">
        <v>8056</v>
      </c>
      <c r="N1419" s="5" t="s">
        <v>8057</v>
      </c>
      <c r="O1419" s="5" t="s">
        <v>8058</v>
      </c>
      <c r="P1419" s="6" t="s">
        <v>8059</v>
      </c>
      <c r="Q1419" s="4" t="s">
        <v>77</v>
      </c>
      <c r="R1419" s="5" t="s">
        <v>76</v>
      </c>
      <c r="S1419" s="6" t="s">
        <v>77</v>
      </c>
      <c r="T1419" s="4" t="s">
        <v>77</v>
      </c>
      <c r="U1419" s="5" t="s">
        <v>77</v>
      </c>
      <c r="V1419" s="5" t="s">
        <v>77</v>
      </c>
      <c r="W1419" s="5" t="s">
        <v>77</v>
      </c>
      <c r="X1419" s="5" t="s">
        <v>77</v>
      </c>
      <c r="Y1419" s="5" t="s">
        <v>77</v>
      </c>
      <c r="Z1419" s="5" t="s">
        <v>76</v>
      </c>
      <c r="AA1419" s="5" t="s">
        <v>77</v>
      </c>
      <c r="AB1419" s="5" t="s">
        <v>77</v>
      </c>
      <c r="AC1419" s="5" t="s">
        <v>76</v>
      </c>
      <c r="AD1419" s="5" t="s">
        <v>77</v>
      </c>
      <c r="AE1419" s="6" t="s">
        <v>77</v>
      </c>
      <c r="AF1419" s="4" t="s">
        <v>77</v>
      </c>
      <c r="AG1419" s="5" t="s">
        <v>77</v>
      </c>
      <c r="AH1419" s="5" t="s">
        <v>77</v>
      </c>
      <c r="AI1419" s="5" t="s">
        <v>77</v>
      </c>
      <c r="AJ1419" s="5" t="s">
        <v>77</v>
      </c>
      <c r="AK1419" s="5" t="s">
        <v>77</v>
      </c>
      <c r="AL1419" s="5" t="s">
        <v>77</v>
      </c>
      <c r="AM1419" s="5" t="s">
        <v>77</v>
      </c>
      <c r="AN1419" s="5" t="s">
        <v>77</v>
      </c>
      <c r="AO1419" s="5" t="s">
        <v>77</v>
      </c>
      <c r="AP1419" s="5" t="s">
        <v>77</v>
      </c>
      <c r="AQ1419" s="5" t="s">
        <v>77</v>
      </c>
      <c r="AR1419" s="5" t="s">
        <v>77</v>
      </c>
      <c r="AS1419" s="5" t="s">
        <v>76</v>
      </c>
      <c r="AT1419" s="5" t="s">
        <v>77</v>
      </c>
      <c r="AU1419" s="5" t="s">
        <v>77</v>
      </c>
      <c r="AV1419" s="5" t="s">
        <v>77</v>
      </c>
      <c r="AW1419" s="5" t="s">
        <v>77</v>
      </c>
      <c r="AX1419" s="5" t="s">
        <v>76</v>
      </c>
      <c r="AY1419" s="5" t="s">
        <v>77</v>
      </c>
      <c r="AZ1419" s="5" t="s">
        <v>77</v>
      </c>
      <c r="BA1419" s="5" t="s">
        <v>77</v>
      </c>
      <c r="BB1419" s="5" t="s">
        <v>77</v>
      </c>
      <c r="BC1419" s="5" t="s">
        <v>77</v>
      </c>
      <c r="BD1419" s="5" t="s">
        <v>77</v>
      </c>
      <c r="BE1419" s="5" t="s">
        <v>77</v>
      </c>
      <c r="BF1419" s="6" t="s">
        <v>77</v>
      </c>
      <c r="BG1419" s="23" t="s">
        <v>75</v>
      </c>
      <c r="BH1419" s="10"/>
      <c r="BI1419" s="10"/>
      <c r="BJ1419" s="10"/>
      <c r="BK1419" s="10"/>
      <c r="BL1419" s="10"/>
      <c r="BM1419" s="10"/>
      <c r="BN1419" s="26">
        <f t="shared" si="22"/>
        <v>0</v>
      </c>
      <c r="BO1419" s="22"/>
    </row>
    <row r="1420" spans="1:67" ht="135" customHeight="1" x14ac:dyDescent="0.2">
      <c r="A1420" s="4" t="s">
        <v>8123</v>
      </c>
      <c r="B1420" s="6" t="s">
        <v>63</v>
      </c>
      <c r="C1420" s="5" t="s">
        <v>8124</v>
      </c>
      <c r="D1420" s="5" t="s">
        <v>335</v>
      </c>
      <c r="E1420" s="5" t="s">
        <v>336</v>
      </c>
      <c r="F1420" s="5">
        <v>2015</v>
      </c>
      <c r="G1420" s="5" t="s">
        <v>8125</v>
      </c>
      <c r="H1420" s="5" t="s">
        <v>155</v>
      </c>
      <c r="I1420" s="5" t="s">
        <v>8126</v>
      </c>
      <c r="J1420" s="6" t="s">
        <v>8127</v>
      </c>
      <c r="K1420" s="4" t="s">
        <v>8128</v>
      </c>
      <c r="L1420" s="5" t="s">
        <v>8129</v>
      </c>
      <c r="M1420" s="5" t="s">
        <v>8130</v>
      </c>
      <c r="N1420" s="5" t="s">
        <v>8131</v>
      </c>
      <c r="O1420" s="5" t="s">
        <v>5455</v>
      </c>
      <c r="P1420" s="6" t="s">
        <v>8132</v>
      </c>
      <c r="Q1420" s="4" t="s">
        <v>77</v>
      </c>
      <c r="R1420" s="5" t="s">
        <v>76</v>
      </c>
      <c r="S1420" s="6" t="s">
        <v>77</v>
      </c>
      <c r="T1420" s="4" t="s">
        <v>77</v>
      </c>
      <c r="U1420" s="5" t="s">
        <v>76</v>
      </c>
      <c r="V1420" s="5" t="s">
        <v>77</v>
      </c>
      <c r="W1420" s="5" t="s">
        <v>77</v>
      </c>
      <c r="X1420" s="5" t="s">
        <v>77</v>
      </c>
      <c r="Y1420" s="5" t="s">
        <v>76</v>
      </c>
      <c r="Z1420" s="5" t="s">
        <v>77</v>
      </c>
      <c r="AA1420" s="5" t="s">
        <v>77</v>
      </c>
      <c r="AB1420" s="5" t="s">
        <v>77</v>
      </c>
      <c r="AC1420" s="5" t="s">
        <v>76</v>
      </c>
      <c r="AD1420" s="5" t="s">
        <v>77</v>
      </c>
      <c r="AE1420" s="6" t="s">
        <v>77</v>
      </c>
      <c r="AF1420" s="4" t="s">
        <v>76</v>
      </c>
      <c r="AG1420" s="5" t="s">
        <v>77</v>
      </c>
      <c r="AH1420" s="5" t="s">
        <v>77</v>
      </c>
      <c r="AI1420" s="5" t="s">
        <v>77</v>
      </c>
      <c r="AJ1420" s="5" t="s">
        <v>77</v>
      </c>
      <c r="AK1420" s="5" t="s">
        <v>77</v>
      </c>
      <c r="AL1420" s="5" t="s">
        <v>77</v>
      </c>
      <c r="AM1420" s="5" t="s">
        <v>77</v>
      </c>
      <c r="AN1420" s="5" t="s">
        <v>77</v>
      </c>
      <c r="AO1420" s="5" t="s">
        <v>77</v>
      </c>
      <c r="AP1420" s="5" t="s">
        <v>77</v>
      </c>
      <c r="AQ1420" s="5" t="s">
        <v>76</v>
      </c>
      <c r="AR1420" s="5" t="s">
        <v>77</v>
      </c>
      <c r="AS1420" s="5" t="s">
        <v>77</v>
      </c>
      <c r="AT1420" s="5" t="s">
        <v>77</v>
      </c>
      <c r="AU1420" s="5" t="s">
        <v>77</v>
      </c>
      <c r="AV1420" s="5" t="s">
        <v>77</v>
      </c>
      <c r="AW1420" s="5" t="s">
        <v>77</v>
      </c>
      <c r="AX1420" s="5" t="s">
        <v>77</v>
      </c>
      <c r="AY1420" s="5" t="s">
        <v>77</v>
      </c>
      <c r="AZ1420" s="5" t="s">
        <v>77</v>
      </c>
      <c r="BA1420" s="5" t="s">
        <v>77</v>
      </c>
      <c r="BB1420" s="5" t="s">
        <v>77</v>
      </c>
      <c r="BC1420" s="5" t="s">
        <v>77</v>
      </c>
      <c r="BD1420" s="5" t="s">
        <v>77</v>
      </c>
      <c r="BE1420" s="5" t="s">
        <v>77</v>
      </c>
      <c r="BF1420" s="6" t="s">
        <v>77</v>
      </c>
      <c r="BG1420" s="23" t="s">
        <v>75</v>
      </c>
      <c r="BH1420" s="10"/>
      <c r="BI1420" s="10"/>
      <c r="BJ1420" s="10"/>
      <c r="BK1420" s="10"/>
      <c r="BL1420" s="10"/>
      <c r="BM1420" s="10"/>
      <c r="BN1420" s="26">
        <f t="shared" si="22"/>
        <v>0</v>
      </c>
      <c r="BO1420" s="22"/>
    </row>
    <row r="1421" spans="1:67" ht="135" customHeight="1" x14ac:dyDescent="0.2">
      <c r="A1421" s="4" t="s">
        <v>8186</v>
      </c>
      <c r="B1421" s="6" t="s">
        <v>23</v>
      </c>
      <c r="C1421" s="5" t="s">
        <v>8187</v>
      </c>
      <c r="D1421" s="5" t="s">
        <v>66</v>
      </c>
      <c r="E1421" s="5" t="s">
        <v>67</v>
      </c>
      <c r="F1421" s="5">
        <v>2015</v>
      </c>
      <c r="G1421" s="5" t="s">
        <v>62</v>
      </c>
      <c r="H1421" s="5" t="s">
        <v>155</v>
      </c>
      <c r="I1421" s="5" t="s">
        <v>8188</v>
      </c>
      <c r="J1421" s="6" t="s">
        <v>8189</v>
      </c>
      <c r="K1421" s="4" t="s">
        <v>8190</v>
      </c>
      <c r="L1421" s="5" t="s">
        <v>8191</v>
      </c>
      <c r="M1421" s="5" t="s">
        <v>8192</v>
      </c>
      <c r="N1421" s="5" t="s">
        <v>8193</v>
      </c>
      <c r="O1421" s="5" t="s">
        <v>8194</v>
      </c>
      <c r="P1421" s="6" t="s">
        <v>8195</v>
      </c>
      <c r="Q1421" s="4" t="s">
        <v>77</v>
      </c>
      <c r="R1421" s="5" t="s">
        <v>76</v>
      </c>
      <c r="S1421" s="6" t="s">
        <v>77</v>
      </c>
      <c r="T1421" s="4" t="s">
        <v>77</v>
      </c>
      <c r="U1421" s="5" t="s">
        <v>76</v>
      </c>
      <c r="V1421" s="5" t="s">
        <v>76</v>
      </c>
      <c r="W1421" s="5" t="s">
        <v>77</v>
      </c>
      <c r="X1421" s="5" t="s">
        <v>77</v>
      </c>
      <c r="Y1421" s="5" t="s">
        <v>77</v>
      </c>
      <c r="Z1421" s="5" t="s">
        <v>77</v>
      </c>
      <c r="AA1421" s="5" t="s">
        <v>77</v>
      </c>
      <c r="AB1421" s="5" t="s">
        <v>76</v>
      </c>
      <c r="AC1421" s="5" t="s">
        <v>77</v>
      </c>
      <c r="AD1421" s="5" t="s">
        <v>77</v>
      </c>
      <c r="AE1421" s="6" t="s">
        <v>77</v>
      </c>
      <c r="AF1421" s="4" t="s">
        <v>77</v>
      </c>
      <c r="AG1421" s="5" t="s">
        <v>77</v>
      </c>
      <c r="AH1421" s="5" t="s">
        <v>77</v>
      </c>
      <c r="AI1421" s="5" t="s">
        <v>77</v>
      </c>
      <c r="AJ1421" s="5" t="s">
        <v>77</v>
      </c>
      <c r="AK1421" s="5" t="s">
        <v>77</v>
      </c>
      <c r="AL1421" s="5" t="s">
        <v>77</v>
      </c>
      <c r="AM1421" s="5" t="s">
        <v>77</v>
      </c>
      <c r="AN1421" s="5" t="s">
        <v>77</v>
      </c>
      <c r="AO1421" s="5" t="s">
        <v>77</v>
      </c>
      <c r="AP1421" s="5" t="s">
        <v>77</v>
      </c>
      <c r="AQ1421" s="5" t="s">
        <v>77</v>
      </c>
      <c r="AR1421" s="5" t="s">
        <v>77</v>
      </c>
      <c r="AS1421" s="5" t="s">
        <v>77</v>
      </c>
      <c r="AT1421" s="5" t="s">
        <v>77</v>
      </c>
      <c r="AU1421" s="5" t="s">
        <v>77</v>
      </c>
      <c r="AV1421" s="5" t="s">
        <v>77</v>
      </c>
      <c r="AW1421" s="5" t="s">
        <v>77</v>
      </c>
      <c r="AX1421" s="5" t="s">
        <v>77</v>
      </c>
      <c r="AY1421" s="5" t="s">
        <v>77</v>
      </c>
      <c r="AZ1421" s="5" t="s">
        <v>77</v>
      </c>
      <c r="BA1421" s="5" t="s">
        <v>77</v>
      </c>
      <c r="BB1421" s="5" t="s">
        <v>77</v>
      </c>
      <c r="BC1421" s="5" t="s">
        <v>77</v>
      </c>
      <c r="BD1421" s="5" t="s">
        <v>77</v>
      </c>
      <c r="BE1421" s="5" t="s">
        <v>77</v>
      </c>
      <c r="BF1421" s="6" t="s">
        <v>76</v>
      </c>
      <c r="BG1421" s="23" t="s">
        <v>75</v>
      </c>
      <c r="BH1421" s="10"/>
      <c r="BI1421" s="10"/>
      <c r="BJ1421" s="10"/>
      <c r="BK1421" s="10"/>
      <c r="BL1421" s="10"/>
      <c r="BM1421" s="10"/>
      <c r="BN1421" s="26">
        <f t="shared" si="22"/>
        <v>0</v>
      </c>
      <c r="BO1421" s="22"/>
    </row>
    <row r="1422" spans="1:67" ht="135" customHeight="1" x14ac:dyDescent="0.2">
      <c r="A1422" s="4" t="s">
        <v>8216</v>
      </c>
      <c r="B1422" s="6" t="s">
        <v>63</v>
      </c>
      <c r="C1422" s="5" t="s">
        <v>8217</v>
      </c>
      <c r="D1422" s="5" t="s">
        <v>1735</v>
      </c>
      <c r="E1422" s="5" t="s">
        <v>8218</v>
      </c>
      <c r="F1422" s="5">
        <v>2015</v>
      </c>
      <c r="G1422" s="5" t="s">
        <v>49</v>
      </c>
      <c r="H1422" s="5" t="s">
        <v>155</v>
      </c>
      <c r="I1422" s="5" t="s">
        <v>8219</v>
      </c>
      <c r="J1422" s="6" t="s">
        <v>8220</v>
      </c>
      <c r="K1422" s="4" t="s">
        <v>8221</v>
      </c>
      <c r="L1422" s="5" t="s">
        <v>8222</v>
      </c>
      <c r="M1422" s="5" t="s">
        <v>8223</v>
      </c>
      <c r="N1422" s="5" t="s">
        <v>8224</v>
      </c>
      <c r="O1422" s="5" t="s">
        <v>8225</v>
      </c>
      <c r="P1422" s="6" t="s">
        <v>8225</v>
      </c>
      <c r="Q1422" s="4" t="s">
        <v>77</v>
      </c>
      <c r="R1422" s="5" t="s">
        <v>76</v>
      </c>
      <c r="S1422" s="6" t="s">
        <v>77</v>
      </c>
      <c r="T1422" s="4" t="s">
        <v>77</v>
      </c>
      <c r="U1422" s="5" t="s">
        <v>77</v>
      </c>
      <c r="V1422" s="5" t="s">
        <v>77</v>
      </c>
      <c r="W1422" s="5" t="s">
        <v>77</v>
      </c>
      <c r="X1422" s="5" t="s">
        <v>76</v>
      </c>
      <c r="Y1422" s="5" t="s">
        <v>77</v>
      </c>
      <c r="Z1422" s="5" t="s">
        <v>76</v>
      </c>
      <c r="AA1422" s="5" t="s">
        <v>77</v>
      </c>
      <c r="AB1422" s="5" t="s">
        <v>77</v>
      </c>
      <c r="AC1422" s="5" t="s">
        <v>77</v>
      </c>
      <c r="AD1422" s="5" t="s">
        <v>77</v>
      </c>
      <c r="AE1422" s="6" t="s">
        <v>77</v>
      </c>
      <c r="AF1422" s="4" t="s">
        <v>77</v>
      </c>
      <c r="AG1422" s="5" t="s">
        <v>77</v>
      </c>
      <c r="AH1422" s="5" t="s">
        <v>77</v>
      </c>
      <c r="AI1422" s="5" t="s">
        <v>77</v>
      </c>
      <c r="AJ1422" s="5" t="s">
        <v>77</v>
      </c>
      <c r="AK1422" s="5" t="s">
        <v>77</v>
      </c>
      <c r="AL1422" s="5" t="s">
        <v>77</v>
      </c>
      <c r="AM1422" s="5" t="s">
        <v>77</v>
      </c>
      <c r="AN1422" s="5" t="s">
        <v>77</v>
      </c>
      <c r="AO1422" s="5" t="s">
        <v>77</v>
      </c>
      <c r="AP1422" s="5" t="s">
        <v>77</v>
      </c>
      <c r="AQ1422" s="5" t="s">
        <v>77</v>
      </c>
      <c r="AR1422" s="5" t="s">
        <v>77</v>
      </c>
      <c r="AS1422" s="5" t="s">
        <v>76</v>
      </c>
      <c r="AT1422" s="5" t="s">
        <v>77</v>
      </c>
      <c r="AU1422" s="5" t="s">
        <v>77</v>
      </c>
      <c r="AV1422" s="5" t="s">
        <v>77</v>
      </c>
      <c r="AW1422" s="5" t="s">
        <v>77</v>
      </c>
      <c r="AX1422" s="5" t="s">
        <v>77</v>
      </c>
      <c r="AY1422" s="5" t="s">
        <v>77</v>
      </c>
      <c r="AZ1422" s="5" t="s">
        <v>77</v>
      </c>
      <c r="BA1422" s="5" t="s">
        <v>77</v>
      </c>
      <c r="BB1422" s="5" t="s">
        <v>77</v>
      </c>
      <c r="BC1422" s="5" t="s">
        <v>77</v>
      </c>
      <c r="BD1422" s="5" t="s">
        <v>77</v>
      </c>
      <c r="BE1422" s="5" t="s">
        <v>77</v>
      </c>
      <c r="BF1422" s="6" t="s">
        <v>77</v>
      </c>
      <c r="BG1422" s="23" t="s">
        <v>75</v>
      </c>
      <c r="BH1422" s="10"/>
      <c r="BI1422" s="10"/>
      <c r="BJ1422" s="10"/>
      <c r="BK1422" s="10"/>
      <c r="BL1422" s="10"/>
      <c r="BM1422" s="10"/>
      <c r="BN1422" s="26">
        <f t="shared" si="22"/>
        <v>0</v>
      </c>
      <c r="BO1422" s="22"/>
    </row>
    <row r="1423" spans="1:67" ht="135" customHeight="1" x14ac:dyDescent="0.2">
      <c r="A1423" s="4" t="s">
        <v>8226</v>
      </c>
      <c r="B1423" s="6" t="s">
        <v>63</v>
      </c>
      <c r="C1423" s="5" t="s">
        <v>8227</v>
      </c>
      <c r="D1423" s="5" t="s">
        <v>1027</v>
      </c>
      <c r="E1423" s="5" t="s">
        <v>1028</v>
      </c>
      <c r="F1423" s="5">
        <v>2015</v>
      </c>
      <c r="G1423" s="5" t="s">
        <v>8228</v>
      </c>
      <c r="H1423" s="5" t="s">
        <v>155</v>
      </c>
      <c r="I1423" s="5" t="s">
        <v>8229</v>
      </c>
      <c r="J1423" s="6" t="s">
        <v>8230</v>
      </c>
      <c r="K1423" s="4" t="s">
        <v>8231</v>
      </c>
      <c r="L1423" s="5" t="s">
        <v>8232</v>
      </c>
      <c r="M1423" s="5" t="s">
        <v>8233</v>
      </c>
      <c r="N1423" s="5" t="s">
        <v>8234</v>
      </c>
      <c r="O1423" s="5" t="s">
        <v>8235</v>
      </c>
      <c r="P1423" s="6" t="s">
        <v>8236</v>
      </c>
      <c r="Q1423" s="4" t="s">
        <v>76</v>
      </c>
      <c r="R1423" s="5" t="s">
        <v>76</v>
      </c>
      <c r="S1423" s="6" t="s">
        <v>77</v>
      </c>
      <c r="T1423" s="4" t="s">
        <v>77</v>
      </c>
      <c r="U1423" s="5" t="s">
        <v>77</v>
      </c>
      <c r="V1423" s="5" t="s">
        <v>77</v>
      </c>
      <c r="W1423" s="5" t="s">
        <v>77</v>
      </c>
      <c r="X1423" s="5" t="s">
        <v>77</v>
      </c>
      <c r="Y1423" s="5" t="s">
        <v>76</v>
      </c>
      <c r="Z1423" s="5" t="s">
        <v>77</v>
      </c>
      <c r="AA1423" s="5" t="s">
        <v>77</v>
      </c>
      <c r="AB1423" s="5" t="s">
        <v>76</v>
      </c>
      <c r="AC1423" s="5" t="s">
        <v>77</v>
      </c>
      <c r="AD1423" s="5" t="s">
        <v>76</v>
      </c>
      <c r="AE1423" s="6" t="s">
        <v>77</v>
      </c>
      <c r="AF1423" s="4" t="s">
        <v>77</v>
      </c>
      <c r="AG1423" s="5" t="s">
        <v>77</v>
      </c>
      <c r="AH1423" s="5" t="s">
        <v>77</v>
      </c>
      <c r="AI1423" s="5" t="s">
        <v>77</v>
      </c>
      <c r="AJ1423" s="5" t="s">
        <v>77</v>
      </c>
      <c r="AK1423" s="5" t="s">
        <v>77</v>
      </c>
      <c r="AL1423" s="5" t="s">
        <v>77</v>
      </c>
      <c r="AM1423" s="5" t="s">
        <v>76</v>
      </c>
      <c r="AN1423" s="5" t="s">
        <v>77</v>
      </c>
      <c r="AO1423" s="5" t="s">
        <v>77</v>
      </c>
      <c r="AP1423" s="5" t="s">
        <v>77</v>
      </c>
      <c r="AQ1423" s="5" t="s">
        <v>77</v>
      </c>
      <c r="AR1423" s="5" t="s">
        <v>77</v>
      </c>
      <c r="AS1423" s="5" t="s">
        <v>77</v>
      </c>
      <c r="AT1423" s="5" t="s">
        <v>77</v>
      </c>
      <c r="AU1423" s="5" t="s">
        <v>77</v>
      </c>
      <c r="AV1423" s="5" t="s">
        <v>77</v>
      </c>
      <c r="AW1423" s="5" t="s">
        <v>77</v>
      </c>
      <c r="AX1423" s="5" t="s">
        <v>77</v>
      </c>
      <c r="AY1423" s="5" t="s">
        <v>77</v>
      </c>
      <c r="AZ1423" s="5" t="s">
        <v>77</v>
      </c>
      <c r="BA1423" s="5" t="s">
        <v>77</v>
      </c>
      <c r="BB1423" s="5" t="s">
        <v>76</v>
      </c>
      <c r="BC1423" s="5" t="s">
        <v>77</v>
      </c>
      <c r="BD1423" s="5" t="s">
        <v>77</v>
      </c>
      <c r="BE1423" s="5" t="s">
        <v>77</v>
      </c>
      <c r="BF1423" s="6" t="s">
        <v>77</v>
      </c>
      <c r="BG1423" s="23" t="s">
        <v>75</v>
      </c>
      <c r="BH1423" s="10"/>
      <c r="BI1423" s="10"/>
      <c r="BJ1423" s="10"/>
      <c r="BK1423" s="10"/>
      <c r="BL1423" s="10"/>
      <c r="BM1423" s="10"/>
      <c r="BN1423" s="26">
        <f t="shared" si="22"/>
        <v>0</v>
      </c>
      <c r="BO1423" s="22"/>
    </row>
    <row r="1424" spans="1:67" ht="135" customHeight="1" x14ac:dyDescent="0.2">
      <c r="A1424" s="4" t="s">
        <v>8257</v>
      </c>
      <c r="B1424" s="6" t="s">
        <v>63</v>
      </c>
      <c r="C1424" s="5" t="s">
        <v>8258</v>
      </c>
      <c r="D1424" s="5" t="s">
        <v>1059</v>
      </c>
      <c r="E1424" s="5" t="s">
        <v>1060</v>
      </c>
      <c r="F1424" s="5">
        <v>2013</v>
      </c>
      <c r="G1424" s="5" t="s">
        <v>53</v>
      </c>
      <c r="H1424" s="5" t="s">
        <v>155</v>
      </c>
      <c r="I1424" s="5" t="s">
        <v>8259</v>
      </c>
      <c r="J1424" s="6" t="s">
        <v>8260</v>
      </c>
      <c r="K1424" s="4" t="s">
        <v>8261</v>
      </c>
      <c r="L1424" s="5" t="s">
        <v>8262</v>
      </c>
      <c r="M1424" s="5" t="s">
        <v>8263</v>
      </c>
      <c r="N1424" s="5" t="s">
        <v>8264</v>
      </c>
      <c r="O1424" s="5" t="s">
        <v>8265</v>
      </c>
      <c r="P1424" s="6" t="s">
        <v>8266</v>
      </c>
      <c r="Q1424" s="4" t="s">
        <v>77</v>
      </c>
      <c r="R1424" s="5" t="s">
        <v>76</v>
      </c>
      <c r="S1424" s="6" t="s">
        <v>77</v>
      </c>
      <c r="T1424" s="4" t="s">
        <v>76</v>
      </c>
      <c r="U1424" s="5" t="s">
        <v>77</v>
      </c>
      <c r="V1424" s="5" t="s">
        <v>77</v>
      </c>
      <c r="W1424" s="5" t="s">
        <v>77</v>
      </c>
      <c r="X1424" s="5" t="s">
        <v>77</v>
      </c>
      <c r="Y1424" s="5" t="s">
        <v>77</v>
      </c>
      <c r="Z1424" s="5" t="s">
        <v>77</v>
      </c>
      <c r="AA1424" s="5" t="s">
        <v>76</v>
      </c>
      <c r="AB1424" s="5" t="s">
        <v>77</v>
      </c>
      <c r="AC1424" s="5" t="s">
        <v>77</v>
      </c>
      <c r="AD1424" s="5" t="s">
        <v>76</v>
      </c>
      <c r="AE1424" s="6" t="s">
        <v>77</v>
      </c>
      <c r="AF1424" s="4" t="s">
        <v>77</v>
      </c>
      <c r="AG1424" s="5" t="s">
        <v>77</v>
      </c>
      <c r="AH1424" s="5" t="s">
        <v>77</v>
      </c>
      <c r="AI1424" s="5" t="s">
        <v>77</v>
      </c>
      <c r="AJ1424" s="5" t="s">
        <v>77</v>
      </c>
      <c r="AK1424" s="5" t="s">
        <v>77</v>
      </c>
      <c r="AL1424" s="5" t="s">
        <v>77</v>
      </c>
      <c r="AM1424" s="5" t="s">
        <v>77</v>
      </c>
      <c r="AN1424" s="5" t="s">
        <v>77</v>
      </c>
      <c r="AO1424" s="5" t="s">
        <v>77</v>
      </c>
      <c r="AP1424" s="5" t="s">
        <v>77</v>
      </c>
      <c r="AQ1424" s="5" t="s">
        <v>77</v>
      </c>
      <c r="AR1424" s="5" t="s">
        <v>77</v>
      </c>
      <c r="AS1424" s="5" t="s">
        <v>77</v>
      </c>
      <c r="AT1424" s="5" t="s">
        <v>77</v>
      </c>
      <c r="AU1424" s="5" t="s">
        <v>77</v>
      </c>
      <c r="AV1424" s="5" t="s">
        <v>77</v>
      </c>
      <c r="AW1424" s="5" t="s">
        <v>76</v>
      </c>
      <c r="AX1424" s="5" t="s">
        <v>77</v>
      </c>
      <c r="AY1424" s="5" t="s">
        <v>77</v>
      </c>
      <c r="AZ1424" s="5" t="s">
        <v>77</v>
      </c>
      <c r="BA1424" s="5" t="s">
        <v>77</v>
      </c>
      <c r="BB1424" s="5" t="s">
        <v>77</v>
      </c>
      <c r="BC1424" s="5" t="s">
        <v>77</v>
      </c>
      <c r="BD1424" s="5" t="s">
        <v>77</v>
      </c>
      <c r="BE1424" s="5" t="s">
        <v>77</v>
      </c>
      <c r="BF1424" s="6" t="s">
        <v>77</v>
      </c>
      <c r="BG1424" s="23" t="s">
        <v>75</v>
      </c>
      <c r="BH1424" s="10"/>
      <c r="BI1424" s="10"/>
      <c r="BJ1424" s="10"/>
      <c r="BK1424" s="10"/>
      <c r="BL1424" s="10"/>
      <c r="BM1424" s="10"/>
      <c r="BN1424" s="26">
        <f t="shared" si="22"/>
        <v>0</v>
      </c>
      <c r="BO1424" s="22"/>
    </row>
    <row r="1425" spans="1:67" ht="135" customHeight="1" x14ac:dyDescent="0.2">
      <c r="A1425" s="4" t="s">
        <v>8341</v>
      </c>
      <c r="B1425" s="6" t="s">
        <v>63</v>
      </c>
      <c r="C1425" s="5" t="s">
        <v>8342</v>
      </c>
      <c r="D1425" s="5" t="s">
        <v>648</v>
      </c>
      <c r="E1425" s="5" t="s">
        <v>649</v>
      </c>
      <c r="F1425" s="5">
        <v>2015</v>
      </c>
      <c r="G1425" s="5" t="s">
        <v>7805</v>
      </c>
      <c r="H1425" s="5" t="s">
        <v>155</v>
      </c>
      <c r="I1425" s="5" t="s">
        <v>8343</v>
      </c>
      <c r="J1425" s="6" t="s">
        <v>8344</v>
      </c>
      <c r="K1425" s="4" t="s">
        <v>8345</v>
      </c>
      <c r="L1425" s="5" t="s">
        <v>8346</v>
      </c>
      <c r="M1425" s="5" t="s">
        <v>8347</v>
      </c>
      <c r="N1425" s="5" t="s">
        <v>8348</v>
      </c>
      <c r="O1425" s="5" t="s">
        <v>8349</v>
      </c>
      <c r="P1425" s="6" t="s">
        <v>8350</v>
      </c>
      <c r="Q1425" s="4" t="s">
        <v>76</v>
      </c>
      <c r="R1425" s="5" t="s">
        <v>76</v>
      </c>
      <c r="S1425" s="6" t="s">
        <v>77</v>
      </c>
      <c r="T1425" s="4" t="s">
        <v>77</v>
      </c>
      <c r="U1425" s="5" t="s">
        <v>76</v>
      </c>
      <c r="V1425" s="5" t="s">
        <v>77</v>
      </c>
      <c r="W1425" s="5" t="s">
        <v>77</v>
      </c>
      <c r="X1425" s="5" t="s">
        <v>77</v>
      </c>
      <c r="Y1425" s="5" t="s">
        <v>77</v>
      </c>
      <c r="Z1425" s="5" t="s">
        <v>77</v>
      </c>
      <c r="AA1425" s="5" t="s">
        <v>77</v>
      </c>
      <c r="AB1425" s="5" t="s">
        <v>77</v>
      </c>
      <c r="AC1425" s="5" t="s">
        <v>77</v>
      </c>
      <c r="AD1425" s="5" t="s">
        <v>76</v>
      </c>
      <c r="AE1425" s="6" t="s">
        <v>76</v>
      </c>
      <c r="AF1425" s="4" t="s">
        <v>76</v>
      </c>
      <c r="AG1425" s="5" t="s">
        <v>77</v>
      </c>
      <c r="AH1425" s="5" t="s">
        <v>77</v>
      </c>
      <c r="AI1425" s="5" t="s">
        <v>77</v>
      </c>
      <c r="AJ1425" s="5" t="s">
        <v>77</v>
      </c>
      <c r="AK1425" s="5" t="s">
        <v>77</v>
      </c>
      <c r="AL1425" s="5" t="s">
        <v>77</v>
      </c>
      <c r="AM1425" s="5" t="s">
        <v>77</v>
      </c>
      <c r="AN1425" s="5" t="s">
        <v>77</v>
      </c>
      <c r="AO1425" s="5" t="s">
        <v>77</v>
      </c>
      <c r="AP1425" s="5" t="s">
        <v>77</v>
      </c>
      <c r="AQ1425" s="5" t="s">
        <v>77</v>
      </c>
      <c r="AR1425" s="5" t="s">
        <v>76</v>
      </c>
      <c r="AS1425" s="5" t="s">
        <v>77</v>
      </c>
      <c r="AT1425" s="5" t="s">
        <v>77</v>
      </c>
      <c r="AU1425" s="5" t="s">
        <v>77</v>
      </c>
      <c r="AV1425" s="5" t="s">
        <v>77</v>
      </c>
      <c r="AW1425" s="5" t="s">
        <v>77</v>
      </c>
      <c r="AX1425" s="5" t="s">
        <v>77</v>
      </c>
      <c r="AY1425" s="5" t="s">
        <v>77</v>
      </c>
      <c r="AZ1425" s="5" t="s">
        <v>77</v>
      </c>
      <c r="BA1425" s="5" t="s">
        <v>77</v>
      </c>
      <c r="BB1425" s="5" t="s">
        <v>77</v>
      </c>
      <c r="BC1425" s="5" t="s">
        <v>77</v>
      </c>
      <c r="BD1425" s="5" t="s">
        <v>77</v>
      </c>
      <c r="BE1425" s="5" t="s">
        <v>77</v>
      </c>
      <c r="BF1425" s="6" t="s">
        <v>77</v>
      </c>
      <c r="BG1425" s="23" t="s">
        <v>75</v>
      </c>
      <c r="BH1425" s="10"/>
      <c r="BI1425" s="10"/>
      <c r="BJ1425" s="10"/>
      <c r="BK1425" s="10"/>
      <c r="BL1425" s="10"/>
      <c r="BM1425" s="10"/>
      <c r="BN1425" s="26">
        <f t="shared" si="22"/>
        <v>0</v>
      </c>
      <c r="BO1425" s="22"/>
    </row>
    <row r="1426" spans="1:67" ht="135" customHeight="1" x14ac:dyDescent="0.2">
      <c r="A1426" s="4" t="s">
        <v>8362</v>
      </c>
      <c r="B1426" s="6" t="s">
        <v>79</v>
      </c>
      <c r="C1426" s="5" t="s">
        <v>8363</v>
      </c>
      <c r="D1426" s="5" t="s">
        <v>1027</v>
      </c>
      <c r="E1426" s="5" t="s">
        <v>8364</v>
      </c>
      <c r="F1426" s="5">
        <v>2015</v>
      </c>
      <c r="G1426" s="5" t="s">
        <v>1988</v>
      </c>
      <c r="H1426" s="5" t="s">
        <v>155</v>
      </c>
      <c r="I1426" s="5" t="s">
        <v>8365</v>
      </c>
      <c r="J1426" s="6" t="s">
        <v>8366</v>
      </c>
      <c r="K1426" s="4" t="s">
        <v>8367</v>
      </c>
      <c r="L1426" s="5" t="s">
        <v>8368</v>
      </c>
      <c r="M1426" s="5" t="s">
        <v>8369</v>
      </c>
      <c r="N1426" s="5" t="s">
        <v>8370</v>
      </c>
      <c r="O1426" s="5" t="s">
        <v>8371</v>
      </c>
      <c r="P1426" s="6" t="s">
        <v>8371</v>
      </c>
      <c r="Q1426" s="4" t="s">
        <v>76</v>
      </c>
      <c r="R1426" s="5" t="s">
        <v>76</v>
      </c>
      <c r="S1426" s="6" t="s">
        <v>77</v>
      </c>
      <c r="T1426" s="4" t="s">
        <v>77</v>
      </c>
      <c r="U1426" s="5" t="s">
        <v>76</v>
      </c>
      <c r="V1426" s="5" t="s">
        <v>77</v>
      </c>
      <c r="W1426" s="5" t="s">
        <v>77</v>
      </c>
      <c r="X1426" s="5" t="s">
        <v>77</v>
      </c>
      <c r="Y1426" s="5" t="s">
        <v>77</v>
      </c>
      <c r="Z1426" s="5" t="s">
        <v>77</v>
      </c>
      <c r="AA1426" s="5" t="s">
        <v>76</v>
      </c>
      <c r="AB1426" s="5" t="s">
        <v>77</v>
      </c>
      <c r="AC1426" s="5" t="s">
        <v>76</v>
      </c>
      <c r="AD1426" s="5" t="s">
        <v>77</v>
      </c>
      <c r="AE1426" s="6" t="s">
        <v>77</v>
      </c>
      <c r="AF1426" s="4" t="s">
        <v>77</v>
      </c>
      <c r="AG1426" s="5" t="s">
        <v>77</v>
      </c>
      <c r="AH1426" s="5" t="s">
        <v>77</v>
      </c>
      <c r="AI1426" s="5" t="s">
        <v>77</v>
      </c>
      <c r="AJ1426" s="5" t="s">
        <v>77</v>
      </c>
      <c r="AK1426" s="5" t="s">
        <v>77</v>
      </c>
      <c r="AL1426" s="5" t="s">
        <v>77</v>
      </c>
      <c r="AM1426" s="5" t="s">
        <v>77</v>
      </c>
      <c r="AN1426" s="5" t="s">
        <v>77</v>
      </c>
      <c r="AO1426" s="5" t="s">
        <v>77</v>
      </c>
      <c r="AP1426" s="5" t="s">
        <v>77</v>
      </c>
      <c r="AQ1426" s="5" t="s">
        <v>77</v>
      </c>
      <c r="AR1426" s="5" t="s">
        <v>77</v>
      </c>
      <c r="AS1426" s="5" t="s">
        <v>77</v>
      </c>
      <c r="AT1426" s="5" t="s">
        <v>76</v>
      </c>
      <c r="AU1426" s="5" t="s">
        <v>77</v>
      </c>
      <c r="AV1426" s="5" t="s">
        <v>77</v>
      </c>
      <c r="AW1426" s="5" t="s">
        <v>76</v>
      </c>
      <c r="AX1426" s="5" t="s">
        <v>77</v>
      </c>
      <c r="AY1426" s="5" t="s">
        <v>77</v>
      </c>
      <c r="AZ1426" s="5" t="s">
        <v>77</v>
      </c>
      <c r="BA1426" s="5" t="s">
        <v>77</v>
      </c>
      <c r="BB1426" s="5" t="s">
        <v>77</v>
      </c>
      <c r="BC1426" s="5" t="s">
        <v>77</v>
      </c>
      <c r="BD1426" s="5" t="s">
        <v>77</v>
      </c>
      <c r="BE1426" s="5" t="s">
        <v>77</v>
      </c>
      <c r="BF1426" s="6" t="s">
        <v>77</v>
      </c>
      <c r="BG1426" s="23" t="s">
        <v>75</v>
      </c>
      <c r="BH1426" s="10"/>
      <c r="BI1426" s="10"/>
      <c r="BJ1426" s="10"/>
      <c r="BK1426" s="10"/>
      <c r="BL1426" s="10"/>
      <c r="BM1426" s="10"/>
      <c r="BN1426" s="26">
        <f t="shared" si="22"/>
        <v>0</v>
      </c>
      <c r="BO1426" s="22"/>
    </row>
    <row r="1427" spans="1:67" ht="135" customHeight="1" x14ac:dyDescent="0.2">
      <c r="A1427" s="4" t="s">
        <v>8393</v>
      </c>
      <c r="B1427" s="6" t="s">
        <v>79</v>
      </c>
      <c r="C1427" s="5" t="s">
        <v>8394</v>
      </c>
      <c r="D1427" s="5" t="s">
        <v>545</v>
      </c>
      <c r="E1427" s="5" t="s">
        <v>546</v>
      </c>
      <c r="F1427" s="5">
        <v>2015</v>
      </c>
      <c r="G1427" s="5" t="s">
        <v>6275</v>
      </c>
      <c r="H1427" s="5" t="s">
        <v>155</v>
      </c>
      <c r="I1427" s="5" t="s">
        <v>8395</v>
      </c>
      <c r="J1427" s="6" t="s">
        <v>8396</v>
      </c>
      <c r="K1427" s="4" t="s">
        <v>8397</v>
      </c>
      <c r="L1427" s="5" t="s">
        <v>8398</v>
      </c>
      <c r="M1427" s="5" t="s">
        <v>8399</v>
      </c>
      <c r="N1427" s="5" t="s">
        <v>8400</v>
      </c>
      <c r="O1427" s="5" t="s">
        <v>8401</v>
      </c>
      <c r="P1427" s="6" t="s">
        <v>8402</v>
      </c>
      <c r="Q1427" s="4" t="s">
        <v>76</v>
      </c>
      <c r="R1427" s="5" t="s">
        <v>77</v>
      </c>
      <c r="S1427" s="6" t="s">
        <v>77</v>
      </c>
      <c r="T1427" s="4" t="s">
        <v>77</v>
      </c>
      <c r="U1427" s="5" t="s">
        <v>76</v>
      </c>
      <c r="V1427" s="5" t="s">
        <v>77</v>
      </c>
      <c r="W1427" s="5" t="s">
        <v>77</v>
      </c>
      <c r="X1427" s="5" t="s">
        <v>77</v>
      </c>
      <c r="Y1427" s="5" t="s">
        <v>77</v>
      </c>
      <c r="Z1427" s="5" t="s">
        <v>77</v>
      </c>
      <c r="AA1427" s="5" t="s">
        <v>77</v>
      </c>
      <c r="AB1427" s="5" t="s">
        <v>76</v>
      </c>
      <c r="AC1427" s="5" t="s">
        <v>76</v>
      </c>
      <c r="AD1427" s="5" t="s">
        <v>77</v>
      </c>
      <c r="AE1427" s="6" t="s">
        <v>77</v>
      </c>
      <c r="AF1427" s="4" t="s">
        <v>77</v>
      </c>
      <c r="AG1427" s="5" t="s">
        <v>77</v>
      </c>
      <c r="AH1427" s="5" t="s">
        <v>77</v>
      </c>
      <c r="AI1427" s="5" t="s">
        <v>77</v>
      </c>
      <c r="AJ1427" s="5" t="s">
        <v>76</v>
      </c>
      <c r="AK1427" s="5" t="s">
        <v>77</v>
      </c>
      <c r="AL1427" s="5" t="s">
        <v>77</v>
      </c>
      <c r="AM1427" s="5" t="s">
        <v>77</v>
      </c>
      <c r="AN1427" s="5" t="s">
        <v>77</v>
      </c>
      <c r="AO1427" s="5" t="s">
        <v>77</v>
      </c>
      <c r="AP1427" s="5" t="s">
        <v>77</v>
      </c>
      <c r="AQ1427" s="5" t="s">
        <v>77</v>
      </c>
      <c r="AR1427" s="5" t="s">
        <v>77</v>
      </c>
      <c r="AS1427" s="5" t="s">
        <v>77</v>
      </c>
      <c r="AT1427" s="5" t="s">
        <v>77</v>
      </c>
      <c r="AU1427" s="5" t="s">
        <v>76</v>
      </c>
      <c r="AV1427" s="5" t="s">
        <v>77</v>
      </c>
      <c r="AW1427" s="5" t="s">
        <v>77</v>
      </c>
      <c r="AX1427" s="5" t="s">
        <v>77</v>
      </c>
      <c r="AY1427" s="5" t="s">
        <v>77</v>
      </c>
      <c r="AZ1427" s="5" t="s">
        <v>77</v>
      </c>
      <c r="BA1427" s="5" t="s">
        <v>77</v>
      </c>
      <c r="BB1427" s="5" t="s">
        <v>77</v>
      </c>
      <c r="BC1427" s="5" t="s">
        <v>77</v>
      </c>
      <c r="BD1427" s="5" t="s">
        <v>77</v>
      </c>
      <c r="BE1427" s="5" t="s">
        <v>77</v>
      </c>
      <c r="BF1427" s="6" t="s">
        <v>77</v>
      </c>
      <c r="BG1427" s="23" t="s">
        <v>75</v>
      </c>
      <c r="BH1427" s="10"/>
      <c r="BI1427" s="10"/>
      <c r="BJ1427" s="10"/>
      <c r="BK1427" s="10"/>
      <c r="BL1427" s="10"/>
      <c r="BM1427" s="10"/>
      <c r="BN1427" s="26">
        <f t="shared" si="22"/>
        <v>0</v>
      </c>
      <c r="BO1427" s="22"/>
    </row>
    <row r="1428" spans="1:67" ht="135" customHeight="1" x14ac:dyDescent="0.2">
      <c r="A1428" s="4" t="s">
        <v>8518</v>
      </c>
      <c r="B1428" s="6" t="s">
        <v>63</v>
      </c>
      <c r="C1428" s="5" t="s">
        <v>8519</v>
      </c>
      <c r="D1428" s="5" t="s">
        <v>8520</v>
      </c>
      <c r="E1428" s="5" t="s">
        <v>8521</v>
      </c>
      <c r="F1428" s="5">
        <v>2015</v>
      </c>
      <c r="G1428" s="5" t="s">
        <v>1497</v>
      </c>
      <c r="H1428" s="5" t="s">
        <v>155</v>
      </c>
      <c r="I1428" s="5" t="s">
        <v>8522</v>
      </c>
      <c r="J1428" s="6" t="s">
        <v>8523</v>
      </c>
      <c r="K1428" s="4" t="s">
        <v>8524</v>
      </c>
      <c r="L1428" s="5" t="s">
        <v>8525</v>
      </c>
      <c r="M1428" s="5" t="s">
        <v>8526</v>
      </c>
      <c r="N1428" s="5" t="s">
        <v>8527</v>
      </c>
      <c r="O1428" s="5" t="s">
        <v>8528</v>
      </c>
      <c r="P1428" s="6" t="s">
        <v>8529</v>
      </c>
      <c r="Q1428" s="4" t="s">
        <v>76</v>
      </c>
      <c r="R1428" s="5" t="s">
        <v>76</v>
      </c>
      <c r="S1428" s="6" t="s">
        <v>77</v>
      </c>
      <c r="T1428" s="4" t="s">
        <v>76</v>
      </c>
      <c r="U1428" s="5" t="s">
        <v>77</v>
      </c>
      <c r="V1428" s="5" t="s">
        <v>77</v>
      </c>
      <c r="W1428" s="5" t="s">
        <v>77</v>
      </c>
      <c r="X1428" s="5" t="s">
        <v>77</v>
      </c>
      <c r="Y1428" s="5" t="s">
        <v>77</v>
      </c>
      <c r="Z1428" s="5" t="s">
        <v>77</v>
      </c>
      <c r="AA1428" s="5" t="s">
        <v>77</v>
      </c>
      <c r="AB1428" s="5" t="s">
        <v>77</v>
      </c>
      <c r="AC1428" s="5" t="s">
        <v>76</v>
      </c>
      <c r="AD1428" s="5" t="s">
        <v>76</v>
      </c>
      <c r="AE1428" s="6" t="s">
        <v>77</v>
      </c>
      <c r="AF1428" s="4" t="s">
        <v>77</v>
      </c>
      <c r="AG1428" s="5" t="s">
        <v>77</v>
      </c>
      <c r="AH1428" s="5" t="s">
        <v>77</v>
      </c>
      <c r="AI1428" s="5" t="s">
        <v>76</v>
      </c>
      <c r="AJ1428" s="5" t="s">
        <v>77</v>
      </c>
      <c r="AK1428" s="5" t="s">
        <v>77</v>
      </c>
      <c r="AL1428" s="5" t="s">
        <v>77</v>
      </c>
      <c r="AM1428" s="5" t="s">
        <v>77</v>
      </c>
      <c r="AN1428" s="5" t="s">
        <v>77</v>
      </c>
      <c r="AO1428" s="5" t="s">
        <v>77</v>
      </c>
      <c r="AP1428" s="5" t="s">
        <v>77</v>
      </c>
      <c r="AQ1428" s="5" t="s">
        <v>77</v>
      </c>
      <c r="AR1428" s="5" t="s">
        <v>77</v>
      </c>
      <c r="AS1428" s="5" t="s">
        <v>77</v>
      </c>
      <c r="AT1428" s="5" t="s">
        <v>77</v>
      </c>
      <c r="AU1428" s="5" t="s">
        <v>77</v>
      </c>
      <c r="AV1428" s="5" t="s">
        <v>76</v>
      </c>
      <c r="AW1428" s="5" t="s">
        <v>77</v>
      </c>
      <c r="AX1428" s="5" t="s">
        <v>77</v>
      </c>
      <c r="AY1428" s="5" t="s">
        <v>77</v>
      </c>
      <c r="AZ1428" s="5" t="s">
        <v>77</v>
      </c>
      <c r="BA1428" s="5" t="s">
        <v>77</v>
      </c>
      <c r="BB1428" s="5" t="s">
        <v>77</v>
      </c>
      <c r="BC1428" s="5" t="s">
        <v>77</v>
      </c>
      <c r="BD1428" s="5" t="s">
        <v>77</v>
      </c>
      <c r="BE1428" s="5" t="s">
        <v>77</v>
      </c>
      <c r="BF1428" s="6" t="s">
        <v>77</v>
      </c>
      <c r="BG1428" s="23" t="s">
        <v>75</v>
      </c>
      <c r="BH1428" s="10"/>
      <c r="BI1428" s="10"/>
      <c r="BJ1428" s="10"/>
      <c r="BK1428" s="10"/>
      <c r="BL1428" s="10"/>
      <c r="BM1428" s="10"/>
      <c r="BN1428" s="26">
        <f t="shared" si="22"/>
        <v>0</v>
      </c>
      <c r="BO1428" s="22"/>
    </row>
    <row r="1429" spans="1:67" ht="135" customHeight="1" x14ac:dyDescent="0.2">
      <c r="A1429" s="4" t="s">
        <v>8540</v>
      </c>
      <c r="B1429" s="6" t="s">
        <v>63</v>
      </c>
      <c r="C1429" s="5" t="s">
        <v>8541</v>
      </c>
      <c r="D1429" s="5" t="s">
        <v>1027</v>
      </c>
      <c r="E1429" s="5" t="s">
        <v>1028</v>
      </c>
      <c r="F1429" s="5">
        <v>2015</v>
      </c>
      <c r="G1429" s="5" t="s">
        <v>8542</v>
      </c>
      <c r="H1429" s="5" t="s">
        <v>155</v>
      </c>
      <c r="I1429" s="5" t="s">
        <v>8543</v>
      </c>
      <c r="J1429" s="6" t="s">
        <v>8544</v>
      </c>
      <c r="K1429" s="4" t="s">
        <v>8545</v>
      </c>
      <c r="L1429" s="5" t="s">
        <v>8546</v>
      </c>
      <c r="M1429" s="5" t="s">
        <v>8547</v>
      </c>
      <c r="N1429" s="5" t="s">
        <v>8548</v>
      </c>
      <c r="O1429" s="5" t="s">
        <v>8549</v>
      </c>
      <c r="P1429" s="6" t="s">
        <v>8550</v>
      </c>
      <c r="Q1429" s="4" t="s">
        <v>76</v>
      </c>
      <c r="R1429" s="5" t="s">
        <v>77</v>
      </c>
      <c r="S1429" s="6" t="s">
        <v>77</v>
      </c>
      <c r="T1429" s="4" t="s">
        <v>77</v>
      </c>
      <c r="U1429" s="5" t="s">
        <v>77</v>
      </c>
      <c r="V1429" s="5" t="s">
        <v>77</v>
      </c>
      <c r="W1429" s="5" t="s">
        <v>77</v>
      </c>
      <c r="X1429" s="5" t="s">
        <v>76</v>
      </c>
      <c r="Y1429" s="5" t="s">
        <v>76</v>
      </c>
      <c r="Z1429" s="5" t="s">
        <v>77</v>
      </c>
      <c r="AA1429" s="5" t="s">
        <v>77</v>
      </c>
      <c r="AB1429" s="5" t="s">
        <v>77</v>
      </c>
      <c r="AC1429" s="5" t="s">
        <v>77</v>
      </c>
      <c r="AD1429" s="5" t="s">
        <v>77</v>
      </c>
      <c r="AE1429" s="6" t="s">
        <v>77</v>
      </c>
      <c r="AF1429" s="4" t="s">
        <v>77</v>
      </c>
      <c r="AG1429" s="5" t="s">
        <v>76</v>
      </c>
      <c r="AH1429" s="5" t="s">
        <v>77</v>
      </c>
      <c r="AI1429" s="5" t="s">
        <v>77</v>
      </c>
      <c r="AJ1429" s="5" t="s">
        <v>76</v>
      </c>
      <c r="AK1429" s="5" t="s">
        <v>77</v>
      </c>
      <c r="AL1429" s="5" t="s">
        <v>77</v>
      </c>
      <c r="AM1429" s="5" t="s">
        <v>77</v>
      </c>
      <c r="AN1429" s="5" t="s">
        <v>77</v>
      </c>
      <c r="AO1429" s="5" t="s">
        <v>77</v>
      </c>
      <c r="AP1429" s="5" t="s">
        <v>77</v>
      </c>
      <c r="AQ1429" s="5" t="s">
        <v>77</v>
      </c>
      <c r="AR1429" s="5" t="s">
        <v>77</v>
      </c>
      <c r="AS1429" s="5" t="s">
        <v>77</v>
      </c>
      <c r="AT1429" s="5" t="s">
        <v>77</v>
      </c>
      <c r="AU1429" s="5" t="s">
        <v>77</v>
      </c>
      <c r="AV1429" s="5" t="s">
        <v>77</v>
      </c>
      <c r="AW1429" s="5" t="s">
        <v>77</v>
      </c>
      <c r="AX1429" s="5" t="s">
        <v>77</v>
      </c>
      <c r="AY1429" s="5" t="s">
        <v>77</v>
      </c>
      <c r="AZ1429" s="5" t="s">
        <v>77</v>
      </c>
      <c r="BA1429" s="5" t="s">
        <v>77</v>
      </c>
      <c r="BB1429" s="5" t="s">
        <v>77</v>
      </c>
      <c r="BC1429" s="5" t="s">
        <v>77</v>
      </c>
      <c r="BD1429" s="5" t="s">
        <v>77</v>
      </c>
      <c r="BE1429" s="5" t="s">
        <v>77</v>
      </c>
      <c r="BF1429" s="6" t="s">
        <v>77</v>
      </c>
      <c r="BG1429" s="23" t="s">
        <v>75</v>
      </c>
      <c r="BH1429" s="10"/>
      <c r="BI1429" s="10"/>
      <c r="BJ1429" s="10"/>
      <c r="BK1429" s="10"/>
      <c r="BL1429" s="10"/>
      <c r="BM1429" s="10"/>
      <c r="BN1429" s="26">
        <f t="shared" si="22"/>
        <v>0</v>
      </c>
      <c r="BO1429" s="22"/>
    </row>
    <row r="1430" spans="1:67" ht="135" customHeight="1" x14ac:dyDescent="0.2">
      <c r="A1430" s="4" t="s">
        <v>8587</v>
      </c>
      <c r="B1430" s="6" t="s">
        <v>63</v>
      </c>
      <c r="C1430" s="5" t="s">
        <v>8588</v>
      </c>
      <c r="D1430" s="5" t="s">
        <v>66</v>
      </c>
      <c r="E1430" s="5" t="s">
        <v>502</v>
      </c>
      <c r="F1430" s="5">
        <v>2015</v>
      </c>
      <c r="G1430" s="5" t="s">
        <v>2761</v>
      </c>
      <c r="H1430" s="5" t="s">
        <v>155</v>
      </c>
      <c r="I1430" s="5" t="s">
        <v>8589</v>
      </c>
      <c r="J1430" s="6" t="s">
        <v>8590</v>
      </c>
      <c r="K1430" s="4" t="s">
        <v>8591</v>
      </c>
      <c r="L1430" s="5" t="s">
        <v>8592</v>
      </c>
      <c r="M1430" s="5" t="s">
        <v>8593</v>
      </c>
      <c r="N1430" s="5" t="s">
        <v>8594</v>
      </c>
      <c r="O1430" s="5" t="s">
        <v>8595</v>
      </c>
      <c r="P1430" s="6" t="s">
        <v>8596</v>
      </c>
      <c r="Q1430" s="4" t="s">
        <v>77</v>
      </c>
      <c r="R1430" s="5" t="s">
        <v>76</v>
      </c>
      <c r="S1430" s="6" t="s">
        <v>77</v>
      </c>
      <c r="T1430" s="4" t="s">
        <v>76</v>
      </c>
      <c r="U1430" s="5" t="s">
        <v>77</v>
      </c>
      <c r="V1430" s="5" t="s">
        <v>77</v>
      </c>
      <c r="W1430" s="5" t="s">
        <v>76</v>
      </c>
      <c r="X1430" s="5" t="s">
        <v>76</v>
      </c>
      <c r="Y1430" s="5" t="s">
        <v>77</v>
      </c>
      <c r="Z1430" s="5" t="s">
        <v>77</v>
      </c>
      <c r="AA1430" s="5" t="s">
        <v>77</v>
      </c>
      <c r="AB1430" s="5" t="s">
        <v>77</v>
      </c>
      <c r="AC1430" s="5" t="s">
        <v>77</v>
      </c>
      <c r="AD1430" s="5" t="s">
        <v>77</v>
      </c>
      <c r="AE1430" s="6" t="s">
        <v>77</v>
      </c>
      <c r="AF1430" s="4" t="s">
        <v>77</v>
      </c>
      <c r="AG1430" s="5" t="s">
        <v>77</v>
      </c>
      <c r="AH1430" s="5" t="s">
        <v>77</v>
      </c>
      <c r="AI1430" s="5" t="s">
        <v>77</v>
      </c>
      <c r="AJ1430" s="5" t="s">
        <v>77</v>
      </c>
      <c r="AK1430" s="5" t="s">
        <v>76</v>
      </c>
      <c r="AL1430" s="5" t="s">
        <v>77</v>
      </c>
      <c r="AM1430" s="5" t="s">
        <v>77</v>
      </c>
      <c r="AN1430" s="5" t="s">
        <v>77</v>
      </c>
      <c r="AO1430" s="5" t="s">
        <v>77</v>
      </c>
      <c r="AP1430" s="5" t="s">
        <v>77</v>
      </c>
      <c r="AQ1430" s="5" t="s">
        <v>77</v>
      </c>
      <c r="AR1430" s="5" t="s">
        <v>77</v>
      </c>
      <c r="AS1430" s="5" t="s">
        <v>77</v>
      </c>
      <c r="AT1430" s="5" t="s">
        <v>77</v>
      </c>
      <c r="AU1430" s="5" t="s">
        <v>77</v>
      </c>
      <c r="AV1430" s="5" t="s">
        <v>77</v>
      </c>
      <c r="AW1430" s="5" t="s">
        <v>77</v>
      </c>
      <c r="AX1430" s="5" t="s">
        <v>77</v>
      </c>
      <c r="AY1430" s="5" t="s">
        <v>76</v>
      </c>
      <c r="AZ1430" s="5" t="s">
        <v>77</v>
      </c>
      <c r="BA1430" s="5" t="s">
        <v>77</v>
      </c>
      <c r="BB1430" s="5" t="s">
        <v>77</v>
      </c>
      <c r="BC1430" s="5" t="s">
        <v>77</v>
      </c>
      <c r="BD1430" s="5" t="s">
        <v>77</v>
      </c>
      <c r="BE1430" s="5" t="s">
        <v>77</v>
      </c>
      <c r="BF1430" s="6" t="s">
        <v>77</v>
      </c>
      <c r="BG1430" s="23" t="s">
        <v>75</v>
      </c>
      <c r="BH1430" s="10"/>
      <c r="BI1430" s="10"/>
      <c r="BJ1430" s="10"/>
      <c r="BK1430" s="10"/>
      <c r="BL1430" s="10"/>
      <c r="BM1430" s="10"/>
      <c r="BN1430" s="26">
        <f t="shared" si="22"/>
        <v>0</v>
      </c>
      <c r="BO1430" s="22"/>
    </row>
    <row r="1431" spans="1:67" ht="135" customHeight="1" x14ac:dyDescent="0.2">
      <c r="A1431" s="4" t="s">
        <v>4576</v>
      </c>
      <c r="B1431" s="6" t="s">
        <v>63</v>
      </c>
      <c r="C1431" s="5" t="s">
        <v>4577</v>
      </c>
      <c r="D1431" s="5" t="s">
        <v>141</v>
      </c>
      <c r="E1431" s="5" t="s">
        <v>4578</v>
      </c>
      <c r="F1431" s="5">
        <v>2015</v>
      </c>
      <c r="G1431" s="5" t="s">
        <v>62</v>
      </c>
      <c r="H1431" s="5" t="s">
        <v>155</v>
      </c>
      <c r="I1431" s="5" t="s">
        <v>4579</v>
      </c>
      <c r="J1431" s="6" t="s">
        <v>4580</v>
      </c>
      <c r="K1431" s="4" t="s">
        <v>4581</v>
      </c>
      <c r="L1431" s="5" t="s">
        <v>4582</v>
      </c>
      <c r="M1431" s="5" t="s">
        <v>4583</v>
      </c>
      <c r="N1431" s="5" t="s">
        <v>4584</v>
      </c>
      <c r="O1431" s="5" t="s">
        <v>4585</v>
      </c>
      <c r="P1431" s="6" t="s">
        <v>4586</v>
      </c>
      <c r="Q1431" s="4" t="s">
        <v>76</v>
      </c>
      <c r="R1431" s="5" t="s">
        <v>76</v>
      </c>
      <c r="S1431" s="6" t="s">
        <v>77</v>
      </c>
      <c r="T1431" s="4" t="s">
        <v>77</v>
      </c>
      <c r="U1431" s="5" t="s">
        <v>77</v>
      </c>
      <c r="V1431" s="5" t="s">
        <v>76</v>
      </c>
      <c r="W1431" s="5" t="s">
        <v>77</v>
      </c>
      <c r="X1431" s="5" t="s">
        <v>77</v>
      </c>
      <c r="Y1431" s="5" t="s">
        <v>77</v>
      </c>
      <c r="Z1431" s="5" t="s">
        <v>77</v>
      </c>
      <c r="AA1431" s="5" t="s">
        <v>77</v>
      </c>
      <c r="AB1431" s="5" t="s">
        <v>76</v>
      </c>
      <c r="AC1431" s="5" t="s">
        <v>77</v>
      </c>
      <c r="AD1431" s="5" t="s">
        <v>77</v>
      </c>
      <c r="AE1431" s="6" t="s">
        <v>76</v>
      </c>
      <c r="AF1431" s="4" t="s">
        <v>77</v>
      </c>
      <c r="AG1431" s="5" t="s">
        <v>77</v>
      </c>
      <c r="AH1431" s="5" t="s">
        <v>77</v>
      </c>
      <c r="AI1431" s="5" t="s">
        <v>77</v>
      </c>
      <c r="AJ1431" s="5" t="s">
        <v>77</v>
      </c>
      <c r="AK1431" s="5" t="s">
        <v>77</v>
      </c>
      <c r="AL1431" s="5" t="s">
        <v>77</v>
      </c>
      <c r="AM1431" s="5" t="s">
        <v>77</v>
      </c>
      <c r="AN1431" s="5" t="s">
        <v>77</v>
      </c>
      <c r="AO1431" s="5" t="s">
        <v>77</v>
      </c>
      <c r="AP1431" s="5" t="s">
        <v>77</v>
      </c>
      <c r="AQ1431" s="5" t="s">
        <v>77</v>
      </c>
      <c r="AR1431" s="5" t="s">
        <v>77</v>
      </c>
      <c r="AS1431" s="5" t="s">
        <v>77</v>
      </c>
      <c r="AT1431" s="5" t="s">
        <v>77</v>
      </c>
      <c r="AU1431" s="5" t="s">
        <v>77</v>
      </c>
      <c r="AV1431" s="5" t="s">
        <v>77</v>
      </c>
      <c r="AW1431" s="5" t="s">
        <v>77</v>
      </c>
      <c r="AX1431" s="5" t="s">
        <v>77</v>
      </c>
      <c r="AY1431" s="5" t="s">
        <v>77</v>
      </c>
      <c r="AZ1431" s="5" t="s">
        <v>77</v>
      </c>
      <c r="BA1431" s="5" t="s">
        <v>77</v>
      </c>
      <c r="BB1431" s="5" t="s">
        <v>77</v>
      </c>
      <c r="BC1431" s="5" t="s">
        <v>77</v>
      </c>
      <c r="BD1431" s="5" t="s">
        <v>77</v>
      </c>
      <c r="BE1431" s="5" t="s">
        <v>77</v>
      </c>
      <c r="BF1431" s="6" t="s">
        <v>76</v>
      </c>
      <c r="BG1431" s="23" t="s">
        <v>75</v>
      </c>
      <c r="BH1431" s="10"/>
      <c r="BI1431" s="10"/>
      <c r="BJ1431" s="10"/>
      <c r="BK1431" s="10"/>
      <c r="BL1431" s="10"/>
      <c r="BM1431" s="10"/>
      <c r="BN1431" s="26">
        <f t="shared" si="22"/>
        <v>0</v>
      </c>
      <c r="BO1431" s="22"/>
    </row>
    <row r="1432" spans="1:67" ht="135" customHeight="1" x14ac:dyDescent="0.2">
      <c r="A1432" s="4" t="s">
        <v>8740</v>
      </c>
      <c r="B1432" s="6" t="s">
        <v>63</v>
      </c>
      <c r="C1432" s="5" t="s">
        <v>8741</v>
      </c>
      <c r="D1432" s="5" t="s">
        <v>66</v>
      </c>
      <c r="E1432" s="5" t="s">
        <v>67</v>
      </c>
      <c r="F1432" s="5">
        <v>2015</v>
      </c>
      <c r="G1432" s="5" t="s">
        <v>8742</v>
      </c>
      <c r="H1432" s="5" t="s">
        <v>155</v>
      </c>
      <c r="I1432" s="5" t="s">
        <v>8743</v>
      </c>
      <c r="J1432" s="6" t="s">
        <v>8744</v>
      </c>
      <c r="K1432" s="4" t="s">
        <v>8745</v>
      </c>
      <c r="L1432" s="5" t="s">
        <v>8746</v>
      </c>
      <c r="M1432" s="5" t="s">
        <v>8747</v>
      </c>
      <c r="N1432" s="5" t="s">
        <v>75</v>
      </c>
      <c r="O1432" s="5" t="s">
        <v>8748</v>
      </c>
      <c r="P1432" s="6" t="s">
        <v>8749</v>
      </c>
      <c r="Q1432" s="4" t="s">
        <v>76</v>
      </c>
      <c r="R1432" s="5" t="s">
        <v>77</v>
      </c>
      <c r="S1432" s="6" t="s">
        <v>77</v>
      </c>
      <c r="T1432" s="4" t="s">
        <v>77</v>
      </c>
      <c r="U1432" s="5" t="s">
        <v>76</v>
      </c>
      <c r="V1432" s="5" t="s">
        <v>77</v>
      </c>
      <c r="W1432" s="5" t="s">
        <v>77</v>
      </c>
      <c r="X1432" s="5" t="s">
        <v>77</v>
      </c>
      <c r="Y1432" s="5" t="s">
        <v>76</v>
      </c>
      <c r="Z1432" s="5" t="s">
        <v>77</v>
      </c>
      <c r="AA1432" s="5" t="s">
        <v>77</v>
      </c>
      <c r="AB1432" s="5" t="s">
        <v>77</v>
      </c>
      <c r="AC1432" s="5" t="s">
        <v>76</v>
      </c>
      <c r="AD1432" s="5" t="s">
        <v>77</v>
      </c>
      <c r="AE1432" s="6" t="s">
        <v>77</v>
      </c>
      <c r="AF1432" s="4" t="s">
        <v>76</v>
      </c>
      <c r="AG1432" s="5" t="s">
        <v>77</v>
      </c>
      <c r="AH1432" s="5" t="s">
        <v>77</v>
      </c>
      <c r="AI1432" s="5" t="s">
        <v>77</v>
      </c>
      <c r="AJ1432" s="5" t="s">
        <v>77</v>
      </c>
      <c r="AK1432" s="5" t="s">
        <v>77</v>
      </c>
      <c r="AL1432" s="5" t="s">
        <v>77</v>
      </c>
      <c r="AM1432" s="5" t="s">
        <v>77</v>
      </c>
      <c r="AN1432" s="5" t="s">
        <v>77</v>
      </c>
      <c r="AO1432" s="5" t="s">
        <v>77</v>
      </c>
      <c r="AP1432" s="5" t="s">
        <v>77</v>
      </c>
      <c r="AQ1432" s="5" t="s">
        <v>77</v>
      </c>
      <c r="AR1432" s="5" t="s">
        <v>77</v>
      </c>
      <c r="AS1432" s="5" t="s">
        <v>77</v>
      </c>
      <c r="AT1432" s="5" t="s">
        <v>77</v>
      </c>
      <c r="AU1432" s="5" t="s">
        <v>77</v>
      </c>
      <c r="AV1432" s="5" t="s">
        <v>77</v>
      </c>
      <c r="AW1432" s="5" t="s">
        <v>77</v>
      </c>
      <c r="AX1432" s="5" t="s">
        <v>77</v>
      </c>
      <c r="AY1432" s="5" t="s">
        <v>77</v>
      </c>
      <c r="AZ1432" s="5" t="s">
        <v>77</v>
      </c>
      <c r="BA1432" s="5" t="s">
        <v>77</v>
      </c>
      <c r="BB1432" s="5" t="s">
        <v>77</v>
      </c>
      <c r="BC1432" s="5" t="s">
        <v>76</v>
      </c>
      <c r="BD1432" s="5" t="s">
        <v>77</v>
      </c>
      <c r="BE1432" s="5" t="s">
        <v>77</v>
      </c>
      <c r="BF1432" s="6" t="s">
        <v>77</v>
      </c>
      <c r="BG1432" s="23" t="s">
        <v>75</v>
      </c>
      <c r="BH1432" s="10"/>
      <c r="BI1432" s="10"/>
      <c r="BJ1432" s="10"/>
      <c r="BK1432" s="10"/>
      <c r="BL1432" s="10"/>
      <c r="BM1432" s="10"/>
      <c r="BN1432" s="26">
        <f t="shared" si="22"/>
        <v>0</v>
      </c>
      <c r="BO1432" s="22"/>
    </row>
    <row r="1433" spans="1:67" ht="135" customHeight="1" x14ac:dyDescent="0.2">
      <c r="A1433" s="4" t="s">
        <v>8750</v>
      </c>
      <c r="B1433" s="6" t="s">
        <v>63</v>
      </c>
      <c r="C1433" s="5" t="s">
        <v>8751</v>
      </c>
      <c r="D1433" s="5" t="s">
        <v>66</v>
      </c>
      <c r="E1433" s="5" t="s">
        <v>93</v>
      </c>
      <c r="F1433" s="5">
        <v>2015</v>
      </c>
      <c r="G1433" s="5" t="s">
        <v>41</v>
      </c>
      <c r="H1433" s="5" t="s">
        <v>155</v>
      </c>
      <c r="I1433" s="5" t="s">
        <v>8752</v>
      </c>
      <c r="J1433" s="6" t="s">
        <v>8753</v>
      </c>
      <c r="K1433" s="4" t="s">
        <v>8754</v>
      </c>
      <c r="L1433" s="5" t="s">
        <v>8755</v>
      </c>
      <c r="M1433" s="5" t="s">
        <v>8756</v>
      </c>
      <c r="N1433" s="5" t="s">
        <v>8757</v>
      </c>
      <c r="O1433" s="5" t="s">
        <v>8758</v>
      </c>
      <c r="P1433" s="6" t="s">
        <v>8759</v>
      </c>
      <c r="Q1433" s="4" t="s">
        <v>76</v>
      </c>
      <c r="R1433" s="5" t="s">
        <v>76</v>
      </c>
      <c r="S1433" s="6" t="s">
        <v>77</v>
      </c>
      <c r="T1433" s="4" t="s">
        <v>77</v>
      </c>
      <c r="U1433" s="5" t="s">
        <v>77</v>
      </c>
      <c r="V1433" s="5" t="s">
        <v>77</v>
      </c>
      <c r="W1433" s="5" t="s">
        <v>77</v>
      </c>
      <c r="X1433" s="5" t="s">
        <v>77</v>
      </c>
      <c r="Y1433" s="5" t="s">
        <v>77</v>
      </c>
      <c r="Z1433" s="5" t="s">
        <v>77</v>
      </c>
      <c r="AA1433" s="5" t="s">
        <v>77</v>
      </c>
      <c r="AB1433" s="5" t="s">
        <v>77</v>
      </c>
      <c r="AC1433" s="5" t="s">
        <v>77</v>
      </c>
      <c r="AD1433" s="5" t="s">
        <v>77</v>
      </c>
      <c r="AE1433" s="6" t="s">
        <v>77</v>
      </c>
      <c r="AF1433" s="4" t="s">
        <v>77</v>
      </c>
      <c r="AG1433" s="5" t="s">
        <v>77</v>
      </c>
      <c r="AH1433" s="5" t="s">
        <v>77</v>
      </c>
      <c r="AI1433" s="5" t="s">
        <v>77</v>
      </c>
      <c r="AJ1433" s="5" t="s">
        <v>77</v>
      </c>
      <c r="AK1433" s="5" t="s">
        <v>76</v>
      </c>
      <c r="AL1433" s="5" t="s">
        <v>77</v>
      </c>
      <c r="AM1433" s="5" t="s">
        <v>77</v>
      </c>
      <c r="AN1433" s="5" t="s">
        <v>77</v>
      </c>
      <c r="AO1433" s="5" t="s">
        <v>77</v>
      </c>
      <c r="AP1433" s="5" t="s">
        <v>77</v>
      </c>
      <c r="AQ1433" s="5" t="s">
        <v>77</v>
      </c>
      <c r="AR1433" s="5" t="s">
        <v>77</v>
      </c>
      <c r="AS1433" s="5" t="s">
        <v>77</v>
      </c>
      <c r="AT1433" s="5" t="s">
        <v>77</v>
      </c>
      <c r="AU1433" s="5" t="s">
        <v>77</v>
      </c>
      <c r="AV1433" s="5" t="s">
        <v>77</v>
      </c>
      <c r="AW1433" s="5" t="s">
        <v>77</v>
      </c>
      <c r="AX1433" s="5" t="s">
        <v>77</v>
      </c>
      <c r="AY1433" s="5" t="s">
        <v>77</v>
      </c>
      <c r="AZ1433" s="5" t="s">
        <v>77</v>
      </c>
      <c r="BA1433" s="5" t="s">
        <v>77</v>
      </c>
      <c r="BB1433" s="5" t="s">
        <v>77</v>
      </c>
      <c r="BC1433" s="5" t="s">
        <v>77</v>
      </c>
      <c r="BD1433" s="5" t="s">
        <v>77</v>
      </c>
      <c r="BE1433" s="5" t="s">
        <v>77</v>
      </c>
      <c r="BF1433" s="6" t="s">
        <v>77</v>
      </c>
      <c r="BG1433" s="23" t="s">
        <v>75</v>
      </c>
      <c r="BH1433" s="10"/>
      <c r="BI1433" s="10"/>
      <c r="BJ1433" s="10"/>
      <c r="BK1433" s="10"/>
      <c r="BL1433" s="10"/>
      <c r="BM1433" s="10"/>
      <c r="BN1433" s="26">
        <f t="shared" si="22"/>
        <v>0</v>
      </c>
      <c r="BO1433" s="22"/>
    </row>
    <row r="1434" spans="1:67" ht="135" customHeight="1" x14ac:dyDescent="0.2">
      <c r="A1434" s="4" t="s">
        <v>8760</v>
      </c>
      <c r="B1434" s="6" t="s">
        <v>63</v>
      </c>
      <c r="C1434" s="5" t="s">
        <v>8761</v>
      </c>
      <c r="D1434" s="5" t="s">
        <v>8762</v>
      </c>
      <c r="E1434" s="5" t="s">
        <v>8763</v>
      </c>
      <c r="F1434" s="5">
        <v>2015</v>
      </c>
      <c r="G1434" s="5" t="s">
        <v>8479</v>
      </c>
      <c r="H1434" s="5" t="s">
        <v>155</v>
      </c>
      <c r="I1434" s="5" t="s">
        <v>8764</v>
      </c>
      <c r="J1434" s="6" t="s">
        <v>8765</v>
      </c>
      <c r="K1434" s="4" t="s">
        <v>8766</v>
      </c>
      <c r="L1434" s="5" t="s">
        <v>8767</v>
      </c>
      <c r="M1434" s="5" t="s">
        <v>8768</v>
      </c>
      <c r="N1434" s="5" t="s">
        <v>8769</v>
      </c>
      <c r="O1434" s="5" t="s">
        <v>8770</v>
      </c>
      <c r="P1434" s="6" t="s">
        <v>8771</v>
      </c>
      <c r="Q1434" s="4" t="s">
        <v>77</v>
      </c>
      <c r="R1434" s="5" t="s">
        <v>76</v>
      </c>
      <c r="S1434" s="6" t="s">
        <v>77</v>
      </c>
      <c r="T1434" s="4" t="s">
        <v>77</v>
      </c>
      <c r="U1434" s="5" t="s">
        <v>77</v>
      </c>
      <c r="V1434" s="5" t="s">
        <v>77</v>
      </c>
      <c r="W1434" s="5" t="s">
        <v>77</v>
      </c>
      <c r="X1434" s="5" t="s">
        <v>77</v>
      </c>
      <c r="Y1434" s="5" t="s">
        <v>77</v>
      </c>
      <c r="Z1434" s="5" t="s">
        <v>77</v>
      </c>
      <c r="AA1434" s="5" t="s">
        <v>77</v>
      </c>
      <c r="AB1434" s="5" t="s">
        <v>76</v>
      </c>
      <c r="AC1434" s="5" t="s">
        <v>77</v>
      </c>
      <c r="AD1434" s="5" t="s">
        <v>77</v>
      </c>
      <c r="AE1434" s="6" t="s">
        <v>77</v>
      </c>
      <c r="AF1434" s="4" t="s">
        <v>77</v>
      </c>
      <c r="AG1434" s="5" t="s">
        <v>77</v>
      </c>
      <c r="AH1434" s="5" t="s">
        <v>77</v>
      </c>
      <c r="AI1434" s="5" t="s">
        <v>77</v>
      </c>
      <c r="AJ1434" s="5" t="s">
        <v>77</v>
      </c>
      <c r="AK1434" s="5" t="s">
        <v>77</v>
      </c>
      <c r="AL1434" s="5" t="s">
        <v>77</v>
      </c>
      <c r="AM1434" s="5" t="s">
        <v>77</v>
      </c>
      <c r="AN1434" s="5" t="s">
        <v>77</v>
      </c>
      <c r="AO1434" s="5" t="s">
        <v>76</v>
      </c>
      <c r="AP1434" s="5" t="s">
        <v>77</v>
      </c>
      <c r="AQ1434" s="5" t="s">
        <v>77</v>
      </c>
      <c r="AR1434" s="5" t="s">
        <v>77</v>
      </c>
      <c r="AS1434" s="5" t="s">
        <v>77</v>
      </c>
      <c r="AT1434" s="5" t="s">
        <v>77</v>
      </c>
      <c r="AU1434" s="5" t="s">
        <v>77</v>
      </c>
      <c r="AV1434" s="5" t="s">
        <v>77</v>
      </c>
      <c r="AW1434" s="5" t="s">
        <v>77</v>
      </c>
      <c r="AX1434" s="5" t="s">
        <v>77</v>
      </c>
      <c r="AY1434" s="5" t="s">
        <v>77</v>
      </c>
      <c r="AZ1434" s="5" t="s">
        <v>77</v>
      </c>
      <c r="BA1434" s="5" t="s">
        <v>77</v>
      </c>
      <c r="BB1434" s="5" t="s">
        <v>77</v>
      </c>
      <c r="BC1434" s="5" t="s">
        <v>77</v>
      </c>
      <c r="BD1434" s="5" t="s">
        <v>77</v>
      </c>
      <c r="BE1434" s="5" t="s">
        <v>77</v>
      </c>
      <c r="BF1434" s="6" t="s">
        <v>76</v>
      </c>
      <c r="BG1434" s="23" t="s">
        <v>75</v>
      </c>
      <c r="BH1434" s="10"/>
      <c r="BI1434" s="10"/>
      <c r="BJ1434" s="10"/>
      <c r="BK1434" s="10"/>
      <c r="BL1434" s="10"/>
      <c r="BM1434" s="10"/>
      <c r="BN1434" s="26">
        <f t="shared" si="22"/>
        <v>0</v>
      </c>
      <c r="BO1434" s="22"/>
    </row>
    <row r="1435" spans="1:67" ht="135" customHeight="1" x14ac:dyDescent="0.2">
      <c r="A1435" s="4" t="s">
        <v>8957</v>
      </c>
      <c r="B1435" s="6" t="s">
        <v>63</v>
      </c>
      <c r="C1435" s="5" t="s">
        <v>8958</v>
      </c>
      <c r="D1435" s="5" t="s">
        <v>1027</v>
      </c>
      <c r="E1435" s="5" t="s">
        <v>5773</v>
      </c>
      <c r="F1435" s="5">
        <v>2015</v>
      </c>
      <c r="G1435" s="5" t="s">
        <v>8959</v>
      </c>
      <c r="H1435" s="5" t="s">
        <v>155</v>
      </c>
      <c r="I1435" s="5" t="s">
        <v>8960</v>
      </c>
      <c r="J1435" s="6" t="s">
        <v>8961</v>
      </c>
      <c r="K1435" s="4" t="s">
        <v>8962</v>
      </c>
      <c r="L1435" s="5" t="s">
        <v>8963</v>
      </c>
      <c r="M1435" s="5" t="s">
        <v>8964</v>
      </c>
      <c r="N1435" s="5" t="s">
        <v>8965</v>
      </c>
      <c r="O1435" s="5" t="s">
        <v>8966</v>
      </c>
      <c r="P1435" s="6" t="s">
        <v>8967</v>
      </c>
      <c r="Q1435" s="4" t="s">
        <v>76</v>
      </c>
      <c r="R1435" s="5" t="s">
        <v>76</v>
      </c>
      <c r="S1435" s="6" t="s">
        <v>77</v>
      </c>
      <c r="T1435" s="4" t="s">
        <v>77</v>
      </c>
      <c r="U1435" s="5" t="s">
        <v>77</v>
      </c>
      <c r="V1435" s="5" t="s">
        <v>77</v>
      </c>
      <c r="W1435" s="5" t="s">
        <v>76</v>
      </c>
      <c r="X1435" s="5" t="s">
        <v>77</v>
      </c>
      <c r="Y1435" s="5" t="s">
        <v>77</v>
      </c>
      <c r="Z1435" s="5" t="s">
        <v>77</v>
      </c>
      <c r="AA1435" s="5" t="s">
        <v>76</v>
      </c>
      <c r="AB1435" s="5" t="s">
        <v>77</v>
      </c>
      <c r="AC1435" s="5" t="s">
        <v>77</v>
      </c>
      <c r="AD1435" s="5" t="s">
        <v>76</v>
      </c>
      <c r="AE1435" s="6" t="s">
        <v>77</v>
      </c>
      <c r="AF1435" s="4" t="s">
        <v>77</v>
      </c>
      <c r="AG1435" s="5" t="s">
        <v>77</v>
      </c>
      <c r="AH1435" s="5" t="s">
        <v>77</v>
      </c>
      <c r="AI1435" s="5" t="s">
        <v>77</v>
      </c>
      <c r="AJ1435" s="5" t="s">
        <v>77</v>
      </c>
      <c r="AK1435" s="5" t="s">
        <v>77</v>
      </c>
      <c r="AL1435" s="5" t="s">
        <v>77</v>
      </c>
      <c r="AM1435" s="5" t="s">
        <v>77</v>
      </c>
      <c r="AN1435" s="5" t="s">
        <v>77</v>
      </c>
      <c r="AO1435" s="5" t="s">
        <v>77</v>
      </c>
      <c r="AP1435" s="5" t="s">
        <v>77</v>
      </c>
      <c r="AQ1435" s="5" t="s">
        <v>77</v>
      </c>
      <c r="AR1435" s="5" t="s">
        <v>77</v>
      </c>
      <c r="AS1435" s="5" t="s">
        <v>77</v>
      </c>
      <c r="AT1435" s="5" t="s">
        <v>76</v>
      </c>
      <c r="AU1435" s="5" t="s">
        <v>77</v>
      </c>
      <c r="AV1435" s="5" t="s">
        <v>77</v>
      </c>
      <c r="AW1435" s="5" t="s">
        <v>77</v>
      </c>
      <c r="AX1435" s="5" t="s">
        <v>77</v>
      </c>
      <c r="AY1435" s="5" t="s">
        <v>77</v>
      </c>
      <c r="AZ1435" s="5" t="s">
        <v>76</v>
      </c>
      <c r="BA1435" s="5" t="s">
        <v>77</v>
      </c>
      <c r="BB1435" s="5" t="s">
        <v>77</v>
      </c>
      <c r="BC1435" s="5" t="s">
        <v>77</v>
      </c>
      <c r="BD1435" s="5" t="s">
        <v>77</v>
      </c>
      <c r="BE1435" s="5" t="s">
        <v>77</v>
      </c>
      <c r="BF1435" s="6" t="s">
        <v>77</v>
      </c>
      <c r="BG1435" s="23" t="s">
        <v>75</v>
      </c>
      <c r="BH1435" s="10"/>
      <c r="BI1435" s="10"/>
      <c r="BJ1435" s="10"/>
      <c r="BK1435" s="10"/>
      <c r="BL1435" s="10"/>
      <c r="BM1435" s="10"/>
      <c r="BN1435" s="26">
        <f t="shared" si="22"/>
        <v>0</v>
      </c>
      <c r="BO1435" s="22"/>
    </row>
    <row r="1436" spans="1:67" ht="135" customHeight="1" x14ac:dyDescent="0.2">
      <c r="A1436" s="4" t="s">
        <v>8968</v>
      </c>
      <c r="B1436" s="6" t="s">
        <v>63</v>
      </c>
      <c r="C1436" s="5" t="s">
        <v>8969</v>
      </c>
      <c r="D1436" s="5" t="s">
        <v>3260</v>
      </c>
      <c r="E1436" s="5" t="s">
        <v>8146</v>
      </c>
      <c r="F1436" s="5">
        <v>2015</v>
      </c>
      <c r="G1436" s="5" t="s">
        <v>40</v>
      </c>
      <c r="H1436" s="5" t="s">
        <v>155</v>
      </c>
      <c r="I1436" s="5" t="s">
        <v>8970</v>
      </c>
      <c r="J1436" s="6" t="s">
        <v>8971</v>
      </c>
      <c r="K1436" s="4" t="s">
        <v>8972</v>
      </c>
      <c r="L1436" s="5" t="s">
        <v>8973</v>
      </c>
      <c r="M1436" s="5" t="s">
        <v>8974</v>
      </c>
      <c r="N1436" s="5" t="s">
        <v>8975</v>
      </c>
      <c r="O1436" s="5" t="s">
        <v>8976</v>
      </c>
      <c r="P1436" s="6" t="s">
        <v>8977</v>
      </c>
      <c r="Q1436" s="4" t="s">
        <v>76</v>
      </c>
      <c r="R1436" s="5" t="s">
        <v>76</v>
      </c>
      <c r="S1436" s="6" t="s">
        <v>76</v>
      </c>
      <c r="T1436" s="4" t="s">
        <v>77</v>
      </c>
      <c r="U1436" s="5" t="s">
        <v>77</v>
      </c>
      <c r="V1436" s="5" t="s">
        <v>77</v>
      </c>
      <c r="W1436" s="5" t="s">
        <v>77</v>
      </c>
      <c r="X1436" s="5" t="s">
        <v>77</v>
      </c>
      <c r="Y1436" s="5" t="s">
        <v>76</v>
      </c>
      <c r="Z1436" s="5" t="s">
        <v>77</v>
      </c>
      <c r="AA1436" s="5" t="s">
        <v>77</v>
      </c>
      <c r="AB1436" s="5" t="s">
        <v>76</v>
      </c>
      <c r="AC1436" s="5" t="s">
        <v>77</v>
      </c>
      <c r="AD1436" s="5" t="s">
        <v>76</v>
      </c>
      <c r="AE1436" s="6" t="s">
        <v>77</v>
      </c>
      <c r="AF1436" s="4" t="s">
        <v>77</v>
      </c>
      <c r="AG1436" s="5" t="s">
        <v>77</v>
      </c>
      <c r="AH1436" s="5" t="s">
        <v>77</v>
      </c>
      <c r="AI1436" s="5" t="s">
        <v>77</v>
      </c>
      <c r="AJ1436" s="5" t="s">
        <v>76</v>
      </c>
      <c r="AK1436" s="5" t="s">
        <v>77</v>
      </c>
      <c r="AL1436" s="5" t="s">
        <v>77</v>
      </c>
      <c r="AM1436" s="5" t="s">
        <v>77</v>
      </c>
      <c r="AN1436" s="5" t="s">
        <v>77</v>
      </c>
      <c r="AO1436" s="5" t="s">
        <v>77</v>
      </c>
      <c r="AP1436" s="5" t="s">
        <v>77</v>
      </c>
      <c r="AQ1436" s="5" t="s">
        <v>77</v>
      </c>
      <c r="AR1436" s="5" t="s">
        <v>77</v>
      </c>
      <c r="AS1436" s="5" t="s">
        <v>77</v>
      </c>
      <c r="AT1436" s="5" t="s">
        <v>77</v>
      </c>
      <c r="AU1436" s="5" t="s">
        <v>77</v>
      </c>
      <c r="AV1436" s="5" t="s">
        <v>77</v>
      </c>
      <c r="AW1436" s="5" t="s">
        <v>77</v>
      </c>
      <c r="AX1436" s="5" t="s">
        <v>77</v>
      </c>
      <c r="AY1436" s="5" t="s">
        <v>77</v>
      </c>
      <c r="AZ1436" s="5" t="s">
        <v>77</v>
      </c>
      <c r="BA1436" s="5" t="s">
        <v>77</v>
      </c>
      <c r="BB1436" s="5" t="s">
        <v>77</v>
      </c>
      <c r="BC1436" s="5" t="s">
        <v>77</v>
      </c>
      <c r="BD1436" s="5" t="s">
        <v>77</v>
      </c>
      <c r="BE1436" s="5" t="s">
        <v>77</v>
      </c>
      <c r="BF1436" s="6" t="s">
        <v>77</v>
      </c>
      <c r="BG1436" s="23" t="s">
        <v>75</v>
      </c>
      <c r="BH1436" s="10"/>
      <c r="BI1436" s="10"/>
      <c r="BJ1436" s="10"/>
      <c r="BK1436" s="10"/>
      <c r="BL1436" s="10"/>
      <c r="BM1436" s="10"/>
      <c r="BN1436" s="26">
        <f t="shared" si="22"/>
        <v>0</v>
      </c>
      <c r="BO1436" s="22"/>
    </row>
    <row r="1437" spans="1:67" ht="135" customHeight="1" x14ac:dyDescent="0.2">
      <c r="A1437" s="4" t="s">
        <v>8989</v>
      </c>
      <c r="B1437" s="6" t="s">
        <v>63</v>
      </c>
      <c r="C1437" s="5" t="s">
        <v>8990</v>
      </c>
      <c r="D1437" s="5" t="s">
        <v>1027</v>
      </c>
      <c r="E1437" s="5" t="s">
        <v>5773</v>
      </c>
      <c r="F1437" s="5">
        <v>2015</v>
      </c>
      <c r="G1437" s="5" t="s">
        <v>1330</v>
      </c>
      <c r="H1437" s="5" t="s">
        <v>155</v>
      </c>
      <c r="I1437" s="5" t="s">
        <v>8991</v>
      </c>
      <c r="J1437" s="6" t="s">
        <v>8992</v>
      </c>
      <c r="K1437" s="4" t="s">
        <v>8993</v>
      </c>
      <c r="L1437" s="5" t="s">
        <v>8994</v>
      </c>
      <c r="M1437" s="5" t="s">
        <v>8995</v>
      </c>
      <c r="N1437" s="5" t="s">
        <v>8996</v>
      </c>
      <c r="O1437" s="5" t="s">
        <v>8997</v>
      </c>
      <c r="P1437" s="6" t="s">
        <v>8998</v>
      </c>
      <c r="Q1437" s="4" t="s">
        <v>76</v>
      </c>
      <c r="R1437" s="5" t="s">
        <v>77</v>
      </c>
      <c r="S1437" s="6" t="s">
        <v>76</v>
      </c>
      <c r="T1437" s="4" t="s">
        <v>77</v>
      </c>
      <c r="U1437" s="5" t="s">
        <v>77</v>
      </c>
      <c r="V1437" s="5" t="s">
        <v>77</v>
      </c>
      <c r="W1437" s="5" t="s">
        <v>77</v>
      </c>
      <c r="X1437" s="5" t="s">
        <v>77</v>
      </c>
      <c r="Y1437" s="5" t="s">
        <v>77</v>
      </c>
      <c r="Z1437" s="5" t="s">
        <v>77</v>
      </c>
      <c r="AA1437" s="5" t="s">
        <v>76</v>
      </c>
      <c r="AB1437" s="5" t="s">
        <v>77</v>
      </c>
      <c r="AC1437" s="5" t="s">
        <v>76</v>
      </c>
      <c r="AD1437" s="5" t="s">
        <v>77</v>
      </c>
      <c r="AE1437" s="6" t="s">
        <v>76</v>
      </c>
      <c r="AF1437" s="4" t="s">
        <v>77</v>
      </c>
      <c r="AG1437" s="5" t="s">
        <v>77</v>
      </c>
      <c r="AH1437" s="5" t="s">
        <v>77</v>
      </c>
      <c r="AI1437" s="5" t="s">
        <v>77</v>
      </c>
      <c r="AJ1437" s="5" t="s">
        <v>77</v>
      </c>
      <c r="AK1437" s="5" t="s">
        <v>77</v>
      </c>
      <c r="AL1437" s="5" t="s">
        <v>77</v>
      </c>
      <c r="AM1437" s="5" t="s">
        <v>77</v>
      </c>
      <c r="AN1437" s="5" t="s">
        <v>77</v>
      </c>
      <c r="AO1437" s="5" t="s">
        <v>77</v>
      </c>
      <c r="AP1437" s="5" t="s">
        <v>77</v>
      </c>
      <c r="AQ1437" s="5" t="s">
        <v>77</v>
      </c>
      <c r="AR1437" s="5" t="s">
        <v>77</v>
      </c>
      <c r="AS1437" s="5" t="s">
        <v>77</v>
      </c>
      <c r="AT1437" s="5" t="s">
        <v>77</v>
      </c>
      <c r="AU1437" s="5" t="s">
        <v>77</v>
      </c>
      <c r="AV1437" s="5" t="s">
        <v>76</v>
      </c>
      <c r="AW1437" s="5" t="s">
        <v>76</v>
      </c>
      <c r="AX1437" s="5" t="s">
        <v>77</v>
      </c>
      <c r="AY1437" s="5" t="s">
        <v>77</v>
      </c>
      <c r="AZ1437" s="5" t="s">
        <v>77</v>
      </c>
      <c r="BA1437" s="5" t="s">
        <v>77</v>
      </c>
      <c r="BB1437" s="5" t="s">
        <v>77</v>
      </c>
      <c r="BC1437" s="5" t="s">
        <v>77</v>
      </c>
      <c r="BD1437" s="5" t="s">
        <v>77</v>
      </c>
      <c r="BE1437" s="5" t="s">
        <v>77</v>
      </c>
      <c r="BF1437" s="6" t="s">
        <v>77</v>
      </c>
      <c r="BG1437" s="23" t="s">
        <v>75</v>
      </c>
      <c r="BH1437" s="10"/>
      <c r="BI1437" s="10"/>
      <c r="BJ1437" s="10"/>
      <c r="BK1437" s="10"/>
      <c r="BL1437" s="10"/>
      <c r="BM1437" s="10"/>
      <c r="BN1437" s="26">
        <f t="shared" si="22"/>
        <v>0</v>
      </c>
      <c r="BO1437" s="22"/>
    </row>
    <row r="1438" spans="1:67" ht="135" customHeight="1" x14ac:dyDescent="0.2">
      <c r="A1438" s="4" t="s">
        <v>8999</v>
      </c>
      <c r="B1438" s="6" t="s">
        <v>63</v>
      </c>
      <c r="C1438" s="5" t="s">
        <v>9000</v>
      </c>
      <c r="D1438" s="5" t="s">
        <v>391</v>
      </c>
      <c r="E1438" s="5" t="s">
        <v>392</v>
      </c>
      <c r="F1438" s="5">
        <v>2015</v>
      </c>
      <c r="G1438" s="5" t="s">
        <v>45</v>
      </c>
      <c r="H1438" s="5" t="s">
        <v>155</v>
      </c>
      <c r="I1438" s="5" t="s">
        <v>9001</v>
      </c>
      <c r="J1438" s="6" t="s">
        <v>9002</v>
      </c>
      <c r="K1438" s="4" t="s">
        <v>9003</v>
      </c>
      <c r="L1438" s="5" t="s">
        <v>9004</v>
      </c>
      <c r="M1438" s="5" t="s">
        <v>9005</v>
      </c>
      <c r="N1438" s="5" t="s">
        <v>9006</v>
      </c>
      <c r="O1438" s="5" t="s">
        <v>9007</v>
      </c>
      <c r="P1438" s="6" t="s">
        <v>9008</v>
      </c>
      <c r="Q1438" s="4" t="s">
        <v>76</v>
      </c>
      <c r="R1438" s="5" t="s">
        <v>76</v>
      </c>
      <c r="S1438" s="6" t="s">
        <v>77</v>
      </c>
      <c r="T1438" s="4" t="s">
        <v>77</v>
      </c>
      <c r="U1438" s="5" t="s">
        <v>77</v>
      </c>
      <c r="V1438" s="5" t="s">
        <v>77</v>
      </c>
      <c r="W1438" s="5" t="s">
        <v>77</v>
      </c>
      <c r="X1438" s="5" t="s">
        <v>77</v>
      </c>
      <c r="Y1438" s="5" t="s">
        <v>76</v>
      </c>
      <c r="Z1438" s="5" t="s">
        <v>77</v>
      </c>
      <c r="AA1438" s="5" t="s">
        <v>77</v>
      </c>
      <c r="AB1438" s="5" t="s">
        <v>76</v>
      </c>
      <c r="AC1438" s="5" t="s">
        <v>76</v>
      </c>
      <c r="AD1438" s="5" t="s">
        <v>77</v>
      </c>
      <c r="AE1438" s="6" t="s">
        <v>77</v>
      </c>
      <c r="AF1438" s="4" t="s">
        <v>77</v>
      </c>
      <c r="AG1438" s="5" t="s">
        <v>77</v>
      </c>
      <c r="AH1438" s="5" t="s">
        <v>77</v>
      </c>
      <c r="AI1438" s="5" t="s">
        <v>77</v>
      </c>
      <c r="AJ1438" s="5" t="s">
        <v>77</v>
      </c>
      <c r="AK1438" s="5" t="s">
        <v>77</v>
      </c>
      <c r="AL1438" s="5" t="s">
        <v>77</v>
      </c>
      <c r="AM1438" s="5" t="s">
        <v>77</v>
      </c>
      <c r="AN1438" s="5" t="s">
        <v>77</v>
      </c>
      <c r="AO1438" s="5" t="s">
        <v>76</v>
      </c>
      <c r="AP1438" s="5" t="s">
        <v>77</v>
      </c>
      <c r="AQ1438" s="5" t="s">
        <v>77</v>
      </c>
      <c r="AR1438" s="5" t="s">
        <v>77</v>
      </c>
      <c r="AS1438" s="5" t="s">
        <v>77</v>
      </c>
      <c r="AT1438" s="5" t="s">
        <v>77</v>
      </c>
      <c r="AU1438" s="5" t="s">
        <v>77</v>
      </c>
      <c r="AV1438" s="5" t="s">
        <v>77</v>
      </c>
      <c r="AW1438" s="5" t="s">
        <v>77</v>
      </c>
      <c r="AX1438" s="5" t="s">
        <v>77</v>
      </c>
      <c r="AY1438" s="5" t="s">
        <v>77</v>
      </c>
      <c r="AZ1438" s="5" t="s">
        <v>77</v>
      </c>
      <c r="BA1438" s="5" t="s">
        <v>77</v>
      </c>
      <c r="BB1438" s="5" t="s">
        <v>77</v>
      </c>
      <c r="BC1438" s="5" t="s">
        <v>77</v>
      </c>
      <c r="BD1438" s="5" t="s">
        <v>77</v>
      </c>
      <c r="BE1438" s="5" t="s">
        <v>77</v>
      </c>
      <c r="BF1438" s="6" t="s">
        <v>77</v>
      </c>
      <c r="BG1438" s="23" t="s">
        <v>75</v>
      </c>
      <c r="BH1438" s="10"/>
      <c r="BI1438" s="10"/>
      <c r="BJ1438" s="10"/>
      <c r="BK1438" s="10"/>
      <c r="BL1438" s="10"/>
      <c r="BM1438" s="10"/>
      <c r="BN1438" s="26">
        <f t="shared" si="22"/>
        <v>0</v>
      </c>
      <c r="BO1438" s="22"/>
    </row>
    <row r="1439" spans="1:67" ht="135" customHeight="1" x14ac:dyDescent="0.2">
      <c r="A1439" s="4" t="s">
        <v>9040</v>
      </c>
      <c r="B1439" s="6" t="s">
        <v>63</v>
      </c>
      <c r="C1439" s="5" t="s">
        <v>9041</v>
      </c>
      <c r="D1439" s="5" t="s">
        <v>141</v>
      </c>
      <c r="E1439" s="5" t="s">
        <v>4578</v>
      </c>
      <c r="F1439" s="5">
        <v>2014</v>
      </c>
      <c r="G1439" s="5" t="s">
        <v>1309</v>
      </c>
      <c r="H1439" s="5" t="s">
        <v>155</v>
      </c>
      <c r="I1439" s="5" t="s">
        <v>9042</v>
      </c>
      <c r="J1439" s="6" t="s">
        <v>9043</v>
      </c>
      <c r="K1439" s="4" t="s">
        <v>9044</v>
      </c>
      <c r="L1439" s="5" t="s">
        <v>9045</v>
      </c>
      <c r="M1439" s="5" t="s">
        <v>9046</v>
      </c>
      <c r="N1439" s="5" t="s">
        <v>9047</v>
      </c>
      <c r="O1439" s="5" t="s">
        <v>9048</v>
      </c>
      <c r="P1439" s="6" t="s">
        <v>9049</v>
      </c>
      <c r="Q1439" s="4" t="s">
        <v>76</v>
      </c>
      <c r="R1439" s="5" t="s">
        <v>77</v>
      </c>
      <c r="S1439" s="6" t="s">
        <v>76</v>
      </c>
      <c r="T1439" s="4" t="s">
        <v>77</v>
      </c>
      <c r="U1439" s="5" t="s">
        <v>76</v>
      </c>
      <c r="V1439" s="5" t="s">
        <v>77</v>
      </c>
      <c r="W1439" s="5" t="s">
        <v>77</v>
      </c>
      <c r="X1439" s="5" t="s">
        <v>77</v>
      </c>
      <c r="Y1439" s="5" t="s">
        <v>77</v>
      </c>
      <c r="Z1439" s="5" t="s">
        <v>77</v>
      </c>
      <c r="AA1439" s="5" t="s">
        <v>76</v>
      </c>
      <c r="AB1439" s="5" t="s">
        <v>76</v>
      </c>
      <c r="AC1439" s="5" t="s">
        <v>77</v>
      </c>
      <c r="AD1439" s="5" t="s">
        <v>77</v>
      </c>
      <c r="AE1439" s="6" t="s">
        <v>77</v>
      </c>
      <c r="AF1439" s="4" t="s">
        <v>77</v>
      </c>
      <c r="AG1439" s="5" t="s">
        <v>76</v>
      </c>
      <c r="AH1439" s="5" t="s">
        <v>77</v>
      </c>
      <c r="AI1439" s="5" t="s">
        <v>77</v>
      </c>
      <c r="AJ1439" s="5" t="s">
        <v>77</v>
      </c>
      <c r="AK1439" s="5" t="s">
        <v>77</v>
      </c>
      <c r="AL1439" s="5" t="s">
        <v>77</v>
      </c>
      <c r="AM1439" s="5" t="s">
        <v>77</v>
      </c>
      <c r="AN1439" s="5" t="s">
        <v>77</v>
      </c>
      <c r="AO1439" s="5" t="s">
        <v>77</v>
      </c>
      <c r="AP1439" s="5" t="s">
        <v>77</v>
      </c>
      <c r="AQ1439" s="5" t="s">
        <v>77</v>
      </c>
      <c r="AR1439" s="5" t="s">
        <v>77</v>
      </c>
      <c r="AS1439" s="5" t="s">
        <v>77</v>
      </c>
      <c r="AT1439" s="5" t="s">
        <v>77</v>
      </c>
      <c r="AU1439" s="5" t="s">
        <v>77</v>
      </c>
      <c r="AV1439" s="5" t="s">
        <v>77</v>
      </c>
      <c r="AW1439" s="5" t="s">
        <v>76</v>
      </c>
      <c r="AX1439" s="5" t="s">
        <v>77</v>
      </c>
      <c r="AY1439" s="5" t="s">
        <v>77</v>
      </c>
      <c r="AZ1439" s="5" t="s">
        <v>77</v>
      </c>
      <c r="BA1439" s="5" t="s">
        <v>77</v>
      </c>
      <c r="BB1439" s="5" t="s">
        <v>77</v>
      </c>
      <c r="BC1439" s="5" t="s">
        <v>77</v>
      </c>
      <c r="BD1439" s="5" t="s">
        <v>77</v>
      </c>
      <c r="BE1439" s="5" t="s">
        <v>77</v>
      </c>
      <c r="BF1439" s="6" t="s">
        <v>77</v>
      </c>
      <c r="BG1439" s="23" t="s">
        <v>75</v>
      </c>
      <c r="BH1439" s="10"/>
      <c r="BI1439" s="10"/>
      <c r="BJ1439" s="10"/>
      <c r="BK1439" s="10"/>
      <c r="BL1439" s="10"/>
      <c r="BM1439" s="10"/>
      <c r="BN1439" s="26">
        <f t="shared" si="22"/>
        <v>0</v>
      </c>
      <c r="BO1439" s="22"/>
    </row>
    <row r="1440" spans="1:67" ht="135" customHeight="1" x14ac:dyDescent="0.2">
      <c r="A1440" s="4" t="s">
        <v>9050</v>
      </c>
      <c r="B1440" s="6" t="s">
        <v>63</v>
      </c>
      <c r="C1440" s="5" t="s">
        <v>9051</v>
      </c>
      <c r="D1440" s="5" t="s">
        <v>6205</v>
      </c>
      <c r="E1440" s="5" t="s">
        <v>7785</v>
      </c>
      <c r="F1440" s="5">
        <v>2014</v>
      </c>
      <c r="G1440" s="5" t="s">
        <v>9052</v>
      </c>
      <c r="H1440" s="5" t="s">
        <v>155</v>
      </c>
      <c r="I1440" s="5" t="s">
        <v>9053</v>
      </c>
      <c r="J1440" s="6" t="s">
        <v>9054</v>
      </c>
      <c r="K1440" s="4" t="s">
        <v>9055</v>
      </c>
      <c r="L1440" s="5" t="s">
        <v>9056</v>
      </c>
      <c r="M1440" s="5" t="s">
        <v>9057</v>
      </c>
      <c r="N1440" s="5" t="s">
        <v>9058</v>
      </c>
      <c r="O1440" s="5" t="s">
        <v>9059</v>
      </c>
      <c r="P1440" s="6" t="s">
        <v>9060</v>
      </c>
      <c r="Q1440" s="4" t="s">
        <v>76</v>
      </c>
      <c r="R1440" s="5" t="s">
        <v>76</v>
      </c>
      <c r="S1440" s="6" t="s">
        <v>77</v>
      </c>
      <c r="T1440" s="4" t="s">
        <v>77</v>
      </c>
      <c r="U1440" s="5" t="s">
        <v>77</v>
      </c>
      <c r="V1440" s="5" t="s">
        <v>77</v>
      </c>
      <c r="W1440" s="5" t="s">
        <v>77</v>
      </c>
      <c r="X1440" s="5" t="s">
        <v>77</v>
      </c>
      <c r="Y1440" s="5" t="s">
        <v>77</v>
      </c>
      <c r="Z1440" s="5" t="s">
        <v>77</v>
      </c>
      <c r="AA1440" s="5" t="s">
        <v>76</v>
      </c>
      <c r="AB1440" s="5" t="s">
        <v>77</v>
      </c>
      <c r="AC1440" s="5" t="s">
        <v>77</v>
      </c>
      <c r="AD1440" s="5" t="s">
        <v>77</v>
      </c>
      <c r="AE1440" s="6" t="s">
        <v>77</v>
      </c>
      <c r="AF1440" s="4" t="s">
        <v>77</v>
      </c>
      <c r="AG1440" s="5" t="s">
        <v>77</v>
      </c>
      <c r="AH1440" s="5" t="s">
        <v>77</v>
      </c>
      <c r="AI1440" s="5" t="s">
        <v>77</v>
      </c>
      <c r="AJ1440" s="5" t="s">
        <v>77</v>
      </c>
      <c r="AK1440" s="5" t="s">
        <v>77</v>
      </c>
      <c r="AL1440" s="5" t="s">
        <v>77</v>
      </c>
      <c r="AM1440" s="5" t="s">
        <v>77</v>
      </c>
      <c r="AN1440" s="5" t="s">
        <v>77</v>
      </c>
      <c r="AO1440" s="5" t="s">
        <v>77</v>
      </c>
      <c r="AP1440" s="5" t="s">
        <v>77</v>
      </c>
      <c r="AQ1440" s="5" t="s">
        <v>77</v>
      </c>
      <c r="AR1440" s="5" t="s">
        <v>77</v>
      </c>
      <c r="AS1440" s="5" t="s">
        <v>77</v>
      </c>
      <c r="AT1440" s="5" t="s">
        <v>77</v>
      </c>
      <c r="AU1440" s="5" t="s">
        <v>77</v>
      </c>
      <c r="AV1440" s="5" t="s">
        <v>77</v>
      </c>
      <c r="AW1440" s="5" t="s">
        <v>76</v>
      </c>
      <c r="AX1440" s="5" t="s">
        <v>76</v>
      </c>
      <c r="AY1440" s="5" t="s">
        <v>77</v>
      </c>
      <c r="AZ1440" s="5" t="s">
        <v>77</v>
      </c>
      <c r="BA1440" s="5" t="s">
        <v>77</v>
      </c>
      <c r="BB1440" s="5" t="s">
        <v>77</v>
      </c>
      <c r="BC1440" s="5" t="s">
        <v>77</v>
      </c>
      <c r="BD1440" s="5" t="s">
        <v>77</v>
      </c>
      <c r="BE1440" s="5" t="s">
        <v>77</v>
      </c>
      <c r="BF1440" s="6" t="s">
        <v>77</v>
      </c>
      <c r="BG1440" s="23" t="s">
        <v>75</v>
      </c>
      <c r="BH1440" s="10"/>
      <c r="BI1440" s="10"/>
      <c r="BJ1440" s="10"/>
      <c r="BK1440" s="10"/>
      <c r="BL1440" s="10"/>
      <c r="BM1440" s="10"/>
      <c r="BN1440" s="26">
        <f t="shared" si="22"/>
        <v>0</v>
      </c>
      <c r="BO1440" s="22"/>
    </row>
    <row r="1441" spans="1:67" ht="135" customHeight="1" x14ac:dyDescent="0.2">
      <c r="A1441" s="4" t="s">
        <v>9071</v>
      </c>
      <c r="B1441" s="6" t="s">
        <v>63</v>
      </c>
      <c r="C1441" s="5" t="s">
        <v>9072</v>
      </c>
      <c r="D1441" s="5" t="s">
        <v>335</v>
      </c>
      <c r="E1441" s="5" t="s">
        <v>336</v>
      </c>
      <c r="F1441" s="5">
        <v>2015</v>
      </c>
      <c r="G1441" s="5" t="s">
        <v>40</v>
      </c>
      <c r="H1441" s="5" t="s">
        <v>155</v>
      </c>
      <c r="I1441" s="5" t="s">
        <v>9073</v>
      </c>
      <c r="J1441" s="6" t="s">
        <v>9074</v>
      </c>
      <c r="K1441" s="4" t="s">
        <v>9075</v>
      </c>
      <c r="L1441" s="5" t="s">
        <v>9076</v>
      </c>
      <c r="M1441" s="5" t="s">
        <v>9077</v>
      </c>
      <c r="N1441" s="5" t="s">
        <v>9078</v>
      </c>
      <c r="O1441" s="5" t="s">
        <v>9079</v>
      </c>
      <c r="P1441" s="6" t="s">
        <v>9080</v>
      </c>
      <c r="Q1441" s="4" t="s">
        <v>76</v>
      </c>
      <c r="R1441" s="5" t="s">
        <v>76</v>
      </c>
      <c r="S1441" s="6" t="s">
        <v>76</v>
      </c>
      <c r="T1441" s="4" t="s">
        <v>77</v>
      </c>
      <c r="U1441" s="5" t="s">
        <v>77</v>
      </c>
      <c r="V1441" s="5" t="s">
        <v>77</v>
      </c>
      <c r="W1441" s="5" t="s">
        <v>77</v>
      </c>
      <c r="X1441" s="5" t="s">
        <v>77</v>
      </c>
      <c r="Y1441" s="5" t="s">
        <v>77</v>
      </c>
      <c r="Z1441" s="5" t="s">
        <v>77</v>
      </c>
      <c r="AA1441" s="5" t="s">
        <v>77</v>
      </c>
      <c r="AB1441" s="5" t="s">
        <v>77</v>
      </c>
      <c r="AC1441" s="5" t="s">
        <v>77</v>
      </c>
      <c r="AD1441" s="5" t="s">
        <v>76</v>
      </c>
      <c r="AE1441" s="6" t="s">
        <v>77</v>
      </c>
      <c r="AF1441" s="4" t="s">
        <v>77</v>
      </c>
      <c r="AG1441" s="5" t="s">
        <v>77</v>
      </c>
      <c r="AH1441" s="5" t="s">
        <v>77</v>
      </c>
      <c r="AI1441" s="5" t="s">
        <v>77</v>
      </c>
      <c r="AJ1441" s="5" t="s">
        <v>76</v>
      </c>
      <c r="AK1441" s="5" t="s">
        <v>77</v>
      </c>
      <c r="AL1441" s="5" t="s">
        <v>77</v>
      </c>
      <c r="AM1441" s="5" t="s">
        <v>77</v>
      </c>
      <c r="AN1441" s="5" t="s">
        <v>77</v>
      </c>
      <c r="AO1441" s="5" t="s">
        <v>77</v>
      </c>
      <c r="AP1441" s="5" t="s">
        <v>77</v>
      </c>
      <c r="AQ1441" s="5" t="s">
        <v>77</v>
      </c>
      <c r="AR1441" s="5" t="s">
        <v>77</v>
      </c>
      <c r="AS1441" s="5" t="s">
        <v>77</v>
      </c>
      <c r="AT1441" s="5" t="s">
        <v>77</v>
      </c>
      <c r="AU1441" s="5" t="s">
        <v>77</v>
      </c>
      <c r="AV1441" s="5" t="s">
        <v>77</v>
      </c>
      <c r="AW1441" s="5" t="s">
        <v>77</v>
      </c>
      <c r="AX1441" s="5" t="s">
        <v>77</v>
      </c>
      <c r="AY1441" s="5" t="s">
        <v>77</v>
      </c>
      <c r="AZ1441" s="5" t="s">
        <v>77</v>
      </c>
      <c r="BA1441" s="5" t="s">
        <v>77</v>
      </c>
      <c r="BB1441" s="5" t="s">
        <v>77</v>
      </c>
      <c r="BC1441" s="5" t="s">
        <v>77</v>
      </c>
      <c r="BD1441" s="5" t="s">
        <v>77</v>
      </c>
      <c r="BE1441" s="5" t="s">
        <v>77</v>
      </c>
      <c r="BF1441" s="6" t="s">
        <v>77</v>
      </c>
      <c r="BG1441" s="23" t="s">
        <v>75</v>
      </c>
      <c r="BH1441" s="10"/>
      <c r="BI1441" s="10"/>
      <c r="BJ1441" s="10"/>
      <c r="BK1441" s="10"/>
      <c r="BL1441" s="10"/>
      <c r="BM1441" s="10"/>
      <c r="BN1441" s="26">
        <f t="shared" si="22"/>
        <v>0</v>
      </c>
      <c r="BO1441" s="22"/>
    </row>
    <row r="1442" spans="1:67" ht="135" customHeight="1" x14ac:dyDescent="0.2">
      <c r="A1442" s="4" t="s">
        <v>9144</v>
      </c>
      <c r="B1442" s="6" t="s">
        <v>63</v>
      </c>
      <c r="C1442" s="5" t="s">
        <v>9145</v>
      </c>
      <c r="D1442" s="5" t="s">
        <v>1027</v>
      </c>
      <c r="E1442" s="5" t="s">
        <v>1028</v>
      </c>
      <c r="F1442" s="5">
        <v>2015</v>
      </c>
      <c r="G1442" s="5" t="s">
        <v>36</v>
      </c>
      <c r="H1442" s="5" t="s">
        <v>155</v>
      </c>
      <c r="I1442" s="5" t="s">
        <v>9146</v>
      </c>
      <c r="J1442" s="6" t="s">
        <v>9147</v>
      </c>
      <c r="K1442" s="4" t="s">
        <v>9148</v>
      </c>
      <c r="L1442" s="5" t="s">
        <v>9149</v>
      </c>
      <c r="M1442" s="5" t="s">
        <v>9150</v>
      </c>
      <c r="N1442" s="5" t="s">
        <v>9151</v>
      </c>
      <c r="O1442" s="5" t="s">
        <v>9152</v>
      </c>
      <c r="P1442" s="6" t="s">
        <v>9153</v>
      </c>
      <c r="Q1442" s="4" t="s">
        <v>76</v>
      </c>
      <c r="R1442" s="5" t="s">
        <v>77</v>
      </c>
      <c r="S1442" s="6" t="s">
        <v>77</v>
      </c>
      <c r="T1442" s="4" t="s">
        <v>77</v>
      </c>
      <c r="U1442" s="5" t="s">
        <v>76</v>
      </c>
      <c r="V1442" s="5" t="s">
        <v>77</v>
      </c>
      <c r="W1442" s="5" t="s">
        <v>77</v>
      </c>
      <c r="X1442" s="5" t="s">
        <v>77</v>
      </c>
      <c r="Y1442" s="5" t="s">
        <v>77</v>
      </c>
      <c r="Z1442" s="5" t="s">
        <v>77</v>
      </c>
      <c r="AA1442" s="5" t="s">
        <v>77</v>
      </c>
      <c r="AB1442" s="5" t="s">
        <v>76</v>
      </c>
      <c r="AC1442" s="5" t="s">
        <v>77</v>
      </c>
      <c r="AD1442" s="5" t="s">
        <v>77</v>
      </c>
      <c r="AE1442" s="6" t="s">
        <v>76</v>
      </c>
      <c r="AF1442" s="4" t="s">
        <v>76</v>
      </c>
      <c r="AG1442" s="5" t="s">
        <v>77</v>
      </c>
      <c r="AH1442" s="5" t="s">
        <v>77</v>
      </c>
      <c r="AI1442" s="5" t="s">
        <v>77</v>
      </c>
      <c r="AJ1442" s="5" t="s">
        <v>77</v>
      </c>
      <c r="AK1442" s="5" t="s">
        <v>77</v>
      </c>
      <c r="AL1442" s="5" t="s">
        <v>77</v>
      </c>
      <c r="AM1442" s="5" t="s">
        <v>77</v>
      </c>
      <c r="AN1442" s="5" t="s">
        <v>77</v>
      </c>
      <c r="AO1442" s="5" t="s">
        <v>77</v>
      </c>
      <c r="AP1442" s="5" t="s">
        <v>77</v>
      </c>
      <c r="AQ1442" s="5" t="s">
        <v>77</v>
      </c>
      <c r="AR1442" s="5" t="s">
        <v>77</v>
      </c>
      <c r="AS1442" s="5" t="s">
        <v>77</v>
      </c>
      <c r="AT1442" s="5" t="s">
        <v>77</v>
      </c>
      <c r="AU1442" s="5" t="s">
        <v>77</v>
      </c>
      <c r="AV1442" s="5" t="s">
        <v>77</v>
      </c>
      <c r="AW1442" s="5" t="s">
        <v>77</v>
      </c>
      <c r="AX1442" s="5" t="s">
        <v>77</v>
      </c>
      <c r="AY1442" s="5" t="s">
        <v>77</v>
      </c>
      <c r="AZ1442" s="5" t="s">
        <v>77</v>
      </c>
      <c r="BA1442" s="5" t="s">
        <v>77</v>
      </c>
      <c r="BB1442" s="5" t="s">
        <v>77</v>
      </c>
      <c r="BC1442" s="5" t="s">
        <v>77</v>
      </c>
      <c r="BD1442" s="5" t="s">
        <v>77</v>
      </c>
      <c r="BE1442" s="5" t="s">
        <v>77</v>
      </c>
      <c r="BF1442" s="6" t="s">
        <v>77</v>
      </c>
      <c r="BG1442" s="23" t="s">
        <v>75</v>
      </c>
      <c r="BH1442" s="10"/>
      <c r="BI1442" s="10"/>
      <c r="BJ1442" s="10"/>
      <c r="BK1442" s="10"/>
      <c r="BL1442" s="10"/>
      <c r="BM1442" s="10"/>
      <c r="BN1442" s="26">
        <f t="shared" si="22"/>
        <v>0</v>
      </c>
      <c r="BO1442" s="22"/>
    </row>
    <row r="1443" spans="1:67" ht="135" customHeight="1" x14ac:dyDescent="0.2">
      <c r="A1443" s="4" t="s">
        <v>9208</v>
      </c>
      <c r="B1443" s="6" t="s">
        <v>63</v>
      </c>
      <c r="C1443" s="5" t="s">
        <v>9209</v>
      </c>
      <c r="D1443" s="5" t="s">
        <v>66</v>
      </c>
      <c r="E1443" s="5" t="s">
        <v>75</v>
      </c>
      <c r="F1443" s="5">
        <v>2015</v>
      </c>
      <c r="G1443" s="5" t="s">
        <v>3249</v>
      </c>
      <c r="H1443" s="5" t="s">
        <v>155</v>
      </c>
      <c r="I1443" s="5" t="s">
        <v>9210</v>
      </c>
      <c r="J1443" s="6" t="s">
        <v>9211</v>
      </c>
      <c r="K1443" s="4" t="s">
        <v>9212</v>
      </c>
      <c r="L1443" s="5" t="s">
        <v>9213</v>
      </c>
      <c r="M1443" s="5" t="s">
        <v>9214</v>
      </c>
      <c r="N1443" s="5" t="s">
        <v>9215</v>
      </c>
      <c r="O1443" s="5" t="s">
        <v>9216</v>
      </c>
      <c r="P1443" s="6" t="s">
        <v>9217</v>
      </c>
      <c r="Q1443" s="4" t="s">
        <v>76</v>
      </c>
      <c r="R1443" s="5" t="s">
        <v>76</v>
      </c>
      <c r="S1443" s="6" t="s">
        <v>77</v>
      </c>
      <c r="T1443" s="4" t="s">
        <v>77</v>
      </c>
      <c r="U1443" s="5" t="s">
        <v>76</v>
      </c>
      <c r="V1443" s="5" t="s">
        <v>76</v>
      </c>
      <c r="W1443" s="5" t="s">
        <v>77</v>
      </c>
      <c r="X1443" s="5" t="s">
        <v>77</v>
      </c>
      <c r="Y1443" s="5" t="s">
        <v>77</v>
      </c>
      <c r="Z1443" s="5" t="s">
        <v>77</v>
      </c>
      <c r="AA1443" s="5" t="s">
        <v>77</v>
      </c>
      <c r="AB1443" s="5" t="s">
        <v>76</v>
      </c>
      <c r="AC1443" s="5" t="s">
        <v>77</v>
      </c>
      <c r="AD1443" s="5" t="s">
        <v>77</v>
      </c>
      <c r="AE1443" s="6" t="s">
        <v>77</v>
      </c>
      <c r="AF1443" s="4" t="s">
        <v>77</v>
      </c>
      <c r="AG1443" s="5" t="s">
        <v>77</v>
      </c>
      <c r="AH1443" s="5" t="s">
        <v>77</v>
      </c>
      <c r="AI1443" s="5" t="s">
        <v>77</v>
      </c>
      <c r="AJ1443" s="5" t="s">
        <v>77</v>
      </c>
      <c r="AK1443" s="5" t="s">
        <v>77</v>
      </c>
      <c r="AL1443" s="5" t="s">
        <v>77</v>
      </c>
      <c r="AM1443" s="5" t="s">
        <v>77</v>
      </c>
      <c r="AN1443" s="5" t="s">
        <v>77</v>
      </c>
      <c r="AO1443" s="5" t="s">
        <v>77</v>
      </c>
      <c r="AP1443" s="5" t="s">
        <v>77</v>
      </c>
      <c r="AQ1443" s="5" t="s">
        <v>77</v>
      </c>
      <c r="AR1443" s="5" t="s">
        <v>77</v>
      </c>
      <c r="AS1443" s="5" t="s">
        <v>77</v>
      </c>
      <c r="AT1443" s="5" t="s">
        <v>77</v>
      </c>
      <c r="AU1443" s="5" t="s">
        <v>77</v>
      </c>
      <c r="AV1443" s="5" t="s">
        <v>77</v>
      </c>
      <c r="AW1443" s="5" t="s">
        <v>77</v>
      </c>
      <c r="AX1443" s="5" t="s">
        <v>76</v>
      </c>
      <c r="AY1443" s="5" t="s">
        <v>77</v>
      </c>
      <c r="AZ1443" s="5" t="s">
        <v>77</v>
      </c>
      <c r="BA1443" s="5" t="s">
        <v>76</v>
      </c>
      <c r="BB1443" s="5" t="s">
        <v>77</v>
      </c>
      <c r="BC1443" s="5" t="s">
        <v>77</v>
      </c>
      <c r="BD1443" s="5" t="s">
        <v>77</v>
      </c>
      <c r="BE1443" s="5" t="s">
        <v>77</v>
      </c>
      <c r="BF1443" s="6" t="s">
        <v>77</v>
      </c>
      <c r="BG1443" s="23" t="s">
        <v>75</v>
      </c>
      <c r="BH1443" s="10"/>
      <c r="BI1443" s="10"/>
      <c r="BJ1443" s="10"/>
      <c r="BK1443" s="10"/>
      <c r="BL1443" s="10"/>
      <c r="BM1443" s="10"/>
      <c r="BN1443" s="26">
        <f t="shared" si="22"/>
        <v>0</v>
      </c>
      <c r="BO1443" s="22"/>
    </row>
    <row r="1444" spans="1:67" ht="135" customHeight="1" x14ac:dyDescent="0.2">
      <c r="A1444" s="4" t="s">
        <v>9290</v>
      </c>
      <c r="B1444" s="6" t="s">
        <v>63</v>
      </c>
      <c r="C1444" s="5" t="s">
        <v>9291</v>
      </c>
      <c r="D1444" s="5" t="s">
        <v>66</v>
      </c>
      <c r="E1444" s="5" t="s">
        <v>67</v>
      </c>
      <c r="F1444" s="5">
        <v>2015</v>
      </c>
      <c r="G1444" s="5" t="s">
        <v>44</v>
      </c>
      <c r="H1444" s="5" t="s">
        <v>155</v>
      </c>
      <c r="I1444" s="5" t="s">
        <v>9292</v>
      </c>
      <c r="J1444" s="6" t="s">
        <v>9293</v>
      </c>
      <c r="K1444" s="4" t="s">
        <v>9294</v>
      </c>
      <c r="L1444" s="5" t="s">
        <v>9295</v>
      </c>
      <c r="M1444" s="5" t="s">
        <v>9296</v>
      </c>
      <c r="N1444" s="5" t="s">
        <v>9297</v>
      </c>
      <c r="O1444" s="5" t="s">
        <v>9298</v>
      </c>
      <c r="P1444" s="6" t="s">
        <v>9299</v>
      </c>
      <c r="Q1444" s="4" t="s">
        <v>76</v>
      </c>
      <c r="R1444" s="5" t="s">
        <v>76</v>
      </c>
      <c r="S1444" s="6" t="s">
        <v>76</v>
      </c>
      <c r="T1444" s="4" t="s">
        <v>77</v>
      </c>
      <c r="U1444" s="5" t="s">
        <v>76</v>
      </c>
      <c r="V1444" s="5" t="s">
        <v>77</v>
      </c>
      <c r="W1444" s="5" t="s">
        <v>76</v>
      </c>
      <c r="X1444" s="5" t="s">
        <v>77</v>
      </c>
      <c r="Y1444" s="5" t="s">
        <v>77</v>
      </c>
      <c r="Z1444" s="5" t="s">
        <v>77</v>
      </c>
      <c r="AA1444" s="5" t="s">
        <v>77</v>
      </c>
      <c r="AB1444" s="5" t="s">
        <v>76</v>
      </c>
      <c r="AC1444" s="5" t="s">
        <v>77</v>
      </c>
      <c r="AD1444" s="5" t="s">
        <v>77</v>
      </c>
      <c r="AE1444" s="6" t="s">
        <v>77</v>
      </c>
      <c r="AF1444" s="4" t="s">
        <v>77</v>
      </c>
      <c r="AG1444" s="5" t="s">
        <v>77</v>
      </c>
      <c r="AH1444" s="5" t="s">
        <v>77</v>
      </c>
      <c r="AI1444" s="5" t="s">
        <v>77</v>
      </c>
      <c r="AJ1444" s="5" t="s">
        <v>77</v>
      </c>
      <c r="AK1444" s="5" t="s">
        <v>77</v>
      </c>
      <c r="AL1444" s="5" t="s">
        <v>77</v>
      </c>
      <c r="AM1444" s="5" t="s">
        <v>77</v>
      </c>
      <c r="AN1444" s="5" t="s">
        <v>76</v>
      </c>
      <c r="AO1444" s="5" t="s">
        <v>77</v>
      </c>
      <c r="AP1444" s="5" t="s">
        <v>77</v>
      </c>
      <c r="AQ1444" s="5" t="s">
        <v>77</v>
      </c>
      <c r="AR1444" s="5" t="s">
        <v>77</v>
      </c>
      <c r="AS1444" s="5" t="s">
        <v>77</v>
      </c>
      <c r="AT1444" s="5" t="s">
        <v>77</v>
      </c>
      <c r="AU1444" s="5" t="s">
        <v>77</v>
      </c>
      <c r="AV1444" s="5" t="s">
        <v>77</v>
      </c>
      <c r="AW1444" s="5" t="s">
        <v>77</v>
      </c>
      <c r="AX1444" s="5" t="s">
        <v>77</v>
      </c>
      <c r="AY1444" s="5" t="s">
        <v>77</v>
      </c>
      <c r="AZ1444" s="5" t="s">
        <v>77</v>
      </c>
      <c r="BA1444" s="5" t="s">
        <v>77</v>
      </c>
      <c r="BB1444" s="5" t="s">
        <v>77</v>
      </c>
      <c r="BC1444" s="5" t="s">
        <v>77</v>
      </c>
      <c r="BD1444" s="5" t="s">
        <v>77</v>
      </c>
      <c r="BE1444" s="5" t="s">
        <v>77</v>
      </c>
      <c r="BF1444" s="6" t="s">
        <v>77</v>
      </c>
      <c r="BG1444" s="23" t="s">
        <v>75</v>
      </c>
      <c r="BH1444" s="10"/>
      <c r="BI1444" s="10"/>
      <c r="BJ1444" s="10"/>
      <c r="BK1444" s="10"/>
      <c r="BL1444" s="10"/>
      <c r="BM1444" s="10"/>
      <c r="BN1444" s="26">
        <f t="shared" si="22"/>
        <v>0</v>
      </c>
      <c r="BO1444" s="22"/>
    </row>
    <row r="1445" spans="1:67" ht="135" customHeight="1" x14ac:dyDescent="0.2">
      <c r="A1445" s="4" t="s">
        <v>9300</v>
      </c>
      <c r="B1445" s="6" t="s">
        <v>63</v>
      </c>
      <c r="C1445" s="5" t="s">
        <v>9301</v>
      </c>
      <c r="D1445" s="5" t="s">
        <v>335</v>
      </c>
      <c r="E1445" s="5" t="s">
        <v>9302</v>
      </c>
      <c r="F1445" s="5">
        <v>2015</v>
      </c>
      <c r="G1445" s="5" t="s">
        <v>1485</v>
      </c>
      <c r="H1445" s="5" t="s">
        <v>155</v>
      </c>
      <c r="I1445" s="5" t="s">
        <v>9303</v>
      </c>
      <c r="J1445" s="6" t="s">
        <v>9304</v>
      </c>
      <c r="K1445" s="4" t="s">
        <v>9305</v>
      </c>
      <c r="L1445" s="5" t="s">
        <v>9306</v>
      </c>
      <c r="M1445" s="5" t="s">
        <v>9307</v>
      </c>
      <c r="N1445" s="5" t="s">
        <v>9308</v>
      </c>
      <c r="O1445" s="5" t="s">
        <v>9309</v>
      </c>
      <c r="P1445" s="6" t="s">
        <v>9310</v>
      </c>
      <c r="Q1445" s="4" t="s">
        <v>76</v>
      </c>
      <c r="R1445" s="5" t="s">
        <v>77</v>
      </c>
      <c r="S1445" s="6" t="s">
        <v>77</v>
      </c>
      <c r="T1445" s="4" t="s">
        <v>77</v>
      </c>
      <c r="U1445" s="5" t="s">
        <v>76</v>
      </c>
      <c r="V1445" s="5" t="s">
        <v>77</v>
      </c>
      <c r="W1445" s="5" t="s">
        <v>77</v>
      </c>
      <c r="X1445" s="5" t="s">
        <v>77</v>
      </c>
      <c r="Y1445" s="5" t="s">
        <v>76</v>
      </c>
      <c r="Z1445" s="5" t="s">
        <v>77</v>
      </c>
      <c r="AA1445" s="5" t="s">
        <v>77</v>
      </c>
      <c r="AB1445" s="5" t="s">
        <v>77</v>
      </c>
      <c r="AC1445" s="5" t="s">
        <v>76</v>
      </c>
      <c r="AD1445" s="5" t="s">
        <v>77</v>
      </c>
      <c r="AE1445" s="6" t="s">
        <v>77</v>
      </c>
      <c r="AF1445" s="4" t="s">
        <v>77</v>
      </c>
      <c r="AG1445" s="5" t="s">
        <v>77</v>
      </c>
      <c r="AH1445" s="5" t="s">
        <v>77</v>
      </c>
      <c r="AI1445" s="5" t="s">
        <v>77</v>
      </c>
      <c r="AJ1445" s="5" t="s">
        <v>76</v>
      </c>
      <c r="AK1445" s="5" t="s">
        <v>77</v>
      </c>
      <c r="AL1445" s="5" t="s">
        <v>77</v>
      </c>
      <c r="AM1445" s="5" t="s">
        <v>77</v>
      </c>
      <c r="AN1445" s="5" t="s">
        <v>77</v>
      </c>
      <c r="AO1445" s="5" t="s">
        <v>77</v>
      </c>
      <c r="AP1445" s="5" t="s">
        <v>76</v>
      </c>
      <c r="AQ1445" s="5" t="s">
        <v>77</v>
      </c>
      <c r="AR1445" s="5" t="s">
        <v>77</v>
      </c>
      <c r="AS1445" s="5" t="s">
        <v>77</v>
      </c>
      <c r="AT1445" s="5" t="s">
        <v>77</v>
      </c>
      <c r="AU1445" s="5" t="s">
        <v>77</v>
      </c>
      <c r="AV1445" s="5" t="s">
        <v>77</v>
      </c>
      <c r="AW1445" s="5" t="s">
        <v>77</v>
      </c>
      <c r="AX1445" s="5" t="s">
        <v>77</v>
      </c>
      <c r="AY1445" s="5" t="s">
        <v>77</v>
      </c>
      <c r="AZ1445" s="5" t="s">
        <v>77</v>
      </c>
      <c r="BA1445" s="5" t="s">
        <v>77</v>
      </c>
      <c r="BB1445" s="5" t="s">
        <v>77</v>
      </c>
      <c r="BC1445" s="5" t="s">
        <v>77</v>
      </c>
      <c r="BD1445" s="5" t="s">
        <v>77</v>
      </c>
      <c r="BE1445" s="5" t="s">
        <v>77</v>
      </c>
      <c r="BF1445" s="6" t="s">
        <v>77</v>
      </c>
      <c r="BG1445" s="23" t="s">
        <v>75</v>
      </c>
      <c r="BH1445" s="10"/>
      <c r="BI1445" s="10"/>
      <c r="BJ1445" s="10"/>
      <c r="BK1445" s="10"/>
      <c r="BL1445" s="10"/>
      <c r="BM1445" s="10"/>
      <c r="BN1445" s="26">
        <f t="shared" si="22"/>
        <v>0</v>
      </c>
      <c r="BO1445" s="22"/>
    </row>
    <row r="1446" spans="1:67" ht="135" customHeight="1" x14ac:dyDescent="0.2">
      <c r="A1446" s="4" t="s">
        <v>9321</v>
      </c>
      <c r="B1446" s="6" t="s">
        <v>63</v>
      </c>
      <c r="C1446" s="5" t="s">
        <v>9322</v>
      </c>
      <c r="D1446" s="5" t="s">
        <v>3260</v>
      </c>
      <c r="E1446" s="5" t="s">
        <v>9323</v>
      </c>
      <c r="F1446" s="5">
        <v>2010</v>
      </c>
      <c r="G1446" s="5" t="s">
        <v>831</v>
      </c>
      <c r="H1446" s="5" t="s">
        <v>155</v>
      </c>
      <c r="I1446" s="5" t="s">
        <v>9324</v>
      </c>
      <c r="J1446" s="6" t="s">
        <v>9324</v>
      </c>
      <c r="K1446" s="4" t="s">
        <v>9325</v>
      </c>
      <c r="L1446" s="5" t="s">
        <v>9326</v>
      </c>
      <c r="M1446" s="5" t="s">
        <v>9327</v>
      </c>
      <c r="N1446" s="5" t="s">
        <v>9328</v>
      </c>
      <c r="O1446" s="5" t="s">
        <v>9324</v>
      </c>
      <c r="P1446" s="6" t="s">
        <v>9324</v>
      </c>
      <c r="Q1446" s="4" t="s">
        <v>76</v>
      </c>
      <c r="R1446" s="5" t="s">
        <v>77</v>
      </c>
      <c r="S1446" s="6" t="s">
        <v>77</v>
      </c>
      <c r="T1446" s="4" t="s">
        <v>77</v>
      </c>
      <c r="U1446" s="5" t="s">
        <v>77</v>
      </c>
      <c r="V1446" s="5" t="s">
        <v>77</v>
      </c>
      <c r="W1446" s="5" t="s">
        <v>77</v>
      </c>
      <c r="X1446" s="5" t="s">
        <v>76</v>
      </c>
      <c r="Y1446" s="5" t="s">
        <v>77</v>
      </c>
      <c r="Z1446" s="5" t="s">
        <v>76</v>
      </c>
      <c r="AA1446" s="5" t="s">
        <v>76</v>
      </c>
      <c r="AB1446" s="5" t="s">
        <v>77</v>
      </c>
      <c r="AC1446" s="5" t="s">
        <v>77</v>
      </c>
      <c r="AD1446" s="5" t="s">
        <v>77</v>
      </c>
      <c r="AE1446" s="6" t="s">
        <v>77</v>
      </c>
      <c r="AF1446" s="4" t="s">
        <v>77</v>
      </c>
      <c r="AG1446" s="5" t="s">
        <v>77</v>
      </c>
      <c r="AH1446" s="5" t="s">
        <v>77</v>
      </c>
      <c r="AI1446" s="5" t="s">
        <v>77</v>
      </c>
      <c r="AJ1446" s="5" t="s">
        <v>77</v>
      </c>
      <c r="AK1446" s="5" t="s">
        <v>77</v>
      </c>
      <c r="AL1446" s="5" t="s">
        <v>77</v>
      </c>
      <c r="AM1446" s="5" t="s">
        <v>77</v>
      </c>
      <c r="AN1446" s="5" t="s">
        <v>77</v>
      </c>
      <c r="AO1446" s="5" t="s">
        <v>77</v>
      </c>
      <c r="AP1446" s="5" t="s">
        <v>77</v>
      </c>
      <c r="AQ1446" s="5" t="s">
        <v>77</v>
      </c>
      <c r="AR1446" s="5" t="s">
        <v>77</v>
      </c>
      <c r="AS1446" s="5" t="s">
        <v>76</v>
      </c>
      <c r="AT1446" s="5" t="s">
        <v>77</v>
      </c>
      <c r="AU1446" s="5" t="s">
        <v>77</v>
      </c>
      <c r="AV1446" s="5" t="s">
        <v>77</v>
      </c>
      <c r="AW1446" s="5" t="s">
        <v>77</v>
      </c>
      <c r="AX1446" s="5" t="s">
        <v>77</v>
      </c>
      <c r="AY1446" s="5" t="s">
        <v>77</v>
      </c>
      <c r="AZ1446" s="5" t="s">
        <v>77</v>
      </c>
      <c r="BA1446" s="5" t="s">
        <v>77</v>
      </c>
      <c r="BB1446" s="5" t="s">
        <v>77</v>
      </c>
      <c r="BC1446" s="5" t="s">
        <v>77</v>
      </c>
      <c r="BD1446" s="5" t="s">
        <v>76</v>
      </c>
      <c r="BE1446" s="5" t="s">
        <v>77</v>
      </c>
      <c r="BF1446" s="6" t="s">
        <v>77</v>
      </c>
      <c r="BG1446" s="23" t="s">
        <v>75</v>
      </c>
      <c r="BH1446" s="10"/>
      <c r="BI1446" s="10"/>
      <c r="BJ1446" s="10"/>
      <c r="BK1446" s="10"/>
      <c r="BL1446" s="10"/>
      <c r="BM1446" s="10"/>
      <c r="BN1446" s="26">
        <f t="shared" si="22"/>
        <v>0</v>
      </c>
      <c r="BO1446" s="22"/>
    </row>
    <row r="1447" spans="1:67" ht="135" customHeight="1" x14ac:dyDescent="0.2">
      <c r="A1447" s="4" t="s">
        <v>9341</v>
      </c>
      <c r="B1447" s="6" t="s">
        <v>63</v>
      </c>
      <c r="C1447" s="5" t="s">
        <v>9342</v>
      </c>
      <c r="D1447" s="5" t="s">
        <v>1944</v>
      </c>
      <c r="E1447" s="5" t="s">
        <v>4489</v>
      </c>
      <c r="F1447" s="5">
        <v>2015</v>
      </c>
      <c r="G1447" s="5" t="s">
        <v>325</v>
      </c>
      <c r="H1447" s="5" t="s">
        <v>155</v>
      </c>
      <c r="I1447" s="5" t="s">
        <v>9343</v>
      </c>
      <c r="J1447" s="6" t="s">
        <v>9344</v>
      </c>
      <c r="K1447" s="4" t="s">
        <v>9345</v>
      </c>
      <c r="L1447" s="5" t="s">
        <v>9346</v>
      </c>
      <c r="M1447" s="5" t="s">
        <v>9347</v>
      </c>
      <c r="N1447" s="5" t="s">
        <v>9348</v>
      </c>
      <c r="O1447" s="5" t="s">
        <v>9349</v>
      </c>
      <c r="P1447" s="6" t="s">
        <v>9350</v>
      </c>
      <c r="Q1447" s="4" t="s">
        <v>76</v>
      </c>
      <c r="R1447" s="5" t="s">
        <v>76</v>
      </c>
      <c r="S1447" s="6" t="s">
        <v>77</v>
      </c>
      <c r="T1447" s="4" t="s">
        <v>77</v>
      </c>
      <c r="U1447" s="5" t="s">
        <v>77</v>
      </c>
      <c r="V1447" s="5" t="s">
        <v>76</v>
      </c>
      <c r="W1447" s="5" t="s">
        <v>77</v>
      </c>
      <c r="X1447" s="5" t="s">
        <v>76</v>
      </c>
      <c r="Y1447" s="5" t="s">
        <v>77</v>
      </c>
      <c r="Z1447" s="5" t="s">
        <v>77</v>
      </c>
      <c r="AA1447" s="5" t="s">
        <v>77</v>
      </c>
      <c r="AB1447" s="5" t="s">
        <v>77</v>
      </c>
      <c r="AC1447" s="5" t="s">
        <v>77</v>
      </c>
      <c r="AD1447" s="5" t="s">
        <v>77</v>
      </c>
      <c r="AE1447" s="6" t="s">
        <v>76</v>
      </c>
      <c r="AF1447" s="4" t="s">
        <v>77</v>
      </c>
      <c r="AG1447" s="5" t="s">
        <v>77</v>
      </c>
      <c r="AH1447" s="5" t="s">
        <v>77</v>
      </c>
      <c r="AI1447" s="5" t="s">
        <v>77</v>
      </c>
      <c r="AJ1447" s="5" t="s">
        <v>77</v>
      </c>
      <c r="AK1447" s="5" t="s">
        <v>77</v>
      </c>
      <c r="AL1447" s="5" t="s">
        <v>77</v>
      </c>
      <c r="AM1447" s="5" t="s">
        <v>77</v>
      </c>
      <c r="AN1447" s="5" t="s">
        <v>77</v>
      </c>
      <c r="AO1447" s="5" t="s">
        <v>77</v>
      </c>
      <c r="AP1447" s="5" t="s">
        <v>77</v>
      </c>
      <c r="AQ1447" s="5" t="s">
        <v>77</v>
      </c>
      <c r="AR1447" s="5" t="s">
        <v>77</v>
      </c>
      <c r="AS1447" s="5" t="s">
        <v>77</v>
      </c>
      <c r="AT1447" s="5" t="s">
        <v>77</v>
      </c>
      <c r="AU1447" s="5" t="s">
        <v>77</v>
      </c>
      <c r="AV1447" s="5" t="s">
        <v>77</v>
      </c>
      <c r="AW1447" s="5" t="s">
        <v>77</v>
      </c>
      <c r="AX1447" s="5" t="s">
        <v>76</v>
      </c>
      <c r="AY1447" s="5" t="s">
        <v>77</v>
      </c>
      <c r="AZ1447" s="5" t="s">
        <v>77</v>
      </c>
      <c r="BA1447" s="5" t="s">
        <v>76</v>
      </c>
      <c r="BB1447" s="5" t="s">
        <v>77</v>
      </c>
      <c r="BC1447" s="5" t="s">
        <v>77</v>
      </c>
      <c r="BD1447" s="5" t="s">
        <v>77</v>
      </c>
      <c r="BE1447" s="5" t="s">
        <v>77</v>
      </c>
      <c r="BF1447" s="6" t="s">
        <v>77</v>
      </c>
      <c r="BG1447" s="23" t="s">
        <v>75</v>
      </c>
      <c r="BH1447" s="10"/>
      <c r="BI1447" s="10"/>
      <c r="BJ1447" s="10"/>
      <c r="BK1447" s="10"/>
      <c r="BL1447" s="10"/>
      <c r="BM1447" s="10"/>
      <c r="BN1447" s="26">
        <f t="shared" si="22"/>
        <v>0</v>
      </c>
      <c r="BO1447" s="22"/>
    </row>
    <row r="1448" spans="1:67" ht="135" customHeight="1" x14ac:dyDescent="0.2">
      <c r="A1448" s="4" t="s">
        <v>9375</v>
      </c>
      <c r="B1448" s="6" t="s">
        <v>63</v>
      </c>
      <c r="C1448" s="5" t="s">
        <v>9376</v>
      </c>
      <c r="D1448" s="5" t="s">
        <v>66</v>
      </c>
      <c r="E1448" s="5" t="s">
        <v>116</v>
      </c>
      <c r="F1448" s="5">
        <v>2015</v>
      </c>
      <c r="G1448" s="5" t="s">
        <v>1988</v>
      </c>
      <c r="H1448" s="5" t="s">
        <v>155</v>
      </c>
      <c r="I1448" s="5" t="s">
        <v>9377</v>
      </c>
      <c r="J1448" s="6" t="s">
        <v>9378</v>
      </c>
      <c r="K1448" s="4" t="s">
        <v>9379</v>
      </c>
      <c r="L1448" s="5" t="s">
        <v>9380</v>
      </c>
      <c r="M1448" s="5" t="s">
        <v>9381</v>
      </c>
      <c r="N1448" s="5" t="s">
        <v>9382</v>
      </c>
      <c r="O1448" s="5" t="s">
        <v>9383</v>
      </c>
      <c r="P1448" s="6" t="s">
        <v>9383</v>
      </c>
      <c r="Q1448" s="4" t="s">
        <v>76</v>
      </c>
      <c r="R1448" s="5" t="s">
        <v>76</v>
      </c>
      <c r="S1448" s="6" t="s">
        <v>77</v>
      </c>
      <c r="T1448" s="4" t="s">
        <v>77</v>
      </c>
      <c r="U1448" s="5" t="s">
        <v>77</v>
      </c>
      <c r="V1448" s="5" t="s">
        <v>77</v>
      </c>
      <c r="W1448" s="5" t="s">
        <v>77</v>
      </c>
      <c r="X1448" s="5" t="s">
        <v>77</v>
      </c>
      <c r="Y1448" s="5" t="s">
        <v>77</v>
      </c>
      <c r="Z1448" s="5" t="s">
        <v>77</v>
      </c>
      <c r="AA1448" s="5" t="s">
        <v>76</v>
      </c>
      <c r="AB1448" s="5" t="s">
        <v>77</v>
      </c>
      <c r="AC1448" s="5" t="s">
        <v>77</v>
      </c>
      <c r="AD1448" s="5" t="s">
        <v>76</v>
      </c>
      <c r="AE1448" s="6" t="s">
        <v>76</v>
      </c>
      <c r="AF1448" s="4" t="s">
        <v>77</v>
      </c>
      <c r="AG1448" s="5" t="s">
        <v>77</v>
      </c>
      <c r="AH1448" s="5" t="s">
        <v>77</v>
      </c>
      <c r="AI1448" s="5" t="s">
        <v>77</v>
      </c>
      <c r="AJ1448" s="5" t="s">
        <v>77</v>
      </c>
      <c r="AK1448" s="5" t="s">
        <v>77</v>
      </c>
      <c r="AL1448" s="5" t="s">
        <v>77</v>
      </c>
      <c r="AM1448" s="5" t="s">
        <v>77</v>
      </c>
      <c r="AN1448" s="5" t="s">
        <v>77</v>
      </c>
      <c r="AO1448" s="5" t="s">
        <v>77</v>
      </c>
      <c r="AP1448" s="5" t="s">
        <v>77</v>
      </c>
      <c r="AQ1448" s="5" t="s">
        <v>77</v>
      </c>
      <c r="AR1448" s="5" t="s">
        <v>77</v>
      </c>
      <c r="AS1448" s="5" t="s">
        <v>77</v>
      </c>
      <c r="AT1448" s="5" t="s">
        <v>76</v>
      </c>
      <c r="AU1448" s="5" t="s">
        <v>77</v>
      </c>
      <c r="AV1448" s="5" t="s">
        <v>77</v>
      </c>
      <c r="AW1448" s="5" t="s">
        <v>76</v>
      </c>
      <c r="AX1448" s="5" t="s">
        <v>77</v>
      </c>
      <c r="AY1448" s="5" t="s">
        <v>77</v>
      </c>
      <c r="AZ1448" s="5" t="s">
        <v>77</v>
      </c>
      <c r="BA1448" s="5" t="s">
        <v>77</v>
      </c>
      <c r="BB1448" s="5" t="s">
        <v>77</v>
      </c>
      <c r="BC1448" s="5" t="s">
        <v>77</v>
      </c>
      <c r="BD1448" s="5" t="s">
        <v>77</v>
      </c>
      <c r="BE1448" s="5" t="s">
        <v>77</v>
      </c>
      <c r="BF1448" s="6" t="s">
        <v>77</v>
      </c>
      <c r="BG1448" s="23" t="s">
        <v>75</v>
      </c>
      <c r="BH1448" s="10"/>
      <c r="BI1448" s="10"/>
      <c r="BJ1448" s="10"/>
      <c r="BK1448" s="10"/>
      <c r="BL1448" s="10"/>
      <c r="BM1448" s="10"/>
      <c r="BN1448" s="26">
        <f t="shared" si="22"/>
        <v>0</v>
      </c>
      <c r="BO1448" s="22"/>
    </row>
    <row r="1449" spans="1:67" ht="135" customHeight="1" x14ac:dyDescent="0.2">
      <c r="A1449" s="4" t="s">
        <v>9662</v>
      </c>
      <c r="B1449" s="6" t="s">
        <v>63</v>
      </c>
      <c r="C1449" s="5" t="s">
        <v>9663</v>
      </c>
      <c r="D1449" s="5" t="s">
        <v>66</v>
      </c>
      <c r="E1449" s="5" t="s">
        <v>67</v>
      </c>
      <c r="F1449" s="5">
        <v>2015</v>
      </c>
      <c r="G1449" s="5" t="s">
        <v>50</v>
      </c>
      <c r="H1449" s="5" t="s">
        <v>155</v>
      </c>
      <c r="I1449" s="5" t="s">
        <v>9664</v>
      </c>
      <c r="J1449" s="6" t="s">
        <v>9665</v>
      </c>
      <c r="K1449" s="4" t="s">
        <v>9666</v>
      </c>
      <c r="L1449" s="5" t="s">
        <v>9665</v>
      </c>
      <c r="M1449" s="5" t="s">
        <v>9667</v>
      </c>
      <c r="N1449" s="5" t="s">
        <v>9668</v>
      </c>
      <c r="O1449" s="5" t="s">
        <v>9669</v>
      </c>
      <c r="P1449" s="6" t="s">
        <v>9670</v>
      </c>
      <c r="Q1449" s="4" t="s">
        <v>77</v>
      </c>
      <c r="R1449" s="5" t="s">
        <v>76</v>
      </c>
      <c r="S1449" s="6" t="s">
        <v>77</v>
      </c>
      <c r="T1449" s="4" t="s">
        <v>77</v>
      </c>
      <c r="U1449" s="5" t="s">
        <v>77</v>
      </c>
      <c r="V1449" s="5" t="s">
        <v>77</v>
      </c>
      <c r="W1449" s="5" t="s">
        <v>77</v>
      </c>
      <c r="X1449" s="5" t="s">
        <v>77</v>
      </c>
      <c r="Y1449" s="5" t="s">
        <v>77</v>
      </c>
      <c r="Z1449" s="5" t="s">
        <v>77</v>
      </c>
      <c r="AA1449" s="5" t="s">
        <v>76</v>
      </c>
      <c r="AB1449" s="5" t="s">
        <v>76</v>
      </c>
      <c r="AC1449" s="5" t="s">
        <v>77</v>
      </c>
      <c r="AD1449" s="5" t="s">
        <v>77</v>
      </c>
      <c r="AE1449" s="6" t="s">
        <v>76</v>
      </c>
      <c r="AF1449" s="4" t="s">
        <v>77</v>
      </c>
      <c r="AG1449" s="5" t="s">
        <v>77</v>
      </c>
      <c r="AH1449" s="5" t="s">
        <v>77</v>
      </c>
      <c r="AI1449" s="5" t="s">
        <v>77</v>
      </c>
      <c r="AJ1449" s="5" t="s">
        <v>77</v>
      </c>
      <c r="AK1449" s="5" t="s">
        <v>77</v>
      </c>
      <c r="AL1449" s="5" t="s">
        <v>77</v>
      </c>
      <c r="AM1449" s="5" t="s">
        <v>77</v>
      </c>
      <c r="AN1449" s="5" t="s">
        <v>77</v>
      </c>
      <c r="AO1449" s="5" t="s">
        <v>77</v>
      </c>
      <c r="AP1449" s="5" t="s">
        <v>77</v>
      </c>
      <c r="AQ1449" s="5" t="s">
        <v>77</v>
      </c>
      <c r="AR1449" s="5" t="s">
        <v>77</v>
      </c>
      <c r="AS1449" s="5" t="s">
        <v>77</v>
      </c>
      <c r="AT1449" s="5" t="s">
        <v>76</v>
      </c>
      <c r="AU1449" s="5" t="s">
        <v>77</v>
      </c>
      <c r="AV1449" s="5" t="s">
        <v>77</v>
      </c>
      <c r="AW1449" s="5" t="s">
        <v>77</v>
      </c>
      <c r="AX1449" s="5" t="s">
        <v>77</v>
      </c>
      <c r="AY1449" s="5" t="s">
        <v>77</v>
      </c>
      <c r="AZ1449" s="5" t="s">
        <v>77</v>
      </c>
      <c r="BA1449" s="5" t="s">
        <v>77</v>
      </c>
      <c r="BB1449" s="5" t="s">
        <v>77</v>
      </c>
      <c r="BC1449" s="5" t="s">
        <v>77</v>
      </c>
      <c r="BD1449" s="5" t="s">
        <v>77</v>
      </c>
      <c r="BE1449" s="5" t="s">
        <v>77</v>
      </c>
      <c r="BF1449" s="6" t="s">
        <v>77</v>
      </c>
      <c r="BG1449" s="23" t="s">
        <v>75</v>
      </c>
      <c r="BH1449" s="10"/>
      <c r="BI1449" s="10"/>
      <c r="BJ1449" s="10"/>
      <c r="BK1449" s="10"/>
      <c r="BL1449" s="10"/>
      <c r="BM1449" s="10"/>
      <c r="BN1449" s="26">
        <f t="shared" si="22"/>
        <v>0</v>
      </c>
      <c r="BO1449" s="22"/>
    </row>
    <row r="1450" spans="1:67" ht="135" customHeight="1" x14ac:dyDescent="0.2">
      <c r="A1450" s="4" t="s">
        <v>9723</v>
      </c>
      <c r="B1450" s="6" t="s">
        <v>63</v>
      </c>
      <c r="C1450" s="5" t="s">
        <v>9724</v>
      </c>
      <c r="D1450" s="5" t="s">
        <v>1944</v>
      </c>
      <c r="E1450" s="5" t="s">
        <v>4489</v>
      </c>
      <c r="F1450" s="5">
        <v>2014</v>
      </c>
      <c r="G1450" s="5" t="s">
        <v>43</v>
      </c>
      <c r="H1450" s="5" t="s">
        <v>155</v>
      </c>
      <c r="I1450" s="5" t="s">
        <v>9725</v>
      </c>
      <c r="J1450" s="6" t="s">
        <v>9726</v>
      </c>
      <c r="K1450" s="4" t="s">
        <v>9727</v>
      </c>
      <c r="L1450" s="5" t="s">
        <v>9728</v>
      </c>
      <c r="M1450" s="5" t="s">
        <v>9729</v>
      </c>
      <c r="N1450" s="5" t="s">
        <v>9730</v>
      </c>
      <c r="O1450" s="5" t="s">
        <v>9731</v>
      </c>
      <c r="P1450" s="6" t="s">
        <v>9732</v>
      </c>
      <c r="Q1450" s="4" t="s">
        <v>76</v>
      </c>
      <c r="R1450" s="5" t="s">
        <v>76</v>
      </c>
      <c r="S1450" s="6" t="s">
        <v>77</v>
      </c>
      <c r="T1450" s="4" t="s">
        <v>77</v>
      </c>
      <c r="U1450" s="5" t="s">
        <v>76</v>
      </c>
      <c r="V1450" s="5" t="s">
        <v>76</v>
      </c>
      <c r="W1450" s="5" t="s">
        <v>77</v>
      </c>
      <c r="X1450" s="5" t="s">
        <v>76</v>
      </c>
      <c r="Y1450" s="5" t="s">
        <v>77</v>
      </c>
      <c r="Z1450" s="5" t="s">
        <v>77</v>
      </c>
      <c r="AA1450" s="5" t="s">
        <v>77</v>
      </c>
      <c r="AB1450" s="5" t="s">
        <v>77</v>
      </c>
      <c r="AC1450" s="5" t="s">
        <v>77</v>
      </c>
      <c r="AD1450" s="5" t="s">
        <v>77</v>
      </c>
      <c r="AE1450" s="6" t="s">
        <v>77</v>
      </c>
      <c r="AF1450" s="4" t="s">
        <v>77</v>
      </c>
      <c r="AG1450" s="5" t="s">
        <v>77</v>
      </c>
      <c r="AH1450" s="5" t="s">
        <v>77</v>
      </c>
      <c r="AI1450" s="5" t="s">
        <v>77</v>
      </c>
      <c r="AJ1450" s="5" t="s">
        <v>77</v>
      </c>
      <c r="AK1450" s="5" t="s">
        <v>77</v>
      </c>
      <c r="AL1450" s="5" t="s">
        <v>77</v>
      </c>
      <c r="AM1450" s="5" t="s">
        <v>76</v>
      </c>
      <c r="AN1450" s="5" t="s">
        <v>77</v>
      </c>
      <c r="AO1450" s="5" t="s">
        <v>77</v>
      </c>
      <c r="AP1450" s="5" t="s">
        <v>77</v>
      </c>
      <c r="AQ1450" s="5" t="s">
        <v>77</v>
      </c>
      <c r="AR1450" s="5" t="s">
        <v>77</v>
      </c>
      <c r="AS1450" s="5" t="s">
        <v>77</v>
      </c>
      <c r="AT1450" s="5" t="s">
        <v>77</v>
      </c>
      <c r="AU1450" s="5" t="s">
        <v>77</v>
      </c>
      <c r="AV1450" s="5" t="s">
        <v>77</v>
      </c>
      <c r="AW1450" s="5" t="s">
        <v>77</v>
      </c>
      <c r="AX1450" s="5" t="s">
        <v>77</v>
      </c>
      <c r="AY1450" s="5" t="s">
        <v>77</v>
      </c>
      <c r="AZ1450" s="5" t="s">
        <v>77</v>
      </c>
      <c r="BA1450" s="5" t="s">
        <v>77</v>
      </c>
      <c r="BB1450" s="5" t="s">
        <v>77</v>
      </c>
      <c r="BC1450" s="5" t="s">
        <v>77</v>
      </c>
      <c r="BD1450" s="5" t="s">
        <v>77</v>
      </c>
      <c r="BE1450" s="5" t="s">
        <v>77</v>
      </c>
      <c r="BF1450" s="6" t="s">
        <v>77</v>
      </c>
      <c r="BG1450" s="23" t="s">
        <v>75</v>
      </c>
      <c r="BH1450" s="10"/>
      <c r="BI1450" s="10"/>
      <c r="BJ1450" s="10"/>
      <c r="BK1450" s="10"/>
      <c r="BL1450" s="10"/>
      <c r="BM1450" s="10"/>
      <c r="BN1450" s="26">
        <f t="shared" si="22"/>
        <v>0</v>
      </c>
      <c r="BO1450" s="22"/>
    </row>
    <row r="1451" spans="1:67" ht="135" customHeight="1" x14ac:dyDescent="0.2">
      <c r="A1451" s="4" t="s">
        <v>9733</v>
      </c>
      <c r="B1451" s="6" t="s">
        <v>63</v>
      </c>
      <c r="C1451" s="5" t="s">
        <v>9734</v>
      </c>
      <c r="D1451" s="5" t="s">
        <v>1700</v>
      </c>
      <c r="E1451" s="5" t="s">
        <v>9735</v>
      </c>
      <c r="F1451" s="5">
        <v>2015</v>
      </c>
      <c r="G1451" s="5" t="s">
        <v>2614</v>
      </c>
      <c r="H1451" s="5" t="s">
        <v>155</v>
      </c>
      <c r="I1451" s="5" t="s">
        <v>9736</v>
      </c>
      <c r="J1451" s="6" t="s">
        <v>9737</v>
      </c>
      <c r="K1451" s="4" t="s">
        <v>9738</v>
      </c>
      <c r="L1451" s="5" t="s">
        <v>9739</v>
      </c>
      <c r="M1451" s="5" t="s">
        <v>9740</v>
      </c>
      <c r="N1451" s="5" t="s">
        <v>9741</v>
      </c>
      <c r="O1451" s="5" t="s">
        <v>9742</v>
      </c>
      <c r="P1451" s="6" t="s">
        <v>9743</v>
      </c>
      <c r="Q1451" s="4" t="s">
        <v>76</v>
      </c>
      <c r="R1451" s="5" t="s">
        <v>76</v>
      </c>
      <c r="S1451" s="6" t="s">
        <v>76</v>
      </c>
      <c r="T1451" s="4" t="s">
        <v>77</v>
      </c>
      <c r="U1451" s="5" t="s">
        <v>77</v>
      </c>
      <c r="V1451" s="5" t="s">
        <v>77</v>
      </c>
      <c r="W1451" s="5" t="s">
        <v>77</v>
      </c>
      <c r="X1451" s="5" t="s">
        <v>76</v>
      </c>
      <c r="Y1451" s="5" t="s">
        <v>77</v>
      </c>
      <c r="Z1451" s="5" t="s">
        <v>76</v>
      </c>
      <c r="AA1451" s="5" t="s">
        <v>77</v>
      </c>
      <c r="AB1451" s="5" t="s">
        <v>77</v>
      </c>
      <c r="AC1451" s="5" t="s">
        <v>76</v>
      </c>
      <c r="AD1451" s="5" t="s">
        <v>77</v>
      </c>
      <c r="AE1451" s="6" t="s">
        <v>77</v>
      </c>
      <c r="AF1451" s="4" t="s">
        <v>77</v>
      </c>
      <c r="AG1451" s="5" t="s">
        <v>77</v>
      </c>
      <c r="AH1451" s="5" t="s">
        <v>77</v>
      </c>
      <c r="AI1451" s="5" t="s">
        <v>77</v>
      </c>
      <c r="AJ1451" s="5" t="s">
        <v>77</v>
      </c>
      <c r="AK1451" s="5" t="s">
        <v>76</v>
      </c>
      <c r="AL1451" s="5" t="s">
        <v>77</v>
      </c>
      <c r="AM1451" s="5" t="s">
        <v>77</v>
      </c>
      <c r="AN1451" s="5" t="s">
        <v>77</v>
      </c>
      <c r="AO1451" s="5" t="s">
        <v>77</v>
      </c>
      <c r="AP1451" s="5" t="s">
        <v>77</v>
      </c>
      <c r="AQ1451" s="5" t="s">
        <v>77</v>
      </c>
      <c r="AR1451" s="5" t="s">
        <v>77</v>
      </c>
      <c r="AS1451" s="5" t="s">
        <v>77</v>
      </c>
      <c r="AT1451" s="5" t="s">
        <v>77</v>
      </c>
      <c r="AU1451" s="5" t="s">
        <v>77</v>
      </c>
      <c r="AV1451" s="5" t="s">
        <v>77</v>
      </c>
      <c r="AW1451" s="5" t="s">
        <v>77</v>
      </c>
      <c r="AX1451" s="5" t="s">
        <v>77</v>
      </c>
      <c r="AY1451" s="5" t="s">
        <v>77</v>
      </c>
      <c r="AZ1451" s="5" t="s">
        <v>77</v>
      </c>
      <c r="BA1451" s="5" t="s">
        <v>77</v>
      </c>
      <c r="BB1451" s="5" t="s">
        <v>77</v>
      </c>
      <c r="BC1451" s="5" t="s">
        <v>77</v>
      </c>
      <c r="BD1451" s="5" t="s">
        <v>76</v>
      </c>
      <c r="BE1451" s="5" t="s">
        <v>77</v>
      </c>
      <c r="BF1451" s="6" t="s">
        <v>77</v>
      </c>
      <c r="BG1451" s="23" t="s">
        <v>75</v>
      </c>
      <c r="BH1451" s="10"/>
      <c r="BI1451" s="10"/>
      <c r="BJ1451" s="10"/>
      <c r="BK1451" s="10"/>
      <c r="BL1451" s="10"/>
      <c r="BM1451" s="10"/>
      <c r="BN1451" s="26">
        <f t="shared" si="22"/>
        <v>0</v>
      </c>
      <c r="BO1451" s="22"/>
    </row>
    <row r="1452" spans="1:67" ht="135" customHeight="1" x14ac:dyDescent="0.2">
      <c r="A1452" s="4" t="s">
        <v>9774</v>
      </c>
      <c r="B1452" s="6" t="s">
        <v>63</v>
      </c>
      <c r="C1452" s="5" t="s">
        <v>9775</v>
      </c>
      <c r="D1452" s="5" t="s">
        <v>648</v>
      </c>
      <c r="E1452" s="5" t="s">
        <v>7282</v>
      </c>
      <c r="F1452" s="5">
        <v>2015</v>
      </c>
      <c r="G1452" s="5" t="s">
        <v>36</v>
      </c>
      <c r="H1452" s="5" t="s">
        <v>155</v>
      </c>
      <c r="I1452" s="5" t="s">
        <v>9776</v>
      </c>
      <c r="J1452" s="6" t="s">
        <v>9777</v>
      </c>
      <c r="K1452" s="4" t="s">
        <v>9778</v>
      </c>
      <c r="L1452" s="5" t="s">
        <v>9779</v>
      </c>
      <c r="M1452" s="5" t="s">
        <v>2728</v>
      </c>
      <c r="N1452" s="5" t="s">
        <v>2728</v>
      </c>
      <c r="O1452" s="5" t="s">
        <v>2728</v>
      </c>
      <c r="P1452" s="6" t="s">
        <v>2728</v>
      </c>
      <c r="Q1452" s="4" t="s">
        <v>76</v>
      </c>
      <c r="R1452" s="5" t="s">
        <v>77</v>
      </c>
      <c r="S1452" s="6" t="s">
        <v>77</v>
      </c>
      <c r="T1452" s="4" t="s">
        <v>77</v>
      </c>
      <c r="U1452" s="5" t="s">
        <v>76</v>
      </c>
      <c r="V1452" s="5" t="s">
        <v>77</v>
      </c>
      <c r="W1452" s="5" t="s">
        <v>77</v>
      </c>
      <c r="X1452" s="5" t="s">
        <v>77</v>
      </c>
      <c r="Y1452" s="5" t="s">
        <v>76</v>
      </c>
      <c r="Z1452" s="5" t="s">
        <v>77</v>
      </c>
      <c r="AA1452" s="5" t="s">
        <v>77</v>
      </c>
      <c r="AB1452" s="5" t="s">
        <v>77</v>
      </c>
      <c r="AC1452" s="5" t="s">
        <v>76</v>
      </c>
      <c r="AD1452" s="5" t="s">
        <v>77</v>
      </c>
      <c r="AE1452" s="6" t="s">
        <v>77</v>
      </c>
      <c r="AF1452" s="4" t="s">
        <v>76</v>
      </c>
      <c r="AG1452" s="5" t="s">
        <v>77</v>
      </c>
      <c r="AH1452" s="5" t="s">
        <v>77</v>
      </c>
      <c r="AI1452" s="5" t="s">
        <v>77</v>
      </c>
      <c r="AJ1452" s="5" t="s">
        <v>77</v>
      </c>
      <c r="AK1452" s="5" t="s">
        <v>77</v>
      </c>
      <c r="AL1452" s="5" t="s">
        <v>77</v>
      </c>
      <c r="AM1452" s="5" t="s">
        <v>77</v>
      </c>
      <c r="AN1452" s="5" t="s">
        <v>77</v>
      </c>
      <c r="AO1452" s="5" t="s">
        <v>77</v>
      </c>
      <c r="AP1452" s="5" t="s">
        <v>77</v>
      </c>
      <c r="AQ1452" s="5" t="s">
        <v>77</v>
      </c>
      <c r="AR1452" s="5" t="s">
        <v>77</v>
      </c>
      <c r="AS1452" s="5" t="s">
        <v>77</v>
      </c>
      <c r="AT1452" s="5" t="s">
        <v>77</v>
      </c>
      <c r="AU1452" s="5" t="s">
        <v>77</v>
      </c>
      <c r="AV1452" s="5" t="s">
        <v>77</v>
      </c>
      <c r="AW1452" s="5" t="s">
        <v>77</v>
      </c>
      <c r="AX1452" s="5" t="s">
        <v>77</v>
      </c>
      <c r="AY1452" s="5" t="s">
        <v>77</v>
      </c>
      <c r="AZ1452" s="5" t="s">
        <v>77</v>
      </c>
      <c r="BA1452" s="5" t="s">
        <v>77</v>
      </c>
      <c r="BB1452" s="5" t="s">
        <v>77</v>
      </c>
      <c r="BC1452" s="5" t="s">
        <v>77</v>
      </c>
      <c r="BD1452" s="5" t="s">
        <v>77</v>
      </c>
      <c r="BE1452" s="5" t="s">
        <v>77</v>
      </c>
      <c r="BF1452" s="6" t="s">
        <v>77</v>
      </c>
      <c r="BG1452" s="23" t="s">
        <v>75</v>
      </c>
      <c r="BH1452" s="10"/>
      <c r="BI1452" s="10"/>
      <c r="BJ1452" s="10"/>
      <c r="BK1452" s="10"/>
      <c r="BL1452" s="10"/>
      <c r="BM1452" s="10"/>
      <c r="BN1452" s="26">
        <f t="shared" si="22"/>
        <v>0</v>
      </c>
      <c r="BO1452" s="22"/>
    </row>
    <row r="1453" spans="1:67" ht="135" customHeight="1" x14ac:dyDescent="0.2">
      <c r="A1453" s="4" t="s">
        <v>9780</v>
      </c>
      <c r="B1453" s="6" t="s">
        <v>79</v>
      </c>
      <c r="C1453" s="5" t="s">
        <v>9781</v>
      </c>
      <c r="D1453" s="5" t="s">
        <v>1154</v>
      </c>
      <c r="E1453" s="5" t="s">
        <v>9782</v>
      </c>
      <c r="F1453" s="5">
        <v>2010</v>
      </c>
      <c r="G1453" s="5" t="s">
        <v>50</v>
      </c>
      <c r="H1453" s="5" t="s">
        <v>155</v>
      </c>
      <c r="I1453" s="5" t="s">
        <v>9783</v>
      </c>
      <c r="J1453" s="6" t="s">
        <v>9784</v>
      </c>
      <c r="K1453" s="4" t="s">
        <v>9785</v>
      </c>
      <c r="L1453" s="5" t="s">
        <v>9786</v>
      </c>
      <c r="M1453" s="5" t="s">
        <v>9787</v>
      </c>
      <c r="N1453" s="5" t="s">
        <v>9788</v>
      </c>
      <c r="O1453" s="5" t="s">
        <v>9789</v>
      </c>
      <c r="P1453" s="6" t="s">
        <v>9790</v>
      </c>
      <c r="Q1453" s="4" t="s">
        <v>76</v>
      </c>
      <c r="R1453" s="5" t="s">
        <v>76</v>
      </c>
      <c r="S1453" s="6" t="s">
        <v>77</v>
      </c>
      <c r="T1453" s="4" t="s">
        <v>77</v>
      </c>
      <c r="U1453" s="5" t="s">
        <v>77</v>
      </c>
      <c r="V1453" s="5" t="s">
        <v>77</v>
      </c>
      <c r="W1453" s="5" t="s">
        <v>77</v>
      </c>
      <c r="X1453" s="5" t="s">
        <v>77</v>
      </c>
      <c r="Y1453" s="5" t="s">
        <v>77</v>
      </c>
      <c r="Z1453" s="5" t="s">
        <v>77</v>
      </c>
      <c r="AA1453" s="5" t="s">
        <v>76</v>
      </c>
      <c r="AB1453" s="5" t="s">
        <v>77</v>
      </c>
      <c r="AC1453" s="5" t="s">
        <v>77</v>
      </c>
      <c r="AD1453" s="5" t="s">
        <v>76</v>
      </c>
      <c r="AE1453" s="6" t="s">
        <v>76</v>
      </c>
      <c r="AF1453" s="4" t="s">
        <v>77</v>
      </c>
      <c r="AG1453" s="5" t="s">
        <v>77</v>
      </c>
      <c r="AH1453" s="5" t="s">
        <v>77</v>
      </c>
      <c r="AI1453" s="5" t="s">
        <v>77</v>
      </c>
      <c r="AJ1453" s="5" t="s">
        <v>77</v>
      </c>
      <c r="AK1453" s="5" t="s">
        <v>77</v>
      </c>
      <c r="AL1453" s="5" t="s">
        <v>77</v>
      </c>
      <c r="AM1453" s="5" t="s">
        <v>77</v>
      </c>
      <c r="AN1453" s="5" t="s">
        <v>77</v>
      </c>
      <c r="AO1453" s="5" t="s">
        <v>77</v>
      </c>
      <c r="AP1453" s="5" t="s">
        <v>77</v>
      </c>
      <c r="AQ1453" s="5" t="s">
        <v>77</v>
      </c>
      <c r="AR1453" s="5" t="s">
        <v>77</v>
      </c>
      <c r="AS1453" s="5" t="s">
        <v>77</v>
      </c>
      <c r="AT1453" s="5" t="s">
        <v>76</v>
      </c>
      <c r="AU1453" s="5" t="s">
        <v>77</v>
      </c>
      <c r="AV1453" s="5" t="s">
        <v>77</v>
      </c>
      <c r="AW1453" s="5" t="s">
        <v>77</v>
      </c>
      <c r="AX1453" s="5" t="s">
        <v>77</v>
      </c>
      <c r="AY1453" s="5" t="s">
        <v>77</v>
      </c>
      <c r="AZ1453" s="5" t="s">
        <v>77</v>
      </c>
      <c r="BA1453" s="5" t="s">
        <v>77</v>
      </c>
      <c r="BB1453" s="5" t="s">
        <v>77</v>
      </c>
      <c r="BC1453" s="5" t="s">
        <v>77</v>
      </c>
      <c r="BD1453" s="5" t="s">
        <v>77</v>
      </c>
      <c r="BE1453" s="5" t="s">
        <v>77</v>
      </c>
      <c r="BF1453" s="6" t="s">
        <v>77</v>
      </c>
      <c r="BG1453" s="23" t="s">
        <v>75</v>
      </c>
      <c r="BH1453" s="10"/>
      <c r="BI1453" s="10"/>
      <c r="BJ1453" s="10"/>
      <c r="BK1453" s="10"/>
      <c r="BL1453" s="10"/>
      <c r="BM1453" s="10"/>
      <c r="BN1453" s="26">
        <f t="shared" si="22"/>
        <v>0</v>
      </c>
      <c r="BO1453" s="22"/>
    </row>
    <row r="1454" spans="1:67" ht="135" customHeight="1" x14ac:dyDescent="0.2">
      <c r="A1454" s="4" t="s">
        <v>9801</v>
      </c>
      <c r="B1454" s="6" t="s">
        <v>79</v>
      </c>
      <c r="C1454" s="5" t="s">
        <v>9802</v>
      </c>
      <c r="D1454" s="5" t="s">
        <v>1735</v>
      </c>
      <c r="E1454" s="5" t="s">
        <v>9803</v>
      </c>
      <c r="F1454" s="5">
        <v>2007</v>
      </c>
      <c r="G1454" s="5" t="s">
        <v>3505</v>
      </c>
      <c r="H1454" s="5" t="s">
        <v>155</v>
      </c>
      <c r="I1454" s="5" t="s">
        <v>9804</v>
      </c>
      <c r="J1454" s="6" t="s">
        <v>9805</v>
      </c>
      <c r="K1454" s="4" t="s">
        <v>9806</v>
      </c>
      <c r="L1454" s="5" t="s">
        <v>9807</v>
      </c>
      <c r="M1454" s="5" t="s">
        <v>9808</v>
      </c>
      <c r="N1454" s="5" t="s">
        <v>9809</v>
      </c>
      <c r="O1454" s="5" t="s">
        <v>9810</v>
      </c>
      <c r="P1454" s="6" t="s">
        <v>9811</v>
      </c>
      <c r="Q1454" s="4" t="s">
        <v>77</v>
      </c>
      <c r="R1454" s="5" t="s">
        <v>76</v>
      </c>
      <c r="S1454" s="6" t="s">
        <v>77</v>
      </c>
      <c r="T1454" s="4" t="s">
        <v>77</v>
      </c>
      <c r="U1454" s="5" t="s">
        <v>77</v>
      </c>
      <c r="V1454" s="5" t="s">
        <v>77</v>
      </c>
      <c r="W1454" s="5" t="s">
        <v>77</v>
      </c>
      <c r="X1454" s="5" t="s">
        <v>76</v>
      </c>
      <c r="Y1454" s="5" t="s">
        <v>77</v>
      </c>
      <c r="Z1454" s="5" t="s">
        <v>76</v>
      </c>
      <c r="AA1454" s="5" t="s">
        <v>77</v>
      </c>
      <c r="AB1454" s="5" t="s">
        <v>76</v>
      </c>
      <c r="AC1454" s="5" t="s">
        <v>77</v>
      </c>
      <c r="AD1454" s="5" t="s">
        <v>77</v>
      </c>
      <c r="AE1454" s="6" t="s">
        <v>77</v>
      </c>
      <c r="AF1454" s="4" t="s">
        <v>77</v>
      </c>
      <c r="AG1454" s="5" t="s">
        <v>77</v>
      </c>
      <c r="AH1454" s="5" t="s">
        <v>77</v>
      </c>
      <c r="AI1454" s="5" t="s">
        <v>77</v>
      </c>
      <c r="AJ1454" s="5" t="s">
        <v>77</v>
      </c>
      <c r="AK1454" s="5" t="s">
        <v>77</v>
      </c>
      <c r="AL1454" s="5" t="s">
        <v>77</v>
      </c>
      <c r="AM1454" s="5" t="s">
        <v>77</v>
      </c>
      <c r="AN1454" s="5" t="s">
        <v>77</v>
      </c>
      <c r="AO1454" s="5" t="s">
        <v>77</v>
      </c>
      <c r="AP1454" s="5" t="s">
        <v>77</v>
      </c>
      <c r="AQ1454" s="5" t="s">
        <v>77</v>
      </c>
      <c r="AR1454" s="5" t="s">
        <v>77</v>
      </c>
      <c r="AS1454" s="5" t="s">
        <v>76</v>
      </c>
      <c r="AT1454" s="5" t="s">
        <v>77</v>
      </c>
      <c r="AU1454" s="5" t="s">
        <v>77</v>
      </c>
      <c r="AV1454" s="5" t="s">
        <v>77</v>
      </c>
      <c r="AW1454" s="5" t="s">
        <v>77</v>
      </c>
      <c r="AX1454" s="5" t="s">
        <v>77</v>
      </c>
      <c r="AY1454" s="5" t="s">
        <v>77</v>
      </c>
      <c r="AZ1454" s="5" t="s">
        <v>77</v>
      </c>
      <c r="BA1454" s="5" t="s">
        <v>77</v>
      </c>
      <c r="BB1454" s="5" t="s">
        <v>77</v>
      </c>
      <c r="BC1454" s="5" t="s">
        <v>77</v>
      </c>
      <c r="BD1454" s="5" t="s">
        <v>76</v>
      </c>
      <c r="BE1454" s="5" t="s">
        <v>77</v>
      </c>
      <c r="BF1454" s="6" t="s">
        <v>77</v>
      </c>
      <c r="BG1454" s="23" t="s">
        <v>75</v>
      </c>
      <c r="BH1454" s="10"/>
      <c r="BI1454" s="10"/>
      <c r="BJ1454" s="10"/>
      <c r="BK1454" s="10"/>
      <c r="BL1454" s="10"/>
      <c r="BM1454" s="10"/>
      <c r="BN1454" s="26">
        <f t="shared" si="22"/>
        <v>0</v>
      </c>
      <c r="BO1454" s="22"/>
    </row>
    <row r="1455" spans="1:67" ht="135" customHeight="1" x14ac:dyDescent="0.2">
      <c r="A1455" s="4" t="s">
        <v>9858</v>
      </c>
      <c r="B1455" s="6" t="s">
        <v>79</v>
      </c>
      <c r="C1455" s="5" t="s">
        <v>9859</v>
      </c>
      <c r="D1455" s="5" t="s">
        <v>648</v>
      </c>
      <c r="E1455" s="5" t="s">
        <v>649</v>
      </c>
      <c r="F1455" s="5">
        <v>2012</v>
      </c>
      <c r="G1455" s="5" t="s">
        <v>46</v>
      </c>
      <c r="H1455" s="5" t="s">
        <v>155</v>
      </c>
      <c r="I1455" s="5" t="s">
        <v>9860</v>
      </c>
      <c r="J1455" s="6" t="s">
        <v>9861</v>
      </c>
      <c r="K1455" s="4" t="s">
        <v>9862</v>
      </c>
      <c r="L1455" s="5" t="s">
        <v>9863</v>
      </c>
      <c r="M1455" s="5" t="s">
        <v>9864</v>
      </c>
      <c r="N1455" s="5" t="s">
        <v>9865</v>
      </c>
      <c r="O1455" s="5" t="s">
        <v>9866</v>
      </c>
      <c r="P1455" s="6" t="s">
        <v>9867</v>
      </c>
      <c r="Q1455" s="4" t="s">
        <v>76</v>
      </c>
      <c r="R1455" s="5" t="s">
        <v>77</v>
      </c>
      <c r="S1455" s="6" t="s">
        <v>77</v>
      </c>
      <c r="T1455" s="4" t="s">
        <v>77</v>
      </c>
      <c r="U1455" s="5" t="s">
        <v>77</v>
      </c>
      <c r="V1455" s="5" t="s">
        <v>76</v>
      </c>
      <c r="W1455" s="5" t="s">
        <v>77</v>
      </c>
      <c r="X1455" s="5" t="s">
        <v>77</v>
      </c>
      <c r="Y1455" s="5" t="s">
        <v>76</v>
      </c>
      <c r="Z1455" s="5" t="s">
        <v>77</v>
      </c>
      <c r="AA1455" s="5" t="s">
        <v>77</v>
      </c>
      <c r="AB1455" s="5" t="s">
        <v>77</v>
      </c>
      <c r="AC1455" s="5" t="s">
        <v>77</v>
      </c>
      <c r="AD1455" s="5" t="s">
        <v>76</v>
      </c>
      <c r="AE1455" s="6" t="s">
        <v>77</v>
      </c>
      <c r="AF1455" s="4" t="s">
        <v>77</v>
      </c>
      <c r="AG1455" s="5" t="s">
        <v>77</v>
      </c>
      <c r="AH1455" s="5" t="s">
        <v>77</v>
      </c>
      <c r="AI1455" s="5" t="s">
        <v>77</v>
      </c>
      <c r="AJ1455" s="5" t="s">
        <v>77</v>
      </c>
      <c r="AK1455" s="5" t="s">
        <v>77</v>
      </c>
      <c r="AL1455" s="5" t="s">
        <v>77</v>
      </c>
      <c r="AM1455" s="5" t="s">
        <v>77</v>
      </c>
      <c r="AN1455" s="5" t="s">
        <v>77</v>
      </c>
      <c r="AO1455" s="5" t="s">
        <v>77</v>
      </c>
      <c r="AP1455" s="5" t="s">
        <v>76</v>
      </c>
      <c r="AQ1455" s="5" t="s">
        <v>77</v>
      </c>
      <c r="AR1455" s="5" t="s">
        <v>77</v>
      </c>
      <c r="AS1455" s="5" t="s">
        <v>77</v>
      </c>
      <c r="AT1455" s="5" t="s">
        <v>77</v>
      </c>
      <c r="AU1455" s="5" t="s">
        <v>77</v>
      </c>
      <c r="AV1455" s="5" t="s">
        <v>77</v>
      </c>
      <c r="AW1455" s="5" t="s">
        <v>77</v>
      </c>
      <c r="AX1455" s="5" t="s">
        <v>77</v>
      </c>
      <c r="AY1455" s="5" t="s">
        <v>77</v>
      </c>
      <c r="AZ1455" s="5" t="s">
        <v>77</v>
      </c>
      <c r="BA1455" s="5" t="s">
        <v>77</v>
      </c>
      <c r="BB1455" s="5" t="s">
        <v>77</v>
      </c>
      <c r="BC1455" s="5" t="s">
        <v>77</v>
      </c>
      <c r="BD1455" s="5" t="s">
        <v>77</v>
      </c>
      <c r="BE1455" s="5" t="s">
        <v>77</v>
      </c>
      <c r="BF1455" s="6" t="s">
        <v>77</v>
      </c>
      <c r="BG1455" s="23" t="s">
        <v>75</v>
      </c>
      <c r="BH1455" s="10"/>
      <c r="BI1455" s="10"/>
      <c r="BJ1455" s="10"/>
      <c r="BK1455" s="10"/>
      <c r="BL1455" s="10"/>
      <c r="BM1455" s="10"/>
      <c r="BN1455" s="26">
        <f t="shared" si="22"/>
        <v>0</v>
      </c>
      <c r="BO1455" s="22"/>
    </row>
    <row r="1456" spans="1:67" ht="135" customHeight="1" x14ac:dyDescent="0.2">
      <c r="A1456" s="4" t="s">
        <v>9924</v>
      </c>
      <c r="B1456" s="6" t="s">
        <v>63</v>
      </c>
      <c r="C1456" s="5" t="s">
        <v>9925</v>
      </c>
      <c r="D1456" s="5" t="s">
        <v>3260</v>
      </c>
      <c r="E1456" s="5" t="s">
        <v>8685</v>
      </c>
      <c r="F1456" s="5">
        <v>2015</v>
      </c>
      <c r="G1456" s="5" t="s">
        <v>54</v>
      </c>
      <c r="H1456" s="5" t="s">
        <v>155</v>
      </c>
      <c r="I1456" s="5" t="s">
        <v>9926</v>
      </c>
      <c r="J1456" s="6" t="s">
        <v>9927</v>
      </c>
      <c r="K1456" s="4" t="s">
        <v>9928</v>
      </c>
      <c r="L1456" s="5" t="s">
        <v>9929</v>
      </c>
      <c r="M1456" s="5" t="s">
        <v>9930</v>
      </c>
      <c r="N1456" s="5" t="s">
        <v>9931</v>
      </c>
      <c r="O1456" s="5" t="s">
        <v>9932</v>
      </c>
      <c r="P1456" s="6" t="s">
        <v>9933</v>
      </c>
      <c r="Q1456" s="4" t="s">
        <v>76</v>
      </c>
      <c r="R1456" s="5" t="s">
        <v>76</v>
      </c>
      <c r="S1456" s="6" t="s">
        <v>77</v>
      </c>
      <c r="T1456" s="4" t="s">
        <v>77</v>
      </c>
      <c r="U1456" s="5" t="s">
        <v>76</v>
      </c>
      <c r="V1456" s="5" t="s">
        <v>77</v>
      </c>
      <c r="W1456" s="5" t="s">
        <v>77</v>
      </c>
      <c r="X1456" s="5" t="s">
        <v>77</v>
      </c>
      <c r="Y1456" s="5" t="s">
        <v>76</v>
      </c>
      <c r="Z1456" s="5" t="s">
        <v>77</v>
      </c>
      <c r="AA1456" s="5" t="s">
        <v>77</v>
      </c>
      <c r="AB1456" s="5" t="s">
        <v>77</v>
      </c>
      <c r="AC1456" s="5" t="s">
        <v>77</v>
      </c>
      <c r="AD1456" s="5" t="s">
        <v>77</v>
      </c>
      <c r="AE1456" s="6" t="s">
        <v>77</v>
      </c>
      <c r="AF1456" s="4" t="s">
        <v>77</v>
      </c>
      <c r="AG1456" s="5" t="s">
        <v>77</v>
      </c>
      <c r="AH1456" s="5" t="s">
        <v>77</v>
      </c>
      <c r="AI1456" s="5" t="s">
        <v>77</v>
      </c>
      <c r="AJ1456" s="5" t="s">
        <v>77</v>
      </c>
      <c r="AK1456" s="5" t="s">
        <v>77</v>
      </c>
      <c r="AL1456" s="5" t="s">
        <v>77</v>
      </c>
      <c r="AM1456" s="5" t="s">
        <v>77</v>
      </c>
      <c r="AN1456" s="5" t="s">
        <v>77</v>
      </c>
      <c r="AO1456" s="5" t="s">
        <v>77</v>
      </c>
      <c r="AP1456" s="5" t="s">
        <v>77</v>
      </c>
      <c r="AQ1456" s="5" t="s">
        <v>77</v>
      </c>
      <c r="AR1456" s="5" t="s">
        <v>77</v>
      </c>
      <c r="AS1456" s="5" t="s">
        <v>77</v>
      </c>
      <c r="AT1456" s="5" t="s">
        <v>77</v>
      </c>
      <c r="AU1456" s="5" t="s">
        <v>77</v>
      </c>
      <c r="AV1456" s="5" t="s">
        <v>77</v>
      </c>
      <c r="AW1456" s="5" t="s">
        <v>77</v>
      </c>
      <c r="AX1456" s="5" t="s">
        <v>76</v>
      </c>
      <c r="AY1456" s="5" t="s">
        <v>77</v>
      </c>
      <c r="AZ1456" s="5" t="s">
        <v>77</v>
      </c>
      <c r="BA1456" s="5" t="s">
        <v>77</v>
      </c>
      <c r="BB1456" s="5" t="s">
        <v>77</v>
      </c>
      <c r="BC1456" s="5" t="s">
        <v>77</v>
      </c>
      <c r="BD1456" s="5" t="s">
        <v>77</v>
      </c>
      <c r="BE1456" s="5" t="s">
        <v>77</v>
      </c>
      <c r="BF1456" s="6" t="s">
        <v>77</v>
      </c>
      <c r="BG1456" s="23" t="s">
        <v>75</v>
      </c>
      <c r="BH1456" s="10"/>
      <c r="BI1456" s="10"/>
      <c r="BJ1456" s="10"/>
      <c r="BK1456" s="10"/>
      <c r="BL1456" s="10"/>
      <c r="BM1456" s="10"/>
      <c r="BN1456" s="26">
        <f t="shared" si="22"/>
        <v>0</v>
      </c>
      <c r="BO1456" s="22"/>
    </row>
    <row r="1457" spans="1:67" ht="135" customHeight="1" x14ac:dyDescent="0.2">
      <c r="A1457" s="4" t="s">
        <v>10009</v>
      </c>
      <c r="B1457" s="6" t="s">
        <v>63</v>
      </c>
      <c r="C1457" s="5" t="s">
        <v>10010</v>
      </c>
      <c r="D1457" s="5" t="s">
        <v>335</v>
      </c>
      <c r="E1457" s="5" t="s">
        <v>336</v>
      </c>
      <c r="F1457" s="5">
        <v>2015</v>
      </c>
      <c r="G1457" s="5" t="s">
        <v>734</v>
      </c>
      <c r="H1457" s="5" t="s">
        <v>155</v>
      </c>
      <c r="I1457" s="5" t="s">
        <v>10011</v>
      </c>
      <c r="J1457" s="6" t="s">
        <v>10012</v>
      </c>
      <c r="K1457" s="4" t="s">
        <v>10013</v>
      </c>
      <c r="L1457" s="5" t="s">
        <v>10014</v>
      </c>
      <c r="M1457" s="5" t="s">
        <v>10015</v>
      </c>
      <c r="N1457" s="5" t="s">
        <v>10016</v>
      </c>
      <c r="O1457" s="5" t="s">
        <v>10017</v>
      </c>
      <c r="P1457" s="6" t="s">
        <v>10018</v>
      </c>
      <c r="Q1457" s="4" t="s">
        <v>77</v>
      </c>
      <c r="R1457" s="5" t="s">
        <v>76</v>
      </c>
      <c r="S1457" s="6" t="s">
        <v>77</v>
      </c>
      <c r="T1457" s="4" t="s">
        <v>77</v>
      </c>
      <c r="U1457" s="5" t="s">
        <v>77</v>
      </c>
      <c r="V1457" s="5" t="s">
        <v>77</v>
      </c>
      <c r="W1457" s="5" t="s">
        <v>77</v>
      </c>
      <c r="X1457" s="5" t="s">
        <v>77</v>
      </c>
      <c r="Y1457" s="5" t="s">
        <v>77</v>
      </c>
      <c r="Z1457" s="5" t="s">
        <v>76</v>
      </c>
      <c r="AA1457" s="5" t="s">
        <v>77</v>
      </c>
      <c r="AB1457" s="5" t="s">
        <v>76</v>
      </c>
      <c r="AC1457" s="5" t="s">
        <v>77</v>
      </c>
      <c r="AD1457" s="5" t="s">
        <v>77</v>
      </c>
      <c r="AE1457" s="6" t="s">
        <v>76</v>
      </c>
      <c r="AF1457" s="4" t="s">
        <v>77</v>
      </c>
      <c r="AG1457" s="5" t="s">
        <v>77</v>
      </c>
      <c r="AH1457" s="5" t="s">
        <v>77</v>
      </c>
      <c r="AI1457" s="5" t="s">
        <v>77</v>
      </c>
      <c r="AJ1457" s="5" t="s">
        <v>77</v>
      </c>
      <c r="AK1457" s="5" t="s">
        <v>77</v>
      </c>
      <c r="AL1457" s="5" t="s">
        <v>77</v>
      </c>
      <c r="AM1457" s="5" t="s">
        <v>77</v>
      </c>
      <c r="AN1457" s="5" t="s">
        <v>77</v>
      </c>
      <c r="AO1457" s="5" t="s">
        <v>77</v>
      </c>
      <c r="AP1457" s="5" t="s">
        <v>77</v>
      </c>
      <c r="AQ1457" s="5" t="s">
        <v>77</v>
      </c>
      <c r="AR1457" s="5" t="s">
        <v>77</v>
      </c>
      <c r="AS1457" s="5" t="s">
        <v>76</v>
      </c>
      <c r="AT1457" s="5" t="s">
        <v>77</v>
      </c>
      <c r="AU1457" s="5" t="s">
        <v>77</v>
      </c>
      <c r="AV1457" s="5" t="s">
        <v>77</v>
      </c>
      <c r="AW1457" s="5" t="s">
        <v>77</v>
      </c>
      <c r="AX1457" s="5" t="s">
        <v>76</v>
      </c>
      <c r="AY1457" s="5" t="s">
        <v>77</v>
      </c>
      <c r="AZ1457" s="5" t="s">
        <v>77</v>
      </c>
      <c r="BA1457" s="5" t="s">
        <v>77</v>
      </c>
      <c r="BB1457" s="5" t="s">
        <v>77</v>
      </c>
      <c r="BC1457" s="5" t="s">
        <v>77</v>
      </c>
      <c r="BD1457" s="5" t="s">
        <v>77</v>
      </c>
      <c r="BE1457" s="5" t="s">
        <v>77</v>
      </c>
      <c r="BF1457" s="6" t="s">
        <v>77</v>
      </c>
      <c r="BG1457" s="23" t="s">
        <v>75</v>
      </c>
      <c r="BH1457" s="10"/>
      <c r="BI1457" s="10"/>
      <c r="BJ1457" s="10"/>
      <c r="BK1457" s="10"/>
      <c r="BL1457" s="10"/>
      <c r="BM1457" s="10"/>
      <c r="BN1457" s="26">
        <f t="shared" si="22"/>
        <v>0</v>
      </c>
      <c r="BO1457" s="22"/>
    </row>
    <row r="1458" spans="1:67" ht="135" customHeight="1" x14ac:dyDescent="0.2">
      <c r="A1458" s="4" t="s">
        <v>10066</v>
      </c>
      <c r="B1458" s="6" t="s">
        <v>63</v>
      </c>
      <c r="C1458" s="5" t="s">
        <v>10067</v>
      </c>
      <c r="D1458" s="5" t="s">
        <v>66</v>
      </c>
      <c r="E1458" s="5" t="s">
        <v>1922</v>
      </c>
      <c r="F1458" s="5">
        <v>2015</v>
      </c>
      <c r="G1458" s="5" t="s">
        <v>246</v>
      </c>
      <c r="H1458" s="5" t="s">
        <v>155</v>
      </c>
      <c r="I1458" s="5" t="s">
        <v>10068</v>
      </c>
      <c r="J1458" s="6" t="s">
        <v>10069</v>
      </c>
      <c r="K1458" s="4" t="s">
        <v>10070</v>
      </c>
      <c r="L1458" s="5" t="s">
        <v>10071</v>
      </c>
      <c r="M1458" s="5" t="s">
        <v>10072</v>
      </c>
      <c r="N1458" s="5" t="s">
        <v>10073</v>
      </c>
      <c r="O1458" s="5" t="s">
        <v>10074</v>
      </c>
      <c r="P1458" s="6" t="s">
        <v>10075</v>
      </c>
      <c r="Q1458" s="4" t="s">
        <v>76</v>
      </c>
      <c r="R1458" s="5" t="s">
        <v>77</v>
      </c>
      <c r="S1458" s="6" t="s">
        <v>77</v>
      </c>
      <c r="T1458" s="4" t="s">
        <v>77</v>
      </c>
      <c r="U1458" s="5" t="s">
        <v>76</v>
      </c>
      <c r="V1458" s="5" t="s">
        <v>77</v>
      </c>
      <c r="W1458" s="5" t="s">
        <v>77</v>
      </c>
      <c r="X1458" s="5" t="s">
        <v>76</v>
      </c>
      <c r="Y1458" s="5" t="s">
        <v>77</v>
      </c>
      <c r="Z1458" s="5" t="s">
        <v>77</v>
      </c>
      <c r="AA1458" s="5" t="s">
        <v>77</v>
      </c>
      <c r="AB1458" s="5" t="s">
        <v>77</v>
      </c>
      <c r="AC1458" s="5" t="s">
        <v>77</v>
      </c>
      <c r="AD1458" s="5" t="s">
        <v>77</v>
      </c>
      <c r="AE1458" s="6" t="s">
        <v>76</v>
      </c>
      <c r="AF1458" s="4" t="s">
        <v>76</v>
      </c>
      <c r="AG1458" s="5" t="s">
        <v>77</v>
      </c>
      <c r="AH1458" s="5" t="s">
        <v>77</v>
      </c>
      <c r="AI1458" s="5" t="s">
        <v>77</v>
      </c>
      <c r="AJ1458" s="5" t="s">
        <v>77</v>
      </c>
      <c r="AK1458" s="5" t="s">
        <v>77</v>
      </c>
      <c r="AL1458" s="5" t="s">
        <v>77</v>
      </c>
      <c r="AM1458" s="5" t="s">
        <v>77</v>
      </c>
      <c r="AN1458" s="5" t="s">
        <v>77</v>
      </c>
      <c r="AO1458" s="5" t="s">
        <v>77</v>
      </c>
      <c r="AP1458" s="5" t="s">
        <v>76</v>
      </c>
      <c r="AQ1458" s="5" t="s">
        <v>77</v>
      </c>
      <c r="AR1458" s="5" t="s">
        <v>77</v>
      </c>
      <c r="AS1458" s="5" t="s">
        <v>77</v>
      </c>
      <c r="AT1458" s="5" t="s">
        <v>77</v>
      </c>
      <c r="AU1458" s="5" t="s">
        <v>77</v>
      </c>
      <c r="AV1458" s="5" t="s">
        <v>77</v>
      </c>
      <c r="AW1458" s="5" t="s">
        <v>77</v>
      </c>
      <c r="AX1458" s="5" t="s">
        <v>77</v>
      </c>
      <c r="AY1458" s="5" t="s">
        <v>77</v>
      </c>
      <c r="AZ1458" s="5" t="s">
        <v>77</v>
      </c>
      <c r="BA1458" s="5" t="s">
        <v>77</v>
      </c>
      <c r="BB1458" s="5" t="s">
        <v>77</v>
      </c>
      <c r="BC1458" s="5" t="s">
        <v>77</v>
      </c>
      <c r="BD1458" s="5" t="s">
        <v>77</v>
      </c>
      <c r="BE1458" s="5" t="s">
        <v>77</v>
      </c>
      <c r="BF1458" s="6" t="s">
        <v>77</v>
      </c>
      <c r="BG1458" s="23" t="s">
        <v>75</v>
      </c>
      <c r="BH1458" s="10"/>
      <c r="BI1458" s="10"/>
      <c r="BJ1458" s="10"/>
      <c r="BK1458" s="10"/>
      <c r="BL1458" s="10"/>
      <c r="BM1458" s="10"/>
      <c r="BN1458" s="26">
        <f t="shared" si="22"/>
        <v>0</v>
      </c>
      <c r="BO1458" s="22"/>
    </row>
    <row r="1459" spans="1:67" ht="135" customHeight="1" x14ac:dyDescent="0.2">
      <c r="A1459" s="4" t="s">
        <v>10136</v>
      </c>
      <c r="B1459" s="6" t="s">
        <v>63</v>
      </c>
      <c r="C1459" s="5" t="s">
        <v>10137</v>
      </c>
      <c r="D1459" s="5" t="s">
        <v>66</v>
      </c>
      <c r="E1459" s="5" t="s">
        <v>67</v>
      </c>
      <c r="F1459" s="5">
        <v>2015</v>
      </c>
      <c r="G1459" s="5" t="s">
        <v>985</v>
      </c>
      <c r="H1459" s="5" t="s">
        <v>155</v>
      </c>
      <c r="I1459" s="5" t="s">
        <v>10138</v>
      </c>
      <c r="J1459" s="6" t="s">
        <v>10139</v>
      </c>
      <c r="K1459" s="4" t="s">
        <v>10140</v>
      </c>
      <c r="L1459" s="5" t="s">
        <v>10141</v>
      </c>
      <c r="M1459" s="5" t="s">
        <v>10142</v>
      </c>
      <c r="N1459" s="5" t="s">
        <v>10143</v>
      </c>
      <c r="O1459" s="5" t="s">
        <v>10144</v>
      </c>
      <c r="P1459" s="6" t="s">
        <v>10145</v>
      </c>
      <c r="Q1459" s="4" t="s">
        <v>76</v>
      </c>
      <c r="R1459" s="5" t="s">
        <v>77</v>
      </c>
      <c r="S1459" s="6" t="s">
        <v>76</v>
      </c>
      <c r="T1459" s="4" t="s">
        <v>77</v>
      </c>
      <c r="U1459" s="5" t="s">
        <v>76</v>
      </c>
      <c r="V1459" s="5" t="s">
        <v>77</v>
      </c>
      <c r="W1459" s="5" t="s">
        <v>77</v>
      </c>
      <c r="X1459" s="5" t="s">
        <v>76</v>
      </c>
      <c r="Y1459" s="5" t="s">
        <v>77</v>
      </c>
      <c r="Z1459" s="5" t="s">
        <v>77</v>
      </c>
      <c r="AA1459" s="5" t="s">
        <v>77</v>
      </c>
      <c r="AB1459" s="5" t="s">
        <v>77</v>
      </c>
      <c r="AC1459" s="5" t="s">
        <v>77</v>
      </c>
      <c r="AD1459" s="5" t="s">
        <v>77</v>
      </c>
      <c r="AE1459" s="6" t="s">
        <v>77</v>
      </c>
      <c r="AF1459" s="4" t="s">
        <v>76</v>
      </c>
      <c r="AG1459" s="5" t="s">
        <v>77</v>
      </c>
      <c r="AH1459" s="5" t="s">
        <v>77</v>
      </c>
      <c r="AI1459" s="5" t="s">
        <v>77</v>
      </c>
      <c r="AJ1459" s="5" t="s">
        <v>76</v>
      </c>
      <c r="AK1459" s="5" t="s">
        <v>77</v>
      </c>
      <c r="AL1459" s="5" t="s">
        <v>77</v>
      </c>
      <c r="AM1459" s="5" t="s">
        <v>77</v>
      </c>
      <c r="AN1459" s="5" t="s">
        <v>77</v>
      </c>
      <c r="AO1459" s="5" t="s">
        <v>77</v>
      </c>
      <c r="AP1459" s="5" t="s">
        <v>77</v>
      </c>
      <c r="AQ1459" s="5" t="s">
        <v>77</v>
      </c>
      <c r="AR1459" s="5" t="s">
        <v>77</v>
      </c>
      <c r="AS1459" s="5" t="s">
        <v>77</v>
      </c>
      <c r="AT1459" s="5" t="s">
        <v>77</v>
      </c>
      <c r="AU1459" s="5" t="s">
        <v>77</v>
      </c>
      <c r="AV1459" s="5" t="s">
        <v>77</v>
      </c>
      <c r="AW1459" s="5" t="s">
        <v>77</v>
      </c>
      <c r="AX1459" s="5" t="s">
        <v>77</v>
      </c>
      <c r="AY1459" s="5" t="s">
        <v>77</v>
      </c>
      <c r="AZ1459" s="5" t="s">
        <v>77</v>
      </c>
      <c r="BA1459" s="5" t="s">
        <v>77</v>
      </c>
      <c r="BB1459" s="5" t="s">
        <v>77</v>
      </c>
      <c r="BC1459" s="5" t="s">
        <v>77</v>
      </c>
      <c r="BD1459" s="5" t="s">
        <v>77</v>
      </c>
      <c r="BE1459" s="5" t="s">
        <v>77</v>
      </c>
      <c r="BF1459" s="6" t="s">
        <v>77</v>
      </c>
      <c r="BG1459" s="23" t="s">
        <v>75</v>
      </c>
      <c r="BH1459" s="10"/>
      <c r="BI1459" s="10"/>
      <c r="BJ1459" s="10"/>
      <c r="BK1459" s="10"/>
      <c r="BL1459" s="10"/>
      <c r="BM1459" s="10"/>
      <c r="BN1459" s="26">
        <f t="shared" si="22"/>
        <v>0</v>
      </c>
      <c r="BO1459" s="22"/>
    </row>
    <row r="1460" spans="1:67" ht="135" customHeight="1" x14ac:dyDescent="0.2">
      <c r="A1460" s="4" t="s">
        <v>10170</v>
      </c>
      <c r="B1460" s="6" t="s">
        <v>23</v>
      </c>
      <c r="C1460" s="5" t="s">
        <v>10171</v>
      </c>
      <c r="D1460" s="5" t="s">
        <v>66</v>
      </c>
      <c r="E1460" s="5" t="s">
        <v>10172</v>
      </c>
      <c r="F1460" s="5">
        <v>2015</v>
      </c>
      <c r="G1460" s="5" t="s">
        <v>2226</v>
      </c>
      <c r="H1460" s="5" t="s">
        <v>155</v>
      </c>
      <c r="I1460" s="5" t="s">
        <v>10173</v>
      </c>
      <c r="J1460" s="6" t="s">
        <v>10174</v>
      </c>
      <c r="K1460" s="4" t="s">
        <v>10175</v>
      </c>
      <c r="L1460" s="5" t="s">
        <v>10176</v>
      </c>
      <c r="M1460" s="5" t="s">
        <v>10177</v>
      </c>
      <c r="N1460" s="5" t="s">
        <v>10178</v>
      </c>
      <c r="O1460" s="5" t="s">
        <v>10179</v>
      </c>
      <c r="P1460" s="6" t="s">
        <v>10180</v>
      </c>
      <c r="Q1460" s="4" t="s">
        <v>77</v>
      </c>
      <c r="R1460" s="5" t="s">
        <v>76</v>
      </c>
      <c r="S1460" s="6" t="s">
        <v>76</v>
      </c>
      <c r="T1460" s="4" t="s">
        <v>77</v>
      </c>
      <c r="U1460" s="5" t="s">
        <v>77</v>
      </c>
      <c r="V1460" s="5" t="s">
        <v>77</v>
      </c>
      <c r="W1460" s="5" t="s">
        <v>77</v>
      </c>
      <c r="X1460" s="5" t="s">
        <v>77</v>
      </c>
      <c r="Y1460" s="5" t="s">
        <v>77</v>
      </c>
      <c r="Z1460" s="5" t="s">
        <v>77</v>
      </c>
      <c r="AA1460" s="5" t="s">
        <v>76</v>
      </c>
      <c r="AB1460" s="5" t="s">
        <v>76</v>
      </c>
      <c r="AC1460" s="5" t="s">
        <v>77</v>
      </c>
      <c r="AD1460" s="5" t="s">
        <v>76</v>
      </c>
      <c r="AE1460" s="6" t="s">
        <v>77</v>
      </c>
      <c r="AF1460" s="4" t="s">
        <v>77</v>
      </c>
      <c r="AG1460" s="5" t="s">
        <v>77</v>
      </c>
      <c r="AH1460" s="5" t="s">
        <v>77</v>
      </c>
      <c r="AI1460" s="5" t="s">
        <v>77</v>
      </c>
      <c r="AJ1460" s="5" t="s">
        <v>77</v>
      </c>
      <c r="AK1460" s="5" t="s">
        <v>77</v>
      </c>
      <c r="AL1460" s="5" t="s">
        <v>77</v>
      </c>
      <c r="AM1460" s="5" t="s">
        <v>77</v>
      </c>
      <c r="AN1460" s="5" t="s">
        <v>76</v>
      </c>
      <c r="AO1460" s="5" t="s">
        <v>77</v>
      </c>
      <c r="AP1460" s="5" t="s">
        <v>77</v>
      </c>
      <c r="AQ1460" s="5" t="s">
        <v>77</v>
      </c>
      <c r="AR1460" s="5" t="s">
        <v>77</v>
      </c>
      <c r="AS1460" s="5" t="s">
        <v>77</v>
      </c>
      <c r="AT1460" s="5" t="s">
        <v>76</v>
      </c>
      <c r="AU1460" s="5" t="s">
        <v>77</v>
      </c>
      <c r="AV1460" s="5" t="s">
        <v>77</v>
      </c>
      <c r="AW1460" s="5" t="s">
        <v>77</v>
      </c>
      <c r="AX1460" s="5" t="s">
        <v>77</v>
      </c>
      <c r="AY1460" s="5" t="s">
        <v>77</v>
      </c>
      <c r="AZ1460" s="5" t="s">
        <v>77</v>
      </c>
      <c r="BA1460" s="5" t="s">
        <v>77</v>
      </c>
      <c r="BB1460" s="5" t="s">
        <v>77</v>
      </c>
      <c r="BC1460" s="5" t="s">
        <v>77</v>
      </c>
      <c r="BD1460" s="5" t="s">
        <v>77</v>
      </c>
      <c r="BE1460" s="5" t="s">
        <v>77</v>
      </c>
      <c r="BF1460" s="6" t="s">
        <v>77</v>
      </c>
      <c r="BG1460" s="23" t="s">
        <v>75</v>
      </c>
      <c r="BH1460" s="10"/>
      <c r="BI1460" s="10"/>
      <c r="BJ1460" s="10"/>
      <c r="BK1460" s="10"/>
      <c r="BL1460" s="10"/>
      <c r="BM1460" s="10"/>
      <c r="BN1460" s="26">
        <f t="shared" si="22"/>
        <v>0</v>
      </c>
      <c r="BO1460" s="22"/>
    </row>
    <row r="1461" spans="1:67" ht="135" customHeight="1" x14ac:dyDescent="0.2">
      <c r="A1461" s="4" t="s">
        <v>10243</v>
      </c>
      <c r="B1461" s="6" t="s">
        <v>63</v>
      </c>
      <c r="C1461" s="5" t="s">
        <v>10244</v>
      </c>
      <c r="D1461" s="5" t="s">
        <v>66</v>
      </c>
      <c r="E1461" s="5" t="s">
        <v>67</v>
      </c>
      <c r="F1461" s="5">
        <v>2015</v>
      </c>
      <c r="G1461" s="5" t="s">
        <v>4739</v>
      </c>
      <c r="H1461" s="5" t="s">
        <v>155</v>
      </c>
      <c r="I1461" s="5" t="s">
        <v>10245</v>
      </c>
      <c r="J1461" s="6" t="s">
        <v>10246</v>
      </c>
      <c r="K1461" s="4" t="s">
        <v>10247</v>
      </c>
      <c r="L1461" s="5" t="s">
        <v>10248</v>
      </c>
      <c r="M1461" s="5" t="s">
        <v>10249</v>
      </c>
      <c r="N1461" s="5" t="s">
        <v>10250</v>
      </c>
      <c r="O1461" s="5" t="s">
        <v>10251</v>
      </c>
      <c r="P1461" s="6" t="s">
        <v>10252</v>
      </c>
      <c r="Q1461" s="4" t="s">
        <v>77</v>
      </c>
      <c r="R1461" s="5" t="s">
        <v>76</v>
      </c>
      <c r="S1461" s="6" t="s">
        <v>77</v>
      </c>
      <c r="T1461" s="4" t="s">
        <v>77</v>
      </c>
      <c r="U1461" s="5" t="s">
        <v>77</v>
      </c>
      <c r="V1461" s="5" t="s">
        <v>77</v>
      </c>
      <c r="W1461" s="5" t="s">
        <v>76</v>
      </c>
      <c r="X1461" s="5" t="s">
        <v>76</v>
      </c>
      <c r="Y1461" s="5" t="s">
        <v>77</v>
      </c>
      <c r="Z1461" s="5" t="s">
        <v>76</v>
      </c>
      <c r="AA1461" s="5" t="s">
        <v>77</v>
      </c>
      <c r="AB1461" s="5" t="s">
        <v>77</v>
      </c>
      <c r="AC1461" s="5" t="s">
        <v>77</v>
      </c>
      <c r="AD1461" s="5" t="s">
        <v>77</v>
      </c>
      <c r="AE1461" s="6" t="s">
        <v>77</v>
      </c>
      <c r="AF1461" s="4" t="s">
        <v>77</v>
      </c>
      <c r="AG1461" s="5" t="s">
        <v>77</v>
      </c>
      <c r="AH1461" s="5" t="s">
        <v>77</v>
      </c>
      <c r="AI1461" s="5" t="s">
        <v>77</v>
      </c>
      <c r="AJ1461" s="5" t="s">
        <v>77</v>
      </c>
      <c r="AK1461" s="5" t="s">
        <v>77</v>
      </c>
      <c r="AL1461" s="5" t="s">
        <v>77</v>
      </c>
      <c r="AM1461" s="5" t="s">
        <v>77</v>
      </c>
      <c r="AN1461" s="5" t="s">
        <v>76</v>
      </c>
      <c r="AO1461" s="5" t="s">
        <v>77</v>
      </c>
      <c r="AP1461" s="5" t="s">
        <v>77</v>
      </c>
      <c r="AQ1461" s="5" t="s">
        <v>77</v>
      </c>
      <c r="AR1461" s="5" t="s">
        <v>77</v>
      </c>
      <c r="AS1461" s="5" t="s">
        <v>76</v>
      </c>
      <c r="AT1461" s="5" t="s">
        <v>77</v>
      </c>
      <c r="AU1461" s="5" t="s">
        <v>77</v>
      </c>
      <c r="AV1461" s="5" t="s">
        <v>77</v>
      </c>
      <c r="AW1461" s="5" t="s">
        <v>77</v>
      </c>
      <c r="AX1461" s="5" t="s">
        <v>77</v>
      </c>
      <c r="AY1461" s="5" t="s">
        <v>77</v>
      </c>
      <c r="AZ1461" s="5" t="s">
        <v>77</v>
      </c>
      <c r="BA1461" s="5" t="s">
        <v>77</v>
      </c>
      <c r="BB1461" s="5" t="s">
        <v>77</v>
      </c>
      <c r="BC1461" s="5" t="s">
        <v>77</v>
      </c>
      <c r="BD1461" s="5" t="s">
        <v>77</v>
      </c>
      <c r="BE1461" s="5" t="s">
        <v>77</v>
      </c>
      <c r="BF1461" s="6" t="s">
        <v>77</v>
      </c>
      <c r="BG1461" s="23" t="s">
        <v>75</v>
      </c>
      <c r="BH1461" s="10"/>
      <c r="BI1461" s="10"/>
      <c r="BJ1461" s="10"/>
      <c r="BK1461" s="10"/>
      <c r="BL1461" s="10"/>
      <c r="BM1461" s="10"/>
      <c r="BN1461" s="26">
        <f t="shared" si="22"/>
        <v>0</v>
      </c>
      <c r="BO1461" s="22"/>
    </row>
    <row r="1462" spans="1:67" ht="135" customHeight="1" x14ac:dyDescent="0.2">
      <c r="A1462" s="4" t="s">
        <v>10253</v>
      </c>
      <c r="B1462" s="6" t="s">
        <v>63</v>
      </c>
      <c r="C1462" s="5" t="s">
        <v>10254</v>
      </c>
      <c r="D1462" s="5" t="s">
        <v>648</v>
      </c>
      <c r="E1462" s="5" t="s">
        <v>649</v>
      </c>
      <c r="F1462" s="5">
        <v>2014</v>
      </c>
      <c r="G1462" s="5" t="s">
        <v>3505</v>
      </c>
      <c r="H1462" s="5" t="s">
        <v>155</v>
      </c>
      <c r="I1462" s="5" t="s">
        <v>10255</v>
      </c>
      <c r="J1462" s="6" t="s">
        <v>10256</v>
      </c>
      <c r="K1462" s="4" t="s">
        <v>10257</v>
      </c>
      <c r="L1462" s="5" t="s">
        <v>10258</v>
      </c>
      <c r="M1462" s="5" t="s">
        <v>10259</v>
      </c>
      <c r="N1462" s="5" t="s">
        <v>10260</v>
      </c>
      <c r="O1462" s="5" t="s">
        <v>10261</v>
      </c>
      <c r="P1462" s="6" t="s">
        <v>10262</v>
      </c>
      <c r="Q1462" s="4" t="s">
        <v>77</v>
      </c>
      <c r="R1462" s="5" t="s">
        <v>76</v>
      </c>
      <c r="S1462" s="6" t="s">
        <v>77</v>
      </c>
      <c r="T1462" s="4" t="s">
        <v>77</v>
      </c>
      <c r="U1462" s="5" t="s">
        <v>77</v>
      </c>
      <c r="V1462" s="5" t="s">
        <v>77</v>
      </c>
      <c r="W1462" s="5" t="s">
        <v>77</v>
      </c>
      <c r="X1462" s="5" t="s">
        <v>76</v>
      </c>
      <c r="Y1462" s="5" t="s">
        <v>77</v>
      </c>
      <c r="Z1462" s="5" t="s">
        <v>76</v>
      </c>
      <c r="AA1462" s="5" t="s">
        <v>77</v>
      </c>
      <c r="AB1462" s="5" t="s">
        <v>77</v>
      </c>
      <c r="AC1462" s="5" t="s">
        <v>76</v>
      </c>
      <c r="AD1462" s="5" t="s">
        <v>77</v>
      </c>
      <c r="AE1462" s="6" t="s">
        <v>77</v>
      </c>
      <c r="AF1462" s="4" t="s">
        <v>77</v>
      </c>
      <c r="AG1462" s="5" t="s">
        <v>77</v>
      </c>
      <c r="AH1462" s="5" t="s">
        <v>77</v>
      </c>
      <c r="AI1462" s="5" t="s">
        <v>77</v>
      </c>
      <c r="AJ1462" s="5" t="s">
        <v>77</v>
      </c>
      <c r="AK1462" s="5" t="s">
        <v>77</v>
      </c>
      <c r="AL1462" s="5" t="s">
        <v>77</v>
      </c>
      <c r="AM1462" s="5" t="s">
        <v>77</v>
      </c>
      <c r="AN1462" s="5" t="s">
        <v>77</v>
      </c>
      <c r="AO1462" s="5" t="s">
        <v>77</v>
      </c>
      <c r="AP1462" s="5" t="s">
        <v>77</v>
      </c>
      <c r="AQ1462" s="5" t="s">
        <v>77</v>
      </c>
      <c r="AR1462" s="5" t="s">
        <v>77</v>
      </c>
      <c r="AS1462" s="5" t="s">
        <v>76</v>
      </c>
      <c r="AT1462" s="5" t="s">
        <v>77</v>
      </c>
      <c r="AU1462" s="5" t="s">
        <v>77</v>
      </c>
      <c r="AV1462" s="5" t="s">
        <v>77</v>
      </c>
      <c r="AW1462" s="5" t="s">
        <v>77</v>
      </c>
      <c r="AX1462" s="5" t="s">
        <v>77</v>
      </c>
      <c r="AY1462" s="5" t="s">
        <v>77</v>
      </c>
      <c r="AZ1462" s="5" t="s">
        <v>77</v>
      </c>
      <c r="BA1462" s="5" t="s">
        <v>77</v>
      </c>
      <c r="BB1462" s="5" t="s">
        <v>77</v>
      </c>
      <c r="BC1462" s="5" t="s">
        <v>77</v>
      </c>
      <c r="BD1462" s="5" t="s">
        <v>76</v>
      </c>
      <c r="BE1462" s="5" t="s">
        <v>77</v>
      </c>
      <c r="BF1462" s="6" t="s">
        <v>77</v>
      </c>
      <c r="BG1462" s="23" t="s">
        <v>75</v>
      </c>
      <c r="BH1462" s="10"/>
      <c r="BI1462" s="10"/>
      <c r="BJ1462" s="10"/>
      <c r="BK1462" s="10"/>
      <c r="BL1462" s="10"/>
      <c r="BM1462" s="10"/>
      <c r="BN1462" s="26">
        <f t="shared" si="22"/>
        <v>0</v>
      </c>
      <c r="BO1462" s="22"/>
    </row>
    <row r="1463" spans="1:67" ht="135" customHeight="1" x14ac:dyDescent="0.2">
      <c r="A1463" s="4" t="s">
        <v>10273</v>
      </c>
      <c r="B1463" s="6" t="s">
        <v>79</v>
      </c>
      <c r="C1463" s="5" t="s">
        <v>10274</v>
      </c>
      <c r="D1463" s="5" t="s">
        <v>6205</v>
      </c>
      <c r="E1463" s="5" t="s">
        <v>10275</v>
      </c>
      <c r="F1463" s="5">
        <v>2015</v>
      </c>
      <c r="G1463" s="5" t="s">
        <v>2078</v>
      </c>
      <c r="H1463" s="5" t="s">
        <v>155</v>
      </c>
      <c r="I1463" s="5" t="s">
        <v>10276</v>
      </c>
      <c r="J1463" s="6" t="s">
        <v>10277</v>
      </c>
      <c r="K1463" s="4" t="s">
        <v>10278</v>
      </c>
      <c r="L1463" s="5" t="s">
        <v>10279</v>
      </c>
      <c r="M1463" s="5" t="s">
        <v>10280</v>
      </c>
      <c r="N1463" s="5" t="s">
        <v>10281</v>
      </c>
      <c r="O1463" s="5" t="s">
        <v>10282</v>
      </c>
      <c r="P1463" s="6" t="s">
        <v>10283</v>
      </c>
      <c r="Q1463" s="4" t="s">
        <v>76</v>
      </c>
      <c r="R1463" s="5" t="s">
        <v>76</v>
      </c>
      <c r="S1463" s="6" t="s">
        <v>77</v>
      </c>
      <c r="T1463" s="4" t="s">
        <v>77</v>
      </c>
      <c r="U1463" s="5" t="s">
        <v>77</v>
      </c>
      <c r="V1463" s="5" t="s">
        <v>77</v>
      </c>
      <c r="W1463" s="5" t="s">
        <v>77</v>
      </c>
      <c r="X1463" s="5" t="s">
        <v>77</v>
      </c>
      <c r="Y1463" s="5" t="s">
        <v>77</v>
      </c>
      <c r="Z1463" s="5" t="s">
        <v>77</v>
      </c>
      <c r="AA1463" s="5" t="s">
        <v>76</v>
      </c>
      <c r="AB1463" s="5" t="s">
        <v>77</v>
      </c>
      <c r="AC1463" s="5" t="s">
        <v>76</v>
      </c>
      <c r="AD1463" s="5" t="s">
        <v>77</v>
      </c>
      <c r="AE1463" s="6" t="s">
        <v>77</v>
      </c>
      <c r="AF1463" s="4" t="s">
        <v>77</v>
      </c>
      <c r="AG1463" s="5" t="s">
        <v>77</v>
      </c>
      <c r="AH1463" s="5" t="s">
        <v>77</v>
      </c>
      <c r="AI1463" s="5" t="s">
        <v>77</v>
      </c>
      <c r="AJ1463" s="5" t="s">
        <v>77</v>
      </c>
      <c r="AK1463" s="5" t="s">
        <v>77</v>
      </c>
      <c r="AL1463" s="5" t="s">
        <v>77</v>
      </c>
      <c r="AM1463" s="5" t="s">
        <v>76</v>
      </c>
      <c r="AN1463" s="5" t="s">
        <v>77</v>
      </c>
      <c r="AO1463" s="5" t="s">
        <v>77</v>
      </c>
      <c r="AP1463" s="5" t="s">
        <v>77</v>
      </c>
      <c r="AQ1463" s="5" t="s">
        <v>77</v>
      </c>
      <c r="AR1463" s="5" t="s">
        <v>76</v>
      </c>
      <c r="AS1463" s="5" t="s">
        <v>77</v>
      </c>
      <c r="AT1463" s="5" t="s">
        <v>77</v>
      </c>
      <c r="AU1463" s="5" t="s">
        <v>77</v>
      </c>
      <c r="AV1463" s="5" t="s">
        <v>77</v>
      </c>
      <c r="AW1463" s="5" t="s">
        <v>77</v>
      </c>
      <c r="AX1463" s="5" t="s">
        <v>77</v>
      </c>
      <c r="AY1463" s="5" t="s">
        <v>77</v>
      </c>
      <c r="AZ1463" s="5" t="s">
        <v>77</v>
      </c>
      <c r="BA1463" s="5" t="s">
        <v>77</v>
      </c>
      <c r="BB1463" s="5" t="s">
        <v>77</v>
      </c>
      <c r="BC1463" s="5" t="s">
        <v>77</v>
      </c>
      <c r="BD1463" s="5" t="s">
        <v>77</v>
      </c>
      <c r="BE1463" s="5" t="s">
        <v>77</v>
      </c>
      <c r="BF1463" s="6" t="s">
        <v>77</v>
      </c>
      <c r="BG1463" s="23" t="s">
        <v>75</v>
      </c>
      <c r="BH1463" s="10"/>
      <c r="BI1463" s="10"/>
      <c r="BJ1463" s="10"/>
      <c r="BK1463" s="10"/>
      <c r="BL1463" s="10"/>
      <c r="BM1463" s="10"/>
      <c r="BN1463" s="26">
        <f t="shared" si="22"/>
        <v>0</v>
      </c>
      <c r="BO1463" s="22"/>
    </row>
    <row r="1464" spans="1:67" ht="135" customHeight="1" x14ac:dyDescent="0.2">
      <c r="A1464" s="4" t="s">
        <v>10284</v>
      </c>
      <c r="B1464" s="6" t="s">
        <v>63</v>
      </c>
      <c r="C1464" s="5" t="s">
        <v>10285</v>
      </c>
      <c r="D1464" s="5" t="s">
        <v>66</v>
      </c>
      <c r="E1464" s="5" t="s">
        <v>67</v>
      </c>
      <c r="F1464" s="5">
        <v>2015</v>
      </c>
      <c r="G1464" s="5" t="s">
        <v>10161</v>
      </c>
      <c r="H1464" s="5" t="s">
        <v>155</v>
      </c>
      <c r="I1464" s="5" t="s">
        <v>10286</v>
      </c>
      <c r="J1464" s="6" t="s">
        <v>10287</v>
      </c>
      <c r="K1464" s="4" t="s">
        <v>10288</v>
      </c>
      <c r="L1464" s="5" t="s">
        <v>10289</v>
      </c>
      <c r="M1464" s="5" t="s">
        <v>10290</v>
      </c>
      <c r="N1464" s="5" t="s">
        <v>10291</v>
      </c>
      <c r="O1464" s="5" t="s">
        <v>10292</v>
      </c>
      <c r="P1464" s="6" t="s">
        <v>10293</v>
      </c>
      <c r="Q1464" s="4" t="s">
        <v>76</v>
      </c>
      <c r="R1464" s="5" t="s">
        <v>77</v>
      </c>
      <c r="S1464" s="6" t="s">
        <v>76</v>
      </c>
      <c r="T1464" s="4" t="s">
        <v>77</v>
      </c>
      <c r="U1464" s="5" t="s">
        <v>76</v>
      </c>
      <c r="V1464" s="5" t="s">
        <v>77</v>
      </c>
      <c r="W1464" s="5" t="s">
        <v>76</v>
      </c>
      <c r="X1464" s="5" t="s">
        <v>77</v>
      </c>
      <c r="Y1464" s="5" t="s">
        <v>77</v>
      </c>
      <c r="Z1464" s="5" t="s">
        <v>77</v>
      </c>
      <c r="AA1464" s="5" t="s">
        <v>77</v>
      </c>
      <c r="AB1464" s="5" t="s">
        <v>76</v>
      </c>
      <c r="AC1464" s="5" t="s">
        <v>77</v>
      </c>
      <c r="AD1464" s="5" t="s">
        <v>77</v>
      </c>
      <c r="AE1464" s="6" t="s">
        <v>77</v>
      </c>
      <c r="AF1464" s="4" t="s">
        <v>76</v>
      </c>
      <c r="AG1464" s="5" t="s">
        <v>77</v>
      </c>
      <c r="AH1464" s="5" t="s">
        <v>77</v>
      </c>
      <c r="AI1464" s="5" t="s">
        <v>77</v>
      </c>
      <c r="AJ1464" s="5" t="s">
        <v>77</v>
      </c>
      <c r="AK1464" s="5" t="s">
        <v>77</v>
      </c>
      <c r="AL1464" s="5" t="s">
        <v>77</v>
      </c>
      <c r="AM1464" s="5" t="s">
        <v>77</v>
      </c>
      <c r="AN1464" s="5" t="s">
        <v>76</v>
      </c>
      <c r="AO1464" s="5" t="s">
        <v>77</v>
      </c>
      <c r="AP1464" s="5" t="s">
        <v>77</v>
      </c>
      <c r="AQ1464" s="5" t="s">
        <v>77</v>
      </c>
      <c r="AR1464" s="5" t="s">
        <v>77</v>
      </c>
      <c r="AS1464" s="5" t="s">
        <v>77</v>
      </c>
      <c r="AT1464" s="5" t="s">
        <v>77</v>
      </c>
      <c r="AU1464" s="5" t="s">
        <v>77</v>
      </c>
      <c r="AV1464" s="5" t="s">
        <v>77</v>
      </c>
      <c r="AW1464" s="5" t="s">
        <v>77</v>
      </c>
      <c r="AX1464" s="5" t="s">
        <v>77</v>
      </c>
      <c r="AY1464" s="5" t="s">
        <v>77</v>
      </c>
      <c r="AZ1464" s="5" t="s">
        <v>77</v>
      </c>
      <c r="BA1464" s="5" t="s">
        <v>77</v>
      </c>
      <c r="BB1464" s="5" t="s">
        <v>77</v>
      </c>
      <c r="BC1464" s="5" t="s">
        <v>77</v>
      </c>
      <c r="BD1464" s="5" t="s">
        <v>77</v>
      </c>
      <c r="BE1464" s="5" t="s">
        <v>77</v>
      </c>
      <c r="BF1464" s="6" t="s">
        <v>77</v>
      </c>
      <c r="BG1464" s="23" t="s">
        <v>75</v>
      </c>
      <c r="BH1464" s="10"/>
      <c r="BI1464" s="10"/>
      <c r="BJ1464" s="10"/>
      <c r="BK1464" s="10"/>
      <c r="BL1464" s="10"/>
      <c r="BM1464" s="10"/>
      <c r="BN1464" s="26">
        <f t="shared" si="22"/>
        <v>0</v>
      </c>
      <c r="BO1464" s="22"/>
    </row>
    <row r="1465" spans="1:67" ht="135" customHeight="1" x14ac:dyDescent="0.2">
      <c r="A1465" s="4" t="s">
        <v>10304</v>
      </c>
      <c r="B1465" s="6" t="s">
        <v>63</v>
      </c>
      <c r="C1465" s="5" t="s">
        <v>10305</v>
      </c>
      <c r="D1465" s="5" t="s">
        <v>1767</v>
      </c>
      <c r="E1465" s="5" t="s">
        <v>1768</v>
      </c>
      <c r="F1465" s="5">
        <v>2015</v>
      </c>
      <c r="G1465" s="5" t="s">
        <v>1156</v>
      </c>
      <c r="H1465" s="5" t="s">
        <v>155</v>
      </c>
      <c r="I1465" s="5" t="s">
        <v>10306</v>
      </c>
      <c r="J1465" s="6" t="s">
        <v>10307</v>
      </c>
      <c r="K1465" s="4" t="s">
        <v>10308</v>
      </c>
      <c r="L1465" s="5" t="s">
        <v>10309</v>
      </c>
      <c r="M1465" s="5" t="s">
        <v>10310</v>
      </c>
      <c r="N1465" s="5" t="s">
        <v>10311</v>
      </c>
      <c r="O1465" s="5" t="s">
        <v>10312</v>
      </c>
      <c r="P1465" s="6" t="s">
        <v>10313</v>
      </c>
      <c r="Q1465" s="4" t="s">
        <v>77</v>
      </c>
      <c r="R1465" s="5" t="s">
        <v>76</v>
      </c>
      <c r="S1465" s="6" t="s">
        <v>77</v>
      </c>
      <c r="T1465" s="4" t="s">
        <v>77</v>
      </c>
      <c r="U1465" s="5" t="s">
        <v>77</v>
      </c>
      <c r="V1465" s="5" t="s">
        <v>77</v>
      </c>
      <c r="W1465" s="5" t="s">
        <v>77</v>
      </c>
      <c r="X1465" s="5" t="s">
        <v>77</v>
      </c>
      <c r="Y1465" s="5" t="s">
        <v>77</v>
      </c>
      <c r="Z1465" s="5" t="s">
        <v>77</v>
      </c>
      <c r="AA1465" s="5" t="s">
        <v>77</v>
      </c>
      <c r="AB1465" s="5" t="s">
        <v>77</v>
      </c>
      <c r="AC1465" s="5" t="s">
        <v>76</v>
      </c>
      <c r="AD1465" s="5" t="s">
        <v>76</v>
      </c>
      <c r="AE1465" s="6" t="s">
        <v>76</v>
      </c>
      <c r="AF1465" s="4" t="s">
        <v>77</v>
      </c>
      <c r="AG1465" s="5" t="s">
        <v>77</v>
      </c>
      <c r="AH1465" s="5" t="s">
        <v>77</v>
      </c>
      <c r="AI1465" s="5" t="s">
        <v>77</v>
      </c>
      <c r="AJ1465" s="5" t="s">
        <v>77</v>
      </c>
      <c r="AK1465" s="5" t="s">
        <v>77</v>
      </c>
      <c r="AL1465" s="5" t="s">
        <v>77</v>
      </c>
      <c r="AM1465" s="5" t="s">
        <v>77</v>
      </c>
      <c r="AN1465" s="5" t="s">
        <v>77</v>
      </c>
      <c r="AO1465" s="5" t="s">
        <v>77</v>
      </c>
      <c r="AP1465" s="5" t="s">
        <v>77</v>
      </c>
      <c r="AQ1465" s="5" t="s">
        <v>77</v>
      </c>
      <c r="AR1465" s="5" t="s">
        <v>77</v>
      </c>
      <c r="AS1465" s="5" t="s">
        <v>77</v>
      </c>
      <c r="AT1465" s="5" t="s">
        <v>77</v>
      </c>
      <c r="AU1465" s="5" t="s">
        <v>76</v>
      </c>
      <c r="AV1465" s="5" t="s">
        <v>77</v>
      </c>
      <c r="AW1465" s="5" t="s">
        <v>77</v>
      </c>
      <c r="AX1465" s="5" t="s">
        <v>77</v>
      </c>
      <c r="AY1465" s="5" t="s">
        <v>77</v>
      </c>
      <c r="AZ1465" s="5" t="s">
        <v>77</v>
      </c>
      <c r="BA1465" s="5" t="s">
        <v>77</v>
      </c>
      <c r="BB1465" s="5" t="s">
        <v>77</v>
      </c>
      <c r="BC1465" s="5" t="s">
        <v>76</v>
      </c>
      <c r="BD1465" s="5" t="s">
        <v>77</v>
      </c>
      <c r="BE1465" s="5" t="s">
        <v>77</v>
      </c>
      <c r="BF1465" s="6" t="s">
        <v>77</v>
      </c>
      <c r="BG1465" s="23" t="s">
        <v>75</v>
      </c>
      <c r="BH1465" s="10"/>
      <c r="BI1465" s="10"/>
      <c r="BJ1465" s="10"/>
      <c r="BK1465" s="10"/>
      <c r="BL1465" s="10"/>
      <c r="BM1465" s="10"/>
      <c r="BN1465" s="26">
        <f t="shared" si="22"/>
        <v>0</v>
      </c>
      <c r="BO1465" s="22"/>
    </row>
    <row r="1466" spans="1:67" ht="135" customHeight="1" x14ac:dyDescent="0.2">
      <c r="A1466" s="4" t="s">
        <v>10314</v>
      </c>
      <c r="B1466" s="6" t="s">
        <v>63</v>
      </c>
      <c r="C1466" s="5" t="s">
        <v>10315</v>
      </c>
      <c r="D1466" s="5" t="s">
        <v>545</v>
      </c>
      <c r="E1466" s="5" t="s">
        <v>10316</v>
      </c>
      <c r="F1466" s="5">
        <v>2015</v>
      </c>
      <c r="G1466" s="5" t="s">
        <v>8353</v>
      </c>
      <c r="H1466" s="5" t="s">
        <v>155</v>
      </c>
      <c r="I1466" s="5" t="s">
        <v>10317</v>
      </c>
      <c r="J1466" s="6" t="s">
        <v>10317</v>
      </c>
      <c r="K1466" s="4" t="s">
        <v>10318</v>
      </c>
      <c r="L1466" s="5" t="s">
        <v>10319</v>
      </c>
      <c r="M1466" s="5" t="s">
        <v>10320</v>
      </c>
      <c r="N1466" s="5" t="s">
        <v>10321</v>
      </c>
      <c r="O1466" s="5" t="s">
        <v>8935</v>
      </c>
      <c r="P1466" s="6" t="s">
        <v>10322</v>
      </c>
      <c r="Q1466" s="4" t="s">
        <v>76</v>
      </c>
      <c r="R1466" s="5" t="s">
        <v>77</v>
      </c>
      <c r="S1466" s="6" t="s">
        <v>77</v>
      </c>
      <c r="T1466" s="4" t="s">
        <v>77</v>
      </c>
      <c r="U1466" s="5" t="s">
        <v>77</v>
      </c>
      <c r="V1466" s="5" t="s">
        <v>76</v>
      </c>
      <c r="W1466" s="5" t="s">
        <v>77</v>
      </c>
      <c r="X1466" s="5" t="s">
        <v>77</v>
      </c>
      <c r="Y1466" s="5" t="s">
        <v>77</v>
      </c>
      <c r="Z1466" s="5" t="s">
        <v>77</v>
      </c>
      <c r="AA1466" s="5" t="s">
        <v>77</v>
      </c>
      <c r="AB1466" s="5" t="s">
        <v>77</v>
      </c>
      <c r="AC1466" s="5" t="s">
        <v>77</v>
      </c>
      <c r="AD1466" s="5" t="s">
        <v>77</v>
      </c>
      <c r="AE1466" s="6" t="s">
        <v>77</v>
      </c>
      <c r="AF1466" s="4" t="s">
        <v>77</v>
      </c>
      <c r="AG1466" s="5" t="s">
        <v>77</v>
      </c>
      <c r="AH1466" s="5" t="s">
        <v>77</v>
      </c>
      <c r="AI1466" s="5" t="s">
        <v>77</v>
      </c>
      <c r="AJ1466" s="5" t="s">
        <v>77</v>
      </c>
      <c r="AK1466" s="5" t="s">
        <v>77</v>
      </c>
      <c r="AL1466" s="5" t="s">
        <v>77</v>
      </c>
      <c r="AM1466" s="5" t="s">
        <v>76</v>
      </c>
      <c r="AN1466" s="5" t="s">
        <v>77</v>
      </c>
      <c r="AO1466" s="5" t="s">
        <v>77</v>
      </c>
      <c r="AP1466" s="5" t="s">
        <v>77</v>
      </c>
      <c r="AQ1466" s="5" t="s">
        <v>77</v>
      </c>
      <c r="AR1466" s="5" t="s">
        <v>77</v>
      </c>
      <c r="AS1466" s="5" t="s">
        <v>77</v>
      </c>
      <c r="AT1466" s="5" t="s">
        <v>77</v>
      </c>
      <c r="AU1466" s="5" t="s">
        <v>77</v>
      </c>
      <c r="AV1466" s="5" t="s">
        <v>76</v>
      </c>
      <c r="AW1466" s="5" t="s">
        <v>77</v>
      </c>
      <c r="AX1466" s="5" t="s">
        <v>77</v>
      </c>
      <c r="AY1466" s="5" t="s">
        <v>77</v>
      </c>
      <c r="AZ1466" s="5" t="s">
        <v>77</v>
      </c>
      <c r="BA1466" s="5" t="s">
        <v>77</v>
      </c>
      <c r="BB1466" s="5" t="s">
        <v>77</v>
      </c>
      <c r="BC1466" s="5" t="s">
        <v>77</v>
      </c>
      <c r="BD1466" s="5" t="s">
        <v>77</v>
      </c>
      <c r="BE1466" s="5" t="s">
        <v>77</v>
      </c>
      <c r="BF1466" s="6" t="s">
        <v>77</v>
      </c>
      <c r="BG1466" s="23" t="s">
        <v>75</v>
      </c>
      <c r="BH1466" s="10"/>
      <c r="BI1466" s="10"/>
      <c r="BJ1466" s="10"/>
      <c r="BK1466" s="10"/>
      <c r="BL1466" s="10"/>
      <c r="BM1466" s="10"/>
      <c r="BN1466" s="26">
        <f t="shared" si="22"/>
        <v>0</v>
      </c>
      <c r="BO1466" s="22"/>
    </row>
    <row r="1467" spans="1:67" ht="135" customHeight="1" x14ac:dyDescent="0.2">
      <c r="A1467" s="4" t="s">
        <v>10406</v>
      </c>
      <c r="B1467" s="6" t="s">
        <v>63</v>
      </c>
      <c r="C1467" s="5" t="s">
        <v>10407</v>
      </c>
      <c r="D1467" s="5" t="s">
        <v>7583</v>
      </c>
      <c r="E1467" s="5" t="s">
        <v>10408</v>
      </c>
      <c r="F1467" s="5">
        <v>2015</v>
      </c>
      <c r="G1467" s="5" t="s">
        <v>6785</v>
      </c>
      <c r="H1467" s="5" t="s">
        <v>155</v>
      </c>
      <c r="I1467" s="5" t="s">
        <v>10409</v>
      </c>
      <c r="J1467" s="6" t="s">
        <v>10410</v>
      </c>
      <c r="K1467" s="4" t="s">
        <v>10411</v>
      </c>
      <c r="L1467" s="5" t="s">
        <v>10412</v>
      </c>
      <c r="M1467" s="5" t="s">
        <v>10413</v>
      </c>
      <c r="N1467" s="5" t="s">
        <v>10414</v>
      </c>
      <c r="O1467" s="5" t="s">
        <v>10415</v>
      </c>
      <c r="P1467" s="6" t="s">
        <v>10416</v>
      </c>
      <c r="Q1467" s="4" t="s">
        <v>77</v>
      </c>
      <c r="R1467" s="5" t="s">
        <v>76</v>
      </c>
      <c r="S1467" s="6" t="s">
        <v>77</v>
      </c>
      <c r="T1467" s="4" t="s">
        <v>77</v>
      </c>
      <c r="U1467" s="5" t="s">
        <v>76</v>
      </c>
      <c r="V1467" s="5" t="s">
        <v>77</v>
      </c>
      <c r="W1467" s="5" t="s">
        <v>77</v>
      </c>
      <c r="X1467" s="5" t="s">
        <v>77</v>
      </c>
      <c r="Y1467" s="5" t="s">
        <v>77</v>
      </c>
      <c r="Z1467" s="5" t="s">
        <v>77</v>
      </c>
      <c r="AA1467" s="5" t="s">
        <v>77</v>
      </c>
      <c r="AB1467" s="5" t="s">
        <v>77</v>
      </c>
      <c r="AC1467" s="5" t="s">
        <v>76</v>
      </c>
      <c r="AD1467" s="5" t="s">
        <v>76</v>
      </c>
      <c r="AE1467" s="6" t="s">
        <v>77</v>
      </c>
      <c r="AF1467" s="4" t="s">
        <v>77</v>
      </c>
      <c r="AG1467" s="5" t="s">
        <v>77</v>
      </c>
      <c r="AH1467" s="5" t="s">
        <v>77</v>
      </c>
      <c r="AI1467" s="5" t="s">
        <v>77</v>
      </c>
      <c r="AJ1467" s="5" t="s">
        <v>77</v>
      </c>
      <c r="AK1467" s="5" t="s">
        <v>77</v>
      </c>
      <c r="AL1467" s="5" t="s">
        <v>77</v>
      </c>
      <c r="AM1467" s="5" t="s">
        <v>77</v>
      </c>
      <c r="AN1467" s="5" t="s">
        <v>77</v>
      </c>
      <c r="AO1467" s="5" t="s">
        <v>77</v>
      </c>
      <c r="AP1467" s="5" t="s">
        <v>77</v>
      </c>
      <c r="AQ1467" s="5" t="s">
        <v>77</v>
      </c>
      <c r="AR1467" s="5" t="s">
        <v>77</v>
      </c>
      <c r="AS1467" s="5" t="s">
        <v>77</v>
      </c>
      <c r="AT1467" s="5" t="s">
        <v>77</v>
      </c>
      <c r="AU1467" s="5" t="s">
        <v>76</v>
      </c>
      <c r="AV1467" s="5" t="s">
        <v>77</v>
      </c>
      <c r="AW1467" s="5" t="s">
        <v>77</v>
      </c>
      <c r="AX1467" s="5" t="s">
        <v>76</v>
      </c>
      <c r="AY1467" s="5" t="s">
        <v>77</v>
      </c>
      <c r="AZ1467" s="5" t="s">
        <v>77</v>
      </c>
      <c r="BA1467" s="5" t="s">
        <v>77</v>
      </c>
      <c r="BB1467" s="5" t="s">
        <v>77</v>
      </c>
      <c r="BC1467" s="5" t="s">
        <v>77</v>
      </c>
      <c r="BD1467" s="5" t="s">
        <v>77</v>
      </c>
      <c r="BE1467" s="5" t="s">
        <v>77</v>
      </c>
      <c r="BF1467" s="6" t="s">
        <v>77</v>
      </c>
      <c r="BG1467" s="23" t="s">
        <v>75</v>
      </c>
      <c r="BH1467" s="10"/>
      <c r="BI1467" s="10"/>
      <c r="BJ1467" s="10"/>
      <c r="BK1467" s="10"/>
      <c r="BL1467" s="10"/>
      <c r="BM1467" s="10"/>
      <c r="BN1467" s="26">
        <f t="shared" si="22"/>
        <v>0</v>
      </c>
      <c r="BO1467" s="22"/>
    </row>
    <row r="1468" spans="1:67" ht="135" customHeight="1" x14ac:dyDescent="0.2">
      <c r="A1468" s="4" t="s">
        <v>10471</v>
      </c>
      <c r="B1468" s="6" t="s">
        <v>63</v>
      </c>
      <c r="C1468" s="5" t="s">
        <v>10472</v>
      </c>
      <c r="D1468" s="5" t="s">
        <v>950</v>
      </c>
      <c r="E1468" s="5" t="s">
        <v>951</v>
      </c>
      <c r="F1468" s="5">
        <v>2015</v>
      </c>
      <c r="G1468" s="5" t="s">
        <v>36</v>
      </c>
      <c r="H1468" s="5" t="s">
        <v>155</v>
      </c>
      <c r="I1468" s="5" t="s">
        <v>10473</v>
      </c>
      <c r="J1468" s="6" t="s">
        <v>10474</v>
      </c>
      <c r="K1468" s="4" t="s">
        <v>10475</v>
      </c>
      <c r="L1468" s="5" t="s">
        <v>10476</v>
      </c>
      <c r="M1468" s="5" t="s">
        <v>10477</v>
      </c>
      <c r="N1468" s="5" t="s">
        <v>10478</v>
      </c>
      <c r="O1468" s="5" t="s">
        <v>10479</v>
      </c>
      <c r="P1468" s="6" t="s">
        <v>10480</v>
      </c>
      <c r="Q1468" s="4" t="s">
        <v>76</v>
      </c>
      <c r="R1468" s="5" t="s">
        <v>77</v>
      </c>
      <c r="S1468" s="6" t="s">
        <v>77</v>
      </c>
      <c r="T1468" s="4" t="s">
        <v>77</v>
      </c>
      <c r="U1468" s="5" t="s">
        <v>76</v>
      </c>
      <c r="V1468" s="5" t="s">
        <v>77</v>
      </c>
      <c r="W1468" s="5" t="s">
        <v>77</v>
      </c>
      <c r="X1468" s="5" t="s">
        <v>77</v>
      </c>
      <c r="Y1468" s="5" t="s">
        <v>77</v>
      </c>
      <c r="Z1468" s="5" t="s">
        <v>77</v>
      </c>
      <c r="AA1468" s="5" t="s">
        <v>77</v>
      </c>
      <c r="AB1468" s="5" t="s">
        <v>76</v>
      </c>
      <c r="AC1468" s="5" t="s">
        <v>76</v>
      </c>
      <c r="AD1468" s="5" t="s">
        <v>77</v>
      </c>
      <c r="AE1468" s="6" t="s">
        <v>77</v>
      </c>
      <c r="AF1468" s="4" t="s">
        <v>76</v>
      </c>
      <c r="AG1468" s="5" t="s">
        <v>77</v>
      </c>
      <c r="AH1468" s="5" t="s">
        <v>77</v>
      </c>
      <c r="AI1468" s="5" t="s">
        <v>77</v>
      </c>
      <c r="AJ1468" s="5" t="s">
        <v>77</v>
      </c>
      <c r="AK1468" s="5" t="s">
        <v>77</v>
      </c>
      <c r="AL1468" s="5" t="s">
        <v>77</v>
      </c>
      <c r="AM1468" s="5" t="s">
        <v>77</v>
      </c>
      <c r="AN1468" s="5" t="s">
        <v>77</v>
      </c>
      <c r="AO1468" s="5" t="s">
        <v>77</v>
      </c>
      <c r="AP1468" s="5" t="s">
        <v>77</v>
      </c>
      <c r="AQ1468" s="5" t="s">
        <v>77</v>
      </c>
      <c r="AR1468" s="5" t="s">
        <v>77</v>
      </c>
      <c r="AS1468" s="5" t="s">
        <v>77</v>
      </c>
      <c r="AT1468" s="5" t="s">
        <v>77</v>
      </c>
      <c r="AU1468" s="5" t="s">
        <v>77</v>
      </c>
      <c r="AV1468" s="5" t="s">
        <v>77</v>
      </c>
      <c r="AW1468" s="5" t="s">
        <v>77</v>
      </c>
      <c r="AX1468" s="5" t="s">
        <v>77</v>
      </c>
      <c r="AY1468" s="5" t="s">
        <v>77</v>
      </c>
      <c r="AZ1468" s="5" t="s">
        <v>77</v>
      </c>
      <c r="BA1468" s="5" t="s">
        <v>77</v>
      </c>
      <c r="BB1468" s="5" t="s">
        <v>77</v>
      </c>
      <c r="BC1468" s="5" t="s">
        <v>77</v>
      </c>
      <c r="BD1468" s="5" t="s">
        <v>77</v>
      </c>
      <c r="BE1468" s="5" t="s">
        <v>77</v>
      </c>
      <c r="BF1468" s="6" t="s">
        <v>77</v>
      </c>
      <c r="BG1468" s="23" t="s">
        <v>75</v>
      </c>
      <c r="BH1468" s="10"/>
      <c r="BI1468" s="10"/>
      <c r="BJ1468" s="10"/>
      <c r="BK1468" s="10"/>
      <c r="BL1468" s="10"/>
      <c r="BM1468" s="10"/>
      <c r="BN1468" s="26">
        <f t="shared" si="22"/>
        <v>0</v>
      </c>
      <c r="BO1468" s="22"/>
    </row>
    <row r="1469" spans="1:67" ht="135" customHeight="1" x14ac:dyDescent="0.2">
      <c r="A1469" s="4" t="s">
        <v>10491</v>
      </c>
      <c r="B1469" s="6" t="s">
        <v>63</v>
      </c>
      <c r="C1469" s="5" t="s">
        <v>10492</v>
      </c>
      <c r="D1469" s="5" t="s">
        <v>3260</v>
      </c>
      <c r="E1469" s="5" t="s">
        <v>8685</v>
      </c>
      <c r="F1469" s="5">
        <v>2015</v>
      </c>
      <c r="G1469" s="5" t="s">
        <v>44</v>
      </c>
      <c r="H1469" s="5" t="s">
        <v>155</v>
      </c>
      <c r="I1469" s="5" t="s">
        <v>10493</v>
      </c>
      <c r="J1469" s="6" t="s">
        <v>10494</v>
      </c>
      <c r="K1469" s="4" t="s">
        <v>10495</v>
      </c>
      <c r="L1469" s="5" t="s">
        <v>10496</v>
      </c>
      <c r="M1469" s="5" t="s">
        <v>10497</v>
      </c>
      <c r="N1469" s="5" t="s">
        <v>10498</v>
      </c>
      <c r="O1469" s="5" t="s">
        <v>10499</v>
      </c>
      <c r="P1469" s="6" t="s">
        <v>10500</v>
      </c>
      <c r="Q1469" s="4" t="s">
        <v>76</v>
      </c>
      <c r="R1469" s="5" t="s">
        <v>77</v>
      </c>
      <c r="S1469" s="6" t="s">
        <v>76</v>
      </c>
      <c r="T1469" s="4" t="s">
        <v>77</v>
      </c>
      <c r="U1469" s="5" t="s">
        <v>76</v>
      </c>
      <c r="V1469" s="5" t="s">
        <v>77</v>
      </c>
      <c r="W1469" s="5" t="s">
        <v>76</v>
      </c>
      <c r="X1469" s="5" t="s">
        <v>77</v>
      </c>
      <c r="Y1469" s="5" t="s">
        <v>77</v>
      </c>
      <c r="Z1469" s="5" t="s">
        <v>77</v>
      </c>
      <c r="AA1469" s="5" t="s">
        <v>77</v>
      </c>
      <c r="AB1469" s="5" t="s">
        <v>77</v>
      </c>
      <c r="AC1469" s="5" t="s">
        <v>77</v>
      </c>
      <c r="AD1469" s="5" t="s">
        <v>76</v>
      </c>
      <c r="AE1469" s="6" t="s">
        <v>77</v>
      </c>
      <c r="AF1469" s="4" t="s">
        <v>77</v>
      </c>
      <c r="AG1469" s="5" t="s">
        <v>77</v>
      </c>
      <c r="AH1469" s="5" t="s">
        <v>77</v>
      </c>
      <c r="AI1469" s="5" t="s">
        <v>77</v>
      </c>
      <c r="AJ1469" s="5" t="s">
        <v>77</v>
      </c>
      <c r="AK1469" s="5" t="s">
        <v>77</v>
      </c>
      <c r="AL1469" s="5" t="s">
        <v>77</v>
      </c>
      <c r="AM1469" s="5" t="s">
        <v>77</v>
      </c>
      <c r="AN1469" s="5" t="s">
        <v>76</v>
      </c>
      <c r="AO1469" s="5" t="s">
        <v>77</v>
      </c>
      <c r="AP1469" s="5" t="s">
        <v>77</v>
      </c>
      <c r="AQ1469" s="5" t="s">
        <v>77</v>
      </c>
      <c r="AR1469" s="5" t="s">
        <v>77</v>
      </c>
      <c r="AS1469" s="5" t="s">
        <v>77</v>
      </c>
      <c r="AT1469" s="5" t="s">
        <v>77</v>
      </c>
      <c r="AU1469" s="5" t="s">
        <v>77</v>
      </c>
      <c r="AV1469" s="5" t="s">
        <v>77</v>
      </c>
      <c r="AW1469" s="5" t="s">
        <v>77</v>
      </c>
      <c r="AX1469" s="5" t="s">
        <v>77</v>
      </c>
      <c r="AY1469" s="5" t="s">
        <v>77</v>
      </c>
      <c r="AZ1469" s="5" t="s">
        <v>77</v>
      </c>
      <c r="BA1469" s="5" t="s">
        <v>77</v>
      </c>
      <c r="BB1469" s="5" t="s">
        <v>77</v>
      </c>
      <c r="BC1469" s="5" t="s">
        <v>77</v>
      </c>
      <c r="BD1469" s="5" t="s">
        <v>77</v>
      </c>
      <c r="BE1469" s="5" t="s">
        <v>77</v>
      </c>
      <c r="BF1469" s="6" t="s">
        <v>77</v>
      </c>
      <c r="BG1469" s="23" t="s">
        <v>75</v>
      </c>
      <c r="BH1469" s="10"/>
      <c r="BI1469" s="10"/>
      <c r="BJ1469" s="10"/>
      <c r="BK1469" s="10"/>
      <c r="BL1469" s="10"/>
      <c r="BM1469" s="10"/>
      <c r="BN1469" s="26">
        <f t="shared" si="22"/>
        <v>0</v>
      </c>
      <c r="BO1469" s="22"/>
    </row>
    <row r="1470" spans="1:67" ht="135" customHeight="1" x14ac:dyDescent="0.2">
      <c r="A1470" s="4" t="s">
        <v>10512</v>
      </c>
      <c r="B1470" s="6" t="s">
        <v>23</v>
      </c>
      <c r="C1470" s="5" t="s">
        <v>10513</v>
      </c>
      <c r="D1470" s="5" t="s">
        <v>66</v>
      </c>
      <c r="E1470" s="5" t="s">
        <v>67</v>
      </c>
      <c r="F1470" s="5">
        <v>2015</v>
      </c>
      <c r="G1470" s="5" t="s">
        <v>8553</v>
      </c>
      <c r="H1470" s="5" t="s">
        <v>155</v>
      </c>
      <c r="I1470" s="5" t="s">
        <v>10514</v>
      </c>
      <c r="J1470" s="6" t="s">
        <v>10515</v>
      </c>
      <c r="K1470" s="4" t="s">
        <v>10516</v>
      </c>
      <c r="L1470" s="5" t="s">
        <v>10517</v>
      </c>
      <c r="M1470" s="5" t="s">
        <v>10518</v>
      </c>
      <c r="N1470" s="5" t="s">
        <v>10519</v>
      </c>
      <c r="O1470" s="5" t="s">
        <v>10520</v>
      </c>
      <c r="P1470" s="6" t="s">
        <v>10521</v>
      </c>
      <c r="Q1470" s="4" t="s">
        <v>77</v>
      </c>
      <c r="R1470" s="5" t="s">
        <v>76</v>
      </c>
      <c r="S1470" s="6" t="s">
        <v>77</v>
      </c>
      <c r="T1470" s="4" t="s">
        <v>77</v>
      </c>
      <c r="U1470" s="5" t="s">
        <v>77</v>
      </c>
      <c r="V1470" s="5" t="s">
        <v>77</v>
      </c>
      <c r="W1470" s="5" t="s">
        <v>76</v>
      </c>
      <c r="X1470" s="5" t="s">
        <v>77</v>
      </c>
      <c r="Y1470" s="5" t="s">
        <v>77</v>
      </c>
      <c r="Z1470" s="5" t="s">
        <v>77</v>
      </c>
      <c r="AA1470" s="5" t="s">
        <v>76</v>
      </c>
      <c r="AB1470" s="5" t="s">
        <v>76</v>
      </c>
      <c r="AC1470" s="5" t="s">
        <v>77</v>
      </c>
      <c r="AD1470" s="5" t="s">
        <v>77</v>
      </c>
      <c r="AE1470" s="6" t="s">
        <v>77</v>
      </c>
      <c r="AF1470" s="4" t="s">
        <v>77</v>
      </c>
      <c r="AG1470" s="5" t="s">
        <v>76</v>
      </c>
      <c r="AH1470" s="5" t="s">
        <v>77</v>
      </c>
      <c r="AI1470" s="5" t="s">
        <v>77</v>
      </c>
      <c r="AJ1470" s="5" t="s">
        <v>77</v>
      </c>
      <c r="AK1470" s="5" t="s">
        <v>77</v>
      </c>
      <c r="AL1470" s="5" t="s">
        <v>77</v>
      </c>
      <c r="AM1470" s="5" t="s">
        <v>77</v>
      </c>
      <c r="AN1470" s="5" t="s">
        <v>77</v>
      </c>
      <c r="AO1470" s="5" t="s">
        <v>77</v>
      </c>
      <c r="AP1470" s="5" t="s">
        <v>77</v>
      </c>
      <c r="AQ1470" s="5" t="s">
        <v>77</v>
      </c>
      <c r="AR1470" s="5" t="s">
        <v>77</v>
      </c>
      <c r="AS1470" s="5" t="s">
        <v>77</v>
      </c>
      <c r="AT1470" s="5" t="s">
        <v>76</v>
      </c>
      <c r="AU1470" s="5" t="s">
        <v>77</v>
      </c>
      <c r="AV1470" s="5" t="s">
        <v>77</v>
      </c>
      <c r="AW1470" s="5" t="s">
        <v>77</v>
      </c>
      <c r="AX1470" s="5" t="s">
        <v>77</v>
      </c>
      <c r="AY1470" s="5" t="s">
        <v>77</v>
      </c>
      <c r="AZ1470" s="5" t="s">
        <v>77</v>
      </c>
      <c r="BA1470" s="5" t="s">
        <v>77</v>
      </c>
      <c r="BB1470" s="5" t="s">
        <v>77</v>
      </c>
      <c r="BC1470" s="5" t="s">
        <v>77</v>
      </c>
      <c r="BD1470" s="5" t="s">
        <v>77</v>
      </c>
      <c r="BE1470" s="5" t="s">
        <v>77</v>
      </c>
      <c r="BF1470" s="6" t="s">
        <v>77</v>
      </c>
      <c r="BG1470" s="23" t="s">
        <v>75</v>
      </c>
      <c r="BH1470" s="10"/>
      <c r="BI1470" s="10"/>
      <c r="BJ1470" s="10"/>
      <c r="BK1470" s="10"/>
      <c r="BL1470" s="10"/>
      <c r="BM1470" s="10"/>
      <c r="BN1470" s="26">
        <f t="shared" si="22"/>
        <v>0</v>
      </c>
      <c r="BO1470" s="22"/>
    </row>
    <row r="1471" spans="1:67" ht="135" customHeight="1" x14ac:dyDescent="0.2">
      <c r="A1471" s="4" t="s">
        <v>10532</v>
      </c>
      <c r="B1471" s="6" t="s">
        <v>79</v>
      </c>
      <c r="C1471" s="5" t="s">
        <v>10533</v>
      </c>
      <c r="D1471" s="5" t="s">
        <v>233</v>
      </c>
      <c r="E1471" s="5" t="s">
        <v>637</v>
      </c>
      <c r="F1471" s="5">
        <v>2015</v>
      </c>
      <c r="G1471" s="5" t="s">
        <v>10534</v>
      </c>
      <c r="H1471" s="5" t="s">
        <v>155</v>
      </c>
      <c r="I1471" s="5" t="s">
        <v>10535</v>
      </c>
      <c r="J1471" s="6" t="s">
        <v>10536</v>
      </c>
      <c r="K1471" s="4" t="s">
        <v>10537</v>
      </c>
      <c r="L1471" s="5" t="s">
        <v>10538</v>
      </c>
      <c r="M1471" s="5" t="s">
        <v>10539</v>
      </c>
      <c r="N1471" s="5" t="s">
        <v>10540</v>
      </c>
      <c r="O1471" s="5" t="s">
        <v>10541</v>
      </c>
      <c r="P1471" s="6" t="s">
        <v>10542</v>
      </c>
      <c r="Q1471" s="4" t="s">
        <v>76</v>
      </c>
      <c r="R1471" s="5" t="s">
        <v>77</v>
      </c>
      <c r="S1471" s="6" t="s">
        <v>77</v>
      </c>
      <c r="T1471" s="4" t="s">
        <v>77</v>
      </c>
      <c r="U1471" s="5" t="s">
        <v>77</v>
      </c>
      <c r="V1471" s="5" t="s">
        <v>77</v>
      </c>
      <c r="W1471" s="5" t="s">
        <v>77</v>
      </c>
      <c r="X1471" s="5" t="s">
        <v>76</v>
      </c>
      <c r="Y1471" s="5" t="s">
        <v>77</v>
      </c>
      <c r="Z1471" s="5" t="s">
        <v>76</v>
      </c>
      <c r="AA1471" s="5" t="s">
        <v>77</v>
      </c>
      <c r="AB1471" s="5" t="s">
        <v>77</v>
      </c>
      <c r="AC1471" s="5" t="s">
        <v>76</v>
      </c>
      <c r="AD1471" s="5" t="s">
        <v>77</v>
      </c>
      <c r="AE1471" s="6" t="s">
        <v>77</v>
      </c>
      <c r="AF1471" s="4" t="s">
        <v>77</v>
      </c>
      <c r="AG1471" s="5" t="s">
        <v>77</v>
      </c>
      <c r="AH1471" s="5" t="s">
        <v>77</v>
      </c>
      <c r="AI1471" s="5" t="s">
        <v>77</v>
      </c>
      <c r="AJ1471" s="5" t="s">
        <v>76</v>
      </c>
      <c r="AK1471" s="5" t="s">
        <v>77</v>
      </c>
      <c r="AL1471" s="5" t="s">
        <v>77</v>
      </c>
      <c r="AM1471" s="5" t="s">
        <v>77</v>
      </c>
      <c r="AN1471" s="5" t="s">
        <v>77</v>
      </c>
      <c r="AO1471" s="5" t="s">
        <v>77</v>
      </c>
      <c r="AP1471" s="5" t="s">
        <v>77</v>
      </c>
      <c r="AQ1471" s="5" t="s">
        <v>77</v>
      </c>
      <c r="AR1471" s="5" t="s">
        <v>77</v>
      </c>
      <c r="AS1471" s="5" t="s">
        <v>77</v>
      </c>
      <c r="AT1471" s="5" t="s">
        <v>77</v>
      </c>
      <c r="AU1471" s="5" t="s">
        <v>77</v>
      </c>
      <c r="AV1471" s="5" t="s">
        <v>77</v>
      </c>
      <c r="AW1471" s="5" t="s">
        <v>77</v>
      </c>
      <c r="AX1471" s="5" t="s">
        <v>77</v>
      </c>
      <c r="AY1471" s="5" t="s">
        <v>77</v>
      </c>
      <c r="AZ1471" s="5" t="s">
        <v>77</v>
      </c>
      <c r="BA1471" s="5" t="s">
        <v>77</v>
      </c>
      <c r="BB1471" s="5" t="s">
        <v>77</v>
      </c>
      <c r="BC1471" s="5" t="s">
        <v>77</v>
      </c>
      <c r="BD1471" s="5" t="s">
        <v>76</v>
      </c>
      <c r="BE1471" s="5" t="s">
        <v>77</v>
      </c>
      <c r="BF1471" s="6" t="s">
        <v>77</v>
      </c>
      <c r="BG1471" s="23" t="s">
        <v>75</v>
      </c>
      <c r="BH1471" s="10"/>
      <c r="BI1471" s="10"/>
      <c r="BJ1471" s="10"/>
      <c r="BK1471" s="10"/>
      <c r="BL1471" s="10"/>
      <c r="BM1471" s="10"/>
      <c r="BN1471" s="26">
        <f t="shared" si="22"/>
        <v>0</v>
      </c>
      <c r="BO1471" s="22"/>
    </row>
    <row r="1472" spans="1:67" ht="135" customHeight="1" x14ac:dyDescent="0.2">
      <c r="A1472" s="4" t="s">
        <v>10543</v>
      </c>
      <c r="B1472" s="6" t="s">
        <v>63</v>
      </c>
      <c r="C1472" s="5" t="s">
        <v>10544</v>
      </c>
      <c r="D1472" s="5" t="s">
        <v>3260</v>
      </c>
      <c r="E1472" s="5" t="s">
        <v>9323</v>
      </c>
      <c r="F1472" s="5">
        <v>2014</v>
      </c>
      <c r="G1472" s="5" t="s">
        <v>10545</v>
      </c>
      <c r="H1472" s="5" t="s">
        <v>155</v>
      </c>
      <c r="I1472" s="5" t="s">
        <v>10546</v>
      </c>
      <c r="J1472" s="6" t="s">
        <v>10547</v>
      </c>
      <c r="K1472" s="4" t="s">
        <v>10548</v>
      </c>
      <c r="L1472" s="5" t="s">
        <v>10549</v>
      </c>
      <c r="M1472" s="5" t="s">
        <v>10550</v>
      </c>
      <c r="N1472" s="5" t="s">
        <v>10551</v>
      </c>
      <c r="O1472" s="5" t="s">
        <v>10552</v>
      </c>
      <c r="P1472" s="6" t="s">
        <v>10553</v>
      </c>
      <c r="Q1472" s="4" t="s">
        <v>76</v>
      </c>
      <c r="R1472" s="5" t="s">
        <v>76</v>
      </c>
      <c r="S1472" s="6" t="s">
        <v>76</v>
      </c>
      <c r="T1472" s="4" t="s">
        <v>77</v>
      </c>
      <c r="U1472" s="5" t="s">
        <v>77</v>
      </c>
      <c r="V1472" s="5" t="s">
        <v>77</v>
      </c>
      <c r="W1472" s="5" t="s">
        <v>77</v>
      </c>
      <c r="X1472" s="5" t="s">
        <v>76</v>
      </c>
      <c r="Y1472" s="5" t="s">
        <v>76</v>
      </c>
      <c r="Z1472" s="5" t="s">
        <v>77</v>
      </c>
      <c r="AA1472" s="5" t="s">
        <v>77</v>
      </c>
      <c r="AB1472" s="5" t="s">
        <v>77</v>
      </c>
      <c r="AC1472" s="5" t="s">
        <v>76</v>
      </c>
      <c r="AD1472" s="5" t="s">
        <v>77</v>
      </c>
      <c r="AE1472" s="6" t="s">
        <v>77</v>
      </c>
      <c r="AF1472" s="4" t="s">
        <v>77</v>
      </c>
      <c r="AG1472" s="5" t="s">
        <v>77</v>
      </c>
      <c r="AH1472" s="5" t="s">
        <v>77</v>
      </c>
      <c r="AI1472" s="5" t="s">
        <v>77</v>
      </c>
      <c r="AJ1472" s="5" t="s">
        <v>77</v>
      </c>
      <c r="AK1472" s="5" t="s">
        <v>77</v>
      </c>
      <c r="AL1472" s="5" t="s">
        <v>77</v>
      </c>
      <c r="AM1472" s="5" t="s">
        <v>77</v>
      </c>
      <c r="AN1472" s="5" t="s">
        <v>77</v>
      </c>
      <c r="AO1472" s="5" t="s">
        <v>77</v>
      </c>
      <c r="AP1472" s="5" t="s">
        <v>77</v>
      </c>
      <c r="AQ1472" s="5" t="s">
        <v>77</v>
      </c>
      <c r="AR1472" s="5" t="s">
        <v>77</v>
      </c>
      <c r="AS1472" s="5" t="s">
        <v>77</v>
      </c>
      <c r="AT1472" s="5" t="s">
        <v>77</v>
      </c>
      <c r="AU1472" s="5" t="s">
        <v>77</v>
      </c>
      <c r="AV1472" s="5" t="s">
        <v>77</v>
      </c>
      <c r="AW1472" s="5" t="s">
        <v>77</v>
      </c>
      <c r="AX1472" s="5" t="s">
        <v>76</v>
      </c>
      <c r="AY1472" s="5" t="s">
        <v>77</v>
      </c>
      <c r="AZ1472" s="5" t="s">
        <v>77</v>
      </c>
      <c r="BA1472" s="5" t="s">
        <v>77</v>
      </c>
      <c r="BB1472" s="5" t="s">
        <v>77</v>
      </c>
      <c r="BC1472" s="5" t="s">
        <v>77</v>
      </c>
      <c r="BD1472" s="5" t="s">
        <v>76</v>
      </c>
      <c r="BE1472" s="5" t="s">
        <v>77</v>
      </c>
      <c r="BF1472" s="6" t="s">
        <v>77</v>
      </c>
      <c r="BG1472" s="23" t="s">
        <v>75</v>
      </c>
      <c r="BH1472" s="10"/>
      <c r="BI1472" s="10"/>
      <c r="BJ1472" s="10"/>
      <c r="BK1472" s="10"/>
      <c r="BL1472" s="10"/>
      <c r="BM1472" s="10"/>
      <c r="BN1472" s="26">
        <f t="shared" si="22"/>
        <v>0</v>
      </c>
      <c r="BO1472" s="22"/>
    </row>
    <row r="1473" spans="1:67" ht="135" customHeight="1" x14ac:dyDescent="0.2">
      <c r="A1473" s="4" t="s">
        <v>10617</v>
      </c>
      <c r="B1473" s="6" t="s">
        <v>63</v>
      </c>
      <c r="C1473" s="5" t="s">
        <v>10618</v>
      </c>
      <c r="D1473" s="5" t="s">
        <v>391</v>
      </c>
      <c r="E1473" s="5" t="s">
        <v>392</v>
      </c>
      <c r="F1473" s="5">
        <v>2015</v>
      </c>
      <c r="G1473" s="5" t="s">
        <v>791</v>
      </c>
      <c r="H1473" s="5" t="s">
        <v>155</v>
      </c>
      <c r="I1473" s="5" t="s">
        <v>10619</v>
      </c>
      <c r="J1473" s="6" t="s">
        <v>10620</v>
      </c>
      <c r="K1473" s="4" t="s">
        <v>10621</v>
      </c>
      <c r="L1473" s="5" t="s">
        <v>10622</v>
      </c>
      <c r="M1473" s="5" t="s">
        <v>10623</v>
      </c>
      <c r="N1473" s="5" t="s">
        <v>10624</v>
      </c>
      <c r="O1473" s="5" t="s">
        <v>10625</v>
      </c>
      <c r="P1473" s="6" t="s">
        <v>10626</v>
      </c>
      <c r="Q1473" s="4" t="s">
        <v>76</v>
      </c>
      <c r="R1473" s="5" t="s">
        <v>76</v>
      </c>
      <c r="S1473" s="6" t="s">
        <v>77</v>
      </c>
      <c r="T1473" s="4" t="s">
        <v>77</v>
      </c>
      <c r="U1473" s="5" t="s">
        <v>77</v>
      </c>
      <c r="V1473" s="5" t="s">
        <v>77</v>
      </c>
      <c r="W1473" s="5" t="s">
        <v>77</v>
      </c>
      <c r="X1473" s="5" t="s">
        <v>77</v>
      </c>
      <c r="Y1473" s="5" t="s">
        <v>76</v>
      </c>
      <c r="Z1473" s="5" t="s">
        <v>77</v>
      </c>
      <c r="AA1473" s="5" t="s">
        <v>77</v>
      </c>
      <c r="AB1473" s="5" t="s">
        <v>77</v>
      </c>
      <c r="AC1473" s="5" t="s">
        <v>77</v>
      </c>
      <c r="AD1473" s="5" t="s">
        <v>76</v>
      </c>
      <c r="AE1473" s="6" t="s">
        <v>76</v>
      </c>
      <c r="AF1473" s="4" t="s">
        <v>77</v>
      </c>
      <c r="AG1473" s="5" t="s">
        <v>77</v>
      </c>
      <c r="AH1473" s="5" t="s">
        <v>77</v>
      </c>
      <c r="AI1473" s="5" t="s">
        <v>77</v>
      </c>
      <c r="AJ1473" s="5" t="s">
        <v>77</v>
      </c>
      <c r="AK1473" s="5" t="s">
        <v>77</v>
      </c>
      <c r="AL1473" s="5" t="s">
        <v>77</v>
      </c>
      <c r="AM1473" s="5" t="s">
        <v>77</v>
      </c>
      <c r="AN1473" s="5" t="s">
        <v>77</v>
      </c>
      <c r="AO1473" s="5" t="s">
        <v>77</v>
      </c>
      <c r="AP1473" s="5" t="s">
        <v>76</v>
      </c>
      <c r="AQ1473" s="5" t="s">
        <v>77</v>
      </c>
      <c r="AR1473" s="5" t="s">
        <v>77</v>
      </c>
      <c r="AS1473" s="5" t="s">
        <v>77</v>
      </c>
      <c r="AT1473" s="5" t="s">
        <v>77</v>
      </c>
      <c r="AU1473" s="5" t="s">
        <v>77</v>
      </c>
      <c r="AV1473" s="5" t="s">
        <v>77</v>
      </c>
      <c r="AW1473" s="5" t="s">
        <v>77</v>
      </c>
      <c r="AX1473" s="5" t="s">
        <v>76</v>
      </c>
      <c r="AY1473" s="5" t="s">
        <v>77</v>
      </c>
      <c r="AZ1473" s="5" t="s">
        <v>77</v>
      </c>
      <c r="BA1473" s="5" t="s">
        <v>77</v>
      </c>
      <c r="BB1473" s="5" t="s">
        <v>77</v>
      </c>
      <c r="BC1473" s="5" t="s">
        <v>77</v>
      </c>
      <c r="BD1473" s="5" t="s">
        <v>77</v>
      </c>
      <c r="BE1473" s="5" t="s">
        <v>77</v>
      </c>
      <c r="BF1473" s="6" t="s">
        <v>77</v>
      </c>
      <c r="BG1473" s="23" t="s">
        <v>75</v>
      </c>
      <c r="BH1473" s="10"/>
      <c r="BI1473" s="10"/>
      <c r="BJ1473" s="10"/>
      <c r="BK1473" s="10"/>
      <c r="BL1473" s="10"/>
      <c r="BM1473" s="10"/>
      <c r="BN1473" s="26">
        <f t="shared" si="22"/>
        <v>0</v>
      </c>
      <c r="BO1473" s="22"/>
    </row>
    <row r="1474" spans="1:67" ht="135" customHeight="1" x14ac:dyDescent="0.2">
      <c r="A1474" s="4" t="s">
        <v>10627</v>
      </c>
      <c r="B1474" s="6" t="s">
        <v>63</v>
      </c>
      <c r="C1474" s="5" t="s">
        <v>10628</v>
      </c>
      <c r="D1474" s="5" t="s">
        <v>66</v>
      </c>
      <c r="E1474" s="5" t="s">
        <v>10629</v>
      </c>
      <c r="F1474" s="5">
        <v>2015</v>
      </c>
      <c r="G1474" s="5" t="s">
        <v>10630</v>
      </c>
      <c r="H1474" s="5" t="s">
        <v>155</v>
      </c>
      <c r="I1474" s="5" t="s">
        <v>10631</v>
      </c>
      <c r="J1474" s="6" t="s">
        <v>10632</v>
      </c>
      <c r="K1474" s="4" t="s">
        <v>10633</v>
      </c>
      <c r="L1474" s="5" t="s">
        <v>10634</v>
      </c>
      <c r="M1474" s="5" t="s">
        <v>10635</v>
      </c>
      <c r="N1474" s="5" t="s">
        <v>10636</v>
      </c>
      <c r="O1474" s="5" t="s">
        <v>10637</v>
      </c>
      <c r="P1474" s="6" t="s">
        <v>10638</v>
      </c>
      <c r="Q1474" s="4" t="s">
        <v>77</v>
      </c>
      <c r="R1474" s="5" t="s">
        <v>76</v>
      </c>
      <c r="S1474" s="6" t="s">
        <v>77</v>
      </c>
      <c r="T1474" s="4" t="s">
        <v>77</v>
      </c>
      <c r="U1474" s="5" t="s">
        <v>77</v>
      </c>
      <c r="V1474" s="5" t="s">
        <v>76</v>
      </c>
      <c r="W1474" s="5" t="s">
        <v>77</v>
      </c>
      <c r="X1474" s="5" t="s">
        <v>77</v>
      </c>
      <c r="Y1474" s="5" t="s">
        <v>76</v>
      </c>
      <c r="Z1474" s="5" t="s">
        <v>77</v>
      </c>
      <c r="AA1474" s="5" t="s">
        <v>77</v>
      </c>
      <c r="AB1474" s="5" t="s">
        <v>77</v>
      </c>
      <c r="AC1474" s="5" t="s">
        <v>77</v>
      </c>
      <c r="AD1474" s="5" t="s">
        <v>76</v>
      </c>
      <c r="AE1474" s="6" t="s">
        <v>77</v>
      </c>
      <c r="AF1474" s="4" t="s">
        <v>77</v>
      </c>
      <c r="AG1474" s="5" t="s">
        <v>77</v>
      </c>
      <c r="AH1474" s="5" t="s">
        <v>77</v>
      </c>
      <c r="AI1474" s="5" t="s">
        <v>77</v>
      </c>
      <c r="AJ1474" s="5" t="s">
        <v>77</v>
      </c>
      <c r="AK1474" s="5" t="s">
        <v>77</v>
      </c>
      <c r="AL1474" s="5" t="s">
        <v>76</v>
      </c>
      <c r="AM1474" s="5" t="s">
        <v>76</v>
      </c>
      <c r="AN1474" s="5" t="s">
        <v>77</v>
      </c>
      <c r="AO1474" s="5" t="s">
        <v>77</v>
      </c>
      <c r="AP1474" s="5" t="s">
        <v>77</v>
      </c>
      <c r="AQ1474" s="5" t="s">
        <v>77</v>
      </c>
      <c r="AR1474" s="5" t="s">
        <v>77</v>
      </c>
      <c r="AS1474" s="5" t="s">
        <v>77</v>
      </c>
      <c r="AT1474" s="5" t="s">
        <v>77</v>
      </c>
      <c r="AU1474" s="5" t="s">
        <v>77</v>
      </c>
      <c r="AV1474" s="5" t="s">
        <v>77</v>
      </c>
      <c r="AW1474" s="5" t="s">
        <v>77</v>
      </c>
      <c r="AX1474" s="5" t="s">
        <v>77</v>
      </c>
      <c r="AY1474" s="5" t="s">
        <v>77</v>
      </c>
      <c r="AZ1474" s="5" t="s">
        <v>77</v>
      </c>
      <c r="BA1474" s="5" t="s">
        <v>77</v>
      </c>
      <c r="BB1474" s="5" t="s">
        <v>77</v>
      </c>
      <c r="BC1474" s="5" t="s">
        <v>77</v>
      </c>
      <c r="BD1474" s="5" t="s">
        <v>77</v>
      </c>
      <c r="BE1474" s="5" t="s">
        <v>77</v>
      </c>
      <c r="BF1474" s="6" t="s">
        <v>77</v>
      </c>
      <c r="BG1474" s="23" t="s">
        <v>75</v>
      </c>
      <c r="BH1474" s="10"/>
      <c r="BI1474" s="10"/>
      <c r="BJ1474" s="10"/>
      <c r="BK1474" s="10"/>
      <c r="BL1474" s="10"/>
      <c r="BM1474" s="10"/>
      <c r="BN1474" s="26">
        <f t="shared" si="22"/>
        <v>0</v>
      </c>
      <c r="BO1474" s="22"/>
    </row>
    <row r="1475" spans="1:67" ht="135" customHeight="1" x14ac:dyDescent="0.2">
      <c r="A1475" s="4" t="s">
        <v>10816</v>
      </c>
      <c r="B1475" s="6" t="s">
        <v>79</v>
      </c>
      <c r="C1475" s="5" t="s">
        <v>10817</v>
      </c>
      <c r="D1475" s="5" t="s">
        <v>545</v>
      </c>
      <c r="E1475" s="5" t="s">
        <v>10818</v>
      </c>
      <c r="F1475" s="5">
        <v>2015</v>
      </c>
      <c r="G1475" s="5" t="s">
        <v>45</v>
      </c>
      <c r="H1475" s="5" t="s">
        <v>155</v>
      </c>
      <c r="I1475" s="5" t="s">
        <v>10819</v>
      </c>
      <c r="J1475" s="6" t="s">
        <v>10820</v>
      </c>
      <c r="K1475" s="4" t="s">
        <v>10821</v>
      </c>
      <c r="L1475" s="5" t="s">
        <v>10822</v>
      </c>
      <c r="M1475" s="5" t="s">
        <v>10823</v>
      </c>
      <c r="N1475" s="5" t="s">
        <v>10824</v>
      </c>
      <c r="O1475" s="5" t="s">
        <v>10825</v>
      </c>
      <c r="P1475" s="6" t="s">
        <v>10826</v>
      </c>
      <c r="Q1475" s="4" t="s">
        <v>76</v>
      </c>
      <c r="R1475" s="5" t="s">
        <v>76</v>
      </c>
      <c r="S1475" s="6" t="s">
        <v>77</v>
      </c>
      <c r="T1475" s="4" t="s">
        <v>76</v>
      </c>
      <c r="U1475" s="5" t="s">
        <v>77</v>
      </c>
      <c r="V1475" s="5" t="s">
        <v>77</v>
      </c>
      <c r="W1475" s="5" t="s">
        <v>77</v>
      </c>
      <c r="X1475" s="5" t="s">
        <v>77</v>
      </c>
      <c r="Y1475" s="5" t="s">
        <v>77</v>
      </c>
      <c r="Z1475" s="5" t="s">
        <v>77</v>
      </c>
      <c r="AA1475" s="5" t="s">
        <v>77</v>
      </c>
      <c r="AB1475" s="5" t="s">
        <v>77</v>
      </c>
      <c r="AC1475" s="5" t="s">
        <v>76</v>
      </c>
      <c r="AD1475" s="5" t="s">
        <v>76</v>
      </c>
      <c r="AE1475" s="6" t="s">
        <v>77</v>
      </c>
      <c r="AF1475" s="4" t="s">
        <v>77</v>
      </c>
      <c r="AG1475" s="5" t="s">
        <v>77</v>
      </c>
      <c r="AH1475" s="5" t="s">
        <v>77</v>
      </c>
      <c r="AI1475" s="5" t="s">
        <v>77</v>
      </c>
      <c r="AJ1475" s="5" t="s">
        <v>77</v>
      </c>
      <c r="AK1475" s="5" t="s">
        <v>77</v>
      </c>
      <c r="AL1475" s="5" t="s">
        <v>77</v>
      </c>
      <c r="AM1475" s="5" t="s">
        <v>77</v>
      </c>
      <c r="AN1475" s="5" t="s">
        <v>77</v>
      </c>
      <c r="AO1475" s="5" t="s">
        <v>76</v>
      </c>
      <c r="AP1475" s="5" t="s">
        <v>77</v>
      </c>
      <c r="AQ1475" s="5" t="s">
        <v>77</v>
      </c>
      <c r="AR1475" s="5" t="s">
        <v>77</v>
      </c>
      <c r="AS1475" s="5" t="s">
        <v>77</v>
      </c>
      <c r="AT1475" s="5" t="s">
        <v>77</v>
      </c>
      <c r="AU1475" s="5" t="s">
        <v>77</v>
      </c>
      <c r="AV1475" s="5" t="s">
        <v>77</v>
      </c>
      <c r="AW1475" s="5" t="s">
        <v>77</v>
      </c>
      <c r="AX1475" s="5" t="s">
        <v>77</v>
      </c>
      <c r="AY1475" s="5" t="s">
        <v>77</v>
      </c>
      <c r="AZ1475" s="5" t="s">
        <v>77</v>
      </c>
      <c r="BA1475" s="5" t="s">
        <v>77</v>
      </c>
      <c r="BB1475" s="5" t="s">
        <v>77</v>
      </c>
      <c r="BC1475" s="5" t="s">
        <v>77</v>
      </c>
      <c r="BD1475" s="5" t="s">
        <v>77</v>
      </c>
      <c r="BE1475" s="5" t="s">
        <v>77</v>
      </c>
      <c r="BF1475" s="6" t="s">
        <v>77</v>
      </c>
      <c r="BG1475" s="23" t="s">
        <v>75</v>
      </c>
      <c r="BH1475" s="10"/>
      <c r="BI1475" s="10"/>
      <c r="BJ1475" s="10"/>
      <c r="BK1475" s="10"/>
      <c r="BL1475" s="10"/>
      <c r="BM1475" s="10"/>
      <c r="BN1475" s="26">
        <f t="shared" ref="BN1475:BN1528" si="23">(IF(BG1475="x",1,0))+(((IF(BH1475="x",1,0)+(1*(OR(BI1475="x",BJ1475="x",BK1475="x")))+(IF(BL1475="x",1,0))+(IF(BM1475="x",1,0)))*(OR(BG1475="x",BH1475="x"))))</f>
        <v>0</v>
      </c>
      <c r="BO1475" s="22"/>
    </row>
    <row r="1476" spans="1:67" ht="135" customHeight="1" x14ac:dyDescent="0.2">
      <c r="A1476" s="4" t="s">
        <v>10838</v>
      </c>
      <c r="B1476" s="6" t="s">
        <v>63</v>
      </c>
      <c r="C1476" s="5" t="s">
        <v>10839</v>
      </c>
      <c r="D1476" s="5" t="s">
        <v>66</v>
      </c>
      <c r="E1476" s="5" t="s">
        <v>1922</v>
      </c>
      <c r="F1476" s="5">
        <v>2015</v>
      </c>
      <c r="G1476" s="5" t="s">
        <v>734</v>
      </c>
      <c r="H1476" s="5" t="s">
        <v>155</v>
      </c>
      <c r="I1476" s="5" t="s">
        <v>10840</v>
      </c>
      <c r="J1476" s="6" t="s">
        <v>10841</v>
      </c>
      <c r="K1476" s="4" t="s">
        <v>10842</v>
      </c>
      <c r="L1476" s="5" t="s">
        <v>10843</v>
      </c>
      <c r="M1476" s="5" t="s">
        <v>10844</v>
      </c>
      <c r="N1476" s="5" t="s">
        <v>10845</v>
      </c>
      <c r="O1476" s="5" t="s">
        <v>10846</v>
      </c>
      <c r="P1476" s="6" t="s">
        <v>10847</v>
      </c>
      <c r="Q1476" s="4" t="s">
        <v>77</v>
      </c>
      <c r="R1476" s="5" t="s">
        <v>76</v>
      </c>
      <c r="S1476" s="6" t="s">
        <v>77</v>
      </c>
      <c r="T1476" s="4" t="s">
        <v>77</v>
      </c>
      <c r="U1476" s="5" t="s">
        <v>77</v>
      </c>
      <c r="V1476" s="5" t="s">
        <v>77</v>
      </c>
      <c r="W1476" s="5" t="s">
        <v>77</v>
      </c>
      <c r="X1476" s="5" t="s">
        <v>77</v>
      </c>
      <c r="Y1476" s="5" t="s">
        <v>77</v>
      </c>
      <c r="Z1476" s="5" t="s">
        <v>76</v>
      </c>
      <c r="AA1476" s="5" t="s">
        <v>77</v>
      </c>
      <c r="AB1476" s="5" t="s">
        <v>77</v>
      </c>
      <c r="AC1476" s="5" t="s">
        <v>77</v>
      </c>
      <c r="AD1476" s="5" t="s">
        <v>77</v>
      </c>
      <c r="AE1476" s="6" t="s">
        <v>76</v>
      </c>
      <c r="AF1476" s="4" t="s">
        <v>77</v>
      </c>
      <c r="AG1476" s="5" t="s">
        <v>77</v>
      </c>
      <c r="AH1476" s="5" t="s">
        <v>77</v>
      </c>
      <c r="AI1476" s="5" t="s">
        <v>77</v>
      </c>
      <c r="AJ1476" s="5" t="s">
        <v>77</v>
      </c>
      <c r="AK1476" s="5" t="s">
        <v>77</v>
      </c>
      <c r="AL1476" s="5" t="s">
        <v>77</v>
      </c>
      <c r="AM1476" s="5" t="s">
        <v>77</v>
      </c>
      <c r="AN1476" s="5" t="s">
        <v>77</v>
      </c>
      <c r="AO1476" s="5" t="s">
        <v>77</v>
      </c>
      <c r="AP1476" s="5" t="s">
        <v>77</v>
      </c>
      <c r="AQ1476" s="5" t="s">
        <v>77</v>
      </c>
      <c r="AR1476" s="5" t="s">
        <v>77</v>
      </c>
      <c r="AS1476" s="5" t="s">
        <v>76</v>
      </c>
      <c r="AT1476" s="5" t="s">
        <v>77</v>
      </c>
      <c r="AU1476" s="5" t="s">
        <v>77</v>
      </c>
      <c r="AV1476" s="5" t="s">
        <v>77</v>
      </c>
      <c r="AW1476" s="5" t="s">
        <v>77</v>
      </c>
      <c r="AX1476" s="5" t="s">
        <v>76</v>
      </c>
      <c r="AY1476" s="5" t="s">
        <v>77</v>
      </c>
      <c r="AZ1476" s="5" t="s">
        <v>77</v>
      </c>
      <c r="BA1476" s="5" t="s">
        <v>77</v>
      </c>
      <c r="BB1476" s="5" t="s">
        <v>77</v>
      </c>
      <c r="BC1476" s="5" t="s">
        <v>77</v>
      </c>
      <c r="BD1476" s="5" t="s">
        <v>77</v>
      </c>
      <c r="BE1476" s="5" t="s">
        <v>77</v>
      </c>
      <c r="BF1476" s="6" t="s">
        <v>77</v>
      </c>
      <c r="BG1476" s="23" t="s">
        <v>75</v>
      </c>
      <c r="BH1476" s="10"/>
      <c r="BI1476" s="10"/>
      <c r="BJ1476" s="10"/>
      <c r="BK1476" s="10"/>
      <c r="BL1476" s="10"/>
      <c r="BM1476" s="10"/>
      <c r="BN1476" s="26">
        <f t="shared" si="23"/>
        <v>0</v>
      </c>
      <c r="BO1476" s="22"/>
    </row>
    <row r="1477" spans="1:67" ht="135" customHeight="1" x14ac:dyDescent="0.2">
      <c r="A1477" s="4" t="s">
        <v>10848</v>
      </c>
      <c r="B1477" s="6" t="s">
        <v>63</v>
      </c>
      <c r="C1477" s="5" t="s">
        <v>10849</v>
      </c>
      <c r="D1477" s="5" t="s">
        <v>66</v>
      </c>
      <c r="E1477" s="5" t="s">
        <v>67</v>
      </c>
      <c r="F1477" s="5">
        <v>2015</v>
      </c>
      <c r="G1477" s="5" t="s">
        <v>59</v>
      </c>
      <c r="H1477" s="5" t="s">
        <v>155</v>
      </c>
      <c r="I1477" s="5" t="s">
        <v>10850</v>
      </c>
      <c r="J1477" s="6" t="s">
        <v>10851</v>
      </c>
      <c r="K1477" s="4" t="s">
        <v>10852</v>
      </c>
      <c r="L1477" s="5" t="s">
        <v>10853</v>
      </c>
      <c r="M1477" s="5" t="s">
        <v>10854</v>
      </c>
      <c r="N1477" s="5" t="s">
        <v>10855</v>
      </c>
      <c r="O1477" s="5" t="s">
        <v>10856</v>
      </c>
      <c r="P1477" s="6" t="s">
        <v>10857</v>
      </c>
      <c r="Q1477" s="4" t="s">
        <v>76</v>
      </c>
      <c r="R1477" s="5" t="s">
        <v>76</v>
      </c>
      <c r="S1477" s="6" t="s">
        <v>77</v>
      </c>
      <c r="T1477" s="4" t="s">
        <v>76</v>
      </c>
      <c r="U1477" s="5" t="s">
        <v>77</v>
      </c>
      <c r="V1477" s="5" t="s">
        <v>77</v>
      </c>
      <c r="W1477" s="5" t="s">
        <v>77</v>
      </c>
      <c r="X1477" s="5" t="s">
        <v>77</v>
      </c>
      <c r="Y1477" s="5" t="s">
        <v>77</v>
      </c>
      <c r="Z1477" s="5" t="s">
        <v>77</v>
      </c>
      <c r="AA1477" s="5" t="s">
        <v>77</v>
      </c>
      <c r="AB1477" s="5" t="s">
        <v>77</v>
      </c>
      <c r="AC1477" s="5" t="s">
        <v>77</v>
      </c>
      <c r="AD1477" s="5" t="s">
        <v>77</v>
      </c>
      <c r="AE1477" s="6" t="s">
        <v>77</v>
      </c>
      <c r="AF1477" s="4" t="s">
        <v>77</v>
      </c>
      <c r="AG1477" s="5" t="s">
        <v>77</v>
      </c>
      <c r="AH1477" s="5" t="s">
        <v>77</v>
      </c>
      <c r="AI1477" s="5" t="s">
        <v>77</v>
      </c>
      <c r="AJ1477" s="5" t="s">
        <v>77</v>
      </c>
      <c r="AK1477" s="5" t="s">
        <v>77</v>
      </c>
      <c r="AL1477" s="5" t="s">
        <v>77</v>
      </c>
      <c r="AM1477" s="5" t="s">
        <v>77</v>
      </c>
      <c r="AN1477" s="5" t="s">
        <v>77</v>
      </c>
      <c r="AO1477" s="5" t="s">
        <v>77</v>
      </c>
      <c r="AP1477" s="5" t="s">
        <v>77</v>
      </c>
      <c r="AQ1477" s="5" t="s">
        <v>77</v>
      </c>
      <c r="AR1477" s="5" t="s">
        <v>77</v>
      </c>
      <c r="AS1477" s="5" t="s">
        <v>77</v>
      </c>
      <c r="AT1477" s="5" t="s">
        <v>77</v>
      </c>
      <c r="AU1477" s="5" t="s">
        <v>77</v>
      </c>
      <c r="AV1477" s="5" t="s">
        <v>77</v>
      </c>
      <c r="AW1477" s="5" t="s">
        <v>77</v>
      </c>
      <c r="AX1477" s="5" t="s">
        <v>77</v>
      </c>
      <c r="AY1477" s="5" t="s">
        <v>77</v>
      </c>
      <c r="AZ1477" s="5" t="s">
        <v>77</v>
      </c>
      <c r="BA1477" s="5" t="s">
        <v>77</v>
      </c>
      <c r="BB1477" s="5" t="s">
        <v>77</v>
      </c>
      <c r="BC1477" s="5" t="s">
        <v>76</v>
      </c>
      <c r="BD1477" s="5" t="s">
        <v>77</v>
      </c>
      <c r="BE1477" s="5" t="s">
        <v>77</v>
      </c>
      <c r="BF1477" s="6" t="s">
        <v>77</v>
      </c>
      <c r="BG1477" s="23" t="s">
        <v>75</v>
      </c>
      <c r="BH1477" s="10"/>
      <c r="BI1477" s="10"/>
      <c r="BJ1477" s="10"/>
      <c r="BK1477" s="10"/>
      <c r="BL1477" s="10"/>
      <c r="BM1477" s="10"/>
      <c r="BN1477" s="26">
        <f t="shared" si="23"/>
        <v>0</v>
      </c>
      <c r="BO1477" s="22"/>
    </row>
    <row r="1478" spans="1:67" ht="135" customHeight="1" x14ac:dyDescent="0.2">
      <c r="A1478" s="4" t="s">
        <v>10921</v>
      </c>
      <c r="B1478" s="6" t="s">
        <v>79</v>
      </c>
      <c r="C1478" s="5" t="s">
        <v>10922</v>
      </c>
      <c r="D1478" s="5" t="s">
        <v>1713</v>
      </c>
      <c r="E1478" s="5" t="s">
        <v>10923</v>
      </c>
      <c r="F1478" s="5">
        <v>2010</v>
      </c>
      <c r="G1478" s="5" t="s">
        <v>37</v>
      </c>
      <c r="H1478" s="5" t="s">
        <v>155</v>
      </c>
      <c r="I1478" s="5" t="s">
        <v>10924</v>
      </c>
      <c r="J1478" s="6" t="s">
        <v>10925</v>
      </c>
      <c r="K1478" s="4" t="s">
        <v>10926</v>
      </c>
      <c r="L1478" s="5" t="s">
        <v>10927</v>
      </c>
      <c r="M1478" s="5" t="s">
        <v>10928</v>
      </c>
      <c r="N1478" s="5" t="s">
        <v>10929</v>
      </c>
      <c r="O1478" s="5" t="s">
        <v>10930</v>
      </c>
      <c r="P1478" s="6" t="s">
        <v>10931</v>
      </c>
      <c r="Q1478" s="4" t="s">
        <v>76</v>
      </c>
      <c r="R1478" s="5" t="s">
        <v>76</v>
      </c>
      <c r="S1478" s="6" t="s">
        <v>77</v>
      </c>
      <c r="T1478" s="4" t="s">
        <v>77</v>
      </c>
      <c r="U1478" s="5" t="s">
        <v>76</v>
      </c>
      <c r="V1478" s="5" t="s">
        <v>77</v>
      </c>
      <c r="W1478" s="5" t="s">
        <v>77</v>
      </c>
      <c r="X1478" s="5" t="s">
        <v>77</v>
      </c>
      <c r="Y1478" s="5" t="s">
        <v>77</v>
      </c>
      <c r="Z1478" s="5" t="s">
        <v>77</v>
      </c>
      <c r="AA1478" s="5" t="s">
        <v>76</v>
      </c>
      <c r="AB1478" s="5" t="s">
        <v>76</v>
      </c>
      <c r="AC1478" s="5" t="s">
        <v>77</v>
      </c>
      <c r="AD1478" s="5" t="s">
        <v>77</v>
      </c>
      <c r="AE1478" s="6" t="s">
        <v>77</v>
      </c>
      <c r="AF1478" s="4" t="s">
        <v>77</v>
      </c>
      <c r="AG1478" s="5" t="s">
        <v>76</v>
      </c>
      <c r="AH1478" s="5" t="s">
        <v>77</v>
      </c>
      <c r="AI1478" s="5" t="s">
        <v>77</v>
      </c>
      <c r="AJ1478" s="5" t="s">
        <v>77</v>
      </c>
      <c r="AK1478" s="5" t="s">
        <v>77</v>
      </c>
      <c r="AL1478" s="5" t="s">
        <v>77</v>
      </c>
      <c r="AM1478" s="5" t="s">
        <v>77</v>
      </c>
      <c r="AN1478" s="5" t="s">
        <v>77</v>
      </c>
      <c r="AO1478" s="5" t="s">
        <v>77</v>
      </c>
      <c r="AP1478" s="5" t="s">
        <v>77</v>
      </c>
      <c r="AQ1478" s="5" t="s">
        <v>77</v>
      </c>
      <c r="AR1478" s="5" t="s">
        <v>77</v>
      </c>
      <c r="AS1478" s="5" t="s">
        <v>77</v>
      </c>
      <c r="AT1478" s="5" t="s">
        <v>77</v>
      </c>
      <c r="AU1478" s="5" t="s">
        <v>77</v>
      </c>
      <c r="AV1478" s="5" t="s">
        <v>77</v>
      </c>
      <c r="AW1478" s="5" t="s">
        <v>77</v>
      </c>
      <c r="AX1478" s="5" t="s">
        <v>77</v>
      </c>
      <c r="AY1478" s="5" t="s">
        <v>77</v>
      </c>
      <c r="AZ1478" s="5" t="s">
        <v>77</v>
      </c>
      <c r="BA1478" s="5" t="s">
        <v>77</v>
      </c>
      <c r="BB1478" s="5" t="s">
        <v>77</v>
      </c>
      <c r="BC1478" s="5" t="s">
        <v>77</v>
      </c>
      <c r="BD1478" s="5" t="s">
        <v>77</v>
      </c>
      <c r="BE1478" s="5" t="s">
        <v>77</v>
      </c>
      <c r="BF1478" s="6" t="s">
        <v>77</v>
      </c>
      <c r="BG1478" s="23" t="s">
        <v>75</v>
      </c>
      <c r="BH1478" s="10"/>
      <c r="BI1478" s="10"/>
      <c r="BJ1478" s="10"/>
      <c r="BK1478" s="10"/>
      <c r="BL1478" s="10"/>
      <c r="BM1478" s="10"/>
      <c r="BN1478" s="26">
        <f t="shared" si="23"/>
        <v>0</v>
      </c>
      <c r="BO1478" s="22"/>
    </row>
    <row r="1479" spans="1:67" ht="135" customHeight="1" x14ac:dyDescent="0.2">
      <c r="A1479" s="4" t="s">
        <v>11011</v>
      </c>
      <c r="B1479" s="6" t="s">
        <v>79</v>
      </c>
      <c r="C1479" s="5" t="s">
        <v>11012</v>
      </c>
      <c r="D1479" s="5" t="s">
        <v>66</v>
      </c>
      <c r="E1479" s="5" t="s">
        <v>11013</v>
      </c>
      <c r="F1479" s="5">
        <v>2015</v>
      </c>
      <c r="G1479" s="5" t="s">
        <v>8553</v>
      </c>
      <c r="H1479" s="5" t="s">
        <v>155</v>
      </c>
      <c r="I1479" s="5" t="s">
        <v>11014</v>
      </c>
      <c r="J1479" s="6" t="s">
        <v>11015</v>
      </c>
      <c r="K1479" s="4" t="s">
        <v>11016</v>
      </c>
      <c r="L1479" s="5" t="s">
        <v>11017</v>
      </c>
      <c r="M1479" s="5" t="s">
        <v>11018</v>
      </c>
      <c r="N1479" s="5" t="s">
        <v>11019</v>
      </c>
      <c r="O1479" s="5" t="s">
        <v>11020</v>
      </c>
      <c r="P1479" s="6" t="s">
        <v>11021</v>
      </c>
      <c r="Q1479" s="4" t="s">
        <v>76</v>
      </c>
      <c r="R1479" s="5" t="s">
        <v>77</v>
      </c>
      <c r="S1479" s="6" t="s">
        <v>77</v>
      </c>
      <c r="T1479" s="4" t="s">
        <v>77</v>
      </c>
      <c r="U1479" s="5" t="s">
        <v>76</v>
      </c>
      <c r="V1479" s="5" t="s">
        <v>77</v>
      </c>
      <c r="W1479" s="5" t="s">
        <v>77</v>
      </c>
      <c r="X1479" s="5" t="s">
        <v>77</v>
      </c>
      <c r="Y1479" s="5" t="s">
        <v>77</v>
      </c>
      <c r="Z1479" s="5" t="s">
        <v>77</v>
      </c>
      <c r="AA1479" s="5" t="s">
        <v>76</v>
      </c>
      <c r="AB1479" s="5" t="s">
        <v>77</v>
      </c>
      <c r="AC1479" s="5" t="s">
        <v>77</v>
      </c>
      <c r="AD1479" s="5" t="s">
        <v>77</v>
      </c>
      <c r="AE1479" s="6" t="s">
        <v>76</v>
      </c>
      <c r="AF1479" s="4" t="s">
        <v>77</v>
      </c>
      <c r="AG1479" s="5" t="s">
        <v>76</v>
      </c>
      <c r="AH1479" s="5" t="s">
        <v>77</v>
      </c>
      <c r="AI1479" s="5" t="s">
        <v>77</v>
      </c>
      <c r="AJ1479" s="5" t="s">
        <v>77</v>
      </c>
      <c r="AK1479" s="5" t="s">
        <v>77</v>
      </c>
      <c r="AL1479" s="5" t="s">
        <v>77</v>
      </c>
      <c r="AM1479" s="5" t="s">
        <v>77</v>
      </c>
      <c r="AN1479" s="5" t="s">
        <v>77</v>
      </c>
      <c r="AO1479" s="5" t="s">
        <v>77</v>
      </c>
      <c r="AP1479" s="5" t="s">
        <v>77</v>
      </c>
      <c r="AQ1479" s="5" t="s">
        <v>77</v>
      </c>
      <c r="AR1479" s="5" t="s">
        <v>77</v>
      </c>
      <c r="AS1479" s="5" t="s">
        <v>77</v>
      </c>
      <c r="AT1479" s="5" t="s">
        <v>76</v>
      </c>
      <c r="AU1479" s="5" t="s">
        <v>77</v>
      </c>
      <c r="AV1479" s="5" t="s">
        <v>77</v>
      </c>
      <c r="AW1479" s="5" t="s">
        <v>77</v>
      </c>
      <c r="AX1479" s="5" t="s">
        <v>77</v>
      </c>
      <c r="AY1479" s="5" t="s">
        <v>77</v>
      </c>
      <c r="AZ1479" s="5" t="s">
        <v>77</v>
      </c>
      <c r="BA1479" s="5" t="s">
        <v>77</v>
      </c>
      <c r="BB1479" s="5" t="s">
        <v>77</v>
      </c>
      <c r="BC1479" s="5" t="s">
        <v>77</v>
      </c>
      <c r="BD1479" s="5" t="s">
        <v>77</v>
      </c>
      <c r="BE1479" s="5" t="s">
        <v>77</v>
      </c>
      <c r="BF1479" s="6" t="s">
        <v>77</v>
      </c>
      <c r="BG1479" s="23" t="s">
        <v>75</v>
      </c>
      <c r="BH1479" s="10"/>
      <c r="BI1479" s="10"/>
      <c r="BJ1479" s="10"/>
      <c r="BK1479" s="10"/>
      <c r="BL1479" s="10"/>
      <c r="BM1479" s="10"/>
      <c r="BN1479" s="26">
        <f t="shared" si="23"/>
        <v>0</v>
      </c>
      <c r="BO1479" s="22"/>
    </row>
    <row r="1480" spans="1:67" ht="135" customHeight="1" x14ac:dyDescent="0.2">
      <c r="A1480" s="4" t="s">
        <v>11045</v>
      </c>
      <c r="B1480" s="6" t="s">
        <v>63</v>
      </c>
      <c r="C1480" s="5" t="s">
        <v>11046</v>
      </c>
      <c r="D1480" s="5" t="s">
        <v>335</v>
      </c>
      <c r="E1480" s="5" t="s">
        <v>4537</v>
      </c>
      <c r="F1480" s="5">
        <v>2015</v>
      </c>
      <c r="G1480" s="5" t="s">
        <v>50</v>
      </c>
      <c r="H1480" s="5" t="s">
        <v>155</v>
      </c>
      <c r="I1480" s="5" t="s">
        <v>11047</v>
      </c>
      <c r="J1480" s="6" t="s">
        <v>11048</v>
      </c>
      <c r="K1480" s="4" t="s">
        <v>11049</v>
      </c>
      <c r="L1480" s="5" t="s">
        <v>11050</v>
      </c>
      <c r="M1480" s="5" t="s">
        <v>11051</v>
      </c>
      <c r="N1480" s="5" t="s">
        <v>11052</v>
      </c>
      <c r="O1480" s="5" t="s">
        <v>11053</v>
      </c>
      <c r="P1480" s="6" t="s">
        <v>11054</v>
      </c>
      <c r="Q1480" s="4" t="s">
        <v>77</v>
      </c>
      <c r="R1480" s="5" t="s">
        <v>76</v>
      </c>
      <c r="S1480" s="6" t="s">
        <v>77</v>
      </c>
      <c r="T1480" s="4" t="s">
        <v>77</v>
      </c>
      <c r="U1480" s="5" t="s">
        <v>77</v>
      </c>
      <c r="V1480" s="5" t="s">
        <v>77</v>
      </c>
      <c r="W1480" s="5" t="s">
        <v>77</v>
      </c>
      <c r="X1480" s="5" t="s">
        <v>77</v>
      </c>
      <c r="Y1480" s="5" t="s">
        <v>77</v>
      </c>
      <c r="Z1480" s="5" t="s">
        <v>77</v>
      </c>
      <c r="AA1480" s="5" t="s">
        <v>76</v>
      </c>
      <c r="AB1480" s="5" t="s">
        <v>77</v>
      </c>
      <c r="AC1480" s="5" t="s">
        <v>77</v>
      </c>
      <c r="AD1480" s="5" t="s">
        <v>76</v>
      </c>
      <c r="AE1480" s="6" t="s">
        <v>76</v>
      </c>
      <c r="AF1480" s="4" t="s">
        <v>77</v>
      </c>
      <c r="AG1480" s="5" t="s">
        <v>77</v>
      </c>
      <c r="AH1480" s="5" t="s">
        <v>77</v>
      </c>
      <c r="AI1480" s="5" t="s">
        <v>77</v>
      </c>
      <c r="AJ1480" s="5" t="s">
        <v>77</v>
      </c>
      <c r="AK1480" s="5" t="s">
        <v>77</v>
      </c>
      <c r="AL1480" s="5" t="s">
        <v>77</v>
      </c>
      <c r="AM1480" s="5" t="s">
        <v>77</v>
      </c>
      <c r="AN1480" s="5" t="s">
        <v>77</v>
      </c>
      <c r="AO1480" s="5" t="s">
        <v>77</v>
      </c>
      <c r="AP1480" s="5" t="s">
        <v>77</v>
      </c>
      <c r="AQ1480" s="5" t="s">
        <v>77</v>
      </c>
      <c r="AR1480" s="5" t="s">
        <v>77</v>
      </c>
      <c r="AS1480" s="5" t="s">
        <v>77</v>
      </c>
      <c r="AT1480" s="5" t="s">
        <v>76</v>
      </c>
      <c r="AU1480" s="5" t="s">
        <v>77</v>
      </c>
      <c r="AV1480" s="5" t="s">
        <v>77</v>
      </c>
      <c r="AW1480" s="5" t="s">
        <v>77</v>
      </c>
      <c r="AX1480" s="5" t="s">
        <v>77</v>
      </c>
      <c r="AY1480" s="5" t="s">
        <v>77</v>
      </c>
      <c r="AZ1480" s="5" t="s">
        <v>77</v>
      </c>
      <c r="BA1480" s="5" t="s">
        <v>77</v>
      </c>
      <c r="BB1480" s="5" t="s">
        <v>77</v>
      </c>
      <c r="BC1480" s="5" t="s">
        <v>77</v>
      </c>
      <c r="BD1480" s="5" t="s">
        <v>77</v>
      </c>
      <c r="BE1480" s="5" t="s">
        <v>77</v>
      </c>
      <c r="BF1480" s="6" t="s">
        <v>77</v>
      </c>
      <c r="BG1480" s="23" t="s">
        <v>75</v>
      </c>
      <c r="BH1480" s="10"/>
      <c r="BI1480" s="10"/>
      <c r="BJ1480" s="10"/>
      <c r="BK1480" s="10"/>
      <c r="BL1480" s="10"/>
      <c r="BM1480" s="10"/>
      <c r="BN1480" s="26">
        <f t="shared" si="23"/>
        <v>0</v>
      </c>
      <c r="BO1480" s="22"/>
    </row>
    <row r="1481" spans="1:67" ht="135" customHeight="1" x14ac:dyDescent="0.2">
      <c r="A1481" s="4" t="s">
        <v>11066</v>
      </c>
      <c r="B1481" s="6" t="s">
        <v>63</v>
      </c>
      <c r="C1481" s="5" t="s">
        <v>11067</v>
      </c>
      <c r="D1481" s="5" t="s">
        <v>66</v>
      </c>
      <c r="E1481" s="5" t="s">
        <v>67</v>
      </c>
      <c r="F1481" s="5">
        <v>2015</v>
      </c>
      <c r="G1481" s="5" t="s">
        <v>60</v>
      </c>
      <c r="H1481" s="5" t="s">
        <v>155</v>
      </c>
      <c r="I1481" s="5" t="s">
        <v>11068</v>
      </c>
      <c r="J1481" s="6" t="s">
        <v>11069</v>
      </c>
      <c r="K1481" s="4" t="s">
        <v>11070</v>
      </c>
      <c r="L1481" s="5" t="s">
        <v>11071</v>
      </c>
      <c r="M1481" s="5" t="s">
        <v>11072</v>
      </c>
      <c r="N1481" s="5" t="s">
        <v>11073</v>
      </c>
      <c r="O1481" s="5" t="s">
        <v>11074</v>
      </c>
      <c r="P1481" s="6" t="s">
        <v>11075</v>
      </c>
      <c r="Q1481" s="4" t="s">
        <v>77</v>
      </c>
      <c r="R1481" s="5" t="s">
        <v>76</v>
      </c>
      <c r="S1481" s="6" t="s">
        <v>77</v>
      </c>
      <c r="T1481" s="4" t="s">
        <v>77</v>
      </c>
      <c r="U1481" s="5" t="s">
        <v>77</v>
      </c>
      <c r="V1481" s="5" t="s">
        <v>77</v>
      </c>
      <c r="W1481" s="5" t="s">
        <v>77</v>
      </c>
      <c r="X1481" s="5" t="s">
        <v>76</v>
      </c>
      <c r="Y1481" s="5" t="s">
        <v>77</v>
      </c>
      <c r="Z1481" s="5" t="s">
        <v>76</v>
      </c>
      <c r="AA1481" s="5" t="s">
        <v>77</v>
      </c>
      <c r="AB1481" s="5" t="s">
        <v>77</v>
      </c>
      <c r="AC1481" s="5" t="s">
        <v>77</v>
      </c>
      <c r="AD1481" s="5" t="s">
        <v>77</v>
      </c>
      <c r="AE1481" s="6" t="s">
        <v>77</v>
      </c>
      <c r="AF1481" s="4" t="s">
        <v>77</v>
      </c>
      <c r="AG1481" s="5" t="s">
        <v>77</v>
      </c>
      <c r="AH1481" s="5" t="s">
        <v>77</v>
      </c>
      <c r="AI1481" s="5" t="s">
        <v>77</v>
      </c>
      <c r="AJ1481" s="5" t="s">
        <v>77</v>
      </c>
      <c r="AK1481" s="5" t="s">
        <v>77</v>
      </c>
      <c r="AL1481" s="5" t="s">
        <v>77</v>
      </c>
      <c r="AM1481" s="5" t="s">
        <v>77</v>
      </c>
      <c r="AN1481" s="5" t="s">
        <v>77</v>
      </c>
      <c r="AO1481" s="5" t="s">
        <v>77</v>
      </c>
      <c r="AP1481" s="5" t="s">
        <v>77</v>
      </c>
      <c r="AQ1481" s="5" t="s">
        <v>77</v>
      </c>
      <c r="AR1481" s="5" t="s">
        <v>77</v>
      </c>
      <c r="AS1481" s="5" t="s">
        <v>77</v>
      </c>
      <c r="AT1481" s="5" t="s">
        <v>77</v>
      </c>
      <c r="AU1481" s="5" t="s">
        <v>77</v>
      </c>
      <c r="AV1481" s="5" t="s">
        <v>77</v>
      </c>
      <c r="AW1481" s="5" t="s">
        <v>77</v>
      </c>
      <c r="AX1481" s="5" t="s">
        <v>77</v>
      </c>
      <c r="AY1481" s="5" t="s">
        <v>77</v>
      </c>
      <c r="AZ1481" s="5" t="s">
        <v>77</v>
      </c>
      <c r="BA1481" s="5" t="s">
        <v>77</v>
      </c>
      <c r="BB1481" s="5" t="s">
        <v>77</v>
      </c>
      <c r="BC1481" s="5" t="s">
        <v>77</v>
      </c>
      <c r="BD1481" s="5" t="s">
        <v>76</v>
      </c>
      <c r="BE1481" s="5" t="s">
        <v>77</v>
      </c>
      <c r="BF1481" s="6" t="s">
        <v>77</v>
      </c>
      <c r="BG1481" s="23" t="s">
        <v>75</v>
      </c>
      <c r="BH1481" s="10"/>
      <c r="BI1481" s="10"/>
      <c r="BJ1481" s="10"/>
      <c r="BK1481" s="10"/>
      <c r="BL1481" s="10"/>
      <c r="BM1481" s="10"/>
      <c r="BN1481" s="26">
        <f t="shared" si="23"/>
        <v>0</v>
      </c>
      <c r="BO1481" s="22"/>
    </row>
    <row r="1482" spans="1:67" ht="135" customHeight="1" x14ac:dyDescent="0.2">
      <c r="A1482" s="4" t="s">
        <v>11087</v>
      </c>
      <c r="B1482" s="6" t="s">
        <v>63</v>
      </c>
      <c r="C1482" s="5" t="s">
        <v>11088</v>
      </c>
      <c r="D1482" s="5" t="s">
        <v>66</v>
      </c>
      <c r="E1482" s="5" t="s">
        <v>379</v>
      </c>
      <c r="F1482" s="5">
        <v>2015</v>
      </c>
      <c r="G1482" s="5" t="s">
        <v>55</v>
      </c>
      <c r="H1482" s="5" t="s">
        <v>155</v>
      </c>
      <c r="I1482" s="5" t="s">
        <v>11089</v>
      </c>
      <c r="J1482" s="6" t="s">
        <v>11090</v>
      </c>
      <c r="K1482" s="4" t="s">
        <v>11091</v>
      </c>
      <c r="L1482" s="5" t="s">
        <v>11092</v>
      </c>
      <c r="M1482" s="5" t="s">
        <v>11093</v>
      </c>
      <c r="N1482" s="5" t="s">
        <v>11094</v>
      </c>
      <c r="O1482" s="5" t="s">
        <v>255</v>
      </c>
      <c r="P1482" s="6" t="s">
        <v>11095</v>
      </c>
      <c r="Q1482" s="4" t="s">
        <v>77</v>
      </c>
      <c r="R1482" s="5" t="s">
        <v>76</v>
      </c>
      <c r="S1482" s="6" t="s">
        <v>77</v>
      </c>
      <c r="T1482" s="4" t="s">
        <v>77</v>
      </c>
      <c r="U1482" s="5" t="s">
        <v>77</v>
      </c>
      <c r="V1482" s="5" t="s">
        <v>77</v>
      </c>
      <c r="W1482" s="5" t="s">
        <v>77</v>
      </c>
      <c r="X1482" s="5" t="s">
        <v>76</v>
      </c>
      <c r="Y1482" s="5" t="s">
        <v>77</v>
      </c>
      <c r="Z1482" s="5" t="s">
        <v>77</v>
      </c>
      <c r="AA1482" s="5" t="s">
        <v>77</v>
      </c>
      <c r="AB1482" s="5" t="s">
        <v>77</v>
      </c>
      <c r="AC1482" s="5" t="s">
        <v>77</v>
      </c>
      <c r="AD1482" s="5" t="s">
        <v>77</v>
      </c>
      <c r="AE1482" s="6" t="s">
        <v>77</v>
      </c>
      <c r="AF1482" s="4" t="s">
        <v>77</v>
      </c>
      <c r="AG1482" s="5" t="s">
        <v>77</v>
      </c>
      <c r="AH1482" s="5" t="s">
        <v>77</v>
      </c>
      <c r="AI1482" s="5" t="s">
        <v>77</v>
      </c>
      <c r="AJ1482" s="5" t="s">
        <v>77</v>
      </c>
      <c r="AK1482" s="5" t="s">
        <v>77</v>
      </c>
      <c r="AL1482" s="5" t="s">
        <v>77</v>
      </c>
      <c r="AM1482" s="5" t="s">
        <v>77</v>
      </c>
      <c r="AN1482" s="5" t="s">
        <v>77</v>
      </c>
      <c r="AO1482" s="5" t="s">
        <v>77</v>
      </c>
      <c r="AP1482" s="5" t="s">
        <v>77</v>
      </c>
      <c r="AQ1482" s="5" t="s">
        <v>77</v>
      </c>
      <c r="AR1482" s="5" t="s">
        <v>77</v>
      </c>
      <c r="AS1482" s="5" t="s">
        <v>77</v>
      </c>
      <c r="AT1482" s="5" t="s">
        <v>77</v>
      </c>
      <c r="AU1482" s="5" t="s">
        <v>77</v>
      </c>
      <c r="AV1482" s="5" t="s">
        <v>77</v>
      </c>
      <c r="AW1482" s="5" t="s">
        <v>77</v>
      </c>
      <c r="AX1482" s="5" t="s">
        <v>77</v>
      </c>
      <c r="AY1482" s="5" t="s">
        <v>76</v>
      </c>
      <c r="AZ1482" s="5" t="s">
        <v>77</v>
      </c>
      <c r="BA1482" s="5" t="s">
        <v>77</v>
      </c>
      <c r="BB1482" s="5" t="s">
        <v>77</v>
      </c>
      <c r="BC1482" s="5" t="s">
        <v>77</v>
      </c>
      <c r="BD1482" s="5" t="s">
        <v>77</v>
      </c>
      <c r="BE1482" s="5" t="s">
        <v>77</v>
      </c>
      <c r="BF1482" s="6" t="s">
        <v>77</v>
      </c>
      <c r="BG1482" s="23" t="s">
        <v>75</v>
      </c>
      <c r="BH1482" s="10"/>
      <c r="BI1482" s="10"/>
      <c r="BJ1482" s="10"/>
      <c r="BK1482" s="10"/>
      <c r="BL1482" s="10"/>
      <c r="BM1482" s="10"/>
      <c r="BN1482" s="26">
        <f t="shared" si="23"/>
        <v>0</v>
      </c>
      <c r="BO1482" s="22"/>
    </row>
    <row r="1483" spans="1:67" ht="135" customHeight="1" x14ac:dyDescent="0.2">
      <c r="A1483" s="4" t="s">
        <v>11106</v>
      </c>
      <c r="B1483" s="6" t="s">
        <v>63</v>
      </c>
      <c r="C1483" s="5" t="s">
        <v>11107</v>
      </c>
      <c r="D1483" s="5" t="s">
        <v>66</v>
      </c>
      <c r="E1483" s="5" t="s">
        <v>67</v>
      </c>
      <c r="F1483" s="5">
        <v>2015</v>
      </c>
      <c r="G1483" s="5" t="s">
        <v>54</v>
      </c>
      <c r="H1483" s="5" t="s">
        <v>155</v>
      </c>
      <c r="I1483" s="5" t="s">
        <v>11108</v>
      </c>
      <c r="J1483" s="6" t="s">
        <v>11109</v>
      </c>
      <c r="K1483" s="4" t="s">
        <v>11110</v>
      </c>
      <c r="L1483" s="5" t="s">
        <v>11111</v>
      </c>
      <c r="M1483" s="5" t="s">
        <v>11112</v>
      </c>
      <c r="N1483" s="5" t="s">
        <v>11113</v>
      </c>
      <c r="O1483" s="5" t="s">
        <v>11114</v>
      </c>
      <c r="P1483" s="6" t="s">
        <v>11115</v>
      </c>
      <c r="Q1483" s="4" t="s">
        <v>76</v>
      </c>
      <c r="R1483" s="5" t="s">
        <v>76</v>
      </c>
      <c r="S1483" s="6" t="s">
        <v>77</v>
      </c>
      <c r="T1483" s="4" t="s">
        <v>77</v>
      </c>
      <c r="U1483" s="5" t="s">
        <v>76</v>
      </c>
      <c r="V1483" s="5" t="s">
        <v>77</v>
      </c>
      <c r="W1483" s="5" t="s">
        <v>77</v>
      </c>
      <c r="X1483" s="5" t="s">
        <v>77</v>
      </c>
      <c r="Y1483" s="5" t="s">
        <v>77</v>
      </c>
      <c r="Z1483" s="5" t="s">
        <v>77</v>
      </c>
      <c r="AA1483" s="5" t="s">
        <v>77</v>
      </c>
      <c r="AB1483" s="5" t="s">
        <v>76</v>
      </c>
      <c r="AC1483" s="5" t="s">
        <v>77</v>
      </c>
      <c r="AD1483" s="5" t="s">
        <v>77</v>
      </c>
      <c r="AE1483" s="6" t="s">
        <v>76</v>
      </c>
      <c r="AF1483" s="4" t="s">
        <v>77</v>
      </c>
      <c r="AG1483" s="5" t="s">
        <v>77</v>
      </c>
      <c r="AH1483" s="5" t="s">
        <v>77</v>
      </c>
      <c r="AI1483" s="5" t="s">
        <v>77</v>
      </c>
      <c r="AJ1483" s="5" t="s">
        <v>77</v>
      </c>
      <c r="AK1483" s="5" t="s">
        <v>77</v>
      </c>
      <c r="AL1483" s="5" t="s">
        <v>77</v>
      </c>
      <c r="AM1483" s="5" t="s">
        <v>77</v>
      </c>
      <c r="AN1483" s="5" t="s">
        <v>77</v>
      </c>
      <c r="AO1483" s="5" t="s">
        <v>77</v>
      </c>
      <c r="AP1483" s="5" t="s">
        <v>77</v>
      </c>
      <c r="AQ1483" s="5" t="s">
        <v>77</v>
      </c>
      <c r="AR1483" s="5" t="s">
        <v>77</v>
      </c>
      <c r="AS1483" s="5" t="s">
        <v>77</v>
      </c>
      <c r="AT1483" s="5" t="s">
        <v>77</v>
      </c>
      <c r="AU1483" s="5" t="s">
        <v>77</v>
      </c>
      <c r="AV1483" s="5" t="s">
        <v>77</v>
      </c>
      <c r="AW1483" s="5" t="s">
        <v>77</v>
      </c>
      <c r="AX1483" s="5" t="s">
        <v>76</v>
      </c>
      <c r="AY1483" s="5" t="s">
        <v>77</v>
      </c>
      <c r="AZ1483" s="5" t="s">
        <v>77</v>
      </c>
      <c r="BA1483" s="5" t="s">
        <v>77</v>
      </c>
      <c r="BB1483" s="5" t="s">
        <v>77</v>
      </c>
      <c r="BC1483" s="5" t="s">
        <v>77</v>
      </c>
      <c r="BD1483" s="5" t="s">
        <v>77</v>
      </c>
      <c r="BE1483" s="5" t="s">
        <v>77</v>
      </c>
      <c r="BF1483" s="6" t="s">
        <v>77</v>
      </c>
      <c r="BG1483" s="23" t="s">
        <v>75</v>
      </c>
      <c r="BH1483" s="10"/>
      <c r="BI1483" s="10"/>
      <c r="BJ1483" s="10"/>
      <c r="BK1483" s="10"/>
      <c r="BL1483" s="10"/>
      <c r="BM1483" s="10"/>
      <c r="BN1483" s="26">
        <f t="shared" si="23"/>
        <v>0</v>
      </c>
      <c r="BO1483" s="22"/>
    </row>
    <row r="1484" spans="1:67" ht="135" customHeight="1" x14ac:dyDescent="0.2">
      <c r="A1484" s="4" t="s">
        <v>11136</v>
      </c>
      <c r="B1484" s="6" t="s">
        <v>63</v>
      </c>
      <c r="C1484" s="5" t="s">
        <v>11137</v>
      </c>
      <c r="D1484" s="5" t="s">
        <v>66</v>
      </c>
      <c r="E1484" s="5" t="s">
        <v>67</v>
      </c>
      <c r="F1484" s="5">
        <v>2015</v>
      </c>
      <c r="G1484" s="5" t="s">
        <v>3777</v>
      </c>
      <c r="H1484" s="5" t="s">
        <v>155</v>
      </c>
      <c r="I1484" s="5" t="s">
        <v>11138</v>
      </c>
      <c r="J1484" s="6" t="s">
        <v>11139</v>
      </c>
      <c r="K1484" s="4" t="s">
        <v>11140</v>
      </c>
      <c r="L1484" s="5" t="s">
        <v>11141</v>
      </c>
      <c r="M1484" s="5" t="s">
        <v>11142</v>
      </c>
      <c r="N1484" s="5" t="s">
        <v>11143</v>
      </c>
      <c r="O1484" s="5" t="s">
        <v>11144</v>
      </c>
      <c r="P1484" s="6" t="s">
        <v>11145</v>
      </c>
      <c r="Q1484" s="4" t="s">
        <v>77</v>
      </c>
      <c r="R1484" s="5" t="s">
        <v>76</v>
      </c>
      <c r="S1484" s="6" t="s">
        <v>77</v>
      </c>
      <c r="T1484" s="4" t="s">
        <v>77</v>
      </c>
      <c r="U1484" s="5" t="s">
        <v>77</v>
      </c>
      <c r="V1484" s="5" t="s">
        <v>77</v>
      </c>
      <c r="W1484" s="5" t="s">
        <v>77</v>
      </c>
      <c r="X1484" s="5" t="s">
        <v>76</v>
      </c>
      <c r="Y1484" s="5" t="s">
        <v>76</v>
      </c>
      <c r="Z1484" s="5" t="s">
        <v>77</v>
      </c>
      <c r="AA1484" s="5" t="s">
        <v>77</v>
      </c>
      <c r="AB1484" s="5" t="s">
        <v>76</v>
      </c>
      <c r="AC1484" s="5" t="s">
        <v>77</v>
      </c>
      <c r="AD1484" s="5" t="s">
        <v>77</v>
      </c>
      <c r="AE1484" s="6" t="s">
        <v>77</v>
      </c>
      <c r="AF1484" s="4" t="s">
        <v>77</v>
      </c>
      <c r="AG1484" s="5" t="s">
        <v>77</v>
      </c>
      <c r="AH1484" s="5" t="s">
        <v>77</v>
      </c>
      <c r="AI1484" s="5" t="s">
        <v>77</v>
      </c>
      <c r="AJ1484" s="5" t="s">
        <v>77</v>
      </c>
      <c r="AK1484" s="5" t="s">
        <v>77</v>
      </c>
      <c r="AL1484" s="5" t="s">
        <v>77</v>
      </c>
      <c r="AM1484" s="5" t="s">
        <v>77</v>
      </c>
      <c r="AN1484" s="5" t="s">
        <v>77</v>
      </c>
      <c r="AO1484" s="5" t="s">
        <v>77</v>
      </c>
      <c r="AP1484" s="5" t="s">
        <v>77</v>
      </c>
      <c r="AQ1484" s="5" t="s">
        <v>77</v>
      </c>
      <c r="AR1484" s="5" t="s">
        <v>77</v>
      </c>
      <c r="AS1484" s="5" t="s">
        <v>77</v>
      </c>
      <c r="AT1484" s="5" t="s">
        <v>77</v>
      </c>
      <c r="AU1484" s="5" t="s">
        <v>77</v>
      </c>
      <c r="AV1484" s="5" t="s">
        <v>77</v>
      </c>
      <c r="AW1484" s="5" t="s">
        <v>77</v>
      </c>
      <c r="AX1484" s="5" t="s">
        <v>77</v>
      </c>
      <c r="AY1484" s="5" t="s">
        <v>76</v>
      </c>
      <c r="AZ1484" s="5" t="s">
        <v>77</v>
      </c>
      <c r="BA1484" s="5" t="s">
        <v>77</v>
      </c>
      <c r="BB1484" s="5" t="s">
        <v>77</v>
      </c>
      <c r="BC1484" s="5" t="s">
        <v>77</v>
      </c>
      <c r="BD1484" s="5" t="s">
        <v>77</v>
      </c>
      <c r="BE1484" s="5" t="s">
        <v>77</v>
      </c>
      <c r="BF1484" s="6" t="s">
        <v>76</v>
      </c>
      <c r="BG1484" s="23" t="s">
        <v>75</v>
      </c>
      <c r="BH1484" s="10"/>
      <c r="BI1484" s="10"/>
      <c r="BJ1484" s="10"/>
      <c r="BK1484" s="10"/>
      <c r="BL1484" s="10"/>
      <c r="BM1484" s="10"/>
      <c r="BN1484" s="26">
        <f t="shared" si="23"/>
        <v>0</v>
      </c>
      <c r="BO1484" s="22"/>
    </row>
    <row r="1485" spans="1:67" ht="135" customHeight="1" x14ac:dyDescent="0.2">
      <c r="A1485" s="4" t="s">
        <v>11206</v>
      </c>
      <c r="B1485" s="6" t="s">
        <v>63</v>
      </c>
      <c r="C1485" s="5" t="s">
        <v>11207</v>
      </c>
      <c r="D1485" s="5" t="s">
        <v>66</v>
      </c>
      <c r="E1485" s="5" t="s">
        <v>67</v>
      </c>
      <c r="F1485" s="5">
        <v>2015</v>
      </c>
      <c r="G1485" s="5" t="s">
        <v>46</v>
      </c>
      <c r="H1485" s="5" t="s">
        <v>155</v>
      </c>
      <c r="I1485" s="5" t="s">
        <v>11208</v>
      </c>
      <c r="J1485" s="6" t="s">
        <v>11209</v>
      </c>
      <c r="K1485" s="4" t="s">
        <v>11210</v>
      </c>
      <c r="L1485" s="5" t="s">
        <v>11211</v>
      </c>
      <c r="M1485" s="5" t="s">
        <v>11212</v>
      </c>
      <c r="N1485" s="5" t="s">
        <v>11213</v>
      </c>
      <c r="O1485" s="5" t="s">
        <v>11214</v>
      </c>
      <c r="P1485" s="6" t="s">
        <v>11215</v>
      </c>
      <c r="Q1485" s="4" t="s">
        <v>76</v>
      </c>
      <c r="R1485" s="5" t="s">
        <v>77</v>
      </c>
      <c r="S1485" s="6" t="s">
        <v>77</v>
      </c>
      <c r="T1485" s="4" t="s">
        <v>77</v>
      </c>
      <c r="U1485" s="5" t="s">
        <v>77</v>
      </c>
      <c r="V1485" s="5" t="s">
        <v>77</v>
      </c>
      <c r="W1485" s="5" t="s">
        <v>77</v>
      </c>
      <c r="X1485" s="5" t="s">
        <v>77</v>
      </c>
      <c r="Y1485" s="5" t="s">
        <v>76</v>
      </c>
      <c r="Z1485" s="5" t="s">
        <v>77</v>
      </c>
      <c r="AA1485" s="5" t="s">
        <v>77</v>
      </c>
      <c r="AB1485" s="5" t="s">
        <v>77</v>
      </c>
      <c r="AC1485" s="5" t="s">
        <v>77</v>
      </c>
      <c r="AD1485" s="5" t="s">
        <v>76</v>
      </c>
      <c r="AE1485" s="6" t="s">
        <v>76</v>
      </c>
      <c r="AF1485" s="4" t="s">
        <v>77</v>
      </c>
      <c r="AG1485" s="5" t="s">
        <v>77</v>
      </c>
      <c r="AH1485" s="5" t="s">
        <v>77</v>
      </c>
      <c r="AI1485" s="5" t="s">
        <v>77</v>
      </c>
      <c r="AJ1485" s="5" t="s">
        <v>77</v>
      </c>
      <c r="AK1485" s="5" t="s">
        <v>77</v>
      </c>
      <c r="AL1485" s="5" t="s">
        <v>77</v>
      </c>
      <c r="AM1485" s="5" t="s">
        <v>77</v>
      </c>
      <c r="AN1485" s="5" t="s">
        <v>77</v>
      </c>
      <c r="AO1485" s="5" t="s">
        <v>77</v>
      </c>
      <c r="AP1485" s="5" t="s">
        <v>76</v>
      </c>
      <c r="AQ1485" s="5" t="s">
        <v>77</v>
      </c>
      <c r="AR1485" s="5" t="s">
        <v>77</v>
      </c>
      <c r="AS1485" s="5" t="s">
        <v>77</v>
      </c>
      <c r="AT1485" s="5" t="s">
        <v>77</v>
      </c>
      <c r="AU1485" s="5" t="s">
        <v>77</v>
      </c>
      <c r="AV1485" s="5" t="s">
        <v>77</v>
      </c>
      <c r="AW1485" s="5" t="s">
        <v>77</v>
      </c>
      <c r="AX1485" s="5" t="s">
        <v>77</v>
      </c>
      <c r="AY1485" s="5" t="s">
        <v>77</v>
      </c>
      <c r="AZ1485" s="5" t="s">
        <v>77</v>
      </c>
      <c r="BA1485" s="5" t="s">
        <v>77</v>
      </c>
      <c r="BB1485" s="5" t="s">
        <v>77</v>
      </c>
      <c r="BC1485" s="5" t="s">
        <v>77</v>
      </c>
      <c r="BD1485" s="5" t="s">
        <v>77</v>
      </c>
      <c r="BE1485" s="5" t="s">
        <v>77</v>
      </c>
      <c r="BF1485" s="6" t="s">
        <v>77</v>
      </c>
      <c r="BG1485" s="23" t="s">
        <v>75</v>
      </c>
      <c r="BH1485" s="10"/>
      <c r="BI1485" s="10"/>
      <c r="BJ1485" s="10"/>
      <c r="BK1485" s="10"/>
      <c r="BL1485" s="10"/>
      <c r="BM1485" s="10"/>
      <c r="BN1485" s="26">
        <f t="shared" si="23"/>
        <v>0</v>
      </c>
      <c r="BO1485" s="22"/>
    </row>
    <row r="1486" spans="1:67" ht="135" customHeight="1" x14ac:dyDescent="0.2">
      <c r="A1486" s="4" t="s">
        <v>11339</v>
      </c>
      <c r="B1486" s="6" t="s">
        <v>79</v>
      </c>
      <c r="C1486" s="5" t="s">
        <v>11340</v>
      </c>
      <c r="D1486" s="5" t="s">
        <v>66</v>
      </c>
      <c r="E1486" s="5" t="s">
        <v>67</v>
      </c>
      <c r="F1486" s="5">
        <v>2015</v>
      </c>
      <c r="G1486" s="5" t="s">
        <v>53</v>
      </c>
      <c r="H1486" s="5" t="s">
        <v>155</v>
      </c>
      <c r="I1486" s="5" t="s">
        <v>11341</v>
      </c>
      <c r="J1486" s="6" t="s">
        <v>11342</v>
      </c>
      <c r="K1486" s="4" t="s">
        <v>11343</v>
      </c>
      <c r="L1486" s="5" t="s">
        <v>11344</v>
      </c>
      <c r="M1486" s="5" t="s">
        <v>11345</v>
      </c>
      <c r="N1486" s="5" t="s">
        <v>11346</v>
      </c>
      <c r="O1486" s="5" t="s">
        <v>75</v>
      </c>
      <c r="P1486" s="6" t="s">
        <v>11347</v>
      </c>
      <c r="Q1486" s="4" t="s">
        <v>76</v>
      </c>
      <c r="R1486" s="5" t="s">
        <v>77</v>
      </c>
      <c r="S1486" s="6" t="s">
        <v>77</v>
      </c>
      <c r="T1486" s="4" t="s">
        <v>77</v>
      </c>
      <c r="U1486" s="5" t="s">
        <v>77</v>
      </c>
      <c r="V1486" s="5" t="s">
        <v>77</v>
      </c>
      <c r="W1486" s="5" t="s">
        <v>77</v>
      </c>
      <c r="X1486" s="5" t="s">
        <v>77</v>
      </c>
      <c r="Y1486" s="5" t="s">
        <v>77</v>
      </c>
      <c r="Z1486" s="5" t="s">
        <v>77</v>
      </c>
      <c r="AA1486" s="5" t="s">
        <v>76</v>
      </c>
      <c r="AB1486" s="5" t="s">
        <v>77</v>
      </c>
      <c r="AC1486" s="5" t="s">
        <v>76</v>
      </c>
      <c r="AD1486" s="5" t="s">
        <v>77</v>
      </c>
      <c r="AE1486" s="6" t="s">
        <v>77</v>
      </c>
      <c r="AF1486" s="4" t="s">
        <v>77</v>
      </c>
      <c r="AG1486" s="5" t="s">
        <v>77</v>
      </c>
      <c r="AH1486" s="5" t="s">
        <v>77</v>
      </c>
      <c r="AI1486" s="5" t="s">
        <v>77</v>
      </c>
      <c r="AJ1486" s="5" t="s">
        <v>77</v>
      </c>
      <c r="AK1486" s="5" t="s">
        <v>77</v>
      </c>
      <c r="AL1486" s="5" t="s">
        <v>77</v>
      </c>
      <c r="AM1486" s="5" t="s">
        <v>77</v>
      </c>
      <c r="AN1486" s="5" t="s">
        <v>77</v>
      </c>
      <c r="AO1486" s="5" t="s">
        <v>77</v>
      </c>
      <c r="AP1486" s="5" t="s">
        <v>77</v>
      </c>
      <c r="AQ1486" s="5" t="s">
        <v>77</v>
      </c>
      <c r="AR1486" s="5" t="s">
        <v>77</v>
      </c>
      <c r="AS1486" s="5" t="s">
        <v>77</v>
      </c>
      <c r="AT1486" s="5" t="s">
        <v>77</v>
      </c>
      <c r="AU1486" s="5" t="s">
        <v>77</v>
      </c>
      <c r="AV1486" s="5" t="s">
        <v>77</v>
      </c>
      <c r="AW1486" s="5" t="s">
        <v>76</v>
      </c>
      <c r="AX1486" s="5" t="s">
        <v>77</v>
      </c>
      <c r="AY1486" s="5" t="s">
        <v>77</v>
      </c>
      <c r="AZ1486" s="5" t="s">
        <v>77</v>
      </c>
      <c r="BA1486" s="5" t="s">
        <v>77</v>
      </c>
      <c r="BB1486" s="5" t="s">
        <v>77</v>
      </c>
      <c r="BC1486" s="5" t="s">
        <v>77</v>
      </c>
      <c r="BD1486" s="5" t="s">
        <v>77</v>
      </c>
      <c r="BE1486" s="5" t="s">
        <v>77</v>
      </c>
      <c r="BF1486" s="6" t="s">
        <v>77</v>
      </c>
      <c r="BG1486" s="23" t="s">
        <v>75</v>
      </c>
      <c r="BH1486" s="10"/>
      <c r="BI1486" s="10"/>
      <c r="BJ1486" s="10"/>
      <c r="BK1486" s="10"/>
      <c r="BL1486" s="10"/>
      <c r="BM1486" s="10"/>
      <c r="BN1486" s="26">
        <f t="shared" si="23"/>
        <v>0</v>
      </c>
      <c r="BO1486" s="22"/>
    </row>
    <row r="1487" spans="1:67" ht="135" customHeight="1" x14ac:dyDescent="0.2">
      <c r="A1487" s="4" t="s">
        <v>11378</v>
      </c>
      <c r="B1487" s="6" t="s">
        <v>63</v>
      </c>
      <c r="C1487" s="5" t="s">
        <v>11379</v>
      </c>
      <c r="D1487" s="5" t="s">
        <v>681</v>
      </c>
      <c r="E1487" s="5" t="s">
        <v>682</v>
      </c>
      <c r="F1487" s="5">
        <v>2015</v>
      </c>
      <c r="G1487" s="5" t="s">
        <v>43</v>
      </c>
      <c r="H1487" s="5" t="s">
        <v>155</v>
      </c>
      <c r="I1487" s="5" t="s">
        <v>11380</v>
      </c>
      <c r="J1487" s="6" t="s">
        <v>11381</v>
      </c>
      <c r="K1487" s="4" t="s">
        <v>11382</v>
      </c>
      <c r="L1487" s="5" t="s">
        <v>11383</v>
      </c>
      <c r="M1487" s="5" t="s">
        <v>11384</v>
      </c>
      <c r="N1487" s="5" t="s">
        <v>11385</v>
      </c>
      <c r="O1487" s="5" t="s">
        <v>11386</v>
      </c>
      <c r="P1487" s="6" t="s">
        <v>11387</v>
      </c>
      <c r="Q1487" s="4" t="s">
        <v>77</v>
      </c>
      <c r="R1487" s="5" t="s">
        <v>77</v>
      </c>
      <c r="S1487" s="6" t="s">
        <v>76</v>
      </c>
      <c r="T1487" s="4" t="s">
        <v>77</v>
      </c>
      <c r="U1487" s="5" t="s">
        <v>76</v>
      </c>
      <c r="V1487" s="5" t="s">
        <v>76</v>
      </c>
      <c r="W1487" s="5" t="s">
        <v>77</v>
      </c>
      <c r="X1487" s="5" t="s">
        <v>77</v>
      </c>
      <c r="Y1487" s="5" t="s">
        <v>77</v>
      </c>
      <c r="Z1487" s="5" t="s">
        <v>77</v>
      </c>
      <c r="AA1487" s="5" t="s">
        <v>77</v>
      </c>
      <c r="AB1487" s="5" t="s">
        <v>76</v>
      </c>
      <c r="AC1487" s="5" t="s">
        <v>77</v>
      </c>
      <c r="AD1487" s="5" t="s">
        <v>77</v>
      </c>
      <c r="AE1487" s="6" t="s">
        <v>77</v>
      </c>
      <c r="AF1487" s="4" t="s">
        <v>77</v>
      </c>
      <c r="AG1487" s="5" t="s">
        <v>77</v>
      </c>
      <c r="AH1487" s="5" t="s">
        <v>77</v>
      </c>
      <c r="AI1487" s="5" t="s">
        <v>77</v>
      </c>
      <c r="AJ1487" s="5" t="s">
        <v>77</v>
      </c>
      <c r="AK1487" s="5" t="s">
        <v>77</v>
      </c>
      <c r="AL1487" s="5" t="s">
        <v>77</v>
      </c>
      <c r="AM1487" s="5" t="s">
        <v>76</v>
      </c>
      <c r="AN1487" s="5" t="s">
        <v>77</v>
      </c>
      <c r="AO1487" s="5" t="s">
        <v>77</v>
      </c>
      <c r="AP1487" s="5" t="s">
        <v>77</v>
      </c>
      <c r="AQ1487" s="5" t="s">
        <v>77</v>
      </c>
      <c r="AR1487" s="5" t="s">
        <v>77</v>
      </c>
      <c r="AS1487" s="5" t="s">
        <v>77</v>
      </c>
      <c r="AT1487" s="5" t="s">
        <v>77</v>
      </c>
      <c r="AU1487" s="5" t="s">
        <v>77</v>
      </c>
      <c r="AV1487" s="5" t="s">
        <v>77</v>
      </c>
      <c r="AW1487" s="5" t="s">
        <v>77</v>
      </c>
      <c r="AX1487" s="5" t="s">
        <v>77</v>
      </c>
      <c r="AY1487" s="5" t="s">
        <v>77</v>
      </c>
      <c r="AZ1487" s="5" t="s">
        <v>77</v>
      </c>
      <c r="BA1487" s="5" t="s">
        <v>77</v>
      </c>
      <c r="BB1487" s="5" t="s">
        <v>77</v>
      </c>
      <c r="BC1487" s="5" t="s">
        <v>77</v>
      </c>
      <c r="BD1487" s="5" t="s">
        <v>77</v>
      </c>
      <c r="BE1487" s="5" t="s">
        <v>77</v>
      </c>
      <c r="BF1487" s="6" t="s">
        <v>77</v>
      </c>
      <c r="BG1487" s="23" t="s">
        <v>75</v>
      </c>
      <c r="BH1487" s="10"/>
      <c r="BI1487" s="10"/>
      <c r="BJ1487" s="10"/>
      <c r="BK1487" s="10"/>
      <c r="BL1487" s="10"/>
      <c r="BM1487" s="10"/>
      <c r="BN1487" s="26">
        <f t="shared" si="23"/>
        <v>0</v>
      </c>
      <c r="BO1487" s="22"/>
    </row>
    <row r="1488" spans="1:67" ht="135" customHeight="1" x14ac:dyDescent="0.2">
      <c r="A1488" s="4" t="s">
        <v>11398</v>
      </c>
      <c r="B1488" s="6" t="s">
        <v>63</v>
      </c>
      <c r="C1488" s="5" t="s">
        <v>11399</v>
      </c>
      <c r="D1488" s="5" t="s">
        <v>66</v>
      </c>
      <c r="E1488" s="5" t="s">
        <v>3668</v>
      </c>
      <c r="F1488" s="5">
        <v>2015</v>
      </c>
      <c r="G1488" s="5" t="s">
        <v>246</v>
      </c>
      <c r="H1488" s="5" t="s">
        <v>155</v>
      </c>
      <c r="I1488" s="5" t="s">
        <v>11400</v>
      </c>
      <c r="J1488" s="6" t="s">
        <v>11401</v>
      </c>
      <c r="K1488" s="4" t="s">
        <v>11402</v>
      </c>
      <c r="L1488" s="5" t="s">
        <v>11403</v>
      </c>
      <c r="M1488" s="5" t="s">
        <v>11404</v>
      </c>
      <c r="N1488" s="5" t="s">
        <v>11405</v>
      </c>
      <c r="O1488" s="5" t="s">
        <v>11406</v>
      </c>
      <c r="P1488" s="6" t="s">
        <v>11407</v>
      </c>
      <c r="Q1488" s="4" t="s">
        <v>76</v>
      </c>
      <c r="R1488" s="5" t="s">
        <v>77</v>
      </c>
      <c r="S1488" s="6" t="s">
        <v>77</v>
      </c>
      <c r="T1488" s="4" t="s">
        <v>77</v>
      </c>
      <c r="U1488" s="5" t="s">
        <v>76</v>
      </c>
      <c r="V1488" s="5" t="s">
        <v>77</v>
      </c>
      <c r="W1488" s="5" t="s">
        <v>77</v>
      </c>
      <c r="X1488" s="5" t="s">
        <v>77</v>
      </c>
      <c r="Y1488" s="5" t="s">
        <v>76</v>
      </c>
      <c r="Z1488" s="5" t="s">
        <v>77</v>
      </c>
      <c r="AA1488" s="5" t="s">
        <v>77</v>
      </c>
      <c r="AB1488" s="5" t="s">
        <v>77</v>
      </c>
      <c r="AC1488" s="5" t="s">
        <v>77</v>
      </c>
      <c r="AD1488" s="5" t="s">
        <v>77</v>
      </c>
      <c r="AE1488" s="6" t="s">
        <v>77</v>
      </c>
      <c r="AF1488" s="4" t="s">
        <v>76</v>
      </c>
      <c r="AG1488" s="5" t="s">
        <v>77</v>
      </c>
      <c r="AH1488" s="5" t="s">
        <v>77</v>
      </c>
      <c r="AI1488" s="5" t="s">
        <v>77</v>
      </c>
      <c r="AJ1488" s="5" t="s">
        <v>77</v>
      </c>
      <c r="AK1488" s="5" t="s">
        <v>77</v>
      </c>
      <c r="AL1488" s="5" t="s">
        <v>77</v>
      </c>
      <c r="AM1488" s="5" t="s">
        <v>77</v>
      </c>
      <c r="AN1488" s="5" t="s">
        <v>77</v>
      </c>
      <c r="AO1488" s="5" t="s">
        <v>77</v>
      </c>
      <c r="AP1488" s="5" t="s">
        <v>76</v>
      </c>
      <c r="AQ1488" s="5" t="s">
        <v>77</v>
      </c>
      <c r="AR1488" s="5" t="s">
        <v>77</v>
      </c>
      <c r="AS1488" s="5" t="s">
        <v>77</v>
      </c>
      <c r="AT1488" s="5" t="s">
        <v>77</v>
      </c>
      <c r="AU1488" s="5" t="s">
        <v>77</v>
      </c>
      <c r="AV1488" s="5" t="s">
        <v>77</v>
      </c>
      <c r="AW1488" s="5" t="s">
        <v>77</v>
      </c>
      <c r="AX1488" s="5" t="s">
        <v>77</v>
      </c>
      <c r="AY1488" s="5" t="s">
        <v>77</v>
      </c>
      <c r="AZ1488" s="5" t="s">
        <v>77</v>
      </c>
      <c r="BA1488" s="5" t="s">
        <v>77</v>
      </c>
      <c r="BB1488" s="5" t="s">
        <v>77</v>
      </c>
      <c r="BC1488" s="5" t="s">
        <v>77</v>
      </c>
      <c r="BD1488" s="5" t="s">
        <v>77</v>
      </c>
      <c r="BE1488" s="5" t="s">
        <v>77</v>
      </c>
      <c r="BF1488" s="6" t="s">
        <v>77</v>
      </c>
      <c r="BG1488" s="23" t="s">
        <v>75</v>
      </c>
      <c r="BH1488" s="10"/>
      <c r="BI1488" s="10"/>
      <c r="BJ1488" s="10"/>
      <c r="BK1488" s="10"/>
      <c r="BL1488" s="10"/>
      <c r="BM1488" s="10"/>
      <c r="BN1488" s="26">
        <f t="shared" si="23"/>
        <v>0</v>
      </c>
      <c r="BO1488" s="22"/>
    </row>
    <row r="1489" spans="1:67" ht="135" customHeight="1" x14ac:dyDescent="0.2">
      <c r="A1489" s="4" t="s">
        <v>11427</v>
      </c>
      <c r="B1489" s="6" t="s">
        <v>63</v>
      </c>
      <c r="C1489" s="5" t="s">
        <v>11428</v>
      </c>
      <c r="D1489" s="5" t="s">
        <v>9914</v>
      </c>
      <c r="E1489" s="5" t="s">
        <v>9914</v>
      </c>
      <c r="F1489" s="5">
        <v>2015</v>
      </c>
      <c r="G1489" s="5" t="s">
        <v>43</v>
      </c>
      <c r="H1489" s="5" t="s">
        <v>155</v>
      </c>
      <c r="I1489" s="5" t="s">
        <v>11429</v>
      </c>
      <c r="J1489" s="6" t="s">
        <v>11430</v>
      </c>
      <c r="K1489" s="4" t="s">
        <v>11431</v>
      </c>
      <c r="L1489" s="5" t="s">
        <v>11432</v>
      </c>
      <c r="M1489" s="5" t="s">
        <v>11433</v>
      </c>
      <c r="N1489" s="5" t="s">
        <v>11434</v>
      </c>
      <c r="O1489" s="5" t="s">
        <v>11435</v>
      </c>
      <c r="P1489" s="6" t="s">
        <v>11436</v>
      </c>
      <c r="Q1489" s="4" t="s">
        <v>76</v>
      </c>
      <c r="R1489" s="5" t="s">
        <v>76</v>
      </c>
      <c r="S1489" s="6" t="s">
        <v>77</v>
      </c>
      <c r="T1489" s="4" t="s">
        <v>76</v>
      </c>
      <c r="U1489" s="5" t="s">
        <v>77</v>
      </c>
      <c r="V1489" s="5" t="s">
        <v>77</v>
      </c>
      <c r="W1489" s="5" t="s">
        <v>76</v>
      </c>
      <c r="X1489" s="5" t="s">
        <v>77</v>
      </c>
      <c r="Y1489" s="5" t="s">
        <v>77</v>
      </c>
      <c r="Z1489" s="5" t="s">
        <v>77</v>
      </c>
      <c r="AA1489" s="5" t="s">
        <v>77</v>
      </c>
      <c r="AB1489" s="5" t="s">
        <v>77</v>
      </c>
      <c r="AC1489" s="5" t="s">
        <v>76</v>
      </c>
      <c r="AD1489" s="5" t="s">
        <v>77</v>
      </c>
      <c r="AE1489" s="6" t="s">
        <v>77</v>
      </c>
      <c r="AF1489" s="4" t="s">
        <v>77</v>
      </c>
      <c r="AG1489" s="5" t="s">
        <v>77</v>
      </c>
      <c r="AH1489" s="5" t="s">
        <v>77</v>
      </c>
      <c r="AI1489" s="5" t="s">
        <v>77</v>
      </c>
      <c r="AJ1489" s="5" t="s">
        <v>77</v>
      </c>
      <c r="AK1489" s="5" t="s">
        <v>77</v>
      </c>
      <c r="AL1489" s="5" t="s">
        <v>77</v>
      </c>
      <c r="AM1489" s="5" t="s">
        <v>76</v>
      </c>
      <c r="AN1489" s="5" t="s">
        <v>77</v>
      </c>
      <c r="AO1489" s="5" t="s">
        <v>77</v>
      </c>
      <c r="AP1489" s="5" t="s">
        <v>77</v>
      </c>
      <c r="AQ1489" s="5" t="s">
        <v>77</v>
      </c>
      <c r="AR1489" s="5" t="s">
        <v>77</v>
      </c>
      <c r="AS1489" s="5" t="s">
        <v>77</v>
      </c>
      <c r="AT1489" s="5" t="s">
        <v>77</v>
      </c>
      <c r="AU1489" s="5" t="s">
        <v>77</v>
      </c>
      <c r="AV1489" s="5" t="s">
        <v>77</v>
      </c>
      <c r="AW1489" s="5" t="s">
        <v>77</v>
      </c>
      <c r="AX1489" s="5" t="s">
        <v>77</v>
      </c>
      <c r="AY1489" s="5" t="s">
        <v>77</v>
      </c>
      <c r="AZ1489" s="5" t="s">
        <v>77</v>
      </c>
      <c r="BA1489" s="5" t="s">
        <v>77</v>
      </c>
      <c r="BB1489" s="5" t="s">
        <v>77</v>
      </c>
      <c r="BC1489" s="5" t="s">
        <v>77</v>
      </c>
      <c r="BD1489" s="5" t="s">
        <v>77</v>
      </c>
      <c r="BE1489" s="5" t="s">
        <v>77</v>
      </c>
      <c r="BF1489" s="6" t="s">
        <v>77</v>
      </c>
      <c r="BG1489" s="23" t="s">
        <v>75</v>
      </c>
      <c r="BH1489" s="10"/>
      <c r="BI1489" s="10"/>
      <c r="BJ1489" s="10"/>
      <c r="BK1489" s="10"/>
      <c r="BL1489" s="10"/>
      <c r="BM1489" s="10"/>
      <c r="BN1489" s="26">
        <f t="shared" si="23"/>
        <v>0</v>
      </c>
      <c r="BO1489" s="22"/>
    </row>
    <row r="1490" spans="1:67" ht="135" customHeight="1" x14ac:dyDescent="0.2">
      <c r="A1490" s="4" t="s">
        <v>11501</v>
      </c>
      <c r="B1490" s="6" t="s">
        <v>79</v>
      </c>
      <c r="C1490" s="5" t="s">
        <v>11502</v>
      </c>
      <c r="D1490" s="5" t="s">
        <v>1059</v>
      </c>
      <c r="E1490" s="5" t="s">
        <v>1060</v>
      </c>
      <c r="F1490" s="5">
        <v>2014</v>
      </c>
      <c r="G1490" s="5" t="s">
        <v>8553</v>
      </c>
      <c r="H1490" s="5" t="s">
        <v>155</v>
      </c>
      <c r="I1490" s="5" t="s">
        <v>11503</v>
      </c>
      <c r="J1490" s="6" t="s">
        <v>11504</v>
      </c>
      <c r="K1490" s="4" t="s">
        <v>11505</v>
      </c>
      <c r="L1490" s="5" t="s">
        <v>11506</v>
      </c>
      <c r="M1490" s="5" t="s">
        <v>11507</v>
      </c>
      <c r="N1490" s="5" t="s">
        <v>11508</v>
      </c>
      <c r="O1490" s="5" t="s">
        <v>11509</v>
      </c>
      <c r="P1490" s="6" t="s">
        <v>11510</v>
      </c>
      <c r="Q1490" s="4" t="s">
        <v>76</v>
      </c>
      <c r="R1490" s="5" t="s">
        <v>77</v>
      </c>
      <c r="S1490" s="6" t="s">
        <v>76</v>
      </c>
      <c r="T1490" s="4" t="s">
        <v>77</v>
      </c>
      <c r="U1490" s="5" t="s">
        <v>76</v>
      </c>
      <c r="V1490" s="5" t="s">
        <v>77</v>
      </c>
      <c r="W1490" s="5" t="s">
        <v>77</v>
      </c>
      <c r="X1490" s="5" t="s">
        <v>77</v>
      </c>
      <c r="Y1490" s="5" t="s">
        <v>77</v>
      </c>
      <c r="Z1490" s="5" t="s">
        <v>77</v>
      </c>
      <c r="AA1490" s="5" t="s">
        <v>76</v>
      </c>
      <c r="AB1490" s="5" t="s">
        <v>76</v>
      </c>
      <c r="AC1490" s="5" t="s">
        <v>77</v>
      </c>
      <c r="AD1490" s="5" t="s">
        <v>77</v>
      </c>
      <c r="AE1490" s="6" t="s">
        <v>77</v>
      </c>
      <c r="AF1490" s="4" t="s">
        <v>77</v>
      </c>
      <c r="AG1490" s="5" t="s">
        <v>76</v>
      </c>
      <c r="AH1490" s="5" t="s">
        <v>77</v>
      </c>
      <c r="AI1490" s="5" t="s">
        <v>77</v>
      </c>
      <c r="AJ1490" s="5" t="s">
        <v>77</v>
      </c>
      <c r="AK1490" s="5" t="s">
        <v>77</v>
      </c>
      <c r="AL1490" s="5" t="s">
        <v>77</v>
      </c>
      <c r="AM1490" s="5" t="s">
        <v>77</v>
      </c>
      <c r="AN1490" s="5" t="s">
        <v>77</v>
      </c>
      <c r="AO1490" s="5" t="s">
        <v>77</v>
      </c>
      <c r="AP1490" s="5" t="s">
        <v>77</v>
      </c>
      <c r="AQ1490" s="5" t="s">
        <v>77</v>
      </c>
      <c r="AR1490" s="5" t="s">
        <v>77</v>
      </c>
      <c r="AS1490" s="5" t="s">
        <v>77</v>
      </c>
      <c r="AT1490" s="5" t="s">
        <v>76</v>
      </c>
      <c r="AU1490" s="5" t="s">
        <v>77</v>
      </c>
      <c r="AV1490" s="5" t="s">
        <v>77</v>
      </c>
      <c r="AW1490" s="5" t="s">
        <v>77</v>
      </c>
      <c r="AX1490" s="5" t="s">
        <v>77</v>
      </c>
      <c r="AY1490" s="5" t="s">
        <v>77</v>
      </c>
      <c r="AZ1490" s="5" t="s">
        <v>77</v>
      </c>
      <c r="BA1490" s="5" t="s">
        <v>77</v>
      </c>
      <c r="BB1490" s="5" t="s">
        <v>77</v>
      </c>
      <c r="BC1490" s="5" t="s">
        <v>77</v>
      </c>
      <c r="BD1490" s="5" t="s">
        <v>77</v>
      </c>
      <c r="BE1490" s="5" t="s">
        <v>77</v>
      </c>
      <c r="BF1490" s="6" t="s">
        <v>77</v>
      </c>
      <c r="BG1490" s="23" t="s">
        <v>75</v>
      </c>
      <c r="BH1490" s="10"/>
      <c r="BI1490" s="10"/>
      <c r="BJ1490" s="10"/>
      <c r="BK1490" s="10"/>
      <c r="BL1490" s="10"/>
      <c r="BM1490" s="10"/>
      <c r="BN1490" s="26">
        <f t="shared" si="23"/>
        <v>0</v>
      </c>
      <c r="BO1490" s="22"/>
    </row>
    <row r="1491" spans="1:67" ht="135" customHeight="1" x14ac:dyDescent="0.2">
      <c r="A1491" s="4" t="s">
        <v>11564</v>
      </c>
      <c r="B1491" s="6" t="s">
        <v>63</v>
      </c>
      <c r="C1491" s="5" t="s">
        <v>11565</v>
      </c>
      <c r="D1491" s="5" t="s">
        <v>66</v>
      </c>
      <c r="E1491" s="5" t="s">
        <v>67</v>
      </c>
      <c r="F1491" s="5">
        <v>2015</v>
      </c>
      <c r="G1491" s="5" t="s">
        <v>2846</v>
      </c>
      <c r="H1491" s="5" t="s">
        <v>155</v>
      </c>
      <c r="I1491" s="5" t="s">
        <v>11566</v>
      </c>
      <c r="J1491" s="6" t="s">
        <v>11567</v>
      </c>
      <c r="K1491" s="4" t="s">
        <v>11568</v>
      </c>
      <c r="L1491" s="5" t="s">
        <v>11569</v>
      </c>
      <c r="M1491" s="5" t="s">
        <v>11570</v>
      </c>
      <c r="N1491" s="5" t="s">
        <v>11571</v>
      </c>
      <c r="O1491" s="5" t="s">
        <v>11572</v>
      </c>
      <c r="P1491" s="6" t="s">
        <v>11573</v>
      </c>
      <c r="Q1491" s="4" t="s">
        <v>76</v>
      </c>
      <c r="R1491" s="5" t="s">
        <v>77</v>
      </c>
      <c r="S1491" s="6" t="s">
        <v>76</v>
      </c>
      <c r="T1491" s="4" t="s">
        <v>77</v>
      </c>
      <c r="U1491" s="5" t="s">
        <v>76</v>
      </c>
      <c r="V1491" s="5" t="s">
        <v>77</v>
      </c>
      <c r="W1491" s="5" t="s">
        <v>77</v>
      </c>
      <c r="X1491" s="5" t="s">
        <v>77</v>
      </c>
      <c r="Y1491" s="5" t="s">
        <v>76</v>
      </c>
      <c r="Z1491" s="5" t="s">
        <v>77</v>
      </c>
      <c r="AA1491" s="5" t="s">
        <v>77</v>
      </c>
      <c r="AB1491" s="5" t="s">
        <v>77</v>
      </c>
      <c r="AC1491" s="5" t="s">
        <v>77</v>
      </c>
      <c r="AD1491" s="5" t="s">
        <v>77</v>
      </c>
      <c r="AE1491" s="6" t="s">
        <v>77</v>
      </c>
      <c r="AF1491" s="4" t="s">
        <v>76</v>
      </c>
      <c r="AG1491" s="5" t="s">
        <v>77</v>
      </c>
      <c r="AH1491" s="5" t="s">
        <v>77</v>
      </c>
      <c r="AI1491" s="5" t="s">
        <v>77</v>
      </c>
      <c r="AJ1491" s="5" t="s">
        <v>77</v>
      </c>
      <c r="AK1491" s="5" t="s">
        <v>77</v>
      </c>
      <c r="AL1491" s="5" t="s">
        <v>77</v>
      </c>
      <c r="AM1491" s="5" t="s">
        <v>77</v>
      </c>
      <c r="AN1491" s="5" t="s">
        <v>77</v>
      </c>
      <c r="AO1491" s="5" t="s">
        <v>77</v>
      </c>
      <c r="AP1491" s="5" t="s">
        <v>77</v>
      </c>
      <c r="AQ1491" s="5" t="s">
        <v>77</v>
      </c>
      <c r="AR1491" s="5" t="s">
        <v>77</v>
      </c>
      <c r="AS1491" s="5" t="s">
        <v>77</v>
      </c>
      <c r="AT1491" s="5" t="s">
        <v>77</v>
      </c>
      <c r="AU1491" s="5" t="s">
        <v>76</v>
      </c>
      <c r="AV1491" s="5" t="s">
        <v>77</v>
      </c>
      <c r="AW1491" s="5" t="s">
        <v>77</v>
      </c>
      <c r="AX1491" s="5" t="s">
        <v>77</v>
      </c>
      <c r="AY1491" s="5" t="s">
        <v>77</v>
      </c>
      <c r="AZ1491" s="5" t="s">
        <v>77</v>
      </c>
      <c r="BA1491" s="5" t="s">
        <v>77</v>
      </c>
      <c r="BB1491" s="5" t="s">
        <v>77</v>
      </c>
      <c r="BC1491" s="5" t="s">
        <v>77</v>
      </c>
      <c r="BD1491" s="5" t="s">
        <v>77</v>
      </c>
      <c r="BE1491" s="5" t="s">
        <v>77</v>
      </c>
      <c r="BF1491" s="6" t="s">
        <v>77</v>
      </c>
      <c r="BG1491" s="23" t="s">
        <v>75</v>
      </c>
      <c r="BH1491" s="10"/>
      <c r="BI1491" s="10"/>
      <c r="BJ1491" s="10"/>
      <c r="BK1491" s="10"/>
      <c r="BL1491" s="10"/>
      <c r="BM1491" s="10"/>
      <c r="BN1491" s="26">
        <f t="shared" si="23"/>
        <v>0</v>
      </c>
      <c r="BO1491" s="22"/>
    </row>
    <row r="1492" spans="1:67" ht="135" customHeight="1" x14ac:dyDescent="0.2">
      <c r="A1492" s="4" t="s">
        <v>11574</v>
      </c>
      <c r="B1492" s="6" t="s">
        <v>63</v>
      </c>
      <c r="C1492" s="5" t="s">
        <v>11575</v>
      </c>
      <c r="D1492" s="5" t="s">
        <v>141</v>
      </c>
      <c r="E1492" s="5" t="s">
        <v>142</v>
      </c>
      <c r="F1492" s="5">
        <v>2015</v>
      </c>
      <c r="G1492" s="5" t="s">
        <v>54</v>
      </c>
      <c r="H1492" s="5" t="s">
        <v>155</v>
      </c>
      <c r="I1492" s="5" t="s">
        <v>11576</v>
      </c>
      <c r="J1492" s="6" t="s">
        <v>11577</v>
      </c>
      <c r="K1492" s="4" t="s">
        <v>11578</v>
      </c>
      <c r="L1492" s="5" t="s">
        <v>11579</v>
      </c>
      <c r="M1492" s="5" t="s">
        <v>11580</v>
      </c>
      <c r="N1492" s="5" t="s">
        <v>11581</v>
      </c>
      <c r="O1492" s="5" t="s">
        <v>11582</v>
      </c>
      <c r="P1492" s="6" t="s">
        <v>11583</v>
      </c>
      <c r="Q1492" s="4" t="s">
        <v>77</v>
      </c>
      <c r="R1492" s="5" t="s">
        <v>76</v>
      </c>
      <c r="S1492" s="6" t="s">
        <v>77</v>
      </c>
      <c r="T1492" s="4" t="s">
        <v>77</v>
      </c>
      <c r="U1492" s="5" t="s">
        <v>77</v>
      </c>
      <c r="V1492" s="5" t="s">
        <v>77</v>
      </c>
      <c r="W1492" s="5" t="s">
        <v>77</v>
      </c>
      <c r="X1492" s="5" t="s">
        <v>77</v>
      </c>
      <c r="Y1492" s="5" t="s">
        <v>77</v>
      </c>
      <c r="Z1492" s="5" t="s">
        <v>77</v>
      </c>
      <c r="AA1492" s="5" t="s">
        <v>77</v>
      </c>
      <c r="AB1492" s="5" t="s">
        <v>76</v>
      </c>
      <c r="AC1492" s="5" t="s">
        <v>76</v>
      </c>
      <c r="AD1492" s="5" t="s">
        <v>77</v>
      </c>
      <c r="AE1492" s="6" t="s">
        <v>76</v>
      </c>
      <c r="AF1492" s="4" t="s">
        <v>77</v>
      </c>
      <c r="AG1492" s="5" t="s">
        <v>77</v>
      </c>
      <c r="AH1492" s="5" t="s">
        <v>77</v>
      </c>
      <c r="AI1492" s="5" t="s">
        <v>77</v>
      </c>
      <c r="AJ1492" s="5" t="s">
        <v>77</v>
      </c>
      <c r="AK1492" s="5" t="s">
        <v>77</v>
      </c>
      <c r="AL1492" s="5" t="s">
        <v>77</v>
      </c>
      <c r="AM1492" s="5" t="s">
        <v>77</v>
      </c>
      <c r="AN1492" s="5" t="s">
        <v>77</v>
      </c>
      <c r="AO1492" s="5" t="s">
        <v>77</v>
      </c>
      <c r="AP1492" s="5" t="s">
        <v>77</v>
      </c>
      <c r="AQ1492" s="5" t="s">
        <v>77</v>
      </c>
      <c r="AR1492" s="5" t="s">
        <v>77</v>
      </c>
      <c r="AS1492" s="5" t="s">
        <v>77</v>
      </c>
      <c r="AT1492" s="5" t="s">
        <v>77</v>
      </c>
      <c r="AU1492" s="5" t="s">
        <v>77</v>
      </c>
      <c r="AV1492" s="5" t="s">
        <v>77</v>
      </c>
      <c r="AW1492" s="5" t="s">
        <v>77</v>
      </c>
      <c r="AX1492" s="5" t="s">
        <v>76</v>
      </c>
      <c r="AY1492" s="5" t="s">
        <v>77</v>
      </c>
      <c r="AZ1492" s="5" t="s">
        <v>77</v>
      </c>
      <c r="BA1492" s="5" t="s">
        <v>77</v>
      </c>
      <c r="BB1492" s="5" t="s">
        <v>77</v>
      </c>
      <c r="BC1492" s="5" t="s">
        <v>77</v>
      </c>
      <c r="BD1492" s="5" t="s">
        <v>77</v>
      </c>
      <c r="BE1492" s="5" t="s">
        <v>77</v>
      </c>
      <c r="BF1492" s="6" t="s">
        <v>77</v>
      </c>
      <c r="BG1492" s="23" t="s">
        <v>75</v>
      </c>
      <c r="BH1492" s="10"/>
      <c r="BI1492" s="10"/>
      <c r="BJ1492" s="10"/>
      <c r="BK1492" s="10"/>
      <c r="BL1492" s="10"/>
      <c r="BM1492" s="10"/>
      <c r="BN1492" s="26">
        <f t="shared" si="23"/>
        <v>0</v>
      </c>
      <c r="BO1492" s="22"/>
    </row>
    <row r="1493" spans="1:67" ht="135" customHeight="1" x14ac:dyDescent="0.2">
      <c r="A1493" s="4" t="s">
        <v>11848</v>
      </c>
      <c r="B1493" s="6" t="s">
        <v>63</v>
      </c>
      <c r="C1493" s="5" t="s">
        <v>11849</v>
      </c>
      <c r="D1493" s="5" t="s">
        <v>66</v>
      </c>
      <c r="E1493" s="5" t="s">
        <v>379</v>
      </c>
      <c r="F1493" s="5">
        <v>2015</v>
      </c>
      <c r="G1493" s="5" t="s">
        <v>8301</v>
      </c>
      <c r="H1493" s="5" t="s">
        <v>155</v>
      </c>
      <c r="I1493" s="5" t="s">
        <v>11850</v>
      </c>
      <c r="J1493" s="6" t="s">
        <v>11851</v>
      </c>
      <c r="K1493" s="4" t="s">
        <v>11852</v>
      </c>
      <c r="L1493" s="5" t="s">
        <v>11853</v>
      </c>
      <c r="M1493" s="5" t="s">
        <v>11854</v>
      </c>
      <c r="N1493" s="5" t="s">
        <v>11855</v>
      </c>
      <c r="O1493" s="5" t="s">
        <v>11856</v>
      </c>
      <c r="P1493" s="6" t="s">
        <v>11857</v>
      </c>
      <c r="Q1493" s="4" t="s">
        <v>77</v>
      </c>
      <c r="R1493" s="5" t="s">
        <v>76</v>
      </c>
      <c r="S1493" s="6" t="s">
        <v>77</v>
      </c>
      <c r="T1493" s="4" t="s">
        <v>77</v>
      </c>
      <c r="U1493" s="5" t="s">
        <v>77</v>
      </c>
      <c r="V1493" s="5" t="s">
        <v>76</v>
      </c>
      <c r="W1493" s="5" t="s">
        <v>77</v>
      </c>
      <c r="X1493" s="5" t="s">
        <v>77</v>
      </c>
      <c r="Y1493" s="5" t="s">
        <v>76</v>
      </c>
      <c r="Z1493" s="5" t="s">
        <v>77</v>
      </c>
      <c r="AA1493" s="5" t="s">
        <v>77</v>
      </c>
      <c r="AB1493" s="5" t="s">
        <v>77</v>
      </c>
      <c r="AC1493" s="5" t="s">
        <v>77</v>
      </c>
      <c r="AD1493" s="5" t="s">
        <v>76</v>
      </c>
      <c r="AE1493" s="6" t="s">
        <v>77</v>
      </c>
      <c r="AF1493" s="4" t="s">
        <v>77</v>
      </c>
      <c r="AG1493" s="5" t="s">
        <v>77</v>
      </c>
      <c r="AH1493" s="5" t="s">
        <v>77</v>
      </c>
      <c r="AI1493" s="5" t="s">
        <v>77</v>
      </c>
      <c r="AJ1493" s="5" t="s">
        <v>77</v>
      </c>
      <c r="AK1493" s="5" t="s">
        <v>77</v>
      </c>
      <c r="AL1493" s="5" t="s">
        <v>76</v>
      </c>
      <c r="AM1493" s="5" t="s">
        <v>77</v>
      </c>
      <c r="AN1493" s="5" t="s">
        <v>77</v>
      </c>
      <c r="AO1493" s="5" t="s">
        <v>77</v>
      </c>
      <c r="AP1493" s="5" t="s">
        <v>77</v>
      </c>
      <c r="AQ1493" s="5" t="s">
        <v>76</v>
      </c>
      <c r="AR1493" s="5" t="s">
        <v>77</v>
      </c>
      <c r="AS1493" s="5" t="s">
        <v>77</v>
      </c>
      <c r="AT1493" s="5" t="s">
        <v>77</v>
      </c>
      <c r="AU1493" s="5" t="s">
        <v>77</v>
      </c>
      <c r="AV1493" s="5" t="s">
        <v>77</v>
      </c>
      <c r="AW1493" s="5" t="s">
        <v>77</v>
      </c>
      <c r="AX1493" s="5" t="s">
        <v>77</v>
      </c>
      <c r="AY1493" s="5" t="s">
        <v>77</v>
      </c>
      <c r="AZ1493" s="5" t="s">
        <v>77</v>
      </c>
      <c r="BA1493" s="5" t="s">
        <v>77</v>
      </c>
      <c r="BB1493" s="5" t="s">
        <v>77</v>
      </c>
      <c r="BC1493" s="5" t="s">
        <v>77</v>
      </c>
      <c r="BD1493" s="5" t="s">
        <v>77</v>
      </c>
      <c r="BE1493" s="5" t="s">
        <v>77</v>
      </c>
      <c r="BF1493" s="6" t="s">
        <v>77</v>
      </c>
      <c r="BG1493" s="23" t="s">
        <v>75</v>
      </c>
      <c r="BH1493" s="10"/>
      <c r="BI1493" s="10"/>
      <c r="BJ1493" s="10"/>
      <c r="BK1493" s="10"/>
      <c r="BL1493" s="10"/>
      <c r="BM1493" s="10"/>
      <c r="BN1493" s="26">
        <f t="shared" si="23"/>
        <v>0</v>
      </c>
      <c r="BO1493" s="22"/>
    </row>
    <row r="1494" spans="1:67" ht="135" customHeight="1" x14ac:dyDescent="0.2">
      <c r="A1494" s="4" t="s">
        <v>11879</v>
      </c>
      <c r="B1494" s="6" t="s">
        <v>63</v>
      </c>
      <c r="C1494" s="5" t="s">
        <v>11880</v>
      </c>
      <c r="D1494" s="5" t="s">
        <v>66</v>
      </c>
      <c r="E1494" s="5" t="s">
        <v>324</v>
      </c>
      <c r="F1494" s="5">
        <v>2012</v>
      </c>
      <c r="G1494" s="5" t="s">
        <v>11881</v>
      </c>
      <c r="H1494" s="5" t="s">
        <v>155</v>
      </c>
      <c r="I1494" s="5" t="s">
        <v>11882</v>
      </c>
      <c r="J1494" s="6" t="s">
        <v>11883</v>
      </c>
      <c r="K1494" s="4" t="s">
        <v>11884</v>
      </c>
      <c r="L1494" s="5" t="s">
        <v>11885</v>
      </c>
      <c r="M1494" s="5" t="s">
        <v>11886</v>
      </c>
      <c r="N1494" s="5" t="s">
        <v>11887</v>
      </c>
      <c r="O1494" s="5" t="s">
        <v>11888</v>
      </c>
      <c r="P1494" s="6" t="s">
        <v>11889</v>
      </c>
      <c r="Q1494" s="4" t="s">
        <v>77</v>
      </c>
      <c r="R1494" s="5" t="s">
        <v>76</v>
      </c>
      <c r="S1494" s="6" t="s">
        <v>77</v>
      </c>
      <c r="T1494" s="4" t="s">
        <v>77</v>
      </c>
      <c r="U1494" s="5" t="s">
        <v>77</v>
      </c>
      <c r="V1494" s="5" t="s">
        <v>76</v>
      </c>
      <c r="W1494" s="5" t="s">
        <v>77</v>
      </c>
      <c r="X1494" s="5" t="s">
        <v>77</v>
      </c>
      <c r="Y1494" s="5" t="s">
        <v>77</v>
      </c>
      <c r="Z1494" s="5" t="s">
        <v>77</v>
      </c>
      <c r="AA1494" s="5" t="s">
        <v>76</v>
      </c>
      <c r="AB1494" s="5" t="s">
        <v>77</v>
      </c>
      <c r="AC1494" s="5" t="s">
        <v>77</v>
      </c>
      <c r="AD1494" s="5" t="s">
        <v>76</v>
      </c>
      <c r="AE1494" s="6" t="s">
        <v>77</v>
      </c>
      <c r="AF1494" s="4" t="s">
        <v>77</v>
      </c>
      <c r="AG1494" s="5" t="s">
        <v>77</v>
      </c>
      <c r="AH1494" s="5" t="s">
        <v>77</v>
      </c>
      <c r="AI1494" s="5" t="s">
        <v>77</v>
      </c>
      <c r="AJ1494" s="5" t="s">
        <v>77</v>
      </c>
      <c r="AK1494" s="5" t="s">
        <v>77</v>
      </c>
      <c r="AL1494" s="5" t="s">
        <v>77</v>
      </c>
      <c r="AM1494" s="5" t="s">
        <v>77</v>
      </c>
      <c r="AN1494" s="5" t="s">
        <v>77</v>
      </c>
      <c r="AO1494" s="5" t="s">
        <v>77</v>
      </c>
      <c r="AP1494" s="5" t="s">
        <v>77</v>
      </c>
      <c r="AQ1494" s="5" t="s">
        <v>77</v>
      </c>
      <c r="AR1494" s="5" t="s">
        <v>76</v>
      </c>
      <c r="AS1494" s="5" t="s">
        <v>77</v>
      </c>
      <c r="AT1494" s="5" t="s">
        <v>76</v>
      </c>
      <c r="AU1494" s="5" t="s">
        <v>77</v>
      </c>
      <c r="AV1494" s="5" t="s">
        <v>77</v>
      </c>
      <c r="AW1494" s="5" t="s">
        <v>77</v>
      </c>
      <c r="AX1494" s="5" t="s">
        <v>77</v>
      </c>
      <c r="AY1494" s="5" t="s">
        <v>77</v>
      </c>
      <c r="AZ1494" s="5" t="s">
        <v>77</v>
      </c>
      <c r="BA1494" s="5" t="s">
        <v>77</v>
      </c>
      <c r="BB1494" s="5" t="s">
        <v>77</v>
      </c>
      <c r="BC1494" s="5" t="s">
        <v>77</v>
      </c>
      <c r="BD1494" s="5" t="s">
        <v>77</v>
      </c>
      <c r="BE1494" s="5" t="s">
        <v>77</v>
      </c>
      <c r="BF1494" s="6" t="s">
        <v>77</v>
      </c>
      <c r="BG1494" s="23" t="s">
        <v>75</v>
      </c>
      <c r="BH1494" s="10"/>
      <c r="BI1494" s="10"/>
      <c r="BJ1494" s="10"/>
      <c r="BK1494" s="10"/>
      <c r="BL1494" s="10"/>
      <c r="BM1494" s="10"/>
      <c r="BN1494" s="26">
        <f t="shared" si="23"/>
        <v>0</v>
      </c>
      <c r="BO1494" s="22"/>
    </row>
    <row r="1495" spans="1:67" ht="135" customHeight="1" x14ac:dyDescent="0.2">
      <c r="A1495" s="4" t="s">
        <v>11900</v>
      </c>
      <c r="B1495" s="6" t="s">
        <v>63</v>
      </c>
      <c r="C1495" s="5" t="s">
        <v>11901</v>
      </c>
      <c r="D1495" s="5" t="s">
        <v>66</v>
      </c>
      <c r="E1495" s="5" t="s">
        <v>67</v>
      </c>
      <c r="F1495" s="5">
        <v>2015</v>
      </c>
      <c r="G1495" s="5" t="s">
        <v>11902</v>
      </c>
      <c r="H1495" s="5" t="s">
        <v>155</v>
      </c>
      <c r="I1495" s="5" t="s">
        <v>11903</v>
      </c>
      <c r="J1495" s="6" t="s">
        <v>11904</v>
      </c>
      <c r="K1495" s="4" t="s">
        <v>11905</v>
      </c>
      <c r="L1495" s="5" t="s">
        <v>11906</v>
      </c>
      <c r="M1495" s="5" t="s">
        <v>11907</v>
      </c>
      <c r="N1495" s="5" t="s">
        <v>11908</v>
      </c>
      <c r="O1495" s="5" t="s">
        <v>11909</v>
      </c>
      <c r="P1495" s="6" t="s">
        <v>11910</v>
      </c>
      <c r="Q1495" s="4" t="s">
        <v>77</v>
      </c>
      <c r="R1495" s="5" t="s">
        <v>76</v>
      </c>
      <c r="S1495" s="6" t="s">
        <v>77</v>
      </c>
      <c r="T1495" s="4" t="s">
        <v>77</v>
      </c>
      <c r="U1495" s="5" t="s">
        <v>77</v>
      </c>
      <c r="V1495" s="5" t="s">
        <v>77</v>
      </c>
      <c r="W1495" s="5" t="s">
        <v>77</v>
      </c>
      <c r="X1495" s="5" t="s">
        <v>77</v>
      </c>
      <c r="Y1495" s="5" t="s">
        <v>77</v>
      </c>
      <c r="Z1495" s="5" t="s">
        <v>76</v>
      </c>
      <c r="AA1495" s="5" t="s">
        <v>76</v>
      </c>
      <c r="AB1495" s="5" t="s">
        <v>77</v>
      </c>
      <c r="AC1495" s="5" t="s">
        <v>77</v>
      </c>
      <c r="AD1495" s="5" t="s">
        <v>77</v>
      </c>
      <c r="AE1495" s="6" t="s">
        <v>77</v>
      </c>
      <c r="AF1495" s="4" t="s">
        <v>77</v>
      </c>
      <c r="AG1495" s="5" t="s">
        <v>77</v>
      </c>
      <c r="AH1495" s="5" t="s">
        <v>77</v>
      </c>
      <c r="AI1495" s="5" t="s">
        <v>77</v>
      </c>
      <c r="AJ1495" s="5" t="s">
        <v>77</v>
      </c>
      <c r="AK1495" s="5" t="s">
        <v>77</v>
      </c>
      <c r="AL1495" s="5" t="s">
        <v>77</v>
      </c>
      <c r="AM1495" s="5" t="s">
        <v>77</v>
      </c>
      <c r="AN1495" s="5" t="s">
        <v>77</v>
      </c>
      <c r="AO1495" s="5" t="s">
        <v>77</v>
      </c>
      <c r="AP1495" s="5" t="s">
        <v>77</v>
      </c>
      <c r="AQ1495" s="5" t="s">
        <v>77</v>
      </c>
      <c r="AR1495" s="5" t="s">
        <v>77</v>
      </c>
      <c r="AS1495" s="5" t="s">
        <v>76</v>
      </c>
      <c r="AT1495" s="5" t="s">
        <v>76</v>
      </c>
      <c r="AU1495" s="5" t="s">
        <v>77</v>
      </c>
      <c r="AV1495" s="5" t="s">
        <v>77</v>
      </c>
      <c r="AW1495" s="5" t="s">
        <v>77</v>
      </c>
      <c r="AX1495" s="5" t="s">
        <v>77</v>
      </c>
      <c r="AY1495" s="5" t="s">
        <v>77</v>
      </c>
      <c r="AZ1495" s="5" t="s">
        <v>77</v>
      </c>
      <c r="BA1495" s="5" t="s">
        <v>77</v>
      </c>
      <c r="BB1495" s="5" t="s">
        <v>77</v>
      </c>
      <c r="BC1495" s="5" t="s">
        <v>77</v>
      </c>
      <c r="BD1495" s="5" t="s">
        <v>77</v>
      </c>
      <c r="BE1495" s="5" t="s">
        <v>77</v>
      </c>
      <c r="BF1495" s="6" t="s">
        <v>77</v>
      </c>
      <c r="BG1495" s="23" t="s">
        <v>75</v>
      </c>
      <c r="BH1495" s="10"/>
      <c r="BI1495" s="10"/>
      <c r="BJ1495" s="10"/>
      <c r="BK1495" s="10"/>
      <c r="BL1495" s="10"/>
      <c r="BM1495" s="10"/>
      <c r="BN1495" s="26">
        <f t="shared" si="23"/>
        <v>0</v>
      </c>
      <c r="BO1495" s="22"/>
    </row>
    <row r="1496" spans="1:67" ht="135" customHeight="1" x14ac:dyDescent="0.2">
      <c r="A1496" s="4" t="s">
        <v>11911</v>
      </c>
      <c r="B1496" s="6" t="s">
        <v>23</v>
      </c>
      <c r="C1496" s="5" t="s">
        <v>11912</v>
      </c>
      <c r="D1496" s="5" t="s">
        <v>66</v>
      </c>
      <c r="E1496" s="5" t="s">
        <v>67</v>
      </c>
      <c r="F1496" s="5">
        <v>2015</v>
      </c>
      <c r="G1496" s="5" t="s">
        <v>56</v>
      </c>
      <c r="H1496" s="5" t="s">
        <v>155</v>
      </c>
      <c r="I1496" s="5" t="s">
        <v>11913</v>
      </c>
      <c r="J1496" s="6" t="s">
        <v>11914</v>
      </c>
      <c r="K1496" s="4" t="s">
        <v>11915</v>
      </c>
      <c r="L1496" s="5" t="s">
        <v>11916</v>
      </c>
      <c r="M1496" s="5" t="s">
        <v>11917</v>
      </c>
      <c r="N1496" s="5" t="s">
        <v>11918</v>
      </c>
      <c r="O1496" s="5" t="s">
        <v>11919</v>
      </c>
      <c r="P1496" s="6" t="s">
        <v>11920</v>
      </c>
      <c r="Q1496" s="4" t="s">
        <v>76</v>
      </c>
      <c r="R1496" s="5" t="s">
        <v>77</v>
      </c>
      <c r="S1496" s="6" t="s">
        <v>77</v>
      </c>
      <c r="T1496" s="4" t="s">
        <v>77</v>
      </c>
      <c r="U1496" s="5" t="s">
        <v>76</v>
      </c>
      <c r="V1496" s="5" t="s">
        <v>77</v>
      </c>
      <c r="W1496" s="5" t="s">
        <v>77</v>
      </c>
      <c r="X1496" s="5" t="s">
        <v>77</v>
      </c>
      <c r="Y1496" s="5" t="s">
        <v>76</v>
      </c>
      <c r="Z1496" s="5" t="s">
        <v>77</v>
      </c>
      <c r="AA1496" s="5" t="s">
        <v>77</v>
      </c>
      <c r="AB1496" s="5" t="s">
        <v>77</v>
      </c>
      <c r="AC1496" s="5" t="s">
        <v>76</v>
      </c>
      <c r="AD1496" s="5" t="s">
        <v>77</v>
      </c>
      <c r="AE1496" s="6" t="s">
        <v>77</v>
      </c>
      <c r="AF1496" s="4" t="s">
        <v>77</v>
      </c>
      <c r="AG1496" s="5" t="s">
        <v>77</v>
      </c>
      <c r="AH1496" s="5" t="s">
        <v>77</v>
      </c>
      <c r="AI1496" s="5" t="s">
        <v>77</v>
      </c>
      <c r="AJ1496" s="5" t="s">
        <v>77</v>
      </c>
      <c r="AK1496" s="5" t="s">
        <v>77</v>
      </c>
      <c r="AL1496" s="5" t="s">
        <v>77</v>
      </c>
      <c r="AM1496" s="5" t="s">
        <v>77</v>
      </c>
      <c r="AN1496" s="5" t="s">
        <v>77</v>
      </c>
      <c r="AO1496" s="5" t="s">
        <v>77</v>
      </c>
      <c r="AP1496" s="5" t="s">
        <v>77</v>
      </c>
      <c r="AQ1496" s="5" t="s">
        <v>77</v>
      </c>
      <c r="AR1496" s="5" t="s">
        <v>77</v>
      </c>
      <c r="AS1496" s="5" t="s">
        <v>77</v>
      </c>
      <c r="AT1496" s="5" t="s">
        <v>77</v>
      </c>
      <c r="AU1496" s="5" t="s">
        <v>77</v>
      </c>
      <c r="AV1496" s="5" t="s">
        <v>77</v>
      </c>
      <c r="AW1496" s="5" t="s">
        <v>77</v>
      </c>
      <c r="AX1496" s="5" t="s">
        <v>77</v>
      </c>
      <c r="AY1496" s="5" t="s">
        <v>77</v>
      </c>
      <c r="AZ1496" s="5" t="s">
        <v>76</v>
      </c>
      <c r="BA1496" s="5" t="s">
        <v>77</v>
      </c>
      <c r="BB1496" s="5" t="s">
        <v>77</v>
      </c>
      <c r="BC1496" s="5" t="s">
        <v>77</v>
      </c>
      <c r="BD1496" s="5" t="s">
        <v>77</v>
      </c>
      <c r="BE1496" s="5" t="s">
        <v>77</v>
      </c>
      <c r="BF1496" s="6" t="s">
        <v>77</v>
      </c>
      <c r="BG1496" s="23" t="s">
        <v>75</v>
      </c>
      <c r="BH1496" s="10"/>
      <c r="BI1496" s="10"/>
      <c r="BJ1496" s="10"/>
      <c r="BK1496" s="10"/>
      <c r="BL1496" s="10"/>
      <c r="BM1496" s="10"/>
      <c r="BN1496" s="26">
        <f t="shared" si="23"/>
        <v>0</v>
      </c>
      <c r="BO1496" s="22"/>
    </row>
    <row r="1497" spans="1:67" ht="135" customHeight="1" x14ac:dyDescent="0.2">
      <c r="A1497" s="4" t="s">
        <v>11984</v>
      </c>
      <c r="B1497" s="6" t="s">
        <v>63</v>
      </c>
      <c r="C1497" s="5" t="s">
        <v>11985</v>
      </c>
      <c r="D1497" s="5" t="s">
        <v>66</v>
      </c>
      <c r="E1497" s="5" t="s">
        <v>67</v>
      </c>
      <c r="F1497" s="5">
        <v>2015</v>
      </c>
      <c r="G1497" s="5" t="s">
        <v>50</v>
      </c>
      <c r="H1497" s="5" t="s">
        <v>155</v>
      </c>
      <c r="I1497" s="5" t="s">
        <v>11986</v>
      </c>
      <c r="J1497" s="6" t="s">
        <v>11987</v>
      </c>
      <c r="K1497" s="4" t="s">
        <v>11988</v>
      </c>
      <c r="L1497" s="5" t="s">
        <v>11989</v>
      </c>
      <c r="M1497" s="5" t="s">
        <v>11990</v>
      </c>
      <c r="N1497" s="5" t="s">
        <v>11991</v>
      </c>
      <c r="O1497" s="5" t="s">
        <v>11992</v>
      </c>
      <c r="P1497" s="6" t="s">
        <v>11993</v>
      </c>
      <c r="Q1497" s="4" t="s">
        <v>77</v>
      </c>
      <c r="R1497" s="5" t="s">
        <v>76</v>
      </c>
      <c r="S1497" s="6" t="s">
        <v>77</v>
      </c>
      <c r="T1497" s="4" t="s">
        <v>77</v>
      </c>
      <c r="U1497" s="5" t="s">
        <v>77</v>
      </c>
      <c r="V1497" s="5" t="s">
        <v>77</v>
      </c>
      <c r="W1497" s="5" t="s">
        <v>77</v>
      </c>
      <c r="X1497" s="5" t="s">
        <v>77</v>
      </c>
      <c r="Y1497" s="5" t="s">
        <v>77</v>
      </c>
      <c r="Z1497" s="5" t="s">
        <v>77</v>
      </c>
      <c r="AA1497" s="5" t="s">
        <v>76</v>
      </c>
      <c r="AB1497" s="5" t="s">
        <v>77</v>
      </c>
      <c r="AC1497" s="5" t="s">
        <v>77</v>
      </c>
      <c r="AD1497" s="5" t="s">
        <v>76</v>
      </c>
      <c r="AE1497" s="6" t="s">
        <v>77</v>
      </c>
      <c r="AF1497" s="4" t="s">
        <v>77</v>
      </c>
      <c r="AG1497" s="5" t="s">
        <v>77</v>
      </c>
      <c r="AH1497" s="5" t="s">
        <v>77</v>
      </c>
      <c r="AI1497" s="5" t="s">
        <v>77</v>
      </c>
      <c r="AJ1497" s="5" t="s">
        <v>77</v>
      </c>
      <c r="AK1497" s="5" t="s">
        <v>77</v>
      </c>
      <c r="AL1497" s="5" t="s">
        <v>77</v>
      </c>
      <c r="AM1497" s="5" t="s">
        <v>77</v>
      </c>
      <c r="AN1497" s="5" t="s">
        <v>77</v>
      </c>
      <c r="AO1497" s="5" t="s">
        <v>77</v>
      </c>
      <c r="AP1497" s="5" t="s">
        <v>77</v>
      </c>
      <c r="AQ1497" s="5" t="s">
        <v>77</v>
      </c>
      <c r="AR1497" s="5" t="s">
        <v>77</v>
      </c>
      <c r="AS1497" s="5" t="s">
        <v>77</v>
      </c>
      <c r="AT1497" s="5" t="s">
        <v>76</v>
      </c>
      <c r="AU1497" s="5" t="s">
        <v>77</v>
      </c>
      <c r="AV1497" s="5" t="s">
        <v>77</v>
      </c>
      <c r="AW1497" s="5" t="s">
        <v>77</v>
      </c>
      <c r="AX1497" s="5" t="s">
        <v>77</v>
      </c>
      <c r="AY1497" s="5" t="s">
        <v>77</v>
      </c>
      <c r="AZ1497" s="5" t="s">
        <v>77</v>
      </c>
      <c r="BA1497" s="5" t="s">
        <v>77</v>
      </c>
      <c r="BB1497" s="5" t="s">
        <v>77</v>
      </c>
      <c r="BC1497" s="5" t="s">
        <v>77</v>
      </c>
      <c r="BD1497" s="5" t="s">
        <v>77</v>
      </c>
      <c r="BE1497" s="5" t="s">
        <v>77</v>
      </c>
      <c r="BF1497" s="6" t="s">
        <v>77</v>
      </c>
      <c r="BG1497" s="23" t="s">
        <v>75</v>
      </c>
      <c r="BH1497" s="10"/>
      <c r="BI1497" s="10"/>
      <c r="BJ1497" s="10"/>
      <c r="BK1497" s="10"/>
      <c r="BL1497" s="10"/>
      <c r="BM1497" s="10"/>
      <c r="BN1497" s="26">
        <f t="shared" si="23"/>
        <v>0</v>
      </c>
      <c r="BO1497" s="22"/>
    </row>
    <row r="1498" spans="1:67" ht="135" customHeight="1" x14ac:dyDescent="0.2">
      <c r="A1498" s="4" t="s">
        <v>12004</v>
      </c>
      <c r="B1498" s="6" t="s">
        <v>63</v>
      </c>
      <c r="C1498" s="5" t="s">
        <v>12005</v>
      </c>
      <c r="D1498" s="5" t="s">
        <v>220</v>
      </c>
      <c r="E1498" s="5" t="s">
        <v>221</v>
      </c>
      <c r="F1498" s="5">
        <v>2015</v>
      </c>
      <c r="G1498" s="5" t="s">
        <v>3273</v>
      </c>
      <c r="H1498" s="5" t="s">
        <v>155</v>
      </c>
      <c r="I1498" s="5" t="s">
        <v>12006</v>
      </c>
      <c r="J1498" s="6" t="s">
        <v>12007</v>
      </c>
      <c r="K1498" s="4" t="s">
        <v>12008</v>
      </c>
      <c r="L1498" s="5" t="s">
        <v>12009</v>
      </c>
      <c r="M1498" s="5" t="s">
        <v>12010</v>
      </c>
      <c r="N1498" s="5" t="s">
        <v>12011</v>
      </c>
      <c r="O1498" s="5" t="s">
        <v>12012</v>
      </c>
      <c r="P1498" s="6" t="s">
        <v>12013</v>
      </c>
      <c r="Q1498" s="4" t="s">
        <v>76</v>
      </c>
      <c r="R1498" s="5" t="s">
        <v>77</v>
      </c>
      <c r="S1498" s="6" t="s">
        <v>77</v>
      </c>
      <c r="T1498" s="4" t="s">
        <v>77</v>
      </c>
      <c r="U1498" s="5" t="s">
        <v>76</v>
      </c>
      <c r="V1498" s="5" t="s">
        <v>77</v>
      </c>
      <c r="W1498" s="5" t="s">
        <v>77</v>
      </c>
      <c r="X1498" s="5" t="s">
        <v>77</v>
      </c>
      <c r="Y1498" s="5" t="s">
        <v>76</v>
      </c>
      <c r="Z1498" s="5" t="s">
        <v>77</v>
      </c>
      <c r="AA1498" s="5" t="s">
        <v>77</v>
      </c>
      <c r="AB1498" s="5" t="s">
        <v>77</v>
      </c>
      <c r="AC1498" s="5" t="s">
        <v>77</v>
      </c>
      <c r="AD1498" s="5" t="s">
        <v>76</v>
      </c>
      <c r="AE1498" s="6" t="s">
        <v>77</v>
      </c>
      <c r="AF1498" s="4" t="s">
        <v>77</v>
      </c>
      <c r="AG1498" s="5" t="s">
        <v>77</v>
      </c>
      <c r="AH1498" s="5" t="s">
        <v>77</v>
      </c>
      <c r="AI1498" s="5" t="s">
        <v>77</v>
      </c>
      <c r="AJ1498" s="5" t="s">
        <v>77</v>
      </c>
      <c r="AK1498" s="5" t="s">
        <v>77</v>
      </c>
      <c r="AL1498" s="5" t="s">
        <v>77</v>
      </c>
      <c r="AM1498" s="5" t="s">
        <v>76</v>
      </c>
      <c r="AN1498" s="5" t="s">
        <v>77</v>
      </c>
      <c r="AO1498" s="5" t="s">
        <v>77</v>
      </c>
      <c r="AP1498" s="5" t="s">
        <v>77</v>
      </c>
      <c r="AQ1498" s="5" t="s">
        <v>76</v>
      </c>
      <c r="AR1498" s="5" t="s">
        <v>77</v>
      </c>
      <c r="AS1498" s="5" t="s">
        <v>77</v>
      </c>
      <c r="AT1498" s="5" t="s">
        <v>77</v>
      </c>
      <c r="AU1498" s="5" t="s">
        <v>77</v>
      </c>
      <c r="AV1498" s="5" t="s">
        <v>77</v>
      </c>
      <c r="AW1498" s="5" t="s">
        <v>77</v>
      </c>
      <c r="AX1498" s="5" t="s">
        <v>77</v>
      </c>
      <c r="AY1498" s="5" t="s">
        <v>77</v>
      </c>
      <c r="AZ1498" s="5" t="s">
        <v>77</v>
      </c>
      <c r="BA1498" s="5" t="s">
        <v>77</v>
      </c>
      <c r="BB1498" s="5" t="s">
        <v>77</v>
      </c>
      <c r="BC1498" s="5" t="s">
        <v>77</v>
      </c>
      <c r="BD1498" s="5" t="s">
        <v>77</v>
      </c>
      <c r="BE1498" s="5" t="s">
        <v>77</v>
      </c>
      <c r="BF1498" s="6" t="s">
        <v>77</v>
      </c>
      <c r="BG1498" s="23" t="s">
        <v>75</v>
      </c>
      <c r="BH1498" s="10"/>
      <c r="BI1498" s="10"/>
      <c r="BJ1498" s="10"/>
      <c r="BK1498" s="10"/>
      <c r="BL1498" s="10"/>
      <c r="BM1498" s="10"/>
      <c r="BN1498" s="26">
        <f t="shared" si="23"/>
        <v>0</v>
      </c>
      <c r="BO1498" s="22"/>
    </row>
    <row r="1499" spans="1:67" ht="135" customHeight="1" x14ac:dyDescent="0.2">
      <c r="A1499" s="4" t="s">
        <v>12038</v>
      </c>
      <c r="B1499" s="6" t="s">
        <v>63</v>
      </c>
      <c r="C1499" s="5" t="s">
        <v>12039</v>
      </c>
      <c r="D1499" s="5" t="s">
        <v>66</v>
      </c>
      <c r="E1499" s="5" t="s">
        <v>12040</v>
      </c>
      <c r="F1499" s="5">
        <v>2015</v>
      </c>
      <c r="G1499" s="5" t="s">
        <v>12041</v>
      </c>
      <c r="H1499" s="5" t="s">
        <v>155</v>
      </c>
      <c r="I1499" s="5" t="s">
        <v>12042</v>
      </c>
      <c r="J1499" s="6" t="s">
        <v>12043</v>
      </c>
      <c r="K1499" s="4" t="s">
        <v>12044</v>
      </c>
      <c r="L1499" s="5" t="s">
        <v>12045</v>
      </c>
      <c r="M1499" s="5" t="s">
        <v>12046</v>
      </c>
      <c r="N1499" s="5" t="s">
        <v>12047</v>
      </c>
      <c r="O1499" s="5" t="s">
        <v>255</v>
      </c>
      <c r="P1499" s="6" t="s">
        <v>12048</v>
      </c>
      <c r="Q1499" s="4" t="s">
        <v>76</v>
      </c>
      <c r="R1499" s="5" t="s">
        <v>76</v>
      </c>
      <c r="S1499" s="6" t="s">
        <v>76</v>
      </c>
      <c r="T1499" s="4" t="s">
        <v>77</v>
      </c>
      <c r="U1499" s="5" t="s">
        <v>76</v>
      </c>
      <c r="V1499" s="5" t="s">
        <v>77</v>
      </c>
      <c r="W1499" s="5" t="s">
        <v>76</v>
      </c>
      <c r="X1499" s="5" t="s">
        <v>77</v>
      </c>
      <c r="Y1499" s="5" t="s">
        <v>77</v>
      </c>
      <c r="Z1499" s="5" t="s">
        <v>77</v>
      </c>
      <c r="AA1499" s="5" t="s">
        <v>77</v>
      </c>
      <c r="AB1499" s="5" t="s">
        <v>77</v>
      </c>
      <c r="AC1499" s="5" t="s">
        <v>76</v>
      </c>
      <c r="AD1499" s="5" t="s">
        <v>77</v>
      </c>
      <c r="AE1499" s="6" t="s">
        <v>77</v>
      </c>
      <c r="AF1499" s="4" t="s">
        <v>76</v>
      </c>
      <c r="AG1499" s="5" t="s">
        <v>77</v>
      </c>
      <c r="AH1499" s="5" t="s">
        <v>77</v>
      </c>
      <c r="AI1499" s="5" t="s">
        <v>77</v>
      </c>
      <c r="AJ1499" s="5" t="s">
        <v>77</v>
      </c>
      <c r="AK1499" s="5" t="s">
        <v>77</v>
      </c>
      <c r="AL1499" s="5" t="s">
        <v>77</v>
      </c>
      <c r="AM1499" s="5" t="s">
        <v>77</v>
      </c>
      <c r="AN1499" s="5" t="s">
        <v>76</v>
      </c>
      <c r="AO1499" s="5" t="s">
        <v>77</v>
      </c>
      <c r="AP1499" s="5" t="s">
        <v>77</v>
      </c>
      <c r="AQ1499" s="5" t="s">
        <v>77</v>
      </c>
      <c r="AR1499" s="5" t="s">
        <v>77</v>
      </c>
      <c r="AS1499" s="5" t="s">
        <v>77</v>
      </c>
      <c r="AT1499" s="5" t="s">
        <v>77</v>
      </c>
      <c r="AU1499" s="5" t="s">
        <v>77</v>
      </c>
      <c r="AV1499" s="5" t="s">
        <v>77</v>
      </c>
      <c r="AW1499" s="5" t="s">
        <v>77</v>
      </c>
      <c r="AX1499" s="5" t="s">
        <v>77</v>
      </c>
      <c r="AY1499" s="5" t="s">
        <v>77</v>
      </c>
      <c r="AZ1499" s="5" t="s">
        <v>77</v>
      </c>
      <c r="BA1499" s="5" t="s">
        <v>77</v>
      </c>
      <c r="BB1499" s="5" t="s">
        <v>77</v>
      </c>
      <c r="BC1499" s="5" t="s">
        <v>77</v>
      </c>
      <c r="BD1499" s="5" t="s">
        <v>77</v>
      </c>
      <c r="BE1499" s="5" t="s">
        <v>77</v>
      </c>
      <c r="BF1499" s="6" t="s">
        <v>77</v>
      </c>
      <c r="BG1499" s="23" t="s">
        <v>75</v>
      </c>
      <c r="BH1499" s="10"/>
      <c r="BI1499" s="10"/>
      <c r="BJ1499" s="10"/>
      <c r="BK1499" s="10"/>
      <c r="BL1499" s="10"/>
      <c r="BM1499" s="10"/>
      <c r="BN1499" s="26">
        <f t="shared" si="23"/>
        <v>0</v>
      </c>
      <c r="BO1499" s="22"/>
    </row>
    <row r="1500" spans="1:67" ht="135" customHeight="1" x14ac:dyDescent="0.2">
      <c r="A1500" s="4" t="s">
        <v>12153</v>
      </c>
      <c r="B1500" s="6" t="s">
        <v>63</v>
      </c>
      <c r="C1500" s="5" t="s">
        <v>12154</v>
      </c>
      <c r="D1500" s="5" t="s">
        <v>2469</v>
      </c>
      <c r="E1500" s="5" t="s">
        <v>2470</v>
      </c>
      <c r="F1500" s="5">
        <v>2015</v>
      </c>
      <c r="G1500" s="5" t="s">
        <v>47</v>
      </c>
      <c r="H1500" s="5" t="s">
        <v>155</v>
      </c>
      <c r="I1500" s="5" t="s">
        <v>12155</v>
      </c>
      <c r="J1500" s="6" t="s">
        <v>12156</v>
      </c>
      <c r="K1500" s="4" t="s">
        <v>12157</v>
      </c>
      <c r="L1500" s="5" t="s">
        <v>12156</v>
      </c>
      <c r="M1500" s="5" t="s">
        <v>12158</v>
      </c>
      <c r="N1500" s="5" t="s">
        <v>12159</v>
      </c>
      <c r="O1500" s="5" t="s">
        <v>12160</v>
      </c>
      <c r="P1500" s="6" t="s">
        <v>12161</v>
      </c>
      <c r="Q1500" s="4" t="s">
        <v>76</v>
      </c>
      <c r="R1500" s="5" t="s">
        <v>77</v>
      </c>
      <c r="S1500" s="6" t="s">
        <v>77</v>
      </c>
      <c r="T1500" s="4" t="s">
        <v>77</v>
      </c>
      <c r="U1500" s="5" t="s">
        <v>76</v>
      </c>
      <c r="V1500" s="5" t="s">
        <v>77</v>
      </c>
      <c r="W1500" s="5" t="s">
        <v>77</v>
      </c>
      <c r="X1500" s="5" t="s">
        <v>77</v>
      </c>
      <c r="Y1500" s="5" t="s">
        <v>76</v>
      </c>
      <c r="Z1500" s="5" t="s">
        <v>77</v>
      </c>
      <c r="AA1500" s="5" t="s">
        <v>77</v>
      </c>
      <c r="AB1500" s="5" t="s">
        <v>76</v>
      </c>
      <c r="AC1500" s="5" t="s">
        <v>77</v>
      </c>
      <c r="AD1500" s="5" t="s">
        <v>77</v>
      </c>
      <c r="AE1500" s="6" t="s">
        <v>77</v>
      </c>
      <c r="AF1500" s="4" t="s">
        <v>77</v>
      </c>
      <c r="AG1500" s="5" t="s">
        <v>77</v>
      </c>
      <c r="AH1500" s="5" t="s">
        <v>77</v>
      </c>
      <c r="AI1500" s="5" t="s">
        <v>77</v>
      </c>
      <c r="AJ1500" s="5" t="s">
        <v>77</v>
      </c>
      <c r="AK1500" s="5" t="s">
        <v>77</v>
      </c>
      <c r="AL1500" s="5" t="s">
        <v>77</v>
      </c>
      <c r="AM1500" s="5" t="s">
        <v>77</v>
      </c>
      <c r="AN1500" s="5" t="s">
        <v>77</v>
      </c>
      <c r="AO1500" s="5" t="s">
        <v>77</v>
      </c>
      <c r="AP1500" s="5" t="s">
        <v>77</v>
      </c>
      <c r="AQ1500" s="5" t="s">
        <v>76</v>
      </c>
      <c r="AR1500" s="5" t="s">
        <v>77</v>
      </c>
      <c r="AS1500" s="5" t="s">
        <v>77</v>
      </c>
      <c r="AT1500" s="5" t="s">
        <v>77</v>
      </c>
      <c r="AU1500" s="5" t="s">
        <v>77</v>
      </c>
      <c r="AV1500" s="5" t="s">
        <v>77</v>
      </c>
      <c r="AW1500" s="5" t="s">
        <v>77</v>
      </c>
      <c r="AX1500" s="5" t="s">
        <v>77</v>
      </c>
      <c r="AY1500" s="5" t="s">
        <v>77</v>
      </c>
      <c r="AZ1500" s="5" t="s">
        <v>77</v>
      </c>
      <c r="BA1500" s="5" t="s">
        <v>77</v>
      </c>
      <c r="BB1500" s="5" t="s">
        <v>77</v>
      </c>
      <c r="BC1500" s="5" t="s">
        <v>77</v>
      </c>
      <c r="BD1500" s="5" t="s">
        <v>77</v>
      </c>
      <c r="BE1500" s="5" t="s">
        <v>77</v>
      </c>
      <c r="BF1500" s="6" t="s">
        <v>77</v>
      </c>
      <c r="BG1500" s="23" t="s">
        <v>75</v>
      </c>
      <c r="BH1500" s="10"/>
      <c r="BI1500" s="10"/>
      <c r="BJ1500" s="10"/>
      <c r="BK1500" s="10"/>
      <c r="BL1500" s="10"/>
      <c r="BM1500" s="10"/>
      <c r="BN1500" s="26">
        <f t="shared" si="23"/>
        <v>0</v>
      </c>
      <c r="BO1500" s="22"/>
    </row>
    <row r="1501" spans="1:67" ht="135" customHeight="1" x14ac:dyDescent="0.2">
      <c r="A1501" s="4" t="s">
        <v>12203</v>
      </c>
      <c r="B1501" s="6" t="s">
        <v>63</v>
      </c>
      <c r="C1501" s="5" t="s">
        <v>12204</v>
      </c>
      <c r="D1501" s="5" t="s">
        <v>66</v>
      </c>
      <c r="E1501" s="5" t="s">
        <v>502</v>
      </c>
      <c r="F1501" s="5">
        <v>2015</v>
      </c>
      <c r="G1501" s="5" t="s">
        <v>50</v>
      </c>
      <c r="H1501" s="5" t="s">
        <v>155</v>
      </c>
      <c r="I1501" s="5" t="s">
        <v>12205</v>
      </c>
      <c r="J1501" s="6" t="s">
        <v>12206</v>
      </c>
      <c r="K1501" s="4" t="s">
        <v>12207</v>
      </c>
      <c r="L1501" s="5" t="s">
        <v>12208</v>
      </c>
      <c r="M1501" s="5" t="s">
        <v>12209</v>
      </c>
      <c r="N1501" s="5" t="s">
        <v>12210</v>
      </c>
      <c r="O1501" s="5" t="s">
        <v>12211</v>
      </c>
      <c r="P1501" s="6" t="s">
        <v>12209</v>
      </c>
      <c r="Q1501" s="4" t="s">
        <v>76</v>
      </c>
      <c r="R1501" s="5" t="s">
        <v>76</v>
      </c>
      <c r="S1501" s="6" t="s">
        <v>77</v>
      </c>
      <c r="T1501" s="4" t="s">
        <v>77</v>
      </c>
      <c r="U1501" s="5" t="s">
        <v>77</v>
      </c>
      <c r="V1501" s="5" t="s">
        <v>77</v>
      </c>
      <c r="W1501" s="5" t="s">
        <v>77</v>
      </c>
      <c r="X1501" s="5" t="s">
        <v>77</v>
      </c>
      <c r="Y1501" s="5" t="s">
        <v>77</v>
      </c>
      <c r="Z1501" s="5" t="s">
        <v>76</v>
      </c>
      <c r="AA1501" s="5" t="s">
        <v>76</v>
      </c>
      <c r="AB1501" s="5" t="s">
        <v>77</v>
      </c>
      <c r="AC1501" s="5" t="s">
        <v>76</v>
      </c>
      <c r="AD1501" s="5" t="s">
        <v>77</v>
      </c>
      <c r="AE1501" s="6" t="s">
        <v>77</v>
      </c>
      <c r="AF1501" s="4" t="s">
        <v>77</v>
      </c>
      <c r="AG1501" s="5" t="s">
        <v>77</v>
      </c>
      <c r="AH1501" s="5" t="s">
        <v>77</v>
      </c>
      <c r="AI1501" s="5" t="s">
        <v>77</v>
      </c>
      <c r="AJ1501" s="5" t="s">
        <v>77</v>
      </c>
      <c r="AK1501" s="5" t="s">
        <v>77</v>
      </c>
      <c r="AL1501" s="5" t="s">
        <v>77</v>
      </c>
      <c r="AM1501" s="5" t="s">
        <v>77</v>
      </c>
      <c r="AN1501" s="5" t="s">
        <v>77</v>
      </c>
      <c r="AO1501" s="5" t="s">
        <v>77</v>
      </c>
      <c r="AP1501" s="5" t="s">
        <v>77</v>
      </c>
      <c r="AQ1501" s="5" t="s">
        <v>77</v>
      </c>
      <c r="AR1501" s="5" t="s">
        <v>77</v>
      </c>
      <c r="AS1501" s="5" t="s">
        <v>77</v>
      </c>
      <c r="AT1501" s="5" t="s">
        <v>76</v>
      </c>
      <c r="AU1501" s="5" t="s">
        <v>77</v>
      </c>
      <c r="AV1501" s="5" t="s">
        <v>77</v>
      </c>
      <c r="AW1501" s="5" t="s">
        <v>77</v>
      </c>
      <c r="AX1501" s="5" t="s">
        <v>77</v>
      </c>
      <c r="AY1501" s="5" t="s">
        <v>77</v>
      </c>
      <c r="AZ1501" s="5" t="s">
        <v>77</v>
      </c>
      <c r="BA1501" s="5" t="s">
        <v>77</v>
      </c>
      <c r="BB1501" s="5" t="s">
        <v>77</v>
      </c>
      <c r="BC1501" s="5" t="s">
        <v>77</v>
      </c>
      <c r="BD1501" s="5" t="s">
        <v>77</v>
      </c>
      <c r="BE1501" s="5" t="s">
        <v>77</v>
      </c>
      <c r="BF1501" s="6" t="s">
        <v>77</v>
      </c>
      <c r="BG1501" s="23" t="s">
        <v>75</v>
      </c>
      <c r="BH1501" s="10"/>
      <c r="BI1501" s="10"/>
      <c r="BJ1501" s="10"/>
      <c r="BK1501" s="10"/>
      <c r="BL1501" s="10"/>
      <c r="BM1501" s="10"/>
      <c r="BN1501" s="26">
        <f t="shared" si="23"/>
        <v>0</v>
      </c>
      <c r="BO1501" s="22"/>
    </row>
    <row r="1502" spans="1:67" ht="135" customHeight="1" x14ac:dyDescent="0.2">
      <c r="A1502" s="4" t="s">
        <v>12419</v>
      </c>
      <c r="B1502" s="6" t="s">
        <v>63</v>
      </c>
      <c r="C1502" s="5" t="s">
        <v>12420</v>
      </c>
      <c r="D1502" s="5" t="s">
        <v>1027</v>
      </c>
      <c r="E1502" s="5" t="s">
        <v>1394</v>
      </c>
      <c r="F1502" s="5">
        <v>2013</v>
      </c>
      <c r="G1502" s="5" t="s">
        <v>5448</v>
      </c>
      <c r="H1502" s="5" t="s">
        <v>155</v>
      </c>
      <c r="I1502" s="5" t="s">
        <v>12421</v>
      </c>
      <c r="J1502" s="6" t="s">
        <v>12422</v>
      </c>
      <c r="K1502" s="4" t="s">
        <v>12423</v>
      </c>
      <c r="L1502" s="5" t="s">
        <v>12424</v>
      </c>
      <c r="M1502" s="5" t="s">
        <v>12425</v>
      </c>
      <c r="N1502" s="5" t="s">
        <v>12426</v>
      </c>
      <c r="O1502" s="5" t="s">
        <v>12427</v>
      </c>
      <c r="P1502" s="6" t="s">
        <v>12428</v>
      </c>
      <c r="Q1502" s="4" t="s">
        <v>76</v>
      </c>
      <c r="R1502" s="5" t="s">
        <v>76</v>
      </c>
      <c r="S1502" s="6" t="s">
        <v>77</v>
      </c>
      <c r="T1502" s="4" t="s">
        <v>77</v>
      </c>
      <c r="U1502" s="5" t="s">
        <v>77</v>
      </c>
      <c r="V1502" s="5" t="s">
        <v>77</v>
      </c>
      <c r="W1502" s="5" t="s">
        <v>77</v>
      </c>
      <c r="X1502" s="5" t="s">
        <v>77</v>
      </c>
      <c r="Y1502" s="5" t="s">
        <v>76</v>
      </c>
      <c r="Z1502" s="5" t="s">
        <v>76</v>
      </c>
      <c r="AA1502" s="5" t="s">
        <v>77</v>
      </c>
      <c r="AB1502" s="5" t="s">
        <v>77</v>
      </c>
      <c r="AC1502" s="5" t="s">
        <v>76</v>
      </c>
      <c r="AD1502" s="5" t="s">
        <v>77</v>
      </c>
      <c r="AE1502" s="6" t="s">
        <v>77</v>
      </c>
      <c r="AF1502" s="4" t="s">
        <v>77</v>
      </c>
      <c r="AG1502" s="5" t="s">
        <v>77</v>
      </c>
      <c r="AH1502" s="5" t="s">
        <v>77</v>
      </c>
      <c r="AI1502" s="5" t="s">
        <v>77</v>
      </c>
      <c r="AJ1502" s="5" t="s">
        <v>77</v>
      </c>
      <c r="AK1502" s="5" t="s">
        <v>77</v>
      </c>
      <c r="AL1502" s="5" t="s">
        <v>77</v>
      </c>
      <c r="AM1502" s="5" t="s">
        <v>77</v>
      </c>
      <c r="AN1502" s="5" t="s">
        <v>77</v>
      </c>
      <c r="AO1502" s="5" t="s">
        <v>77</v>
      </c>
      <c r="AP1502" s="5" t="s">
        <v>77</v>
      </c>
      <c r="AQ1502" s="5" t="s">
        <v>77</v>
      </c>
      <c r="AR1502" s="5" t="s">
        <v>77</v>
      </c>
      <c r="AS1502" s="5" t="s">
        <v>77</v>
      </c>
      <c r="AT1502" s="5" t="s">
        <v>77</v>
      </c>
      <c r="AU1502" s="5" t="s">
        <v>77</v>
      </c>
      <c r="AV1502" s="5" t="s">
        <v>77</v>
      </c>
      <c r="AW1502" s="5" t="s">
        <v>77</v>
      </c>
      <c r="AX1502" s="5" t="s">
        <v>76</v>
      </c>
      <c r="AY1502" s="5" t="s">
        <v>77</v>
      </c>
      <c r="AZ1502" s="5" t="s">
        <v>77</v>
      </c>
      <c r="BA1502" s="5" t="s">
        <v>77</v>
      </c>
      <c r="BB1502" s="5" t="s">
        <v>77</v>
      </c>
      <c r="BC1502" s="5" t="s">
        <v>76</v>
      </c>
      <c r="BD1502" s="5" t="s">
        <v>77</v>
      </c>
      <c r="BE1502" s="5" t="s">
        <v>77</v>
      </c>
      <c r="BF1502" s="6" t="s">
        <v>77</v>
      </c>
      <c r="BG1502" s="23" t="s">
        <v>75</v>
      </c>
      <c r="BH1502" s="10"/>
      <c r="BI1502" s="10"/>
      <c r="BJ1502" s="10"/>
      <c r="BK1502" s="10"/>
      <c r="BL1502" s="10"/>
      <c r="BM1502" s="10"/>
      <c r="BN1502" s="26">
        <f t="shared" si="23"/>
        <v>0</v>
      </c>
      <c r="BO1502" s="22"/>
    </row>
    <row r="1503" spans="1:67" ht="135" customHeight="1" x14ac:dyDescent="0.2">
      <c r="A1503" s="4" t="s">
        <v>12532</v>
      </c>
      <c r="B1503" s="6" t="s">
        <v>63</v>
      </c>
      <c r="C1503" s="5" t="s">
        <v>12533</v>
      </c>
      <c r="D1503" s="5" t="s">
        <v>220</v>
      </c>
      <c r="E1503" s="5" t="s">
        <v>221</v>
      </c>
      <c r="F1503" s="5">
        <v>2014</v>
      </c>
      <c r="G1503" s="5" t="s">
        <v>1870</v>
      </c>
      <c r="H1503" s="5" t="s">
        <v>155</v>
      </c>
      <c r="I1503" s="5" t="s">
        <v>12534</v>
      </c>
      <c r="J1503" s="6" t="s">
        <v>12535</v>
      </c>
      <c r="K1503" s="4" t="s">
        <v>12536</v>
      </c>
      <c r="L1503" s="5" t="s">
        <v>12537</v>
      </c>
      <c r="M1503" s="5" t="s">
        <v>12538</v>
      </c>
      <c r="N1503" s="5" t="s">
        <v>12539</v>
      </c>
      <c r="O1503" s="5" t="s">
        <v>12540</v>
      </c>
      <c r="P1503" s="6" t="s">
        <v>12541</v>
      </c>
      <c r="Q1503" s="4" t="s">
        <v>77</v>
      </c>
      <c r="R1503" s="5" t="s">
        <v>76</v>
      </c>
      <c r="S1503" s="6" t="s">
        <v>77</v>
      </c>
      <c r="T1503" s="4" t="s">
        <v>77</v>
      </c>
      <c r="U1503" s="5" t="s">
        <v>77</v>
      </c>
      <c r="V1503" s="5" t="s">
        <v>77</v>
      </c>
      <c r="W1503" s="5" t="s">
        <v>77</v>
      </c>
      <c r="X1503" s="5" t="s">
        <v>77</v>
      </c>
      <c r="Y1503" s="5" t="s">
        <v>77</v>
      </c>
      <c r="Z1503" s="5" t="s">
        <v>77</v>
      </c>
      <c r="AA1503" s="5" t="s">
        <v>77</v>
      </c>
      <c r="AB1503" s="5" t="s">
        <v>77</v>
      </c>
      <c r="AC1503" s="5" t="s">
        <v>77</v>
      </c>
      <c r="AD1503" s="5" t="s">
        <v>76</v>
      </c>
      <c r="AE1503" s="6" t="s">
        <v>77</v>
      </c>
      <c r="AF1503" s="4" t="s">
        <v>77</v>
      </c>
      <c r="AG1503" s="5" t="s">
        <v>77</v>
      </c>
      <c r="AH1503" s="5" t="s">
        <v>77</v>
      </c>
      <c r="AI1503" s="5" t="s">
        <v>77</v>
      </c>
      <c r="AJ1503" s="5" t="s">
        <v>77</v>
      </c>
      <c r="AK1503" s="5" t="s">
        <v>77</v>
      </c>
      <c r="AL1503" s="5" t="s">
        <v>77</v>
      </c>
      <c r="AM1503" s="5" t="s">
        <v>77</v>
      </c>
      <c r="AN1503" s="5" t="s">
        <v>76</v>
      </c>
      <c r="AO1503" s="5" t="s">
        <v>77</v>
      </c>
      <c r="AP1503" s="5" t="s">
        <v>77</v>
      </c>
      <c r="AQ1503" s="5" t="s">
        <v>77</v>
      </c>
      <c r="AR1503" s="5" t="s">
        <v>77</v>
      </c>
      <c r="AS1503" s="5" t="s">
        <v>77</v>
      </c>
      <c r="AT1503" s="5" t="s">
        <v>77</v>
      </c>
      <c r="AU1503" s="5" t="s">
        <v>77</v>
      </c>
      <c r="AV1503" s="5" t="s">
        <v>77</v>
      </c>
      <c r="AW1503" s="5" t="s">
        <v>77</v>
      </c>
      <c r="AX1503" s="5" t="s">
        <v>77</v>
      </c>
      <c r="AY1503" s="5" t="s">
        <v>77</v>
      </c>
      <c r="AZ1503" s="5" t="s">
        <v>77</v>
      </c>
      <c r="BA1503" s="5" t="s">
        <v>77</v>
      </c>
      <c r="BB1503" s="5" t="s">
        <v>77</v>
      </c>
      <c r="BC1503" s="5" t="s">
        <v>77</v>
      </c>
      <c r="BD1503" s="5" t="s">
        <v>77</v>
      </c>
      <c r="BE1503" s="5" t="s">
        <v>77</v>
      </c>
      <c r="BF1503" s="6" t="s">
        <v>76</v>
      </c>
      <c r="BG1503" s="23" t="s">
        <v>75</v>
      </c>
      <c r="BH1503" s="10"/>
      <c r="BI1503" s="10"/>
      <c r="BJ1503" s="10"/>
      <c r="BK1503" s="10"/>
      <c r="BL1503" s="10"/>
      <c r="BM1503" s="10"/>
      <c r="BN1503" s="26">
        <f t="shared" si="23"/>
        <v>0</v>
      </c>
      <c r="BO1503" s="22"/>
    </row>
    <row r="1504" spans="1:67" ht="135" customHeight="1" x14ac:dyDescent="0.2">
      <c r="A1504" s="4" t="s">
        <v>12559</v>
      </c>
      <c r="B1504" s="6" t="s">
        <v>63</v>
      </c>
      <c r="C1504" s="5" t="s">
        <v>12560</v>
      </c>
      <c r="D1504" s="5" t="s">
        <v>7583</v>
      </c>
      <c r="E1504" s="5" t="s">
        <v>10408</v>
      </c>
      <c r="F1504" s="5">
        <v>2015</v>
      </c>
      <c r="G1504" s="5" t="s">
        <v>6286</v>
      </c>
      <c r="H1504" s="5" t="s">
        <v>155</v>
      </c>
      <c r="I1504" s="5" t="s">
        <v>12561</v>
      </c>
      <c r="J1504" s="6" t="s">
        <v>12562</v>
      </c>
      <c r="K1504" s="4" t="s">
        <v>12563</v>
      </c>
      <c r="L1504" s="5" t="s">
        <v>12562</v>
      </c>
      <c r="M1504" s="5" t="s">
        <v>12564</v>
      </c>
      <c r="N1504" s="5" t="s">
        <v>12565</v>
      </c>
      <c r="O1504" s="5" t="s">
        <v>12566</v>
      </c>
      <c r="P1504" s="6" t="s">
        <v>12567</v>
      </c>
      <c r="Q1504" s="4" t="s">
        <v>76</v>
      </c>
      <c r="R1504" s="5" t="s">
        <v>76</v>
      </c>
      <c r="S1504" s="6" t="s">
        <v>77</v>
      </c>
      <c r="T1504" s="4" t="s">
        <v>77</v>
      </c>
      <c r="U1504" s="5" t="s">
        <v>77</v>
      </c>
      <c r="V1504" s="5" t="s">
        <v>77</v>
      </c>
      <c r="W1504" s="5" t="s">
        <v>76</v>
      </c>
      <c r="X1504" s="5" t="s">
        <v>77</v>
      </c>
      <c r="Y1504" s="5" t="s">
        <v>77</v>
      </c>
      <c r="Z1504" s="5" t="s">
        <v>77</v>
      </c>
      <c r="AA1504" s="5" t="s">
        <v>76</v>
      </c>
      <c r="AB1504" s="5" t="s">
        <v>77</v>
      </c>
      <c r="AC1504" s="5" t="s">
        <v>77</v>
      </c>
      <c r="AD1504" s="5" t="s">
        <v>77</v>
      </c>
      <c r="AE1504" s="6" t="s">
        <v>76</v>
      </c>
      <c r="AF1504" s="4" t="s">
        <v>77</v>
      </c>
      <c r="AG1504" s="5" t="s">
        <v>77</v>
      </c>
      <c r="AH1504" s="5" t="s">
        <v>77</v>
      </c>
      <c r="AI1504" s="5" t="s">
        <v>77</v>
      </c>
      <c r="AJ1504" s="5" t="s">
        <v>77</v>
      </c>
      <c r="AK1504" s="5" t="s">
        <v>77</v>
      </c>
      <c r="AL1504" s="5" t="s">
        <v>77</v>
      </c>
      <c r="AM1504" s="5" t="s">
        <v>77</v>
      </c>
      <c r="AN1504" s="5" t="s">
        <v>76</v>
      </c>
      <c r="AO1504" s="5" t="s">
        <v>77</v>
      </c>
      <c r="AP1504" s="5" t="s">
        <v>77</v>
      </c>
      <c r="AQ1504" s="5" t="s">
        <v>77</v>
      </c>
      <c r="AR1504" s="5" t="s">
        <v>77</v>
      </c>
      <c r="AS1504" s="5" t="s">
        <v>77</v>
      </c>
      <c r="AT1504" s="5" t="s">
        <v>77</v>
      </c>
      <c r="AU1504" s="5" t="s">
        <v>77</v>
      </c>
      <c r="AV1504" s="5" t="s">
        <v>77</v>
      </c>
      <c r="AW1504" s="5" t="s">
        <v>76</v>
      </c>
      <c r="AX1504" s="5" t="s">
        <v>77</v>
      </c>
      <c r="AY1504" s="5" t="s">
        <v>77</v>
      </c>
      <c r="AZ1504" s="5" t="s">
        <v>77</v>
      </c>
      <c r="BA1504" s="5" t="s">
        <v>77</v>
      </c>
      <c r="BB1504" s="5" t="s">
        <v>77</v>
      </c>
      <c r="BC1504" s="5" t="s">
        <v>77</v>
      </c>
      <c r="BD1504" s="5" t="s">
        <v>77</v>
      </c>
      <c r="BE1504" s="5" t="s">
        <v>77</v>
      </c>
      <c r="BF1504" s="6" t="s">
        <v>77</v>
      </c>
      <c r="BG1504" s="23" t="s">
        <v>75</v>
      </c>
      <c r="BH1504" s="10"/>
      <c r="BI1504" s="10"/>
      <c r="BJ1504" s="10"/>
      <c r="BK1504" s="10"/>
      <c r="BL1504" s="10"/>
      <c r="BM1504" s="10"/>
      <c r="BN1504" s="26">
        <f t="shared" si="23"/>
        <v>0</v>
      </c>
      <c r="BO1504" s="22"/>
    </row>
    <row r="1505" spans="1:67" ht="135" customHeight="1" x14ac:dyDescent="0.2">
      <c r="A1505" s="4" t="s">
        <v>12622</v>
      </c>
      <c r="B1505" s="6" t="s">
        <v>63</v>
      </c>
      <c r="C1505" s="5" t="s">
        <v>12623</v>
      </c>
      <c r="D1505" s="5" t="s">
        <v>66</v>
      </c>
      <c r="E1505" s="5" t="s">
        <v>67</v>
      </c>
      <c r="F1505" s="5">
        <v>2015</v>
      </c>
      <c r="G1505" s="5" t="s">
        <v>6542</v>
      </c>
      <c r="H1505" s="5" t="s">
        <v>155</v>
      </c>
      <c r="I1505" s="5" t="s">
        <v>12624</v>
      </c>
      <c r="J1505" s="6" t="s">
        <v>12625</v>
      </c>
      <c r="K1505" s="4" t="s">
        <v>12626</v>
      </c>
      <c r="L1505" s="5" t="s">
        <v>12627</v>
      </c>
      <c r="M1505" s="5" t="s">
        <v>12628</v>
      </c>
      <c r="N1505" s="5" t="s">
        <v>12629</v>
      </c>
      <c r="O1505" s="5" t="s">
        <v>12630</v>
      </c>
      <c r="P1505" s="6" t="s">
        <v>12631</v>
      </c>
      <c r="Q1505" s="4" t="s">
        <v>76</v>
      </c>
      <c r="R1505" s="5" t="s">
        <v>76</v>
      </c>
      <c r="S1505" s="6" t="s">
        <v>77</v>
      </c>
      <c r="T1505" s="4" t="s">
        <v>76</v>
      </c>
      <c r="U1505" s="5" t="s">
        <v>77</v>
      </c>
      <c r="V1505" s="5" t="s">
        <v>77</v>
      </c>
      <c r="W1505" s="5" t="s">
        <v>77</v>
      </c>
      <c r="X1505" s="5" t="s">
        <v>77</v>
      </c>
      <c r="Y1505" s="5" t="s">
        <v>76</v>
      </c>
      <c r="Z1505" s="5" t="s">
        <v>77</v>
      </c>
      <c r="AA1505" s="5" t="s">
        <v>77</v>
      </c>
      <c r="AB1505" s="5" t="s">
        <v>76</v>
      </c>
      <c r="AC1505" s="5" t="s">
        <v>77</v>
      </c>
      <c r="AD1505" s="5" t="s">
        <v>77</v>
      </c>
      <c r="AE1505" s="6" t="s">
        <v>77</v>
      </c>
      <c r="AF1505" s="4" t="s">
        <v>77</v>
      </c>
      <c r="AG1505" s="5" t="s">
        <v>77</v>
      </c>
      <c r="AH1505" s="5" t="s">
        <v>77</v>
      </c>
      <c r="AI1505" s="5" t="s">
        <v>77</v>
      </c>
      <c r="AJ1505" s="5" t="s">
        <v>77</v>
      </c>
      <c r="AK1505" s="5" t="s">
        <v>77</v>
      </c>
      <c r="AL1505" s="5" t="s">
        <v>77</v>
      </c>
      <c r="AM1505" s="5" t="s">
        <v>77</v>
      </c>
      <c r="AN1505" s="5" t="s">
        <v>77</v>
      </c>
      <c r="AO1505" s="5" t="s">
        <v>77</v>
      </c>
      <c r="AP1505" s="5" t="s">
        <v>77</v>
      </c>
      <c r="AQ1505" s="5" t="s">
        <v>77</v>
      </c>
      <c r="AR1505" s="5" t="s">
        <v>77</v>
      </c>
      <c r="AS1505" s="5" t="s">
        <v>77</v>
      </c>
      <c r="AT1505" s="5" t="s">
        <v>77</v>
      </c>
      <c r="AU1505" s="5" t="s">
        <v>77</v>
      </c>
      <c r="AV1505" s="5" t="s">
        <v>77</v>
      </c>
      <c r="AW1505" s="5" t="s">
        <v>77</v>
      </c>
      <c r="AX1505" s="5" t="s">
        <v>77</v>
      </c>
      <c r="AY1505" s="5" t="s">
        <v>77</v>
      </c>
      <c r="AZ1505" s="5" t="s">
        <v>77</v>
      </c>
      <c r="BA1505" s="5" t="s">
        <v>77</v>
      </c>
      <c r="BB1505" s="5" t="s">
        <v>77</v>
      </c>
      <c r="BC1505" s="5" t="s">
        <v>76</v>
      </c>
      <c r="BD1505" s="5" t="s">
        <v>77</v>
      </c>
      <c r="BE1505" s="5" t="s">
        <v>77</v>
      </c>
      <c r="BF1505" s="6" t="s">
        <v>76</v>
      </c>
      <c r="BG1505" s="23" t="s">
        <v>75</v>
      </c>
      <c r="BH1505" s="10"/>
      <c r="BI1505" s="10"/>
      <c r="BJ1505" s="10"/>
      <c r="BK1505" s="10"/>
      <c r="BL1505" s="10"/>
      <c r="BM1505" s="10"/>
      <c r="BN1505" s="26">
        <f t="shared" si="23"/>
        <v>0</v>
      </c>
      <c r="BO1505" s="22"/>
    </row>
    <row r="1506" spans="1:67" ht="135" customHeight="1" x14ac:dyDescent="0.2">
      <c r="A1506" s="4" t="s">
        <v>12665</v>
      </c>
      <c r="B1506" s="6" t="s">
        <v>63</v>
      </c>
      <c r="C1506" s="5" t="s">
        <v>12666</v>
      </c>
      <c r="D1506" s="5" t="s">
        <v>2469</v>
      </c>
      <c r="E1506" s="5" t="s">
        <v>2470</v>
      </c>
      <c r="F1506" s="5">
        <v>2015</v>
      </c>
      <c r="G1506" s="5" t="s">
        <v>10345</v>
      </c>
      <c r="H1506" s="5" t="s">
        <v>155</v>
      </c>
      <c r="I1506" s="5" t="s">
        <v>12667</v>
      </c>
      <c r="J1506" s="6" t="s">
        <v>12668</v>
      </c>
      <c r="K1506" s="4" t="s">
        <v>12669</v>
      </c>
      <c r="L1506" s="5" t="s">
        <v>12670</v>
      </c>
      <c r="M1506" s="5" t="s">
        <v>12671</v>
      </c>
      <c r="N1506" s="5" t="s">
        <v>12672</v>
      </c>
      <c r="O1506" s="5" t="s">
        <v>12673</v>
      </c>
      <c r="P1506" s="6" t="s">
        <v>12674</v>
      </c>
      <c r="Q1506" s="4" t="s">
        <v>77</v>
      </c>
      <c r="R1506" s="5" t="s">
        <v>76</v>
      </c>
      <c r="S1506" s="6" t="s">
        <v>77</v>
      </c>
      <c r="T1506" s="4" t="s">
        <v>77</v>
      </c>
      <c r="U1506" s="5" t="s">
        <v>76</v>
      </c>
      <c r="V1506" s="5" t="s">
        <v>77</v>
      </c>
      <c r="W1506" s="5" t="s">
        <v>77</v>
      </c>
      <c r="X1506" s="5" t="s">
        <v>76</v>
      </c>
      <c r="Y1506" s="5" t="s">
        <v>77</v>
      </c>
      <c r="Z1506" s="5" t="s">
        <v>77</v>
      </c>
      <c r="AA1506" s="5" t="s">
        <v>77</v>
      </c>
      <c r="AB1506" s="5" t="s">
        <v>77</v>
      </c>
      <c r="AC1506" s="5" t="s">
        <v>77</v>
      </c>
      <c r="AD1506" s="5" t="s">
        <v>76</v>
      </c>
      <c r="AE1506" s="6" t="s">
        <v>77</v>
      </c>
      <c r="AF1506" s="4" t="s">
        <v>76</v>
      </c>
      <c r="AG1506" s="5" t="s">
        <v>77</v>
      </c>
      <c r="AH1506" s="5" t="s">
        <v>77</v>
      </c>
      <c r="AI1506" s="5" t="s">
        <v>77</v>
      </c>
      <c r="AJ1506" s="5" t="s">
        <v>77</v>
      </c>
      <c r="AK1506" s="5" t="s">
        <v>77</v>
      </c>
      <c r="AL1506" s="5" t="s">
        <v>77</v>
      </c>
      <c r="AM1506" s="5" t="s">
        <v>77</v>
      </c>
      <c r="AN1506" s="5" t="s">
        <v>77</v>
      </c>
      <c r="AO1506" s="5" t="s">
        <v>77</v>
      </c>
      <c r="AP1506" s="5" t="s">
        <v>77</v>
      </c>
      <c r="AQ1506" s="5" t="s">
        <v>77</v>
      </c>
      <c r="AR1506" s="5" t="s">
        <v>77</v>
      </c>
      <c r="AS1506" s="5" t="s">
        <v>77</v>
      </c>
      <c r="AT1506" s="5" t="s">
        <v>77</v>
      </c>
      <c r="AU1506" s="5" t="s">
        <v>77</v>
      </c>
      <c r="AV1506" s="5" t="s">
        <v>77</v>
      </c>
      <c r="AW1506" s="5" t="s">
        <v>77</v>
      </c>
      <c r="AX1506" s="5" t="s">
        <v>77</v>
      </c>
      <c r="AY1506" s="5" t="s">
        <v>76</v>
      </c>
      <c r="AZ1506" s="5" t="s">
        <v>77</v>
      </c>
      <c r="BA1506" s="5" t="s">
        <v>77</v>
      </c>
      <c r="BB1506" s="5" t="s">
        <v>77</v>
      </c>
      <c r="BC1506" s="5" t="s">
        <v>77</v>
      </c>
      <c r="BD1506" s="5" t="s">
        <v>77</v>
      </c>
      <c r="BE1506" s="5" t="s">
        <v>77</v>
      </c>
      <c r="BF1506" s="6" t="s">
        <v>77</v>
      </c>
      <c r="BG1506" s="23" t="s">
        <v>75</v>
      </c>
      <c r="BH1506" s="10"/>
      <c r="BI1506" s="10"/>
      <c r="BJ1506" s="10"/>
      <c r="BK1506" s="10"/>
      <c r="BL1506" s="10"/>
      <c r="BM1506" s="10"/>
      <c r="BN1506" s="26">
        <f t="shared" si="23"/>
        <v>0</v>
      </c>
      <c r="BO1506" s="22"/>
    </row>
    <row r="1507" spans="1:67" ht="135" customHeight="1" x14ac:dyDescent="0.2">
      <c r="A1507" s="4" t="s">
        <v>12728</v>
      </c>
      <c r="B1507" s="6" t="s">
        <v>79</v>
      </c>
      <c r="C1507" s="5" t="s">
        <v>12729</v>
      </c>
      <c r="D1507" s="5" t="s">
        <v>66</v>
      </c>
      <c r="E1507" s="5" t="s">
        <v>93</v>
      </c>
      <c r="F1507" s="5">
        <v>1989</v>
      </c>
      <c r="G1507" s="5" t="s">
        <v>49</v>
      </c>
      <c r="H1507" s="5" t="s">
        <v>155</v>
      </c>
      <c r="I1507" s="5" t="s">
        <v>12730</v>
      </c>
      <c r="J1507" s="6" t="s">
        <v>12731</v>
      </c>
      <c r="K1507" s="4" t="s">
        <v>12732</v>
      </c>
      <c r="L1507" s="5" t="s">
        <v>12733</v>
      </c>
      <c r="M1507" s="5" t="s">
        <v>12734</v>
      </c>
      <c r="N1507" s="5" t="s">
        <v>12735</v>
      </c>
      <c r="O1507" s="5" t="s">
        <v>12736</v>
      </c>
      <c r="P1507" s="6" t="s">
        <v>12737</v>
      </c>
      <c r="Q1507" s="4" t="s">
        <v>77</v>
      </c>
      <c r="R1507" s="5" t="s">
        <v>76</v>
      </c>
      <c r="S1507" s="6" t="s">
        <v>77</v>
      </c>
      <c r="T1507" s="4" t="s">
        <v>77</v>
      </c>
      <c r="U1507" s="5" t="s">
        <v>77</v>
      </c>
      <c r="V1507" s="5" t="s">
        <v>77</v>
      </c>
      <c r="W1507" s="5" t="s">
        <v>77</v>
      </c>
      <c r="X1507" s="5" t="s">
        <v>76</v>
      </c>
      <c r="Y1507" s="5" t="s">
        <v>77</v>
      </c>
      <c r="Z1507" s="5" t="s">
        <v>76</v>
      </c>
      <c r="AA1507" s="5" t="s">
        <v>77</v>
      </c>
      <c r="AB1507" s="5" t="s">
        <v>77</v>
      </c>
      <c r="AC1507" s="5" t="s">
        <v>76</v>
      </c>
      <c r="AD1507" s="5" t="s">
        <v>77</v>
      </c>
      <c r="AE1507" s="6" t="s">
        <v>77</v>
      </c>
      <c r="AF1507" s="4" t="s">
        <v>77</v>
      </c>
      <c r="AG1507" s="5" t="s">
        <v>77</v>
      </c>
      <c r="AH1507" s="5" t="s">
        <v>77</v>
      </c>
      <c r="AI1507" s="5" t="s">
        <v>77</v>
      </c>
      <c r="AJ1507" s="5" t="s">
        <v>77</v>
      </c>
      <c r="AK1507" s="5" t="s">
        <v>77</v>
      </c>
      <c r="AL1507" s="5" t="s">
        <v>77</v>
      </c>
      <c r="AM1507" s="5" t="s">
        <v>77</v>
      </c>
      <c r="AN1507" s="5" t="s">
        <v>77</v>
      </c>
      <c r="AO1507" s="5" t="s">
        <v>77</v>
      </c>
      <c r="AP1507" s="5" t="s">
        <v>77</v>
      </c>
      <c r="AQ1507" s="5" t="s">
        <v>77</v>
      </c>
      <c r="AR1507" s="5" t="s">
        <v>77</v>
      </c>
      <c r="AS1507" s="5" t="s">
        <v>76</v>
      </c>
      <c r="AT1507" s="5" t="s">
        <v>77</v>
      </c>
      <c r="AU1507" s="5" t="s">
        <v>77</v>
      </c>
      <c r="AV1507" s="5" t="s">
        <v>77</v>
      </c>
      <c r="AW1507" s="5" t="s">
        <v>77</v>
      </c>
      <c r="AX1507" s="5" t="s">
        <v>77</v>
      </c>
      <c r="AY1507" s="5" t="s">
        <v>77</v>
      </c>
      <c r="AZ1507" s="5" t="s">
        <v>77</v>
      </c>
      <c r="BA1507" s="5" t="s">
        <v>77</v>
      </c>
      <c r="BB1507" s="5" t="s">
        <v>77</v>
      </c>
      <c r="BC1507" s="5" t="s">
        <v>77</v>
      </c>
      <c r="BD1507" s="5" t="s">
        <v>77</v>
      </c>
      <c r="BE1507" s="5" t="s">
        <v>77</v>
      </c>
      <c r="BF1507" s="6" t="s">
        <v>77</v>
      </c>
      <c r="BG1507" s="23" t="s">
        <v>75</v>
      </c>
      <c r="BH1507" s="10"/>
      <c r="BI1507" s="10"/>
      <c r="BJ1507" s="10"/>
      <c r="BK1507" s="10"/>
      <c r="BL1507" s="10"/>
      <c r="BM1507" s="10"/>
      <c r="BN1507" s="26">
        <f t="shared" si="23"/>
        <v>0</v>
      </c>
      <c r="BO1507" s="22"/>
    </row>
    <row r="1508" spans="1:67" ht="135" customHeight="1" x14ac:dyDescent="0.2">
      <c r="A1508" s="4" t="s">
        <v>12778</v>
      </c>
      <c r="B1508" s="6" t="s">
        <v>63</v>
      </c>
      <c r="C1508" s="5" t="s">
        <v>12779</v>
      </c>
      <c r="D1508" s="5" t="s">
        <v>141</v>
      </c>
      <c r="E1508" s="5" t="s">
        <v>3101</v>
      </c>
      <c r="F1508" s="5">
        <v>2015</v>
      </c>
      <c r="G1508" s="5" t="s">
        <v>1724</v>
      </c>
      <c r="H1508" s="5" t="s">
        <v>155</v>
      </c>
      <c r="I1508" s="5" t="s">
        <v>12780</v>
      </c>
      <c r="J1508" s="6" t="s">
        <v>12781</v>
      </c>
      <c r="K1508" s="4" t="s">
        <v>12782</v>
      </c>
      <c r="L1508" s="5" t="s">
        <v>12783</v>
      </c>
      <c r="M1508" s="5" t="s">
        <v>12784</v>
      </c>
      <c r="N1508" s="5" t="s">
        <v>12785</v>
      </c>
      <c r="O1508" s="5" t="s">
        <v>12786</v>
      </c>
      <c r="P1508" s="6" t="s">
        <v>12787</v>
      </c>
      <c r="Q1508" s="4" t="s">
        <v>76</v>
      </c>
      <c r="R1508" s="5" t="s">
        <v>76</v>
      </c>
      <c r="S1508" s="6" t="s">
        <v>77</v>
      </c>
      <c r="T1508" s="4" t="s">
        <v>77</v>
      </c>
      <c r="U1508" s="5" t="s">
        <v>76</v>
      </c>
      <c r="V1508" s="5" t="s">
        <v>77</v>
      </c>
      <c r="W1508" s="5" t="s">
        <v>77</v>
      </c>
      <c r="X1508" s="5" t="s">
        <v>77</v>
      </c>
      <c r="Y1508" s="5" t="s">
        <v>77</v>
      </c>
      <c r="Z1508" s="5" t="s">
        <v>77</v>
      </c>
      <c r="AA1508" s="5" t="s">
        <v>77</v>
      </c>
      <c r="AB1508" s="5" t="s">
        <v>77</v>
      </c>
      <c r="AC1508" s="5" t="s">
        <v>76</v>
      </c>
      <c r="AD1508" s="5" t="s">
        <v>77</v>
      </c>
      <c r="AE1508" s="6" t="s">
        <v>76</v>
      </c>
      <c r="AF1508" s="4" t="s">
        <v>77</v>
      </c>
      <c r="AG1508" s="5" t="s">
        <v>77</v>
      </c>
      <c r="AH1508" s="5" t="s">
        <v>77</v>
      </c>
      <c r="AI1508" s="5" t="s">
        <v>77</v>
      </c>
      <c r="AJ1508" s="5" t="s">
        <v>77</v>
      </c>
      <c r="AK1508" s="5" t="s">
        <v>76</v>
      </c>
      <c r="AL1508" s="5" t="s">
        <v>77</v>
      </c>
      <c r="AM1508" s="5" t="s">
        <v>77</v>
      </c>
      <c r="AN1508" s="5" t="s">
        <v>77</v>
      </c>
      <c r="AO1508" s="5" t="s">
        <v>77</v>
      </c>
      <c r="AP1508" s="5" t="s">
        <v>77</v>
      </c>
      <c r="AQ1508" s="5" t="s">
        <v>77</v>
      </c>
      <c r="AR1508" s="5" t="s">
        <v>77</v>
      </c>
      <c r="AS1508" s="5" t="s">
        <v>77</v>
      </c>
      <c r="AT1508" s="5" t="s">
        <v>77</v>
      </c>
      <c r="AU1508" s="5" t="s">
        <v>77</v>
      </c>
      <c r="AV1508" s="5" t="s">
        <v>77</v>
      </c>
      <c r="AW1508" s="5" t="s">
        <v>77</v>
      </c>
      <c r="AX1508" s="5" t="s">
        <v>77</v>
      </c>
      <c r="AY1508" s="5" t="s">
        <v>77</v>
      </c>
      <c r="AZ1508" s="5" t="s">
        <v>77</v>
      </c>
      <c r="BA1508" s="5" t="s">
        <v>77</v>
      </c>
      <c r="BB1508" s="5" t="s">
        <v>77</v>
      </c>
      <c r="BC1508" s="5" t="s">
        <v>77</v>
      </c>
      <c r="BD1508" s="5" t="s">
        <v>77</v>
      </c>
      <c r="BE1508" s="5" t="s">
        <v>76</v>
      </c>
      <c r="BF1508" s="6" t="s">
        <v>77</v>
      </c>
      <c r="BG1508" s="23" t="s">
        <v>75</v>
      </c>
      <c r="BH1508" s="10"/>
      <c r="BI1508" s="10"/>
      <c r="BJ1508" s="10"/>
      <c r="BK1508" s="10"/>
      <c r="BL1508" s="10"/>
      <c r="BM1508" s="10"/>
      <c r="BN1508" s="26">
        <f t="shared" si="23"/>
        <v>0</v>
      </c>
      <c r="BO1508" s="22"/>
    </row>
    <row r="1509" spans="1:67" ht="135" customHeight="1" x14ac:dyDescent="0.2">
      <c r="A1509" s="4" t="s">
        <v>12788</v>
      </c>
      <c r="B1509" s="6" t="s">
        <v>63</v>
      </c>
      <c r="C1509" s="5" t="s">
        <v>12789</v>
      </c>
      <c r="D1509" s="5" t="s">
        <v>66</v>
      </c>
      <c r="E1509" s="5" t="s">
        <v>379</v>
      </c>
      <c r="F1509" s="5">
        <v>2013</v>
      </c>
      <c r="G1509" s="5" t="s">
        <v>380</v>
      </c>
      <c r="H1509" s="5" t="s">
        <v>155</v>
      </c>
      <c r="I1509" s="5" t="s">
        <v>12790</v>
      </c>
      <c r="J1509" s="6" t="s">
        <v>12791</v>
      </c>
      <c r="K1509" s="4" t="s">
        <v>12792</v>
      </c>
      <c r="L1509" s="5" t="s">
        <v>12793</v>
      </c>
      <c r="M1509" s="5" t="s">
        <v>12794</v>
      </c>
      <c r="N1509" s="5" t="s">
        <v>12795</v>
      </c>
      <c r="O1509" s="5" t="s">
        <v>12796</v>
      </c>
      <c r="P1509" s="6" t="s">
        <v>12797</v>
      </c>
      <c r="Q1509" s="4" t="s">
        <v>76</v>
      </c>
      <c r="R1509" s="5" t="s">
        <v>76</v>
      </c>
      <c r="S1509" s="6" t="s">
        <v>77</v>
      </c>
      <c r="T1509" s="4" t="s">
        <v>77</v>
      </c>
      <c r="U1509" s="5" t="s">
        <v>77</v>
      </c>
      <c r="V1509" s="5" t="s">
        <v>77</v>
      </c>
      <c r="W1509" s="5" t="s">
        <v>77</v>
      </c>
      <c r="X1509" s="5" t="s">
        <v>77</v>
      </c>
      <c r="Y1509" s="5" t="s">
        <v>77</v>
      </c>
      <c r="Z1509" s="5" t="s">
        <v>77</v>
      </c>
      <c r="AA1509" s="5" t="s">
        <v>76</v>
      </c>
      <c r="AB1509" s="5" t="s">
        <v>76</v>
      </c>
      <c r="AC1509" s="5" t="s">
        <v>77</v>
      </c>
      <c r="AD1509" s="5" t="s">
        <v>77</v>
      </c>
      <c r="AE1509" s="6" t="s">
        <v>76</v>
      </c>
      <c r="AF1509" s="4" t="s">
        <v>77</v>
      </c>
      <c r="AG1509" s="5" t="s">
        <v>77</v>
      </c>
      <c r="AH1509" s="5" t="s">
        <v>77</v>
      </c>
      <c r="AI1509" s="5" t="s">
        <v>77</v>
      </c>
      <c r="AJ1509" s="5" t="s">
        <v>77</v>
      </c>
      <c r="AK1509" s="5" t="s">
        <v>77</v>
      </c>
      <c r="AL1509" s="5" t="s">
        <v>77</v>
      </c>
      <c r="AM1509" s="5" t="s">
        <v>77</v>
      </c>
      <c r="AN1509" s="5" t="s">
        <v>77</v>
      </c>
      <c r="AO1509" s="5" t="s">
        <v>77</v>
      </c>
      <c r="AP1509" s="5" t="s">
        <v>77</v>
      </c>
      <c r="AQ1509" s="5" t="s">
        <v>77</v>
      </c>
      <c r="AR1509" s="5" t="s">
        <v>77</v>
      </c>
      <c r="AS1509" s="5" t="s">
        <v>77</v>
      </c>
      <c r="AT1509" s="5" t="s">
        <v>76</v>
      </c>
      <c r="AU1509" s="5" t="s">
        <v>77</v>
      </c>
      <c r="AV1509" s="5" t="s">
        <v>77</v>
      </c>
      <c r="AW1509" s="5" t="s">
        <v>76</v>
      </c>
      <c r="AX1509" s="5" t="s">
        <v>77</v>
      </c>
      <c r="AY1509" s="5" t="s">
        <v>77</v>
      </c>
      <c r="AZ1509" s="5" t="s">
        <v>77</v>
      </c>
      <c r="BA1509" s="5" t="s">
        <v>77</v>
      </c>
      <c r="BB1509" s="5" t="s">
        <v>77</v>
      </c>
      <c r="BC1509" s="5" t="s">
        <v>77</v>
      </c>
      <c r="BD1509" s="5" t="s">
        <v>77</v>
      </c>
      <c r="BE1509" s="5" t="s">
        <v>77</v>
      </c>
      <c r="BF1509" s="6" t="s">
        <v>77</v>
      </c>
      <c r="BG1509" s="23" t="s">
        <v>75</v>
      </c>
      <c r="BH1509" s="10"/>
      <c r="BI1509" s="10"/>
      <c r="BJ1509" s="10"/>
      <c r="BK1509" s="10"/>
      <c r="BL1509" s="10"/>
      <c r="BM1509" s="10"/>
      <c r="BN1509" s="26">
        <f t="shared" si="23"/>
        <v>0</v>
      </c>
      <c r="BO1509" s="22"/>
    </row>
    <row r="1510" spans="1:67" ht="135" customHeight="1" x14ac:dyDescent="0.2">
      <c r="A1510" s="4" t="s">
        <v>12953</v>
      </c>
      <c r="B1510" s="6" t="s">
        <v>63</v>
      </c>
      <c r="C1510" s="5" t="s">
        <v>12954</v>
      </c>
      <c r="D1510" s="5" t="s">
        <v>1944</v>
      </c>
      <c r="E1510" s="5" t="s">
        <v>4489</v>
      </c>
      <c r="F1510" s="5">
        <v>2014</v>
      </c>
      <c r="G1510" s="5" t="s">
        <v>46</v>
      </c>
      <c r="H1510" s="5" t="s">
        <v>155</v>
      </c>
      <c r="I1510" s="5" t="s">
        <v>12955</v>
      </c>
      <c r="J1510" s="6" t="s">
        <v>12956</v>
      </c>
      <c r="K1510" s="4" t="s">
        <v>12957</v>
      </c>
      <c r="L1510" s="5" t="s">
        <v>12958</v>
      </c>
      <c r="M1510" s="5" t="s">
        <v>12959</v>
      </c>
      <c r="N1510" s="5" t="s">
        <v>12960</v>
      </c>
      <c r="O1510" s="5" t="s">
        <v>12961</v>
      </c>
      <c r="P1510" s="6" t="s">
        <v>12962</v>
      </c>
      <c r="Q1510" s="4" t="s">
        <v>76</v>
      </c>
      <c r="R1510" s="5" t="s">
        <v>77</v>
      </c>
      <c r="S1510" s="6" t="s">
        <v>77</v>
      </c>
      <c r="T1510" s="4" t="s">
        <v>77</v>
      </c>
      <c r="U1510" s="5" t="s">
        <v>77</v>
      </c>
      <c r="V1510" s="5" t="s">
        <v>77</v>
      </c>
      <c r="W1510" s="5" t="s">
        <v>77</v>
      </c>
      <c r="X1510" s="5" t="s">
        <v>77</v>
      </c>
      <c r="Y1510" s="5" t="s">
        <v>76</v>
      </c>
      <c r="Z1510" s="5" t="s">
        <v>77</v>
      </c>
      <c r="AA1510" s="5" t="s">
        <v>77</v>
      </c>
      <c r="AB1510" s="5" t="s">
        <v>77</v>
      </c>
      <c r="AC1510" s="5" t="s">
        <v>77</v>
      </c>
      <c r="AD1510" s="5" t="s">
        <v>77</v>
      </c>
      <c r="AE1510" s="6" t="s">
        <v>77</v>
      </c>
      <c r="AF1510" s="4" t="s">
        <v>77</v>
      </c>
      <c r="AG1510" s="5" t="s">
        <v>77</v>
      </c>
      <c r="AH1510" s="5" t="s">
        <v>77</v>
      </c>
      <c r="AI1510" s="5" t="s">
        <v>77</v>
      </c>
      <c r="AJ1510" s="5" t="s">
        <v>77</v>
      </c>
      <c r="AK1510" s="5" t="s">
        <v>77</v>
      </c>
      <c r="AL1510" s="5" t="s">
        <v>77</v>
      </c>
      <c r="AM1510" s="5" t="s">
        <v>77</v>
      </c>
      <c r="AN1510" s="5" t="s">
        <v>77</v>
      </c>
      <c r="AO1510" s="5" t="s">
        <v>77</v>
      </c>
      <c r="AP1510" s="5" t="s">
        <v>76</v>
      </c>
      <c r="AQ1510" s="5" t="s">
        <v>77</v>
      </c>
      <c r="AR1510" s="5" t="s">
        <v>77</v>
      </c>
      <c r="AS1510" s="5" t="s">
        <v>77</v>
      </c>
      <c r="AT1510" s="5" t="s">
        <v>77</v>
      </c>
      <c r="AU1510" s="5" t="s">
        <v>77</v>
      </c>
      <c r="AV1510" s="5" t="s">
        <v>77</v>
      </c>
      <c r="AW1510" s="5" t="s">
        <v>77</v>
      </c>
      <c r="AX1510" s="5" t="s">
        <v>77</v>
      </c>
      <c r="AY1510" s="5" t="s">
        <v>77</v>
      </c>
      <c r="AZ1510" s="5" t="s">
        <v>77</v>
      </c>
      <c r="BA1510" s="5" t="s">
        <v>77</v>
      </c>
      <c r="BB1510" s="5" t="s">
        <v>77</v>
      </c>
      <c r="BC1510" s="5" t="s">
        <v>77</v>
      </c>
      <c r="BD1510" s="5" t="s">
        <v>77</v>
      </c>
      <c r="BE1510" s="5" t="s">
        <v>77</v>
      </c>
      <c r="BF1510" s="6" t="s">
        <v>77</v>
      </c>
      <c r="BG1510" s="23" t="s">
        <v>75</v>
      </c>
      <c r="BH1510" s="10"/>
      <c r="BI1510" s="10"/>
      <c r="BJ1510" s="10"/>
      <c r="BK1510" s="10"/>
      <c r="BL1510" s="10"/>
      <c r="BM1510" s="10"/>
      <c r="BN1510" s="26">
        <f t="shared" si="23"/>
        <v>0</v>
      </c>
      <c r="BO1510" s="22"/>
    </row>
    <row r="1511" spans="1:67" ht="135" customHeight="1" x14ac:dyDescent="0.2">
      <c r="A1511" s="4" t="s">
        <v>12963</v>
      </c>
      <c r="B1511" s="6" t="s">
        <v>63</v>
      </c>
      <c r="C1511" s="5" t="s">
        <v>12964</v>
      </c>
      <c r="D1511" s="5" t="s">
        <v>220</v>
      </c>
      <c r="E1511" s="5" t="s">
        <v>221</v>
      </c>
      <c r="F1511" s="5">
        <v>2015</v>
      </c>
      <c r="G1511" s="5" t="s">
        <v>11036</v>
      </c>
      <c r="H1511" s="5" t="s">
        <v>155</v>
      </c>
      <c r="I1511" s="5" t="s">
        <v>12965</v>
      </c>
      <c r="J1511" s="6" t="s">
        <v>12966</v>
      </c>
      <c r="K1511" s="4" t="s">
        <v>12967</v>
      </c>
      <c r="L1511" s="5" t="s">
        <v>12968</v>
      </c>
      <c r="M1511" s="5" t="s">
        <v>12969</v>
      </c>
      <c r="N1511" s="5" t="s">
        <v>12970</v>
      </c>
      <c r="O1511" s="5" t="s">
        <v>12971</v>
      </c>
      <c r="P1511" s="6" t="s">
        <v>12972</v>
      </c>
      <c r="Q1511" s="4" t="s">
        <v>76</v>
      </c>
      <c r="R1511" s="5" t="s">
        <v>77</v>
      </c>
      <c r="S1511" s="6" t="s">
        <v>77</v>
      </c>
      <c r="T1511" s="4" t="s">
        <v>77</v>
      </c>
      <c r="U1511" s="5" t="s">
        <v>76</v>
      </c>
      <c r="V1511" s="5" t="s">
        <v>77</v>
      </c>
      <c r="W1511" s="5" t="s">
        <v>77</v>
      </c>
      <c r="X1511" s="5" t="s">
        <v>77</v>
      </c>
      <c r="Y1511" s="5" t="s">
        <v>77</v>
      </c>
      <c r="Z1511" s="5" t="s">
        <v>76</v>
      </c>
      <c r="AA1511" s="5" t="s">
        <v>77</v>
      </c>
      <c r="AB1511" s="5" t="s">
        <v>77</v>
      </c>
      <c r="AC1511" s="5" t="s">
        <v>77</v>
      </c>
      <c r="AD1511" s="5" t="s">
        <v>77</v>
      </c>
      <c r="AE1511" s="6" t="s">
        <v>76</v>
      </c>
      <c r="AF1511" s="4" t="s">
        <v>77</v>
      </c>
      <c r="AG1511" s="5" t="s">
        <v>77</v>
      </c>
      <c r="AH1511" s="5" t="s">
        <v>77</v>
      </c>
      <c r="AI1511" s="5" t="s">
        <v>77</v>
      </c>
      <c r="AJ1511" s="5" t="s">
        <v>76</v>
      </c>
      <c r="AK1511" s="5" t="s">
        <v>77</v>
      </c>
      <c r="AL1511" s="5" t="s">
        <v>77</v>
      </c>
      <c r="AM1511" s="5" t="s">
        <v>77</v>
      </c>
      <c r="AN1511" s="5" t="s">
        <v>77</v>
      </c>
      <c r="AO1511" s="5" t="s">
        <v>77</v>
      </c>
      <c r="AP1511" s="5" t="s">
        <v>77</v>
      </c>
      <c r="AQ1511" s="5" t="s">
        <v>77</v>
      </c>
      <c r="AR1511" s="5" t="s">
        <v>77</v>
      </c>
      <c r="AS1511" s="5" t="s">
        <v>76</v>
      </c>
      <c r="AT1511" s="5" t="s">
        <v>77</v>
      </c>
      <c r="AU1511" s="5" t="s">
        <v>77</v>
      </c>
      <c r="AV1511" s="5" t="s">
        <v>77</v>
      </c>
      <c r="AW1511" s="5" t="s">
        <v>77</v>
      </c>
      <c r="AX1511" s="5" t="s">
        <v>77</v>
      </c>
      <c r="AY1511" s="5" t="s">
        <v>77</v>
      </c>
      <c r="AZ1511" s="5" t="s">
        <v>77</v>
      </c>
      <c r="BA1511" s="5" t="s">
        <v>77</v>
      </c>
      <c r="BB1511" s="5" t="s">
        <v>77</v>
      </c>
      <c r="BC1511" s="5" t="s">
        <v>77</v>
      </c>
      <c r="BD1511" s="5" t="s">
        <v>77</v>
      </c>
      <c r="BE1511" s="5" t="s">
        <v>77</v>
      </c>
      <c r="BF1511" s="6" t="s">
        <v>77</v>
      </c>
      <c r="BG1511" s="23" t="s">
        <v>75</v>
      </c>
      <c r="BH1511" s="10"/>
      <c r="BI1511" s="10"/>
      <c r="BJ1511" s="10"/>
      <c r="BK1511" s="10"/>
      <c r="BL1511" s="10"/>
      <c r="BM1511" s="10"/>
      <c r="BN1511" s="26">
        <f t="shared" si="23"/>
        <v>0</v>
      </c>
      <c r="BO1511" s="22"/>
    </row>
    <row r="1512" spans="1:67" ht="135" customHeight="1" x14ac:dyDescent="0.2">
      <c r="A1512" s="4" t="s">
        <v>13023</v>
      </c>
      <c r="B1512" s="6" t="s">
        <v>79</v>
      </c>
      <c r="C1512" s="5" t="s">
        <v>13024</v>
      </c>
      <c r="D1512" s="5" t="s">
        <v>545</v>
      </c>
      <c r="E1512" s="5" t="s">
        <v>12656</v>
      </c>
      <c r="F1512" s="5">
        <v>2015</v>
      </c>
      <c r="G1512" s="5" t="s">
        <v>47</v>
      </c>
      <c r="H1512" s="5" t="s">
        <v>155</v>
      </c>
      <c r="I1512" s="5" t="s">
        <v>13025</v>
      </c>
      <c r="J1512" s="6" t="s">
        <v>13026</v>
      </c>
      <c r="K1512" s="4" t="s">
        <v>13027</v>
      </c>
      <c r="L1512" s="5" t="s">
        <v>13028</v>
      </c>
      <c r="M1512" s="5" t="s">
        <v>1984</v>
      </c>
      <c r="N1512" s="5" t="s">
        <v>174</v>
      </c>
      <c r="O1512" s="5" t="s">
        <v>423</v>
      </c>
      <c r="P1512" s="6" t="s">
        <v>13029</v>
      </c>
      <c r="Q1512" s="4" t="s">
        <v>76</v>
      </c>
      <c r="R1512" s="5" t="s">
        <v>77</v>
      </c>
      <c r="S1512" s="6" t="s">
        <v>77</v>
      </c>
      <c r="T1512" s="4" t="s">
        <v>77</v>
      </c>
      <c r="U1512" s="5" t="s">
        <v>76</v>
      </c>
      <c r="V1512" s="5" t="s">
        <v>76</v>
      </c>
      <c r="W1512" s="5" t="s">
        <v>77</v>
      </c>
      <c r="X1512" s="5" t="s">
        <v>77</v>
      </c>
      <c r="Y1512" s="5" t="s">
        <v>77</v>
      </c>
      <c r="Z1512" s="5" t="s">
        <v>77</v>
      </c>
      <c r="AA1512" s="5" t="s">
        <v>77</v>
      </c>
      <c r="AB1512" s="5" t="s">
        <v>76</v>
      </c>
      <c r="AC1512" s="5" t="s">
        <v>77</v>
      </c>
      <c r="AD1512" s="5" t="s">
        <v>77</v>
      </c>
      <c r="AE1512" s="6" t="s">
        <v>77</v>
      </c>
      <c r="AF1512" s="4" t="s">
        <v>77</v>
      </c>
      <c r="AG1512" s="5" t="s">
        <v>77</v>
      </c>
      <c r="AH1512" s="5" t="s">
        <v>77</v>
      </c>
      <c r="AI1512" s="5" t="s">
        <v>77</v>
      </c>
      <c r="AJ1512" s="5" t="s">
        <v>77</v>
      </c>
      <c r="AK1512" s="5" t="s">
        <v>77</v>
      </c>
      <c r="AL1512" s="5" t="s">
        <v>77</v>
      </c>
      <c r="AM1512" s="5" t="s">
        <v>77</v>
      </c>
      <c r="AN1512" s="5" t="s">
        <v>77</v>
      </c>
      <c r="AO1512" s="5" t="s">
        <v>77</v>
      </c>
      <c r="AP1512" s="5" t="s">
        <v>77</v>
      </c>
      <c r="AQ1512" s="5" t="s">
        <v>76</v>
      </c>
      <c r="AR1512" s="5" t="s">
        <v>77</v>
      </c>
      <c r="AS1512" s="5" t="s">
        <v>77</v>
      </c>
      <c r="AT1512" s="5" t="s">
        <v>77</v>
      </c>
      <c r="AU1512" s="5" t="s">
        <v>77</v>
      </c>
      <c r="AV1512" s="5" t="s">
        <v>77</v>
      </c>
      <c r="AW1512" s="5" t="s">
        <v>77</v>
      </c>
      <c r="AX1512" s="5" t="s">
        <v>77</v>
      </c>
      <c r="AY1512" s="5" t="s">
        <v>77</v>
      </c>
      <c r="AZ1512" s="5" t="s">
        <v>77</v>
      </c>
      <c r="BA1512" s="5" t="s">
        <v>77</v>
      </c>
      <c r="BB1512" s="5" t="s">
        <v>77</v>
      </c>
      <c r="BC1512" s="5" t="s">
        <v>77</v>
      </c>
      <c r="BD1512" s="5" t="s">
        <v>77</v>
      </c>
      <c r="BE1512" s="5" t="s">
        <v>77</v>
      </c>
      <c r="BF1512" s="6" t="s">
        <v>77</v>
      </c>
      <c r="BG1512" s="23" t="s">
        <v>75</v>
      </c>
      <c r="BH1512" s="10"/>
      <c r="BI1512" s="10"/>
      <c r="BJ1512" s="10"/>
      <c r="BK1512" s="10"/>
      <c r="BL1512" s="10"/>
      <c r="BM1512" s="10"/>
      <c r="BN1512" s="26">
        <f t="shared" si="23"/>
        <v>0</v>
      </c>
      <c r="BO1512" s="22"/>
    </row>
    <row r="1513" spans="1:67" ht="135" customHeight="1" x14ac:dyDescent="0.2">
      <c r="A1513" s="4" t="s">
        <v>13040</v>
      </c>
      <c r="B1513" s="6" t="s">
        <v>63</v>
      </c>
      <c r="C1513" s="5" t="s">
        <v>13041</v>
      </c>
      <c r="D1513" s="5" t="s">
        <v>335</v>
      </c>
      <c r="E1513" s="5" t="s">
        <v>336</v>
      </c>
      <c r="F1513" s="5">
        <v>2015</v>
      </c>
      <c r="G1513" s="5" t="s">
        <v>43</v>
      </c>
      <c r="H1513" s="5" t="s">
        <v>155</v>
      </c>
      <c r="I1513" s="5" t="s">
        <v>13042</v>
      </c>
      <c r="J1513" s="6" t="s">
        <v>13043</v>
      </c>
      <c r="K1513" s="4" t="s">
        <v>13044</v>
      </c>
      <c r="L1513" s="5" t="s">
        <v>13045</v>
      </c>
      <c r="M1513" s="5" t="s">
        <v>13046</v>
      </c>
      <c r="N1513" s="5" t="s">
        <v>13047</v>
      </c>
      <c r="O1513" s="5" t="s">
        <v>13048</v>
      </c>
      <c r="P1513" s="6" t="s">
        <v>13049</v>
      </c>
      <c r="Q1513" s="4" t="s">
        <v>76</v>
      </c>
      <c r="R1513" s="5" t="s">
        <v>77</v>
      </c>
      <c r="S1513" s="6" t="s">
        <v>77</v>
      </c>
      <c r="T1513" s="4" t="s">
        <v>77</v>
      </c>
      <c r="U1513" s="5" t="s">
        <v>76</v>
      </c>
      <c r="V1513" s="5" t="s">
        <v>77</v>
      </c>
      <c r="W1513" s="5" t="s">
        <v>77</v>
      </c>
      <c r="X1513" s="5" t="s">
        <v>77</v>
      </c>
      <c r="Y1513" s="5" t="s">
        <v>77</v>
      </c>
      <c r="Z1513" s="5" t="s">
        <v>76</v>
      </c>
      <c r="AA1513" s="5" t="s">
        <v>77</v>
      </c>
      <c r="AB1513" s="5" t="s">
        <v>77</v>
      </c>
      <c r="AC1513" s="5" t="s">
        <v>77</v>
      </c>
      <c r="AD1513" s="5" t="s">
        <v>76</v>
      </c>
      <c r="AE1513" s="6" t="s">
        <v>77</v>
      </c>
      <c r="AF1513" s="4" t="s">
        <v>77</v>
      </c>
      <c r="AG1513" s="5" t="s">
        <v>77</v>
      </c>
      <c r="AH1513" s="5" t="s">
        <v>77</v>
      </c>
      <c r="AI1513" s="5" t="s">
        <v>77</v>
      </c>
      <c r="AJ1513" s="5" t="s">
        <v>77</v>
      </c>
      <c r="AK1513" s="5" t="s">
        <v>77</v>
      </c>
      <c r="AL1513" s="5" t="s">
        <v>77</v>
      </c>
      <c r="AM1513" s="5" t="s">
        <v>76</v>
      </c>
      <c r="AN1513" s="5" t="s">
        <v>77</v>
      </c>
      <c r="AO1513" s="5" t="s">
        <v>77</v>
      </c>
      <c r="AP1513" s="5" t="s">
        <v>77</v>
      </c>
      <c r="AQ1513" s="5" t="s">
        <v>77</v>
      </c>
      <c r="AR1513" s="5" t="s">
        <v>77</v>
      </c>
      <c r="AS1513" s="5" t="s">
        <v>77</v>
      </c>
      <c r="AT1513" s="5" t="s">
        <v>77</v>
      </c>
      <c r="AU1513" s="5" t="s">
        <v>77</v>
      </c>
      <c r="AV1513" s="5" t="s">
        <v>77</v>
      </c>
      <c r="AW1513" s="5" t="s">
        <v>77</v>
      </c>
      <c r="AX1513" s="5" t="s">
        <v>77</v>
      </c>
      <c r="AY1513" s="5" t="s">
        <v>77</v>
      </c>
      <c r="AZ1513" s="5" t="s">
        <v>77</v>
      </c>
      <c r="BA1513" s="5" t="s">
        <v>77</v>
      </c>
      <c r="BB1513" s="5" t="s">
        <v>77</v>
      </c>
      <c r="BC1513" s="5" t="s">
        <v>77</v>
      </c>
      <c r="BD1513" s="5" t="s">
        <v>77</v>
      </c>
      <c r="BE1513" s="5" t="s">
        <v>77</v>
      </c>
      <c r="BF1513" s="6" t="s">
        <v>77</v>
      </c>
      <c r="BG1513" s="23" t="s">
        <v>75</v>
      </c>
      <c r="BH1513" s="10"/>
      <c r="BI1513" s="10"/>
      <c r="BJ1513" s="10"/>
      <c r="BK1513" s="10"/>
      <c r="BL1513" s="10"/>
      <c r="BM1513" s="10"/>
      <c r="BN1513" s="26">
        <f t="shared" si="23"/>
        <v>0</v>
      </c>
      <c r="BO1513" s="22"/>
    </row>
    <row r="1514" spans="1:67" ht="135" customHeight="1" x14ac:dyDescent="0.2">
      <c r="A1514" s="4" t="s">
        <v>13050</v>
      </c>
      <c r="B1514" s="6" t="s">
        <v>63</v>
      </c>
      <c r="C1514" s="5" t="s">
        <v>13051</v>
      </c>
      <c r="D1514" s="5" t="s">
        <v>66</v>
      </c>
      <c r="E1514" s="5" t="s">
        <v>67</v>
      </c>
      <c r="F1514" s="5">
        <v>2015</v>
      </c>
      <c r="G1514" s="5" t="s">
        <v>13052</v>
      </c>
      <c r="H1514" s="5" t="s">
        <v>155</v>
      </c>
      <c r="I1514" s="5" t="s">
        <v>13053</v>
      </c>
      <c r="J1514" s="6" t="s">
        <v>13054</v>
      </c>
      <c r="K1514" s="4" t="s">
        <v>13055</v>
      </c>
      <c r="L1514" s="5" t="s">
        <v>13056</v>
      </c>
      <c r="M1514" s="5" t="s">
        <v>13057</v>
      </c>
      <c r="N1514" s="5" t="s">
        <v>13058</v>
      </c>
      <c r="O1514" s="5" t="s">
        <v>13059</v>
      </c>
      <c r="P1514" s="6" t="s">
        <v>13060</v>
      </c>
      <c r="Q1514" s="4" t="s">
        <v>76</v>
      </c>
      <c r="R1514" s="5" t="s">
        <v>76</v>
      </c>
      <c r="S1514" s="6" t="s">
        <v>77</v>
      </c>
      <c r="T1514" s="4" t="s">
        <v>77</v>
      </c>
      <c r="U1514" s="5" t="s">
        <v>77</v>
      </c>
      <c r="V1514" s="5" t="s">
        <v>77</v>
      </c>
      <c r="W1514" s="5" t="s">
        <v>76</v>
      </c>
      <c r="X1514" s="5" t="s">
        <v>77</v>
      </c>
      <c r="Y1514" s="5" t="s">
        <v>77</v>
      </c>
      <c r="Z1514" s="5" t="s">
        <v>76</v>
      </c>
      <c r="AA1514" s="5" t="s">
        <v>77</v>
      </c>
      <c r="AB1514" s="5" t="s">
        <v>77</v>
      </c>
      <c r="AC1514" s="5" t="s">
        <v>76</v>
      </c>
      <c r="AD1514" s="5" t="s">
        <v>77</v>
      </c>
      <c r="AE1514" s="6" t="s">
        <v>77</v>
      </c>
      <c r="AF1514" s="4" t="s">
        <v>77</v>
      </c>
      <c r="AG1514" s="5" t="s">
        <v>77</v>
      </c>
      <c r="AH1514" s="5" t="s">
        <v>77</v>
      </c>
      <c r="AI1514" s="5" t="s">
        <v>77</v>
      </c>
      <c r="AJ1514" s="5" t="s">
        <v>77</v>
      </c>
      <c r="AK1514" s="5" t="s">
        <v>76</v>
      </c>
      <c r="AL1514" s="5" t="s">
        <v>77</v>
      </c>
      <c r="AM1514" s="5" t="s">
        <v>77</v>
      </c>
      <c r="AN1514" s="5" t="s">
        <v>76</v>
      </c>
      <c r="AO1514" s="5" t="s">
        <v>77</v>
      </c>
      <c r="AP1514" s="5" t="s">
        <v>77</v>
      </c>
      <c r="AQ1514" s="5" t="s">
        <v>77</v>
      </c>
      <c r="AR1514" s="5" t="s">
        <v>77</v>
      </c>
      <c r="AS1514" s="5" t="s">
        <v>77</v>
      </c>
      <c r="AT1514" s="5" t="s">
        <v>77</v>
      </c>
      <c r="AU1514" s="5" t="s">
        <v>77</v>
      </c>
      <c r="AV1514" s="5" t="s">
        <v>77</v>
      </c>
      <c r="AW1514" s="5" t="s">
        <v>77</v>
      </c>
      <c r="AX1514" s="5" t="s">
        <v>77</v>
      </c>
      <c r="AY1514" s="5" t="s">
        <v>77</v>
      </c>
      <c r="AZ1514" s="5" t="s">
        <v>77</v>
      </c>
      <c r="BA1514" s="5" t="s">
        <v>77</v>
      </c>
      <c r="BB1514" s="5" t="s">
        <v>77</v>
      </c>
      <c r="BC1514" s="5" t="s">
        <v>77</v>
      </c>
      <c r="BD1514" s="5" t="s">
        <v>77</v>
      </c>
      <c r="BE1514" s="5" t="s">
        <v>77</v>
      </c>
      <c r="BF1514" s="6" t="s">
        <v>77</v>
      </c>
      <c r="BG1514" s="23" t="s">
        <v>75</v>
      </c>
      <c r="BH1514" s="10"/>
      <c r="BI1514" s="10"/>
      <c r="BJ1514" s="10"/>
      <c r="BK1514" s="10"/>
      <c r="BL1514" s="10"/>
      <c r="BM1514" s="10"/>
      <c r="BN1514" s="26">
        <f t="shared" si="23"/>
        <v>0</v>
      </c>
      <c r="BO1514" s="22"/>
    </row>
    <row r="1515" spans="1:67" ht="135" customHeight="1" x14ac:dyDescent="0.2">
      <c r="A1515" s="4" t="s">
        <v>13081</v>
      </c>
      <c r="B1515" s="6" t="s">
        <v>63</v>
      </c>
      <c r="C1515" s="5" t="s">
        <v>13082</v>
      </c>
      <c r="D1515" s="5" t="s">
        <v>233</v>
      </c>
      <c r="E1515" s="5" t="s">
        <v>13083</v>
      </c>
      <c r="F1515" s="5">
        <v>2015</v>
      </c>
      <c r="G1515" s="5" t="s">
        <v>7888</v>
      </c>
      <c r="H1515" s="5" t="s">
        <v>155</v>
      </c>
      <c r="I1515" s="5" t="s">
        <v>13084</v>
      </c>
      <c r="J1515" s="6" t="s">
        <v>13085</v>
      </c>
      <c r="K1515" s="4" t="s">
        <v>13086</v>
      </c>
      <c r="L1515" s="5" t="s">
        <v>13087</v>
      </c>
      <c r="M1515" s="5" t="s">
        <v>13088</v>
      </c>
      <c r="N1515" s="5" t="s">
        <v>13089</v>
      </c>
      <c r="O1515" s="5" t="s">
        <v>13090</v>
      </c>
      <c r="P1515" s="6" t="s">
        <v>75</v>
      </c>
      <c r="Q1515" s="4" t="s">
        <v>77</v>
      </c>
      <c r="R1515" s="5" t="s">
        <v>76</v>
      </c>
      <c r="S1515" s="6" t="s">
        <v>77</v>
      </c>
      <c r="T1515" s="4" t="s">
        <v>77</v>
      </c>
      <c r="U1515" s="5" t="s">
        <v>77</v>
      </c>
      <c r="V1515" s="5" t="s">
        <v>76</v>
      </c>
      <c r="W1515" s="5" t="s">
        <v>77</v>
      </c>
      <c r="X1515" s="5" t="s">
        <v>77</v>
      </c>
      <c r="Y1515" s="5" t="s">
        <v>76</v>
      </c>
      <c r="Z1515" s="5" t="s">
        <v>77</v>
      </c>
      <c r="AA1515" s="5" t="s">
        <v>77</v>
      </c>
      <c r="AB1515" s="5" t="s">
        <v>76</v>
      </c>
      <c r="AC1515" s="5" t="s">
        <v>77</v>
      </c>
      <c r="AD1515" s="5" t="s">
        <v>77</v>
      </c>
      <c r="AE1515" s="6" t="s">
        <v>77</v>
      </c>
      <c r="AF1515" s="4" t="s">
        <v>77</v>
      </c>
      <c r="AG1515" s="5" t="s">
        <v>77</v>
      </c>
      <c r="AH1515" s="5" t="s">
        <v>77</v>
      </c>
      <c r="AI1515" s="5" t="s">
        <v>77</v>
      </c>
      <c r="AJ1515" s="5" t="s">
        <v>77</v>
      </c>
      <c r="AK1515" s="5" t="s">
        <v>77</v>
      </c>
      <c r="AL1515" s="5" t="s">
        <v>77</v>
      </c>
      <c r="AM1515" s="5" t="s">
        <v>76</v>
      </c>
      <c r="AN1515" s="5" t="s">
        <v>77</v>
      </c>
      <c r="AO1515" s="5" t="s">
        <v>77</v>
      </c>
      <c r="AP1515" s="5" t="s">
        <v>77</v>
      </c>
      <c r="AQ1515" s="5" t="s">
        <v>77</v>
      </c>
      <c r="AR1515" s="5" t="s">
        <v>77</v>
      </c>
      <c r="AS1515" s="5" t="s">
        <v>77</v>
      </c>
      <c r="AT1515" s="5" t="s">
        <v>77</v>
      </c>
      <c r="AU1515" s="5" t="s">
        <v>77</v>
      </c>
      <c r="AV1515" s="5" t="s">
        <v>77</v>
      </c>
      <c r="AW1515" s="5" t="s">
        <v>77</v>
      </c>
      <c r="AX1515" s="5" t="s">
        <v>77</v>
      </c>
      <c r="AY1515" s="5" t="s">
        <v>77</v>
      </c>
      <c r="AZ1515" s="5" t="s">
        <v>77</v>
      </c>
      <c r="BA1515" s="5" t="s">
        <v>76</v>
      </c>
      <c r="BB1515" s="5" t="s">
        <v>77</v>
      </c>
      <c r="BC1515" s="5" t="s">
        <v>77</v>
      </c>
      <c r="BD1515" s="5" t="s">
        <v>77</v>
      </c>
      <c r="BE1515" s="5" t="s">
        <v>77</v>
      </c>
      <c r="BF1515" s="6" t="s">
        <v>77</v>
      </c>
      <c r="BG1515" s="23" t="s">
        <v>75</v>
      </c>
      <c r="BH1515" s="10"/>
      <c r="BI1515" s="10"/>
      <c r="BJ1515" s="10"/>
      <c r="BK1515" s="10"/>
      <c r="BL1515" s="10"/>
      <c r="BM1515" s="10"/>
      <c r="BN1515" s="26">
        <f t="shared" si="23"/>
        <v>0</v>
      </c>
      <c r="BO1515" s="22"/>
    </row>
    <row r="1516" spans="1:67" ht="135" customHeight="1" x14ac:dyDescent="0.2">
      <c r="A1516" s="4" t="s">
        <v>13102</v>
      </c>
      <c r="B1516" s="6" t="s">
        <v>63</v>
      </c>
      <c r="C1516" s="5" t="s">
        <v>13103</v>
      </c>
      <c r="D1516" s="5" t="s">
        <v>545</v>
      </c>
      <c r="E1516" s="5" t="s">
        <v>546</v>
      </c>
      <c r="F1516" s="5">
        <v>2015</v>
      </c>
      <c r="G1516" s="5" t="s">
        <v>43</v>
      </c>
      <c r="H1516" s="5" t="s">
        <v>155</v>
      </c>
      <c r="I1516" s="5" t="s">
        <v>13104</v>
      </c>
      <c r="J1516" s="6" t="s">
        <v>13105</v>
      </c>
      <c r="K1516" s="4" t="s">
        <v>13106</v>
      </c>
      <c r="L1516" s="5" t="s">
        <v>13107</v>
      </c>
      <c r="M1516" s="5" t="s">
        <v>13108</v>
      </c>
      <c r="N1516" s="5" t="s">
        <v>13109</v>
      </c>
      <c r="O1516" s="5" t="s">
        <v>13110</v>
      </c>
      <c r="P1516" s="6" t="s">
        <v>13111</v>
      </c>
      <c r="Q1516" s="4" t="s">
        <v>76</v>
      </c>
      <c r="R1516" s="5" t="s">
        <v>76</v>
      </c>
      <c r="S1516" s="6" t="s">
        <v>77</v>
      </c>
      <c r="T1516" s="4" t="s">
        <v>77</v>
      </c>
      <c r="U1516" s="5" t="s">
        <v>76</v>
      </c>
      <c r="V1516" s="5" t="s">
        <v>77</v>
      </c>
      <c r="W1516" s="5" t="s">
        <v>77</v>
      </c>
      <c r="X1516" s="5" t="s">
        <v>77</v>
      </c>
      <c r="Y1516" s="5" t="s">
        <v>77</v>
      </c>
      <c r="Z1516" s="5" t="s">
        <v>77</v>
      </c>
      <c r="AA1516" s="5" t="s">
        <v>77</v>
      </c>
      <c r="AB1516" s="5" t="s">
        <v>77</v>
      </c>
      <c r="AC1516" s="5" t="s">
        <v>77</v>
      </c>
      <c r="AD1516" s="5" t="s">
        <v>77</v>
      </c>
      <c r="AE1516" s="6" t="s">
        <v>77</v>
      </c>
      <c r="AF1516" s="4" t="s">
        <v>77</v>
      </c>
      <c r="AG1516" s="5" t="s">
        <v>77</v>
      </c>
      <c r="AH1516" s="5" t="s">
        <v>77</v>
      </c>
      <c r="AI1516" s="5" t="s">
        <v>77</v>
      </c>
      <c r="AJ1516" s="5" t="s">
        <v>77</v>
      </c>
      <c r="AK1516" s="5" t="s">
        <v>77</v>
      </c>
      <c r="AL1516" s="5" t="s">
        <v>77</v>
      </c>
      <c r="AM1516" s="5" t="s">
        <v>76</v>
      </c>
      <c r="AN1516" s="5" t="s">
        <v>77</v>
      </c>
      <c r="AO1516" s="5" t="s">
        <v>77</v>
      </c>
      <c r="AP1516" s="5" t="s">
        <v>77</v>
      </c>
      <c r="AQ1516" s="5" t="s">
        <v>77</v>
      </c>
      <c r="AR1516" s="5" t="s">
        <v>77</v>
      </c>
      <c r="AS1516" s="5" t="s">
        <v>77</v>
      </c>
      <c r="AT1516" s="5" t="s">
        <v>77</v>
      </c>
      <c r="AU1516" s="5" t="s">
        <v>77</v>
      </c>
      <c r="AV1516" s="5" t="s">
        <v>77</v>
      </c>
      <c r="AW1516" s="5" t="s">
        <v>77</v>
      </c>
      <c r="AX1516" s="5" t="s">
        <v>77</v>
      </c>
      <c r="AY1516" s="5" t="s">
        <v>77</v>
      </c>
      <c r="AZ1516" s="5" t="s">
        <v>77</v>
      </c>
      <c r="BA1516" s="5" t="s">
        <v>77</v>
      </c>
      <c r="BB1516" s="5" t="s">
        <v>77</v>
      </c>
      <c r="BC1516" s="5" t="s">
        <v>77</v>
      </c>
      <c r="BD1516" s="5" t="s">
        <v>77</v>
      </c>
      <c r="BE1516" s="5" t="s">
        <v>77</v>
      </c>
      <c r="BF1516" s="6" t="s">
        <v>77</v>
      </c>
      <c r="BG1516" s="23" t="s">
        <v>75</v>
      </c>
      <c r="BH1516" s="10"/>
      <c r="BI1516" s="10"/>
      <c r="BJ1516" s="10"/>
      <c r="BK1516" s="10"/>
      <c r="BL1516" s="10"/>
      <c r="BM1516" s="10"/>
      <c r="BN1516" s="26">
        <f t="shared" si="23"/>
        <v>0</v>
      </c>
      <c r="BO1516" s="22"/>
    </row>
    <row r="1517" spans="1:67" ht="135" customHeight="1" x14ac:dyDescent="0.2">
      <c r="A1517" s="4" t="s">
        <v>13122</v>
      </c>
      <c r="B1517" s="6" t="s">
        <v>63</v>
      </c>
      <c r="C1517" s="5" t="s">
        <v>13123</v>
      </c>
      <c r="D1517" s="5" t="s">
        <v>2171</v>
      </c>
      <c r="E1517" s="5" t="s">
        <v>2172</v>
      </c>
      <c r="F1517" s="5">
        <v>2015</v>
      </c>
      <c r="G1517" s="5" t="s">
        <v>4886</v>
      </c>
      <c r="H1517" s="5" t="s">
        <v>155</v>
      </c>
      <c r="I1517" s="5" t="s">
        <v>13124</v>
      </c>
      <c r="J1517" s="6" t="s">
        <v>13125</v>
      </c>
      <c r="K1517" s="4" t="s">
        <v>13126</v>
      </c>
      <c r="L1517" s="5" t="s">
        <v>13127</v>
      </c>
      <c r="M1517" s="5" t="s">
        <v>13128</v>
      </c>
      <c r="N1517" s="5" t="s">
        <v>13129</v>
      </c>
      <c r="O1517" s="5" t="s">
        <v>13130</v>
      </c>
      <c r="P1517" s="6" t="s">
        <v>13131</v>
      </c>
      <c r="Q1517" s="4" t="s">
        <v>77</v>
      </c>
      <c r="R1517" s="5" t="s">
        <v>76</v>
      </c>
      <c r="S1517" s="6" t="s">
        <v>77</v>
      </c>
      <c r="T1517" s="4" t="s">
        <v>77</v>
      </c>
      <c r="U1517" s="5" t="s">
        <v>77</v>
      </c>
      <c r="V1517" s="5" t="s">
        <v>77</v>
      </c>
      <c r="W1517" s="5" t="s">
        <v>77</v>
      </c>
      <c r="X1517" s="5" t="s">
        <v>77</v>
      </c>
      <c r="Y1517" s="5" t="s">
        <v>77</v>
      </c>
      <c r="Z1517" s="5" t="s">
        <v>77</v>
      </c>
      <c r="AA1517" s="5" t="s">
        <v>76</v>
      </c>
      <c r="AB1517" s="5" t="s">
        <v>77</v>
      </c>
      <c r="AC1517" s="5" t="s">
        <v>77</v>
      </c>
      <c r="AD1517" s="5" t="s">
        <v>76</v>
      </c>
      <c r="AE1517" s="6" t="s">
        <v>77</v>
      </c>
      <c r="AF1517" s="4" t="s">
        <v>77</v>
      </c>
      <c r="AG1517" s="5" t="s">
        <v>77</v>
      </c>
      <c r="AH1517" s="5" t="s">
        <v>77</v>
      </c>
      <c r="AI1517" s="5" t="s">
        <v>77</v>
      </c>
      <c r="AJ1517" s="5" t="s">
        <v>77</v>
      </c>
      <c r="AK1517" s="5" t="s">
        <v>77</v>
      </c>
      <c r="AL1517" s="5" t="s">
        <v>77</v>
      </c>
      <c r="AM1517" s="5" t="s">
        <v>77</v>
      </c>
      <c r="AN1517" s="5" t="s">
        <v>77</v>
      </c>
      <c r="AO1517" s="5" t="s">
        <v>77</v>
      </c>
      <c r="AP1517" s="5" t="s">
        <v>77</v>
      </c>
      <c r="AQ1517" s="5" t="s">
        <v>77</v>
      </c>
      <c r="AR1517" s="5" t="s">
        <v>77</v>
      </c>
      <c r="AS1517" s="5" t="s">
        <v>77</v>
      </c>
      <c r="AT1517" s="5" t="s">
        <v>76</v>
      </c>
      <c r="AU1517" s="5" t="s">
        <v>77</v>
      </c>
      <c r="AV1517" s="5" t="s">
        <v>77</v>
      </c>
      <c r="AW1517" s="5" t="s">
        <v>77</v>
      </c>
      <c r="AX1517" s="5" t="s">
        <v>77</v>
      </c>
      <c r="AY1517" s="5" t="s">
        <v>77</v>
      </c>
      <c r="AZ1517" s="5" t="s">
        <v>77</v>
      </c>
      <c r="BA1517" s="5" t="s">
        <v>77</v>
      </c>
      <c r="BB1517" s="5" t="s">
        <v>77</v>
      </c>
      <c r="BC1517" s="5" t="s">
        <v>77</v>
      </c>
      <c r="BD1517" s="5" t="s">
        <v>77</v>
      </c>
      <c r="BE1517" s="5" t="s">
        <v>76</v>
      </c>
      <c r="BF1517" s="6" t="s">
        <v>77</v>
      </c>
      <c r="BG1517" s="23" t="s">
        <v>75</v>
      </c>
      <c r="BH1517" s="10"/>
      <c r="BI1517" s="10"/>
      <c r="BJ1517" s="10"/>
      <c r="BK1517" s="10"/>
      <c r="BL1517" s="10"/>
      <c r="BM1517" s="10"/>
      <c r="BN1517" s="26">
        <f t="shared" si="23"/>
        <v>0</v>
      </c>
      <c r="BO1517" s="22"/>
    </row>
    <row r="1518" spans="1:67" ht="135" customHeight="1" x14ac:dyDescent="0.2">
      <c r="A1518" s="4" t="s">
        <v>13172</v>
      </c>
      <c r="B1518" s="6" t="s">
        <v>63</v>
      </c>
      <c r="C1518" s="5" t="s">
        <v>13173</v>
      </c>
      <c r="D1518" s="5" t="s">
        <v>66</v>
      </c>
      <c r="E1518" s="5" t="s">
        <v>93</v>
      </c>
      <c r="F1518" s="5">
        <v>2015</v>
      </c>
      <c r="G1518" s="5" t="s">
        <v>1724</v>
      </c>
      <c r="H1518" s="5" t="s">
        <v>155</v>
      </c>
      <c r="I1518" s="5" t="s">
        <v>13174</v>
      </c>
      <c r="J1518" s="6" t="s">
        <v>13175</v>
      </c>
      <c r="K1518" s="4" t="s">
        <v>13176</v>
      </c>
      <c r="L1518" s="5" t="s">
        <v>13175</v>
      </c>
      <c r="M1518" s="5" t="s">
        <v>13177</v>
      </c>
      <c r="N1518" s="5" t="s">
        <v>13178</v>
      </c>
      <c r="O1518" s="5" t="s">
        <v>13179</v>
      </c>
      <c r="P1518" s="6" t="s">
        <v>13180</v>
      </c>
      <c r="Q1518" s="4" t="s">
        <v>76</v>
      </c>
      <c r="R1518" s="5" t="s">
        <v>76</v>
      </c>
      <c r="S1518" s="6" t="s">
        <v>77</v>
      </c>
      <c r="T1518" s="4" t="s">
        <v>77</v>
      </c>
      <c r="U1518" s="5" t="s">
        <v>77</v>
      </c>
      <c r="V1518" s="5" t="s">
        <v>77</v>
      </c>
      <c r="W1518" s="5" t="s">
        <v>77</v>
      </c>
      <c r="X1518" s="5" t="s">
        <v>77</v>
      </c>
      <c r="Y1518" s="5" t="s">
        <v>77</v>
      </c>
      <c r="Z1518" s="5" t="s">
        <v>77</v>
      </c>
      <c r="AA1518" s="5" t="s">
        <v>77</v>
      </c>
      <c r="AB1518" s="5" t="s">
        <v>77</v>
      </c>
      <c r="AC1518" s="5" t="s">
        <v>76</v>
      </c>
      <c r="AD1518" s="5" t="s">
        <v>76</v>
      </c>
      <c r="AE1518" s="6" t="s">
        <v>76</v>
      </c>
      <c r="AF1518" s="4" t="s">
        <v>77</v>
      </c>
      <c r="AG1518" s="5" t="s">
        <v>77</v>
      </c>
      <c r="AH1518" s="5" t="s">
        <v>77</v>
      </c>
      <c r="AI1518" s="5" t="s">
        <v>77</v>
      </c>
      <c r="AJ1518" s="5" t="s">
        <v>77</v>
      </c>
      <c r="AK1518" s="5" t="s">
        <v>76</v>
      </c>
      <c r="AL1518" s="5" t="s">
        <v>77</v>
      </c>
      <c r="AM1518" s="5" t="s">
        <v>77</v>
      </c>
      <c r="AN1518" s="5" t="s">
        <v>77</v>
      </c>
      <c r="AO1518" s="5" t="s">
        <v>77</v>
      </c>
      <c r="AP1518" s="5" t="s">
        <v>77</v>
      </c>
      <c r="AQ1518" s="5" t="s">
        <v>77</v>
      </c>
      <c r="AR1518" s="5" t="s">
        <v>77</v>
      </c>
      <c r="AS1518" s="5" t="s">
        <v>77</v>
      </c>
      <c r="AT1518" s="5" t="s">
        <v>77</v>
      </c>
      <c r="AU1518" s="5" t="s">
        <v>77</v>
      </c>
      <c r="AV1518" s="5" t="s">
        <v>77</v>
      </c>
      <c r="AW1518" s="5" t="s">
        <v>77</v>
      </c>
      <c r="AX1518" s="5" t="s">
        <v>77</v>
      </c>
      <c r="AY1518" s="5" t="s">
        <v>77</v>
      </c>
      <c r="AZ1518" s="5" t="s">
        <v>77</v>
      </c>
      <c r="BA1518" s="5" t="s">
        <v>77</v>
      </c>
      <c r="BB1518" s="5" t="s">
        <v>77</v>
      </c>
      <c r="BC1518" s="5" t="s">
        <v>77</v>
      </c>
      <c r="BD1518" s="5" t="s">
        <v>77</v>
      </c>
      <c r="BE1518" s="5" t="s">
        <v>76</v>
      </c>
      <c r="BF1518" s="6" t="s">
        <v>77</v>
      </c>
      <c r="BG1518" s="23" t="s">
        <v>75</v>
      </c>
      <c r="BH1518" s="10"/>
      <c r="BI1518" s="10"/>
      <c r="BJ1518" s="10"/>
      <c r="BK1518" s="10"/>
      <c r="BL1518" s="10"/>
      <c r="BM1518" s="10"/>
      <c r="BN1518" s="26">
        <f t="shared" si="23"/>
        <v>0</v>
      </c>
      <c r="BO1518" s="22"/>
    </row>
    <row r="1519" spans="1:67" ht="135" customHeight="1" x14ac:dyDescent="0.2">
      <c r="A1519" s="4" t="s">
        <v>13301</v>
      </c>
      <c r="B1519" s="6" t="s">
        <v>63</v>
      </c>
      <c r="C1519" s="5" t="s">
        <v>13302</v>
      </c>
      <c r="D1519" s="5" t="s">
        <v>950</v>
      </c>
      <c r="E1519" s="5" t="s">
        <v>9501</v>
      </c>
      <c r="F1519" s="5">
        <v>2015</v>
      </c>
      <c r="G1519" s="5" t="s">
        <v>13303</v>
      </c>
      <c r="H1519" s="5" t="s">
        <v>155</v>
      </c>
      <c r="I1519" s="5" t="s">
        <v>13304</v>
      </c>
      <c r="J1519" s="6" t="s">
        <v>13305</v>
      </c>
      <c r="K1519" s="4" t="s">
        <v>13306</v>
      </c>
      <c r="L1519" s="5" t="s">
        <v>13307</v>
      </c>
      <c r="M1519" s="5" t="s">
        <v>13308</v>
      </c>
      <c r="N1519" s="5" t="s">
        <v>13309</v>
      </c>
      <c r="O1519" s="5" t="s">
        <v>13310</v>
      </c>
      <c r="P1519" s="6" t="s">
        <v>13311</v>
      </c>
      <c r="Q1519" s="4" t="s">
        <v>76</v>
      </c>
      <c r="R1519" s="5" t="s">
        <v>76</v>
      </c>
      <c r="S1519" s="6" t="s">
        <v>77</v>
      </c>
      <c r="T1519" s="4" t="s">
        <v>77</v>
      </c>
      <c r="U1519" s="5" t="s">
        <v>77</v>
      </c>
      <c r="V1519" s="5" t="s">
        <v>77</v>
      </c>
      <c r="W1519" s="5" t="s">
        <v>77</v>
      </c>
      <c r="X1519" s="5" t="s">
        <v>77</v>
      </c>
      <c r="Y1519" s="5" t="s">
        <v>77</v>
      </c>
      <c r="Z1519" s="5" t="s">
        <v>77</v>
      </c>
      <c r="AA1519" s="5" t="s">
        <v>76</v>
      </c>
      <c r="AB1519" s="5" t="s">
        <v>76</v>
      </c>
      <c r="AC1519" s="5" t="s">
        <v>77</v>
      </c>
      <c r="AD1519" s="5" t="s">
        <v>76</v>
      </c>
      <c r="AE1519" s="6" t="s">
        <v>77</v>
      </c>
      <c r="AF1519" s="4" t="s">
        <v>77</v>
      </c>
      <c r="AG1519" s="5" t="s">
        <v>77</v>
      </c>
      <c r="AH1519" s="5" t="s">
        <v>77</v>
      </c>
      <c r="AI1519" s="5" t="s">
        <v>77</v>
      </c>
      <c r="AJ1519" s="5" t="s">
        <v>77</v>
      </c>
      <c r="AK1519" s="5" t="s">
        <v>77</v>
      </c>
      <c r="AL1519" s="5" t="s">
        <v>77</v>
      </c>
      <c r="AM1519" s="5" t="s">
        <v>77</v>
      </c>
      <c r="AN1519" s="5" t="s">
        <v>77</v>
      </c>
      <c r="AO1519" s="5" t="s">
        <v>76</v>
      </c>
      <c r="AP1519" s="5" t="s">
        <v>77</v>
      </c>
      <c r="AQ1519" s="5" t="s">
        <v>77</v>
      </c>
      <c r="AR1519" s="5" t="s">
        <v>77</v>
      </c>
      <c r="AS1519" s="5" t="s">
        <v>77</v>
      </c>
      <c r="AT1519" s="5" t="s">
        <v>77</v>
      </c>
      <c r="AU1519" s="5" t="s">
        <v>77</v>
      </c>
      <c r="AV1519" s="5" t="s">
        <v>77</v>
      </c>
      <c r="AW1519" s="5" t="s">
        <v>77</v>
      </c>
      <c r="AX1519" s="5" t="s">
        <v>77</v>
      </c>
      <c r="AY1519" s="5" t="s">
        <v>77</v>
      </c>
      <c r="AZ1519" s="5" t="s">
        <v>77</v>
      </c>
      <c r="BA1519" s="5" t="s">
        <v>77</v>
      </c>
      <c r="BB1519" s="5" t="s">
        <v>77</v>
      </c>
      <c r="BC1519" s="5" t="s">
        <v>77</v>
      </c>
      <c r="BD1519" s="5" t="s">
        <v>77</v>
      </c>
      <c r="BE1519" s="5" t="s">
        <v>77</v>
      </c>
      <c r="BF1519" s="6" t="s">
        <v>76</v>
      </c>
      <c r="BG1519" s="23" t="s">
        <v>75</v>
      </c>
      <c r="BH1519" s="10"/>
      <c r="BI1519" s="10"/>
      <c r="BJ1519" s="10"/>
      <c r="BK1519" s="10"/>
      <c r="BL1519" s="10"/>
      <c r="BM1519" s="10"/>
      <c r="BN1519" s="26">
        <f t="shared" si="23"/>
        <v>0</v>
      </c>
      <c r="BO1519" s="22"/>
    </row>
    <row r="1520" spans="1:67" ht="135" customHeight="1" x14ac:dyDescent="0.2">
      <c r="A1520" s="4" t="s">
        <v>13549</v>
      </c>
      <c r="B1520" s="6" t="s">
        <v>63</v>
      </c>
      <c r="C1520" s="5" t="s">
        <v>13550</v>
      </c>
      <c r="D1520" s="5" t="s">
        <v>141</v>
      </c>
      <c r="E1520" s="5" t="s">
        <v>142</v>
      </c>
      <c r="F1520" s="5">
        <v>2015</v>
      </c>
      <c r="G1520" s="5" t="s">
        <v>291</v>
      </c>
      <c r="H1520" s="5" t="s">
        <v>155</v>
      </c>
      <c r="I1520" s="5" t="s">
        <v>13551</v>
      </c>
      <c r="J1520" s="6" t="s">
        <v>13552</v>
      </c>
      <c r="K1520" s="4" t="s">
        <v>13553</v>
      </c>
      <c r="L1520" s="5" t="s">
        <v>13554</v>
      </c>
      <c r="M1520" s="5" t="s">
        <v>13555</v>
      </c>
      <c r="N1520" s="5" t="s">
        <v>13556</v>
      </c>
      <c r="O1520" s="5" t="s">
        <v>13557</v>
      </c>
      <c r="P1520" s="6" t="s">
        <v>13558</v>
      </c>
      <c r="Q1520" s="4" t="s">
        <v>76</v>
      </c>
      <c r="R1520" s="5" t="s">
        <v>76</v>
      </c>
      <c r="S1520" s="6" t="s">
        <v>76</v>
      </c>
      <c r="T1520" s="4" t="s">
        <v>77</v>
      </c>
      <c r="U1520" s="5" t="s">
        <v>77</v>
      </c>
      <c r="V1520" s="5" t="s">
        <v>77</v>
      </c>
      <c r="W1520" s="5" t="s">
        <v>77</v>
      </c>
      <c r="X1520" s="5" t="s">
        <v>77</v>
      </c>
      <c r="Y1520" s="5" t="s">
        <v>77</v>
      </c>
      <c r="Z1520" s="5" t="s">
        <v>77</v>
      </c>
      <c r="AA1520" s="5" t="s">
        <v>77</v>
      </c>
      <c r="AB1520" s="5" t="s">
        <v>76</v>
      </c>
      <c r="AC1520" s="5" t="s">
        <v>77</v>
      </c>
      <c r="AD1520" s="5" t="s">
        <v>76</v>
      </c>
      <c r="AE1520" s="6" t="s">
        <v>76</v>
      </c>
      <c r="AF1520" s="4" t="s">
        <v>77</v>
      </c>
      <c r="AG1520" s="5" t="s">
        <v>77</v>
      </c>
      <c r="AH1520" s="5" t="s">
        <v>77</v>
      </c>
      <c r="AI1520" s="5" t="s">
        <v>77</v>
      </c>
      <c r="AJ1520" s="5" t="s">
        <v>77</v>
      </c>
      <c r="AK1520" s="5" t="s">
        <v>77</v>
      </c>
      <c r="AL1520" s="5" t="s">
        <v>77</v>
      </c>
      <c r="AM1520" s="5" t="s">
        <v>77</v>
      </c>
      <c r="AN1520" s="5" t="s">
        <v>77</v>
      </c>
      <c r="AO1520" s="5" t="s">
        <v>77</v>
      </c>
      <c r="AP1520" s="5" t="s">
        <v>77</v>
      </c>
      <c r="AQ1520" s="5" t="s">
        <v>77</v>
      </c>
      <c r="AR1520" s="5" t="s">
        <v>77</v>
      </c>
      <c r="AS1520" s="5" t="s">
        <v>77</v>
      </c>
      <c r="AT1520" s="5" t="s">
        <v>76</v>
      </c>
      <c r="AU1520" s="5" t="s">
        <v>77</v>
      </c>
      <c r="AV1520" s="5" t="s">
        <v>77</v>
      </c>
      <c r="AW1520" s="5" t="s">
        <v>77</v>
      </c>
      <c r="AX1520" s="5" t="s">
        <v>77</v>
      </c>
      <c r="AY1520" s="5" t="s">
        <v>77</v>
      </c>
      <c r="AZ1520" s="5" t="s">
        <v>77</v>
      </c>
      <c r="BA1520" s="5" t="s">
        <v>77</v>
      </c>
      <c r="BB1520" s="5" t="s">
        <v>77</v>
      </c>
      <c r="BC1520" s="5" t="s">
        <v>77</v>
      </c>
      <c r="BD1520" s="5" t="s">
        <v>77</v>
      </c>
      <c r="BE1520" s="5" t="s">
        <v>77</v>
      </c>
      <c r="BF1520" s="6" t="s">
        <v>76</v>
      </c>
      <c r="BG1520" s="23" t="s">
        <v>75</v>
      </c>
      <c r="BH1520" s="10"/>
      <c r="BI1520" s="10"/>
      <c r="BJ1520" s="10"/>
      <c r="BK1520" s="10"/>
      <c r="BL1520" s="10"/>
      <c r="BM1520" s="10"/>
      <c r="BN1520" s="26">
        <f t="shared" si="23"/>
        <v>0</v>
      </c>
      <c r="BO1520" s="22"/>
    </row>
    <row r="1521" spans="1:67" ht="135" customHeight="1" x14ac:dyDescent="0.2">
      <c r="A1521" s="4" t="s">
        <v>13681</v>
      </c>
      <c r="B1521" s="6" t="s">
        <v>63</v>
      </c>
      <c r="C1521" s="5" t="s">
        <v>13682</v>
      </c>
      <c r="D1521" s="5" t="s">
        <v>66</v>
      </c>
      <c r="E1521" s="5" t="s">
        <v>324</v>
      </c>
      <c r="F1521" s="5">
        <v>2015</v>
      </c>
      <c r="G1521" s="5" t="s">
        <v>43</v>
      </c>
      <c r="H1521" s="5" t="s">
        <v>155</v>
      </c>
      <c r="I1521" s="5" t="s">
        <v>13683</v>
      </c>
      <c r="J1521" s="6" t="s">
        <v>13684</v>
      </c>
      <c r="K1521" s="4" t="s">
        <v>13685</v>
      </c>
      <c r="L1521" s="5" t="s">
        <v>13686</v>
      </c>
      <c r="M1521" s="5" t="s">
        <v>13687</v>
      </c>
      <c r="N1521" s="5" t="s">
        <v>13688</v>
      </c>
      <c r="O1521" s="5" t="s">
        <v>13689</v>
      </c>
      <c r="P1521" s="6" t="s">
        <v>13690</v>
      </c>
      <c r="Q1521" s="4" t="s">
        <v>76</v>
      </c>
      <c r="R1521" s="5" t="s">
        <v>76</v>
      </c>
      <c r="S1521" s="6" t="s">
        <v>77</v>
      </c>
      <c r="T1521" s="4" t="s">
        <v>77</v>
      </c>
      <c r="U1521" s="5" t="s">
        <v>77</v>
      </c>
      <c r="V1521" s="5" t="s">
        <v>76</v>
      </c>
      <c r="W1521" s="5" t="s">
        <v>77</v>
      </c>
      <c r="X1521" s="5" t="s">
        <v>77</v>
      </c>
      <c r="Y1521" s="5" t="s">
        <v>76</v>
      </c>
      <c r="Z1521" s="5" t="s">
        <v>77</v>
      </c>
      <c r="AA1521" s="5" t="s">
        <v>77</v>
      </c>
      <c r="AB1521" s="5" t="s">
        <v>77</v>
      </c>
      <c r="AC1521" s="5" t="s">
        <v>77</v>
      </c>
      <c r="AD1521" s="5" t="s">
        <v>77</v>
      </c>
      <c r="AE1521" s="6" t="s">
        <v>77</v>
      </c>
      <c r="AF1521" s="4" t="s">
        <v>77</v>
      </c>
      <c r="AG1521" s="5" t="s">
        <v>77</v>
      </c>
      <c r="AH1521" s="5" t="s">
        <v>77</v>
      </c>
      <c r="AI1521" s="5" t="s">
        <v>77</v>
      </c>
      <c r="AJ1521" s="5" t="s">
        <v>77</v>
      </c>
      <c r="AK1521" s="5" t="s">
        <v>77</v>
      </c>
      <c r="AL1521" s="5" t="s">
        <v>77</v>
      </c>
      <c r="AM1521" s="5" t="s">
        <v>76</v>
      </c>
      <c r="AN1521" s="5" t="s">
        <v>77</v>
      </c>
      <c r="AO1521" s="5" t="s">
        <v>77</v>
      </c>
      <c r="AP1521" s="5" t="s">
        <v>77</v>
      </c>
      <c r="AQ1521" s="5" t="s">
        <v>77</v>
      </c>
      <c r="AR1521" s="5" t="s">
        <v>77</v>
      </c>
      <c r="AS1521" s="5" t="s">
        <v>77</v>
      </c>
      <c r="AT1521" s="5" t="s">
        <v>77</v>
      </c>
      <c r="AU1521" s="5" t="s">
        <v>77</v>
      </c>
      <c r="AV1521" s="5" t="s">
        <v>77</v>
      </c>
      <c r="AW1521" s="5" t="s">
        <v>77</v>
      </c>
      <c r="AX1521" s="5" t="s">
        <v>77</v>
      </c>
      <c r="AY1521" s="5" t="s">
        <v>77</v>
      </c>
      <c r="AZ1521" s="5" t="s">
        <v>77</v>
      </c>
      <c r="BA1521" s="5" t="s">
        <v>77</v>
      </c>
      <c r="BB1521" s="5" t="s">
        <v>77</v>
      </c>
      <c r="BC1521" s="5" t="s">
        <v>77</v>
      </c>
      <c r="BD1521" s="5" t="s">
        <v>77</v>
      </c>
      <c r="BE1521" s="5" t="s">
        <v>77</v>
      </c>
      <c r="BF1521" s="6" t="s">
        <v>77</v>
      </c>
      <c r="BG1521" s="23" t="s">
        <v>75</v>
      </c>
      <c r="BH1521" s="10"/>
      <c r="BI1521" s="10"/>
      <c r="BJ1521" s="10"/>
      <c r="BK1521" s="10"/>
      <c r="BL1521" s="10"/>
      <c r="BM1521" s="10"/>
      <c r="BN1521" s="26">
        <f t="shared" si="23"/>
        <v>0</v>
      </c>
      <c r="BO1521" s="22"/>
    </row>
    <row r="1522" spans="1:67" ht="135" customHeight="1" x14ac:dyDescent="0.2">
      <c r="A1522" s="4" t="s">
        <v>13759</v>
      </c>
      <c r="B1522" s="6" t="s">
        <v>63</v>
      </c>
      <c r="C1522" s="5" t="s">
        <v>13760</v>
      </c>
      <c r="D1522" s="5" t="s">
        <v>66</v>
      </c>
      <c r="E1522" s="5" t="s">
        <v>67</v>
      </c>
      <c r="F1522" s="5">
        <v>2014</v>
      </c>
      <c r="G1522" s="5" t="s">
        <v>4688</v>
      </c>
      <c r="H1522" s="5" t="s">
        <v>155</v>
      </c>
      <c r="I1522" s="5" t="s">
        <v>13761</v>
      </c>
      <c r="J1522" s="6" t="s">
        <v>13762</v>
      </c>
      <c r="K1522" s="4" t="s">
        <v>13763</v>
      </c>
      <c r="L1522" s="5" t="s">
        <v>13764</v>
      </c>
      <c r="M1522" s="5" t="s">
        <v>13765</v>
      </c>
      <c r="N1522" s="5" t="s">
        <v>13766</v>
      </c>
      <c r="O1522" s="5" t="s">
        <v>13767</v>
      </c>
      <c r="P1522" s="6" t="s">
        <v>13768</v>
      </c>
      <c r="Q1522" s="4" t="s">
        <v>77</v>
      </c>
      <c r="R1522" s="5" t="s">
        <v>76</v>
      </c>
      <c r="S1522" s="6" t="s">
        <v>77</v>
      </c>
      <c r="T1522" s="4" t="s">
        <v>77</v>
      </c>
      <c r="U1522" s="5" t="s">
        <v>76</v>
      </c>
      <c r="V1522" s="5" t="s">
        <v>77</v>
      </c>
      <c r="W1522" s="5" t="s">
        <v>77</v>
      </c>
      <c r="X1522" s="5" t="s">
        <v>77</v>
      </c>
      <c r="Y1522" s="5" t="s">
        <v>77</v>
      </c>
      <c r="Z1522" s="5" t="s">
        <v>77</v>
      </c>
      <c r="AA1522" s="5" t="s">
        <v>77</v>
      </c>
      <c r="AB1522" s="5" t="s">
        <v>77</v>
      </c>
      <c r="AC1522" s="5" t="s">
        <v>76</v>
      </c>
      <c r="AD1522" s="5" t="s">
        <v>76</v>
      </c>
      <c r="AE1522" s="6" t="s">
        <v>77</v>
      </c>
      <c r="AF1522" s="4" t="s">
        <v>77</v>
      </c>
      <c r="AG1522" s="5" t="s">
        <v>77</v>
      </c>
      <c r="AH1522" s="5" t="s">
        <v>77</v>
      </c>
      <c r="AI1522" s="5" t="s">
        <v>77</v>
      </c>
      <c r="AJ1522" s="5" t="s">
        <v>77</v>
      </c>
      <c r="AK1522" s="5" t="s">
        <v>77</v>
      </c>
      <c r="AL1522" s="5" t="s">
        <v>77</v>
      </c>
      <c r="AM1522" s="5" t="s">
        <v>77</v>
      </c>
      <c r="AN1522" s="5" t="s">
        <v>77</v>
      </c>
      <c r="AO1522" s="5" t="s">
        <v>77</v>
      </c>
      <c r="AP1522" s="5" t="s">
        <v>77</v>
      </c>
      <c r="AQ1522" s="5" t="s">
        <v>77</v>
      </c>
      <c r="AR1522" s="5" t="s">
        <v>77</v>
      </c>
      <c r="AS1522" s="5" t="s">
        <v>77</v>
      </c>
      <c r="AT1522" s="5" t="s">
        <v>76</v>
      </c>
      <c r="AU1522" s="5" t="s">
        <v>77</v>
      </c>
      <c r="AV1522" s="5" t="s">
        <v>77</v>
      </c>
      <c r="AW1522" s="5" t="s">
        <v>77</v>
      </c>
      <c r="AX1522" s="5" t="s">
        <v>76</v>
      </c>
      <c r="AY1522" s="5" t="s">
        <v>77</v>
      </c>
      <c r="AZ1522" s="5" t="s">
        <v>77</v>
      </c>
      <c r="BA1522" s="5" t="s">
        <v>77</v>
      </c>
      <c r="BB1522" s="5" t="s">
        <v>77</v>
      </c>
      <c r="BC1522" s="5" t="s">
        <v>77</v>
      </c>
      <c r="BD1522" s="5" t="s">
        <v>77</v>
      </c>
      <c r="BE1522" s="5" t="s">
        <v>77</v>
      </c>
      <c r="BF1522" s="6" t="s">
        <v>77</v>
      </c>
      <c r="BG1522" s="23" t="s">
        <v>75</v>
      </c>
      <c r="BH1522" s="10"/>
      <c r="BI1522" s="10"/>
      <c r="BJ1522" s="10"/>
      <c r="BK1522" s="10"/>
      <c r="BL1522" s="10"/>
      <c r="BM1522" s="10"/>
      <c r="BN1522" s="26">
        <f t="shared" si="23"/>
        <v>0</v>
      </c>
      <c r="BO1522" s="22"/>
    </row>
    <row r="1523" spans="1:67" ht="135" customHeight="1" x14ac:dyDescent="0.2">
      <c r="A1523" s="4" t="s">
        <v>13769</v>
      </c>
      <c r="B1523" s="6" t="s">
        <v>63</v>
      </c>
      <c r="C1523" s="5" t="s">
        <v>13770</v>
      </c>
      <c r="D1523" s="5" t="s">
        <v>8477</v>
      </c>
      <c r="E1523" s="5" t="s">
        <v>12698</v>
      </c>
      <c r="F1523" s="5">
        <v>2014</v>
      </c>
      <c r="G1523" s="5" t="s">
        <v>569</v>
      </c>
      <c r="H1523" s="5" t="s">
        <v>155</v>
      </c>
      <c r="I1523" s="5" t="s">
        <v>13771</v>
      </c>
      <c r="J1523" s="6" t="s">
        <v>13772</v>
      </c>
      <c r="K1523" s="4" t="s">
        <v>13773</v>
      </c>
      <c r="L1523" s="5" t="s">
        <v>13774</v>
      </c>
      <c r="M1523" s="5" t="s">
        <v>13775</v>
      </c>
      <c r="N1523" s="5" t="s">
        <v>13776</v>
      </c>
      <c r="O1523" s="5" t="s">
        <v>13777</v>
      </c>
      <c r="P1523" s="6" t="s">
        <v>13778</v>
      </c>
      <c r="Q1523" s="4" t="s">
        <v>77</v>
      </c>
      <c r="R1523" s="5" t="s">
        <v>76</v>
      </c>
      <c r="S1523" s="6" t="s">
        <v>77</v>
      </c>
      <c r="T1523" s="4" t="s">
        <v>77</v>
      </c>
      <c r="U1523" s="5" t="s">
        <v>77</v>
      </c>
      <c r="V1523" s="5" t="s">
        <v>77</v>
      </c>
      <c r="W1523" s="5" t="s">
        <v>76</v>
      </c>
      <c r="X1523" s="5" t="s">
        <v>77</v>
      </c>
      <c r="Y1523" s="5" t="s">
        <v>77</v>
      </c>
      <c r="Z1523" s="5" t="s">
        <v>76</v>
      </c>
      <c r="AA1523" s="5" t="s">
        <v>77</v>
      </c>
      <c r="AB1523" s="5" t="s">
        <v>77</v>
      </c>
      <c r="AC1523" s="5" t="s">
        <v>77</v>
      </c>
      <c r="AD1523" s="5" t="s">
        <v>77</v>
      </c>
      <c r="AE1523" s="6" t="s">
        <v>77</v>
      </c>
      <c r="AF1523" s="4" t="s">
        <v>77</v>
      </c>
      <c r="AG1523" s="5" t="s">
        <v>77</v>
      </c>
      <c r="AH1523" s="5" t="s">
        <v>77</v>
      </c>
      <c r="AI1523" s="5" t="s">
        <v>77</v>
      </c>
      <c r="AJ1523" s="5" t="s">
        <v>77</v>
      </c>
      <c r="AK1523" s="5" t="s">
        <v>77</v>
      </c>
      <c r="AL1523" s="5" t="s">
        <v>77</v>
      </c>
      <c r="AM1523" s="5" t="s">
        <v>77</v>
      </c>
      <c r="AN1523" s="5" t="s">
        <v>76</v>
      </c>
      <c r="AO1523" s="5" t="s">
        <v>77</v>
      </c>
      <c r="AP1523" s="5" t="s">
        <v>77</v>
      </c>
      <c r="AQ1523" s="5" t="s">
        <v>77</v>
      </c>
      <c r="AR1523" s="5" t="s">
        <v>77</v>
      </c>
      <c r="AS1523" s="5" t="s">
        <v>76</v>
      </c>
      <c r="AT1523" s="5" t="s">
        <v>77</v>
      </c>
      <c r="AU1523" s="5" t="s">
        <v>77</v>
      </c>
      <c r="AV1523" s="5" t="s">
        <v>77</v>
      </c>
      <c r="AW1523" s="5" t="s">
        <v>77</v>
      </c>
      <c r="AX1523" s="5" t="s">
        <v>77</v>
      </c>
      <c r="AY1523" s="5" t="s">
        <v>77</v>
      </c>
      <c r="AZ1523" s="5" t="s">
        <v>77</v>
      </c>
      <c r="BA1523" s="5" t="s">
        <v>77</v>
      </c>
      <c r="BB1523" s="5" t="s">
        <v>77</v>
      </c>
      <c r="BC1523" s="5" t="s">
        <v>77</v>
      </c>
      <c r="BD1523" s="5" t="s">
        <v>77</v>
      </c>
      <c r="BE1523" s="5" t="s">
        <v>77</v>
      </c>
      <c r="BF1523" s="6" t="s">
        <v>77</v>
      </c>
      <c r="BG1523" s="23" t="s">
        <v>75</v>
      </c>
      <c r="BH1523" s="10"/>
      <c r="BI1523" s="10"/>
      <c r="BJ1523" s="10"/>
      <c r="BK1523" s="10"/>
      <c r="BL1523" s="10"/>
      <c r="BM1523" s="10"/>
      <c r="BN1523" s="26">
        <f t="shared" si="23"/>
        <v>0</v>
      </c>
      <c r="BO1523" s="22"/>
    </row>
    <row r="1524" spans="1:67" ht="135" customHeight="1" x14ac:dyDescent="0.2">
      <c r="A1524" s="4" t="s">
        <v>13789</v>
      </c>
      <c r="B1524" s="6" t="s">
        <v>63</v>
      </c>
      <c r="C1524" s="5" t="s">
        <v>13790</v>
      </c>
      <c r="D1524" s="5" t="s">
        <v>66</v>
      </c>
      <c r="E1524" s="5" t="s">
        <v>67</v>
      </c>
      <c r="F1524" s="5">
        <v>2015</v>
      </c>
      <c r="G1524" s="5" t="s">
        <v>46</v>
      </c>
      <c r="H1524" s="5" t="s">
        <v>155</v>
      </c>
      <c r="I1524" s="5" t="s">
        <v>13791</v>
      </c>
      <c r="J1524" s="6" t="s">
        <v>13792</v>
      </c>
      <c r="K1524" s="4" t="s">
        <v>13793</v>
      </c>
      <c r="L1524" s="5" t="s">
        <v>13794</v>
      </c>
      <c r="M1524" s="5" t="s">
        <v>13795</v>
      </c>
      <c r="N1524" s="5" t="s">
        <v>13796</v>
      </c>
      <c r="O1524" s="5" t="s">
        <v>13797</v>
      </c>
      <c r="P1524" s="6" t="s">
        <v>13798</v>
      </c>
      <c r="Q1524" s="4" t="s">
        <v>76</v>
      </c>
      <c r="R1524" s="5" t="s">
        <v>77</v>
      </c>
      <c r="S1524" s="6" t="s">
        <v>77</v>
      </c>
      <c r="T1524" s="4" t="s">
        <v>77</v>
      </c>
      <c r="U1524" s="5" t="s">
        <v>77</v>
      </c>
      <c r="V1524" s="5" t="s">
        <v>77</v>
      </c>
      <c r="W1524" s="5" t="s">
        <v>77</v>
      </c>
      <c r="X1524" s="5" t="s">
        <v>77</v>
      </c>
      <c r="Y1524" s="5" t="s">
        <v>76</v>
      </c>
      <c r="Z1524" s="5" t="s">
        <v>77</v>
      </c>
      <c r="AA1524" s="5" t="s">
        <v>77</v>
      </c>
      <c r="AB1524" s="5" t="s">
        <v>77</v>
      </c>
      <c r="AC1524" s="5" t="s">
        <v>76</v>
      </c>
      <c r="AD1524" s="5" t="s">
        <v>76</v>
      </c>
      <c r="AE1524" s="6" t="s">
        <v>77</v>
      </c>
      <c r="AF1524" s="4" t="s">
        <v>77</v>
      </c>
      <c r="AG1524" s="5" t="s">
        <v>77</v>
      </c>
      <c r="AH1524" s="5" t="s">
        <v>77</v>
      </c>
      <c r="AI1524" s="5" t="s">
        <v>77</v>
      </c>
      <c r="AJ1524" s="5" t="s">
        <v>77</v>
      </c>
      <c r="AK1524" s="5" t="s">
        <v>77</v>
      </c>
      <c r="AL1524" s="5" t="s">
        <v>77</v>
      </c>
      <c r="AM1524" s="5" t="s">
        <v>77</v>
      </c>
      <c r="AN1524" s="5" t="s">
        <v>77</v>
      </c>
      <c r="AO1524" s="5" t="s">
        <v>77</v>
      </c>
      <c r="AP1524" s="5" t="s">
        <v>76</v>
      </c>
      <c r="AQ1524" s="5" t="s">
        <v>77</v>
      </c>
      <c r="AR1524" s="5" t="s">
        <v>77</v>
      </c>
      <c r="AS1524" s="5" t="s">
        <v>77</v>
      </c>
      <c r="AT1524" s="5" t="s">
        <v>77</v>
      </c>
      <c r="AU1524" s="5" t="s">
        <v>77</v>
      </c>
      <c r="AV1524" s="5" t="s">
        <v>77</v>
      </c>
      <c r="AW1524" s="5" t="s">
        <v>77</v>
      </c>
      <c r="AX1524" s="5" t="s">
        <v>77</v>
      </c>
      <c r="AY1524" s="5" t="s">
        <v>77</v>
      </c>
      <c r="AZ1524" s="5" t="s">
        <v>77</v>
      </c>
      <c r="BA1524" s="5" t="s">
        <v>77</v>
      </c>
      <c r="BB1524" s="5" t="s">
        <v>77</v>
      </c>
      <c r="BC1524" s="5" t="s">
        <v>77</v>
      </c>
      <c r="BD1524" s="5" t="s">
        <v>77</v>
      </c>
      <c r="BE1524" s="5" t="s">
        <v>77</v>
      </c>
      <c r="BF1524" s="6" t="s">
        <v>77</v>
      </c>
      <c r="BG1524" s="23" t="s">
        <v>75</v>
      </c>
      <c r="BH1524" s="10"/>
      <c r="BI1524" s="10"/>
      <c r="BJ1524" s="10"/>
      <c r="BK1524" s="10"/>
      <c r="BL1524" s="10"/>
      <c r="BM1524" s="10"/>
      <c r="BN1524" s="26">
        <f t="shared" si="23"/>
        <v>0</v>
      </c>
      <c r="BO1524" s="22"/>
    </row>
    <row r="1525" spans="1:67" ht="135" customHeight="1" x14ac:dyDescent="0.2">
      <c r="A1525" s="4" t="s">
        <v>13799</v>
      </c>
      <c r="B1525" s="6" t="s">
        <v>63</v>
      </c>
      <c r="C1525" s="5" t="s">
        <v>13800</v>
      </c>
      <c r="D1525" s="5" t="s">
        <v>66</v>
      </c>
      <c r="E1525" s="5" t="s">
        <v>1922</v>
      </c>
      <c r="F1525" s="5">
        <v>2015</v>
      </c>
      <c r="G1525" s="5" t="s">
        <v>7713</v>
      </c>
      <c r="H1525" s="5" t="s">
        <v>155</v>
      </c>
      <c r="I1525" s="5" t="s">
        <v>13801</v>
      </c>
      <c r="J1525" s="6" t="s">
        <v>13802</v>
      </c>
      <c r="K1525" s="4" t="s">
        <v>13803</v>
      </c>
      <c r="L1525" s="5" t="s">
        <v>13804</v>
      </c>
      <c r="M1525" s="5" t="s">
        <v>13805</v>
      </c>
      <c r="N1525" s="5" t="s">
        <v>13806</v>
      </c>
      <c r="O1525" s="5" t="s">
        <v>75</v>
      </c>
      <c r="P1525" s="6" t="s">
        <v>75</v>
      </c>
      <c r="Q1525" s="4" t="s">
        <v>77</v>
      </c>
      <c r="R1525" s="5" t="s">
        <v>76</v>
      </c>
      <c r="S1525" s="6" t="s">
        <v>77</v>
      </c>
      <c r="T1525" s="4" t="s">
        <v>77</v>
      </c>
      <c r="U1525" s="5" t="s">
        <v>77</v>
      </c>
      <c r="V1525" s="5" t="s">
        <v>77</v>
      </c>
      <c r="W1525" s="5" t="s">
        <v>77</v>
      </c>
      <c r="X1525" s="5" t="s">
        <v>77</v>
      </c>
      <c r="Y1525" s="5" t="s">
        <v>77</v>
      </c>
      <c r="Z1525" s="5" t="s">
        <v>76</v>
      </c>
      <c r="AA1525" s="5" t="s">
        <v>77</v>
      </c>
      <c r="AB1525" s="5" t="s">
        <v>77</v>
      </c>
      <c r="AC1525" s="5" t="s">
        <v>77</v>
      </c>
      <c r="AD1525" s="5" t="s">
        <v>77</v>
      </c>
      <c r="AE1525" s="6" t="s">
        <v>77</v>
      </c>
      <c r="AF1525" s="4" t="s">
        <v>77</v>
      </c>
      <c r="AG1525" s="5" t="s">
        <v>77</v>
      </c>
      <c r="AH1525" s="5" t="s">
        <v>77</v>
      </c>
      <c r="AI1525" s="5" t="s">
        <v>77</v>
      </c>
      <c r="AJ1525" s="5" t="s">
        <v>77</v>
      </c>
      <c r="AK1525" s="5" t="s">
        <v>77</v>
      </c>
      <c r="AL1525" s="5" t="s">
        <v>77</v>
      </c>
      <c r="AM1525" s="5" t="s">
        <v>76</v>
      </c>
      <c r="AN1525" s="5" t="s">
        <v>77</v>
      </c>
      <c r="AO1525" s="5" t="s">
        <v>77</v>
      </c>
      <c r="AP1525" s="5" t="s">
        <v>77</v>
      </c>
      <c r="AQ1525" s="5" t="s">
        <v>77</v>
      </c>
      <c r="AR1525" s="5" t="s">
        <v>77</v>
      </c>
      <c r="AS1525" s="5" t="s">
        <v>76</v>
      </c>
      <c r="AT1525" s="5" t="s">
        <v>77</v>
      </c>
      <c r="AU1525" s="5" t="s">
        <v>77</v>
      </c>
      <c r="AV1525" s="5" t="s">
        <v>77</v>
      </c>
      <c r="AW1525" s="5" t="s">
        <v>77</v>
      </c>
      <c r="AX1525" s="5" t="s">
        <v>77</v>
      </c>
      <c r="AY1525" s="5" t="s">
        <v>77</v>
      </c>
      <c r="AZ1525" s="5" t="s">
        <v>77</v>
      </c>
      <c r="BA1525" s="5" t="s">
        <v>77</v>
      </c>
      <c r="BB1525" s="5" t="s">
        <v>77</v>
      </c>
      <c r="BC1525" s="5" t="s">
        <v>77</v>
      </c>
      <c r="BD1525" s="5" t="s">
        <v>77</v>
      </c>
      <c r="BE1525" s="5" t="s">
        <v>77</v>
      </c>
      <c r="BF1525" s="6" t="s">
        <v>77</v>
      </c>
      <c r="BG1525" s="23" t="s">
        <v>75</v>
      </c>
      <c r="BH1525" s="10"/>
      <c r="BI1525" s="10"/>
      <c r="BJ1525" s="10"/>
      <c r="BK1525" s="10"/>
      <c r="BL1525" s="10"/>
      <c r="BM1525" s="10"/>
      <c r="BN1525" s="26">
        <f t="shared" si="23"/>
        <v>0</v>
      </c>
      <c r="BO1525" s="22"/>
    </row>
    <row r="1526" spans="1:67" ht="135" customHeight="1" x14ac:dyDescent="0.2">
      <c r="A1526" s="4" t="s">
        <v>13837</v>
      </c>
      <c r="B1526" s="6" t="s">
        <v>63</v>
      </c>
      <c r="C1526" s="5" t="s">
        <v>13838</v>
      </c>
      <c r="D1526" s="5" t="s">
        <v>66</v>
      </c>
      <c r="E1526" s="5" t="s">
        <v>93</v>
      </c>
      <c r="F1526" s="5">
        <v>2015</v>
      </c>
      <c r="G1526" s="5" t="s">
        <v>46</v>
      </c>
      <c r="H1526" s="5" t="s">
        <v>155</v>
      </c>
      <c r="I1526" s="5" t="s">
        <v>13839</v>
      </c>
      <c r="J1526" s="6" t="s">
        <v>13840</v>
      </c>
      <c r="K1526" s="4" t="s">
        <v>13841</v>
      </c>
      <c r="L1526" s="5" t="s">
        <v>13842</v>
      </c>
      <c r="M1526" s="5" t="s">
        <v>13843</v>
      </c>
      <c r="N1526" s="5" t="s">
        <v>13844</v>
      </c>
      <c r="O1526" s="5" t="s">
        <v>13845</v>
      </c>
      <c r="P1526" s="6" t="s">
        <v>13846</v>
      </c>
      <c r="Q1526" s="4" t="s">
        <v>76</v>
      </c>
      <c r="R1526" s="5" t="s">
        <v>77</v>
      </c>
      <c r="S1526" s="6" t="s">
        <v>77</v>
      </c>
      <c r="T1526" s="4" t="s">
        <v>77</v>
      </c>
      <c r="U1526" s="5" t="s">
        <v>76</v>
      </c>
      <c r="V1526" s="5" t="s">
        <v>77</v>
      </c>
      <c r="W1526" s="5" t="s">
        <v>77</v>
      </c>
      <c r="X1526" s="5" t="s">
        <v>77</v>
      </c>
      <c r="Y1526" s="5" t="s">
        <v>77</v>
      </c>
      <c r="Z1526" s="5" t="s">
        <v>77</v>
      </c>
      <c r="AA1526" s="5" t="s">
        <v>77</v>
      </c>
      <c r="AB1526" s="5" t="s">
        <v>77</v>
      </c>
      <c r="AC1526" s="5" t="s">
        <v>76</v>
      </c>
      <c r="AD1526" s="5" t="s">
        <v>76</v>
      </c>
      <c r="AE1526" s="6" t="s">
        <v>77</v>
      </c>
      <c r="AF1526" s="4" t="s">
        <v>77</v>
      </c>
      <c r="AG1526" s="5" t="s">
        <v>77</v>
      </c>
      <c r="AH1526" s="5" t="s">
        <v>77</v>
      </c>
      <c r="AI1526" s="5" t="s">
        <v>77</v>
      </c>
      <c r="AJ1526" s="5" t="s">
        <v>77</v>
      </c>
      <c r="AK1526" s="5" t="s">
        <v>77</v>
      </c>
      <c r="AL1526" s="5" t="s">
        <v>77</v>
      </c>
      <c r="AM1526" s="5" t="s">
        <v>77</v>
      </c>
      <c r="AN1526" s="5" t="s">
        <v>77</v>
      </c>
      <c r="AO1526" s="5" t="s">
        <v>77</v>
      </c>
      <c r="AP1526" s="5" t="s">
        <v>76</v>
      </c>
      <c r="AQ1526" s="5" t="s">
        <v>77</v>
      </c>
      <c r="AR1526" s="5" t="s">
        <v>77</v>
      </c>
      <c r="AS1526" s="5" t="s">
        <v>77</v>
      </c>
      <c r="AT1526" s="5" t="s">
        <v>77</v>
      </c>
      <c r="AU1526" s="5" t="s">
        <v>77</v>
      </c>
      <c r="AV1526" s="5" t="s">
        <v>77</v>
      </c>
      <c r="AW1526" s="5" t="s">
        <v>77</v>
      </c>
      <c r="AX1526" s="5" t="s">
        <v>77</v>
      </c>
      <c r="AY1526" s="5" t="s">
        <v>77</v>
      </c>
      <c r="AZ1526" s="5" t="s">
        <v>77</v>
      </c>
      <c r="BA1526" s="5" t="s">
        <v>77</v>
      </c>
      <c r="BB1526" s="5" t="s">
        <v>77</v>
      </c>
      <c r="BC1526" s="5" t="s">
        <v>77</v>
      </c>
      <c r="BD1526" s="5" t="s">
        <v>77</v>
      </c>
      <c r="BE1526" s="5" t="s">
        <v>77</v>
      </c>
      <c r="BF1526" s="6" t="s">
        <v>77</v>
      </c>
      <c r="BG1526" s="23" t="s">
        <v>75</v>
      </c>
      <c r="BH1526" s="10"/>
      <c r="BI1526" s="10"/>
      <c r="BJ1526" s="10"/>
      <c r="BK1526" s="10"/>
      <c r="BL1526" s="10"/>
      <c r="BM1526" s="10"/>
      <c r="BN1526" s="26">
        <f t="shared" si="23"/>
        <v>0</v>
      </c>
      <c r="BO1526" s="22"/>
    </row>
    <row r="1527" spans="1:67" ht="135" customHeight="1" x14ac:dyDescent="0.2">
      <c r="A1527" s="4" t="s">
        <v>13895</v>
      </c>
      <c r="B1527" s="6" t="s">
        <v>79</v>
      </c>
      <c r="C1527" s="5" t="s">
        <v>13896</v>
      </c>
      <c r="D1527" s="5" t="s">
        <v>66</v>
      </c>
      <c r="E1527" s="5" t="s">
        <v>67</v>
      </c>
      <c r="F1527" s="5">
        <v>2015</v>
      </c>
      <c r="G1527" s="5" t="s">
        <v>62</v>
      </c>
      <c r="H1527" s="5" t="s">
        <v>155</v>
      </c>
      <c r="I1527" s="5" t="s">
        <v>13897</v>
      </c>
      <c r="J1527" s="6" t="s">
        <v>13898</v>
      </c>
      <c r="K1527" s="4" t="s">
        <v>13899</v>
      </c>
      <c r="L1527" s="5" t="s">
        <v>13900</v>
      </c>
      <c r="M1527" s="5" t="s">
        <v>13901</v>
      </c>
      <c r="N1527" s="5" t="s">
        <v>13902</v>
      </c>
      <c r="O1527" s="5" t="s">
        <v>13903</v>
      </c>
      <c r="P1527" s="6" t="s">
        <v>13904</v>
      </c>
      <c r="Q1527" s="4" t="s">
        <v>76</v>
      </c>
      <c r="R1527" s="5" t="s">
        <v>77</v>
      </c>
      <c r="S1527" s="6" t="s">
        <v>77</v>
      </c>
      <c r="T1527" s="4" t="s">
        <v>76</v>
      </c>
      <c r="U1527" s="5" t="s">
        <v>77</v>
      </c>
      <c r="V1527" s="5" t="s">
        <v>76</v>
      </c>
      <c r="W1527" s="5" t="s">
        <v>77</v>
      </c>
      <c r="X1527" s="5" t="s">
        <v>77</v>
      </c>
      <c r="Y1527" s="5" t="s">
        <v>77</v>
      </c>
      <c r="Z1527" s="5" t="s">
        <v>77</v>
      </c>
      <c r="AA1527" s="5" t="s">
        <v>77</v>
      </c>
      <c r="AB1527" s="5" t="s">
        <v>76</v>
      </c>
      <c r="AC1527" s="5" t="s">
        <v>77</v>
      </c>
      <c r="AD1527" s="5" t="s">
        <v>77</v>
      </c>
      <c r="AE1527" s="6" t="s">
        <v>77</v>
      </c>
      <c r="AF1527" s="4" t="s">
        <v>77</v>
      </c>
      <c r="AG1527" s="5" t="s">
        <v>77</v>
      </c>
      <c r="AH1527" s="5" t="s">
        <v>77</v>
      </c>
      <c r="AI1527" s="5" t="s">
        <v>77</v>
      </c>
      <c r="AJ1527" s="5" t="s">
        <v>77</v>
      </c>
      <c r="AK1527" s="5" t="s">
        <v>77</v>
      </c>
      <c r="AL1527" s="5" t="s">
        <v>77</v>
      </c>
      <c r="AM1527" s="5" t="s">
        <v>77</v>
      </c>
      <c r="AN1527" s="5" t="s">
        <v>77</v>
      </c>
      <c r="AO1527" s="5" t="s">
        <v>77</v>
      </c>
      <c r="AP1527" s="5" t="s">
        <v>77</v>
      </c>
      <c r="AQ1527" s="5" t="s">
        <v>77</v>
      </c>
      <c r="AR1527" s="5" t="s">
        <v>77</v>
      </c>
      <c r="AS1527" s="5" t="s">
        <v>77</v>
      </c>
      <c r="AT1527" s="5" t="s">
        <v>77</v>
      </c>
      <c r="AU1527" s="5" t="s">
        <v>77</v>
      </c>
      <c r="AV1527" s="5" t="s">
        <v>77</v>
      </c>
      <c r="AW1527" s="5" t="s">
        <v>77</v>
      </c>
      <c r="AX1527" s="5" t="s">
        <v>77</v>
      </c>
      <c r="AY1527" s="5" t="s">
        <v>77</v>
      </c>
      <c r="AZ1527" s="5" t="s">
        <v>77</v>
      </c>
      <c r="BA1527" s="5" t="s">
        <v>77</v>
      </c>
      <c r="BB1527" s="5" t="s">
        <v>77</v>
      </c>
      <c r="BC1527" s="5" t="s">
        <v>77</v>
      </c>
      <c r="BD1527" s="5" t="s">
        <v>77</v>
      </c>
      <c r="BE1527" s="5" t="s">
        <v>77</v>
      </c>
      <c r="BF1527" s="6" t="s">
        <v>76</v>
      </c>
      <c r="BG1527" s="23" t="s">
        <v>75</v>
      </c>
      <c r="BH1527" s="10"/>
      <c r="BI1527" s="10"/>
      <c r="BJ1527" s="10"/>
      <c r="BK1527" s="10"/>
      <c r="BL1527" s="10"/>
      <c r="BM1527" s="10"/>
      <c r="BN1527" s="26">
        <f t="shared" si="23"/>
        <v>0</v>
      </c>
      <c r="BO1527" s="22"/>
    </row>
    <row r="1528" spans="1:67" ht="135" customHeight="1" x14ac:dyDescent="0.2">
      <c r="A1528" s="4" t="s">
        <v>13905</v>
      </c>
      <c r="B1528" s="6" t="s">
        <v>63</v>
      </c>
      <c r="C1528" s="5" t="s">
        <v>13906</v>
      </c>
      <c r="D1528" s="5" t="s">
        <v>66</v>
      </c>
      <c r="E1528" s="5" t="s">
        <v>2309</v>
      </c>
      <c r="F1528" s="5">
        <v>2015</v>
      </c>
      <c r="G1528" s="5" t="s">
        <v>1826</v>
      </c>
      <c r="H1528" s="5" t="s">
        <v>155</v>
      </c>
      <c r="I1528" s="5" t="s">
        <v>13907</v>
      </c>
      <c r="J1528" s="6" t="s">
        <v>13908</v>
      </c>
      <c r="K1528" s="4" t="s">
        <v>13909</v>
      </c>
      <c r="L1528" s="5" t="s">
        <v>13910</v>
      </c>
      <c r="M1528" s="5" t="s">
        <v>13911</v>
      </c>
      <c r="N1528" s="5" t="s">
        <v>13912</v>
      </c>
      <c r="O1528" s="5" t="s">
        <v>13913</v>
      </c>
      <c r="P1528" s="6" t="s">
        <v>13914</v>
      </c>
      <c r="Q1528" s="4" t="s">
        <v>76</v>
      </c>
      <c r="R1528" s="5" t="s">
        <v>76</v>
      </c>
      <c r="S1528" s="6" t="s">
        <v>77</v>
      </c>
      <c r="T1528" s="4" t="s">
        <v>77</v>
      </c>
      <c r="U1528" s="5" t="s">
        <v>77</v>
      </c>
      <c r="V1528" s="5" t="s">
        <v>76</v>
      </c>
      <c r="W1528" s="5" t="s">
        <v>77</v>
      </c>
      <c r="X1528" s="5" t="s">
        <v>77</v>
      </c>
      <c r="Y1528" s="5" t="s">
        <v>77</v>
      </c>
      <c r="Z1528" s="5" t="s">
        <v>77</v>
      </c>
      <c r="AA1528" s="5" t="s">
        <v>77</v>
      </c>
      <c r="AB1528" s="5" t="s">
        <v>76</v>
      </c>
      <c r="AC1528" s="5" t="s">
        <v>77</v>
      </c>
      <c r="AD1528" s="5" t="s">
        <v>77</v>
      </c>
      <c r="AE1528" s="6" t="s">
        <v>76</v>
      </c>
      <c r="AF1528" s="4" t="s">
        <v>77</v>
      </c>
      <c r="AG1528" s="5" t="s">
        <v>77</v>
      </c>
      <c r="AH1528" s="5" t="s">
        <v>77</v>
      </c>
      <c r="AI1528" s="5" t="s">
        <v>77</v>
      </c>
      <c r="AJ1528" s="5" t="s">
        <v>77</v>
      </c>
      <c r="AK1528" s="5" t="s">
        <v>77</v>
      </c>
      <c r="AL1528" s="5" t="s">
        <v>77</v>
      </c>
      <c r="AM1528" s="5" t="s">
        <v>76</v>
      </c>
      <c r="AN1528" s="5" t="s">
        <v>77</v>
      </c>
      <c r="AO1528" s="5" t="s">
        <v>77</v>
      </c>
      <c r="AP1528" s="5" t="s">
        <v>77</v>
      </c>
      <c r="AQ1528" s="5" t="s">
        <v>77</v>
      </c>
      <c r="AR1528" s="5" t="s">
        <v>77</v>
      </c>
      <c r="AS1528" s="5" t="s">
        <v>77</v>
      </c>
      <c r="AT1528" s="5" t="s">
        <v>77</v>
      </c>
      <c r="AU1528" s="5" t="s">
        <v>77</v>
      </c>
      <c r="AV1528" s="5" t="s">
        <v>77</v>
      </c>
      <c r="AW1528" s="5" t="s">
        <v>77</v>
      </c>
      <c r="AX1528" s="5" t="s">
        <v>76</v>
      </c>
      <c r="AY1528" s="5" t="s">
        <v>77</v>
      </c>
      <c r="AZ1528" s="5" t="s">
        <v>77</v>
      </c>
      <c r="BA1528" s="5" t="s">
        <v>77</v>
      </c>
      <c r="BB1528" s="5" t="s">
        <v>77</v>
      </c>
      <c r="BC1528" s="5" t="s">
        <v>77</v>
      </c>
      <c r="BD1528" s="5" t="s">
        <v>77</v>
      </c>
      <c r="BE1528" s="5" t="s">
        <v>77</v>
      </c>
      <c r="BF1528" s="6" t="s">
        <v>77</v>
      </c>
      <c r="BG1528" s="25" t="s">
        <v>75</v>
      </c>
      <c r="BH1528" s="11"/>
      <c r="BI1528" s="11"/>
      <c r="BJ1528" s="11"/>
      <c r="BK1528" s="11"/>
      <c r="BL1528" s="11"/>
      <c r="BM1528" s="11"/>
      <c r="BN1528" s="26">
        <f t="shared" si="23"/>
        <v>0</v>
      </c>
      <c r="BO1528" s="22"/>
    </row>
    <row r="1529" spans="1:67" ht="135" customHeight="1" x14ac:dyDescent="0.2">
      <c r="A1529" s="4" t="s">
        <v>13987</v>
      </c>
      <c r="B1529" s="6" t="s">
        <v>63</v>
      </c>
      <c r="C1529" s="5" t="s">
        <v>13988</v>
      </c>
      <c r="D1529" s="5" t="s">
        <v>66</v>
      </c>
      <c r="E1529" s="5" t="s">
        <v>67</v>
      </c>
      <c r="F1529" s="5">
        <v>2015</v>
      </c>
      <c r="G1529" s="5" t="s">
        <v>3374</v>
      </c>
      <c r="H1529" s="5" t="s">
        <v>155</v>
      </c>
      <c r="I1529" s="5" t="s">
        <v>13989</v>
      </c>
      <c r="J1529" s="6" t="s">
        <v>75</v>
      </c>
      <c r="K1529" s="4" t="s">
        <v>13990</v>
      </c>
      <c r="L1529" s="5" t="s">
        <v>75</v>
      </c>
      <c r="M1529" s="5" t="s">
        <v>75</v>
      </c>
      <c r="N1529" s="5" t="s">
        <v>75</v>
      </c>
      <c r="O1529" s="5" t="s">
        <v>75</v>
      </c>
      <c r="P1529" s="6" t="s">
        <v>75</v>
      </c>
      <c r="Q1529" s="4" t="s">
        <v>76</v>
      </c>
      <c r="R1529" s="5" t="s">
        <v>77</v>
      </c>
      <c r="S1529" s="6" t="s">
        <v>77</v>
      </c>
      <c r="T1529" s="4" t="s">
        <v>77</v>
      </c>
      <c r="U1529" s="5" t="s">
        <v>77</v>
      </c>
      <c r="V1529" s="5" t="s">
        <v>77</v>
      </c>
      <c r="W1529" s="5" t="s">
        <v>77</v>
      </c>
      <c r="X1529" s="5" t="s">
        <v>76</v>
      </c>
      <c r="Y1529" s="5" t="s">
        <v>77</v>
      </c>
      <c r="Z1529" s="5" t="s">
        <v>77</v>
      </c>
      <c r="AA1529" s="5" t="s">
        <v>77</v>
      </c>
      <c r="AB1529" s="5" t="s">
        <v>77</v>
      </c>
      <c r="AC1529" s="5" t="s">
        <v>77</v>
      </c>
      <c r="AD1529" s="5" t="s">
        <v>77</v>
      </c>
      <c r="AE1529" s="6" t="s">
        <v>77</v>
      </c>
      <c r="AF1529" s="4" t="s">
        <v>77</v>
      </c>
      <c r="AG1529" s="5" t="s">
        <v>77</v>
      </c>
      <c r="AH1529" s="5" t="s">
        <v>77</v>
      </c>
      <c r="AI1529" s="5" t="s">
        <v>77</v>
      </c>
      <c r="AJ1529" s="5" t="s">
        <v>76</v>
      </c>
      <c r="AK1529" s="5" t="s">
        <v>77</v>
      </c>
      <c r="AL1529" s="5" t="s">
        <v>76</v>
      </c>
      <c r="AM1529" s="5" t="s">
        <v>77</v>
      </c>
      <c r="AN1529" s="5" t="s">
        <v>77</v>
      </c>
      <c r="AO1529" s="5" t="s">
        <v>77</v>
      </c>
      <c r="AP1529" s="5" t="s">
        <v>77</v>
      </c>
      <c r="AQ1529" s="5" t="s">
        <v>77</v>
      </c>
      <c r="AR1529" s="5" t="s">
        <v>77</v>
      </c>
      <c r="AS1529" s="5" t="s">
        <v>77</v>
      </c>
      <c r="AT1529" s="5" t="s">
        <v>77</v>
      </c>
      <c r="AU1529" s="5" t="s">
        <v>77</v>
      </c>
      <c r="AV1529" s="5" t="s">
        <v>77</v>
      </c>
      <c r="AW1529" s="5" t="s">
        <v>77</v>
      </c>
      <c r="AX1529" s="5" t="s">
        <v>77</v>
      </c>
      <c r="AY1529" s="5" t="s">
        <v>77</v>
      </c>
      <c r="AZ1529" s="5" t="s">
        <v>77</v>
      </c>
      <c r="BA1529" s="5" t="s">
        <v>77</v>
      </c>
      <c r="BB1529" s="5" t="s">
        <v>77</v>
      </c>
      <c r="BC1529" s="5" t="s">
        <v>77</v>
      </c>
      <c r="BD1529" s="5" t="s">
        <v>77</v>
      </c>
      <c r="BE1529" s="5" t="s">
        <v>77</v>
      </c>
      <c r="BF1529" s="6" t="s">
        <v>77</v>
      </c>
      <c r="BG1529" s="23" t="s">
        <v>75</v>
      </c>
      <c r="BK1529" s="22"/>
      <c r="BL1529" s="22"/>
      <c r="BM1529" s="22"/>
      <c r="BO1529" s="22"/>
    </row>
    <row r="1530" spans="1:67" ht="135" customHeight="1" x14ac:dyDescent="0.2">
      <c r="A1530" s="4" t="s">
        <v>14082</v>
      </c>
      <c r="B1530" s="6" t="s">
        <v>63</v>
      </c>
      <c r="C1530" s="5" t="s">
        <v>14083</v>
      </c>
      <c r="D1530" s="5" t="s">
        <v>2469</v>
      </c>
      <c r="E1530" s="5" t="s">
        <v>2470</v>
      </c>
      <c r="F1530" s="5">
        <v>2015</v>
      </c>
      <c r="G1530" s="5" t="s">
        <v>62</v>
      </c>
      <c r="H1530" s="5" t="s">
        <v>155</v>
      </c>
      <c r="I1530" s="5" t="s">
        <v>14084</v>
      </c>
      <c r="J1530" s="6" t="s">
        <v>14085</v>
      </c>
      <c r="K1530" s="4" t="s">
        <v>14086</v>
      </c>
      <c r="L1530" s="5" t="s">
        <v>14087</v>
      </c>
      <c r="M1530" s="5" t="s">
        <v>14088</v>
      </c>
      <c r="N1530" s="5" t="s">
        <v>14089</v>
      </c>
      <c r="O1530" s="5" t="s">
        <v>14090</v>
      </c>
      <c r="P1530" s="6" t="s">
        <v>14091</v>
      </c>
      <c r="Q1530" s="4" t="s">
        <v>76</v>
      </c>
      <c r="R1530" s="5" t="s">
        <v>77</v>
      </c>
      <c r="S1530" s="6" t="s">
        <v>77</v>
      </c>
      <c r="T1530" s="4" t="s">
        <v>77</v>
      </c>
      <c r="U1530" s="5" t="s">
        <v>77</v>
      </c>
      <c r="V1530" s="5" t="s">
        <v>77</v>
      </c>
      <c r="W1530" s="5" t="s">
        <v>77</v>
      </c>
      <c r="X1530" s="5" t="s">
        <v>77</v>
      </c>
      <c r="Y1530" s="5" t="s">
        <v>76</v>
      </c>
      <c r="Z1530" s="5" t="s">
        <v>77</v>
      </c>
      <c r="AA1530" s="5" t="s">
        <v>77</v>
      </c>
      <c r="AB1530" s="5" t="s">
        <v>76</v>
      </c>
      <c r="AC1530" s="5" t="s">
        <v>77</v>
      </c>
      <c r="AD1530" s="5" t="s">
        <v>77</v>
      </c>
      <c r="AE1530" s="6" t="s">
        <v>76</v>
      </c>
      <c r="AF1530" s="4" t="s">
        <v>77</v>
      </c>
      <c r="AG1530" s="5" t="s">
        <v>77</v>
      </c>
      <c r="AH1530" s="5" t="s">
        <v>77</v>
      </c>
      <c r="AI1530" s="5" t="s">
        <v>77</v>
      </c>
      <c r="AJ1530" s="5" t="s">
        <v>77</v>
      </c>
      <c r="AK1530" s="5" t="s">
        <v>77</v>
      </c>
      <c r="AL1530" s="5" t="s">
        <v>77</v>
      </c>
      <c r="AM1530" s="5" t="s">
        <v>77</v>
      </c>
      <c r="AN1530" s="5" t="s">
        <v>77</v>
      </c>
      <c r="AO1530" s="5" t="s">
        <v>77</v>
      </c>
      <c r="AP1530" s="5" t="s">
        <v>77</v>
      </c>
      <c r="AQ1530" s="5" t="s">
        <v>77</v>
      </c>
      <c r="AR1530" s="5" t="s">
        <v>77</v>
      </c>
      <c r="AS1530" s="5" t="s">
        <v>77</v>
      </c>
      <c r="AT1530" s="5" t="s">
        <v>77</v>
      </c>
      <c r="AU1530" s="5" t="s">
        <v>77</v>
      </c>
      <c r="AV1530" s="5" t="s">
        <v>77</v>
      </c>
      <c r="AW1530" s="5" t="s">
        <v>77</v>
      </c>
      <c r="AX1530" s="5" t="s">
        <v>77</v>
      </c>
      <c r="AY1530" s="5" t="s">
        <v>77</v>
      </c>
      <c r="AZ1530" s="5" t="s">
        <v>77</v>
      </c>
      <c r="BA1530" s="5" t="s">
        <v>77</v>
      </c>
      <c r="BB1530" s="5" t="s">
        <v>77</v>
      </c>
      <c r="BC1530" s="5" t="s">
        <v>77</v>
      </c>
      <c r="BD1530" s="5" t="s">
        <v>77</v>
      </c>
      <c r="BE1530" s="5" t="s">
        <v>77</v>
      </c>
      <c r="BF1530" s="6" t="s">
        <v>76</v>
      </c>
      <c r="BG1530" s="23" t="s">
        <v>75</v>
      </c>
      <c r="BK1530" s="22"/>
      <c r="BL1530" s="22"/>
      <c r="BM1530" s="22"/>
      <c r="BO1530" s="22"/>
    </row>
    <row r="1531" spans="1:67" ht="135" customHeight="1" x14ac:dyDescent="0.2">
      <c r="A1531" s="4" t="s">
        <v>14092</v>
      </c>
      <c r="B1531" s="6" t="s">
        <v>79</v>
      </c>
      <c r="C1531" s="5" t="s">
        <v>14093</v>
      </c>
      <c r="D1531" s="5" t="s">
        <v>66</v>
      </c>
      <c r="E1531" s="5" t="s">
        <v>67</v>
      </c>
      <c r="F1531" s="5">
        <v>2015</v>
      </c>
      <c r="G1531" s="5" t="s">
        <v>1803</v>
      </c>
      <c r="H1531" s="5" t="s">
        <v>155</v>
      </c>
      <c r="I1531" s="5" t="s">
        <v>14094</v>
      </c>
      <c r="J1531" s="6" t="s">
        <v>14095</v>
      </c>
      <c r="K1531" s="4" t="s">
        <v>14096</v>
      </c>
      <c r="L1531" s="5" t="s">
        <v>14097</v>
      </c>
      <c r="M1531" s="5" t="s">
        <v>14098</v>
      </c>
      <c r="N1531" s="5" t="s">
        <v>14099</v>
      </c>
      <c r="O1531" s="5" t="s">
        <v>14100</v>
      </c>
      <c r="P1531" s="6" t="s">
        <v>14101</v>
      </c>
      <c r="Q1531" s="4" t="s">
        <v>76</v>
      </c>
      <c r="R1531" s="5" t="s">
        <v>76</v>
      </c>
      <c r="S1531" s="6" t="s">
        <v>77</v>
      </c>
      <c r="T1531" s="4" t="s">
        <v>77</v>
      </c>
      <c r="U1531" s="5" t="s">
        <v>77</v>
      </c>
      <c r="V1531" s="5" t="s">
        <v>76</v>
      </c>
      <c r="W1531" s="5" t="s">
        <v>77</v>
      </c>
      <c r="X1531" s="5" t="s">
        <v>77</v>
      </c>
      <c r="Y1531" s="5" t="s">
        <v>76</v>
      </c>
      <c r="Z1531" s="5" t="s">
        <v>77</v>
      </c>
      <c r="AA1531" s="5" t="s">
        <v>77</v>
      </c>
      <c r="AB1531" s="5" t="s">
        <v>76</v>
      </c>
      <c r="AC1531" s="5" t="s">
        <v>77</v>
      </c>
      <c r="AD1531" s="5" t="s">
        <v>77</v>
      </c>
      <c r="AE1531" s="6" t="s">
        <v>77</v>
      </c>
      <c r="AF1531" s="4" t="s">
        <v>77</v>
      </c>
      <c r="AG1531" s="5" t="s">
        <v>77</v>
      </c>
      <c r="AH1531" s="5" t="s">
        <v>77</v>
      </c>
      <c r="AI1531" s="5" t="s">
        <v>77</v>
      </c>
      <c r="AJ1531" s="5" t="s">
        <v>77</v>
      </c>
      <c r="AK1531" s="5" t="s">
        <v>77</v>
      </c>
      <c r="AL1531" s="5" t="s">
        <v>77</v>
      </c>
      <c r="AM1531" s="5" t="s">
        <v>76</v>
      </c>
      <c r="AN1531" s="5" t="s">
        <v>77</v>
      </c>
      <c r="AO1531" s="5" t="s">
        <v>77</v>
      </c>
      <c r="AP1531" s="5" t="s">
        <v>77</v>
      </c>
      <c r="AQ1531" s="5" t="s">
        <v>77</v>
      </c>
      <c r="AR1531" s="5" t="s">
        <v>76</v>
      </c>
      <c r="AS1531" s="5" t="s">
        <v>77</v>
      </c>
      <c r="AT1531" s="5" t="s">
        <v>77</v>
      </c>
      <c r="AU1531" s="5" t="s">
        <v>77</v>
      </c>
      <c r="AV1531" s="5" t="s">
        <v>77</v>
      </c>
      <c r="AW1531" s="5" t="s">
        <v>77</v>
      </c>
      <c r="AX1531" s="5" t="s">
        <v>77</v>
      </c>
      <c r="AY1531" s="5" t="s">
        <v>77</v>
      </c>
      <c r="AZ1531" s="5" t="s">
        <v>77</v>
      </c>
      <c r="BA1531" s="5" t="s">
        <v>77</v>
      </c>
      <c r="BB1531" s="5" t="s">
        <v>77</v>
      </c>
      <c r="BC1531" s="5" t="s">
        <v>77</v>
      </c>
      <c r="BD1531" s="5" t="s">
        <v>77</v>
      </c>
      <c r="BE1531" s="5" t="s">
        <v>77</v>
      </c>
      <c r="BF1531" s="6" t="s">
        <v>77</v>
      </c>
      <c r="BG1531" s="23" t="s">
        <v>75</v>
      </c>
      <c r="BK1531" s="22"/>
      <c r="BL1531" s="22"/>
      <c r="BM1531" s="22"/>
      <c r="BO1531" s="22"/>
    </row>
    <row r="1532" spans="1:67" ht="135" customHeight="1" x14ac:dyDescent="0.2">
      <c r="A1532" s="4" t="s">
        <v>14172</v>
      </c>
      <c r="B1532" s="6" t="s">
        <v>63</v>
      </c>
      <c r="C1532" s="5" t="s">
        <v>14173</v>
      </c>
      <c r="D1532" s="5" t="s">
        <v>220</v>
      </c>
      <c r="E1532" s="5" t="s">
        <v>221</v>
      </c>
      <c r="F1532" s="5">
        <v>2015</v>
      </c>
      <c r="G1532" s="5" t="s">
        <v>47</v>
      </c>
      <c r="H1532" s="5" t="s">
        <v>155</v>
      </c>
      <c r="I1532" s="5" t="s">
        <v>14174</v>
      </c>
      <c r="J1532" s="6" t="s">
        <v>14175</v>
      </c>
      <c r="K1532" s="4" t="s">
        <v>14176</v>
      </c>
      <c r="L1532" s="5" t="s">
        <v>14177</v>
      </c>
      <c r="M1532" s="5" t="s">
        <v>14178</v>
      </c>
      <c r="N1532" s="5" t="s">
        <v>14179</v>
      </c>
      <c r="O1532" s="5" t="s">
        <v>14180</v>
      </c>
      <c r="P1532" s="6" t="s">
        <v>14181</v>
      </c>
      <c r="Q1532" s="4" t="s">
        <v>77</v>
      </c>
      <c r="R1532" s="5" t="s">
        <v>76</v>
      </c>
      <c r="S1532" s="6" t="s">
        <v>77</v>
      </c>
      <c r="T1532" s="4" t="s">
        <v>77</v>
      </c>
      <c r="U1532" s="5" t="s">
        <v>77</v>
      </c>
      <c r="V1532" s="5" t="s">
        <v>77</v>
      </c>
      <c r="W1532" s="5" t="s">
        <v>77</v>
      </c>
      <c r="X1532" s="5" t="s">
        <v>77</v>
      </c>
      <c r="Y1532" s="5" t="s">
        <v>77</v>
      </c>
      <c r="Z1532" s="5" t="s">
        <v>77</v>
      </c>
      <c r="AA1532" s="5" t="s">
        <v>77</v>
      </c>
      <c r="AB1532" s="5" t="s">
        <v>76</v>
      </c>
      <c r="AC1532" s="5" t="s">
        <v>77</v>
      </c>
      <c r="AD1532" s="5" t="s">
        <v>77</v>
      </c>
      <c r="AE1532" s="6" t="s">
        <v>77</v>
      </c>
      <c r="AF1532" s="4" t="s">
        <v>77</v>
      </c>
      <c r="AG1532" s="5" t="s">
        <v>77</v>
      </c>
      <c r="AH1532" s="5" t="s">
        <v>77</v>
      </c>
      <c r="AI1532" s="5" t="s">
        <v>77</v>
      </c>
      <c r="AJ1532" s="5" t="s">
        <v>77</v>
      </c>
      <c r="AK1532" s="5" t="s">
        <v>77</v>
      </c>
      <c r="AL1532" s="5" t="s">
        <v>77</v>
      </c>
      <c r="AM1532" s="5" t="s">
        <v>77</v>
      </c>
      <c r="AN1532" s="5" t="s">
        <v>77</v>
      </c>
      <c r="AO1532" s="5" t="s">
        <v>77</v>
      </c>
      <c r="AP1532" s="5" t="s">
        <v>77</v>
      </c>
      <c r="AQ1532" s="5" t="s">
        <v>76</v>
      </c>
      <c r="AR1532" s="5" t="s">
        <v>77</v>
      </c>
      <c r="AS1532" s="5" t="s">
        <v>77</v>
      </c>
      <c r="AT1532" s="5" t="s">
        <v>77</v>
      </c>
      <c r="AU1532" s="5" t="s">
        <v>77</v>
      </c>
      <c r="AV1532" s="5" t="s">
        <v>77</v>
      </c>
      <c r="AW1532" s="5" t="s">
        <v>77</v>
      </c>
      <c r="AX1532" s="5" t="s">
        <v>77</v>
      </c>
      <c r="AY1532" s="5" t="s">
        <v>77</v>
      </c>
      <c r="AZ1532" s="5" t="s">
        <v>77</v>
      </c>
      <c r="BA1532" s="5" t="s">
        <v>77</v>
      </c>
      <c r="BB1532" s="5" t="s">
        <v>77</v>
      </c>
      <c r="BC1532" s="5" t="s">
        <v>77</v>
      </c>
      <c r="BD1532" s="5" t="s">
        <v>77</v>
      </c>
      <c r="BE1532" s="5" t="s">
        <v>77</v>
      </c>
      <c r="BF1532" s="6" t="s">
        <v>77</v>
      </c>
      <c r="BG1532" s="23" t="s">
        <v>75</v>
      </c>
      <c r="BK1532" s="22"/>
      <c r="BL1532" s="22"/>
      <c r="BM1532" s="22"/>
      <c r="BO1532" s="22"/>
    </row>
    <row r="1533" spans="1:67" ht="135" customHeight="1" x14ac:dyDescent="0.2">
      <c r="A1533" s="4" t="s">
        <v>14182</v>
      </c>
      <c r="B1533" s="6" t="s">
        <v>79</v>
      </c>
      <c r="C1533" s="5" t="s">
        <v>14183</v>
      </c>
      <c r="D1533" s="5" t="s">
        <v>1944</v>
      </c>
      <c r="E1533" s="5" t="s">
        <v>4489</v>
      </c>
      <c r="F1533" s="5">
        <v>2014</v>
      </c>
      <c r="G1533" s="5" t="s">
        <v>10057</v>
      </c>
      <c r="H1533" s="5" t="s">
        <v>155</v>
      </c>
      <c r="I1533" s="5" t="s">
        <v>14184</v>
      </c>
      <c r="J1533" s="6" t="s">
        <v>14185</v>
      </c>
      <c r="K1533" s="4" t="s">
        <v>14186</v>
      </c>
      <c r="L1533" s="5" t="s">
        <v>14187</v>
      </c>
      <c r="M1533" s="5" t="s">
        <v>14188</v>
      </c>
      <c r="N1533" s="5" t="s">
        <v>14189</v>
      </c>
      <c r="O1533" s="5" t="s">
        <v>14190</v>
      </c>
      <c r="P1533" s="6" t="s">
        <v>14191</v>
      </c>
      <c r="Q1533" s="4" t="s">
        <v>76</v>
      </c>
      <c r="R1533" s="5" t="s">
        <v>76</v>
      </c>
      <c r="S1533" s="6" t="s">
        <v>77</v>
      </c>
      <c r="T1533" s="4" t="s">
        <v>76</v>
      </c>
      <c r="U1533" s="5" t="s">
        <v>77</v>
      </c>
      <c r="V1533" s="5" t="s">
        <v>77</v>
      </c>
      <c r="W1533" s="5" t="s">
        <v>76</v>
      </c>
      <c r="X1533" s="5" t="s">
        <v>77</v>
      </c>
      <c r="Y1533" s="5" t="s">
        <v>77</v>
      </c>
      <c r="Z1533" s="5" t="s">
        <v>77</v>
      </c>
      <c r="AA1533" s="5" t="s">
        <v>76</v>
      </c>
      <c r="AB1533" s="5" t="s">
        <v>77</v>
      </c>
      <c r="AC1533" s="5" t="s">
        <v>77</v>
      </c>
      <c r="AD1533" s="5" t="s">
        <v>77</v>
      </c>
      <c r="AE1533" s="6" t="s">
        <v>77</v>
      </c>
      <c r="AF1533" s="4" t="s">
        <v>77</v>
      </c>
      <c r="AG1533" s="5" t="s">
        <v>77</v>
      </c>
      <c r="AH1533" s="5" t="s">
        <v>77</v>
      </c>
      <c r="AI1533" s="5" t="s">
        <v>77</v>
      </c>
      <c r="AJ1533" s="5" t="s">
        <v>77</v>
      </c>
      <c r="AK1533" s="5" t="s">
        <v>77</v>
      </c>
      <c r="AL1533" s="5" t="s">
        <v>77</v>
      </c>
      <c r="AM1533" s="5" t="s">
        <v>76</v>
      </c>
      <c r="AN1533" s="5" t="s">
        <v>77</v>
      </c>
      <c r="AO1533" s="5" t="s">
        <v>77</v>
      </c>
      <c r="AP1533" s="5" t="s">
        <v>77</v>
      </c>
      <c r="AQ1533" s="5" t="s">
        <v>77</v>
      </c>
      <c r="AR1533" s="5" t="s">
        <v>77</v>
      </c>
      <c r="AS1533" s="5" t="s">
        <v>77</v>
      </c>
      <c r="AT1533" s="5" t="s">
        <v>77</v>
      </c>
      <c r="AU1533" s="5" t="s">
        <v>77</v>
      </c>
      <c r="AV1533" s="5" t="s">
        <v>77</v>
      </c>
      <c r="AW1533" s="5" t="s">
        <v>77</v>
      </c>
      <c r="AX1533" s="5" t="s">
        <v>77</v>
      </c>
      <c r="AY1533" s="5" t="s">
        <v>77</v>
      </c>
      <c r="AZ1533" s="5" t="s">
        <v>77</v>
      </c>
      <c r="BA1533" s="5" t="s">
        <v>77</v>
      </c>
      <c r="BB1533" s="5" t="s">
        <v>77</v>
      </c>
      <c r="BC1533" s="5" t="s">
        <v>77</v>
      </c>
      <c r="BD1533" s="5" t="s">
        <v>77</v>
      </c>
      <c r="BE1533" s="5" t="s">
        <v>77</v>
      </c>
      <c r="BF1533" s="6" t="s">
        <v>76</v>
      </c>
      <c r="BG1533" s="23" t="s">
        <v>75</v>
      </c>
      <c r="BK1533" s="22"/>
      <c r="BL1533" s="22"/>
      <c r="BM1533" s="22"/>
      <c r="BO1533" s="22"/>
    </row>
    <row r="1534" spans="1:67" ht="135" customHeight="1" x14ac:dyDescent="0.2">
      <c r="A1534" s="4" t="s">
        <v>14202</v>
      </c>
      <c r="B1534" s="6" t="s">
        <v>63</v>
      </c>
      <c r="C1534" s="5" t="s">
        <v>14203</v>
      </c>
      <c r="D1534" s="5" t="s">
        <v>1059</v>
      </c>
      <c r="E1534" s="5" t="s">
        <v>1060</v>
      </c>
      <c r="F1534" s="5">
        <v>2014</v>
      </c>
      <c r="G1534" s="5" t="s">
        <v>50</v>
      </c>
      <c r="H1534" s="5" t="s">
        <v>155</v>
      </c>
      <c r="I1534" s="5" t="s">
        <v>14204</v>
      </c>
      <c r="J1534" s="6" t="s">
        <v>14205</v>
      </c>
      <c r="K1534" s="4" t="s">
        <v>14206</v>
      </c>
      <c r="L1534" s="5" t="s">
        <v>14207</v>
      </c>
      <c r="M1534" s="5" t="s">
        <v>14208</v>
      </c>
      <c r="N1534" s="5" t="s">
        <v>14209</v>
      </c>
      <c r="O1534" s="5" t="s">
        <v>14210</v>
      </c>
      <c r="P1534" s="6" t="s">
        <v>14211</v>
      </c>
      <c r="Q1534" s="4" t="s">
        <v>76</v>
      </c>
      <c r="R1534" s="5" t="s">
        <v>77</v>
      </c>
      <c r="S1534" s="6" t="s">
        <v>77</v>
      </c>
      <c r="T1534" s="4" t="s">
        <v>77</v>
      </c>
      <c r="U1534" s="5" t="s">
        <v>77</v>
      </c>
      <c r="V1534" s="5" t="s">
        <v>77</v>
      </c>
      <c r="W1534" s="5" t="s">
        <v>77</v>
      </c>
      <c r="X1534" s="5" t="s">
        <v>77</v>
      </c>
      <c r="Y1534" s="5" t="s">
        <v>77</v>
      </c>
      <c r="Z1534" s="5" t="s">
        <v>77</v>
      </c>
      <c r="AA1534" s="5" t="s">
        <v>76</v>
      </c>
      <c r="AB1534" s="5" t="s">
        <v>76</v>
      </c>
      <c r="AC1534" s="5" t="s">
        <v>77</v>
      </c>
      <c r="AD1534" s="5" t="s">
        <v>77</v>
      </c>
      <c r="AE1534" s="6" t="s">
        <v>76</v>
      </c>
      <c r="AF1534" s="4" t="s">
        <v>77</v>
      </c>
      <c r="AG1534" s="5" t="s">
        <v>77</v>
      </c>
      <c r="AH1534" s="5" t="s">
        <v>77</v>
      </c>
      <c r="AI1534" s="5" t="s">
        <v>77</v>
      </c>
      <c r="AJ1534" s="5" t="s">
        <v>77</v>
      </c>
      <c r="AK1534" s="5" t="s">
        <v>77</v>
      </c>
      <c r="AL1534" s="5" t="s">
        <v>77</v>
      </c>
      <c r="AM1534" s="5" t="s">
        <v>77</v>
      </c>
      <c r="AN1534" s="5" t="s">
        <v>77</v>
      </c>
      <c r="AO1534" s="5" t="s">
        <v>77</v>
      </c>
      <c r="AP1534" s="5" t="s">
        <v>77</v>
      </c>
      <c r="AQ1534" s="5" t="s">
        <v>77</v>
      </c>
      <c r="AR1534" s="5" t="s">
        <v>77</v>
      </c>
      <c r="AS1534" s="5" t="s">
        <v>77</v>
      </c>
      <c r="AT1534" s="5" t="s">
        <v>76</v>
      </c>
      <c r="AU1534" s="5" t="s">
        <v>77</v>
      </c>
      <c r="AV1534" s="5" t="s">
        <v>77</v>
      </c>
      <c r="AW1534" s="5" t="s">
        <v>77</v>
      </c>
      <c r="AX1534" s="5" t="s">
        <v>77</v>
      </c>
      <c r="AY1534" s="5" t="s">
        <v>77</v>
      </c>
      <c r="AZ1534" s="5" t="s">
        <v>77</v>
      </c>
      <c r="BA1534" s="5" t="s">
        <v>77</v>
      </c>
      <c r="BB1534" s="5" t="s">
        <v>77</v>
      </c>
      <c r="BC1534" s="5" t="s">
        <v>77</v>
      </c>
      <c r="BD1534" s="5" t="s">
        <v>77</v>
      </c>
      <c r="BE1534" s="5" t="s">
        <v>77</v>
      </c>
      <c r="BF1534" s="6" t="s">
        <v>77</v>
      </c>
      <c r="BG1534" s="14" t="s">
        <v>16342</v>
      </c>
      <c r="BK1534" s="22"/>
      <c r="BL1534" s="22"/>
      <c r="BM1534" s="22"/>
      <c r="BO1534" s="24" t="s">
        <v>16399</v>
      </c>
    </row>
    <row r="1535" spans="1:67" ht="135" customHeight="1" x14ac:dyDescent="0.2">
      <c r="A1535" s="4" t="s">
        <v>14222</v>
      </c>
      <c r="B1535" s="6" t="s">
        <v>63</v>
      </c>
      <c r="C1535" s="5" t="s">
        <v>14223</v>
      </c>
      <c r="D1535" s="5" t="s">
        <v>1417</v>
      </c>
      <c r="E1535" s="5" t="s">
        <v>3112</v>
      </c>
      <c r="F1535" s="5">
        <v>2015</v>
      </c>
      <c r="G1535" s="5" t="s">
        <v>4739</v>
      </c>
      <c r="H1535" s="5" t="s">
        <v>155</v>
      </c>
      <c r="I1535" s="5" t="s">
        <v>14224</v>
      </c>
      <c r="J1535" s="6" t="s">
        <v>14225</v>
      </c>
      <c r="K1535" s="4" t="s">
        <v>14226</v>
      </c>
      <c r="L1535" s="5" t="s">
        <v>14227</v>
      </c>
      <c r="M1535" s="5" t="s">
        <v>14228</v>
      </c>
      <c r="N1535" s="5" t="s">
        <v>14229</v>
      </c>
      <c r="O1535" s="5" t="s">
        <v>14230</v>
      </c>
      <c r="P1535" s="6" t="s">
        <v>14231</v>
      </c>
      <c r="Q1535" s="4" t="s">
        <v>76</v>
      </c>
      <c r="R1535" s="5" t="s">
        <v>76</v>
      </c>
      <c r="S1535" s="6" t="s">
        <v>77</v>
      </c>
      <c r="T1535" s="4" t="s">
        <v>77</v>
      </c>
      <c r="U1535" s="5" t="s">
        <v>77</v>
      </c>
      <c r="V1535" s="5" t="s">
        <v>77</v>
      </c>
      <c r="W1535" s="5" t="s">
        <v>76</v>
      </c>
      <c r="X1535" s="5" t="s">
        <v>77</v>
      </c>
      <c r="Y1535" s="5" t="s">
        <v>77</v>
      </c>
      <c r="Z1535" s="5" t="s">
        <v>76</v>
      </c>
      <c r="AA1535" s="5" t="s">
        <v>77</v>
      </c>
      <c r="AB1535" s="5" t="s">
        <v>77</v>
      </c>
      <c r="AC1535" s="5" t="s">
        <v>77</v>
      </c>
      <c r="AD1535" s="5" t="s">
        <v>77</v>
      </c>
      <c r="AE1535" s="6" t="s">
        <v>76</v>
      </c>
      <c r="AF1535" s="4" t="s">
        <v>77</v>
      </c>
      <c r="AG1535" s="5" t="s">
        <v>77</v>
      </c>
      <c r="AH1535" s="5" t="s">
        <v>77</v>
      </c>
      <c r="AI1535" s="5" t="s">
        <v>77</v>
      </c>
      <c r="AJ1535" s="5" t="s">
        <v>77</v>
      </c>
      <c r="AK1535" s="5" t="s">
        <v>77</v>
      </c>
      <c r="AL1535" s="5" t="s">
        <v>77</v>
      </c>
      <c r="AM1535" s="5" t="s">
        <v>77</v>
      </c>
      <c r="AN1535" s="5" t="s">
        <v>76</v>
      </c>
      <c r="AO1535" s="5" t="s">
        <v>77</v>
      </c>
      <c r="AP1535" s="5" t="s">
        <v>77</v>
      </c>
      <c r="AQ1535" s="5" t="s">
        <v>77</v>
      </c>
      <c r="AR1535" s="5" t="s">
        <v>77</v>
      </c>
      <c r="AS1535" s="5" t="s">
        <v>76</v>
      </c>
      <c r="AT1535" s="5" t="s">
        <v>77</v>
      </c>
      <c r="AU1535" s="5" t="s">
        <v>77</v>
      </c>
      <c r="AV1535" s="5" t="s">
        <v>77</v>
      </c>
      <c r="AW1535" s="5" t="s">
        <v>77</v>
      </c>
      <c r="AX1535" s="5" t="s">
        <v>77</v>
      </c>
      <c r="AY1535" s="5" t="s">
        <v>77</v>
      </c>
      <c r="AZ1535" s="5" t="s">
        <v>77</v>
      </c>
      <c r="BA1535" s="5" t="s">
        <v>77</v>
      </c>
      <c r="BB1535" s="5" t="s">
        <v>77</v>
      </c>
      <c r="BC1535" s="5" t="s">
        <v>77</v>
      </c>
      <c r="BD1535" s="5" t="s">
        <v>77</v>
      </c>
      <c r="BE1535" s="5" t="s">
        <v>77</v>
      </c>
      <c r="BF1535" s="6" t="s">
        <v>77</v>
      </c>
      <c r="BG1535" s="23" t="s">
        <v>75</v>
      </c>
      <c r="BK1535" s="22"/>
      <c r="BL1535" s="22"/>
      <c r="BM1535" s="22"/>
      <c r="BO1535" s="22"/>
    </row>
    <row r="1536" spans="1:67" ht="135" customHeight="1" x14ac:dyDescent="0.2">
      <c r="A1536" s="4" t="s">
        <v>14242</v>
      </c>
      <c r="B1536" s="6" t="s">
        <v>63</v>
      </c>
      <c r="C1536" s="5" t="s">
        <v>14243</v>
      </c>
      <c r="D1536" s="5" t="s">
        <v>1944</v>
      </c>
      <c r="E1536" s="5" t="s">
        <v>14244</v>
      </c>
      <c r="F1536" s="5">
        <v>2013</v>
      </c>
      <c r="G1536" s="5" t="s">
        <v>9387</v>
      </c>
      <c r="H1536" s="5" t="s">
        <v>155</v>
      </c>
      <c r="I1536" s="5" t="s">
        <v>14245</v>
      </c>
      <c r="J1536" s="6" t="s">
        <v>14246</v>
      </c>
      <c r="K1536" s="4" t="s">
        <v>14247</v>
      </c>
      <c r="L1536" s="5" t="s">
        <v>14248</v>
      </c>
      <c r="M1536" s="5" t="s">
        <v>14249</v>
      </c>
      <c r="N1536" s="5" t="s">
        <v>14250</v>
      </c>
      <c r="O1536" s="5" t="s">
        <v>14251</v>
      </c>
      <c r="P1536" s="6" t="s">
        <v>14252</v>
      </c>
      <c r="Q1536" s="4" t="s">
        <v>76</v>
      </c>
      <c r="R1536" s="5" t="s">
        <v>76</v>
      </c>
      <c r="S1536" s="6" t="s">
        <v>77</v>
      </c>
      <c r="T1536" s="4" t="s">
        <v>77</v>
      </c>
      <c r="U1536" s="5" t="s">
        <v>76</v>
      </c>
      <c r="V1536" s="5" t="s">
        <v>77</v>
      </c>
      <c r="W1536" s="5" t="s">
        <v>77</v>
      </c>
      <c r="X1536" s="5" t="s">
        <v>77</v>
      </c>
      <c r="Y1536" s="5" t="s">
        <v>77</v>
      </c>
      <c r="Z1536" s="5" t="s">
        <v>77</v>
      </c>
      <c r="AA1536" s="5" t="s">
        <v>77</v>
      </c>
      <c r="AB1536" s="5" t="s">
        <v>77</v>
      </c>
      <c r="AC1536" s="5" t="s">
        <v>76</v>
      </c>
      <c r="AD1536" s="5" t="s">
        <v>77</v>
      </c>
      <c r="AE1536" s="6" t="s">
        <v>76</v>
      </c>
      <c r="AF1536" s="4" t="s">
        <v>77</v>
      </c>
      <c r="AG1536" s="5" t="s">
        <v>77</v>
      </c>
      <c r="AH1536" s="5" t="s">
        <v>77</v>
      </c>
      <c r="AI1536" s="5" t="s">
        <v>77</v>
      </c>
      <c r="AJ1536" s="5" t="s">
        <v>77</v>
      </c>
      <c r="AK1536" s="5" t="s">
        <v>77</v>
      </c>
      <c r="AL1536" s="5" t="s">
        <v>77</v>
      </c>
      <c r="AM1536" s="5" t="s">
        <v>77</v>
      </c>
      <c r="AN1536" s="5" t="s">
        <v>77</v>
      </c>
      <c r="AO1536" s="5" t="s">
        <v>77</v>
      </c>
      <c r="AP1536" s="5" t="s">
        <v>76</v>
      </c>
      <c r="AQ1536" s="5" t="s">
        <v>77</v>
      </c>
      <c r="AR1536" s="5" t="s">
        <v>77</v>
      </c>
      <c r="AS1536" s="5" t="s">
        <v>77</v>
      </c>
      <c r="AT1536" s="5" t="s">
        <v>77</v>
      </c>
      <c r="AU1536" s="5" t="s">
        <v>77</v>
      </c>
      <c r="AV1536" s="5" t="s">
        <v>77</v>
      </c>
      <c r="AW1536" s="5" t="s">
        <v>77</v>
      </c>
      <c r="AX1536" s="5" t="s">
        <v>77</v>
      </c>
      <c r="AY1536" s="5" t="s">
        <v>77</v>
      </c>
      <c r="AZ1536" s="5" t="s">
        <v>77</v>
      </c>
      <c r="BA1536" s="5" t="s">
        <v>77</v>
      </c>
      <c r="BB1536" s="5" t="s">
        <v>77</v>
      </c>
      <c r="BC1536" s="5" t="s">
        <v>77</v>
      </c>
      <c r="BD1536" s="5" t="s">
        <v>77</v>
      </c>
      <c r="BE1536" s="5" t="s">
        <v>77</v>
      </c>
      <c r="BF1536" s="6" t="s">
        <v>76</v>
      </c>
      <c r="BG1536" s="23" t="s">
        <v>75</v>
      </c>
      <c r="BK1536" s="22"/>
      <c r="BL1536" s="22"/>
      <c r="BM1536" s="22"/>
      <c r="BO1536" s="22"/>
    </row>
    <row r="1537" spans="1:67" ht="135" customHeight="1" x14ac:dyDescent="0.2">
      <c r="A1537" s="4" t="s">
        <v>14313</v>
      </c>
      <c r="B1537" s="6" t="s">
        <v>79</v>
      </c>
      <c r="C1537" s="5" t="s">
        <v>14314</v>
      </c>
      <c r="D1537" s="5" t="s">
        <v>66</v>
      </c>
      <c r="E1537" s="5" t="s">
        <v>67</v>
      </c>
      <c r="F1537" s="5">
        <v>2015</v>
      </c>
      <c r="G1537" s="5" t="s">
        <v>49</v>
      </c>
      <c r="H1537" s="5" t="s">
        <v>155</v>
      </c>
      <c r="I1537" s="5" t="s">
        <v>14315</v>
      </c>
      <c r="J1537" s="6" t="s">
        <v>14316</v>
      </c>
      <c r="K1537" s="4" t="s">
        <v>14317</v>
      </c>
      <c r="L1537" s="5" t="s">
        <v>14318</v>
      </c>
      <c r="M1537" s="5" t="s">
        <v>14319</v>
      </c>
      <c r="N1537" s="5" t="s">
        <v>14320</v>
      </c>
      <c r="O1537" s="5" t="s">
        <v>14321</v>
      </c>
      <c r="P1537" s="6" t="s">
        <v>14322</v>
      </c>
      <c r="Q1537" s="4" t="s">
        <v>77</v>
      </c>
      <c r="R1537" s="5" t="s">
        <v>76</v>
      </c>
      <c r="S1537" s="6" t="s">
        <v>77</v>
      </c>
      <c r="T1537" s="4" t="s">
        <v>77</v>
      </c>
      <c r="U1537" s="5" t="s">
        <v>77</v>
      </c>
      <c r="V1537" s="5" t="s">
        <v>77</v>
      </c>
      <c r="W1537" s="5" t="s">
        <v>76</v>
      </c>
      <c r="X1537" s="5" t="s">
        <v>77</v>
      </c>
      <c r="Y1537" s="5" t="s">
        <v>77</v>
      </c>
      <c r="Z1537" s="5" t="s">
        <v>76</v>
      </c>
      <c r="AA1537" s="5" t="s">
        <v>77</v>
      </c>
      <c r="AB1537" s="5" t="s">
        <v>76</v>
      </c>
      <c r="AC1537" s="5" t="s">
        <v>77</v>
      </c>
      <c r="AD1537" s="5" t="s">
        <v>77</v>
      </c>
      <c r="AE1537" s="6" t="s">
        <v>77</v>
      </c>
      <c r="AF1537" s="4" t="s">
        <v>77</v>
      </c>
      <c r="AG1537" s="5" t="s">
        <v>77</v>
      </c>
      <c r="AH1537" s="5" t="s">
        <v>77</v>
      </c>
      <c r="AI1537" s="5" t="s">
        <v>77</v>
      </c>
      <c r="AJ1537" s="5" t="s">
        <v>77</v>
      </c>
      <c r="AK1537" s="5" t="s">
        <v>77</v>
      </c>
      <c r="AL1537" s="5" t="s">
        <v>77</v>
      </c>
      <c r="AM1537" s="5" t="s">
        <v>77</v>
      </c>
      <c r="AN1537" s="5" t="s">
        <v>77</v>
      </c>
      <c r="AO1537" s="5" t="s">
        <v>77</v>
      </c>
      <c r="AP1537" s="5" t="s">
        <v>77</v>
      </c>
      <c r="AQ1537" s="5" t="s">
        <v>77</v>
      </c>
      <c r="AR1537" s="5" t="s">
        <v>77</v>
      </c>
      <c r="AS1537" s="5" t="s">
        <v>76</v>
      </c>
      <c r="AT1537" s="5" t="s">
        <v>77</v>
      </c>
      <c r="AU1537" s="5" t="s">
        <v>77</v>
      </c>
      <c r="AV1537" s="5" t="s">
        <v>77</v>
      </c>
      <c r="AW1537" s="5" t="s">
        <v>77</v>
      </c>
      <c r="AX1537" s="5" t="s">
        <v>77</v>
      </c>
      <c r="AY1537" s="5" t="s">
        <v>77</v>
      </c>
      <c r="AZ1537" s="5" t="s">
        <v>77</v>
      </c>
      <c r="BA1537" s="5" t="s">
        <v>77</v>
      </c>
      <c r="BB1537" s="5" t="s">
        <v>77</v>
      </c>
      <c r="BC1537" s="5" t="s">
        <v>77</v>
      </c>
      <c r="BD1537" s="5" t="s">
        <v>77</v>
      </c>
      <c r="BE1537" s="5" t="s">
        <v>77</v>
      </c>
      <c r="BF1537" s="6" t="s">
        <v>77</v>
      </c>
      <c r="BG1537" s="14"/>
      <c r="BH1537" s="9" t="s">
        <v>16342</v>
      </c>
      <c r="BK1537" s="22"/>
      <c r="BL1537" s="22"/>
      <c r="BM1537" s="22"/>
      <c r="BO1537" s="22"/>
    </row>
    <row r="1538" spans="1:67" ht="135" customHeight="1" x14ac:dyDescent="0.2">
      <c r="A1538" s="4" t="s">
        <v>14335</v>
      </c>
      <c r="B1538" s="6" t="s">
        <v>63</v>
      </c>
      <c r="C1538" s="5" t="s">
        <v>14336</v>
      </c>
      <c r="D1538" s="5" t="s">
        <v>66</v>
      </c>
      <c r="E1538" s="5" t="s">
        <v>67</v>
      </c>
      <c r="F1538" s="5">
        <v>2015</v>
      </c>
      <c r="G1538" s="5" t="s">
        <v>177</v>
      </c>
      <c r="H1538" s="5" t="s">
        <v>155</v>
      </c>
      <c r="I1538" s="5" t="s">
        <v>14337</v>
      </c>
      <c r="J1538" s="6" t="s">
        <v>14338</v>
      </c>
      <c r="K1538" s="4" t="s">
        <v>14339</v>
      </c>
      <c r="L1538" s="5" t="s">
        <v>14340</v>
      </c>
      <c r="M1538" s="5" t="s">
        <v>14341</v>
      </c>
      <c r="N1538" s="5" t="s">
        <v>14342</v>
      </c>
      <c r="O1538" s="5" t="s">
        <v>14343</v>
      </c>
      <c r="P1538" s="6" t="s">
        <v>14344</v>
      </c>
      <c r="Q1538" s="4" t="s">
        <v>77</v>
      </c>
      <c r="R1538" s="5" t="s">
        <v>76</v>
      </c>
      <c r="S1538" s="6" t="s">
        <v>77</v>
      </c>
      <c r="T1538" s="4" t="s">
        <v>77</v>
      </c>
      <c r="U1538" s="5" t="s">
        <v>77</v>
      </c>
      <c r="V1538" s="5" t="s">
        <v>77</v>
      </c>
      <c r="W1538" s="5" t="s">
        <v>77</v>
      </c>
      <c r="X1538" s="5" t="s">
        <v>77</v>
      </c>
      <c r="Y1538" s="5" t="s">
        <v>77</v>
      </c>
      <c r="Z1538" s="5" t="s">
        <v>76</v>
      </c>
      <c r="AA1538" s="5" t="s">
        <v>77</v>
      </c>
      <c r="AB1538" s="5" t="s">
        <v>77</v>
      </c>
      <c r="AC1538" s="5" t="s">
        <v>77</v>
      </c>
      <c r="AD1538" s="5" t="s">
        <v>77</v>
      </c>
      <c r="AE1538" s="6" t="s">
        <v>77</v>
      </c>
      <c r="AF1538" s="4" t="s">
        <v>77</v>
      </c>
      <c r="AG1538" s="5" t="s">
        <v>77</v>
      </c>
      <c r="AH1538" s="5" t="s">
        <v>77</v>
      </c>
      <c r="AI1538" s="5" t="s">
        <v>77</v>
      </c>
      <c r="AJ1538" s="5" t="s">
        <v>77</v>
      </c>
      <c r="AK1538" s="5" t="s">
        <v>77</v>
      </c>
      <c r="AL1538" s="5" t="s">
        <v>77</v>
      </c>
      <c r="AM1538" s="5" t="s">
        <v>77</v>
      </c>
      <c r="AN1538" s="5" t="s">
        <v>77</v>
      </c>
      <c r="AO1538" s="5" t="s">
        <v>77</v>
      </c>
      <c r="AP1538" s="5" t="s">
        <v>77</v>
      </c>
      <c r="AQ1538" s="5" t="s">
        <v>77</v>
      </c>
      <c r="AR1538" s="5" t="s">
        <v>77</v>
      </c>
      <c r="AS1538" s="5" t="s">
        <v>76</v>
      </c>
      <c r="AT1538" s="5" t="s">
        <v>77</v>
      </c>
      <c r="AU1538" s="5" t="s">
        <v>77</v>
      </c>
      <c r="AV1538" s="5" t="s">
        <v>77</v>
      </c>
      <c r="AW1538" s="5" t="s">
        <v>77</v>
      </c>
      <c r="AX1538" s="5" t="s">
        <v>76</v>
      </c>
      <c r="AY1538" s="5" t="s">
        <v>77</v>
      </c>
      <c r="AZ1538" s="5" t="s">
        <v>77</v>
      </c>
      <c r="BA1538" s="5" t="s">
        <v>77</v>
      </c>
      <c r="BB1538" s="5" t="s">
        <v>77</v>
      </c>
      <c r="BC1538" s="5" t="s">
        <v>77</v>
      </c>
      <c r="BD1538" s="5" t="s">
        <v>77</v>
      </c>
      <c r="BE1538" s="5" t="s">
        <v>77</v>
      </c>
      <c r="BF1538" s="6" t="s">
        <v>77</v>
      </c>
      <c r="BG1538" s="23" t="s">
        <v>75</v>
      </c>
      <c r="BK1538" s="22"/>
      <c r="BL1538" s="22"/>
      <c r="BM1538" s="22"/>
      <c r="BO1538" s="22"/>
    </row>
    <row r="1539" spans="1:67" ht="135" customHeight="1" x14ac:dyDescent="0.2">
      <c r="A1539" s="4" t="s">
        <v>14354</v>
      </c>
      <c r="B1539" s="6" t="s">
        <v>63</v>
      </c>
      <c r="C1539" s="5" t="s">
        <v>14355</v>
      </c>
      <c r="D1539" s="5" t="s">
        <v>1027</v>
      </c>
      <c r="E1539" s="5" t="s">
        <v>1028</v>
      </c>
      <c r="F1539" s="5">
        <v>2015</v>
      </c>
      <c r="G1539" s="5" t="s">
        <v>43</v>
      </c>
      <c r="H1539" s="5" t="s">
        <v>155</v>
      </c>
      <c r="I1539" s="5" t="s">
        <v>14356</v>
      </c>
      <c r="J1539" s="6" t="s">
        <v>14357</v>
      </c>
      <c r="K1539" s="4" t="s">
        <v>14358</v>
      </c>
      <c r="L1539" s="5" t="s">
        <v>14359</v>
      </c>
      <c r="M1539" s="5" t="s">
        <v>14360</v>
      </c>
      <c r="N1539" s="5" t="s">
        <v>14361</v>
      </c>
      <c r="O1539" s="5" t="s">
        <v>14362</v>
      </c>
      <c r="P1539" s="6" t="s">
        <v>14363</v>
      </c>
      <c r="Q1539" s="4" t="s">
        <v>76</v>
      </c>
      <c r="R1539" s="5" t="s">
        <v>76</v>
      </c>
      <c r="S1539" s="6" t="s">
        <v>77</v>
      </c>
      <c r="T1539" s="4" t="s">
        <v>77</v>
      </c>
      <c r="U1539" s="5" t="s">
        <v>77</v>
      </c>
      <c r="V1539" s="5" t="s">
        <v>76</v>
      </c>
      <c r="W1539" s="5" t="s">
        <v>77</v>
      </c>
      <c r="X1539" s="5" t="s">
        <v>77</v>
      </c>
      <c r="Y1539" s="5" t="s">
        <v>76</v>
      </c>
      <c r="Z1539" s="5" t="s">
        <v>77</v>
      </c>
      <c r="AA1539" s="5" t="s">
        <v>77</v>
      </c>
      <c r="AB1539" s="5" t="s">
        <v>77</v>
      </c>
      <c r="AC1539" s="5" t="s">
        <v>77</v>
      </c>
      <c r="AD1539" s="5" t="s">
        <v>77</v>
      </c>
      <c r="AE1539" s="6" t="s">
        <v>76</v>
      </c>
      <c r="AF1539" s="4" t="s">
        <v>77</v>
      </c>
      <c r="AG1539" s="5" t="s">
        <v>77</v>
      </c>
      <c r="AH1539" s="5" t="s">
        <v>77</v>
      </c>
      <c r="AI1539" s="5" t="s">
        <v>77</v>
      </c>
      <c r="AJ1539" s="5" t="s">
        <v>77</v>
      </c>
      <c r="AK1539" s="5" t="s">
        <v>77</v>
      </c>
      <c r="AL1539" s="5" t="s">
        <v>77</v>
      </c>
      <c r="AM1539" s="5" t="s">
        <v>76</v>
      </c>
      <c r="AN1539" s="5" t="s">
        <v>77</v>
      </c>
      <c r="AO1539" s="5" t="s">
        <v>77</v>
      </c>
      <c r="AP1539" s="5" t="s">
        <v>77</v>
      </c>
      <c r="AQ1539" s="5" t="s">
        <v>77</v>
      </c>
      <c r="AR1539" s="5" t="s">
        <v>77</v>
      </c>
      <c r="AS1539" s="5" t="s">
        <v>77</v>
      </c>
      <c r="AT1539" s="5" t="s">
        <v>77</v>
      </c>
      <c r="AU1539" s="5" t="s">
        <v>77</v>
      </c>
      <c r="AV1539" s="5" t="s">
        <v>77</v>
      </c>
      <c r="AW1539" s="5" t="s">
        <v>77</v>
      </c>
      <c r="AX1539" s="5" t="s">
        <v>77</v>
      </c>
      <c r="AY1539" s="5" t="s">
        <v>77</v>
      </c>
      <c r="AZ1539" s="5" t="s">
        <v>77</v>
      </c>
      <c r="BA1539" s="5" t="s">
        <v>77</v>
      </c>
      <c r="BB1539" s="5" t="s">
        <v>77</v>
      </c>
      <c r="BC1539" s="5" t="s">
        <v>77</v>
      </c>
      <c r="BD1539" s="5" t="s">
        <v>77</v>
      </c>
      <c r="BE1539" s="5" t="s">
        <v>77</v>
      </c>
      <c r="BF1539" s="6" t="s">
        <v>77</v>
      </c>
      <c r="BG1539" s="23" t="s">
        <v>75</v>
      </c>
      <c r="BK1539" s="22"/>
      <c r="BL1539" s="22"/>
      <c r="BM1539" s="22"/>
      <c r="BO1539" s="22"/>
    </row>
    <row r="1540" spans="1:67" ht="135" customHeight="1" x14ac:dyDescent="0.2">
      <c r="A1540" s="4" t="s">
        <v>4280</v>
      </c>
      <c r="B1540" s="6" t="s">
        <v>63</v>
      </c>
      <c r="C1540" s="5" t="s">
        <v>4281</v>
      </c>
      <c r="D1540" s="5" t="s">
        <v>66</v>
      </c>
      <c r="E1540" s="5" t="s">
        <v>93</v>
      </c>
      <c r="F1540" s="5">
        <v>2015</v>
      </c>
      <c r="G1540" s="5" t="s">
        <v>1430</v>
      </c>
      <c r="H1540" s="5" t="s">
        <v>155</v>
      </c>
      <c r="I1540" s="5" t="s">
        <v>14395</v>
      </c>
      <c r="J1540" s="6" t="s">
        <v>14396</v>
      </c>
      <c r="K1540" s="4" t="s">
        <v>14397</v>
      </c>
      <c r="L1540" s="5" t="s">
        <v>14398</v>
      </c>
      <c r="M1540" s="5" t="s">
        <v>14399</v>
      </c>
      <c r="N1540" s="5" t="s">
        <v>14400</v>
      </c>
      <c r="O1540" s="5" t="s">
        <v>14401</v>
      </c>
      <c r="P1540" s="6" t="s">
        <v>14402</v>
      </c>
      <c r="Q1540" s="4" t="s">
        <v>76</v>
      </c>
      <c r="R1540" s="5" t="s">
        <v>76</v>
      </c>
      <c r="S1540" s="6" t="s">
        <v>77</v>
      </c>
      <c r="T1540" s="4" t="s">
        <v>77</v>
      </c>
      <c r="U1540" s="5" t="s">
        <v>76</v>
      </c>
      <c r="V1540" s="5" t="s">
        <v>76</v>
      </c>
      <c r="W1540" s="5" t="s">
        <v>77</v>
      </c>
      <c r="X1540" s="5" t="s">
        <v>77</v>
      </c>
      <c r="Y1540" s="5" t="s">
        <v>77</v>
      </c>
      <c r="Z1540" s="5" t="s">
        <v>77</v>
      </c>
      <c r="AA1540" s="5" t="s">
        <v>77</v>
      </c>
      <c r="AB1540" s="5" t="s">
        <v>76</v>
      </c>
      <c r="AC1540" s="5" t="s">
        <v>77</v>
      </c>
      <c r="AD1540" s="5" t="s">
        <v>77</v>
      </c>
      <c r="AE1540" s="6" t="s">
        <v>77</v>
      </c>
      <c r="AF1540" s="4" t="s">
        <v>76</v>
      </c>
      <c r="AG1540" s="5" t="s">
        <v>77</v>
      </c>
      <c r="AH1540" s="5" t="s">
        <v>77</v>
      </c>
      <c r="AI1540" s="5" t="s">
        <v>77</v>
      </c>
      <c r="AJ1540" s="5" t="s">
        <v>77</v>
      </c>
      <c r="AK1540" s="5" t="s">
        <v>77</v>
      </c>
      <c r="AL1540" s="5" t="s">
        <v>77</v>
      </c>
      <c r="AM1540" s="5" t="s">
        <v>76</v>
      </c>
      <c r="AN1540" s="5" t="s">
        <v>77</v>
      </c>
      <c r="AO1540" s="5" t="s">
        <v>77</v>
      </c>
      <c r="AP1540" s="5" t="s">
        <v>77</v>
      </c>
      <c r="AQ1540" s="5" t="s">
        <v>77</v>
      </c>
      <c r="AR1540" s="5" t="s">
        <v>77</v>
      </c>
      <c r="AS1540" s="5" t="s">
        <v>77</v>
      </c>
      <c r="AT1540" s="5" t="s">
        <v>77</v>
      </c>
      <c r="AU1540" s="5" t="s">
        <v>77</v>
      </c>
      <c r="AV1540" s="5" t="s">
        <v>77</v>
      </c>
      <c r="AW1540" s="5" t="s">
        <v>77</v>
      </c>
      <c r="AX1540" s="5" t="s">
        <v>77</v>
      </c>
      <c r="AY1540" s="5" t="s">
        <v>77</v>
      </c>
      <c r="AZ1540" s="5" t="s">
        <v>77</v>
      </c>
      <c r="BA1540" s="5" t="s">
        <v>77</v>
      </c>
      <c r="BB1540" s="5" t="s">
        <v>77</v>
      </c>
      <c r="BC1540" s="5" t="s">
        <v>77</v>
      </c>
      <c r="BD1540" s="5" t="s">
        <v>77</v>
      </c>
      <c r="BE1540" s="5" t="s">
        <v>77</v>
      </c>
      <c r="BF1540" s="6" t="s">
        <v>77</v>
      </c>
      <c r="BG1540" s="23" t="s">
        <v>75</v>
      </c>
      <c r="BK1540" s="22"/>
      <c r="BL1540" s="22"/>
      <c r="BM1540" s="22"/>
      <c r="BO1540" s="22"/>
    </row>
    <row r="1541" spans="1:67" ht="135" customHeight="1" x14ac:dyDescent="0.2">
      <c r="A1541" s="4" t="s">
        <v>14434</v>
      </c>
      <c r="B1541" s="6" t="s">
        <v>79</v>
      </c>
      <c r="C1541" s="5" t="s">
        <v>14435</v>
      </c>
      <c r="D1541" s="5" t="s">
        <v>335</v>
      </c>
      <c r="E1541" s="5" t="s">
        <v>336</v>
      </c>
      <c r="F1541" s="5">
        <v>2005</v>
      </c>
      <c r="G1541" s="5" t="s">
        <v>1309</v>
      </c>
      <c r="H1541" s="5" t="s">
        <v>155</v>
      </c>
      <c r="I1541" s="5" t="s">
        <v>14436</v>
      </c>
      <c r="J1541" s="6" t="s">
        <v>14437</v>
      </c>
      <c r="K1541" s="4" t="s">
        <v>14438</v>
      </c>
      <c r="L1541" s="5" t="s">
        <v>14439</v>
      </c>
      <c r="M1541" s="5" t="s">
        <v>14440</v>
      </c>
      <c r="N1541" s="5" t="s">
        <v>14441</v>
      </c>
      <c r="O1541" s="5" t="s">
        <v>14442</v>
      </c>
      <c r="P1541" s="6" t="s">
        <v>14443</v>
      </c>
      <c r="Q1541" s="4" t="s">
        <v>77</v>
      </c>
      <c r="R1541" s="5" t="s">
        <v>76</v>
      </c>
      <c r="S1541" s="6" t="s">
        <v>77</v>
      </c>
      <c r="T1541" s="4" t="s">
        <v>77</v>
      </c>
      <c r="U1541" s="5" t="s">
        <v>77</v>
      </c>
      <c r="V1541" s="5" t="s">
        <v>77</v>
      </c>
      <c r="W1541" s="5" t="s">
        <v>77</v>
      </c>
      <c r="X1541" s="5" t="s">
        <v>77</v>
      </c>
      <c r="Y1541" s="5" t="s">
        <v>77</v>
      </c>
      <c r="Z1541" s="5" t="s">
        <v>77</v>
      </c>
      <c r="AA1541" s="5" t="s">
        <v>76</v>
      </c>
      <c r="AB1541" s="5" t="s">
        <v>77</v>
      </c>
      <c r="AC1541" s="5" t="s">
        <v>77</v>
      </c>
      <c r="AD1541" s="5" t="s">
        <v>77</v>
      </c>
      <c r="AE1541" s="6" t="s">
        <v>77</v>
      </c>
      <c r="AF1541" s="4" t="s">
        <v>77</v>
      </c>
      <c r="AG1541" s="5" t="s">
        <v>76</v>
      </c>
      <c r="AH1541" s="5" t="s">
        <v>77</v>
      </c>
      <c r="AI1541" s="5" t="s">
        <v>77</v>
      </c>
      <c r="AJ1541" s="5" t="s">
        <v>77</v>
      </c>
      <c r="AK1541" s="5" t="s">
        <v>77</v>
      </c>
      <c r="AL1541" s="5" t="s">
        <v>77</v>
      </c>
      <c r="AM1541" s="5" t="s">
        <v>77</v>
      </c>
      <c r="AN1541" s="5" t="s">
        <v>77</v>
      </c>
      <c r="AO1541" s="5" t="s">
        <v>77</v>
      </c>
      <c r="AP1541" s="5" t="s">
        <v>77</v>
      </c>
      <c r="AQ1541" s="5" t="s">
        <v>77</v>
      </c>
      <c r="AR1541" s="5" t="s">
        <v>77</v>
      </c>
      <c r="AS1541" s="5" t="s">
        <v>77</v>
      </c>
      <c r="AT1541" s="5" t="s">
        <v>77</v>
      </c>
      <c r="AU1541" s="5" t="s">
        <v>77</v>
      </c>
      <c r="AV1541" s="5" t="s">
        <v>77</v>
      </c>
      <c r="AW1541" s="5" t="s">
        <v>76</v>
      </c>
      <c r="AX1541" s="5" t="s">
        <v>77</v>
      </c>
      <c r="AY1541" s="5" t="s">
        <v>77</v>
      </c>
      <c r="AZ1541" s="5" t="s">
        <v>77</v>
      </c>
      <c r="BA1541" s="5" t="s">
        <v>77</v>
      </c>
      <c r="BB1541" s="5" t="s">
        <v>77</v>
      </c>
      <c r="BC1541" s="5" t="s">
        <v>77</v>
      </c>
      <c r="BD1541" s="5" t="s">
        <v>77</v>
      </c>
      <c r="BE1541" s="5" t="s">
        <v>77</v>
      </c>
      <c r="BF1541" s="6" t="s">
        <v>77</v>
      </c>
      <c r="BG1541" s="23" t="s">
        <v>75</v>
      </c>
      <c r="BK1541" s="22"/>
      <c r="BL1541" s="22"/>
      <c r="BM1541" s="22"/>
      <c r="BO1541" s="22"/>
    </row>
    <row r="1542" spans="1:67" ht="135" customHeight="1" x14ac:dyDescent="0.2">
      <c r="A1542" s="4" t="s">
        <v>14534</v>
      </c>
      <c r="B1542" s="6" t="s">
        <v>63</v>
      </c>
      <c r="C1542" s="5" t="s">
        <v>14535</v>
      </c>
      <c r="D1542" s="5" t="s">
        <v>1027</v>
      </c>
      <c r="E1542" s="5" t="s">
        <v>8364</v>
      </c>
      <c r="F1542" s="5">
        <v>2015</v>
      </c>
      <c r="G1542" s="5" t="s">
        <v>49</v>
      </c>
      <c r="H1542" s="5" t="s">
        <v>155</v>
      </c>
      <c r="I1542" s="5" t="s">
        <v>14536</v>
      </c>
      <c r="J1542" s="6" t="s">
        <v>14537</v>
      </c>
      <c r="K1542" s="4" t="s">
        <v>14538</v>
      </c>
      <c r="L1542" s="5" t="s">
        <v>14539</v>
      </c>
      <c r="M1542" s="5" t="s">
        <v>14540</v>
      </c>
      <c r="N1542" s="5" t="s">
        <v>14541</v>
      </c>
      <c r="O1542" s="5" t="s">
        <v>14542</v>
      </c>
      <c r="P1542" s="6" t="s">
        <v>14543</v>
      </c>
      <c r="Q1542" s="4" t="s">
        <v>77</v>
      </c>
      <c r="R1542" s="5" t="s">
        <v>76</v>
      </c>
      <c r="S1542" s="6" t="s">
        <v>77</v>
      </c>
      <c r="T1542" s="4" t="s">
        <v>77</v>
      </c>
      <c r="U1542" s="5" t="s">
        <v>77</v>
      </c>
      <c r="V1542" s="5" t="s">
        <v>77</v>
      </c>
      <c r="W1542" s="5" t="s">
        <v>76</v>
      </c>
      <c r="X1542" s="5" t="s">
        <v>77</v>
      </c>
      <c r="Y1542" s="5" t="s">
        <v>77</v>
      </c>
      <c r="Z1542" s="5" t="s">
        <v>76</v>
      </c>
      <c r="AA1542" s="5" t="s">
        <v>77</v>
      </c>
      <c r="AB1542" s="5" t="s">
        <v>77</v>
      </c>
      <c r="AC1542" s="5" t="s">
        <v>77</v>
      </c>
      <c r="AD1542" s="5" t="s">
        <v>77</v>
      </c>
      <c r="AE1542" s="6" t="s">
        <v>76</v>
      </c>
      <c r="AF1542" s="4" t="s">
        <v>77</v>
      </c>
      <c r="AG1542" s="5" t="s">
        <v>77</v>
      </c>
      <c r="AH1542" s="5" t="s">
        <v>77</v>
      </c>
      <c r="AI1542" s="5" t="s">
        <v>77</v>
      </c>
      <c r="AJ1542" s="5" t="s">
        <v>77</v>
      </c>
      <c r="AK1542" s="5" t="s">
        <v>77</v>
      </c>
      <c r="AL1542" s="5" t="s">
        <v>77</v>
      </c>
      <c r="AM1542" s="5" t="s">
        <v>77</v>
      </c>
      <c r="AN1542" s="5" t="s">
        <v>77</v>
      </c>
      <c r="AO1542" s="5" t="s">
        <v>77</v>
      </c>
      <c r="AP1542" s="5" t="s">
        <v>77</v>
      </c>
      <c r="AQ1542" s="5" t="s">
        <v>77</v>
      </c>
      <c r="AR1542" s="5" t="s">
        <v>77</v>
      </c>
      <c r="AS1542" s="5" t="s">
        <v>76</v>
      </c>
      <c r="AT1542" s="5" t="s">
        <v>77</v>
      </c>
      <c r="AU1542" s="5" t="s">
        <v>77</v>
      </c>
      <c r="AV1542" s="5" t="s">
        <v>77</v>
      </c>
      <c r="AW1542" s="5" t="s">
        <v>77</v>
      </c>
      <c r="AX1542" s="5" t="s">
        <v>77</v>
      </c>
      <c r="AY1542" s="5" t="s">
        <v>77</v>
      </c>
      <c r="AZ1542" s="5" t="s">
        <v>77</v>
      </c>
      <c r="BA1542" s="5" t="s">
        <v>77</v>
      </c>
      <c r="BB1542" s="5" t="s">
        <v>77</v>
      </c>
      <c r="BC1542" s="5" t="s">
        <v>77</v>
      </c>
      <c r="BD1542" s="5" t="s">
        <v>77</v>
      </c>
      <c r="BE1542" s="5" t="s">
        <v>77</v>
      </c>
      <c r="BF1542" s="6" t="s">
        <v>77</v>
      </c>
      <c r="BG1542" s="23" t="s">
        <v>75</v>
      </c>
      <c r="BK1542" s="22"/>
      <c r="BL1542" s="22"/>
      <c r="BM1542" s="22"/>
      <c r="BO1542" s="22"/>
    </row>
    <row r="1543" spans="1:67" ht="135" customHeight="1" x14ac:dyDescent="0.2">
      <c r="A1543" s="4" t="s">
        <v>14666</v>
      </c>
      <c r="B1543" s="6" t="s">
        <v>63</v>
      </c>
      <c r="C1543" s="5" t="s">
        <v>14667</v>
      </c>
      <c r="D1543" s="5" t="s">
        <v>66</v>
      </c>
      <c r="E1543" s="5" t="s">
        <v>67</v>
      </c>
      <c r="F1543" s="5">
        <v>2015</v>
      </c>
      <c r="G1543" s="5" t="s">
        <v>3238</v>
      </c>
      <c r="H1543" s="5" t="s">
        <v>155</v>
      </c>
      <c r="I1543" s="5" t="s">
        <v>14668</v>
      </c>
      <c r="J1543" s="6" t="s">
        <v>14669</v>
      </c>
      <c r="K1543" s="4" t="s">
        <v>14670</v>
      </c>
      <c r="L1543" s="5" t="s">
        <v>14671</v>
      </c>
      <c r="M1543" s="5" t="s">
        <v>14672</v>
      </c>
      <c r="N1543" s="5" t="s">
        <v>14673</v>
      </c>
      <c r="O1543" s="5" t="s">
        <v>75</v>
      </c>
      <c r="P1543" s="6" t="s">
        <v>75</v>
      </c>
      <c r="Q1543" s="4" t="s">
        <v>76</v>
      </c>
      <c r="R1543" s="5" t="s">
        <v>77</v>
      </c>
      <c r="S1543" s="6" t="s">
        <v>77</v>
      </c>
      <c r="T1543" s="4" t="s">
        <v>77</v>
      </c>
      <c r="U1543" s="5" t="s">
        <v>77</v>
      </c>
      <c r="V1543" s="5" t="s">
        <v>77</v>
      </c>
      <c r="W1543" s="5" t="s">
        <v>77</v>
      </c>
      <c r="X1543" s="5" t="s">
        <v>77</v>
      </c>
      <c r="Y1543" s="5" t="s">
        <v>77</v>
      </c>
      <c r="Z1543" s="5" t="s">
        <v>76</v>
      </c>
      <c r="AA1543" s="5" t="s">
        <v>76</v>
      </c>
      <c r="AB1543" s="5" t="s">
        <v>77</v>
      </c>
      <c r="AC1543" s="5" t="s">
        <v>77</v>
      </c>
      <c r="AD1543" s="5" t="s">
        <v>77</v>
      </c>
      <c r="AE1543" s="6" t="s">
        <v>77</v>
      </c>
      <c r="AF1543" s="4" t="s">
        <v>77</v>
      </c>
      <c r="AG1543" s="5" t="s">
        <v>77</v>
      </c>
      <c r="AH1543" s="5" t="s">
        <v>77</v>
      </c>
      <c r="AI1543" s="5" t="s">
        <v>77</v>
      </c>
      <c r="AJ1543" s="5" t="s">
        <v>77</v>
      </c>
      <c r="AK1543" s="5" t="s">
        <v>77</v>
      </c>
      <c r="AL1543" s="5" t="s">
        <v>77</v>
      </c>
      <c r="AM1543" s="5" t="s">
        <v>77</v>
      </c>
      <c r="AN1543" s="5" t="s">
        <v>77</v>
      </c>
      <c r="AO1543" s="5" t="s">
        <v>77</v>
      </c>
      <c r="AP1543" s="5" t="s">
        <v>77</v>
      </c>
      <c r="AQ1543" s="5" t="s">
        <v>77</v>
      </c>
      <c r="AR1543" s="5" t="s">
        <v>77</v>
      </c>
      <c r="AS1543" s="5" t="s">
        <v>76</v>
      </c>
      <c r="AT1543" s="5" t="s">
        <v>76</v>
      </c>
      <c r="AU1543" s="5" t="s">
        <v>77</v>
      </c>
      <c r="AV1543" s="5" t="s">
        <v>77</v>
      </c>
      <c r="AW1543" s="5" t="s">
        <v>77</v>
      </c>
      <c r="AX1543" s="5" t="s">
        <v>77</v>
      </c>
      <c r="AY1543" s="5" t="s">
        <v>77</v>
      </c>
      <c r="AZ1543" s="5" t="s">
        <v>77</v>
      </c>
      <c r="BA1543" s="5" t="s">
        <v>77</v>
      </c>
      <c r="BB1543" s="5" t="s">
        <v>77</v>
      </c>
      <c r="BC1543" s="5" t="s">
        <v>77</v>
      </c>
      <c r="BD1543" s="5" t="s">
        <v>77</v>
      </c>
      <c r="BE1543" s="5" t="s">
        <v>77</v>
      </c>
      <c r="BF1543" s="6" t="s">
        <v>77</v>
      </c>
      <c r="BG1543" s="23" t="s">
        <v>75</v>
      </c>
      <c r="BK1543" s="22"/>
      <c r="BL1543" s="22"/>
      <c r="BM1543" s="22"/>
      <c r="BO1543" s="22"/>
    </row>
    <row r="1544" spans="1:67" ht="135" customHeight="1" x14ac:dyDescent="0.2">
      <c r="A1544" s="4" t="s">
        <v>14708</v>
      </c>
      <c r="B1544" s="6" t="s">
        <v>79</v>
      </c>
      <c r="C1544" s="5" t="s">
        <v>14709</v>
      </c>
      <c r="D1544" s="5" t="s">
        <v>681</v>
      </c>
      <c r="E1544" s="5" t="s">
        <v>682</v>
      </c>
      <c r="F1544" s="5">
        <v>2013</v>
      </c>
      <c r="G1544" s="5" t="s">
        <v>49</v>
      </c>
      <c r="H1544" s="5" t="s">
        <v>155</v>
      </c>
      <c r="I1544" s="5" t="s">
        <v>14710</v>
      </c>
      <c r="J1544" s="6" t="s">
        <v>14711</v>
      </c>
      <c r="K1544" s="4" t="s">
        <v>14712</v>
      </c>
      <c r="L1544" s="5" t="s">
        <v>14713</v>
      </c>
      <c r="M1544" s="5" t="s">
        <v>14714</v>
      </c>
      <c r="N1544" s="5" t="s">
        <v>14715</v>
      </c>
      <c r="O1544" s="5" t="s">
        <v>14716</v>
      </c>
      <c r="P1544" s="6" t="s">
        <v>14717</v>
      </c>
      <c r="Q1544" s="4" t="s">
        <v>77</v>
      </c>
      <c r="R1544" s="5" t="s">
        <v>76</v>
      </c>
      <c r="S1544" s="6" t="s">
        <v>77</v>
      </c>
      <c r="T1544" s="4" t="s">
        <v>77</v>
      </c>
      <c r="U1544" s="5" t="s">
        <v>77</v>
      </c>
      <c r="V1544" s="5" t="s">
        <v>77</v>
      </c>
      <c r="W1544" s="5" t="s">
        <v>77</v>
      </c>
      <c r="X1544" s="5" t="s">
        <v>77</v>
      </c>
      <c r="Y1544" s="5" t="s">
        <v>77</v>
      </c>
      <c r="Z1544" s="5" t="s">
        <v>76</v>
      </c>
      <c r="AA1544" s="5" t="s">
        <v>77</v>
      </c>
      <c r="AB1544" s="5" t="s">
        <v>77</v>
      </c>
      <c r="AC1544" s="5" t="s">
        <v>77</v>
      </c>
      <c r="AD1544" s="5" t="s">
        <v>77</v>
      </c>
      <c r="AE1544" s="6" t="s">
        <v>77</v>
      </c>
      <c r="AF1544" s="4" t="s">
        <v>77</v>
      </c>
      <c r="AG1544" s="5" t="s">
        <v>77</v>
      </c>
      <c r="AH1544" s="5" t="s">
        <v>77</v>
      </c>
      <c r="AI1544" s="5" t="s">
        <v>77</v>
      </c>
      <c r="AJ1544" s="5" t="s">
        <v>77</v>
      </c>
      <c r="AK1544" s="5" t="s">
        <v>77</v>
      </c>
      <c r="AL1544" s="5" t="s">
        <v>77</v>
      </c>
      <c r="AM1544" s="5" t="s">
        <v>77</v>
      </c>
      <c r="AN1544" s="5" t="s">
        <v>77</v>
      </c>
      <c r="AO1544" s="5" t="s">
        <v>77</v>
      </c>
      <c r="AP1544" s="5" t="s">
        <v>77</v>
      </c>
      <c r="AQ1544" s="5" t="s">
        <v>77</v>
      </c>
      <c r="AR1544" s="5" t="s">
        <v>77</v>
      </c>
      <c r="AS1544" s="5" t="s">
        <v>76</v>
      </c>
      <c r="AT1544" s="5" t="s">
        <v>77</v>
      </c>
      <c r="AU1544" s="5" t="s">
        <v>77</v>
      </c>
      <c r="AV1544" s="5" t="s">
        <v>77</v>
      </c>
      <c r="AW1544" s="5" t="s">
        <v>77</v>
      </c>
      <c r="AX1544" s="5" t="s">
        <v>77</v>
      </c>
      <c r="AY1544" s="5" t="s">
        <v>77</v>
      </c>
      <c r="AZ1544" s="5" t="s">
        <v>77</v>
      </c>
      <c r="BA1544" s="5" t="s">
        <v>77</v>
      </c>
      <c r="BB1544" s="5" t="s">
        <v>77</v>
      </c>
      <c r="BC1544" s="5" t="s">
        <v>77</v>
      </c>
      <c r="BD1544" s="5" t="s">
        <v>77</v>
      </c>
      <c r="BE1544" s="5" t="s">
        <v>77</v>
      </c>
      <c r="BF1544" s="6" t="s">
        <v>77</v>
      </c>
      <c r="BG1544" s="23" t="s">
        <v>75</v>
      </c>
      <c r="BK1544" s="22"/>
      <c r="BL1544" s="22"/>
      <c r="BM1544" s="22"/>
      <c r="BO1544" s="22"/>
    </row>
    <row r="1545" spans="1:67" ht="135" customHeight="1" x14ac:dyDescent="0.2">
      <c r="A1545" s="4" t="s">
        <v>12932</v>
      </c>
      <c r="B1545" s="6" t="s">
        <v>79</v>
      </c>
      <c r="C1545" s="5" t="s">
        <v>14738</v>
      </c>
      <c r="D1545" s="5" t="s">
        <v>1027</v>
      </c>
      <c r="E1545" s="5" t="s">
        <v>5773</v>
      </c>
      <c r="F1545" s="5">
        <v>2011</v>
      </c>
      <c r="G1545" s="5" t="s">
        <v>1645</v>
      </c>
      <c r="H1545" s="5" t="s">
        <v>155</v>
      </c>
      <c r="I1545" s="5" t="s">
        <v>14739</v>
      </c>
      <c r="J1545" s="6" t="s">
        <v>12936</v>
      </c>
      <c r="K1545" s="4" t="s">
        <v>14740</v>
      </c>
      <c r="L1545" s="5" t="s">
        <v>14741</v>
      </c>
      <c r="M1545" s="5" t="s">
        <v>14742</v>
      </c>
      <c r="N1545" s="5" t="s">
        <v>14741</v>
      </c>
      <c r="O1545" s="5" t="s">
        <v>14743</v>
      </c>
      <c r="P1545" s="6" t="s">
        <v>173</v>
      </c>
      <c r="Q1545" s="4" t="s">
        <v>76</v>
      </c>
      <c r="R1545" s="5" t="s">
        <v>77</v>
      </c>
      <c r="S1545" s="6" t="s">
        <v>77</v>
      </c>
      <c r="T1545" s="4" t="s">
        <v>77</v>
      </c>
      <c r="U1545" s="5" t="s">
        <v>77</v>
      </c>
      <c r="V1545" s="5" t="s">
        <v>77</v>
      </c>
      <c r="W1545" s="5" t="s">
        <v>76</v>
      </c>
      <c r="X1545" s="5" t="s">
        <v>77</v>
      </c>
      <c r="Y1545" s="5" t="s">
        <v>77</v>
      </c>
      <c r="Z1545" s="5" t="s">
        <v>76</v>
      </c>
      <c r="AA1545" s="5" t="s">
        <v>77</v>
      </c>
      <c r="AB1545" s="5" t="s">
        <v>77</v>
      </c>
      <c r="AC1545" s="5" t="s">
        <v>76</v>
      </c>
      <c r="AD1545" s="5" t="s">
        <v>77</v>
      </c>
      <c r="AE1545" s="6" t="s">
        <v>77</v>
      </c>
      <c r="AF1545" s="4" t="s">
        <v>77</v>
      </c>
      <c r="AG1545" s="5" t="s">
        <v>77</v>
      </c>
      <c r="AH1545" s="5" t="s">
        <v>77</v>
      </c>
      <c r="AI1545" s="5" t="s">
        <v>77</v>
      </c>
      <c r="AJ1545" s="5" t="s">
        <v>77</v>
      </c>
      <c r="AK1545" s="5" t="s">
        <v>77</v>
      </c>
      <c r="AL1545" s="5" t="s">
        <v>77</v>
      </c>
      <c r="AM1545" s="5" t="s">
        <v>77</v>
      </c>
      <c r="AN1545" s="5" t="s">
        <v>77</v>
      </c>
      <c r="AO1545" s="5" t="s">
        <v>77</v>
      </c>
      <c r="AP1545" s="5" t="s">
        <v>77</v>
      </c>
      <c r="AQ1545" s="5" t="s">
        <v>77</v>
      </c>
      <c r="AR1545" s="5" t="s">
        <v>77</v>
      </c>
      <c r="AS1545" s="5" t="s">
        <v>77</v>
      </c>
      <c r="AT1545" s="5" t="s">
        <v>77</v>
      </c>
      <c r="AU1545" s="5" t="s">
        <v>76</v>
      </c>
      <c r="AV1545" s="5" t="s">
        <v>76</v>
      </c>
      <c r="AW1545" s="5" t="s">
        <v>77</v>
      </c>
      <c r="AX1545" s="5" t="s">
        <v>77</v>
      </c>
      <c r="AY1545" s="5" t="s">
        <v>77</v>
      </c>
      <c r="AZ1545" s="5" t="s">
        <v>77</v>
      </c>
      <c r="BA1545" s="5" t="s">
        <v>77</v>
      </c>
      <c r="BB1545" s="5" t="s">
        <v>77</v>
      </c>
      <c r="BC1545" s="5" t="s">
        <v>77</v>
      </c>
      <c r="BD1545" s="5" t="s">
        <v>77</v>
      </c>
      <c r="BE1545" s="5" t="s">
        <v>77</v>
      </c>
      <c r="BF1545" s="6" t="s">
        <v>77</v>
      </c>
      <c r="BG1545" s="23" t="s">
        <v>75</v>
      </c>
      <c r="BK1545" s="22"/>
      <c r="BL1545" s="22"/>
      <c r="BM1545" s="22"/>
      <c r="BO1545" s="22"/>
    </row>
    <row r="1546" spans="1:67" ht="135" customHeight="1" x14ac:dyDescent="0.2">
      <c r="A1546" s="4" t="s">
        <v>14775</v>
      </c>
      <c r="B1546" s="6" t="s">
        <v>79</v>
      </c>
      <c r="C1546" s="5" t="s">
        <v>14776</v>
      </c>
      <c r="D1546" s="5" t="s">
        <v>66</v>
      </c>
      <c r="E1546" s="5" t="s">
        <v>67</v>
      </c>
      <c r="F1546" s="5">
        <v>2015</v>
      </c>
      <c r="G1546" s="5" t="s">
        <v>380</v>
      </c>
      <c r="H1546" s="5" t="s">
        <v>155</v>
      </c>
      <c r="I1546" s="5" t="s">
        <v>14777</v>
      </c>
      <c r="J1546" s="6" t="s">
        <v>14778</v>
      </c>
      <c r="K1546" s="4" t="s">
        <v>14779</v>
      </c>
      <c r="L1546" s="5" t="s">
        <v>14780</v>
      </c>
      <c r="M1546" s="5" t="s">
        <v>14781</v>
      </c>
      <c r="N1546" s="5" t="s">
        <v>14782</v>
      </c>
      <c r="O1546" s="5" t="s">
        <v>14783</v>
      </c>
      <c r="P1546" s="6" t="s">
        <v>14784</v>
      </c>
      <c r="Q1546" s="4" t="s">
        <v>77</v>
      </c>
      <c r="R1546" s="5" t="s">
        <v>76</v>
      </c>
      <c r="S1546" s="6" t="s">
        <v>77</v>
      </c>
      <c r="T1546" s="4" t="s">
        <v>77</v>
      </c>
      <c r="U1546" s="5" t="s">
        <v>77</v>
      </c>
      <c r="V1546" s="5" t="s">
        <v>77</v>
      </c>
      <c r="W1546" s="5" t="s">
        <v>77</v>
      </c>
      <c r="X1546" s="5" t="s">
        <v>77</v>
      </c>
      <c r="Y1546" s="5" t="s">
        <v>77</v>
      </c>
      <c r="Z1546" s="5" t="s">
        <v>77</v>
      </c>
      <c r="AA1546" s="5" t="s">
        <v>76</v>
      </c>
      <c r="AB1546" s="5" t="s">
        <v>77</v>
      </c>
      <c r="AC1546" s="5" t="s">
        <v>77</v>
      </c>
      <c r="AD1546" s="5" t="s">
        <v>77</v>
      </c>
      <c r="AE1546" s="6" t="s">
        <v>77</v>
      </c>
      <c r="AF1546" s="4" t="s">
        <v>77</v>
      </c>
      <c r="AG1546" s="5" t="s">
        <v>77</v>
      </c>
      <c r="AH1546" s="5" t="s">
        <v>77</v>
      </c>
      <c r="AI1546" s="5" t="s">
        <v>77</v>
      </c>
      <c r="AJ1546" s="5" t="s">
        <v>77</v>
      </c>
      <c r="AK1546" s="5" t="s">
        <v>77</v>
      </c>
      <c r="AL1546" s="5" t="s">
        <v>77</v>
      </c>
      <c r="AM1546" s="5" t="s">
        <v>77</v>
      </c>
      <c r="AN1546" s="5" t="s">
        <v>77</v>
      </c>
      <c r="AO1546" s="5" t="s">
        <v>77</v>
      </c>
      <c r="AP1546" s="5" t="s">
        <v>77</v>
      </c>
      <c r="AQ1546" s="5" t="s">
        <v>77</v>
      </c>
      <c r="AR1546" s="5" t="s">
        <v>77</v>
      </c>
      <c r="AS1546" s="5" t="s">
        <v>77</v>
      </c>
      <c r="AT1546" s="5" t="s">
        <v>76</v>
      </c>
      <c r="AU1546" s="5" t="s">
        <v>77</v>
      </c>
      <c r="AV1546" s="5" t="s">
        <v>77</v>
      </c>
      <c r="AW1546" s="5" t="s">
        <v>76</v>
      </c>
      <c r="AX1546" s="5" t="s">
        <v>77</v>
      </c>
      <c r="AY1546" s="5" t="s">
        <v>77</v>
      </c>
      <c r="AZ1546" s="5" t="s">
        <v>77</v>
      </c>
      <c r="BA1546" s="5" t="s">
        <v>77</v>
      </c>
      <c r="BB1546" s="5" t="s">
        <v>77</v>
      </c>
      <c r="BC1546" s="5" t="s">
        <v>77</v>
      </c>
      <c r="BD1546" s="5" t="s">
        <v>77</v>
      </c>
      <c r="BE1546" s="5" t="s">
        <v>77</v>
      </c>
      <c r="BF1546" s="6" t="s">
        <v>77</v>
      </c>
      <c r="BG1546" s="23" t="s">
        <v>75</v>
      </c>
      <c r="BK1546" s="22"/>
      <c r="BL1546" s="22"/>
      <c r="BM1546" s="22"/>
      <c r="BO1546" s="22"/>
    </row>
    <row r="1547" spans="1:67" ht="135" customHeight="1" x14ac:dyDescent="0.2">
      <c r="A1547" s="4" t="s">
        <v>14804</v>
      </c>
      <c r="B1547" s="6" t="s">
        <v>63</v>
      </c>
      <c r="C1547" s="5" t="s">
        <v>14805</v>
      </c>
      <c r="D1547" s="5" t="s">
        <v>141</v>
      </c>
      <c r="E1547" s="5" t="s">
        <v>142</v>
      </c>
      <c r="F1547" s="5">
        <v>2015</v>
      </c>
      <c r="G1547" s="5" t="s">
        <v>49</v>
      </c>
      <c r="H1547" s="5" t="s">
        <v>155</v>
      </c>
      <c r="I1547" s="5" t="s">
        <v>14806</v>
      </c>
      <c r="J1547" s="6" t="s">
        <v>14807</v>
      </c>
      <c r="K1547" s="4" t="s">
        <v>14808</v>
      </c>
      <c r="L1547" s="5" t="s">
        <v>14809</v>
      </c>
      <c r="M1547" s="5" t="s">
        <v>14810</v>
      </c>
      <c r="N1547" s="5" t="s">
        <v>14811</v>
      </c>
      <c r="O1547" s="5" t="s">
        <v>14812</v>
      </c>
      <c r="P1547" s="6" t="s">
        <v>14813</v>
      </c>
      <c r="Q1547" s="4" t="s">
        <v>77</v>
      </c>
      <c r="R1547" s="5" t="s">
        <v>76</v>
      </c>
      <c r="S1547" s="6" t="s">
        <v>77</v>
      </c>
      <c r="T1547" s="4" t="s">
        <v>77</v>
      </c>
      <c r="U1547" s="5" t="s">
        <v>77</v>
      </c>
      <c r="V1547" s="5" t="s">
        <v>77</v>
      </c>
      <c r="W1547" s="5" t="s">
        <v>77</v>
      </c>
      <c r="X1547" s="5" t="s">
        <v>77</v>
      </c>
      <c r="Y1547" s="5" t="s">
        <v>77</v>
      </c>
      <c r="Z1547" s="5" t="s">
        <v>76</v>
      </c>
      <c r="AA1547" s="5" t="s">
        <v>77</v>
      </c>
      <c r="AB1547" s="5" t="s">
        <v>77</v>
      </c>
      <c r="AC1547" s="5" t="s">
        <v>77</v>
      </c>
      <c r="AD1547" s="5" t="s">
        <v>77</v>
      </c>
      <c r="AE1547" s="6" t="s">
        <v>77</v>
      </c>
      <c r="AF1547" s="4" t="s">
        <v>77</v>
      </c>
      <c r="AG1547" s="5" t="s">
        <v>77</v>
      </c>
      <c r="AH1547" s="5" t="s">
        <v>77</v>
      </c>
      <c r="AI1547" s="5" t="s">
        <v>77</v>
      </c>
      <c r="AJ1547" s="5" t="s">
        <v>77</v>
      </c>
      <c r="AK1547" s="5" t="s">
        <v>77</v>
      </c>
      <c r="AL1547" s="5" t="s">
        <v>77</v>
      </c>
      <c r="AM1547" s="5" t="s">
        <v>77</v>
      </c>
      <c r="AN1547" s="5" t="s">
        <v>77</v>
      </c>
      <c r="AO1547" s="5" t="s">
        <v>77</v>
      </c>
      <c r="AP1547" s="5" t="s">
        <v>77</v>
      </c>
      <c r="AQ1547" s="5" t="s">
        <v>77</v>
      </c>
      <c r="AR1547" s="5" t="s">
        <v>77</v>
      </c>
      <c r="AS1547" s="5" t="s">
        <v>76</v>
      </c>
      <c r="AT1547" s="5" t="s">
        <v>77</v>
      </c>
      <c r="AU1547" s="5" t="s">
        <v>77</v>
      </c>
      <c r="AV1547" s="5" t="s">
        <v>77</v>
      </c>
      <c r="AW1547" s="5" t="s">
        <v>77</v>
      </c>
      <c r="AX1547" s="5" t="s">
        <v>77</v>
      </c>
      <c r="AY1547" s="5" t="s">
        <v>77</v>
      </c>
      <c r="AZ1547" s="5" t="s">
        <v>77</v>
      </c>
      <c r="BA1547" s="5" t="s">
        <v>77</v>
      </c>
      <c r="BB1547" s="5" t="s">
        <v>77</v>
      </c>
      <c r="BC1547" s="5" t="s">
        <v>77</v>
      </c>
      <c r="BD1547" s="5" t="s">
        <v>77</v>
      </c>
      <c r="BE1547" s="5" t="s">
        <v>77</v>
      </c>
      <c r="BF1547" s="6" t="s">
        <v>77</v>
      </c>
      <c r="BG1547" s="14"/>
      <c r="BH1547" s="9" t="s">
        <v>16342</v>
      </c>
      <c r="BK1547" s="22" t="s">
        <v>16342</v>
      </c>
      <c r="BL1547" s="22" t="s">
        <v>16342</v>
      </c>
      <c r="BM1547" s="22" t="s">
        <v>16342</v>
      </c>
      <c r="BO1547" s="22" t="s">
        <v>16400</v>
      </c>
    </row>
    <row r="1548" spans="1:67" ht="135" customHeight="1" x14ac:dyDescent="0.2">
      <c r="A1548" s="4" t="s">
        <v>14814</v>
      </c>
      <c r="B1548" s="6" t="s">
        <v>63</v>
      </c>
      <c r="C1548" s="5" t="s">
        <v>14815</v>
      </c>
      <c r="D1548" s="5" t="s">
        <v>1944</v>
      </c>
      <c r="E1548" s="5" t="s">
        <v>14816</v>
      </c>
      <c r="F1548" s="5">
        <v>2013</v>
      </c>
      <c r="G1548" s="5" t="s">
        <v>49</v>
      </c>
      <c r="H1548" s="5" t="s">
        <v>155</v>
      </c>
      <c r="I1548" s="5" t="s">
        <v>14817</v>
      </c>
      <c r="J1548" s="6" t="s">
        <v>14818</v>
      </c>
      <c r="K1548" s="4" t="s">
        <v>14819</v>
      </c>
      <c r="L1548" s="5" t="s">
        <v>14820</v>
      </c>
      <c r="M1548" s="5" t="s">
        <v>14821</v>
      </c>
      <c r="N1548" s="5" t="s">
        <v>14822</v>
      </c>
      <c r="O1548" s="5" t="s">
        <v>14823</v>
      </c>
      <c r="P1548" s="6" t="s">
        <v>14824</v>
      </c>
      <c r="Q1548" s="4" t="s">
        <v>77</v>
      </c>
      <c r="R1548" s="5" t="s">
        <v>76</v>
      </c>
      <c r="S1548" s="6" t="s">
        <v>77</v>
      </c>
      <c r="T1548" s="4" t="s">
        <v>77</v>
      </c>
      <c r="U1548" s="5" t="s">
        <v>77</v>
      </c>
      <c r="V1548" s="5" t="s">
        <v>77</v>
      </c>
      <c r="W1548" s="5" t="s">
        <v>77</v>
      </c>
      <c r="X1548" s="5" t="s">
        <v>76</v>
      </c>
      <c r="Y1548" s="5" t="s">
        <v>77</v>
      </c>
      <c r="Z1548" s="5" t="s">
        <v>76</v>
      </c>
      <c r="AA1548" s="5" t="s">
        <v>77</v>
      </c>
      <c r="AB1548" s="5" t="s">
        <v>77</v>
      </c>
      <c r="AC1548" s="5" t="s">
        <v>77</v>
      </c>
      <c r="AD1548" s="5" t="s">
        <v>77</v>
      </c>
      <c r="AE1548" s="6" t="s">
        <v>77</v>
      </c>
      <c r="AF1548" s="4" t="s">
        <v>77</v>
      </c>
      <c r="AG1548" s="5" t="s">
        <v>77</v>
      </c>
      <c r="AH1548" s="5" t="s">
        <v>77</v>
      </c>
      <c r="AI1548" s="5" t="s">
        <v>77</v>
      </c>
      <c r="AJ1548" s="5" t="s">
        <v>77</v>
      </c>
      <c r="AK1548" s="5" t="s">
        <v>77</v>
      </c>
      <c r="AL1548" s="5" t="s">
        <v>77</v>
      </c>
      <c r="AM1548" s="5" t="s">
        <v>77</v>
      </c>
      <c r="AN1548" s="5" t="s">
        <v>77</v>
      </c>
      <c r="AO1548" s="5" t="s">
        <v>77</v>
      </c>
      <c r="AP1548" s="5" t="s">
        <v>77</v>
      </c>
      <c r="AQ1548" s="5" t="s">
        <v>77</v>
      </c>
      <c r="AR1548" s="5" t="s">
        <v>77</v>
      </c>
      <c r="AS1548" s="5" t="s">
        <v>76</v>
      </c>
      <c r="AT1548" s="5" t="s">
        <v>77</v>
      </c>
      <c r="AU1548" s="5" t="s">
        <v>77</v>
      </c>
      <c r="AV1548" s="5" t="s">
        <v>77</v>
      </c>
      <c r="AW1548" s="5" t="s">
        <v>77</v>
      </c>
      <c r="AX1548" s="5" t="s">
        <v>77</v>
      </c>
      <c r="AY1548" s="5" t="s">
        <v>77</v>
      </c>
      <c r="AZ1548" s="5" t="s">
        <v>77</v>
      </c>
      <c r="BA1548" s="5" t="s">
        <v>77</v>
      </c>
      <c r="BB1548" s="5" t="s">
        <v>77</v>
      </c>
      <c r="BC1548" s="5" t="s">
        <v>77</v>
      </c>
      <c r="BD1548" s="5" t="s">
        <v>77</v>
      </c>
      <c r="BE1548" s="5" t="s">
        <v>77</v>
      </c>
      <c r="BF1548" s="6" t="s">
        <v>77</v>
      </c>
      <c r="BG1548" s="23" t="s">
        <v>75</v>
      </c>
      <c r="BK1548" s="22"/>
      <c r="BL1548" s="22"/>
      <c r="BM1548" s="22"/>
      <c r="BO1548" s="22"/>
    </row>
    <row r="1549" spans="1:67" ht="135" customHeight="1" x14ac:dyDescent="0.2">
      <c r="A1549" s="4" t="s">
        <v>14835</v>
      </c>
      <c r="B1549" s="6" t="s">
        <v>63</v>
      </c>
      <c r="C1549" s="5" t="s">
        <v>14836</v>
      </c>
      <c r="D1549" s="5" t="s">
        <v>66</v>
      </c>
      <c r="E1549" s="5" t="s">
        <v>67</v>
      </c>
      <c r="F1549" s="5">
        <v>2015</v>
      </c>
      <c r="G1549" s="5" t="s">
        <v>36</v>
      </c>
      <c r="H1549" s="5" t="s">
        <v>155</v>
      </c>
      <c r="I1549" s="5" t="s">
        <v>14837</v>
      </c>
      <c r="J1549" s="6" t="s">
        <v>14837</v>
      </c>
      <c r="K1549" s="4" t="s">
        <v>14838</v>
      </c>
      <c r="L1549" s="5" t="s">
        <v>14839</v>
      </c>
      <c r="M1549" s="5" t="s">
        <v>14840</v>
      </c>
      <c r="N1549" s="5" t="s">
        <v>14841</v>
      </c>
      <c r="O1549" s="5" t="s">
        <v>14842</v>
      </c>
      <c r="P1549" s="6" t="s">
        <v>14843</v>
      </c>
      <c r="Q1549" s="4" t="s">
        <v>77</v>
      </c>
      <c r="R1549" s="5" t="s">
        <v>76</v>
      </c>
      <c r="S1549" s="6" t="s">
        <v>77</v>
      </c>
      <c r="T1549" s="4" t="s">
        <v>77</v>
      </c>
      <c r="U1549" s="5" t="s">
        <v>77</v>
      </c>
      <c r="V1549" s="5" t="s">
        <v>77</v>
      </c>
      <c r="W1549" s="5" t="s">
        <v>77</v>
      </c>
      <c r="X1549" s="5" t="s">
        <v>77</v>
      </c>
      <c r="Y1549" s="5" t="s">
        <v>77</v>
      </c>
      <c r="Z1549" s="5" t="s">
        <v>77</v>
      </c>
      <c r="AA1549" s="5" t="s">
        <v>77</v>
      </c>
      <c r="AB1549" s="5" t="s">
        <v>77</v>
      </c>
      <c r="AC1549" s="5" t="s">
        <v>77</v>
      </c>
      <c r="AD1549" s="5" t="s">
        <v>77</v>
      </c>
      <c r="AE1549" s="6" t="s">
        <v>77</v>
      </c>
      <c r="AF1549" s="4" t="s">
        <v>76</v>
      </c>
      <c r="AG1549" s="5" t="s">
        <v>77</v>
      </c>
      <c r="AH1549" s="5" t="s">
        <v>77</v>
      </c>
      <c r="AI1549" s="5" t="s">
        <v>77</v>
      </c>
      <c r="AJ1549" s="5" t="s">
        <v>77</v>
      </c>
      <c r="AK1549" s="5" t="s">
        <v>77</v>
      </c>
      <c r="AL1549" s="5" t="s">
        <v>77</v>
      </c>
      <c r="AM1549" s="5" t="s">
        <v>77</v>
      </c>
      <c r="AN1549" s="5" t="s">
        <v>77</v>
      </c>
      <c r="AO1549" s="5" t="s">
        <v>77</v>
      </c>
      <c r="AP1549" s="5" t="s">
        <v>77</v>
      </c>
      <c r="AQ1549" s="5" t="s">
        <v>77</v>
      </c>
      <c r="AR1549" s="5" t="s">
        <v>77</v>
      </c>
      <c r="AS1549" s="5" t="s">
        <v>77</v>
      </c>
      <c r="AT1549" s="5" t="s">
        <v>77</v>
      </c>
      <c r="AU1549" s="5" t="s">
        <v>77</v>
      </c>
      <c r="AV1549" s="5" t="s">
        <v>77</v>
      </c>
      <c r="AW1549" s="5" t="s">
        <v>77</v>
      </c>
      <c r="AX1549" s="5" t="s">
        <v>77</v>
      </c>
      <c r="AY1549" s="5" t="s">
        <v>77</v>
      </c>
      <c r="AZ1549" s="5" t="s">
        <v>77</v>
      </c>
      <c r="BA1549" s="5" t="s">
        <v>77</v>
      </c>
      <c r="BB1549" s="5" t="s">
        <v>77</v>
      </c>
      <c r="BC1549" s="5" t="s">
        <v>77</v>
      </c>
      <c r="BD1549" s="5" t="s">
        <v>77</v>
      </c>
      <c r="BE1549" s="5" t="s">
        <v>77</v>
      </c>
      <c r="BF1549" s="6" t="s">
        <v>77</v>
      </c>
      <c r="BG1549" s="14" t="s">
        <v>16342</v>
      </c>
      <c r="BK1549" s="22" t="s">
        <v>16342</v>
      </c>
      <c r="BL1549" s="22"/>
      <c r="BM1549" s="22"/>
      <c r="BO1549" s="22" t="s">
        <v>16379</v>
      </c>
    </row>
    <row r="1550" spans="1:67" ht="135" customHeight="1" x14ac:dyDescent="0.2">
      <c r="A1550" s="4" t="s">
        <v>14854</v>
      </c>
      <c r="B1550" s="6" t="s">
        <v>63</v>
      </c>
      <c r="C1550" s="5" t="s">
        <v>14855</v>
      </c>
      <c r="D1550" s="5" t="s">
        <v>66</v>
      </c>
      <c r="E1550" s="5" t="s">
        <v>67</v>
      </c>
      <c r="F1550" s="5">
        <v>2015</v>
      </c>
      <c r="G1550" s="5" t="s">
        <v>49</v>
      </c>
      <c r="H1550" s="5" t="s">
        <v>155</v>
      </c>
      <c r="I1550" s="5" t="s">
        <v>14856</v>
      </c>
      <c r="J1550" s="6" t="s">
        <v>14857</v>
      </c>
      <c r="K1550" s="4" t="s">
        <v>14858</v>
      </c>
      <c r="L1550" s="5" t="s">
        <v>14859</v>
      </c>
      <c r="M1550" s="5" t="s">
        <v>14860</v>
      </c>
      <c r="N1550" s="5" t="s">
        <v>14861</v>
      </c>
      <c r="O1550" s="5" t="s">
        <v>14862</v>
      </c>
      <c r="P1550" s="6" t="s">
        <v>14862</v>
      </c>
      <c r="Q1550" s="4" t="s">
        <v>77</v>
      </c>
      <c r="R1550" s="5" t="s">
        <v>76</v>
      </c>
      <c r="S1550" s="6" t="s">
        <v>77</v>
      </c>
      <c r="T1550" s="4" t="s">
        <v>77</v>
      </c>
      <c r="U1550" s="5" t="s">
        <v>77</v>
      </c>
      <c r="V1550" s="5" t="s">
        <v>77</v>
      </c>
      <c r="W1550" s="5" t="s">
        <v>77</v>
      </c>
      <c r="X1550" s="5" t="s">
        <v>77</v>
      </c>
      <c r="Y1550" s="5" t="s">
        <v>77</v>
      </c>
      <c r="Z1550" s="5" t="s">
        <v>76</v>
      </c>
      <c r="AA1550" s="5" t="s">
        <v>77</v>
      </c>
      <c r="AB1550" s="5" t="s">
        <v>77</v>
      </c>
      <c r="AC1550" s="5" t="s">
        <v>76</v>
      </c>
      <c r="AD1550" s="5" t="s">
        <v>76</v>
      </c>
      <c r="AE1550" s="6" t="s">
        <v>77</v>
      </c>
      <c r="AF1550" s="4" t="s">
        <v>77</v>
      </c>
      <c r="AG1550" s="5" t="s">
        <v>77</v>
      </c>
      <c r="AH1550" s="5" t="s">
        <v>77</v>
      </c>
      <c r="AI1550" s="5" t="s">
        <v>77</v>
      </c>
      <c r="AJ1550" s="5" t="s">
        <v>77</v>
      </c>
      <c r="AK1550" s="5" t="s">
        <v>77</v>
      </c>
      <c r="AL1550" s="5" t="s">
        <v>77</v>
      </c>
      <c r="AM1550" s="5" t="s">
        <v>77</v>
      </c>
      <c r="AN1550" s="5" t="s">
        <v>77</v>
      </c>
      <c r="AO1550" s="5" t="s">
        <v>77</v>
      </c>
      <c r="AP1550" s="5" t="s">
        <v>77</v>
      </c>
      <c r="AQ1550" s="5" t="s">
        <v>77</v>
      </c>
      <c r="AR1550" s="5" t="s">
        <v>77</v>
      </c>
      <c r="AS1550" s="5" t="s">
        <v>76</v>
      </c>
      <c r="AT1550" s="5" t="s">
        <v>77</v>
      </c>
      <c r="AU1550" s="5" t="s">
        <v>77</v>
      </c>
      <c r="AV1550" s="5" t="s">
        <v>77</v>
      </c>
      <c r="AW1550" s="5" t="s">
        <v>77</v>
      </c>
      <c r="AX1550" s="5" t="s">
        <v>77</v>
      </c>
      <c r="AY1550" s="5" t="s">
        <v>77</v>
      </c>
      <c r="AZ1550" s="5" t="s">
        <v>77</v>
      </c>
      <c r="BA1550" s="5" t="s">
        <v>77</v>
      </c>
      <c r="BB1550" s="5" t="s">
        <v>77</v>
      </c>
      <c r="BC1550" s="5" t="s">
        <v>77</v>
      </c>
      <c r="BD1550" s="5" t="s">
        <v>77</v>
      </c>
      <c r="BE1550" s="5" t="s">
        <v>77</v>
      </c>
      <c r="BF1550" s="6" t="s">
        <v>77</v>
      </c>
      <c r="BG1550" s="23" t="s">
        <v>75</v>
      </c>
      <c r="BK1550" s="22"/>
      <c r="BL1550" s="22"/>
      <c r="BM1550" s="22"/>
      <c r="BO1550" s="22"/>
    </row>
    <row r="1551" spans="1:67" ht="135" customHeight="1" x14ac:dyDescent="0.2">
      <c r="A1551" s="4" t="s">
        <v>14863</v>
      </c>
      <c r="B1551" s="6" t="s">
        <v>63</v>
      </c>
      <c r="C1551" s="5" t="s">
        <v>14864</v>
      </c>
      <c r="D1551" s="5" t="s">
        <v>66</v>
      </c>
      <c r="E1551" s="5" t="s">
        <v>67</v>
      </c>
      <c r="F1551" s="5">
        <v>2015</v>
      </c>
      <c r="G1551" s="5" t="s">
        <v>2368</v>
      </c>
      <c r="H1551" s="5" t="s">
        <v>155</v>
      </c>
      <c r="I1551" s="5" t="s">
        <v>14865</v>
      </c>
      <c r="J1551" s="6" t="s">
        <v>14866</v>
      </c>
      <c r="K1551" s="4" t="s">
        <v>14867</v>
      </c>
      <c r="L1551" s="5" t="s">
        <v>14868</v>
      </c>
      <c r="M1551" s="5" t="s">
        <v>14869</v>
      </c>
      <c r="N1551" s="5" t="s">
        <v>14870</v>
      </c>
      <c r="O1551" s="5" t="s">
        <v>14871</v>
      </c>
      <c r="P1551" s="6" t="s">
        <v>14872</v>
      </c>
      <c r="Q1551" s="4" t="s">
        <v>77</v>
      </c>
      <c r="R1551" s="5" t="s">
        <v>76</v>
      </c>
      <c r="S1551" s="6" t="s">
        <v>77</v>
      </c>
      <c r="T1551" s="4" t="s">
        <v>77</v>
      </c>
      <c r="U1551" s="5" t="s">
        <v>77</v>
      </c>
      <c r="V1551" s="5" t="s">
        <v>77</v>
      </c>
      <c r="W1551" s="5" t="s">
        <v>77</v>
      </c>
      <c r="X1551" s="5" t="s">
        <v>76</v>
      </c>
      <c r="Y1551" s="5" t="s">
        <v>76</v>
      </c>
      <c r="Z1551" s="5" t="s">
        <v>76</v>
      </c>
      <c r="AA1551" s="5" t="s">
        <v>77</v>
      </c>
      <c r="AB1551" s="5" t="s">
        <v>77</v>
      </c>
      <c r="AC1551" s="5" t="s">
        <v>77</v>
      </c>
      <c r="AD1551" s="5" t="s">
        <v>77</v>
      </c>
      <c r="AE1551" s="6" t="s">
        <v>77</v>
      </c>
      <c r="AF1551" s="4" t="s">
        <v>77</v>
      </c>
      <c r="AG1551" s="5" t="s">
        <v>77</v>
      </c>
      <c r="AH1551" s="5" t="s">
        <v>77</v>
      </c>
      <c r="AI1551" s="5" t="s">
        <v>77</v>
      </c>
      <c r="AJ1551" s="5" t="s">
        <v>77</v>
      </c>
      <c r="AK1551" s="5" t="s">
        <v>77</v>
      </c>
      <c r="AL1551" s="5" t="s">
        <v>77</v>
      </c>
      <c r="AM1551" s="5" t="s">
        <v>77</v>
      </c>
      <c r="AN1551" s="5" t="s">
        <v>77</v>
      </c>
      <c r="AO1551" s="5" t="s">
        <v>77</v>
      </c>
      <c r="AP1551" s="5" t="s">
        <v>77</v>
      </c>
      <c r="AQ1551" s="5" t="s">
        <v>77</v>
      </c>
      <c r="AR1551" s="5" t="s">
        <v>77</v>
      </c>
      <c r="AS1551" s="5" t="s">
        <v>76</v>
      </c>
      <c r="AT1551" s="5" t="s">
        <v>77</v>
      </c>
      <c r="AU1551" s="5" t="s">
        <v>77</v>
      </c>
      <c r="AV1551" s="5" t="s">
        <v>77</v>
      </c>
      <c r="AW1551" s="5" t="s">
        <v>77</v>
      </c>
      <c r="AX1551" s="5" t="s">
        <v>77</v>
      </c>
      <c r="AY1551" s="5" t="s">
        <v>76</v>
      </c>
      <c r="AZ1551" s="5" t="s">
        <v>77</v>
      </c>
      <c r="BA1551" s="5" t="s">
        <v>77</v>
      </c>
      <c r="BB1551" s="5" t="s">
        <v>77</v>
      </c>
      <c r="BC1551" s="5" t="s">
        <v>77</v>
      </c>
      <c r="BD1551" s="5" t="s">
        <v>77</v>
      </c>
      <c r="BE1551" s="5" t="s">
        <v>77</v>
      </c>
      <c r="BF1551" s="6" t="s">
        <v>77</v>
      </c>
      <c r="BG1551" s="23" t="s">
        <v>75</v>
      </c>
      <c r="BK1551" s="22"/>
      <c r="BL1551" s="22"/>
      <c r="BM1551" s="22"/>
      <c r="BO1551" s="22"/>
    </row>
    <row r="1552" spans="1:67" ht="135" customHeight="1" x14ac:dyDescent="0.2">
      <c r="A1552" s="4" t="s">
        <v>14966</v>
      </c>
      <c r="B1552" s="6" t="s">
        <v>63</v>
      </c>
      <c r="C1552" s="5" t="s">
        <v>14967</v>
      </c>
      <c r="D1552" s="5" t="s">
        <v>220</v>
      </c>
      <c r="E1552" s="5" t="s">
        <v>221</v>
      </c>
      <c r="F1552" s="5">
        <v>2015</v>
      </c>
      <c r="G1552" s="5" t="s">
        <v>46</v>
      </c>
      <c r="H1552" s="5" t="s">
        <v>155</v>
      </c>
      <c r="I1552" s="5" t="s">
        <v>14968</v>
      </c>
      <c r="J1552" s="6" t="s">
        <v>14969</v>
      </c>
      <c r="K1552" s="4" t="s">
        <v>14970</v>
      </c>
      <c r="L1552" s="5" t="s">
        <v>14971</v>
      </c>
      <c r="M1552" s="5" t="s">
        <v>14972</v>
      </c>
      <c r="N1552" s="5" t="s">
        <v>14973</v>
      </c>
      <c r="O1552" s="5" t="s">
        <v>14974</v>
      </c>
      <c r="P1552" s="6" t="s">
        <v>14975</v>
      </c>
      <c r="Q1552" s="4" t="s">
        <v>76</v>
      </c>
      <c r="R1552" s="5" t="s">
        <v>77</v>
      </c>
      <c r="S1552" s="6" t="s">
        <v>77</v>
      </c>
      <c r="T1552" s="4" t="s">
        <v>77</v>
      </c>
      <c r="U1552" s="5" t="s">
        <v>77</v>
      </c>
      <c r="V1552" s="5" t="s">
        <v>77</v>
      </c>
      <c r="W1552" s="5" t="s">
        <v>77</v>
      </c>
      <c r="X1552" s="5" t="s">
        <v>77</v>
      </c>
      <c r="Y1552" s="5" t="s">
        <v>76</v>
      </c>
      <c r="Z1552" s="5" t="s">
        <v>77</v>
      </c>
      <c r="AA1552" s="5" t="s">
        <v>77</v>
      </c>
      <c r="AB1552" s="5" t="s">
        <v>76</v>
      </c>
      <c r="AC1552" s="5" t="s">
        <v>77</v>
      </c>
      <c r="AD1552" s="5" t="s">
        <v>76</v>
      </c>
      <c r="AE1552" s="6" t="s">
        <v>77</v>
      </c>
      <c r="AF1552" s="4" t="s">
        <v>77</v>
      </c>
      <c r="AG1552" s="5" t="s">
        <v>77</v>
      </c>
      <c r="AH1552" s="5" t="s">
        <v>77</v>
      </c>
      <c r="AI1552" s="5" t="s">
        <v>77</v>
      </c>
      <c r="AJ1552" s="5" t="s">
        <v>77</v>
      </c>
      <c r="AK1552" s="5" t="s">
        <v>77</v>
      </c>
      <c r="AL1552" s="5" t="s">
        <v>77</v>
      </c>
      <c r="AM1552" s="5" t="s">
        <v>77</v>
      </c>
      <c r="AN1552" s="5" t="s">
        <v>77</v>
      </c>
      <c r="AO1552" s="5" t="s">
        <v>77</v>
      </c>
      <c r="AP1552" s="5" t="s">
        <v>76</v>
      </c>
      <c r="AQ1552" s="5" t="s">
        <v>77</v>
      </c>
      <c r="AR1552" s="5" t="s">
        <v>77</v>
      </c>
      <c r="AS1552" s="5" t="s">
        <v>77</v>
      </c>
      <c r="AT1552" s="5" t="s">
        <v>77</v>
      </c>
      <c r="AU1552" s="5" t="s">
        <v>77</v>
      </c>
      <c r="AV1552" s="5" t="s">
        <v>77</v>
      </c>
      <c r="AW1552" s="5" t="s">
        <v>77</v>
      </c>
      <c r="AX1552" s="5" t="s">
        <v>77</v>
      </c>
      <c r="AY1552" s="5" t="s">
        <v>77</v>
      </c>
      <c r="AZ1552" s="5" t="s">
        <v>77</v>
      </c>
      <c r="BA1552" s="5" t="s">
        <v>77</v>
      </c>
      <c r="BB1552" s="5" t="s">
        <v>77</v>
      </c>
      <c r="BC1552" s="5" t="s">
        <v>77</v>
      </c>
      <c r="BD1552" s="5" t="s">
        <v>77</v>
      </c>
      <c r="BE1552" s="5" t="s">
        <v>77</v>
      </c>
      <c r="BF1552" s="6" t="s">
        <v>77</v>
      </c>
      <c r="BG1552" s="23" t="s">
        <v>75</v>
      </c>
      <c r="BK1552" s="22"/>
      <c r="BL1552" s="22"/>
      <c r="BM1552" s="22"/>
      <c r="BO1552" s="22"/>
    </row>
    <row r="1553" spans="1:67" ht="135" customHeight="1" x14ac:dyDescent="0.2">
      <c r="A1553" s="4" t="s">
        <v>15018</v>
      </c>
      <c r="B1553" s="6" t="s">
        <v>63</v>
      </c>
      <c r="C1553" s="5" t="s">
        <v>15019</v>
      </c>
      <c r="D1553" s="5" t="s">
        <v>3260</v>
      </c>
      <c r="E1553" s="5" t="s">
        <v>15020</v>
      </c>
      <c r="F1553" s="5">
        <v>2015</v>
      </c>
      <c r="G1553" s="5" t="s">
        <v>55</v>
      </c>
      <c r="H1553" s="5" t="s">
        <v>155</v>
      </c>
      <c r="I1553" s="5" t="s">
        <v>15021</v>
      </c>
      <c r="J1553" s="6" t="s">
        <v>15022</v>
      </c>
      <c r="K1553" s="4" t="s">
        <v>15023</v>
      </c>
      <c r="L1553" s="5" t="s">
        <v>15024</v>
      </c>
      <c r="M1553" s="5" t="s">
        <v>15025</v>
      </c>
      <c r="N1553" s="5" t="s">
        <v>15026</v>
      </c>
      <c r="O1553" s="5" t="s">
        <v>15027</v>
      </c>
      <c r="P1553" s="6" t="s">
        <v>15028</v>
      </c>
      <c r="Q1553" s="4" t="s">
        <v>76</v>
      </c>
      <c r="R1553" s="5" t="s">
        <v>77</v>
      </c>
      <c r="S1553" s="6" t="s">
        <v>77</v>
      </c>
      <c r="T1553" s="4" t="s">
        <v>77</v>
      </c>
      <c r="U1553" s="5" t="s">
        <v>76</v>
      </c>
      <c r="V1553" s="5" t="s">
        <v>77</v>
      </c>
      <c r="W1553" s="5" t="s">
        <v>77</v>
      </c>
      <c r="X1553" s="5" t="s">
        <v>76</v>
      </c>
      <c r="Y1553" s="5" t="s">
        <v>77</v>
      </c>
      <c r="Z1553" s="5" t="s">
        <v>77</v>
      </c>
      <c r="AA1553" s="5" t="s">
        <v>77</v>
      </c>
      <c r="AB1553" s="5" t="s">
        <v>76</v>
      </c>
      <c r="AC1553" s="5" t="s">
        <v>77</v>
      </c>
      <c r="AD1553" s="5" t="s">
        <v>77</v>
      </c>
      <c r="AE1553" s="6" t="s">
        <v>77</v>
      </c>
      <c r="AF1553" s="4" t="s">
        <v>77</v>
      </c>
      <c r="AG1553" s="5" t="s">
        <v>77</v>
      </c>
      <c r="AH1553" s="5" t="s">
        <v>77</v>
      </c>
      <c r="AI1553" s="5" t="s">
        <v>77</v>
      </c>
      <c r="AJ1553" s="5" t="s">
        <v>77</v>
      </c>
      <c r="AK1553" s="5" t="s">
        <v>77</v>
      </c>
      <c r="AL1553" s="5" t="s">
        <v>77</v>
      </c>
      <c r="AM1553" s="5" t="s">
        <v>77</v>
      </c>
      <c r="AN1553" s="5" t="s">
        <v>77</v>
      </c>
      <c r="AO1553" s="5" t="s">
        <v>77</v>
      </c>
      <c r="AP1553" s="5" t="s">
        <v>77</v>
      </c>
      <c r="AQ1553" s="5" t="s">
        <v>77</v>
      </c>
      <c r="AR1553" s="5" t="s">
        <v>77</v>
      </c>
      <c r="AS1553" s="5" t="s">
        <v>77</v>
      </c>
      <c r="AT1553" s="5" t="s">
        <v>77</v>
      </c>
      <c r="AU1553" s="5" t="s">
        <v>77</v>
      </c>
      <c r="AV1553" s="5" t="s">
        <v>77</v>
      </c>
      <c r="AW1553" s="5" t="s">
        <v>77</v>
      </c>
      <c r="AX1553" s="5" t="s">
        <v>77</v>
      </c>
      <c r="AY1553" s="5" t="s">
        <v>76</v>
      </c>
      <c r="AZ1553" s="5" t="s">
        <v>77</v>
      </c>
      <c r="BA1553" s="5" t="s">
        <v>77</v>
      </c>
      <c r="BB1553" s="5" t="s">
        <v>77</v>
      </c>
      <c r="BC1553" s="5" t="s">
        <v>77</v>
      </c>
      <c r="BD1553" s="5" t="s">
        <v>77</v>
      </c>
      <c r="BE1553" s="5" t="s">
        <v>77</v>
      </c>
      <c r="BF1553" s="6" t="s">
        <v>77</v>
      </c>
      <c r="BG1553" s="23" t="s">
        <v>75</v>
      </c>
      <c r="BK1553" s="22"/>
      <c r="BL1553" s="22"/>
      <c r="BM1553" s="22"/>
      <c r="BO1553" s="22"/>
    </row>
    <row r="1554" spans="1:67" ht="135" customHeight="1" x14ac:dyDescent="0.2">
      <c r="A1554" s="4" t="s">
        <v>15049</v>
      </c>
      <c r="B1554" s="6" t="s">
        <v>63</v>
      </c>
      <c r="C1554" s="5" t="s">
        <v>15050</v>
      </c>
      <c r="D1554" s="5" t="s">
        <v>6868</v>
      </c>
      <c r="E1554" s="5" t="s">
        <v>6869</v>
      </c>
      <c r="F1554" s="5">
        <v>2015</v>
      </c>
      <c r="G1554" s="5" t="s">
        <v>44</v>
      </c>
      <c r="H1554" s="5" t="s">
        <v>155</v>
      </c>
      <c r="I1554" s="5" t="s">
        <v>15051</v>
      </c>
      <c r="J1554" s="6" t="s">
        <v>15052</v>
      </c>
      <c r="K1554" s="4" t="s">
        <v>15053</v>
      </c>
      <c r="L1554" s="5" t="s">
        <v>15054</v>
      </c>
      <c r="M1554" s="5" t="s">
        <v>15055</v>
      </c>
      <c r="N1554" s="5" t="s">
        <v>15056</v>
      </c>
      <c r="O1554" s="5" t="s">
        <v>15057</v>
      </c>
      <c r="P1554" s="6" t="s">
        <v>15058</v>
      </c>
      <c r="Q1554" s="4" t="s">
        <v>76</v>
      </c>
      <c r="R1554" s="5" t="s">
        <v>76</v>
      </c>
      <c r="S1554" s="6" t="s">
        <v>76</v>
      </c>
      <c r="T1554" s="4" t="s">
        <v>77</v>
      </c>
      <c r="U1554" s="5" t="s">
        <v>77</v>
      </c>
      <c r="V1554" s="5" t="s">
        <v>77</v>
      </c>
      <c r="W1554" s="5" t="s">
        <v>77</v>
      </c>
      <c r="X1554" s="5" t="s">
        <v>76</v>
      </c>
      <c r="Y1554" s="5" t="s">
        <v>76</v>
      </c>
      <c r="Z1554" s="5" t="s">
        <v>76</v>
      </c>
      <c r="AA1554" s="5" t="s">
        <v>77</v>
      </c>
      <c r="AB1554" s="5" t="s">
        <v>77</v>
      </c>
      <c r="AC1554" s="5" t="s">
        <v>77</v>
      </c>
      <c r="AD1554" s="5" t="s">
        <v>77</v>
      </c>
      <c r="AE1554" s="6" t="s">
        <v>77</v>
      </c>
      <c r="AF1554" s="4" t="s">
        <v>77</v>
      </c>
      <c r="AG1554" s="5" t="s">
        <v>77</v>
      </c>
      <c r="AH1554" s="5" t="s">
        <v>77</v>
      </c>
      <c r="AI1554" s="5" t="s">
        <v>77</v>
      </c>
      <c r="AJ1554" s="5" t="s">
        <v>77</v>
      </c>
      <c r="AK1554" s="5" t="s">
        <v>77</v>
      </c>
      <c r="AL1554" s="5" t="s">
        <v>77</v>
      </c>
      <c r="AM1554" s="5" t="s">
        <v>77</v>
      </c>
      <c r="AN1554" s="5" t="s">
        <v>76</v>
      </c>
      <c r="AO1554" s="5" t="s">
        <v>77</v>
      </c>
      <c r="AP1554" s="5" t="s">
        <v>77</v>
      </c>
      <c r="AQ1554" s="5" t="s">
        <v>77</v>
      </c>
      <c r="AR1554" s="5" t="s">
        <v>77</v>
      </c>
      <c r="AS1554" s="5" t="s">
        <v>77</v>
      </c>
      <c r="AT1554" s="5" t="s">
        <v>77</v>
      </c>
      <c r="AU1554" s="5" t="s">
        <v>77</v>
      </c>
      <c r="AV1554" s="5" t="s">
        <v>77</v>
      </c>
      <c r="AW1554" s="5" t="s">
        <v>77</v>
      </c>
      <c r="AX1554" s="5" t="s">
        <v>77</v>
      </c>
      <c r="AY1554" s="5" t="s">
        <v>77</v>
      </c>
      <c r="AZ1554" s="5" t="s">
        <v>77</v>
      </c>
      <c r="BA1554" s="5" t="s">
        <v>77</v>
      </c>
      <c r="BB1554" s="5" t="s">
        <v>77</v>
      </c>
      <c r="BC1554" s="5" t="s">
        <v>77</v>
      </c>
      <c r="BD1554" s="5" t="s">
        <v>77</v>
      </c>
      <c r="BE1554" s="5" t="s">
        <v>77</v>
      </c>
      <c r="BF1554" s="6" t="s">
        <v>77</v>
      </c>
      <c r="BG1554" s="23" t="s">
        <v>75</v>
      </c>
      <c r="BK1554" s="22"/>
      <c r="BL1554" s="22"/>
      <c r="BM1554" s="22"/>
      <c r="BO1554" s="22"/>
    </row>
    <row r="1555" spans="1:67" ht="135" customHeight="1" x14ac:dyDescent="0.2">
      <c r="A1555" s="4" t="s">
        <v>15080</v>
      </c>
      <c r="B1555" s="6" t="s">
        <v>63</v>
      </c>
      <c r="C1555" s="5" t="s">
        <v>15081</v>
      </c>
      <c r="D1555" s="5" t="s">
        <v>1027</v>
      </c>
      <c r="E1555" s="5" t="s">
        <v>1028</v>
      </c>
      <c r="F1555" s="5">
        <v>2015</v>
      </c>
      <c r="G1555" s="5" t="s">
        <v>2868</v>
      </c>
      <c r="H1555" s="5" t="s">
        <v>155</v>
      </c>
      <c r="I1555" s="5" t="s">
        <v>15082</v>
      </c>
      <c r="J1555" s="6" t="s">
        <v>15083</v>
      </c>
      <c r="K1555" s="4" t="s">
        <v>15084</v>
      </c>
      <c r="L1555" s="5" t="s">
        <v>15085</v>
      </c>
      <c r="M1555" s="5" t="s">
        <v>15086</v>
      </c>
      <c r="N1555" s="5" t="s">
        <v>15087</v>
      </c>
      <c r="O1555" s="5" t="s">
        <v>15088</v>
      </c>
      <c r="P1555" s="6" t="s">
        <v>15089</v>
      </c>
      <c r="Q1555" s="4" t="s">
        <v>76</v>
      </c>
      <c r="R1555" s="5" t="s">
        <v>76</v>
      </c>
      <c r="S1555" s="6" t="s">
        <v>77</v>
      </c>
      <c r="T1555" s="4" t="s">
        <v>77</v>
      </c>
      <c r="U1555" s="5" t="s">
        <v>76</v>
      </c>
      <c r="V1555" s="5" t="s">
        <v>76</v>
      </c>
      <c r="W1555" s="5" t="s">
        <v>77</v>
      </c>
      <c r="X1555" s="5" t="s">
        <v>77</v>
      </c>
      <c r="Y1555" s="5" t="s">
        <v>77</v>
      </c>
      <c r="Z1555" s="5" t="s">
        <v>77</v>
      </c>
      <c r="AA1555" s="5" t="s">
        <v>77</v>
      </c>
      <c r="AB1555" s="5" t="s">
        <v>77</v>
      </c>
      <c r="AC1555" s="5" t="s">
        <v>77</v>
      </c>
      <c r="AD1555" s="5" t="s">
        <v>76</v>
      </c>
      <c r="AE1555" s="6" t="s">
        <v>77</v>
      </c>
      <c r="AF1555" s="4" t="s">
        <v>77</v>
      </c>
      <c r="AG1555" s="5" t="s">
        <v>77</v>
      </c>
      <c r="AH1555" s="5" t="s">
        <v>77</v>
      </c>
      <c r="AI1555" s="5" t="s">
        <v>77</v>
      </c>
      <c r="AJ1555" s="5" t="s">
        <v>77</v>
      </c>
      <c r="AK1555" s="5" t="s">
        <v>77</v>
      </c>
      <c r="AL1555" s="5" t="s">
        <v>77</v>
      </c>
      <c r="AM1555" s="5" t="s">
        <v>77</v>
      </c>
      <c r="AN1555" s="5" t="s">
        <v>77</v>
      </c>
      <c r="AO1555" s="5" t="s">
        <v>77</v>
      </c>
      <c r="AP1555" s="5" t="s">
        <v>77</v>
      </c>
      <c r="AQ1555" s="5" t="s">
        <v>77</v>
      </c>
      <c r="AR1555" s="5" t="s">
        <v>77</v>
      </c>
      <c r="AS1555" s="5" t="s">
        <v>77</v>
      </c>
      <c r="AT1555" s="5" t="s">
        <v>77</v>
      </c>
      <c r="AU1555" s="5" t="s">
        <v>77</v>
      </c>
      <c r="AV1555" s="5" t="s">
        <v>77</v>
      </c>
      <c r="AW1555" s="5" t="s">
        <v>77</v>
      </c>
      <c r="AX1555" s="5" t="s">
        <v>76</v>
      </c>
      <c r="AY1555" s="5" t="s">
        <v>76</v>
      </c>
      <c r="AZ1555" s="5" t="s">
        <v>77</v>
      </c>
      <c r="BA1555" s="5" t="s">
        <v>77</v>
      </c>
      <c r="BB1555" s="5" t="s">
        <v>77</v>
      </c>
      <c r="BC1555" s="5" t="s">
        <v>77</v>
      </c>
      <c r="BD1555" s="5" t="s">
        <v>77</v>
      </c>
      <c r="BE1555" s="5" t="s">
        <v>77</v>
      </c>
      <c r="BF1555" s="6" t="s">
        <v>77</v>
      </c>
      <c r="BG1555" s="23" t="s">
        <v>75</v>
      </c>
      <c r="BK1555" s="22"/>
      <c r="BL1555" s="22"/>
      <c r="BM1555" s="22"/>
      <c r="BO1555" s="22"/>
    </row>
    <row r="1556" spans="1:67" ht="135" customHeight="1" x14ac:dyDescent="0.2">
      <c r="A1556" s="4" t="s">
        <v>15090</v>
      </c>
      <c r="B1556" s="6" t="s">
        <v>63</v>
      </c>
      <c r="C1556" s="5" t="s">
        <v>15091</v>
      </c>
      <c r="D1556" s="5" t="s">
        <v>681</v>
      </c>
      <c r="E1556" s="5" t="s">
        <v>682</v>
      </c>
      <c r="F1556" s="5">
        <v>2015</v>
      </c>
      <c r="G1556" s="5" t="s">
        <v>1870</v>
      </c>
      <c r="H1556" s="5" t="s">
        <v>155</v>
      </c>
      <c r="I1556" s="5" t="s">
        <v>15092</v>
      </c>
      <c r="J1556" s="6" t="s">
        <v>15093</v>
      </c>
      <c r="K1556" s="4" t="s">
        <v>15094</v>
      </c>
      <c r="L1556" s="5" t="s">
        <v>15095</v>
      </c>
      <c r="M1556" s="5" t="s">
        <v>15096</v>
      </c>
      <c r="N1556" s="5" t="s">
        <v>15097</v>
      </c>
      <c r="O1556" s="5" t="s">
        <v>15098</v>
      </c>
      <c r="P1556" s="6" t="s">
        <v>15099</v>
      </c>
      <c r="Q1556" s="4" t="s">
        <v>76</v>
      </c>
      <c r="R1556" s="5" t="s">
        <v>76</v>
      </c>
      <c r="S1556" s="6" t="s">
        <v>76</v>
      </c>
      <c r="T1556" s="4" t="s">
        <v>77</v>
      </c>
      <c r="U1556" s="5" t="s">
        <v>77</v>
      </c>
      <c r="V1556" s="5" t="s">
        <v>77</v>
      </c>
      <c r="W1556" s="5" t="s">
        <v>76</v>
      </c>
      <c r="X1556" s="5" t="s">
        <v>77</v>
      </c>
      <c r="Y1556" s="5" t="s">
        <v>77</v>
      </c>
      <c r="Z1556" s="5" t="s">
        <v>76</v>
      </c>
      <c r="AA1556" s="5" t="s">
        <v>77</v>
      </c>
      <c r="AB1556" s="5" t="s">
        <v>77</v>
      </c>
      <c r="AC1556" s="5" t="s">
        <v>77</v>
      </c>
      <c r="AD1556" s="5" t="s">
        <v>77</v>
      </c>
      <c r="AE1556" s="6" t="s">
        <v>76</v>
      </c>
      <c r="AF1556" s="4" t="s">
        <v>77</v>
      </c>
      <c r="AG1556" s="5" t="s">
        <v>77</v>
      </c>
      <c r="AH1556" s="5" t="s">
        <v>77</v>
      </c>
      <c r="AI1556" s="5" t="s">
        <v>77</v>
      </c>
      <c r="AJ1556" s="5" t="s">
        <v>77</v>
      </c>
      <c r="AK1556" s="5" t="s">
        <v>77</v>
      </c>
      <c r="AL1556" s="5" t="s">
        <v>77</v>
      </c>
      <c r="AM1556" s="5" t="s">
        <v>77</v>
      </c>
      <c r="AN1556" s="5" t="s">
        <v>76</v>
      </c>
      <c r="AO1556" s="5" t="s">
        <v>77</v>
      </c>
      <c r="AP1556" s="5" t="s">
        <v>77</v>
      </c>
      <c r="AQ1556" s="5" t="s">
        <v>77</v>
      </c>
      <c r="AR1556" s="5" t="s">
        <v>77</v>
      </c>
      <c r="AS1556" s="5" t="s">
        <v>77</v>
      </c>
      <c r="AT1556" s="5" t="s">
        <v>77</v>
      </c>
      <c r="AU1556" s="5" t="s">
        <v>77</v>
      </c>
      <c r="AV1556" s="5" t="s">
        <v>77</v>
      </c>
      <c r="AW1556" s="5" t="s">
        <v>77</v>
      </c>
      <c r="AX1556" s="5" t="s">
        <v>77</v>
      </c>
      <c r="AY1556" s="5" t="s">
        <v>77</v>
      </c>
      <c r="AZ1556" s="5" t="s">
        <v>77</v>
      </c>
      <c r="BA1556" s="5" t="s">
        <v>77</v>
      </c>
      <c r="BB1556" s="5" t="s">
        <v>77</v>
      </c>
      <c r="BC1556" s="5" t="s">
        <v>77</v>
      </c>
      <c r="BD1556" s="5" t="s">
        <v>77</v>
      </c>
      <c r="BE1556" s="5" t="s">
        <v>77</v>
      </c>
      <c r="BF1556" s="6" t="s">
        <v>76</v>
      </c>
      <c r="BG1556" s="23" t="s">
        <v>75</v>
      </c>
      <c r="BK1556" s="22"/>
      <c r="BL1556" s="22"/>
      <c r="BM1556" s="22"/>
      <c r="BO1556" s="22"/>
    </row>
    <row r="1557" spans="1:67" ht="135" customHeight="1" x14ac:dyDescent="0.2">
      <c r="A1557" s="4" t="s">
        <v>15118</v>
      </c>
      <c r="B1557" s="6" t="s">
        <v>63</v>
      </c>
      <c r="C1557" s="5" t="s">
        <v>15119</v>
      </c>
      <c r="D1557" s="5" t="s">
        <v>66</v>
      </c>
      <c r="E1557" s="5" t="s">
        <v>13926</v>
      </c>
      <c r="F1557" s="5">
        <v>2015</v>
      </c>
      <c r="G1557" s="5" t="s">
        <v>268</v>
      </c>
      <c r="H1557" s="5" t="s">
        <v>155</v>
      </c>
      <c r="I1557" s="5" t="s">
        <v>15120</v>
      </c>
      <c r="J1557" s="6" t="s">
        <v>15121</v>
      </c>
      <c r="K1557" s="4" t="s">
        <v>15122</v>
      </c>
      <c r="L1557" s="5" t="s">
        <v>15123</v>
      </c>
      <c r="M1557" s="5" t="s">
        <v>15124</v>
      </c>
      <c r="N1557" s="5" t="s">
        <v>15125</v>
      </c>
      <c r="O1557" s="5" t="s">
        <v>15126</v>
      </c>
      <c r="P1557" s="6" t="s">
        <v>15127</v>
      </c>
      <c r="Q1557" s="4" t="s">
        <v>76</v>
      </c>
      <c r="R1557" s="5" t="s">
        <v>77</v>
      </c>
      <c r="S1557" s="6" t="s">
        <v>77</v>
      </c>
      <c r="T1557" s="4" t="s">
        <v>77</v>
      </c>
      <c r="U1557" s="5" t="s">
        <v>77</v>
      </c>
      <c r="V1557" s="5" t="s">
        <v>76</v>
      </c>
      <c r="W1557" s="5" t="s">
        <v>77</v>
      </c>
      <c r="X1557" s="5" t="s">
        <v>77</v>
      </c>
      <c r="Y1557" s="5" t="s">
        <v>76</v>
      </c>
      <c r="Z1557" s="5" t="s">
        <v>77</v>
      </c>
      <c r="AA1557" s="5" t="s">
        <v>76</v>
      </c>
      <c r="AB1557" s="5" t="s">
        <v>77</v>
      </c>
      <c r="AC1557" s="5" t="s">
        <v>77</v>
      </c>
      <c r="AD1557" s="5" t="s">
        <v>77</v>
      </c>
      <c r="AE1557" s="6" t="s">
        <v>77</v>
      </c>
      <c r="AF1557" s="4" t="s">
        <v>77</v>
      </c>
      <c r="AG1557" s="5" t="s">
        <v>77</v>
      </c>
      <c r="AH1557" s="5" t="s">
        <v>77</v>
      </c>
      <c r="AI1557" s="5" t="s">
        <v>77</v>
      </c>
      <c r="AJ1557" s="5" t="s">
        <v>77</v>
      </c>
      <c r="AK1557" s="5" t="s">
        <v>77</v>
      </c>
      <c r="AL1557" s="5" t="s">
        <v>77</v>
      </c>
      <c r="AM1557" s="5" t="s">
        <v>77</v>
      </c>
      <c r="AN1557" s="5" t="s">
        <v>77</v>
      </c>
      <c r="AO1557" s="5" t="s">
        <v>77</v>
      </c>
      <c r="AP1557" s="5" t="s">
        <v>76</v>
      </c>
      <c r="AQ1557" s="5" t="s">
        <v>77</v>
      </c>
      <c r="AR1557" s="5" t="s">
        <v>77</v>
      </c>
      <c r="AS1557" s="5" t="s">
        <v>77</v>
      </c>
      <c r="AT1557" s="5" t="s">
        <v>77</v>
      </c>
      <c r="AU1557" s="5" t="s">
        <v>77</v>
      </c>
      <c r="AV1557" s="5" t="s">
        <v>77</v>
      </c>
      <c r="AW1557" s="5" t="s">
        <v>77</v>
      </c>
      <c r="AX1557" s="5" t="s">
        <v>76</v>
      </c>
      <c r="AY1557" s="5" t="s">
        <v>77</v>
      </c>
      <c r="AZ1557" s="5" t="s">
        <v>77</v>
      </c>
      <c r="BA1557" s="5" t="s">
        <v>77</v>
      </c>
      <c r="BB1557" s="5" t="s">
        <v>77</v>
      </c>
      <c r="BC1557" s="5" t="s">
        <v>77</v>
      </c>
      <c r="BD1557" s="5" t="s">
        <v>77</v>
      </c>
      <c r="BE1557" s="5" t="s">
        <v>77</v>
      </c>
      <c r="BF1557" s="6" t="s">
        <v>77</v>
      </c>
      <c r="BG1557" s="23" t="s">
        <v>75</v>
      </c>
      <c r="BK1557" s="22"/>
      <c r="BL1557" s="22"/>
      <c r="BM1557" s="22"/>
      <c r="BO1557" s="22"/>
    </row>
    <row r="1558" spans="1:67" ht="135" customHeight="1" x14ac:dyDescent="0.2">
      <c r="A1558" s="4" t="s">
        <v>15157</v>
      </c>
      <c r="B1558" s="6" t="s">
        <v>23</v>
      </c>
      <c r="C1558" s="5" t="s">
        <v>15158</v>
      </c>
      <c r="D1558" s="5" t="s">
        <v>66</v>
      </c>
      <c r="E1558" s="5" t="s">
        <v>15159</v>
      </c>
      <c r="F1558" s="5">
        <v>2015</v>
      </c>
      <c r="G1558" s="5" t="s">
        <v>62</v>
      </c>
      <c r="H1558" s="5" t="s">
        <v>155</v>
      </c>
      <c r="I1558" s="5" t="s">
        <v>15160</v>
      </c>
      <c r="J1558" s="6" t="s">
        <v>15161</v>
      </c>
      <c r="K1558" s="4" t="s">
        <v>15162</v>
      </c>
      <c r="L1558" s="5" t="s">
        <v>15163</v>
      </c>
      <c r="M1558" s="5" t="s">
        <v>15164</v>
      </c>
      <c r="N1558" s="5" t="s">
        <v>15165</v>
      </c>
      <c r="O1558" s="5" t="s">
        <v>15166</v>
      </c>
      <c r="P1558" s="6" t="s">
        <v>15167</v>
      </c>
      <c r="Q1558" s="4" t="s">
        <v>77</v>
      </c>
      <c r="R1558" s="5" t="s">
        <v>77</v>
      </c>
      <c r="S1558" s="6" t="s">
        <v>76</v>
      </c>
      <c r="T1558" s="4" t="s">
        <v>77</v>
      </c>
      <c r="U1558" s="5" t="s">
        <v>77</v>
      </c>
      <c r="V1558" s="5" t="s">
        <v>77</v>
      </c>
      <c r="W1558" s="5" t="s">
        <v>77</v>
      </c>
      <c r="X1558" s="5" t="s">
        <v>77</v>
      </c>
      <c r="Y1558" s="5" t="s">
        <v>77</v>
      </c>
      <c r="Z1558" s="5" t="s">
        <v>77</v>
      </c>
      <c r="AA1558" s="5" t="s">
        <v>77</v>
      </c>
      <c r="AB1558" s="5" t="s">
        <v>76</v>
      </c>
      <c r="AC1558" s="5" t="s">
        <v>77</v>
      </c>
      <c r="AD1558" s="5" t="s">
        <v>77</v>
      </c>
      <c r="AE1558" s="6" t="s">
        <v>77</v>
      </c>
      <c r="AF1558" s="4" t="s">
        <v>77</v>
      </c>
      <c r="AG1558" s="5" t="s">
        <v>77</v>
      </c>
      <c r="AH1558" s="5" t="s">
        <v>77</v>
      </c>
      <c r="AI1558" s="5" t="s">
        <v>77</v>
      </c>
      <c r="AJ1558" s="5" t="s">
        <v>77</v>
      </c>
      <c r="AK1558" s="5" t="s">
        <v>77</v>
      </c>
      <c r="AL1558" s="5" t="s">
        <v>77</v>
      </c>
      <c r="AM1558" s="5" t="s">
        <v>77</v>
      </c>
      <c r="AN1558" s="5" t="s">
        <v>77</v>
      </c>
      <c r="AO1558" s="5" t="s">
        <v>77</v>
      </c>
      <c r="AP1558" s="5" t="s">
        <v>77</v>
      </c>
      <c r="AQ1558" s="5" t="s">
        <v>77</v>
      </c>
      <c r="AR1558" s="5" t="s">
        <v>77</v>
      </c>
      <c r="AS1558" s="5" t="s">
        <v>77</v>
      </c>
      <c r="AT1558" s="5" t="s">
        <v>77</v>
      </c>
      <c r="AU1558" s="5" t="s">
        <v>77</v>
      </c>
      <c r="AV1558" s="5" t="s">
        <v>77</v>
      </c>
      <c r="AW1558" s="5" t="s">
        <v>77</v>
      </c>
      <c r="AX1558" s="5" t="s">
        <v>77</v>
      </c>
      <c r="AY1558" s="5" t="s">
        <v>77</v>
      </c>
      <c r="AZ1558" s="5" t="s">
        <v>77</v>
      </c>
      <c r="BA1558" s="5" t="s">
        <v>77</v>
      </c>
      <c r="BB1558" s="5" t="s">
        <v>77</v>
      </c>
      <c r="BC1558" s="5" t="s">
        <v>77</v>
      </c>
      <c r="BD1558" s="5" t="s">
        <v>77</v>
      </c>
      <c r="BE1558" s="5" t="s">
        <v>77</v>
      </c>
      <c r="BF1558" s="6" t="s">
        <v>76</v>
      </c>
      <c r="BG1558" s="23" t="s">
        <v>75</v>
      </c>
      <c r="BK1558" s="22"/>
      <c r="BL1558" s="22"/>
      <c r="BM1558" s="22"/>
      <c r="BO1558" s="22"/>
    </row>
    <row r="1559" spans="1:67" ht="135" customHeight="1" x14ac:dyDescent="0.2">
      <c r="A1559" s="4" t="s">
        <v>15206</v>
      </c>
      <c r="B1559" s="6" t="s">
        <v>63</v>
      </c>
      <c r="C1559" s="5" t="s">
        <v>15207</v>
      </c>
      <c r="D1559" s="5" t="s">
        <v>141</v>
      </c>
      <c r="E1559" s="5" t="s">
        <v>279</v>
      </c>
      <c r="F1559" s="5">
        <v>2013</v>
      </c>
      <c r="G1559" s="5" t="s">
        <v>10345</v>
      </c>
      <c r="H1559" s="5" t="s">
        <v>155</v>
      </c>
      <c r="I1559" s="5" t="s">
        <v>15208</v>
      </c>
      <c r="J1559" s="6" t="s">
        <v>15209</v>
      </c>
      <c r="K1559" s="4" t="s">
        <v>15210</v>
      </c>
      <c r="L1559" s="5" t="s">
        <v>15211</v>
      </c>
      <c r="M1559" s="5" t="s">
        <v>15212</v>
      </c>
      <c r="N1559" s="5" t="s">
        <v>15213</v>
      </c>
      <c r="O1559" s="5" t="s">
        <v>5193</v>
      </c>
      <c r="P1559" s="6" t="s">
        <v>5193</v>
      </c>
      <c r="Q1559" s="4" t="s">
        <v>77</v>
      </c>
      <c r="R1559" s="5" t="s">
        <v>76</v>
      </c>
      <c r="S1559" s="6" t="s">
        <v>77</v>
      </c>
      <c r="T1559" s="4" t="s">
        <v>77</v>
      </c>
      <c r="U1559" s="5" t="s">
        <v>76</v>
      </c>
      <c r="V1559" s="5" t="s">
        <v>77</v>
      </c>
      <c r="W1559" s="5" t="s">
        <v>76</v>
      </c>
      <c r="X1559" s="5" t="s">
        <v>77</v>
      </c>
      <c r="Y1559" s="5" t="s">
        <v>77</v>
      </c>
      <c r="Z1559" s="5" t="s">
        <v>77</v>
      </c>
      <c r="AA1559" s="5" t="s">
        <v>77</v>
      </c>
      <c r="AB1559" s="5" t="s">
        <v>77</v>
      </c>
      <c r="AC1559" s="5" t="s">
        <v>77</v>
      </c>
      <c r="AD1559" s="5" t="s">
        <v>77</v>
      </c>
      <c r="AE1559" s="6" t="s">
        <v>77</v>
      </c>
      <c r="AF1559" s="4" t="s">
        <v>76</v>
      </c>
      <c r="AG1559" s="5" t="s">
        <v>77</v>
      </c>
      <c r="AH1559" s="5" t="s">
        <v>77</v>
      </c>
      <c r="AI1559" s="5" t="s">
        <v>77</v>
      </c>
      <c r="AJ1559" s="5" t="s">
        <v>77</v>
      </c>
      <c r="AK1559" s="5" t="s">
        <v>77</v>
      </c>
      <c r="AL1559" s="5" t="s">
        <v>77</v>
      </c>
      <c r="AM1559" s="5" t="s">
        <v>77</v>
      </c>
      <c r="AN1559" s="5" t="s">
        <v>77</v>
      </c>
      <c r="AO1559" s="5" t="s">
        <v>77</v>
      </c>
      <c r="AP1559" s="5" t="s">
        <v>77</v>
      </c>
      <c r="AQ1559" s="5" t="s">
        <v>77</v>
      </c>
      <c r="AR1559" s="5" t="s">
        <v>77</v>
      </c>
      <c r="AS1559" s="5" t="s">
        <v>77</v>
      </c>
      <c r="AT1559" s="5" t="s">
        <v>77</v>
      </c>
      <c r="AU1559" s="5" t="s">
        <v>77</v>
      </c>
      <c r="AV1559" s="5" t="s">
        <v>77</v>
      </c>
      <c r="AW1559" s="5" t="s">
        <v>77</v>
      </c>
      <c r="AX1559" s="5" t="s">
        <v>77</v>
      </c>
      <c r="AY1559" s="5" t="s">
        <v>76</v>
      </c>
      <c r="AZ1559" s="5" t="s">
        <v>77</v>
      </c>
      <c r="BA1559" s="5" t="s">
        <v>77</v>
      </c>
      <c r="BB1559" s="5" t="s">
        <v>77</v>
      </c>
      <c r="BC1559" s="5" t="s">
        <v>77</v>
      </c>
      <c r="BD1559" s="5" t="s">
        <v>77</v>
      </c>
      <c r="BE1559" s="5" t="s">
        <v>77</v>
      </c>
      <c r="BF1559" s="6" t="s">
        <v>77</v>
      </c>
      <c r="BG1559" s="23" t="s">
        <v>75</v>
      </c>
      <c r="BK1559" s="22"/>
      <c r="BL1559" s="22"/>
      <c r="BM1559" s="22"/>
      <c r="BO1559" s="22"/>
    </row>
    <row r="1560" spans="1:67" ht="135" customHeight="1" x14ac:dyDescent="0.2">
      <c r="A1560" s="4" t="s">
        <v>15157</v>
      </c>
      <c r="B1560" s="6" t="s">
        <v>79</v>
      </c>
      <c r="C1560" s="5" t="s">
        <v>15158</v>
      </c>
      <c r="D1560" s="5" t="s">
        <v>66</v>
      </c>
      <c r="E1560" s="5" t="s">
        <v>15159</v>
      </c>
      <c r="F1560" s="5">
        <v>2015</v>
      </c>
      <c r="G1560" s="5" t="s">
        <v>62</v>
      </c>
      <c r="H1560" s="5" t="s">
        <v>155</v>
      </c>
      <c r="I1560" s="5" t="s">
        <v>15160</v>
      </c>
      <c r="J1560" s="6" t="s">
        <v>15161</v>
      </c>
      <c r="K1560" s="4" t="s">
        <v>15214</v>
      </c>
      <c r="L1560" s="5" t="s">
        <v>15163</v>
      </c>
      <c r="M1560" s="5" t="s">
        <v>15164</v>
      </c>
      <c r="N1560" s="5" t="s">
        <v>15165</v>
      </c>
      <c r="O1560" s="5" t="s">
        <v>15215</v>
      </c>
      <c r="P1560" s="6" t="s">
        <v>15167</v>
      </c>
      <c r="Q1560" s="4" t="s">
        <v>77</v>
      </c>
      <c r="R1560" s="5" t="s">
        <v>77</v>
      </c>
      <c r="S1560" s="6" t="s">
        <v>76</v>
      </c>
      <c r="T1560" s="4" t="s">
        <v>77</v>
      </c>
      <c r="U1560" s="5" t="s">
        <v>77</v>
      </c>
      <c r="V1560" s="5" t="s">
        <v>77</v>
      </c>
      <c r="W1560" s="5" t="s">
        <v>77</v>
      </c>
      <c r="X1560" s="5" t="s">
        <v>77</v>
      </c>
      <c r="Y1560" s="5" t="s">
        <v>77</v>
      </c>
      <c r="Z1560" s="5" t="s">
        <v>77</v>
      </c>
      <c r="AA1560" s="5" t="s">
        <v>77</v>
      </c>
      <c r="AB1560" s="5" t="s">
        <v>76</v>
      </c>
      <c r="AC1560" s="5" t="s">
        <v>77</v>
      </c>
      <c r="AD1560" s="5" t="s">
        <v>77</v>
      </c>
      <c r="AE1560" s="6" t="s">
        <v>77</v>
      </c>
      <c r="AF1560" s="4" t="s">
        <v>77</v>
      </c>
      <c r="AG1560" s="5" t="s">
        <v>77</v>
      </c>
      <c r="AH1560" s="5" t="s">
        <v>77</v>
      </c>
      <c r="AI1560" s="5" t="s">
        <v>77</v>
      </c>
      <c r="AJ1560" s="5" t="s">
        <v>77</v>
      </c>
      <c r="AK1560" s="5" t="s">
        <v>77</v>
      </c>
      <c r="AL1560" s="5" t="s">
        <v>77</v>
      </c>
      <c r="AM1560" s="5" t="s">
        <v>77</v>
      </c>
      <c r="AN1560" s="5" t="s">
        <v>77</v>
      </c>
      <c r="AO1560" s="5" t="s">
        <v>77</v>
      </c>
      <c r="AP1560" s="5" t="s">
        <v>77</v>
      </c>
      <c r="AQ1560" s="5" t="s">
        <v>77</v>
      </c>
      <c r="AR1560" s="5" t="s">
        <v>77</v>
      </c>
      <c r="AS1560" s="5" t="s">
        <v>77</v>
      </c>
      <c r="AT1560" s="5" t="s">
        <v>77</v>
      </c>
      <c r="AU1560" s="5" t="s">
        <v>77</v>
      </c>
      <c r="AV1560" s="5" t="s">
        <v>77</v>
      </c>
      <c r="AW1560" s="5" t="s">
        <v>77</v>
      </c>
      <c r="AX1560" s="5" t="s">
        <v>77</v>
      </c>
      <c r="AY1560" s="5" t="s">
        <v>77</v>
      </c>
      <c r="AZ1560" s="5" t="s">
        <v>77</v>
      </c>
      <c r="BA1560" s="5" t="s">
        <v>77</v>
      </c>
      <c r="BB1560" s="5" t="s">
        <v>77</v>
      </c>
      <c r="BC1560" s="5" t="s">
        <v>77</v>
      </c>
      <c r="BD1560" s="5" t="s">
        <v>77</v>
      </c>
      <c r="BE1560" s="5" t="s">
        <v>77</v>
      </c>
      <c r="BF1560" s="6" t="s">
        <v>76</v>
      </c>
      <c r="BG1560" s="14" t="s">
        <v>16342</v>
      </c>
      <c r="BK1560" s="22" t="s">
        <v>16342</v>
      </c>
      <c r="BL1560" s="22"/>
      <c r="BM1560" s="22"/>
      <c r="BO1560" s="22" t="s">
        <v>16396</v>
      </c>
    </row>
    <row r="1561" spans="1:67" ht="135" customHeight="1" x14ac:dyDescent="0.2">
      <c r="A1561" s="4" t="s">
        <v>15157</v>
      </c>
      <c r="B1561" s="6" t="s">
        <v>79</v>
      </c>
      <c r="C1561" s="5" t="s">
        <v>15158</v>
      </c>
      <c r="D1561" s="5" t="s">
        <v>66</v>
      </c>
      <c r="E1561" s="5" t="s">
        <v>15159</v>
      </c>
      <c r="F1561" s="5">
        <v>2015</v>
      </c>
      <c r="G1561" s="5" t="s">
        <v>62</v>
      </c>
      <c r="H1561" s="5" t="s">
        <v>155</v>
      </c>
      <c r="I1561" s="5" t="s">
        <v>15160</v>
      </c>
      <c r="J1561" s="6" t="s">
        <v>15161</v>
      </c>
      <c r="K1561" s="4" t="s">
        <v>15162</v>
      </c>
      <c r="L1561" s="5" t="s">
        <v>15163</v>
      </c>
      <c r="M1561" s="5" t="s">
        <v>15164</v>
      </c>
      <c r="N1561" s="5" t="s">
        <v>15165</v>
      </c>
      <c r="O1561" s="5" t="s">
        <v>15216</v>
      </c>
      <c r="P1561" s="6" t="s">
        <v>15167</v>
      </c>
      <c r="Q1561" s="4" t="s">
        <v>77</v>
      </c>
      <c r="R1561" s="5" t="s">
        <v>77</v>
      </c>
      <c r="S1561" s="6" t="s">
        <v>76</v>
      </c>
      <c r="T1561" s="4" t="s">
        <v>77</v>
      </c>
      <c r="U1561" s="5" t="s">
        <v>77</v>
      </c>
      <c r="V1561" s="5" t="s">
        <v>77</v>
      </c>
      <c r="W1561" s="5" t="s">
        <v>77</v>
      </c>
      <c r="X1561" s="5" t="s">
        <v>77</v>
      </c>
      <c r="Y1561" s="5" t="s">
        <v>77</v>
      </c>
      <c r="Z1561" s="5" t="s">
        <v>77</v>
      </c>
      <c r="AA1561" s="5" t="s">
        <v>77</v>
      </c>
      <c r="AB1561" s="5" t="s">
        <v>76</v>
      </c>
      <c r="AC1561" s="5" t="s">
        <v>77</v>
      </c>
      <c r="AD1561" s="5" t="s">
        <v>77</v>
      </c>
      <c r="AE1561" s="6" t="s">
        <v>77</v>
      </c>
      <c r="AF1561" s="4" t="s">
        <v>77</v>
      </c>
      <c r="AG1561" s="5" t="s">
        <v>77</v>
      </c>
      <c r="AH1561" s="5" t="s">
        <v>77</v>
      </c>
      <c r="AI1561" s="5" t="s">
        <v>77</v>
      </c>
      <c r="AJ1561" s="5" t="s">
        <v>77</v>
      </c>
      <c r="AK1561" s="5" t="s">
        <v>77</v>
      </c>
      <c r="AL1561" s="5" t="s">
        <v>77</v>
      </c>
      <c r="AM1561" s="5" t="s">
        <v>77</v>
      </c>
      <c r="AN1561" s="5" t="s">
        <v>77</v>
      </c>
      <c r="AO1561" s="5" t="s">
        <v>77</v>
      </c>
      <c r="AP1561" s="5" t="s">
        <v>77</v>
      </c>
      <c r="AQ1561" s="5" t="s">
        <v>77</v>
      </c>
      <c r="AR1561" s="5" t="s">
        <v>77</v>
      </c>
      <c r="AS1561" s="5" t="s">
        <v>77</v>
      </c>
      <c r="AT1561" s="5" t="s">
        <v>77</v>
      </c>
      <c r="AU1561" s="5" t="s">
        <v>77</v>
      </c>
      <c r="AV1561" s="5" t="s">
        <v>77</v>
      </c>
      <c r="AW1561" s="5" t="s">
        <v>77</v>
      </c>
      <c r="AX1561" s="5" t="s">
        <v>77</v>
      </c>
      <c r="AY1561" s="5" t="s">
        <v>77</v>
      </c>
      <c r="AZ1561" s="5" t="s">
        <v>77</v>
      </c>
      <c r="BA1561" s="5" t="s">
        <v>77</v>
      </c>
      <c r="BB1561" s="5" t="s">
        <v>77</v>
      </c>
      <c r="BC1561" s="5" t="s">
        <v>77</v>
      </c>
      <c r="BD1561" s="5" t="s">
        <v>77</v>
      </c>
      <c r="BE1561" s="5" t="s">
        <v>77</v>
      </c>
      <c r="BF1561" s="6" t="s">
        <v>76</v>
      </c>
      <c r="BG1561" s="23" t="s">
        <v>75</v>
      </c>
      <c r="BK1561" s="22"/>
      <c r="BL1561" s="22"/>
      <c r="BM1561" s="22"/>
      <c r="BO1561" s="22"/>
    </row>
    <row r="1562" spans="1:67" ht="135" customHeight="1" x14ac:dyDescent="0.2">
      <c r="A1562" s="4" t="s">
        <v>15217</v>
      </c>
      <c r="B1562" s="6" t="s">
        <v>23</v>
      </c>
      <c r="C1562" s="5" t="s">
        <v>15218</v>
      </c>
      <c r="D1562" s="5" t="s">
        <v>66</v>
      </c>
      <c r="E1562" s="5" t="s">
        <v>67</v>
      </c>
      <c r="F1562" s="5">
        <v>2015</v>
      </c>
      <c r="G1562" s="5" t="s">
        <v>581</v>
      </c>
      <c r="H1562" s="5" t="s">
        <v>155</v>
      </c>
      <c r="I1562" s="5" t="s">
        <v>15219</v>
      </c>
      <c r="J1562" s="6" t="s">
        <v>15220</v>
      </c>
      <c r="K1562" s="4" t="s">
        <v>15221</v>
      </c>
      <c r="L1562" s="5" t="s">
        <v>15222</v>
      </c>
      <c r="M1562" s="5" t="s">
        <v>15223</v>
      </c>
      <c r="N1562" s="5" t="s">
        <v>15224</v>
      </c>
      <c r="O1562" s="5" t="s">
        <v>15225</v>
      </c>
      <c r="P1562" s="6" t="s">
        <v>15226</v>
      </c>
      <c r="Q1562" s="4" t="s">
        <v>76</v>
      </c>
      <c r="R1562" s="5" t="s">
        <v>77</v>
      </c>
      <c r="S1562" s="6" t="s">
        <v>77</v>
      </c>
      <c r="T1562" s="4" t="s">
        <v>77</v>
      </c>
      <c r="U1562" s="5" t="s">
        <v>77</v>
      </c>
      <c r="V1562" s="5" t="s">
        <v>77</v>
      </c>
      <c r="W1562" s="5" t="s">
        <v>77</v>
      </c>
      <c r="X1562" s="5" t="s">
        <v>76</v>
      </c>
      <c r="Y1562" s="5" t="s">
        <v>77</v>
      </c>
      <c r="Z1562" s="5" t="s">
        <v>77</v>
      </c>
      <c r="AA1562" s="5" t="s">
        <v>77</v>
      </c>
      <c r="AB1562" s="5" t="s">
        <v>76</v>
      </c>
      <c r="AC1562" s="5" t="s">
        <v>77</v>
      </c>
      <c r="AD1562" s="5" t="s">
        <v>76</v>
      </c>
      <c r="AE1562" s="6" t="s">
        <v>77</v>
      </c>
      <c r="AF1562" s="4" t="s">
        <v>77</v>
      </c>
      <c r="AG1562" s="5" t="s">
        <v>77</v>
      </c>
      <c r="AH1562" s="5" t="s">
        <v>77</v>
      </c>
      <c r="AI1562" s="5" t="s">
        <v>77</v>
      </c>
      <c r="AJ1562" s="5" t="s">
        <v>76</v>
      </c>
      <c r="AK1562" s="5" t="s">
        <v>77</v>
      </c>
      <c r="AL1562" s="5" t="s">
        <v>77</v>
      </c>
      <c r="AM1562" s="5" t="s">
        <v>77</v>
      </c>
      <c r="AN1562" s="5" t="s">
        <v>77</v>
      </c>
      <c r="AO1562" s="5" t="s">
        <v>77</v>
      </c>
      <c r="AP1562" s="5" t="s">
        <v>76</v>
      </c>
      <c r="AQ1562" s="5" t="s">
        <v>77</v>
      </c>
      <c r="AR1562" s="5" t="s">
        <v>77</v>
      </c>
      <c r="AS1562" s="5" t="s">
        <v>77</v>
      </c>
      <c r="AT1562" s="5" t="s">
        <v>77</v>
      </c>
      <c r="AU1562" s="5" t="s">
        <v>77</v>
      </c>
      <c r="AV1562" s="5" t="s">
        <v>77</v>
      </c>
      <c r="AW1562" s="5" t="s">
        <v>77</v>
      </c>
      <c r="AX1562" s="5" t="s">
        <v>77</v>
      </c>
      <c r="AY1562" s="5" t="s">
        <v>77</v>
      </c>
      <c r="AZ1562" s="5" t="s">
        <v>77</v>
      </c>
      <c r="BA1562" s="5" t="s">
        <v>77</v>
      </c>
      <c r="BB1562" s="5" t="s">
        <v>77</v>
      </c>
      <c r="BC1562" s="5" t="s">
        <v>77</v>
      </c>
      <c r="BD1562" s="5" t="s">
        <v>77</v>
      </c>
      <c r="BE1562" s="5" t="s">
        <v>77</v>
      </c>
      <c r="BF1562" s="6" t="s">
        <v>77</v>
      </c>
      <c r="BG1562" s="14" t="s">
        <v>16342</v>
      </c>
      <c r="BK1562" s="22"/>
      <c r="BL1562" s="22"/>
      <c r="BM1562" s="22"/>
      <c r="BO1562" s="22" t="s">
        <v>16381</v>
      </c>
    </row>
    <row r="1563" spans="1:67" ht="135" customHeight="1" x14ac:dyDescent="0.2">
      <c r="A1563" s="4" t="s">
        <v>15237</v>
      </c>
      <c r="B1563" s="6" t="s">
        <v>63</v>
      </c>
      <c r="C1563" s="5" t="s">
        <v>15238</v>
      </c>
      <c r="D1563" s="5" t="s">
        <v>66</v>
      </c>
      <c r="E1563" s="5" t="s">
        <v>2309</v>
      </c>
      <c r="F1563" s="5">
        <v>2014</v>
      </c>
      <c r="G1563" s="5" t="s">
        <v>291</v>
      </c>
      <c r="H1563" s="5" t="s">
        <v>155</v>
      </c>
      <c r="I1563" s="5" t="s">
        <v>15239</v>
      </c>
      <c r="J1563" s="6" t="s">
        <v>15240</v>
      </c>
      <c r="K1563" s="4" t="s">
        <v>15241</v>
      </c>
      <c r="L1563" s="5" t="s">
        <v>15242</v>
      </c>
      <c r="M1563" s="5" t="s">
        <v>15243</v>
      </c>
      <c r="N1563" s="5" t="s">
        <v>15244</v>
      </c>
      <c r="O1563" s="5" t="s">
        <v>15245</v>
      </c>
      <c r="P1563" s="6" t="s">
        <v>15246</v>
      </c>
      <c r="Q1563" s="4" t="s">
        <v>77</v>
      </c>
      <c r="R1563" s="5" t="s">
        <v>77</v>
      </c>
      <c r="S1563" s="6" t="s">
        <v>76</v>
      </c>
      <c r="T1563" s="4" t="s">
        <v>77</v>
      </c>
      <c r="U1563" s="5" t="s">
        <v>77</v>
      </c>
      <c r="V1563" s="5" t="s">
        <v>77</v>
      </c>
      <c r="W1563" s="5" t="s">
        <v>77</v>
      </c>
      <c r="X1563" s="5" t="s">
        <v>77</v>
      </c>
      <c r="Y1563" s="5" t="s">
        <v>77</v>
      </c>
      <c r="Z1563" s="5" t="s">
        <v>77</v>
      </c>
      <c r="AA1563" s="5" t="s">
        <v>76</v>
      </c>
      <c r="AB1563" s="5" t="s">
        <v>76</v>
      </c>
      <c r="AC1563" s="5" t="s">
        <v>77</v>
      </c>
      <c r="AD1563" s="5" t="s">
        <v>77</v>
      </c>
      <c r="AE1563" s="6" t="s">
        <v>77</v>
      </c>
      <c r="AF1563" s="4" t="s">
        <v>77</v>
      </c>
      <c r="AG1563" s="5" t="s">
        <v>77</v>
      </c>
      <c r="AH1563" s="5" t="s">
        <v>77</v>
      </c>
      <c r="AI1563" s="5" t="s">
        <v>77</v>
      </c>
      <c r="AJ1563" s="5" t="s">
        <v>77</v>
      </c>
      <c r="AK1563" s="5" t="s">
        <v>77</v>
      </c>
      <c r="AL1563" s="5" t="s">
        <v>77</v>
      </c>
      <c r="AM1563" s="5" t="s">
        <v>77</v>
      </c>
      <c r="AN1563" s="5" t="s">
        <v>77</v>
      </c>
      <c r="AO1563" s="5" t="s">
        <v>77</v>
      </c>
      <c r="AP1563" s="5" t="s">
        <v>77</v>
      </c>
      <c r="AQ1563" s="5" t="s">
        <v>77</v>
      </c>
      <c r="AR1563" s="5" t="s">
        <v>77</v>
      </c>
      <c r="AS1563" s="5" t="s">
        <v>77</v>
      </c>
      <c r="AT1563" s="5" t="s">
        <v>76</v>
      </c>
      <c r="AU1563" s="5" t="s">
        <v>77</v>
      </c>
      <c r="AV1563" s="5" t="s">
        <v>77</v>
      </c>
      <c r="AW1563" s="5" t="s">
        <v>77</v>
      </c>
      <c r="AX1563" s="5" t="s">
        <v>77</v>
      </c>
      <c r="AY1563" s="5" t="s">
        <v>77</v>
      </c>
      <c r="AZ1563" s="5" t="s">
        <v>77</v>
      </c>
      <c r="BA1563" s="5" t="s">
        <v>77</v>
      </c>
      <c r="BB1563" s="5" t="s">
        <v>77</v>
      </c>
      <c r="BC1563" s="5" t="s">
        <v>77</v>
      </c>
      <c r="BD1563" s="5" t="s">
        <v>77</v>
      </c>
      <c r="BE1563" s="5" t="s">
        <v>77</v>
      </c>
      <c r="BF1563" s="6" t="s">
        <v>76</v>
      </c>
      <c r="BG1563" s="14"/>
      <c r="BH1563" s="9" t="s">
        <v>16342</v>
      </c>
      <c r="BK1563" s="22"/>
      <c r="BL1563" s="22"/>
      <c r="BM1563" s="22"/>
      <c r="BO1563" s="22"/>
    </row>
    <row r="1564" spans="1:67" ht="135" customHeight="1" x14ac:dyDescent="0.2">
      <c r="A1564" s="4" t="s">
        <v>15277</v>
      </c>
      <c r="B1564" s="6" t="s">
        <v>79</v>
      </c>
      <c r="C1564" s="5" t="s">
        <v>15278</v>
      </c>
      <c r="D1564" s="5" t="s">
        <v>14926</v>
      </c>
      <c r="E1564" s="5" t="s">
        <v>14978</v>
      </c>
      <c r="F1564" s="5">
        <v>2014</v>
      </c>
      <c r="G1564" s="5" t="s">
        <v>62</v>
      </c>
      <c r="H1564" s="5" t="s">
        <v>155</v>
      </c>
      <c r="I1564" s="5" t="s">
        <v>15279</v>
      </c>
      <c r="J1564" s="6" t="s">
        <v>15286</v>
      </c>
      <c r="K1564" s="4" t="s">
        <v>15287</v>
      </c>
      <c r="L1564" s="5" t="s">
        <v>15288</v>
      </c>
      <c r="M1564" s="5" t="s">
        <v>15289</v>
      </c>
      <c r="N1564" s="5" t="s">
        <v>15290</v>
      </c>
      <c r="O1564" s="5" t="s">
        <v>4012</v>
      </c>
      <c r="P1564" s="6" t="s">
        <v>15291</v>
      </c>
      <c r="Q1564" s="4" t="s">
        <v>77</v>
      </c>
      <c r="R1564" s="5" t="s">
        <v>76</v>
      </c>
      <c r="S1564" s="6" t="s">
        <v>77</v>
      </c>
      <c r="T1564" s="4" t="s">
        <v>77</v>
      </c>
      <c r="U1564" s="5" t="s">
        <v>76</v>
      </c>
      <c r="V1564" s="5" t="s">
        <v>76</v>
      </c>
      <c r="W1564" s="5" t="s">
        <v>77</v>
      </c>
      <c r="X1564" s="5" t="s">
        <v>77</v>
      </c>
      <c r="Y1564" s="5" t="s">
        <v>77</v>
      </c>
      <c r="Z1564" s="5" t="s">
        <v>77</v>
      </c>
      <c r="AA1564" s="5" t="s">
        <v>77</v>
      </c>
      <c r="AB1564" s="5" t="s">
        <v>77</v>
      </c>
      <c r="AC1564" s="5" t="s">
        <v>77</v>
      </c>
      <c r="AD1564" s="5" t="s">
        <v>77</v>
      </c>
      <c r="AE1564" s="6" t="s">
        <v>76</v>
      </c>
      <c r="AF1564" s="4" t="s">
        <v>77</v>
      </c>
      <c r="AG1564" s="5" t="s">
        <v>77</v>
      </c>
      <c r="AH1564" s="5" t="s">
        <v>77</v>
      </c>
      <c r="AI1564" s="5" t="s">
        <v>77</v>
      </c>
      <c r="AJ1564" s="5" t="s">
        <v>77</v>
      </c>
      <c r="AK1564" s="5" t="s">
        <v>77</v>
      </c>
      <c r="AL1564" s="5" t="s">
        <v>77</v>
      </c>
      <c r="AM1564" s="5" t="s">
        <v>77</v>
      </c>
      <c r="AN1564" s="5" t="s">
        <v>77</v>
      </c>
      <c r="AO1564" s="5" t="s">
        <v>77</v>
      </c>
      <c r="AP1564" s="5" t="s">
        <v>77</v>
      </c>
      <c r="AQ1564" s="5" t="s">
        <v>77</v>
      </c>
      <c r="AR1564" s="5" t="s">
        <v>77</v>
      </c>
      <c r="AS1564" s="5" t="s">
        <v>77</v>
      </c>
      <c r="AT1564" s="5" t="s">
        <v>77</v>
      </c>
      <c r="AU1564" s="5" t="s">
        <v>77</v>
      </c>
      <c r="AV1564" s="5" t="s">
        <v>77</v>
      </c>
      <c r="AW1564" s="5" t="s">
        <v>77</v>
      </c>
      <c r="AX1564" s="5" t="s">
        <v>77</v>
      </c>
      <c r="AY1564" s="5" t="s">
        <v>77</v>
      </c>
      <c r="AZ1564" s="5" t="s">
        <v>77</v>
      </c>
      <c r="BA1564" s="5" t="s">
        <v>77</v>
      </c>
      <c r="BB1564" s="5" t="s">
        <v>77</v>
      </c>
      <c r="BC1564" s="5" t="s">
        <v>77</v>
      </c>
      <c r="BD1564" s="5" t="s">
        <v>77</v>
      </c>
      <c r="BE1564" s="5" t="s">
        <v>77</v>
      </c>
      <c r="BF1564" s="6" t="s">
        <v>76</v>
      </c>
      <c r="BG1564" s="23" t="s">
        <v>75</v>
      </c>
      <c r="BK1564" s="22"/>
      <c r="BL1564" s="22"/>
      <c r="BM1564" s="22"/>
      <c r="BO1564" s="22"/>
    </row>
    <row r="1565" spans="1:67" ht="135" customHeight="1" x14ac:dyDescent="0.2">
      <c r="A1565" s="4" t="s">
        <v>15341</v>
      </c>
      <c r="B1565" s="6" t="s">
        <v>63</v>
      </c>
      <c r="C1565" s="5" t="s">
        <v>15342</v>
      </c>
      <c r="D1565" s="5" t="s">
        <v>2469</v>
      </c>
      <c r="E1565" s="5" t="s">
        <v>2470</v>
      </c>
      <c r="F1565" s="5">
        <v>2015</v>
      </c>
      <c r="G1565" s="5" t="s">
        <v>7888</v>
      </c>
      <c r="H1565" s="5" t="s">
        <v>155</v>
      </c>
      <c r="I1565" s="5" t="s">
        <v>15343</v>
      </c>
      <c r="J1565" s="6" t="s">
        <v>15344</v>
      </c>
      <c r="K1565" s="4" t="s">
        <v>15345</v>
      </c>
      <c r="L1565" s="5" t="s">
        <v>15346</v>
      </c>
      <c r="M1565" s="5" t="s">
        <v>15347</v>
      </c>
      <c r="N1565" s="5" t="s">
        <v>15348</v>
      </c>
      <c r="O1565" s="5" t="s">
        <v>15349</v>
      </c>
      <c r="P1565" s="6" t="s">
        <v>15350</v>
      </c>
      <c r="Q1565" s="4" t="s">
        <v>76</v>
      </c>
      <c r="R1565" s="5" t="s">
        <v>76</v>
      </c>
      <c r="S1565" s="6" t="s">
        <v>77</v>
      </c>
      <c r="T1565" s="4" t="s">
        <v>77</v>
      </c>
      <c r="U1565" s="5" t="s">
        <v>77</v>
      </c>
      <c r="V1565" s="5" t="s">
        <v>77</v>
      </c>
      <c r="W1565" s="5" t="s">
        <v>77</v>
      </c>
      <c r="X1565" s="5" t="s">
        <v>77</v>
      </c>
      <c r="Y1565" s="5" t="s">
        <v>76</v>
      </c>
      <c r="Z1565" s="5" t="s">
        <v>77</v>
      </c>
      <c r="AA1565" s="5" t="s">
        <v>77</v>
      </c>
      <c r="AB1565" s="5" t="s">
        <v>77</v>
      </c>
      <c r="AC1565" s="5" t="s">
        <v>76</v>
      </c>
      <c r="AD1565" s="5" t="s">
        <v>77</v>
      </c>
      <c r="AE1565" s="6" t="s">
        <v>76</v>
      </c>
      <c r="AF1565" s="4" t="s">
        <v>77</v>
      </c>
      <c r="AG1565" s="5" t="s">
        <v>77</v>
      </c>
      <c r="AH1565" s="5" t="s">
        <v>77</v>
      </c>
      <c r="AI1565" s="5" t="s">
        <v>77</v>
      </c>
      <c r="AJ1565" s="5" t="s">
        <v>77</v>
      </c>
      <c r="AK1565" s="5" t="s">
        <v>77</v>
      </c>
      <c r="AL1565" s="5" t="s">
        <v>77</v>
      </c>
      <c r="AM1565" s="5" t="s">
        <v>76</v>
      </c>
      <c r="AN1565" s="5" t="s">
        <v>77</v>
      </c>
      <c r="AO1565" s="5" t="s">
        <v>77</v>
      </c>
      <c r="AP1565" s="5" t="s">
        <v>77</v>
      </c>
      <c r="AQ1565" s="5" t="s">
        <v>77</v>
      </c>
      <c r="AR1565" s="5" t="s">
        <v>77</v>
      </c>
      <c r="AS1565" s="5" t="s">
        <v>77</v>
      </c>
      <c r="AT1565" s="5" t="s">
        <v>77</v>
      </c>
      <c r="AU1565" s="5" t="s">
        <v>77</v>
      </c>
      <c r="AV1565" s="5" t="s">
        <v>77</v>
      </c>
      <c r="AW1565" s="5" t="s">
        <v>77</v>
      </c>
      <c r="AX1565" s="5" t="s">
        <v>77</v>
      </c>
      <c r="AY1565" s="5" t="s">
        <v>77</v>
      </c>
      <c r="AZ1565" s="5" t="s">
        <v>77</v>
      </c>
      <c r="BA1565" s="5" t="s">
        <v>76</v>
      </c>
      <c r="BB1565" s="5" t="s">
        <v>77</v>
      </c>
      <c r="BC1565" s="5" t="s">
        <v>77</v>
      </c>
      <c r="BD1565" s="5" t="s">
        <v>77</v>
      </c>
      <c r="BE1565" s="5" t="s">
        <v>77</v>
      </c>
      <c r="BF1565" s="6" t="s">
        <v>77</v>
      </c>
      <c r="BG1565" s="23" t="s">
        <v>75</v>
      </c>
      <c r="BK1565" s="22"/>
      <c r="BL1565" s="22"/>
      <c r="BM1565" s="22"/>
      <c r="BO1565" s="22"/>
    </row>
    <row r="1566" spans="1:67" ht="135" customHeight="1" x14ac:dyDescent="0.2">
      <c r="A1566" s="4" t="s">
        <v>15390</v>
      </c>
      <c r="B1566" s="6" t="s">
        <v>63</v>
      </c>
      <c r="C1566" s="5" t="s">
        <v>15391</v>
      </c>
      <c r="D1566" s="5" t="s">
        <v>66</v>
      </c>
      <c r="E1566" s="5" t="s">
        <v>67</v>
      </c>
      <c r="F1566" s="5">
        <v>2015</v>
      </c>
      <c r="G1566" s="5" t="s">
        <v>1790</v>
      </c>
      <c r="H1566" s="5" t="s">
        <v>155</v>
      </c>
      <c r="I1566" s="5" t="s">
        <v>15392</v>
      </c>
      <c r="J1566" s="6" t="s">
        <v>15393</v>
      </c>
      <c r="K1566" s="4" t="s">
        <v>15389</v>
      </c>
      <c r="L1566" s="5" t="s">
        <v>15394</v>
      </c>
      <c r="M1566" s="5" t="s">
        <v>15395</v>
      </c>
      <c r="N1566" s="5" t="s">
        <v>15396</v>
      </c>
      <c r="O1566" s="5" t="s">
        <v>15397</v>
      </c>
      <c r="P1566" s="6" t="s">
        <v>15398</v>
      </c>
      <c r="Q1566" s="4" t="s">
        <v>76</v>
      </c>
      <c r="R1566" s="5" t="s">
        <v>76</v>
      </c>
      <c r="S1566" s="6" t="s">
        <v>77</v>
      </c>
      <c r="T1566" s="4" t="s">
        <v>77</v>
      </c>
      <c r="U1566" s="5" t="s">
        <v>77</v>
      </c>
      <c r="V1566" s="5" t="s">
        <v>77</v>
      </c>
      <c r="W1566" s="5" t="s">
        <v>77</v>
      </c>
      <c r="X1566" s="5" t="s">
        <v>77</v>
      </c>
      <c r="Y1566" s="5" t="s">
        <v>76</v>
      </c>
      <c r="Z1566" s="5" t="s">
        <v>77</v>
      </c>
      <c r="AA1566" s="5" t="s">
        <v>77</v>
      </c>
      <c r="AB1566" s="5" t="s">
        <v>77</v>
      </c>
      <c r="AC1566" s="5" t="s">
        <v>77</v>
      </c>
      <c r="AD1566" s="5" t="s">
        <v>77</v>
      </c>
      <c r="AE1566" s="6" t="s">
        <v>76</v>
      </c>
      <c r="AF1566" s="4" t="s">
        <v>77</v>
      </c>
      <c r="AG1566" s="5" t="s">
        <v>77</v>
      </c>
      <c r="AH1566" s="5" t="s">
        <v>77</v>
      </c>
      <c r="AI1566" s="5" t="s">
        <v>77</v>
      </c>
      <c r="AJ1566" s="5" t="s">
        <v>77</v>
      </c>
      <c r="AK1566" s="5" t="s">
        <v>77</v>
      </c>
      <c r="AL1566" s="5" t="s">
        <v>77</v>
      </c>
      <c r="AM1566" s="5" t="s">
        <v>77</v>
      </c>
      <c r="AN1566" s="5" t="s">
        <v>77</v>
      </c>
      <c r="AO1566" s="5" t="s">
        <v>77</v>
      </c>
      <c r="AP1566" s="5" t="s">
        <v>76</v>
      </c>
      <c r="AQ1566" s="5" t="s">
        <v>77</v>
      </c>
      <c r="AR1566" s="5" t="s">
        <v>77</v>
      </c>
      <c r="AS1566" s="5" t="s">
        <v>77</v>
      </c>
      <c r="AT1566" s="5" t="s">
        <v>77</v>
      </c>
      <c r="AU1566" s="5" t="s">
        <v>77</v>
      </c>
      <c r="AV1566" s="5" t="s">
        <v>77</v>
      </c>
      <c r="AW1566" s="5" t="s">
        <v>77</v>
      </c>
      <c r="AX1566" s="5" t="s">
        <v>77</v>
      </c>
      <c r="AY1566" s="5" t="s">
        <v>76</v>
      </c>
      <c r="AZ1566" s="5" t="s">
        <v>77</v>
      </c>
      <c r="BA1566" s="5" t="s">
        <v>77</v>
      </c>
      <c r="BB1566" s="5" t="s">
        <v>77</v>
      </c>
      <c r="BC1566" s="5" t="s">
        <v>77</v>
      </c>
      <c r="BD1566" s="5" t="s">
        <v>77</v>
      </c>
      <c r="BE1566" s="5" t="s">
        <v>77</v>
      </c>
      <c r="BF1566" s="6" t="s">
        <v>77</v>
      </c>
      <c r="BG1566" s="23" t="s">
        <v>75</v>
      </c>
      <c r="BK1566" s="22"/>
      <c r="BL1566" s="22"/>
      <c r="BM1566" s="22"/>
      <c r="BO1566" s="22"/>
    </row>
    <row r="1567" spans="1:67" ht="135" customHeight="1" x14ac:dyDescent="0.2">
      <c r="A1567" s="4" t="s">
        <v>15440</v>
      </c>
      <c r="B1567" s="6" t="s">
        <v>63</v>
      </c>
      <c r="C1567" s="5" t="s">
        <v>15441</v>
      </c>
      <c r="D1567" s="5" t="s">
        <v>1944</v>
      </c>
      <c r="E1567" s="5" t="s">
        <v>4489</v>
      </c>
      <c r="F1567" s="5">
        <v>2015</v>
      </c>
      <c r="G1567" s="5" t="s">
        <v>592</v>
      </c>
      <c r="H1567" s="5" t="s">
        <v>155</v>
      </c>
      <c r="I1567" s="5" t="s">
        <v>15442</v>
      </c>
      <c r="J1567" s="6" t="s">
        <v>15443</v>
      </c>
      <c r="K1567" s="4" t="s">
        <v>15444</v>
      </c>
      <c r="L1567" s="5" t="s">
        <v>15445</v>
      </c>
      <c r="M1567" s="5" t="s">
        <v>15446</v>
      </c>
      <c r="N1567" s="5" t="s">
        <v>15447</v>
      </c>
      <c r="O1567" s="5" t="s">
        <v>15448</v>
      </c>
      <c r="P1567" s="6" t="s">
        <v>15449</v>
      </c>
      <c r="Q1567" s="4" t="s">
        <v>76</v>
      </c>
      <c r="R1567" s="5" t="s">
        <v>76</v>
      </c>
      <c r="S1567" s="6" t="s">
        <v>77</v>
      </c>
      <c r="T1567" s="4" t="s">
        <v>77</v>
      </c>
      <c r="U1567" s="5" t="s">
        <v>77</v>
      </c>
      <c r="V1567" s="5" t="s">
        <v>77</v>
      </c>
      <c r="W1567" s="5" t="s">
        <v>77</v>
      </c>
      <c r="X1567" s="5" t="s">
        <v>76</v>
      </c>
      <c r="Y1567" s="5" t="s">
        <v>77</v>
      </c>
      <c r="Z1567" s="5" t="s">
        <v>77</v>
      </c>
      <c r="AA1567" s="5" t="s">
        <v>77</v>
      </c>
      <c r="AB1567" s="5" t="s">
        <v>76</v>
      </c>
      <c r="AC1567" s="5" t="s">
        <v>76</v>
      </c>
      <c r="AD1567" s="5" t="s">
        <v>77</v>
      </c>
      <c r="AE1567" s="6" t="s">
        <v>77</v>
      </c>
      <c r="AF1567" s="4" t="s">
        <v>77</v>
      </c>
      <c r="AG1567" s="5" t="s">
        <v>77</v>
      </c>
      <c r="AH1567" s="5" t="s">
        <v>77</v>
      </c>
      <c r="AI1567" s="5" t="s">
        <v>77</v>
      </c>
      <c r="AJ1567" s="5" t="s">
        <v>76</v>
      </c>
      <c r="AK1567" s="5" t="s">
        <v>77</v>
      </c>
      <c r="AL1567" s="5" t="s">
        <v>77</v>
      </c>
      <c r="AM1567" s="5" t="s">
        <v>76</v>
      </c>
      <c r="AN1567" s="5" t="s">
        <v>77</v>
      </c>
      <c r="AO1567" s="5" t="s">
        <v>77</v>
      </c>
      <c r="AP1567" s="5" t="s">
        <v>77</v>
      </c>
      <c r="AQ1567" s="5" t="s">
        <v>77</v>
      </c>
      <c r="AR1567" s="5" t="s">
        <v>77</v>
      </c>
      <c r="AS1567" s="5" t="s">
        <v>77</v>
      </c>
      <c r="AT1567" s="5" t="s">
        <v>77</v>
      </c>
      <c r="AU1567" s="5" t="s">
        <v>77</v>
      </c>
      <c r="AV1567" s="5" t="s">
        <v>77</v>
      </c>
      <c r="AW1567" s="5" t="s">
        <v>77</v>
      </c>
      <c r="AX1567" s="5" t="s">
        <v>77</v>
      </c>
      <c r="AY1567" s="5" t="s">
        <v>77</v>
      </c>
      <c r="AZ1567" s="5" t="s">
        <v>77</v>
      </c>
      <c r="BA1567" s="5" t="s">
        <v>77</v>
      </c>
      <c r="BB1567" s="5" t="s">
        <v>77</v>
      </c>
      <c r="BC1567" s="5" t="s">
        <v>77</v>
      </c>
      <c r="BD1567" s="5" t="s">
        <v>77</v>
      </c>
      <c r="BE1567" s="5" t="s">
        <v>77</v>
      </c>
      <c r="BF1567" s="6" t="s">
        <v>77</v>
      </c>
      <c r="BG1567" s="23" t="s">
        <v>75</v>
      </c>
      <c r="BI1567" s="9"/>
      <c r="BK1567" s="22"/>
      <c r="BL1567" s="22"/>
      <c r="BM1567" s="22"/>
      <c r="BO1567" s="22"/>
    </row>
    <row r="1568" spans="1:67" ht="135" customHeight="1" x14ac:dyDescent="0.2">
      <c r="A1568" s="4" t="s">
        <v>15550</v>
      </c>
      <c r="B1568" s="6" t="s">
        <v>63</v>
      </c>
      <c r="C1568" s="5" t="s">
        <v>15551</v>
      </c>
      <c r="D1568" s="5" t="s">
        <v>1059</v>
      </c>
      <c r="E1568" s="5" t="s">
        <v>15552</v>
      </c>
      <c r="F1568" s="5">
        <v>2015</v>
      </c>
      <c r="G1568" s="5" t="s">
        <v>1901</v>
      </c>
      <c r="H1568" s="5" t="s">
        <v>155</v>
      </c>
      <c r="I1568" s="5" t="s">
        <v>15553</v>
      </c>
      <c r="J1568" s="6" t="s">
        <v>15554</v>
      </c>
      <c r="K1568" s="4" t="s">
        <v>15555</v>
      </c>
      <c r="L1568" s="5" t="s">
        <v>15556</v>
      </c>
      <c r="M1568" s="5" t="s">
        <v>15557</v>
      </c>
      <c r="N1568" s="5" t="s">
        <v>15558</v>
      </c>
      <c r="O1568" s="5" t="s">
        <v>15559</v>
      </c>
      <c r="P1568" s="6" t="s">
        <v>15560</v>
      </c>
      <c r="Q1568" s="4" t="s">
        <v>77</v>
      </c>
      <c r="R1568" s="5" t="s">
        <v>76</v>
      </c>
      <c r="S1568" s="6" t="s">
        <v>76</v>
      </c>
      <c r="T1568" s="4" t="s">
        <v>77</v>
      </c>
      <c r="U1568" s="5" t="s">
        <v>76</v>
      </c>
      <c r="V1568" s="5" t="s">
        <v>77</v>
      </c>
      <c r="W1568" s="5" t="s">
        <v>77</v>
      </c>
      <c r="X1568" s="5" t="s">
        <v>77</v>
      </c>
      <c r="Y1568" s="5" t="s">
        <v>77</v>
      </c>
      <c r="Z1568" s="5" t="s">
        <v>77</v>
      </c>
      <c r="AA1568" s="5" t="s">
        <v>76</v>
      </c>
      <c r="AB1568" s="5" t="s">
        <v>77</v>
      </c>
      <c r="AC1568" s="5" t="s">
        <v>76</v>
      </c>
      <c r="AD1568" s="5" t="s">
        <v>77</v>
      </c>
      <c r="AE1568" s="6" t="s">
        <v>77</v>
      </c>
      <c r="AF1568" s="4" t="s">
        <v>77</v>
      </c>
      <c r="AG1568" s="5" t="s">
        <v>77</v>
      </c>
      <c r="AH1568" s="5" t="s">
        <v>77</v>
      </c>
      <c r="AI1568" s="5" t="s">
        <v>77</v>
      </c>
      <c r="AJ1568" s="5" t="s">
        <v>77</v>
      </c>
      <c r="AK1568" s="5" t="s">
        <v>76</v>
      </c>
      <c r="AL1568" s="5" t="s">
        <v>77</v>
      </c>
      <c r="AM1568" s="5" t="s">
        <v>77</v>
      </c>
      <c r="AN1568" s="5" t="s">
        <v>77</v>
      </c>
      <c r="AO1568" s="5" t="s">
        <v>77</v>
      </c>
      <c r="AP1568" s="5" t="s">
        <v>77</v>
      </c>
      <c r="AQ1568" s="5" t="s">
        <v>77</v>
      </c>
      <c r="AR1568" s="5" t="s">
        <v>77</v>
      </c>
      <c r="AS1568" s="5" t="s">
        <v>77</v>
      </c>
      <c r="AT1568" s="5" t="s">
        <v>76</v>
      </c>
      <c r="AU1568" s="5" t="s">
        <v>77</v>
      </c>
      <c r="AV1568" s="5" t="s">
        <v>77</v>
      </c>
      <c r="AW1568" s="5" t="s">
        <v>77</v>
      </c>
      <c r="AX1568" s="5" t="s">
        <v>77</v>
      </c>
      <c r="AY1568" s="5" t="s">
        <v>77</v>
      </c>
      <c r="AZ1568" s="5" t="s">
        <v>77</v>
      </c>
      <c r="BA1568" s="5" t="s">
        <v>77</v>
      </c>
      <c r="BB1568" s="5" t="s">
        <v>77</v>
      </c>
      <c r="BC1568" s="5" t="s">
        <v>77</v>
      </c>
      <c r="BD1568" s="5" t="s">
        <v>77</v>
      </c>
      <c r="BE1568" s="5" t="s">
        <v>77</v>
      </c>
      <c r="BF1568" s="6" t="s">
        <v>77</v>
      </c>
      <c r="BG1568" s="14" t="s">
        <v>16342</v>
      </c>
      <c r="BI1568" s="9" t="s">
        <v>16342</v>
      </c>
      <c r="BK1568" s="22"/>
      <c r="BL1568" s="22"/>
      <c r="BM1568" s="22"/>
      <c r="BO1568" s="22"/>
    </row>
    <row r="1569" spans="1:67" ht="135" customHeight="1" x14ac:dyDescent="0.2">
      <c r="A1569" s="4" t="s">
        <v>15592</v>
      </c>
      <c r="B1569" s="6" t="s">
        <v>63</v>
      </c>
      <c r="C1569" s="5" t="s">
        <v>15593</v>
      </c>
      <c r="D1569" s="5" t="s">
        <v>66</v>
      </c>
      <c r="E1569" s="5" t="s">
        <v>5100</v>
      </c>
      <c r="F1569" s="5">
        <v>2015</v>
      </c>
      <c r="G1569" s="5" t="s">
        <v>10045</v>
      </c>
      <c r="H1569" s="5" t="s">
        <v>155</v>
      </c>
      <c r="I1569" s="5" t="s">
        <v>15594</v>
      </c>
      <c r="J1569" s="6" t="s">
        <v>15595</v>
      </c>
      <c r="K1569" s="4" t="s">
        <v>15596</v>
      </c>
      <c r="L1569" s="5" t="s">
        <v>15597</v>
      </c>
      <c r="M1569" s="5" t="s">
        <v>15598</v>
      </c>
      <c r="N1569" s="5" t="s">
        <v>15599</v>
      </c>
      <c r="O1569" s="5" t="s">
        <v>15600</v>
      </c>
      <c r="P1569" s="6" t="s">
        <v>15601</v>
      </c>
      <c r="Q1569" s="4" t="s">
        <v>76</v>
      </c>
      <c r="R1569" s="5" t="s">
        <v>76</v>
      </c>
      <c r="S1569" s="6" t="s">
        <v>77</v>
      </c>
      <c r="T1569" s="4" t="s">
        <v>76</v>
      </c>
      <c r="U1569" s="5" t="s">
        <v>77</v>
      </c>
      <c r="V1569" s="5" t="s">
        <v>77</v>
      </c>
      <c r="W1569" s="5" t="s">
        <v>77</v>
      </c>
      <c r="X1569" s="5" t="s">
        <v>77</v>
      </c>
      <c r="Y1569" s="5" t="s">
        <v>77</v>
      </c>
      <c r="Z1569" s="5" t="s">
        <v>77</v>
      </c>
      <c r="AA1569" s="5" t="s">
        <v>77</v>
      </c>
      <c r="AB1569" s="5" t="s">
        <v>77</v>
      </c>
      <c r="AC1569" s="5" t="s">
        <v>76</v>
      </c>
      <c r="AD1569" s="5" t="s">
        <v>76</v>
      </c>
      <c r="AE1569" s="6" t="s">
        <v>77</v>
      </c>
      <c r="AF1569" s="4" t="s">
        <v>77</v>
      </c>
      <c r="AG1569" s="5" t="s">
        <v>77</v>
      </c>
      <c r="AH1569" s="5" t="s">
        <v>77</v>
      </c>
      <c r="AI1569" s="5" t="s">
        <v>77</v>
      </c>
      <c r="AJ1569" s="5" t="s">
        <v>77</v>
      </c>
      <c r="AK1569" s="5" t="s">
        <v>77</v>
      </c>
      <c r="AL1569" s="5" t="s">
        <v>77</v>
      </c>
      <c r="AM1569" s="5" t="s">
        <v>77</v>
      </c>
      <c r="AN1569" s="5" t="s">
        <v>77</v>
      </c>
      <c r="AO1569" s="5" t="s">
        <v>76</v>
      </c>
      <c r="AP1569" s="5" t="s">
        <v>77</v>
      </c>
      <c r="AQ1569" s="5" t="s">
        <v>77</v>
      </c>
      <c r="AR1569" s="5" t="s">
        <v>77</v>
      </c>
      <c r="AS1569" s="5" t="s">
        <v>77</v>
      </c>
      <c r="AT1569" s="5" t="s">
        <v>77</v>
      </c>
      <c r="AU1569" s="5" t="s">
        <v>77</v>
      </c>
      <c r="AV1569" s="5" t="s">
        <v>77</v>
      </c>
      <c r="AW1569" s="5" t="s">
        <v>77</v>
      </c>
      <c r="AX1569" s="5" t="s">
        <v>77</v>
      </c>
      <c r="AY1569" s="5" t="s">
        <v>77</v>
      </c>
      <c r="AZ1569" s="5" t="s">
        <v>77</v>
      </c>
      <c r="BA1569" s="5" t="s">
        <v>77</v>
      </c>
      <c r="BB1569" s="5" t="s">
        <v>77</v>
      </c>
      <c r="BC1569" s="5" t="s">
        <v>76</v>
      </c>
      <c r="BD1569" s="5" t="s">
        <v>77</v>
      </c>
      <c r="BE1569" s="5" t="s">
        <v>77</v>
      </c>
      <c r="BF1569" s="6" t="s">
        <v>77</v>
      </c>
      <c r="BG1569" s="23" t="s">
        <v>75</v>
      </c>
      <c r="BK1569" s="22"/>
      <c r="BL1569" s="22"/>
      <c r="BM1569" s="22"/>
      <c r="BO1569" s="22"/>
    </row>
    <row r="1570" spans="1:67" ht="135" customHeight="1" x14ac:dyDescent="0.2">
      <c r="A1570" s="4" t="s">
        <v>15602</v>
      </c>
      <c r="B1570" s="6" t="s">
        <v>79</v>
      </c>
      <c r="C1570" s="5" t="s">
        <v>15603</v>
      </c>
      <c r="D1570" s="5" t="s">
        <v>66</v>
      </c>
      <c r="E1570" s="5" t="s">
        <v>67</v>
      </c>
      <c r="F1570" s="5">
        <v>2015</v>
      </c>
      <c r="G1570" s="5" t="s">
        <v>177</v>
      </c>
      <c r="H1570" s="5" t="s">
        <v>155</v>
      </c>
      <c r="I1570" s="5" t="s">
        <v>15604</v>
      </c>
      <c r="J1570" s="6" t="s">
        <v>15605</v>
      </c>
      <c r="K1570" s="4" t="s">
        <v>15606</v>
      </c>
      <c r="L1570" s="5" t="s">
        <v>75</v>
      </c>
      <c r="M1570" s="5" t="s">
        <v>15607</v>
      </c>
      <c r="N1570" s="5" t="s">
        <v>75</v>
      </c>
      <c r="O1570" s="5" t="s">
        <v>75</v>
      </c>
      <c r="P1570" s="6" t="s">
        <v>75</v>
      </c>
      <c r="Q1570" s="4" t="s">
        <v>77</v>
      </c>
      <c r="R1570" s="5" t="s">
        <v>76</v>
      </c>
      <c r="S1570" s="6" t="s">
        <v>77</v>
      </c>
      <c r="T1570" s="4" t="s">
        <v>77</v>
      </c>
      <c r="U1570" s="5" t="s">
        <v>77</v>
      </c>
      <c r="V1570" s="5" t="s">
        <v>77</v>
      </c>
      <c r="W1570" s="5" t="s">
        <v>77</v>
      </c>
      <c r="X1570" s="5" t="s">
        <v>77</v>
      </c>
      <c r="Y1570" s="5" t="s">
        <v>77</v>
      </c>
      <c r="Z1570" s="5" t="s">
        <v>76</v>
      </c>
      <c r="AA1570" s="5" t="s">
        <v>77</v>
      </c>
      <c r="AB1570" s="5" t="s">
        <v>77</v>
      </c>
      <c r="AC1570" s="5" t="s">
        <v>77</v>
      </c>
      <c r="AD1570" s="5" t="s">
        <v>76</v>
      </c>
      <c r="AE1570" s="6" t="s">
        <v>76</v>
      </c>
      <c r="AF1570" s="4" t="s">
        <v>77</v>
      </c>
      <c r="AG1570" s="5" t="s">
        <v>77</v>
      </c>
      <c r="AH1570" s="5" t="s">
        <v>77</v>
      </c>
      <c r="AI1570" s="5" t="s">
        <v>77</v>
      </c>
      <c r="AJ1570" s="5" t="s">
        <v>77</v>
      </c>
      <c r="AK1570" s="5" t="s">
        <v>77</v>
      </c>
      <c r="AL1570" s="5" t="s">
        <v>77</v>
      </c>
      <c r="AM1570" s="5" t="s">
        <v>77</v>
      </c>
      <c r="AN1570" s="5" t="s">
        <v>77</v>
      </c>
      <c r="AO1570" s="5" t="s">
        <v>77</v>
      </c>
      <c r="AP1570" s="5" t="s">
        <v>77</v>
      </c>
      <c r="AQ1570" s="5" t="s">
        <v>77</v>
      </c>
      <c r="AR1570" s="5" t="s">
        <v>77</v>
      </c>
      <c r="AS1570" s="5" t="s">
        <v>76</v>
      </c>
      <c r="AT1570" s="5" t="s">
        <v>77</v>
      </c>
      <c r="AU1570" s="5" t="s">
        <v>77</v>
      </c>
      <c r="AV1570" s="5" t="s">
        <v>77</v>
      </c>
      <c r="AW1570" s="5" t="s">
        <v>77</v>
      </c>
      <c r="AX1570" s="5" t="s">
        <v>76</v>
      </c>
      <c r="AY1570" s="5" t="s">
        <v>77</v>
      </c>
      <c r="AZ1570" s="5" t="s">
        <v>77</v>
      </c>
      <c r="BA1570" s="5" t="s">
        <v>77</v>
      </c>
      <c r="BB1570" s="5" t="s">
        <v>77</v>
      </c>
      <c r="BC1570" s="5" t="s">
        <v>77</v>
      </c>
      <c r="BD1570" s="5" t="s">
        <v>77</v>
      </c>
      <c r="BE1570" s="5" t="s">
        <v>77</v>
      </c>
      <c r="BF1570" s="6" t="s">
        <v>77</v>
      </c>
      <c r="BG1570" s="14"/>
      <c r="BH1570" s="9" t="s">
        <v>16342</v>
      </c>
      <c r="BK1570" s="22"/>
      <c r="BL1570" s="22"/>
      <c r="BM1570" s="22" t="s">
        <v>16342</v>
      </c>
      <c r="BO1570" s="24" t="s">
        <v>16401</v>
      </c>
    </row>
    <row r="1571" spans="1:67" ht="135" customHeight="1" x14ac:dyDescent="0.2">
      <c r="A1571" s="4" t="s">
        <v>15628</v>
      </c>
      <c r="B1571" s="6" t="s">
        <v>63</v>
      </c>
      <c r="C1571" s="5" t="s">
        <v>15629</v>
      </c>
      <c r="D1571" s="5" t="s">
        <v>141</v>
      </c>
      <c r="E1571" s="5" t="s">
        <v>1167</v>
      </c>
      <c r="F1571" s="5">
        <v>2012</v>
      </c>
      <c r="G1571" s="5" t="s">
        <v>50</v>
      </c>
      <c r="H1571" s="5" t="s">
        <v>155</v>
      </c>
      <c r="I1571" s="5" t="s">
        <v>15630</v>
      </c>
      <c r="J1571" s="6" t="s">
        <v>15631</v>
      </c>
      <c r="K1571" s="4" t="s">
        <v>15632</v>
      </c>
      <c r="L1571" s="5" t="s">
        <v>15633</v>
      </c>
      <c r="M1571" s="5" t="s">
        <v>15634</v>
      </c>
      <c r="N1571" s="5" t="s">
        <v>15635</v>
      </c>
      <c r="O1571" s="5" t="s">
        <v>15636</v>
      </c>
      <c r="P1571" s="6" t="s">
        <v>15637</v>
      </c>
      <c r="Q1571" s="4" t="s">
        <v>76</v>
      </c>
      <c r="R1571" s="5" t="s">
        <v>76</v>
      </c>
      <c r="S1571" s="6" t="s">
        <v>76</v>
      </c>
      <c r="T1571" s="4" t="s">
        <v>77</v>
      </c>
      <c r="U1571" s="5" t="s">
        <v>77</v>
      </c>
      <c r="V1571" s="5" t="s">
        <v>77</v>
      </c>
      <c r="W1571" s="5" t="s">
        <v>77</v>
      </c>
      <c r="X1571" s="5" t="s">
        <v>77</v>
      </c>
      <c r="Y1571" s="5" t="s">
        <v>77</v>
      </c>
      <c r="Z1571" s="5" t="s">
        <v>77</v>
      </c>
      <c r="AA1571" s="5" t="s">
        <v>76</v>
      </c>
      <c r="AB1571" s="5" t="s">
        <v>77</v>
      </c>
      <c r="AC1571" s="5" t="s">
        <v>77</v>
      </c>
      <c r="AD1571" s="5" t="s">
        <v>76</v>
      </c>
      <c r="AE1571" s="6" t="s">
        <v>76</v>
      </c>
      <c r="AF1571" s="4" t="s">
        <v>77</v>
      </c>
      <c r="AG1571" s="5" t="s">
        <v>77</v>
      </c>
      <c r="AH1571" s="5" t="s">
        <v>77</v>
      </c>
      <c r="AI1571" s="5" t="s">
        <v>77</v>
      </c>
      <c r="AJ1571" s="5" t="s">
        <v>77</v>
      </c>
      <c r="AK1571" s="5" t="s">
        <v>77</v>
      </c>
      <c r="AL1571" s="5" t="s">
        <v>77</v>
      </c>
      <c r="AM1571" s="5" t="s">
        <v>77</v>
      </c>
      <c r="AN1571" s="5" t="s">
        <v>77</v>
      </c>
      <c r="AO1571" s="5" t="s">
        <v>77</v>
      </c>
      <c r="AP1571" s="5" t="s">
        <v>77</v>
      </c>
      <c r="AQ1571" s="5" t="s">
        <v>77</v>
      </c>
      <c r="AR1571" s="5" t="s">
        <v>77</v>
      </c>
      <c r="AS1571" s="5" t="s">
        <v>77</v>
      </c>
      <c r="AT1571" s="5" t="s">
        <v>76</v>
      </c>
      <c r="AU1571" s="5" t="s">
        <v>77</v>
      </c>
      <c r="AV1571" s="5" t="s">
        <v>77</v>
      </c>
      <c r="AW1571" s="5" t="s">
        <v>77</v>
      </c>
      <c r="AX1571" s="5" t="s">
        <v>77</v>
      </c>
      <c r="AY1571" s="5" t="s">
        <v>77</v>
      </c>
      <c r="AZ1571" s="5" t="s">
        <v>77</v>
      </c>
      <c r="BA1571" s="5" t="s">
        <v>77</v>
      </c>
      <c r="BB1571" s="5" t="s">
        <v>77</v>
      </c>
      <c r="BC1571" s="5" t="s">
        <v>77</v>
      </c>
      <c r="BD1571" s="5" t="s">
        <v>77</v>
      </c>
      <c r="BE1571" s="5" t="s">
        <v>77</v>
      </c>
      <c r="BF1571" s="6" t="s">
        <v>77</v>
      </c>
      <c r="BG1571" s="23" t="s">
        <v>75</v>
      </c>
      <c r="BK1571" s="22"/>
      <c r="BL1571" s="22"/>
      <c r="BM1571" s="22"/>
      <c r="BO1571" s="22"/>
    </row>
    <row r="1572" spans="1:67" ht="135" customHeight="1" x14ac:dyDescent="0.2">
      <c r="A1572" s="4" t="s">
        <v>15678</v>
      </c>
      <c r="B1572" s="6" t="s">
        <v>63</v>
      </c>
      <c r="C1572" s="5" t="s">
        <v>15679</v>
      </c>
      <c r="D1572" s="5" t="s">
        <v>545</v>
      </c>
      <c r="E1572" s="5" t="s">
        <v>1561</v>
      </c>
      <c r="F1572" s="5">
        <v>2015</v>
      </c>
      <c r="G1572" s="5" t="s">
        <v>10892</v>
      </c>
      <c r="H1572" s="5" t="s">
        <v>155</v>
      </c>
      <c r="I1572" s="5" t="s">
        <v>15680</v>
      </c>
      <c r="J1572" s="6" t="s">
        <v>15681</v>
      </c>
      <c r="K1572" s="4" t="s">
        <v>15682</v>
      </c>
      <c r="L1572" s="5" t="s">
        <v>15683</v>
      </c>
      <c r="M1572" s="5" t="s">
        <v>15684</v>
      </c>
      <c r="N1572" s="5" t="s">
        <v>15685</v>
      </c>
      <c r="O1572" s="5" t="s">
        <v>15686</v>
      </c>
      <c r="P1572" s="6" t="s">
        <v>15687</v>
      </c>
      <c r="Q1572" s="4" t="s">
        <v>76</v>
      </c>
      <c r="R1572" s="5" t="s">
        <v>76</v>
      </c>
      <c r="S1572" s="6" t="s">
        <v>77</v>
      </c>
      <c r="T1572" s="4" t="s">
        <v>77</v>
      </c>
      <c r="U1572" s="5" t="s">
        <v>77</v>
      </c>
      <c r="V1572" s="5" t="s">
        <v>77</v>
      </c>
      <c r="W1572" s="5" t="s">
        <v>77</v>
      </c>
      <c r="X1572" s="5" t="s">
        <v>77</v>
      </c>
      <c r="Y1572" s="5" t="s">
        <v>77</v>
      </c>
      <c r="Z1572" s="5" t="s">
        <v>76</v>
      </c>
      <c r="AA1572" s="5" t="s">
        <v>77</v>
      </c>
      <c r="AB1572" s="5" t="s">
        <v>77</v>
      </c>
      <c r="AC1572" s="5" t="s">
        <v>76</v>
      </c>
      <c r="AD1572" s="5" t="s">
        <v>76</v>
      </c>
      <c r="AE1572" s="6" t="s">
        <v>77</v>
      </c>
      <c r="AF1572" s="4" t="s">
        <v>77</v>
      </c>
      <c r="AG1572" s="5" t="s">
        <v>77</v>
      </c>
      <c r="AH1572" s="5" t="s">
        <v>77</v>
      </c>
      <c r="AI1572" s="5" t="s">
        <v>77</v>
      </c>
      <c r="AJ1572" s="5" t="s">
        <v>77</v>
      </c>
      <c r="AK1572" s="5" t="s">
        <v>76</v>
      </c>
      <c r="AL1572" s="5" t="s">
        <v>77</v>
      </c>
      <c r="AM1572" s="5" t="s">
        <v>77</v>
      </c>
      <c r="AN1572" s="5" t="s">
        <v>77</v>
      </c>
      <c r="AO1572" s="5" t="s">
        <v>77</v>
      </c>
      <c r="AP1572" s="5" t="s">
        <v>77</v>
      </c>
      <c r="AQ1572" s="5" t="s">
        <v>77</v>
      </c>
      <c r="AR1572" s="5" t="s">
        <v>77</v>
      </c>
      <c r="AS1572" s="5" t="s">
        <v>77</v>
      </c>
      <c r="AT1572" s="5" t="s">
        <v>77</v>
      </c>
      <c r="AU1572" s="5" t="s">
        <v>76</v>
      </c>
      <c r="AV1572" s="5" t="s">
        <v>77</v>
      </c>
      <c r="AW1572" s="5" t="s">
        <v>77</v>
      </c>
      <c r="AX1572" s="5" t="s">
        <v>77</v>
      </c>
      <c r="AY1572" s="5" t="s">
        <v>77</v>
      </c>
      <c r="AZ1572" s="5" t="s">
        <v>77</v>
      </c>
      <c r="BA1572" s="5" t="s">
        <v>77</v>
      </c>
      <c r="BB1572" s="5" t="s">
        <v>77</v>
      </c>
      <c r="BC1572" s="5" t="s">
        <v>77</v>
      </c>
      <c r="BD1572" s="5" t="s">
        <v>77</v>
      </c>
      <c r="BE1572" s="5" t="s">
        <v>77</v>
      </c>
      <c r="BF1572" s="6" t="s">
        <v>77</v>
      </c>
      <c r="BG1572" s="23" t="s">
        <v>75</v>
      </c>
      <c r="BK1572" s="22"/>
      <c r="BL1572" s="22"/>
      <c r="BM1572" s="22"/>
      <c r="BO1572" s="22"/>
    </row>
    <row r="1573" spans="1:67" ht="135" customHeight="1" x14ac:dyDescent="0.2">
      <c r="A1573" s="4" t="s">
        <v>15688</v>
      </c>
      <c r="B1573" s="6" t="s">
        <v>63</v>
      </c>
      <c r="C1573" s="5" t="s">
        <v>15689</v>
      </c>
      <c r="D1573" s="5" t="s">
        <v>66</v>
      </c>
      <c r="E1573" s="5" t="s">
        <v>93</v>
      </c>
      <c r="F1573" s="5">
        <v>2014</v>
      </c>
      <c r="G1573" s="5" t="s">
        <v>36</v>
      </c>
      <c r="H1573" s="5" t="s">
        <v>155</v>
      </c>
      <c r="I1573" s="5" t="s">
        <v>15690</v>
      </c>
      <c r="J1573" s="6" t="s">
        <v>15691</v>
      </c>
      <c r="K1573" s="4" t="s">
        <v>15692</v>
      </c>
      <c r="L1573" s="5" t="s">
        <v>15693</v>
      </c>
      <c r="M1573" s="5" t="s">
        <v>15694</v>
      </c>
      <c r="N1573" s="5" t="s">
        <v>15695</v>
      </c>
      <c r="O1573" s="5" t="s">
        <v>15696</v>
      </c>
      <c r="P1573" s="6" t="s">
        <v>15697</v>
      </c>
      <c r="Q1573" s="4" t="s">
        <v>76</v>
      </c>
      <c r="R1573" s="5" t="s">
        <v>77</v>
      </c>
      <c r="S1573" s="6" t="s">
        <v>77</v>
      </c>
      <c r="T1573" s="4" t="s">
        <v>77</v>
      </c>
      <c r="U1573" s="5" t="s">
        <v>76</v>
      </c>
      <c r="V1573" s="5" t="s">
        <v>77</v>
      </c>
      <c r="W1573" s="5" t="s">
        <v>77</v>
      </c>
      <c r="X1573" s="5" t="s">
        <v>77</v>
      </c>
      <c r="Y1573" s="5" t="s">
        <v>77</v>
      </c>
      <c r="Z1573" s="5" t="s">
        <v>76</v>
      </c>
      <c r="AA1573" s="5" t="s">
        <v>77</v>
      </c>
      <c r="AB1573" s="5" t="s">
        <v>77</v>
      </c>
      <c r="AC1573" s="5" t="s">
        <v>76</v>
      </c>
      <c r="AD1573" s="5" t="s">
        <v>77</v>
      </c>
      <c r="AE1573" s="6" t="s">
        <v>77</v>
      </c>
      <c r="AF1573" s="4" t="s">
        <v>76</v>
      </c>
      <c r="AG1573" s="5" t="s">
        <v>77</v>
      </c>
      <c r="AH1573" s="5" t="s">
        <v>77</v>
      </c>
      <c r="AI1573" s="5" t="s">
        <v>77</v>
      </c>
      <c r="AJ1573" s="5" t="s">
        <v>77</v>
      </c>
      <c r="AK1573" s="5" t="s">
        <v>77</v>
      </c>
      <c r="AL1573" s="5" t="s">
        <v>77</v>
      </c>
      <c r="AM1573" s="5" t="s">
        <v>77</v>
      </c>
      <c r="AN1573" s="5" t="s">
        <v>77</v>
      </c>
      <c r="AO1573" s="5" t="s">
        <v>77</v>
      </c>
      <c r="AP1573" s="5" t="s">
        <v>77</v>
      </c>
      <c r="AQ1573" s="5" t="s">
        <v>77</v>
      </c>
      <c r="AR1573" s="5" t="s">
        <v>77</v>
      </c>
      <c r="AS1573" s="5" t="s">
        <v>77</v>
      </c>
      <c r="AT1573" s="5" t="s">
        <v>77</v>
      </c>
      <c r="AU1573" s="5" t="s">
        <v>77</v>
      </c>
      <c r="AV1573" s="5" t="s">
        <v>77</v>
      </c>
      <c r="AW1573" s="5" t="s">
        <v>77</v>
      </c>
      <c r="AX1573" s="5" t="s">
        <v>77</v>
      </c>
      <c r="AY1573" s="5" t="s">
        <v>77</v>
      </c>
      <c r="AZ1573" s="5" t="s">
        <v>77</v>
      </c>
      <c r="BA1573" s="5" t="s">
        <v>77</v>
      </c>
      <c r="BB1573" s="5" t="s">
        <v>77</v>
      </c>
      <c r="BC1573" s="5" t="s">
        <v>77</v>
      </c>
      <c r="BD1573" s="5" t="s">
        <v>77</v>
      </c>
      <c r="BE1573" s="5" t="s">
        <v>77</v>
      </c>
      <c r="BF1573" s="6" t="s">
        <v>77</v>
      </c>
      <c r="BG1573" s="23" t="s">
        <v>75</v>
      </c>
      <c r="BK1573" s="22"/>
      <c r="BL1573" s="22"/>
      <c r="BM1573" s="22"/>
      <c r="BO1573" s="22"/>
    </row>
    <row r="1574" spans="1:67" ht="135" customHeight="1" x14ac:dyDescent="0.2">
      <c r="A1574" s="4" t="s">
        <v>15736</v>
      </c>
      <c r="B1574" s="6" t="s">
        <v>63</v>
      </c>
      <c r="C1574" s="5" t="s">
        <v>15737</v>
      </c>
      <c r="D1574" s="5" t="s">
        <v>66</v>
      </c>
      <c r="E1574" s="5" t="s">
        <v>67</v>
      </c>
      <c r="F1574" s="5">
        <v>2015</v>
      </c>
      <c r="G1574" s="5" t="s">
        <v>1901</v>
      </c>
      <c r="H1574" s="5" t="s">
        <v>155</v>
      </c>
      <c r="I1574" s="5" t="s">
        <v>15738</v>
      </c>
      <c r="J1574" s="6" t="s">
        <v>15739</v>
      </c>
      <c r="K1574" s="4" t="s">
        <v>15740</v>
      </c>
      <c r="L1574" s="5" t="s">
        <v>15741</v>
      </c>
      <c r="M1574" s="5" t="s">
        <v>15742</v>
      </c>
      <c r="N1574" s="5" t="s">
        <v>15743</v>
      </c>
      <c r="O1574" s="5" t="s">
        <v>15744</v>
      </c>
      <c r="P1574" s="6" t="s">
        <v>15745</v>
      </c>
      <c r="Q1574" s="4" t="s">
        <v>77</v>
      </c>
      <c r="R1574" s="5" t="s">
        <v>76</v>
      </c>
      <c r="S1574" s="6" t="s">
        <v>77</v>
      </c>
      <c r="T1574" s="4" t="s">
        <v>77</v>
      </c>
      <c r="U1574" s="5" t="s">
        <v>77</v>
      </c>
      <c r="V1574" s="5" t="s">
        <v>77</v>
      </c>
      <c r="W1574" s="5" t="s">
        <v>77</v>
      </c>
      <c r="X1574" s="5" t="s">
        <v>76</v>
      </c>
      <c r="Y1574" s="5" t="s">
        <v>77</v>
      </c>
      <c r="Z1574" s="5" t="s">
        <v>77</v>
      </c>
      <c r="AA1574" s="5" t="s">
        <v>77</v>
      </c>
      <c r="AB1574" s="5" t="s">
        <v>77</v>
      </c>
      <c r="AC1574" s="5" t="s">
        <v>77</v>
      </c>
      <c r="AD1574" s="5" t="s">
        <v>76</v>
      </c>
      <c r="AE1574" s="6" t="s">
        <v>77</v>
      </c>
      <c r="AF1574" s="4" t="s">
        <v>77</v>
      </c>
      <c r="AG1574" s="5" t="s">
        <v>77</v>
      </c>
      <c r="AH1574" s="5" t="s">
        <v>77</v>
      </c>
      <c r="AI1574" s="5" t="s">
        <v>77</v>
      </c>
      <c r="AJ1574" s="5" t="s">
        <v>77</v>
      </c>
      <c r="AK1574" s="5" t="s">
        <v>76</v>
      </c>
      <c r="AL1574" s="5" t="s">
        <v>77</v>
      </c>
      <c r="AM1574" s="5" t="s">
        <v>77</v>
      </c>
      <c r="AN1574" s="5" t="s">
        <v>77</v>
      </c>
      <c r="AO1574" s="5" t="s">
        <v>77</v>
      </c>
      <c r="AP1574" s="5" t="s">
        <v>77</v>
      </c>
      <c r="AQ1574" s="5" t="s">
        <v>77</v>
      </c>
      <c r="AR1574" s="5" t="s">
        <v>77</v>
      </c>
      <c r="AS1574" s="5" t="s">
        <v>77</v>
      </c>
      <c r="AT1574" s="5" t="s">
        <v>76</v>
      </c>
      <c r="AU1574" s="5" t="s">
        <v>77</v>
      </c>
      <c r="AV1574" s="5" t="s">
        <v>77</v>
      </c>
      <c r="AW1574" s="5" t="s">
        <v>77</v>
      </c>
      <c r="AX1574" s="5" t="s">
        <v>77</v>
      </c>
      <c r="AY1574" s="5" t="s">
        <v>77</v>
      </c>
      <c r="AZ1574" s="5" t="s">
        <v>77</v>
      </c>
      <c r="BA1574" s="5" t="s">
        <v>77</v>
      </c>
      <c r="BB1574" s="5" t="s">
        <v>77</v>
      </c>
      <c r="BC1574" s="5" t="s">
        <v>77</v>
      </c>
      <c r="BD1574" s="5" t="s">
        <v>77</v>
      </c>
      <c r="BE1574" s="5" t="s">
        <v>77</v>
      </c>
      <c r="BF1574" s="6" t="s">
        <v>77</v>
      </c>
      <c r="BG1574" s="23" t="s">
        <v>75</v>
      </c>
      <c r="BK1574" s="22"/>
      <c r="BL1574" s="22"/>
      <c r="BM1574" s="22"/>
      <c r="BO1574" s="22"/>
    </row>
    <row r="1575" spans="1:67" ht="135" customHeight="1" x14ac:dyDescent="0.2">
      <c r="A1575" s="4" t="s">
        <v>15746</v>
      </c>
      <c r="B1575" s="6" t="s">
        <v>63</v>
      </c>
      <c r="C1575" s="5" t="s">
        <v>15747</v>
      </c>
      <c r="D1575" s="5" t="s">
        <v>66</v>
      </c>
      <c r="E1575" s="5" t="s">
        <v>93</v>
      </c>
      <c r="F1575" s="5">
        <v>2015</v>
      </c>
      <c r="G1575" s="5" t="s">
        <v>1988</v>
      </c>
      <c r="H1575" s="5" t="s">
        <v>155</v>
      </c>
      <c r="I1575" s="5" t="s">
        <v>15748</v>
      </c>
      <c r="J1575" s="6" t="s">
        <v>15749</v>
      </c>
      <c r="K1575" s="4" t="s">
        <v>15750</v>
      </c>
      <c r="L1575" s="5" t="s">
        <v>15751</v>
      </c>
      <c r="M1575" s="5" t="s">
        <v>15752</v>
      </c>
      <c r="N1575" s="5" t="s">
        <v>15753</v>
      </c>
      <c r="O1575" s="5" t="s">
        <v>15754</v>
      </c>
      <c r="P1575" s="6" t="s">
        <v>15755</v>
      </c>
      <c r="Q1575" s="4" t="s">
        <v>76</v>
      </c>
      <c r="R1575" s="5" t="s">
        <v>76</v>
      </c>
      <c r="S1575" s="6" t="s">
        <v>77</v>
      </c>
      <c r="T1575" s="4" t="s">
        <v>77</v>
      </c>
      <c r="U1575" s="5" t="s">
        <v>77</v>
      </c>
      <c r="V1575" s="5" t="s">
        <v>77</v>
      </c>
      <c r="W1575" s="5" t="s">
        <v>77</v>
      </c>
      <c r="X1575" s="5" t="s">
        <v>77</v>
      </c>
      <c r="Y1575" s="5" t="s">
        <v>77</v>
      </c>
      <c r="Z1575" s="5" t="s">
        <v>77</v>
      </c>
      <c r="AA1575" s="5" t="s">
        <v>76</v>
      </c>
      <c r="AB1575" s="5" t="s">
        <v>77</v>
      </c>
      <c r="AC1575" s="5" t="s">
        <v>76</v>
      </c>
      <c r="AD1575" s="5" t="s">
        <v>77</v>
      </c>
      <c r="AE1575" s="6" t="s">
        <v>76</v>
      </c>
      <c r="AF1575" s="4" t="s">
        <v>77</v>
      </c>
      <c r="AG1575" s="5" t="s">
        <v>77</v>
      </c>
      <c r="AH1575" s="5" t="s">
        <v>77</v>
      </c>
      <c r="AI1575" s="5" t="s">
        <v>77</v>
      </c>
      <c r="AJ1575" s="5" t="s">
        <v>77</v>
      </c>
      <c r="AK1575" s="5" t="s">
        <v>77</v>
      </c>
      <c r="AL1575" s="5" t="s">
        <v>77</v>
      </c>
      <c r="AM1575" s="5" t="s">
        <v>77</v>
      </c>
      <c r="AN1575" s="5" t="s">
        <v>77</v>
      </c>
      <c r="AO1575" s="5" t="s">
        <v>77</v>
      </c>
      <c r="AP1575" s="5" t="s">
        <v>77</v>
      </c>
      <c r="AQ1575" s="5" t="s">
        <v>77</v>
      </c>
      <c r="AR1575" s="5" t="s">
        <v>77</v>
      </c>
      <c r="AS1575" s="5" t="s">
        <v>77</v>
      </c>
      <c r="AT1575" s="5" t="s">
        <v>76</v>
      </c>
      <c r="AU1575" s="5" t="s">
        <v>77</v>
      </c>
      <c r="AV1575" s="5" t="s">
        <v>77</v>
      </c>
      <c r="AW1575" s="5" t="s">
        <v>76</v>
      </c>
      <c r="AX1575" s="5" t="s">
        <v>77</v>
      </c>
      <c r="AY1575" s="5" t="s">
        <v>77</v>
      </c>
      <c r="AZ1575" s="5" t="s">
        <v>77</v>
      </c>
      <c r="BA1575" s="5" t="s">
        <v>77</v>
      </c>
      <c r="BB1575" s="5" t="s">
        <v>77</v>
      </c>
      <c r="BC1575" s="5" t="s">
        <v>77</v>
      </c>
      <c r="BD1575" s="5" t="s">
        <v>77</v>
      </c>
      <c r="BE1575" s="5" t="s">
        <v>77</v>
      </c>
      <c r="BF1575" s="6" t="s">
        <v>77</v>
      </c>
      <c r="BG1575" s="14" t="s">
        <v>16342</v>
      </c>
      <c r="BK1575" s="22"/>
      <c r="BL1575" s="22"/>
      <c r="BM1575" s="22"/>
      <c r="BO1575" s="24" t="s">
        <v>16402</v>
      </c>
    </row>
    <row r="1576" spans="1:67" ht="135" customHeight="1" x14ac:dyDescent="0.2">
      <c r="A1576" s="4" t="s">
        <v>15756</v>
      </c>
      <c r="B1576" s="6" t="s">
        <v>63</v>
      </c>
      <c r="C1576" s="5" t="s">
        <v>15757</v>
      </c>
      <c r="D1576" s="5" t="s">
        <v>66</v>
      </c>
      <c r="E1576" s="5" t="s">
        <v>67</v>
      </c>
      <c r="F1576" s="5">
        <v>2014</v>
      </c>
      <c r="G1576" s="5" t="s">
        <v>4364</v>
      </c>
      <c r="H1576" s="5" t="s">
        <v>155</v>
      </c>
      <c r="I1576" s="5" t="s">
        <v>15758</v>
      </c>
      <c r="J1576" s="6" t="s">
        <v>15759</v>
      </c>
      <c r="K1576" s="4" t="s">
        <v>15760</v>
      </c>
      <c r="L1576" s="5" t="s">
        <v>15761</v>
      </c>
      <c r="M1576" s="5" t="s">
        <v>15762</v>
      </c>
      <c r="N1576" s="5" t="s">
        <v>15763</v>
      </c>
      <c r="O1576" s="5" t="s">
        <v>15764</v>
      </c>
      <c r="P1576" s="6" t="s">
        <v>15765</v>
      </c>
      <c r="Q1576" s="4" t="s">
        <v>76</v>
      </c>
      <c r="R1576" s="5" t="s">
        <v>77</v>
      </c>
      <c r="S1576" s="6" t="s">
        <v>77</v>
      </c>
      <c r="T1576" s="4" t="s">
        <v>77</v>
      </c>
      <c r="U1576" s="5" t="s">
        <v>77</v>
      </c>
      <c r="V1576" s="5" t="s">
        <v>77</v>
      </c>
      <c r="W1576" s="5" t="s">
        <v>76</v>
      </c>
      <c r="X1576" s="5" t="s">
        <v>77</v>
      </c>
      <c r="Y1576" s="5" t="s">
        <v>77</v>
      </c>
      <c r="Z1576" s="5" t="s">
        <v>77</v>
      </c>
      <c r="AA1576" s="5" t="s">
        <v>76</v>
      </c>
      <c r="AB1576" s="5" t="s">
        <v>77</v>
      </c>
      <c r="AC1576" s="5" t="s">
        <v>76</v>
      </c>
      <c r="AD1576" s="5" t="s">
        <v>77</v>
      </c>
      <c r="AE1576" s="6" t="s">
        <v>77</v>
      </c>
      <c r="AF1576" s="4" t="s">
        <v>77</v>
      </c>
      <c r="AG1576" s="5" t="s">
        <v>77</v>
      </c>
      <c r="AH1576" s="5" t="s">
        <v>77</v>
      </c>
      <c r="AI1576" s="5" t="s">
        <v>77</v>
      </c>
      <c r="AJ1576" s="5" t="s">
        <v>77</v>
      </c>
      <c r="AK1576" s="5" t="s">
        <v>77</v>
      </c>
      <c r="AL1576" s="5" t="s">
        <v>77</v>
      </c>
      <c r="AM1576" s="5" t="s">
        <v>77</v>
      </c>
      <c r="AN1576" s="5" t="s">
        <v>76</v>
      </c>
      <c r="AO1576" s="5" t="s">
        <v>77</v>
      </c>
      <c r="AP1576" s="5" t="s">
        <v>77</v>
      </c>
      <c r="AQ1576" s="5" t="s">
        <v>77</v>
      </c>
      <c r="AR1576" s="5" t="s">
        <v>77</v>
      </c>
      <c r="AS1576" s="5" t="s">
        <v>77</v>
      </c>
      <c r="AT1576" s="5" t="s">
        <v>77</v>
      </c>
      <c r="AU1576" s="5" t="s">
        <v>77</v>
      </c>
      <c r="AV1576" s="5" t="s">
        <v>77</v>
      </c>
      <c r="AW1576" s="5" t="s">
        <v>77</v>
      </c>
      <c r="AX1576" s="5" t="s">
        <v>76</v>
      </c>
      <c r="AY1576" s="5" t="s">
        <v>77</v>
      </c>
      <c r="AZ1576" s="5" t="s">
        <v>77</v>
      </c>
      <c r="BA1576" s="5" t="s">
        <v>77</v>
      </c>
      <c r="BB1576" s="5" t="s">
        <v>77</v>
      </c>
      <c r="BC1576" s="5" t="s">
        <v>77</v>
      </c>
      <c r="BD1576" s="5" t="s">
        <v>77</v>
      </c>
      <c r="BE1576" s="5" t="s">
        <v>77</v>
      </c>
      <c r="BF1576" s="6" t="s">
        <v>77</v>
      </c>
      <c r="BG1576" s="23" t="s">
        <v>75</v>
      </c>
      <c r="BK1576" s="22"/>
      <c r="BL1576" s="22"/>
      <c r="BM1576" s="22"/>
      <c r="BO1576" s="22"/>
    </row>
    <row r="1577" spans="1:67" ht="135" customHeight="1" x14ac:dyDescent="0.2">
      <c r="A1577" s="4" t="s">
        <v>15807</v>
      </c>
      <c r="B1577" s="6" t="s">
        <v>63</v>
      </c>
      <c r="C1577" s="5" t="s">
        <v>15808</v>
      </c>
      <c r="D1577" s="5" t="s">
        <v>66</v>
      </c>
      <c r="E1577" s="5" t="s">
        <v>67</v>
      </c>
      <c r="F1577" s="5">
        <v>2013</v>
      </c>
      <c r="G1577" s="5" t="s">
        <v>41</v>
      </c>
      <c r="H1577" s="5" t="s">
        <v>155</v>
      </c>
      <c r="I1577" s="5" t="s">
        <v>15809</v>
      </c>
      <c r="J1577" s="6" t="s">
        <v>15810</v>
      </c>
      <c r="K1577" s="4" t="s">
        <v>15811</v>
      </c>
      <c r="L1577" s="5" t="s">
        <v>15812</v>
      </c>
      <c r="M1577" s="5" t="s">
        <v>15813</v>
      </c>
      <c r="N1577" s="5" t="s">
        <v>15814</v>
      </c>
      <c r="O1577" s="5" t="s">
        <v>15815</v>
      </c>
      <c r="P1577" s="6" t="s">
        <v>15816</v>
      </c>
      <c r="Q1577" s="4" t="s">
        <v>76</v>
      </c>
      <c r="R1577" s="5" t="s">
        <v>76</v>
      </c>
      <c r="S1577" s="6" t="s">
        <v>77</v>
      </c>
      <c r="T1577" s="4" t="s">
        <v>77</v>
      </c>
      <c r="U1577" s="5" t="s">
        <v>77</v>
      </c>
      <c r="V1577" s="5" t="s">
        <v>77</v>
      </c>
      <c r="W1577" s="5" t="s">
        <v>77</v>
      </c>
      <c r="X1577" s="5" t="s">
        <v>77</v>
      </c>
      <c r="Y1577" s="5" t="s">
        <v>77</v>
      </c>
      <c r="Z1577" s="5" t="s">
        <v>77</v>
      </c>
      <c r="AA1577" s="5" t="s">
        <v>76</v>
      </c>
      <c r="AB1577" s="5" t="s">
        <v>77</v>
      </c>
      <c r="AC1577" s="5" t="s">
        <v>76</v>
      </c>
      <c r="AD1577" s="5" t="s">
        <v>76</v>
      </c>
      <c r="AE1577" s="6" t="s">
        <v>77</v>
      </c>
      <c r="AF1577" s="4" t="s">
        <v>77</v>
      </c>
      <c r="AG1577" s="5" t="s">
        <v>77</v>
      </c>
      <c r="AH1577" s="5" t="s">
        <v>77</v>
      </c>
      <c r="AI1577" s="5" t="s">
        <v>77</v>
      </c>
      <c r="AJ1577" s="5" t="s">
        <v>77</v>
      </c>
      <c r="AK1577" s="5" t="s">
        <v>76</v>
      </c>
      <c r="AL1577" s="5" t="s">
        <v>77</v>
      </c>
      <c r="AM1577" s="5" t="s">
        <v>77</v>
      </c>
      <c r="AN1577" s="5" t="s">
        <v>77</v>
      </c>
      <c r="AO1577" s="5" t="s">
        <v>77</v>
      </c>
      <c r="AP1577" s="5" t="s">
        <v>77</v>
      </c>
      <c r="AQ1577" s="5" t="s">
        <v>77</v>
      </c>
      <c r="AR1577" s="5" t="s">
        <v>77</v>
      </c>
      <c r="AS1577" s="5" t="s">
        <v>77</v>
      </c>
      <c r="AT1577" s="5" t="s">
        <v>77</v>
      </c>
      <c r="AU1577" s="5" t="s">
        <v>77</v>
      </c>
      <c r="AV1577" s="5" t="s">
        <v>77</v>
      </c>
      <c r="AW1577" s="5" t="s">
        <v>77</v>
      </c>
      <c r="AX1577" s="5" t="s">
        <v>77</v>
      </c>
      <c r="AY1577" s="5" t="s">
        <v>77</v>
      </c>
      <c r="AZ1577" s="5" t="s">
        <v>77</v>
      </c>
      <c r="BA1577" s="5" t="s">
        <v>77</v>
      </c>
      <c r="BB1577" s="5" t="s">
        <v>77</v>
      </c>
      <c r="BC1577" s="5" t="s">
        <v>77</v>
      </c>
      <c r="BD1577" s="5" t="s">
        <v>77</v>
      </c>
      <c r="BE1577" s="5" t="s">
        <v>77</v>
      </c>
      <c r="BF1577" s="6" t="s">
        <v>77</v>
      </c>
      <c r="BG1577" s="23" t="s">
        <v>75</v>
      </c>
      <c r="BK1577" s="22"/>
      <c r="BL1577" s="22"/>
      <c r="BM1577" s="22"/>
      <c r="BO1577" s="22"/>
    </row>
    <row r="1578" spans="1:67" ht="135" customHeight="1" x14ac:dyDescent="0.2">
      <c r="A1578" s="4" t="s">
        <v>15833</v>
      </c>
      <c r="B1578" s="6" t="s">
        <v>63</v>
      </c>
      <c r="C1578" s="5" t="s">
        <v>15834</v>
      </c>
      <c r="D1578" s="5" t="s">
        <v>648</v>
      </c>
      <c r="E1578" s="5" t="s">
        <v>649</v>
      </c>
      <c r="F1578" s="5">
        <v>2015</v>
      </c>
      <c r="G1578" s="5" t="s">
        <v>50</v>
      </c>
      <c r="H1578" s="5" t="s">
        <v>155</v>
      </c>
      <c r="I1578" s="5" t="s">
        <v>15835</v>
      </c>
      <c r="J1578" s="6" t="s">
        <v>15836</v>
      </c>
      <c r="K1578" s="4" t="s">
        <v>15837</v>
      </c>
      <c r="L1578" s="5" t="s">
        <v>15836</v>
      </c>
      <c r="M1578" s="5" t="s">
        <v>15838</v>
      </c>
      <c r="N1578" s="5" t="s">
        <v>15839</v>
      </c>
      <c r="O1578" s="5" t="s">
        <v>15840</v>
      </c>
      <c r="P1578" s="6" t="s">
        <v>15841</v>
      </c>
      <c r="Q1578" s="4" t="s">
        <v>76</v>
      </c>
      <c r="R1578" s="5" t="s">
        <v>76</v>
      </c>
      <c r="S1578" s="6" t="s">
        <v>76</v>
      </c>
      <c r="T1578" s="4" t="s">
        <v>77</v>
      </c>
      <c r="U1578" s="5" t="s">
        <v>77</v>
      </c>
      <c r="V1578" s="5" t="s">
        <v>77</v>
      </c>
      <c r="W1578" s="5" t="s">
        <v>77</v>
      </c>
      <c r="X1578" s="5" t="s">
        <v>77</v>
      </c>
      <c r="Y1578" s="5" t="s">
        <v>77</v>
      </c>
      <c r="Z1578" s="5" t="s">
        <v>77</v>
      </c>
      <c r="AA1578" s="5" t="s">
        <v>76</v>
      </c>
      <c r="AB1578" s="5" t="s">
        <v>77</v>
      </c>
      <c r="AC1578" s="5" t="s">
        <v>77</v>
      </c>
      <c r="AD1578" s="5" t="s">
        <v>77</v>
      </c>
      <c r="AE1578" s="6" t="s">
        <v>76</v>
      </c>
      <c r="AF1578" s="4" t="s">
        <v>77</v>
      </c>
      <c r="AG1578" s="5" t="s">
        <v>77</v>
      </c>
      <c r="AH1578" s="5" t="s">
        <v>77</v>
      </c>
      <c r="AI1578" s="5" t="s">
        <v>77</v>
      </c>
      <c r="AJ1578" s="5" t="s">
        <v>77</v>
      </c>
      <c r="AK1578" s="5" t="s">
        <v>77</v>
      </c>
      <c r="AL1578" s="5" t="s">
        <v>77</v>
      </c>
      <c r="AM1578" s="5" t="s">
        <v>77</v>
      </c>
      <c r="AN1578" s="5" t="s">
        <v>77</v>
      </c>
      <c r="AO1578" s="5" t="s">
        <v>77</v>
      </c>
      <c r="AP1578" s="5" t="s">
        <v>77</v>
      </c>
      <c r="AQ1578" s="5" t="s">
        <v>77</v>
      </c>
      <c r="AR1578" s="5" t="s">
        <v>77</v>
      </c>
      <c r="AS1578" s="5" t="s">
        <v>77</v>
      </c>
      <c r="AT1578" s="5" t="s">
        <v>76</v>
      </c>
      <c r="AU1578" s="5" t="s">
        <v>77</v>
      </c>
      <c r="AV1578" s="5" t="s">
        <v>77</v>
      </c>
      <c r="AW1578" s="5" t="s">
        <v>77</v>
      </c>
      <c r="AX1578" s="5" t="s">
        <v>77</v>
      </c>
      <c r="AY1578" s="5" t="s">
        <v>77</v>
      </c>
      <c r="AZ1578" s="5" t="s">
        <v>77</v>
      </c>
      <c r="BA1578" s="5" t="s">
        <v>77</v>
      </c>
      <c r="BB1578" s="5" t="s">
        <v>77</v>
      </c>
      <c r="BC1578" s="5" t="s">
        <v>77</v>
      </c>
      <c r="BD1578" s="5" t="s">
        <v>77</v>
      </c>
      <c r="BE1578" s="5" t="s">
        <v>77</v>
      </c>
      <c r="BF1578" s="6" t="s">
        <v>77</v>
      </c>
      <c r="BG1578" s="23" t="s">
        <v>75</v>
      </c>
      <c r="BK1578" s="22"/>
      <c r="BL1578" s="22"/>
      <c r="BM1578" s="22"/>
      <c r="BO1578" s="22"/>
    </row>
    <row r="1579" spans="1:67" ht="135" customHeight="1" x14ac:dyDescent="0.2">
      <c r="A1579" s="4" t="s">
        <v>15852</v>
      </c>
      <c r="B1579" s="6" t="s">
        <v>79</v>
      </c>
      <c r="C1579" s="5" t="s">
        <v>15853</v>
      </c>
      <c r="D1579" s="5" t="s">
        <v>1944</v>
      </c>
      <c r="E1579" s="5" t="s">
        <v>15854</v>
      </c>
      <c r="F1579" s="5">
        <v>2005</v>
      </c>
      <c r="G1579" s="5" t="s">
        <v>41</v>
      </c>
      <c r="H1579" s="5" t="s">
        <v>155</v>
      </c>
      <c r="I1579" s="5" t="s">
        <v>15855</v>
      </c>
      <c r="J1579" s="6" t="s">
        <v>15856</v>
      </c>
      <c r="K1579" s="4" t="s">
        <v>15857</v>
      </c>
      <c r="L1579" s="5" t="s">
        <v>15858</v>
      </c>
      <c r="M1579" s="5" t="s">
        <v>15859</v>
      </c>
      <c r="N1579" s="5" t="s">
        <v>15860</v>
      </c>
      <c r="O1579" s="5" t="s">
        <v>15861</v>
      </c>
      <c r="P1579" s="6" t="s">
        <v>15862</v>
      </c>
      <c r="Q1579" s="4" t="s">
        <v>76</v>
      </c>
      <c r="R1579" s="5" t="s">
        <v>76</v>
      </c>
      <c r="S1579" s="6" t="s">
        <v>76</v>
      </c>
      <c r="T1579" s="4" t="s">
        <v>77</v>
      </c>
      <c r="U1579" s="5" t="s">
        <v>77</v>
      </c>
      <c r="V1579" s="5" t="s">
        <v>77</v>
      </c>
      <c r="W1579" s="5" t="s">
        <v>76</v>
      </c>
      <c r="X1579" s="5" t="s">
        <v>77</v>
      </c>
      <c r="Y1579" s="5" t="s">
        <v>77</v>
      </c>
      <c r="Z1579" s="5" t="s">
        <v>77</v>
      </c>
      <c r="AA1579" s="5" t="s">
        <v>76</v>
      </c>
      <c r="AB1579" s="5" t="s">
        <v>77</v>
      </c>
      <c r="AC1579" s="5" t="s">
        <v>77</v>
      </c>
      <c r="AD1579" s="5" t="s">
        <v>76</v>
      </c>
      <c r="AE1579" s="6" t="s">
        <v>77</v>
      </c>
      <c r="AF1579" s="4" t="s">
        <v>77</v>
      </c>
      <c r="AG1579" s="5" t="s">
        <v>77</v>
      </c>
      <c r="AH1579" s="5" t="s">
        <v>77</v>
      </c>
      <c r="AI1579" s="5" t="s">
        <v>77</v>
      </c>
      <c r="AJ1579" s="5" t="s">
        <v>77</v>
      </c>
      <c r="AK1579" s="5" t="s">
        <v>76</v>
      </c>
      <c r="AL1579" s="5" t="s">
        <v>77</v>
      </c>
      <c r="AM1579" s="5" t="s">
        <v>77</v>
      </c>
      <c r="AN1579" s="5" t="s">
        <v>77</v>
      </c>
      <c r="AO1579" s="5" t="s">
        <v>77</v>
      </c>
      <c r="AP1579" s="5" t="s">
        <v>77</v>
      </c>
      <c r="AQ1579" s="5" t="s">
        <v>77</v>
      </c>
      <c r="AR1579" s="5" t="s">
        <v>77</v>
      </c>
      <c r="AS1579" s="5" t="s">
        <v>77</v>
      </c>
      <c r="AT1579" s="5" t="s">
        <v>77</v>
      </c>
      <c r="AU1579" s="5" t="s">
        <v>77</v>
      </c>
      <c r="AV1579" s="5" t="s">
        <v>77</v>
      </c>
      <c r="AW1579" s="5" t="s">
        <v>77</v>
      </c>
      <c r="AX1579" s="5" t="s">
        <v>77</v>
      </c>
      <c r="AY1579" s="5" t="s">
        <v>77</v>
      </c>
      <c r="AZ1579" s="5" t="s">
        <v>77</v>
      </c>
      <c r="BA1579" s="5" t="s">
        <v>77</v>
      </c>
      <c r="BB1579" s="5" t="s">
        <v>77</v>
      </c>
      <c r="BC1579" s="5" t="s">
        <v>77</v>
      </c>
      <c r="BD1579" s="5" t="s">
        <v>77</v>
      </c>
      <c r="BE1579" s="5" t="s">
        <v>77</v>
      </c>
      <c r="BF1579" s="6" t="s">
        <v>77</v>
      </c>
      <c r="BG1579" s="23" t="s">
        <v>75</v>
      </c>
      <c r="BK1579" s="22"/>
      <c r="BL1579" s="22"/>
      <c r="BM1579" s="22"/>
      <c r="BO1579" s="22"/>
    </row>
    <row r="1580" spans="1:67" ht="135" customHeight="1" x14ac:dyDescent="0.2">
      <c r="A1580" s="4" t="s">
        <v>15873</v>
      </c>
      <c r="B1580" s="6" t="s">
        <v>63</v>
      </c>
      <c r="C1580" s="5" t="s">
        <v>15874</v>
      </c>
      <c r="D1580" s="5" t="s">
        <v>1059</v>
      </c>
      <c r="E1580" s="5" t="s">
        <v>15875</v>
      </c>
      <c r="F1580" s="5">
        <v>2015</v>
      </c>
      <c r="G1580" s="5" t="s">
        <v>15876</v>
      </c>
      <c r="H1580" s="5" t="s">
        <v>155</v>
      </c>
      <c r="I1580" s="5" t="s">
        <v>15877</v>
      </c>
      <c r="J1580" s="6" t="s">
        <v>15878</v>
      </c>
      <c r="K1580" s="4" t="s">
        <v>15879</v>
      </c>
      <c r="L1580" s="5" t="s">
        <v>15880</v>
      </c>
      <c r="M1580" s="5" t="s">
        <v>15881</v>
      </c>
      <c r="N1580" s="5" t="s">
        <v>15882</v>
      </c>
      <c r="O1580" s="5" t="s">
        <v>15883</v>
      </c>
      <c r="P1580" s="6" t="s">
        <v>15884</v>
      </c>
      <c r="Q1580" s="4" t="s">
        <v>76</v>
      </c>
      <c r="R1580" s="5" t="s">
        <v>77</v>
      </c>
      <c r="S1580" s="6" t="s">
        <v>76</v>
      </c>
      <c r="T1580" s="4" t="s">
        <v>77</v>
      </c>
      <c r="U1580" s="5" t="s">
        <v>77</v>
      </c>
      <c r="V1580" s="5" t="s">
        <v>77</v>
      </c>
      <c r="W1580" s="5" t="s">
        <v>77</v>
      </c>
      <c r="X1580" s="5" t="s">
        <v>77</v>
      </c>
      <c r="Y1580" s="5" t="s">
        <v>77</v>
      </c>
      <c r="Z1580" s="5" t="s">
        <v>77</v>
      </c>
      <c r="AA1580" s="5" t="s">
        <v>76</v>
      </c>
      <c r="AB1580" s="5" t="s">
        <v>77</v>
      </c>
      <c r="AC1580" s="5" t="s">
        <v>76</v>
      </c>
      <c r="AD1580" s="5" t="s">
        <v>77</v>
      </c>
      <c r="AE1580" s="6" t="s">
        <v>77</v>
      </c>
      <c r="AF1580" s="4" t="s">
        <v>77</v>
      </c>
      <c r="AG1580" s="5" t="s">
        <v>77</v>
      </c>
      <c r="AH1580" s="5" t="s">
        <v>77</v>
      </c>
      <c r="AI1580" s="5" t="s">
        <v>77</v>
      </c>
      <c r="AJ1580" s="5" t="s">
        <v>77</v>
      </c>
      <c r="AK1580" s="5" t="s">
        <v>77</v>
      </c>
      <c r="AL1580" s="5" t="s">
        <v>77</v>
      </c>
      <c r="AM1580" s="5" t="s">
        <v>77</v>
      </c>
      <c r="AN1580" s="5" t="s">
        <v>77</v>
      </c>
      <c r="AO1580" s="5" t="s">
        <v>77</v>
      </c>
      <c r="AP1580" s="5" t="s">
        <v>77</v>
      </c>
      <c r="AQ1580" s="5" t="s">
        <v>77</v>
      </c>
      <c r="AR1580" s="5" t="s">
        <v>77</v>
      </c>
      <c r="AS1580" s="5" t="s">
        <v>77</v>
      </c>
      <c r="AT1580" s="5" t="s">
        <v>77</v>
      </c>
      <c r="AU1580" s="5" t="s">
        <v>77</v>
      </c>
      <c r="AV1580" s="5" t="s">
        <v>77</v>
      </c>
      <c r="AW1580" s="5" t="s">
        <v>76</v>
      </c>
      <c r="AX1580" s="5" t="s">
        <v>77</v>
      </c>
      <c r="AY1580" s="5" t="s">
        <v>77</v>
      </c>
      <c r="AZ1580" s="5" t="s">
        <v>76</v>
      </c>
      <c r="BA1580" s="5" t="s">
        <v>77</v>
      </c>
      <c r="BB1580" s="5" t="s">
        <v>77</v>
      </c>
      <c r="BC1580" s="5" t="s">
        <v>77</v>
      </c>
      <c r="BD1580" s="5" t="s">
        <v>77</v>
      </c>
      <c r="BE1580" s="5" t="s">
        <v>77</v>
      </c>
      <c r="BF1580" s="6" t="s">
        <v>77</v>
      </c>
      <c r="BG1580" s="23" t="s">
        <v>75</v>
      </c>
      <c r="BK1580" s="22"/>
      <c r="BL1580" s="22"/>
      <c r="BM1580" s="22"/>
      <c r="BO1580" s="22"/>
    </row>
    <row r="1581" spans="1:67" ht="135" customHeight="1" x14ac:dyDescent="0.2">
      <c r="A1581" s="4" t="s">
        <v>15906</v>
      </c>
      <c r="B1581" s="6" t="s">
        <v>63</v>
      </c>
      <c r="C1581" s="5" t="s">
        <v>15907</v>
      </c>
      <c r="D1581" s="5" t="s">
        <v>2469</v>
      </c>
      <c r="E1581" s="5" t="s">
        <v>15908</v>
      </c>
      <c r="F1581" s="5">
        <v>2015</v>
      </c>
      <c r="G1581" s="5" t="s">
        <v>15909</v>
      </c>
      <c r="H1581" s="5" t="s">
        <v>155</v>
      </c>
      <c r="I1581" s="5" t="s">
        <v>15910</v>
      </c>
      <c r="J1581" s="6" t="s">
        <v>15911</v>
      </c>
      <c r="K1581" s="4" t="s">
        <v>15912</v>
      </c>
      <c r="L1581" s="5" t="s">
        <v>15913</v>
      </c>
      <c r="M1581" s="5" t="s">
        <v>15914</v>
      </c>
      <c r="N1581" s="5" t="s">
        <v>15915</v>
      </c>
      <c r="O1581" s="5" t="s">
        <v>5193</v>
      </c>
      <c r="P1581" s="6" t="s">
        <v>5193</v>
      </c>
      <c r="Q1581" s="4" t="s">
        <v>76</v>
      </c>
      <c r="R1581" s="5" t="s">
        <v>77</v>
      </c>
      <c r="S1581" s="6" t="s">
        <v>77</v>
      </c>
      <c r="T1581" s="4" t="s">
        <v>77</v>
      </c>
      <c r="U1581" s="5" t="s">
        <v>77</v>
      </c>
      <c r="V1581" s="5" t="s">
        <v>77</v>
      </c>
      <c r="W1581" s="5" t="s">
        <v>76</v>
      </c>
      <c r="X1581" s="5" t="s">
        <v>77</v>
      </c>
      <c r="Y1581" s="5" t="s">
        <v>77</v>
      </c>
      <c r="Z1581" s="5" t="s">
        <v>76</v>
      </c>
      <c r="AA1581" s="5" t="s">
        <v>77</v>
      </c>
      <c r="AB1581" s="5" t="s">
        <v>77</v>
      </c>
      <c r="AC1581" s="5" t="s">
        <v>77</v>
      </c>
      <c r="AD1581" s="5" t="s">
        <v>77</v>
      </c>
      <c r="AE1581" s="6" t="s">
        <v>76</v>
      </c>
      <c r="AF1581" s="4" t="s">
        <v>77</v>
      </c>
      <c r="AG1581" s="5" t="s">
        <v>77</v>
      </c>
      <c r="AH1581" s="5" t="s">
        <v>77</v>
      </c>
      <c r="AI1581" s="5" t="s">
        <v>77</v>
      </c>
      <c r="AJ1581" s="5" t="s">
        <v>77</v>
      </c>
      <c r="AK1581" s="5" t="s">
        <v>77</v>
      </c>
      <c r="AL1581" s="5" t="s">
        <v>77</v>
      </c>
      <c r="AM1581" s="5" t="s">
        <v>77</v>
      </c>
      <c r="AN1581" s="5" t="s">
        <v>77</v>
      </c>
      <c r="AO1581" s="5" t="s">
        <v>77</v>
      </c>
      <c r="AP1581" s="5" t="s">
        <v>77</v>
      </c>
      <c r="AQ1581" s="5" t="s">
        <v>77</v>
      </c>
      <c r="AR1581" s="5" t="s">
        <v>77</v>
      </c>
      <c r="AS1581" s="5" t="s">
        <v>77</v>
      </c>
      <c r="AT1581" s="5" t="s">
        <v>77</v>
      </c>
      <c r="AU1581" s="5" t="s">
        <v>77</v>
      </c>
      <c r="AV1581" s="5" t="s">
        <v>77</v>
      </c>
      <c r="AW1581" s="5" t="s">
        <v>77</v>
      </c>
      <c r="AX1581" s="5" t="s">
        <v>76</v>
      </c>
      <c r="AY1581" s="5" t="s">
        <v>77</v>
      </c>
      <c r="AZ1581" s="5" t="s">
        <v>77</v>
      </c>
      <c r="BA1581" s="5" t="s">
        <v>77</v>
      </c>
      <c r="BB1581" s="5" t="s">
        <v>77</v>
      </c>
      <c r="BC1581" s="5" t="s">
        <v>77</v>
      </c>
      <c r="BD1581" s="5" t="s">
        <v>76</v>
      </c>
      <c r="BE1581" s="5" t="s">
        <v>77</v>
      </c>
      <c r="BF1581" s="6" t="s">
        <v>77</v>
      </c>
      <c r="BG1581" s="14"/>
      <c r="BH1581" s="9" t="s">
        <v>16342</v>
      </c>
      <c r="BI1581" s="9" t="s">
        <v>16342</v>
      </c>
      <c r="BK1581" s="22"/>
      <c r="BL1581" s="22"/>
      <c r="BM1581" s="22"/>
      <c r="BO1581" s="24" t="s">
        <v>16403</v>
      </c>
    </row>
    <row r="1582" spans="1:67" ht="135" customHeight="1" x14ac:dyDescent="0.2">
      <c r="A1582" s="4" t="s">
        <v>15936</v>
      </c>
      <c r="B1582" s="6" t="s">
        <v>63</v>
      </c>
      <c r="C1582" s="5" t="s">
        <v>15937</v>
      </c>
      <c r="D1582" s="5" t="s">
        <v>66</v>
      </c>
      <c r="E1582" s="5" t="s">
        <v>15938</v>
      </c>
      <c r="F1582" s="5">
        <v>2015</v>
      </c>
      <c r="G1582" s="5" t="s">
        <v>1779</v>
      </c>
      <c r="H1582" s="5" t="s">
        <v>155</v>
      </c>
      <c r="I1582" s="5" t="s">
        <v>15939</v>
      </c>
      <c r="J1582" s="6" t="s">
        <v>15940</v>
      </c>
      <c r="K1582" s="4" t="s">
        <v>15941</v>
      </c>
      <c r="L1582" s="5" t="s">
        <v>15942</v>
      </c>
      <c r="M1582" s="5" t="s">
        <v>15943</v>
      </c>
      <c r="N1582" s="5" t="s">
        <v>15944</v>
      </c>
      <c r="O1582" s="5" t="s">
        <v>15945</v>
      </c>
      <c r="P1582" s="6" t="s">
        <v>15946</v>
      </c>
      <c r="Q1582" s="4" t="s">
        <v>77</v>
      </c>
      <c r="R1582" s="5" t="s">
        <v>76</v>
      </c>
      <c r="S1582" s="6" t="s">
        <v>77</v>
      </c>
      <c r="T1582" s="4" t="s">
        <v>77</v>
      </c>
      <c r="U1582" s="5" t="s">
        <v>77</v>
      </c>
      <c r="V1582" s="5" t="s">
        <v>76</v>
      </c>
      <c r="W1582" s="5" t="s">
        <v>77</v>
      </c>
      <c r="X1582" s="5" t="s">
        <v>77</v>
      </c>
      <c r="Y1582" s="5" t="s">
        <v>76</v>
      </c>
      <c r="Z1582" s="5" t="s">
        <v>77</v>
      </c>
      <c r="AA1582" s="5" t="s">
        <v>76</v>
      </c>
      <c r="AB1582" s="5" t="s">
        <v>77</v>
      </c>
      <c r="AC1582" s="5" t="s">
        <v>77</v>
      </c>
      <c r="AD1582" s="5" t="s">
        <v>77</v>
      </c>
      <c r="AE1582" s="6" t="s">
        <v>77</v>
      </c>
      <c r="AF1582" s="4" t="s">
        <v>77</v>
      </c>
      <c r="AG1582" s="5" t="s">
        <v>77</v>
      </c>
      <c r="AH1582" s="5" t="s">
        <v>77</v>
      </c>
      <c r="AI1582" s="5" t="s">
        <v>77</v>
      </c>
      <c r="AJ1582" s="5" t="s">
        <v>77</v>
      </c>
      <c r="AK1582" s="5" t="s">
        <v>77</v>
      </c>
      <c r="AL1582" s="5" t="s">
        <v>77</v>
      </c>
      <c r="AM1582" s="5" t="s">
        <v>76</v>
      </c>
      <c r="AN1582" s="5" t="s">
        <v>77</v>
      </c>
      <c r="AO1582" s="5" t="s">
        <v>77</v>
      </c>
      <c r="AP1582" s="5" t="s">
        <v>77</v>
      </c>
      <c r="AQ1582" s="5" t="s">
        <v>77</v>
      </c>
      <c r="AR1582" s="5" t="s">
        <v>77</v>
      </c>
      <c r="AS1582" s="5" t="s">
        <v>77</v>
      </c>
      <c r="AT1582" s="5" t="s">
        <v>76</v>
      </c>
      <c r="AU1582" s="5" t="s">
        <v>77</v>
      </c>
      <c r="AV1582" s="5" t="s">
        <v>77</v>
      </c>
      <c r="AW1582" s="5" t="s">
        <v>77</v>
      </c>
      <c r="AX1582" s="5" t="s">
        <v>77</v>
      </c>
      <c r="AY1582" s="5" t="s">
        <v>77</v>
      </c>
      <c r="AZ1582" s="5" t="s">
        <v>77</v>
      </c>
      <c r="BA1582" s="5" t="s">
        <v>77</v>
      </c>
      <c r="BB1582" s="5" t="s">
        <v>77</v>
      </c>
      <c r="BC1582" s="5" t="s">
        <v>77</v>
      </c>
      <c r="BD1582" s="5" t="s">
        <v>77</v>
      </c>
      <c r="BE1582" s="5" t="s">
        <v>77</v>
      </c>
      <c r="BF1582" s="6" t="s">
        <v>77</v>
      </c>
      <c r="BG1582" s="23" t="s">
        <v>75</v>
      </c>
      <c r="BK1582" s="22"/>
      <c r="BL1582" s="22"/>
      <c r="BM1582" s="22"/>
      <c r="BO1582" s="22"/>
    </row>
    <row r="1583" spans="1:67" ht="135" customHeight="1" x14ac:dyDescent="0.2">
      <c r="A1583" s="4" t="s">
        <v>15947</v>
      </c>
      <c r="B1583" s="6" t="s">
        <v>63</v>
      </c>
      <c r="C1583" s="5" t="s">
        <v>15948</v>
      </c>
      <c r="D1583" s="5" t="s">
        <v>1801</v>
      </c>
      <c r="E1583" s="5" t="s">
        <v>1802</v>
      </c>
      <c r="F1583" s="5">
        <v>2015</v>
      </c>
      <c r="G1583" s="5" t="s">
        <v>43</v>
      </c>
      <c r="H1583" s="5" t="s">
        <v>155</v>
      </c>
      <c r="I1583" s="5" t="s">
        <v>15949</v>
      </c>
      <c r="J1583" s="6" t="s">
        <v>15950</v>
      </c>
      <c r="K1583" s="4" t="s">
        <v>15951</v>
      </c>
      <c r="L1583" s="5" t="s">
        <v>15950</v>
      </c>
      <c r="M1583" s="5" t="s">
        <v>15952</v>
      </c>
      <c r="N1583" s="5" t="s">
        <v>15953</v>
      </c>
      <c r="O1583" s="5" t="s">
        <v>15954</v>
      </c>
      <c r="P1583" s="6" t="s">
        <v>15955</v>
      </c>
      <c r="Q1583" s="4" t="s">
        <v>77</v>
      </c>
      <c r="R1583" s="5" t="s">
        <v>76</v>
      </c>
      <c r="S1583" s="6" t="s">
        <v>77</v>
      </c>
      <c r="T1583" s="4" t="s">
        <v>77</v>
      </c>
      <c r="U1583" s="5" t="s">
        <v>76</v>
      </c>
      <c r="V1583" s="5" t="s">
        <v>77</v>
      </c>
      <c r="W1583" s="5" t="s">
        <v>77</v>
      </c>
      <c r="X1583" s="5" t="s">
        <v>77</v>
      </c>
      <c r="Y1583" s="5" t="s">
        <v>77</v>
      </c>
      <c r="Z1583" s="5" t="s">
        <v>77</v>
      </c>
      <c r="AA1583" s="5" t="s">
        <v>77</v>
      </c>
      <c r="AB1583" s="5" t="s">
        <v>77</v>
      </c>
      <c r="AC1583" s="5" t="s">
        <v>77</v>
      </c>
      <c r="AD1583" s="5" t="s">
        <v>76</v>
      </c>
      <c r="AE1583" s="6" t="s">
        <v>76</v>
      </c>
      <c r="AF1583" s="4" t="s">
        <v>77</v>
      </c>
      <c r="AG1583" s="5" t="s">
        <v>77</v>
      </c>
      <c r="AH1583" s="5" t="s">
        <v>77</v>
      </c>
      <c r="AI1583" s="5" t="s">
        <v>77</v>
      </c>
      <c r="AJ1583" s="5" t="s">
        <v>77</v>
      </c>
      <c r="AK1583" s="5" t="s">
        <v>77</v>
      </c>
      <c r="AL1583" s="5" t="s">
        <v>77</v>
      </c>
      <c r="AM1583" s="5" t="s">
        <v>76</v>
      </c>
      <c r="AN1583" s="5" t="s">
        <v>77</v>
      </c>
      <c r="AO1583" s="5" t="s">
        <v>77</v>
      </c>
      <c r="AP1583" s="5" t="s">
        <v>77</v>
      </c>
      <c r="AQ1583" s="5" t="s">
        <v>77</v>
      </c>
      <c r="AR1583" s="5" t="s">
        <v>77</v>
      </c>
      <c r="AS1583" s="5" t="s">
        <v>77</v>
      </c>
      <c r="AT1583" s="5" t="s">
        <v>77</v>
      </c>
      <c r="AU1583" s="5" t="s">
        <v>77</v>
      </c>
      <c r="AV1583" s="5" t="s">
        <v>77</v>
      </c>
      <c r="AW1583" s="5" t="s">
        <v>77</v>
      </c>
      <c r="AX1583" s="5" t="s">
        <v>77</v>
      </c>
      <c r="AY1583" s="5" t="s">
        <v>77</v>
      </c>
      <c r="AZ1583" s="5" t="s">
        <v>77</v>
      </c>
      <c r="BA1583" s="5" t="s">
        <v>77</v>
      </c>
      <c r="BB1583" s="5" t="s">
        <v>77</v>
      </c>
      <c r="BC1583" s="5" t="s">
        <v>77</v>
      </c>
      <c r="BD1583" s="5" t="s">
        <v>77</v>
      </c>
      <c r="BE1583" s="5" t="s">
        <v>77</v>
      </c>
      <c r="BF1583" s="6" t="s">
        <v>77</v>
      </c>
      <c r="BG1583" s="23" t="s">
        <v>75</v>
      </c>
      <c r="BK1583" s="22"/>
      <c r="BL1583" s="22"/>
      <c r="BM1583" s="22"/>
      <c r="BO1583" s="22"/>
    </row>
    <row r="1584" spans="1:67" ht="135" customHeight="1" x14ac:dyDescent="0.2">
      <c r="A1584" s="4" t="s">
        <v>15956</v>
      </c>
      <c r="B1584" s="6" t="s">
        <v>63</v>
      </c>
      <c r="C1584" s="5" t="s">
        <v>15957</v>
      </c>
      <c r="D1584" s="5" t="s">
        <v>141</v>
      </c>
      <c r="E1584" s="5" t="s">
        <v>142</v>
      </c>
      <c r="F1584" s="5">
        <v>2015</v>
      </c>
      <c r="G1584" s="5" t="s">
        <v>15958</v>
      </c>
      <c r="H1584" s="5" t="s">
        <v>155</v>
      </c>
      <c r="I1584" s="5" t="s">
        <v>15959</v>
      </c>
      <c r="J1584" s="6" t="s">
        <v>15960</v>
      </c>
      <c r="K1584" s="4" t="s">
        <v>15961</v>
      </c>
      <c r="L1584" s="5" t="s">
        <v>15962</v>
      </c>
      <c r="M1584" s="5" t="s">
        <v>15963</v>
      </c>
      <c r="N1584" s="5" t="s">
        <v>15964</v>
      </c>
      <c r="O1584" s="5" t="s">
        <v>15965</v>
      </c>
      <c r="P1584" s="6" t="s">
        <v>15966</v>
      </c>
      <c r="Q1584" s="4" t="s">
        <v>76</v>
      </c>
      <c r="R1584" s="5" t="s">
        <v>76</v>
      </c>
      <c r="S1584" s="6" t="s">
        <v>77</v>
      </c>
      <c r="T1584" s="4" t="s">
        <v>77</v>
      </c>
      <c r="U1584" s="5" t="s">
        <v>77</v>
      </c>
      <c r="V1584" s="5" t="s">
        <v>77</v>
      </c>
      <c r="W1584" s="5" t="s">
        <v>77</v>
      </c>
      <c r="X1584" s="5" t="s">
        <v>77</v>
      </c>
      <c r="Y1584" s="5" t="s">
        <v>76</v>
      </c>
      <c r="Z1584" s="5" t="s">
        <v>77</v>
      </c>
      <c r="AA1584" s="5" t="s">
        <v>76</v>
      </c>
      <c r="AB1584" s="5" t="s">
        <v>77</v>
      </c>
      <c r="AC1584" s="5" t="s">
        <v>77</v>
      </c>
      <c r="AD1584" s="5" t="s">
        <v>76</v>
      </c>
      <c r="AE1584" s="6" t="s">
        <v>77</v>
      </c>
      <c r="AF1584" s="4" t="s">
        <v>77</v>
      </c>
      <c r="AG1584" s="5" t="s">
        <v>77</v>
      </c>
      <c r="AH1584" s="5" t="s">
        <v>77</v>
      </c>
      <c r="AI1584" s="5" t="s">
        <v>77</v>
      </c>
      <c r="AJ1584" s="5" t="s">
        <v>77</v>
      </c>
      <c r="AK1584" s="5" t="s">
        <v>77</v>
      </c>
      <c r="AL1584" s="5" t="s">
        <v>77</v>
      </c>
      <c r="AM1584" s="5" t="s">
        <v>77</v>
      </c>
      <c r="AN1584" s="5" t="s">
        <v>77</v>
      </c>
      <c r="AO1584" s="5" t="s">
        <v>77</v>
      </c>
      <c r="AP1584" s="5" t="s">
        <v>77</v>
      </c>
      <c r="AQ1584" s="5" t="s">
        <v>77</v>
      </c>
      <c r="AR1584" s="5" t="s">
        <v>77</v>
      </c>
      <c r="AS1584" s="5" t="s">
        <v>77</v>
      </c>
      <c r="AT1584" s="5" t="s">
        <v>77</v>
      </c>
      <c r="AU1584" s="5" t="s">
        <v>76</v>
      </c>
      <c r="AV1584" s="5" t="s">
        <v>77</v>
      </c>
      <c r="AW1584" s="5" t="s">
        <v>76</v>
      </c>
      <c r="AX1584" s="5" t="s">
        <v>77</v>
      </c>
      <c r="AY1584" s="5" t="s">
        <v>77</v>
      </c>
      <c r="AZ1584" s="5" t="s">
        <v>77</v>
      </c>
      <c r="BA1584" s="5" t="s">
        <v>77</v>
      </c>
      <c r="BB1584" s="5" t="s">
        <v>77</v>
      </c>
      <c r="BC1584" s="5" t="s">
        <v>77</v>
      </c>
      <c r="BD1584" s="5" t="s">
        <v>77</v>
      </c>
      <c r="BE1584" s="5" t="s">
        <v>77</v>
      </c>
      <c r="BF1584" s="6" t="s">
        <v>77</v>
      </c>
      <c r="BG1584" s="23" t="s">
        <v>75</v>
      </c>
      <c r="BK1584" s="22"/>
      <c r="BL1584" s="22"/>
      <c r="BM1584" s="22"/>
      <c r="BO1584" s="22"/>
    </row>
    <row r="1585" spans="1:67" ht="135" customHeight="1" x14ac:dyDescent="0.2">
      <c r="A1585" s="4" t="s">
        <v>15967</v>
      </c>
      <c r="B1585" s="6" t="s">
        <v>63</v>
      </c>
      <c r="C1585" s="5" t="s">
        <v>15968</v>
      </c>
      <c r="D1585" s="5" t="s">
        <v>1944</v>
      </c>
      <c r="E1585" s="5" t="s">
        <v>7293</v>
      </c>
      <c r="F1585" s="5">
        <v>2015</v>
      </c>
      <c r="G1585" s="5" t="s">
        <v>50</v>
      </c>
      <c r="H1585" s="5" t="s">
        <v>155</v>
      </c>
      <c r="I1585" s="5" t="s">
        <v>15969</v>
      </c>
      <c r="J1585" s="6" t="s">
        <v>15970</v>
      </c>
      <c r="K1585" s="4" t="s">
        <v>15971</v>
      </c>
      <c r="L1585" s="5" t="s">
        <v>15972</v>
      </c>
      <c r="M1585" s="5" t="s">
        <v>15973</v>
      </c>
      <c r="N1585" s="5" t="s">
        <v>75</v>
      </c>
      <c r="O1585" s="5" t="s">
        <v>75</v>
      </c>
      <c r="P1585" s="6" t="s">
        <v>75</v>
      </c>
      <c r="Q1585" s="4" t="s">
        <v>76</v>
      </c>
      <c r="R1585" s="5" t="s">
        <v>76</v>
      </c>
      <c r="S1585" s="6" t="s">
        <v>76</v>
      </c>
      <c r="T1585" s="4" t="s">
        <v>77</v>
      </c>
      <c r="U1585" s="5" t="s">
        <v>77</v>
      </c>
      <c r="V1585" s="5" t="s">
        <v>77</v>
      </c>
      <c r="W1585" s="5" t="s">
        <v>77</v>
      </c>
      <c r="X1585" s="5" t="s">
        <v>77</v>
      </c>
      <c r="Y1585" s="5" t="s">
        <v>77</v>
      </c>
      <c r="Z1585" s="5" t="s">
        <v>77</v>
      </c>
      <c r="AA1585" s="5" t="s">
        <v>76</v>
      </c>
      <c r="AB1585" s="5" t="s">
        <v>77</v>
      </c>
      <c r="AC1585" s="5" t="s">
        <v>77</v>
      </c>
      <c r="AD1585" s="5" t="s">
        <v>76</v>
      </c>
      <c r="AE1585" s="6" t="s">
        <v>77</v>
      </c>
      <c r="AF1585" s="4" t="s">
        <v>77</v>
      </c>
      <c r="AG1585" s="5" t="s">
        <v>77</v>
      </c>
      <c r="AH1585" s="5" t="s">
        <v>77</v>
      </c>
      <c r="AI1585" s="5" t="s">
        <v>77</v>
      </c>
      <c r="AJ1585" s="5" t="s">
        <v>77</v>
      </c>
      <c r="AK1585" s="5" t="s">
        <v>77</v>
      </c>
      <c r="AL1585" s="5" t="s">
        <v>77</v>
      </c>
      <c r="AM1585" s="5" t="s">
        <v>77</v>
      </c>
      <c r="AN1585" s="5" t="s">
        <v>77</v>
      </c>
      <c r="AO1585" s="5" t="s">
        <v>77</v>
      </c>
      <c r="AP1585" s="5" t="s">
        <v>77</v>
      </c>
      <c r="AQ1585" s="5" t="s">
        <v>77</v>
      </c>
      <c r="AR1585" s="5" t="s">
        <v>77</v>
      </c>
      <c r="AS1585" s="5" t="s">
        <v>77</v>
      </c>
      <c r="AT1585" s="5" t="s">
        <v>76</v>
      </c>
      <c r="AU1585" s="5" t="s">
        <v>77</v>
      </c>
      <c r="AV1585" s="5" t="s">
        <v>77</v>
      </c>
      <c r="AW1585" s="5" t="s">
        <v>77</v>
      </c>
      <c r="AX1585" s="5" t="s">
        <v>77</v>
      </c>
      <c r="AY1585" s="5" t="s">
        <v>77</v>
      </c>
      <c r="AZ1585" s="5" t="s">
        <v>77</v>
      </c>
      <c r="BA1585" s="5" t="s">
        <v>77</v>
      </c>
      <c r="BB1585" s="5" t="s">
        <v>77</v>
      </c>
      <c r="BC1585" s="5" t="s">
        <v>77</v>
      </c>
      <c r="BD1585" s="5" t="s">
        <v>77</v>
      </c>
      <c r="BE1585" s="5" t="s">
        <v>77</v>
      </c>
      <c r="BF1585" s="6" t="s">
        <v>77</v>
      </c>
      <c r="BG1585" s="14" t="s">
        <v>16342</v>
      </c>
      <c r="BK1585" s="22"/>
      <c r="BL1585" s="22"/>
      <c r="BM1585" s="22"/>
      <c r="BO1585" s="24" t="s">
        <v>16404</v>
      </c>
    </row>
    <row r="1586" spans="1:67" ht="135" customHeight="1" x14ac:dyDescent="0.2">
      <c r="A1586" s="4" t="s">
        <v>15984</v>
      </c>
      <c r="B1586" s="6" t="s">
        <v>63</v>
      </c>
      <c r="C1586" s="5" t="s">
        <v>15985</v>
      </c>
      <c r="D1586" s="5" t="s">
        <v>335</v>
      </c>
      <c r="E1586" s="5" t="s">
        <v>336</v>
      </c>
      <c r="F1586" s="5">
        <v>2015</v>
      </c>
      <c r="G1586" s="5" t="s">
        <v>9826</v>
      </c>
      <c r="H1586" s="5" t="s">
        <v>155</v>
      </c>
      <c r="I1586" s="5" t="s">
        <v>15986</v>
      </c>
      <c r="J1586" s="6" t="s">
        <v>15987</v>
      </c>
      <c r="K1586" s="4" t="s">
        <v>15988</v>
      </c>
      <c r="L1586" s="5" t="s">
        <v>15989</v>
      </c>
      <c r="M1586" s="5" t="s">
        <v>15990</v>
      </c>
      <c r="N1586" s="5" t="s">
        <v>15991</v>
      </c>
      <c r="O1586" s="5" t="s">
        <v>15992</v>
      </c>
      <c r="P1586" s="6" t="s">
        <v>15993</v>
      </c>
      <c r="Q1586" s="4" t="s">
        <v>76</v>
      </c>
      <c r="R1586" s="5" t="s">
        <v>77</v>
      </c>
      <c r="S1586" s="6" t="s">
        <v>77</v>
      </c>
      <c r="T1586" s="4" t="s">
        <v>77</v>
      </c>
      <c r="U1586" s="5" t="s">
        <v>76</v>
      </c>
      <c r="V1586" s="5" t="s">
        <v>77</v>
      </c>
      <c r="W1586" s="5" t="s">
        <v>77</v>
      </c>
      <c r="X1586" s="5" t="s">
        <v>77</v>
      </c>
      <c r="Y1586" s="5" t="s">
        <v>76</v>
      </c>
      <c r="Z1586" s="5" t="s">
        <v>77</v>
      </c>
      <c r="AA1586" s="5" t="s">
        <v>77</v>
      </c>
      <c r="AB1586" s="5" t="s">
        <v>77</v>
      </c>
      <c r="AC1586" s="5" t="s">
        <v>77</v>
      </c>
      <c r="AD1586" s="5" t="s">
        <v>77</v>
      </c>
      <c r="AE1586" s="6" t="s">
        <v>76</v>
      </c>
      <c r="AF1586" s="4" t="s">
        <v>77</v>
      </c>
      <c r="AG1586" s="5" t="s">
        <v>77</v>
      </c>
      <c r="AH1586" s="5" t="s">
        <v>77</v>
      </c>
      <c r="AI1586" s="5" t="s">
        <v>77</v>
      </c>
      <c r="AJ1586" s="5" t="s">
        <v>77</v>
      </c>
      <c r="AK1586" s="5" t="s">
        <v>77</v>
      </c>
      <c r="AL1586" s="5" t="s">
        <v>77</v>
      </c>
      <c r="AM1586" s="5" t="s">
        <v>77</v>
      </c>
      <c r="AN1586" s="5" t="s">
        <v>77</v>
      </c>
      <c r="AO1586" s="5" t="s">
        <v>76</v>
      </c>
      <c r="AP1586" s="5" t="s">
        <v>77</v>
      </c>
      <c r="AQ1586" s="5" t="s">
        <v>77</v>
      </c>
      <c r="AR1586" s="5" t="s">
        <v>77</v>
      </c>
      <c r="AS1586" s="5" t="s">
        <v>77</v>
      </c>
      <c r="AT1586" s="5" t="s">
        <v>77</v>
      </c>
      <c r="AU1586" s="5" t="s">
        <v>76</v>
      </c>
      <c r="AV1586" s="5" t="s">
        <v>77</v>
      </c>
      <c r="AW1586" s="5" t="s">
        <v>77</v>
      </c>
      <c r="AX1586" s="5" t="s">
        <v>77</v>
      </c>
      <c r="AY1586" s="5" t="s">
        <v>77</v>
      </c>
      <c r="AZ1586" s="5" t="s">
        <v>77</v>
      </c>
      <c r="BA1586" s="5" t="s">
        <v>77</v>
      </c>
      <c r="BB1586" s="5" t="s">
        <v>77</v>
      </c>
      <c r="BC1586" s="5" t="s">
        <v>77</v>
      </c>
      <c r="BD1586" s="5" t="s">
        <v>77</v>
      </c>
      <c r="BE1586" s="5" t="s">
        <v>77</v>
      </c>
      <c r="BF1586" s="6" t="s">
        <v>77</v>
      </c>
      <c r="BG1586" s="14" t="s">
        <v>16342</v>
      </c>
      <c r="BK1586" s="22" t="s">
        <v>16342</v>
      </c>
      <c r="BL1586" s="22"/>
      <c r="BM1586" s="22"/>
      <c r="BO1586" s="22" t="s">
        <v>16379</v>
      </c>
    </row>
    <row r="1587" spans="1:67" ht="135" customHeight="1" x14ac:dyDescent="0.2">
      <c r="A1587" s="4" t="s">
        <v>15994</v>
      </c>
      <c r="B1587" s="6" t="s">
        <v>63</v>
      </c>
      <c r="C1587" s="5" t="s">
        <v>15995</v>
      </c>
      <c r="D1587" s="5" t="s">
        <v>66</v>
      </c>
      <c r="E1587" s="5" t="s">
        <v>93</v>
      </c>
      <c r="F1587" s="5">
        <v>2015</v>
      </c>
      <c r="G1587" s="5" t="s">
        <v>39</v>
      </c>
      <c r="H1587" s="5" t="s">
        <v>155</v>
      </c>
      <c r="I1587" s="5" t="s">
        <v>15996</v>
      </c>
      <c r="J1587" s="6" t="s">
        <v>15997</v>
      </c>
      <c r="K1587" s="4" t="s">
        <v>15998</v>
      </c>
      <c r="L1587" s="5" t="s">
        <v>15999</v>
      </c>
      <c r="M1587" s="5" t="s">
        <v>16000</v>
      </c>
      <c r="N1587" s="5" t="s">
        <v>16001</v>
      </c>
      <c r="O1587" s="5" t="s">
        <v>16002</v>
      </c>
      <c r="P1587" s="6" t="s">
        <v>16003</v>
      </c>
      <c r="Q1587" s="4" t="s">
        <v>76</v>
      </c>
      <c r="R1587" s="5" t="s">
        <v>76</v>
      </c>
      <c r="S1587" s="6" t="s">
        <v>77</v>
      </c>
      <c r="T1587" s="4" t="s">
        <v>76</v>
      </c>
      <c r="U1587" s="5" t="s">
        <v>77</v>
      </c>
      <c r="V1587" s="5" t="s">
        <v>76</v>
      </c>
      <c r="W1587" s="5" t="s">
        <v>77</v>
      </c>
      <c r="X1587" s="5" t="s">
        <v>77</v>
      </c>
      <c r="Y1587" s="5" t="s">
        <v>77</v>
      </c>
      <c r="Z1587" s="5" t="s">
        <v>77</v>
      </c>
      <c r="AA1587" s="5" t="s">
        <v>77</v>
      </c>
      <c r="AB1587" s="5" t="s">
        <v>77</v>
      </c>
      <c r="AC1587" s="5" t="s">
        <v>77</v>
      </c>
      <c r="AD1587" s="5" t="s">
        <v>77</v>
      </c>
      <c r="AE1587" s="6" t="s">
        <v>76</v>
      </c>
      <c r="AF1587" s="4" t="s">
        <v>77</v>
      </c>
      <c r="AG1587" s="5" t="s">
        <v>77</v>
      </c>
      <c r="AH1587" s="5" t="s">
        <v>77</v>
      </c>
      <c r="AI1587" s="5" t="s">
        <v>76</v>
      </c>
      <c r="AJ1587" s="5" t="s">
        <v>77</v>
      </c>
      <c r="AK1587" s="5" t="s">
        <v>77</v>
      </c>
      <c r="AL1587" s="5" t="s">
        <v>77</v>
      </c>
      <c r="AM1587" s="5" t="s">
        <v>77</v>
      </c>
      <c r="AN1587" s="5" t="s">
        <v>77</v>
      </c>
      <c r="AO1587" s="5" t="s">
        <v>77</v>
      </c>
      <c r="AP1587" s="5" t="s">
        <v>77</v>
      </c>
      <c r="AQ1587" s="5" t="s">
        <v>77</v>
      </c>
      <c r="AR1587" s="5" t="s">
        <v>77</v>
      </c>
      <c r="AS1587" s="5" t="s">
        <v>77</v>
      </c>
      <c r="AT1587" s="5" t="s">
        <v>77</v>
      </c>
      <c r="AU1587" s="5" t="s">
        <v>77</v>
      </c>
      <c r="AV1587" s="5" t="s">
        <v>77</v>
      </c>
      <c r="AW1587" s="5" t="s">
        <v>77</v>
      </c>
      <c r="AX1587" s="5" t="s">
        <v>77</v>
      </c>
      <c r="AY1587" s="5" t="s">
        <v>77</v>
      </c>
      <c r="AZ1587" s="5" t="s">
        <v>77</v>
      </c>
      <c r="BA1587" s="5" t="s">
        <v>77</v>
      </c>
      <c r="BB1587" s="5" t="s">
        <v>77</v>
      </c>
      <c r="BC1587" s="5" t="s">
        <v>77</v>
      </c>
      <c r="BD1587" s="5" t="s">
        <v>77</v>
      </c>
      <c r="BE1587" s="5" t="s">
        <v>77</v>
      </c>
      <c r="BF1587" s="6" t="s">
        <v>77</v>
      </c>
      <c r="BG1587" s="23" t="s">
        <v>75</v>
      </c>
      <c r="BK1587" s="22"/>
      <c r="BL1587" s="22"/>
      <c r="BM1587" s="22"/>
      <c r="BO1587" s="22"/>
    </row>
    <row r="1588" spans="1:67" ht="135" customHeight="1" x14ac:dyDescent="0.2">
      <c r="A1588" s="4" t="s">
        <v>16004</v>
      </c>
      <c r="B1588" s="6" t="s">
        <v>63</v>
      </c>
      <c r="C1588" s="5" t="s">
        <v>16005</v>
      </c>
      <c r="D1588" s="5" t="s">
        <v>66</v>
      </c>
      <c r="E1588" s="5" t="s">
        <v>166</v>
      </c>
      <c r="F1588" s="5">
        <v>2014</v>
      </c>
      <c r="G1588" s="5" t="s">
        <v>56</v>
      </c>
      <c r="H1588" s="5" t="s">
        <v>155</v>
      </c>
      <c r="I1588" s="5" t="s">
        <v>16006</v>
      </c>
      <c r="J1588" s="6" t="s">
        <v>16007</v>
      </c>
      <c r="K1588" s="4" t="s">
        <v>16008</v>
      </c>
      <c r="L1588" s="5" t="s">
        <v>16009</v>
      </c>
      <c r="M1588" s="5" t="s">
        <v>16010</v>
      </c>
      <c r="N1588" s="5" t="s">
        <v>174</v>
      </c>
      <c r="O1588" s="5" t="s">
        <v>16011</v>
      </c>
      <c r="P1588" s="6" t="s">
        <v>75</v>
      </c>
      <c r="Q1588" s="4" t="s">
        <v>77</v>
      </c>
      <c r="R1588" s="5" t="s">
        <v>76</v>
      </c>
      <c r="S1588" s="6" t="s">
        <v>77</v>
      </c>
      <c r="T1588" s="4" t="s">
        <v>76</v>
      </c>
      <c r="U1588" s="5" t="s">
        <v>77</v>
      </c>
      <c r="V1588" s="5" t="s">
        <v>77</v>
      </c>
      <c r="W1588" s="5" t="s">
        <v>77</v>
      </c>
      <c r="X1588" s="5" t="s">
        <v>77</v>
      </c>
      <c r="Y1588" s="5" t="s">
        <v>77</v>
      </c>
      <c r="Z1588" s="5" t="s">
        <v>77</v>
      </c>
      <c r="AA1588" s="5" t="s">
        <v>77</v>
      </c>
      <c r="AB1588" s="5" t="s">
        <v>77</v>
      </c>
      <c r="AC1588" s="5" t="s">
        <v>77</v>
      </c>
      <c r="AD1588" s="5" t="s">
        <v>76</v>
      </c>
      <c r="AE1588" s="6" t="s">
        <v>77</v>
      </c>
      <c r="AF1588" s="4" t="s">
        <v>77</v>
      </c>
      <c r="AG1588" s="5" t="s">
        <v>77</v>
      </c>
      <c r="AH1588" s="5" t="s">
        <v>77</v>
      </c>
      <c r="AI1588" s="5" t="s">
        <v>77</v>
      </c>
      <c r="AJ1588" s="5" t="s">
        <v>77</v>
      </c>
      <c r="AK1588" s="5" t="s">
        <v>77</v>
      </c>
      <c r="AL1588" s="5" t="s">
        <v>77</v>
      </c>
      <c r="AM1588" s="5" t="s">
        <v>77</v>
      </c>
      <c r="AN1588" s="5" t="s">
        <v>77</v>
      </c>
      <c r="AO1588" s="5" t="s">
        <v>77</v>
      </c>
      <c r="AP1588" s="5" t="s">
        <v>77</v>
      </c>
      <c r="AQ1588" s="5" t="s">
        <v>77</v>
      </c>
      <c r="AR1588" s="5" t="s">
        <v>77</v>
      </c>
      <c r="AS1588" s="5" t="s">
        <v>77</v>
      </c>
      <c r="AT1588" s="5" t="s">
        <v>77</v>
      </c>
      <c r="AU1588" s="5" t="s">
        <v>77</v>
      </c>
      <c r="AV1588" s="5" t="s">
        <v>77</v>
      </c>
      <c r="AW1588" s="5" t="s">
        <v>77</v>
      </c>
      <c r="AX1588" s="5" t="s">
        <v>77</v>
      </c>
      <c r="AY1588" s="5" t="s">
        <v>77</v>
      </c>
      <c r="AZ1588" s="5" t="s">
        <v>76</v>
      </c>
      <c r="BA1588" s="5" t="s">
        <v>77</v>
      </c>
      <c r="BB1588" s="5" t="s">
        <v>77</v>
      </c>
      <c r="BC1588" s="5" t="s">
        <v>77</v>
      </c>
      <c r="BD1588" s="5" t="s">
        <v>77</v>
      </c>
      <c r="BE1588" s="5" t="s">
        <v>77</v>
      </c>
      <c r="BF1588" s="6" t="s">
        <v>77</v>
      </c>
      <c r="BG1588" s="14" t="s">
        <v>16342</v>
      </c>
      <c r="BK1588" s="22"/>
      <c r="BL1588" s="22"/>
      <c r="BM1588" s="22"/>
      <c r="BO1588" s="22" t="s">
        <v>16405</v>
      </c>
    </row>
    <row r="1589" spans="1:67" ht="135" customHeight="1" x14ac:dyDescent="0.2">
      <c r="A1589" s="4" t="s">
        <v>16040</v>
      </c>
      <c r="B1589" s="6" t="s">
        <v>63</v>
      </c>
      <c r="C1589" s="5" t="s">
        <v>16041</v>
      </c>
      <c r="D1589" s="5" t="s">
        <v>66</v>
      </c>
      <c r="E1589" s="5" t="s">
        <v>67</v>
      </c>
      <c r="F1589" s="5">
        <v>2015</v>
      </c>
      <c r="G1589" s="5" t="s">
        <v>8479</v>
      </c>
      <c r="H1589" s="5" t="s">
        <v>155</v>
      </c>
      <c r="I1589" s="5" t="s">
        <v>16042</v>
      </c>
      <c r="J1589" s="6" t="s">
        <v>16043</v>
      </c>
      <c r="K1589" s="4" t="s">
        <v>16044</v>
      </c>
      <c r="L1589" s="5" t="s">
        <v>16045</v>
      </c>
      <c r="M1589" s="5" t="s">
        <v>16046</v>
      </c>
      <c r="N1589" s="5" t="s">
        <v>16047</v>
      </c>
      <c r="O1589" s="5" t="s">
        <v>16048</v>
      </c>
      <c r="P1589" s="6" t="s">
        <v>16049</v>
      </c>
      <c r="Q1589" s="4" t="s">
        <v>76</v>
      </c>
      <c r="R1589" s="5" t="s">
        <v>77</v>
      </c>
      <c r="S1589" s="6" t="s">
        <v>77</v>
      </c>
      <c r="T1589" s="4" t="s">
        <v>76</v>
      </c>
      <c r="U1589" s="5" t="s">
        <v>77</v>
      </c>
      <c r="V1589" s="5" t="s">
        <v>77</v>
      </c>
      <c r="W1589" s="5" t="s">
        <v>77</v>
      </c>
      <c r="X1589" s="5" t="s">
        <v>77</v>
      </c>
      <c r="Y1589" s="5" t="s">
        <v>77</v>
      </c>
      <c r="Z1589" s="5" t="s">
        <v>77</v>
      </c>
      <c r="AA1589" s="5" t="s">
        <v>77</v>
      </c>
      <c r="AB1589" s="5" t="s">
        <v>76</v>
      </c>
      <c r="AC1589" s="5" t="s">
        <v>76</v>
      </c>
      <c r="AD1589" s="5" t="s">
        <v>77</v>
      </c>
      <c r="AE1589" s="6" t="s">
        <v>77</v>
      </c>
      <c r="AF1589" s="4" t="s">
        <v>77</v>
      </c>
      <c r="AG1589" s="5" t="s">
        <v>77</v>
      </c>
      <c r="AH1589" s="5" t="s">
        <v>77</v>
      </c>
      <c r="AI1589" s="5" t="s">
        <v>77</v>
      </c>
      <c r="AJ1589" s="5" t="s">
        <v>77</v>
      </c>
      <c r="AK1589" s="5" t="s">
        <v>77</v>
      </c>
      <c r="AL1589" s="5" t="s">
        <v>77</v>
      </c>
      <c r="AM1589" s="5" t="s">
        <v>77</v>
      </c>
      <c r="AN1589" s="5" t="s">
        <v>77</v>
      </c>
      <c r="AO1589" s="5" t="s">
        <v>76</v>
      </c>
      <c r="AP1589" s="5" t="s">
        <v>77</v>
      </c>
      <c r="AQ1589" s="5" t="s">
        <v>77</v>
      </c>
      <c r="AR1589" s="5" t="s">
        <v>77</v>
      </c>
      <c r="AS1589" s="5" t="s">
        <v>77</v>
      </c>
      <c r="AT1589" s="5" t="s">
        <v>77</v>
      </c>
      <c r="AU1589" s="5" t="s">
        <v>77</v>
      </c>
      <c r="AV1589" s="5" t="s">
        <v>77</v>
      </c>
      <c r="AW1589" s="5" t="s">
        <v>77</v>
      </c>
      <c r="AX1589" s="5" t="s">
        <v>77</v>
      </c>
      <c r="AY1589" s="5" t="s">
        <v>77</v>
      </c>
      <c r="AZ1589" s="5" t="s">
        <v>77</v>
      </c>
      <c r="BA1589" s="5" t="s">
        <v>77</v>
      </c>
      <c r="BB1589" s="5" t="s">
        <v>77</v>
      </c>
      <c r="BC1589" s="5" t="s">
        <v>77</v>
      </c>
      <c r="BD1589" s="5" t="s">
        <v>77</v>
      </c>
      <c r="BE1589" s="5" t="s">
        <v>77</v>
      </c>
      <c r="BF1589" s="6" t="s">
        <v>76</v>
      </c>
      <c r="BG1589" s="23" t="s">
        <v>75</v>
      </c>
      <c r="BK1589" s="22"/>
      <c r="BL1589" s="22"/>
      <c r="BM1589" s="22"/>
      <c r="BO1589" s="22"/>
    </row>
    <row r="1590" spans="1:67" ht="135" customHeight="1" x14ac:dyDescent="0.2">
      <c r="A1590" s="4" t="s">
        <v>16070</v>
      </c>
      <c r="B1590" s="6" t="s">
        <v>63</v>
      </c>
      <c r="C1590" s="5" t="s">
        <v>16071</v>
      </c>
      <c r="D1590" s="5" t="s">
        <v>669</v>
      </c>
      <c r="E1590" s="5" t="s">
        <v>3617</v>
      </c>
      <c r="F1590" s="5">
        <v>2014</v>
      </c>
      <c r="G1590" s="5" t="s">
        <v>50</v>
      </c>
      <c r="H1590" s="5" t="s">
        <v>155</v>
      </c>
      <c r="I1590" s="5" t="s">
        <v>16072</v>
      </c>
      <c r="J1590" s="6" t="s">
        <v>16073</v>
      </c>
      <c r="K1590" s="4" t="s">
        <v>16074</v>
      </c>
      <c r="L1590" s="5" t="s">
        <v>16075</v>
      </c>
      <c r="M1590" s="5" t="s">
        <v>16076</v>
      </c>
      <c r="N1590" s="5" t="s">
        <v>16077</v>
      </c>
      <c r="O1590" s="5" t="s">
        <v>16078</v>
      </c>
      <c r="P1590" s="6" t="s">
        <v>16079</v>
      </c>
      <c r="Q1590" s="4" t="s">
        <v>76</v>
      </c>
      <c r="R1590" s="5" t="s">
        <v>76</v>
      </c>
      <c r="S1590" s="6" t="s">
        <v>76</v>
      </c>
      <c r="T1590" s="4" t="s">
        <v>77</v>
      </c>
      <c r="U1590" s="5" t="s">
        <v>77</v>
      </c>
      <c r="V1590" s="5" t="s">
        <v>77</v>
      </c>
      <c r="W1590" s="5" t="s">
        <v>77</v>
      </c>
      <c r="X1590" s="5" t="s">
        <v>77</v>
      </c>
      <c r="Y1590" s="5" t="s">
        <v>77</v>
      </c>
      <c r="Z1590" s="5" t="s">
        <v>77</v>
      </c>
      <c r="AA1590" s="5" t="s">
        <v>76</v>
      </c>
      <c r="AB1590" s="5" t="s">
        <v>77</v>
      </c>
      <c r="AC1590" s="5" t="s">
        <v>77</v>
      </c>
      <c r="AD1590" s="5" t="s">
        <v>77</v>
      </c>
      <c r="AE1590" s="6" t="s">
        <v>77</v>
      </c>
      <c r="AF1590" s="4" t="s">
        <v>77</v>
      </c>
      <c r="AG1590" s="5" t="s">
        <v>77</v>
      </c>
      <c r="AH1590" s="5" t="s">
        <v>77</v>
      </c>
      <c r="AI1590" s="5" t="s">
        <v>77</v>
      </c>
      <c r="AJ1590" s="5" t="s">
        <v>77</v>
      </c>
      <c r="AK1590" s="5" t="s">
        <v>77</v>
      </c>
      <c r="AL1590" s="5" t="s">
        <v>77</v>
      </c>
      <c r="AM1590" s="5" t="s">
        <v>77</v>
      </c>
      <c r="AN1590" s="5" t="s">
        <v>77</v>
      </c>
      <c r="AO1590" s="5" t="s">
        <v>77</v>
      </c>
      <c r="AP1590" s="5" t="s">
        <v>77</v>
      </c>
      <c r="AQ1590" s="5" t="s">
        <v>77</v>
      </c>
      <c r="AR1590" s="5" t="s">
        <v>77</v>
      </c>
      <c r="AS1590" s="5" t="s">
        <v>77</v>
      </c>
      <c r="AT1590" s="5" t="s">
        <v>76</v>
      </c>
      <c r="AU1590" s="5" t="s">
        <v>77</v>
      </c>
      <c r="AV1590" s="5" t="s">
        <v>77</v>
      </c>
      <c r="AW1590" s="5" t="s">
        <v>77</v>
      </c>
      <c r="AX1590" s="5" t="s">
        <v>77</v>
      </c>
      <c r="AY1590" s="5" t="s">
        <v>77</v>
      </c>
      <c r="AZ1590" s="5" t="s">
        <v>77</v>
      </c>
      <c r="BA1590" s="5" t="s">
        <v>77</v>
      </c>
      <c r="BB1590" s="5" t="s">
        <v>77</v>
      </c>
      <c r="BC1590" s="5" t="s">
        <v>77</v>
      </c>
      <c r="BD1590" s="5" t="s">
        <v>77</v>
      </c>
      <c r="BE1590" s="5" t="s">
        <v>77</v>
      </c>
      <c r="BF1590" s="6" t="s">
        <v>77</v>
      </c>
      <c r="BG1590" s="23" t="s">
        <v>75</v>
      </c>
      <c r="BK1590" s="22"/>
      <c r="BL1590" s="22"/>
      <c r="BM1590" s="22"/>
      <c r="BO1590" s="22"/>
    </row>
    <row r="1591" spans="1:67" ht="135" customHeight="1" x14ac:dyDescent="0.2">
      <c r="A1591" s="4" t="s">
        <v>16097</v>
      </c>
      <c r="B1591" s="6" t="s">
        <v>79</v>
      </c>
      <c r="C1591" s="5" t="s">
        <v>16098</v>
      </c>
      <c r="D1591" s="5" t="s">
        <v>66</v>
      </c>
      <c r="E1591" s="5" t="s">
        <v>16099</v>
      </c>
      <c r="F1591" s="5">
        <v>2015</v>
      </c>
      <c r="G1591" s="5" t="s">
        <v>50</v>
      </c>
      <c r="H1591" s="5" t="s">
        <v>155</v>
      </c>
      <c r="I1591" s="5" t="s">
        <v>16100</v>
      </c>
      <c r="J1591" s="6" t="s">
        <v>16101</v>
      </c>
      <c r="K1591" s="4" t="s">
        <v>16102</v>
      </c>
      <c r="L1591" s="5" t="s">
        <v>16103</v>
      </c>
      <c r="M1591" s="5" t="s">
        <v>16104</v>
      </c>
      <c r="N1591" s="5" t="s">
        <v>16105</v>
      </c>
      <c r="O1591" s="5" t="s">
        <v>16106</v>
      </c>
      <c r="P1591" s="6" t="s">
        <v>16107</v>
      </c>
      <c r="Q1591" s="4" t="s">
        <v>77</v>
      </c>
      <c r="R1591" s="5" t="s">
        <v>76</v>
      </c>
      <c r="S1591" s="6" t="s">
        <v>77</v>
      </c>
      <c r="T1591" s="4" t="s">
        <v>77</v>
      </c>
      <c r="U1591" s="5" t="s">
        <v>77</v>
      </c>
      <c r="V1591" s="5" t="s">
        <v>77</v>
      </c>
      <c r="W1591" s="5" t="s">
        <v>77</v>
      </c>
      <c r="X1591" s="5" t="s">
        <v>77</v>
      </c>
      <c r="Y1591" s="5" t="s">
        <v>77</v>
      </c>
      <c r="Z1591" s="5" t="s">
        <v>77</v>
      </c>
      <c r="AA1591" s="5" t="s">
        <v>76</v>
      </c>
      <c r="AB1591" s="5" t="s">
        <v>77</v>
      </c>
      <c r="AC1591" s="5" t="s">
        <v>77</v>
      </c>
      <c r="AD1591" s="5" t="s">
        <v>77</v>
      </c>
      <c r="AE1591" s="6" t="s">
        <v>77</v>
      </c>
      <c r="AF1591" s="4" t="s">
        <v>77</v>
      </c>
      <c r="AG1591" s="5" t="s">
        <v>77</v>
      </c>
      <c r="AH1591" s="5" t="s">
        <v>77</v>
      </c>
      <c r="AI1591" s="5" t="s">
        <v>77</v>
      </c>
      <c r="AJ1591" s="5" t="s">
        <v>77</v>
      </c>
      <c r="AK1591" s="5" t="s">
        <v>77</v>
      </c>
      <c r="AL1591" s="5" t="s">
        <v>77</v>
      </c>
      <c r="AM1591" s="5" t="s">
        <v>77</v>
      </c>
      <c r="AN1591" s="5" t="s">
        <v>77</v>
      </c>
      <c r="AO1591" s="5" t="s">
        <v>77</v>
      </c>
      <c r="AP1591" s="5" t="s">
        <v>77</v>
      </c>
      <c r="AQ1591" s="5" t="s">
        <v>77</v>
      </c>
      <c r="AR1591" s="5" t="s">
        <v>77</v>
      </c>
      <c r="AS1591" s="5" t="s">
        <v>77</v>
      </c>
      <c r="AT1591" s="5" t="s">
        <v>76</v>
      </c>
      <c r="AU1591" s="5" t="s">
        <v>77</v>
      </c>
      <c r="AV1591" s="5" t="s">
        <v>77</v>
      </c>
      <c r="AW1591" s="5" t="s">
        <v>77</v>
      </c>
      <c r="AX1591" s="5" t="s">
        <v>77</v>
      </c>
      <c r="AY1591" s="5" t="s">
        <v>77</v>
      </c>
      <c r="AZ1591" s="5" t="s">
        <v>77</v>
      </c>
      <c r="BA1591" s="5" t="s">
        <v>77</v>
      </c>
      <c r="BB1591" s="5" t="s">
        <v>77</v>
      </c>
      <c r="BC1591" s="5" t="s">
        <v>77</v>
      </c>
      <c r="BD1591" s="5" t="s">
        <v>77</v>
      </c>
      <c r="BE1591" s="5" t="s">
        <v>77</v>
      </c>
      <c r="BF1591" s="6" t="s">
        <v>77</v>
      </c>
      <c r="BG1591" s="23" t="s">
        <v>75</v>
      </c>
      <c r="BK1591" s="22"/>
      <c r="BL1591" s="22"/>
      <c r="BM1591" s="22"/>
      <c r="BO1591" s="22"/>
    </row>
    <row r="1592" spans="1:67" ht="135" customHeight="1" x14ac:dyDescent="0.2">
      <c r="A1592" s="4" t="s">
        <v>16119</v>
      </c>
      <c r="B1592" s="6" t="s">
        <v>79</v>
      </c>
      <c r="C1592" s="5" t="s">
        <v>16120</v>
      </c>
      <c r="D1592" s="5" t="s">
        <v>66</v>
      </c>
      <c r="E1592" s="5" t="s">
        <v>379</v>
      </c>
      <c r="F1592" s="5">
        <v>2015</v>
      </c>
      <c r="G1592" s="5" t="s">
        <v>177</v>
      </c>
      <c r="H1592" s="5" t="s">
        <v>155</v>
      </c>
      <c r="I1592" s="5" t="s">
        <v>16121</v>
      </c>
      <c r="J1592" s="6" t="s">
        <v>16122</v>
      </c>
      <c r="K1592" s="4" t="s">
        <v>16123</v>
      </c>
      <c r="L1592" s="5" t="s">
        <v>16124</v>
      </c>
      <c r="M1592" s="5" t="s">
        <v>16125</v>
      </c>
      <c r="N1592" s="5" t="s">
        <v>16126</v>
      </c>
      <c r="O1592" s="5" t="s">
        <v>16127</v>
      </c>
      <c r="P1592" s="6" t="s">
        <v>16128</v>
      </c>
      <c r="Q1592" s="4" t="s">
        <v>77</v>
      </c>
      <c r="R1592" s="5" t="s">
        <v>76</v>
      </c>
      <c r="S1592" s="6" t="s">
        <v>77</v>
      </c>
      <c r="T1592" s="4" t="s">
        <v>77</v>
      </c>
      <c r="U1592" s="5" t="s">
        <v>77</v>
      </c>
      <c r="V1592" s="5" t="s">
        <v>77</v>
      </c>
      <c r="W1592" s="5" t="s">
        <v>77</v>
      </c>
      <c r="X1592" s="5" t="s">
        <v>76</v>
      </c>
      <c r="Y1592" s="5" t="s">
        <v>77</v>
      </c>
      <c r="Z1592" s="5" t="s">
        <v>76</v>
      </c>
      <c r="AA1592" s="5" t="s">
        <v>77</v>
      </c>
      <c r="AB1592" s="5" t="s">
        <v>77</v>
      </c>
      <c r="AC1592" s="5" t="s">
        <v>77</v>
      </c>
      <c r="AD1592" s="5" t="s">
        <v>77</v>
      </c>
      <c r="AE1592" s="6" t="s">
        <v>76</v>
      </c>
      <c r="AF1592" s="4" t="s">
        <v>77</v>
      </c>
      <c r="AG1592" s="5" t="s">
        <v>77</v>
      </c>
      <c r="AH1592" s="5" t="s">
        <v>77</v>
      </c>
      <c r="AI1592" s="5" t="s">
        <v>77</v>
      </c>
      <c r="AJ1592" s="5" t="s">
        <v>77</v>
      </c>
      <c r="AK1592" s="5" t="s">
        <v>77</v>
      </c>
      <c r="AL1592" s="5" t="s">
        <v>77</v>
      </c>
      <c r="AM1592" s="5" t="s">
        <v>77</v>
      </c>
      <c r="AN1592" s="5" t="s">
        <v>77</v>
      </c>
      <c r="AO1592" s="5" t="s">
        <v>77</v>
      </c>
      <c r="AP1592" s="5" t="s">
        <v>77</v>
      </c>
      <c r="AQ1592" s="5" t="s">
        <v>77</v>
      </c>
      <c r="AR1592" s="5" t="s">
        <v>77</v>
      </c>
      <c r="AS1592" s="5" t="s">
        <v>76</v>
      </c>
      <c r="AT1592" s="5" t="s">
        <v>77</v>
      </c>
      <c r="AU1592" s="5" t="s">
        <v>77</v>
      </c>
      <c r="AV1592" s="5" t="s">
        <v>77</v>
      </c>
      <c r="AW1592" s="5" t="s">
        <v>77</v>
      </c>
      <c r="AX1592" s="5" t="s">
        <v>76</v>
      </c>
      <c r="AY1592" s="5" t="s">
        <v>77</v>
      </c>
      <c r="AZ1592" s="5" t="s">
        <v>77</v>
      </c>
      <c r="BA1592" s="5" t="s">
        <v>77</v>
      </c>
      <c r="BB1592" s="5" t="s">
        <v>77</v>
      </c>
      <c r="BC1592" s="5" t="s">
        <v>77</v>
      </c>
      <c r="BD1592" s="5" t="s">
        <v>77</v>
      </c>
      <c r="BE1592" s="5" t="s">
        <v>77</v>
      </c>
      <c r="BF1592" s="6" t="s">
        <v>77</v>
      </c>
      <c r="BG1592" s="23" t="s">
        <v>75</v>
      </c>
      <c r="BK1592" s="22"/>
      <c r="BL1592" s="22"/>
      <c r="BM1592" s="22"/>
      <c r="BO1592" s="22"/>
    </row>
    <row r="1593" spans="1:67" ht="135" customHeight="1" x14ac:dyDescent="0.2">
      <c r="A1593" s="4" t="s">
        <v>16200</v>
      </c>
      <c r="B1593" s="6" t="s">
        <v>79</v>
      </c>
      <c r="C1593" s="5" t="s">
        <v>16201</v>
      </c>
      <c r="D1593" s="5" t="s">
        <v>66</v>
      </c>
      <c r="E1593" s="5" t="s">
        <v>67</v>
      </c>
      <c r="F1593" s="5">
        <v>2014</v>
      </c>
      <c r="G1593" s="5" t="s">
        <v>48</v>
      </c>
      <c r="H1593" s="5" t="s">
        <v>155</v>
      </c>
      <c r="I1593" s="5" t="s">
        <v>16202</v>
      </c>
      <c r="J1593" s="6" t="s">
        <v>16203</v>
      </c>
      <c r="K1593" s="4" t="s">
        <v>16204</v>
      </c>
      <c r="L1593" s="5" t="s">
        <v>16205</v>
      </c>
      <c r="M1593" s="5" t="s">
        <v>16206</v>
      </c>
      <c r="N1593" s="5" t="s">
        <v>16207</v>
      </c>
      <c r="O1593" s="5" t="s">
        <v>16208</v>
      </c>
      <c r="P1593" s="6" t="s">
        <v>16209</v>
      </c>
      <c r="Q1593" s="4" t="s">
        <v>76</v>
      </c>
      <c r="R1593" s="5" t="s">
        <v>76</v>
      </c>
      <c r="S1593" s="6" t="s">
        <v>77</v>
      </c>
      <c r="T1593" s="4" t="s">
        <v>77</v>
      </c>
      <c r="U1593" s="5" t="s">
        <v>77</v>
      </c>
      <c r="V1593" s="5" t="s">
        <v>76</v>
      </c>
      <c r="W1593" s="5" t="s">
        <v>77</v>
      </c>
      <c r="X1593" s="5" t="s">
        <v>77</v>
      </c>
      <c r="Y1593" s="5" t="s">
        <v>77</v>
      </c>
      <c r="Z1593" s="5" t="s">
        <v>77</v>
      </c>
      <c r="AA1593" s="5" t="s">
        <v>76</v>
      </c>
      <c r="AB1593" s="5" t="s">
        <v>77</v>
      </c>
      <c r="AC1593" s="5" t="s">
        <v>77</v>
      </c>
      <c r="AD1593" s="5" t="s">
        <v>77</v>
      </c>
      <c r="AE1593" s="6" t="s">
        <v>76</v>
      </c>
      <c r="AF1593" s="4" t="s">
        <v>77</v>
      </c>
      <c r="AG1593" s="5" t="s">
        <v>77</v>
      </c>
      <c r="AH1593" s="5" t="s">
        <v>77</v>
      </c>
      <c r="AI1593" s="5" t="s">
        <v>77</v>
      </c>
      <c r="AJ1593" s="5" t="s">
        <v>77</v>
      </c>
      <c r="AK1593" s="5" t="s">
        <v>77</v>
      </c>
      <c r="AL1593" s="5" t="s">
        <v>77</v>
      </c>
      <c r="AM1593" s="5" t="s">
        <v>77</v>
      </c>
      <c r="AN1593" s="5" t="s">
        <v>77</v>
      </c>
      <c r="AO1593" s="5" t="s">
        <v>77</v>
      </c>
      <c r="AP1593" s="5" t="s">
        <v>77</v>
      </c>
      <c r="AQ1593" s="5" t="s">
        <v>77</v>
      </c>
      <c r="AR1593" s="5" t="s">
        <v>76</v>
      </c>
      <c r="AS1593" s="5" t="s">
        <v>77</v>
      </c>
      <c r="AT1593" s="5" t="s">
        <v>77</v>
      </c>
      <c r="AU1593" s="5" t="s">
        <v>77</v>
      </c>
      <c r="AV1593" s="5" t="s">
        <v>77</v>
      </c>
      <c r="AW1593" s="5" t="s">
        <v>77</v>
      </c>
      <c r="AX1593" s="5" t="s">
        <v>77</v>
      </c>
      <c r="AY1593" s="5" t="s">
        <v>77</v>
      </c>
      <c r="AZ1593" s="5" t="s">
        <v>77</v>
      </c>
      <c r="BA1593" s="5" t="s">
        <v>77</v>
      </c>
      <c r="BB1593" s="5" t="s">
        <v>77</v>
      </c>
      <c r="BC1593" s="5" t="s">
        <v>77</v>
      </c>
      <c r="BD1593" s="5" t="s">
        <v>77</v>
      </c>
      <c r="BE1593" s="5" t="s">
        <v>77</v>
      </c>
      <c r="BF1593" s="6" t="s">
        <v>77</v>
      </c>
      <c r="BG1593" s="23" t="s">
        <v>75</v>
      </c>
      <c r="BK1593" s="22"/>
      <c r="BL1593" s="22"/>
      <c r="BM1593" s="22"/>
      <c r="BO1593" s="22"/>
    </row>
    <row r="1594" spans="1:67" ht="135" customHeight="1" x14ac:dyDescent="0.2">
      <c r="A1594" s="4" t="s">
        <v>16210</v>
      </c>
      <c r="B1594" s="6" t="s">
        <v>79</v>
      </c>
      <c r="C1594" s="5" t="s">
        <v>16211</v>
      </c>
      <c r="D1594" s="5" t="s">
        <v>66</v>
      </c>
      <c r="E1594" s="5" t="s">
        <v>16212</v>
      </c>
      <c r="F1594" s="5">
        <v>2011</v>
      </c>
      <c r="G1594" s="5" t="s">
        <v>3273</v>
      </c>
      <c r="H1594" s="5" t="s">
        <v>155</v>
      </c>
      <c r="I1594" s="5" t="s">
        <v>16213</v>
      </c>
      <c r="J1594" s="6" t="s">
        <v>16214</v>
      </c>
      <c r="K1594" s="4" t="s">
        <v>16215</v>
      </c>
      <c r="L1594" s="5" t="s">
        <v>16216</v>
      </c>
      <c r="M1594" s="5" t="s">
        <v>16217</v>
      </c>
      <c r="N1594" s="5" t="s">
        <v>16218</v>
      </c>
      <c r="O1594" s="5" t="s">
        <v>16219</v>
      </c>
      <c r="P1594" s="6" t="s">
        <v>16220</v>
      </c>
      <c r="Q1594" s="4" t="s">
        <v>76</v>
      </c>
      <c r="R1594" s="5" t="s">
        <v>76</v>
      </c>
      <c r="S1594" s="6" t="s">
        <v>77</v>
      </c>
      <c r="T1594" s="4" t="s">
        <v>77</v>
      </c>
      <c r="U1594" s="5" t="s">
        <v>77</v>
      </c>
      <c r="V1594" s="5" t="s">
        <v>77</v>
      </c>
      <c r="W1594" s="5" t="s">
        <v>77</v>
      </c>
      <c r="X1594" s="5" t="s">
        <v>77</v>
      </c>
      <c r="Y1594" s="5" t="s">
        <v>77</v>
      </c>
      <c r="Z1594" s="5" t="s">
        <v>77</v>
      </c>
      <c r="AA1594" s="5" t="s">
        <v>77</v>
      </c>
      <c r="AB1594" s="5" t="s">
        <v>77</v>
      </c>
      <c r="AC1594" s="5" t="s">
        <v>77</v>
      </c>
      <c r="AD1594" s="5" t="s">
        <v>77</v>
      </c>
      <c r="AE1594" s="6" t="s">
        <v>77</v>
      </c>
      <c r="AF1594" s="4" t="s">
        <v>77</v>
      </c>
      <c r="AG1594" s="5" t="s">
        <v>77</v>
      </c>
      <c r="AH1594" s="5" t="s">
        <v>77</v>
      </c>
      <c r="AI1594" s="5" t="s">
        <v>77</v>
      </c>
      <c r="AJ1594" s="5" t="s">
        <v>77</v>
      </c>
      <c r="AK1594" s="5" t="s">
        <v>77</v>
      </c>
      <c r="AL1594" s="5" t="s">
        <v>77</v>
      </c>
      <c r="AM1594" s="5" t="s">
        <v>76</v>
      </c>
      <c r="AN1594" s="5" t="s">
        <v>77</v>
      </c>
      <c r="AO1594" s="5" t="s">
        <v>77</v>
      </c>
      <c r="AP1594" s="5" t="s">
        <v>77</v>
      </c>
      <c r="AQ1594" s="5" t="s">
        <v>76</v>
      </c>
      <c r="AR1594" s="5" t="s">
        <v>77</v>
      </c>
      <c r="AS1594" s="5" t="s">
        <v>77</v>
      </c>
      <c r="AT1594" s="5" t="s">
        <v>77</v>
      </c>
      <c r="AU1594" s="5" t="s">
        <v>77</v>
      </c>
      <c r="AV1594" s="5" t="s">
        <v>77</v>
      </c>
      <c r="AW1594" s="5" t="s">
        <v>77</v>
      </c>
      <c r="AX1594" s="5" t="s">
        <v>77</v>
      </c>
      <c r="AY1594" s="5" t="s">
        <v>77</v>
      </c>
      <c r="AZ1594" s="5" t="s">
        <v>77</v>
      </c>
      <c r="BA1594" s="5" t="s">
        <v>77</v>
      </c>
      <c r="BB1594" s="5" t="s">
        <v>77</v>
      </c>
      <c r="BC1594" s="5" t="s">
        <v>77</v>
      </c>
      <c r="BD1594" s="5" t="s">
        <v>77</v>
      </c>
      <c r="BE1594" s="5" t="s">
        <v>77</v>
      </c>
      <c r="BF1594" s="6" t="s">
        <v>77</v>
      </c>
      <c r="BG1594" s="23" t="s">
        <v>75</v>
      </c>
      <c r="BK1594" s="22"/>
      <c r="BL1594" s="22"/>
      <c r="BM1594" s="22"/>
      <c r="BO1594" s="22"/>
    </row>
    <row r="1595" spans="1:67" ht="135" customHeight="1" x14ac:dyDescent="0.2">
      <c r="A1595" s="4" t="s">
        <v>16282</v>
      </c>
      <c r="B1595" s="6" t="s">
        <v>79</v>
      </c>
      <c r="C1595" s="5" t="s">
        <v>16283</v>
      </c>
      <c r="D1595" s="5" t="s">
        <v>335</v>
      </c>
      <c r="E1595" s="5" t="s">
        <v>336</v>
      </c>
      <c r="F1595" s="5">
        <v>2014</v>
      </c>
      <c r="G1595" s="5" t="s">
        <v>13052</v>
      </c>
      <c r="H1595" s="5" t="s">
        <v>155</v>
      </c>
      <c r="I1595" s="5" t="s">
        <v>16284</v>
      </c>
      <c r="J1595" s="6" t="s">
        <v>16285</v>
      </c>
      <c r="K1595" s="4" t="s">
        <v>16286</v>
      </c>
      <c r="L1595" s="5" t="s">
        <v>16287</v>
      </c>
      <c r="M1595" s="5" t="s">
        <v>16288</v>
      </c>
      <c r="N1595" s="5" t="s">
        <v>16289</v>
      </c>
      <c r="O1595" s="5" t="s">
        <v>16290</v>
      </c>
      <c r="P1595" s="6" t="s">
        <v>16291</v>
      </c>
      <c r="Q1595" s="4" t="s">
        <v>76</v>
      </c>
      <c r="R1595" s="5" t="s">
        <v>76</v>
      </c>
      <c r="S1595" s="6" t="s">
        <v>77</v>
      </c>
      <c r="T1595" s="4" t="s">
        <v>77</v>
      </c>
      <c r="U1595" s="5" t="s">
        <v>77</v>
      </c>
      <c r="V1595" s="5" t="s">
        <v>77</v>
      </c>
      <c r="W1595" s="5" t="s">
        <v>77</v>
      </c>
      <c r="X1595" s="5" t="s">
        <v>77</v>
      </c>
      <c r="Y1595" s="5" t="s">
        <v>77</v>
      </c>
      <c r="Z1595" s="5" t="s">
        <v>77</v>
      </c>
      <c r="AA1595" s="5" t="s">
        <v>77</v>
      </c>
      <c r="AB1595" s="5" t="s">
        <v>77</v>
      </c>
      <c r="AC1595" s="5" t="s">
        <v>76</v>
      </c>
      <c r="AD1595" s="5" t="s">
        <v>76</v>
      </c>
      <c r="AE1595" s="6" t="s">
        <v>76</v>
      </c>
      <c r="AF1595" s="4" t="s">
        <v>77</v>
      </c>
      <c r="AG1595" s="5" t="s">
        <v>77</v>
      </c>
      <c r="AH1595" s="5" t="s">
        <v>77</v>
      </c>
      <c r="AI1595" s="5" t="s">
        <v>77</v>
      </c>
      <c r="AJ1595" s="5" t="s">
        <v>77</v>
      </c>
      <c r="AK1595" s="5" t="s">
        <v>76</v>
      </c>
      <c r="AL1595" s="5" t="s">
        <v>77</v>
      </c>
      <c r="AM1595" s="5" t="s">
        <v>77</v>
      </c>
      <c r="AN1595" s="5" t="s">
        <v>76</v>
      </c>
      <c r="AO1595" s="5" t="s">
        <v>77</v>
      </c>
      <c r="AP1595" s="5" t="s">
        <v>77</v>
      </c>
      <c r="AQ1595" s="5" t="s">
        <v>77</v>
      </c>
      <c r="AR1595" s="5" t="s">
        <v>77</v>
      </c>
      <c r="AS1595" s="5" t="s">
        <v>77</v>
      </c>
      <c r="AT1595" s="5" t="s">
        <v>77</v>
      </c>
      <c r="AU1595" s="5" t="s">
        <v>77</v>
      </c>
      <c r="AV1595" s="5" t="s">
        <v>77</v>
      </c>
      <c r="AW1595" s="5" t="s">
        <v>77</v>
      </c>
      <c r="AX1595" s="5" t="s">
        <v>77</v>
      </c>
      <c r="AY1595" s="5" t="s">
        <v>77</v>
      </c>
      <c r="AZ1595" s="5" t="s">
        <v>77</v>
      </c>
      <c r="BA1595" s="5" t="s">
        <v>77</v>
      </c>
      <c r="BB1595" s="5" t="s">
        <v>77</v>
      </c>
      <c r="BC1595" s="5" t="s">
        <v>77</v>
      </c>
      <c r="BD1595" s="5" t="s">
        <v>77</v>
      </c>
      <c r="BE1595" s="5" t="s">
        <v>77</v>
      </c>
      <c r="BF1595" s="6" t="s">
        <v>77</v>
      </c>
      <c r="BG1595" s="23" t="s">
        <v>75</v>
      </c>
      <c r="BK1595" s="22"/>
      <c r="BL1595" s="22"/>
      <c r="BM1595" s="22"/>
      <c r="BO1595" s="22"/>
    </row>
    <row r="1596" spans="1:67" ht="135" customHeight="1" x14ac:dyDescent="0.2">
      <c r="A1596" s="4" t="s">
        <v>16322</v>
      </c>
      <c r="B1596" s="6" t="s">
        <v>79</v>
      </c>
      <c r="C1596" s="5" t="s">
        <v>16323</v>
      </c>
      <c r="D1596" s="5" t="s">
        <v>66</v>
      </c>
      <c r="E1596" s="5" t="s">
        <v>67</v>
      </c>
      <c r="F1596" s="5">
        <v>2013</v>
      </c>
      <c r="G1596" s="5" t="s">
        <v>16324</v>
      </c>
      <c r="H1596" s="5" t="s">
        <v>155</v>
      </c>
      <c r="I1596" s="5" t="s">
        <v>16325</v>
      </c>
      <c r="J1596" s="6" t="s">
        <v>16326</v>
      </c>
      <c r="K1596" s="4" t="s">
        <v>16327</v>
      </c>
      <c r="L1596" s="5" t="s">
        <v>16328</v>
      </c>
      <c r="M1596" s="5" t="s">
        <v>16329</v>
      </c>
      <c r="N1596" s="5" t="s">
        <v>16330</v>
      </c>
      <c r="O1596" s="5" t="s">
        <v>16331</v>
      </c>
      <c r="P1596" s="6" t="s">
        <v>16332</v>
      </c>
      <c r="Q1596" s="4" t="s">
        <v>76</v>
      </c>
      <c r="R1596" s="5" t="s">
        <v>76</v>
      </c>
      <c r="S1596" s="6" t="s">
        <v>77</v>
      </c>
      <c r="T1596" s="4" t="s">
        <v>77</v>
      </c>
      <c r="U1596" s="5" t="s">
        <v>76</v>
      </c>
      <c r="V1596" s="5" t="s">
        <v>77</v>
      </c>
      <c r="W1596" s="5" t="s">
        <v>77</v>
      </c>
      <c r="X1596" s="5" t="s">
        <v>76</v>
      </c>
      <c r="Y1596" s="5" t="s">
        <v>77</v>
      </c>
      <c r="Z1596" s="5" t="s">
        <v>77</v>
      </c>
      <c r="AA1596" s="5" t="s">
        <v>77</v>
      </c>
      <c r="AB1596" s="5" t="s">
        <v>77</v>
      </c>
      <c r="AC1596" s="5" t="s">
        <v>76</v>
      </c>
      <c r="AD1596" s="5" t="s">
        <v>77</v>
      </c>
      <c r="AE1596" s="6" t="s">
        <v>77</v>
      </c>
      <c r="AF1596" s="4" t="s">
        <v>76</v>
      </c>
      <c r="AG1596" s="5" t="s">
        <v>77</v>
      </c>
      <c r="AH1596" s="5" t="s">
        <v>77</v>
      </c>
      <c r="AI1596" s="5" t="s">
        <v>77</v>
      </c>
      <c r="AJ1596" s="5" t="s">
        <v>77</v>
      </c>
      <c r="AK1596" s="5" t="s">
        <v>77</v>
      </c>
      <c r="AL1596" s="5" t="s">
        <v>77</v>
      </c>
      <c r="AM1596" s="5" t="s">
        <v>77</v>
      </c>
      <c r="AN1596" s="5" t="s">
        <v>77</v>
      </c>
      <c r="AO1596" s="5" t="s">
        <v>77</v>
      </c>
      <c r="AP1596" s="5" t="s">
        <v>77</v>
      </c>
      <c r="AQ1596" s="5" t="s">
        <v>77</v>
      </c>
      <c r="AR1596" s="5" t="s">
        <v>77</v>
      </c>
      <c r="AS1596" s="5" t="s">
        <v>77</v>
      </c>
      <c r="AT1596" s="5" t="s">
        <v>77</v>
      </c>
      <c r="AU1596" s="5" t="s">
        <v>77</v>
      </c>
      <c r="AV1596" s="5" t="s">
        <v>77</v>
      </c>
      <c r="AW1596" s="5" t="s">
        <v>77</v>
      </c>
      <c r="AX1596" s="5" t="s">
        <v>77</v>
      </c>
      <c r="AY1596" s="5" t="s">
        <v>76</v>
      </c>
      <c r="AZ1596" s="5" t="s">
        <v>77</v>
      </c>
      <c r="BA1596" s="5" t="s">
        <v>77</v>
      </c>
      <c r="BB1596" s="5" t="s">
        <v>77</v>
      </c>
      <c r="BC1596" s="5" t="s">
        <v>77</v>
      </c>
      <c r="BD1596" s="5" t="s">
        <v>77</v>
      </c>
      <c r="BE1596" s="5" t="s">
        <v>77</v>
      </c>
      <c r="BF1596" s="6" t="s">
        <v>77</v>
      </c>
      <c r="BG1596" s="23" t="s">
        <v>75</v>
      </c>
      <c r="BK1596" s="22"/>
      <c r="BL1596" s="22"/>
      <c r="BM1596" s="22"/>
      <c r="BO1596" s="22"/>
    </row>
    <row r="1597" spans="1:67" x14ac:dyDescent="0.2">
      <c r="BG1597">
        <f t="shared" ref="BG1597:BM1597" si="24">COUNTIF(BG3:BG1596,"x")</f>
        <v>111</v>
      </c>
      <c r="BH1597">
        <f t="shared" si="24"/>
        <v>78</v>
      </c>
      <c r="BI1597">
        <f t="shared" si="24"/>
        <v>34</v>
      </c>
      <c r="BJ1597">
        <f t="shared" si="24"/>
        <v>27</v>
      </c>
      <c r="BK1597">
        <f t="shared" si="24"/>
        <v>39</v>
      </c>
      <c r="BL1597">
        <f t="shared" si="24"/>
        <v>27</v>
      </c>
      <c r="BM1597">
        <f t="shared" si="24"/>
        <v>46</v>
      </c>
    </row>
  </sheetData>
  <autoFilter ref="A2:BF1597">
    <sortState ref="A3:BG1597">
      <sortCondition ref="H2:H1597"/>
    </sortState>
  </autoFilter>
  <sortState ref="A4:BP1598">
    <sortCondition descending="1" ref="BN3:BN1598"/>
  </sortState>
  <phoneticPr fontId="10" type="noConversion"/>
  <hyperlinks>
    <hyperlink ref="C1222" r:id="rId1"/>
    <hyperlink ref="C61" r:id="rId2"/>
    <hyperlink ref="C62" r:id="rId3"/>
    <hyperlink ref="C99" r:id="rId4"/>
    <hyperlink ref="C673" r:id="rId5"/>
    <hyperlink ref="C674" r:id="rId6"/>
    <hyperlink ref="C57" r:id="rId7"/>
    <hyperlink ref="C1223" r:id="rId8"/>
    <hyperlink ref="C72" r:id="rId9"/>
    <hyperlink ref="C100" r:id="rId10"/>
    <hyperlink ref="C73" r:id="rId11"/>
    <hyperlink ref="C74" r:id="rId12"/>
    <hyperlink ref="C58" r:id="rId13"/>
    <hyperlink ref="C63" r:id="rId14"/>
    <hyperlink ref="C75" r:id="rId15"/>
    <hyperlink ref="C686" r:id="rId16"/>
    <hyperlink ref="C705" r:id="rId17"/>
    <hyperlink ref="C1224" r:id="rId18"/>
    <hyperlink ref="C687" r:id="rId19"/>
    <hyperlink ref="C792" r:id="rId20"/>
    <hyperlink ref="C206" r:id="rId21"/>
    <hyperlink ref="C793" r:id="rId22"/>
    <hyperlink ref="C794" r:id="rId23"/>
    <hyperlink ref="C795" r:id="rId24"/>
    <hyperlink ref="C1293" r:id="rId25"/>
    <hyperlink ref="C796" r:id="rId26"/>
    <hyperlink ref="C797" r:id="rId27"/>
    <hyperlink ref="C798" r:id="rId28"/>
    <hyperlink ref="C207" r:id="rId29"/>
    <hyperlink ref="C799" r:id="rId30"/>
    <hyperlink ref="C800" r:id="rId31"/>
    <hyperlink ref="C801" r:id="rId32"/>
    <hyperlink ref="C802" r:id="rId33"/>
    <hyperlink ref="C10" r:id="rId34"/>
    <hyperlink ref="C1294" r:id="rId35"/>
    <hyperlink ref="C208" r:id="rId36"/>
    <hyperlink ref="C1295" r:id="rId37"/>
    <hyperlink ref="C209" r:id="rId38"/>
    <hyperlink ref="C679" r:id="rId39"/>
    <hyperlink ref="C803" r:id="rId40"/>
    <hyperlink ref="C210" r:id="rId41"/>
    <hyperlink ref="C211" r:id="rId42"/>
    <hyperlink ref="C11" r:id="rId43"/>
    <hyperlink ref="C212" r:id="rId44"/>
    <hyperlink ref="C213" r:id="rId45"/>
    <hyperlink ref="C804" r:id="rId46"/>
    <hyperlink ref="C805" r:id="rId47"/>
    <hyperlink ref="C214" r:id="rId48"/>
    <hyperlink ref="C806" r:id="rId49"/>
    <hyperlink ref="C1243" r:id="rId50"/>
    <hyperlink ref="C12" r:id="rId51"/>
    <hyperlink ref="C807" r:id="rId52"/>
    <hyperlink ref="C215" r:id="rId53"/>
    <hyperlink ref="C216" r:id="rId54"/>
    <hyperlink ref="C1296" r:id="rId55"/>
    <hyperlink ref="C1297" r:id="rId56"/>
    <hyperlink ref="C808" r:id="rId57"/>
    <hyperlink ref="C59" r:id="rId58"/>
    <hyperlink ref="C13" r:id="rId59"/>
    <hyperlink ref="C217" r:id="rId60"/>
    <hyperlink ref="C809" r:id="rId61"/>
    <hyperlink ref="C101" r:id="rId62"/>
    <hyperlink ref="C218" r:id="rId63"/>
    <hyperlink ref="C219" r:id="rId64"/>
    <hyperlink ref="C220" r:id="rId65"/>
    <hyperlink ref="C221" r:id="rId66"/>
    <hyperlink ref="C222" r:id="rId67"/>
    <hyperlink ref="C223" r:id="rId68"/>
    <hyperlink ref="C810" r:id="rId69"/>
    <hyperlink ref="C224" r:id="rId70"/>
    <hyperlink ref="C225" r:id="rId71"/>
    <hyperlink ref="C1298" r:id="rId72"/>
    <hyperlink ref="C226" r:id="rId73"/>
    <hyperlink ref="C1211" r:id="rId74"/>
    <hyperlink ref="C227" r:id="rId75"/>
    <hyperlink ref="C1299" r:id="rId76"/>
    <hyperlink ref="C228" r:id="rId77"/>
    <hyperlink ref="C229" r:id="rId78"/>
    <hyperlink ref="C230" r:id="rId79"/>
    <hyperlink ref="C1300" r:id="rId80"/>
    <hyperlink ref="C231" r:id="rId81"/>
    <hyperlink ref="C1301" r:id="rId82"/>
    <hyperlink ref="C64" r:id="rId83"/>
    <hyperlink ref="C232" r:id="rId84"/>
    <hyperlink ref="C811" r:id="rId85"/>
    <hyperlink ref="C1302" r:id="rId86"/>
    <hyperlink ref="C812" r:id="rId87"/>
    <hyperlink ref="C688" r:id="rId88"/>
    <hyperlink ref="C813" r:id="rId89"/>
    <hyperlink ref="C14" r:id="rId90"/>
    <hyperlink ref="C233" r:id="rId91"/>
    <hyperlink ref="C706" r:id="rId92"/>
    <hyperlink ref="C234" r:id="rId93"/>
    <hyperlink ref="C1244" r:id="rId94"/>
    <hyperlink ref="C1303" r:id="rId95"/>
    <hyperlink ref="C814" r:id="rId96"/>
    <hyperlink ref="C1304" r:id="rId97"/>
    <hyperlink ref="C235" r:id="rId98"/>
    <hyperlink ref="C76" r:id="rId99"/>
    <hyperlink ref="C815" r:id="rId100"/>
    <hyperlink ref="C816" r:id="rId101"/>
    <hyperlink ref="C236" r:id="rId102"/>
    <hyperlink ref="C689" r:id="rId103"/>
    <hyperlink ref="C1305" r:id="rId104"/>
    <hyperlink ref="C817" r:id="rId105"/>
    <hyperlink ref="C818" r:id="rId106"/>
    <hyperlink ref="C1306" r:id="rId107"/>
    <hyperlink ref="C819" r:id="rId108"/>
    <hyperlink ref="C1307" r:id="rId109"/>
    <hyperlink ref="C1308" r:id="rId110"/>
    <hyperlink ref="C820" r:id="rId111"/>
    <hyperlink ref="C821" r:id="rId112"/>
    <hyperlink ref="C822" r:id="rId113"/>
    <hyperlink ref="C237" r:id="rId114"/>
    <hyperlink ref="C65" r:id="rId115"/>
    <hyperlink ref="C823" r:id="rId116"/>
    <hyperlink ref="C675" r:id="rId117"/>
    <hyperlink ref="C1309" r:id="rId118"/>
    <hyperlink ref="C824" r:id="rId119"/>
    <hyperlink ref="C1310" r:id="rId120"/>
    <hyperlink ref="C1311" r:id="rId121"/>
    <hyperlink ref="C1312" r:id="rId122"/>
    <hyperlink ref="C238" r:id="rId123"/>
    <hyperlink ref="C239" r:id="rId124"/>
    <hyperlink ref="C1313" r:id="rId125"/>
    <hyperlink ref="C240" r:id="rId126"/>
    <hyperlink ref="C1314" r:id="rId127"/>
    <hyperlink ref="C825" r:id="rId128"/>
    <hyperlink ref="C1315" r:id="rId129"/>
    <hyperlink ref="C241" r:id="rId130"/>
    <hyperlink ref="C826" r:id="rId131"/>
    <hyperlink ref="C242" r:id="rId132"/>
    <hyperlink ref="C243" r:id="rId133"/>
    <hyperlink ref="C244" r:id="rId134"/>
    <hyperlink ref="C245" r:id="rId135"/>
    <hyperlink ref="C246" r:id="rId136"/>
    <hyperlink ref="C1316" r:id="rId137"/>
    <hyperlink ref="C827" r:id="rId138"/>
    <hyperlink ref="C1317" r:id="rId139"/>
    <hyperlink ref="C247" r:id="rId140"/>
    <hyperlink ref="C828" r:id="rId141"/>
    <hyperlink ref="C829" r:id="rId142"/>
    <hyperlink ref="C248" r:id="rId143"/>
    <hyperlink ref="C830" r:id="rId144"/>
    <hyperlink ref="C831" r:id="rId145"/>
    <hyperlink ref="C249" r:id="rId146"/>
    <hyperlink ref="C832" r:id="rId147"/>
    <hyperlink ref="C833" r:id="rId148"/>
    <hyperlink ref="C1318" r:id="rId149"/>
    <hyperlink ref="C250" r:id="rId150"/>
    <hyperlink ref="C251" r:id="rId151"/>
    <hyperlink ref="C834" r:id="rId152"/>
    <hyperlink ref="C252" r:id="rId153"/>
    <hyperlink ref="C835" r:id="rId154"/>
    <hyperlink ref="C253" r:id="rId155"/>
    <hyperlink ref="C1319" r:id="rId156"/>
    <hyperlink ref="C836" r:id="rId157"/>
    <hyperlink ref="C254" r:id="rId158"/>
    <hyperlink ref="C255" r:id="rId159"/>
    <hyperlink ref="C1320" r:id="rId160"/>
    <hyperlink ref="C837" r:id="rId161"/>
    <hyperlink ref="C1321" r:id="rId162"/>
    <hyperlink ref="C256" r:id="rId163"/>
    <hyperlink ref="C257" r:id="rId164"/>
    <hyperlink ref="C838" r:id="rId165"/>
    <hyperlink ref="C258" r:id="rId166"/>
    <hyperlink ref="C839" r:id="rId167"/>
    <hyperlink ref="C259" r:id="rId168"/>
    <hyperlink ref="C1322" r:id="rId169"/>
    <hyperlink ref="C15" r:id="rId170"/>
    <hyperlink ref="C260" r:id="rId171"/>
    <hyperlink ref="C1323" r:id="rId172"/>
    <hyperlink ref="C261" r:id="rId173"/>
    <hyperlink ref="C262" r:id="rId174"/>
    <hyperlink ref="C1324" r:id="rId175"/>
    <hyperlink ref="C263" r:id="rId176"/>
    <hyperlink ref="C1325" r:id="rId177"/>
    <hyperlink ref="C1326" r:id="rId178"/>
    <hyperlink ref="C1327" r:id="rId179"/>
    <hyperlink ref="C1328" r:id="rId180"/>
    <hyperlink ref="C264" r:id="rId181"/>
    <hyperlink ref="C265" r:id="rId182"/>
    <hyperlink ref="C266" r:id="rId183"/>
    <hyperlink ref="C840" r:id="rId184"/>
    <hyperlink ref="C841" r:id="rId185"/>
    <hyperlink ref="C842" r:id="rId186"/>
    <hyperlink ref="C1329" r:id="rId187"/>
    <hyperlink ref="C267" r:id="rId188"/>
    <hyperlink ref="C1330" r:id="rId189"/>
    <hyperlink ref="C843" r:id="rId190"/>
    <hyperlink ref="C844" r:id="rId191"/>
    <hyperlink ref="C845" r:id="rId192"/>
    <hyperlink ref="C66" r:id="rId193"/>
    <hyperlink ref="C846" r:id="rId194"/>
    <hyperlink ref="C1331" r:id="rId195"/>
    <hyperlink ref="C1225" r:id="rId196"/>
    <hyperlink ref="C268" r:id="rId197"/>
    <hyperlink ref="C269" r:id="rId198"/>
    <hyperlink ref="C16" r:id="rId199"/>
    <hyperlink ref="C1332" r:id="rId200"/>
    <hyperlink ref="C847" r:id="rId201"/>
    <hyperlink ref="C848" r:id="rId202"/>
    <hyperlink ref="C270" r:id="rId203"/>
    <hyperlink ref="C1333" r:id="rId204"/>
    <hyperlink ref="C849" r:id="rId205"/>
    <hyperlink ref="C271" r:id="rId206"/>
    <hyperlink ref="C1334" r:id="rId207"/>
    <hyperlink ref="C272" r:id="rId208"/>
    <hyperlink ref="C17" r:id="rId209"/>
    <hyperlink ref="C850" r:id="rId210"/>
    <hyperlink ref="C273" r:id="rId211"/>
    <hyperlink ref="C274" r:id="rId212"/>
    <hyperlink ref="C851" r:id="rId213"/>
    <hyperlink ref="C852" r:id="rId214"/>
    <hyperlink ref="C853" r:id="rId215"/>
    <hyperlink ref="C1335" r:id="rId216"/>
    <hyperlink ref="C707" r:id="rId217"/>
    <hyperlink ref="C18" r:id="rId218"/>
    <hyperlink ref="C854" r:id="rId219"/>
    <hyperlink ref="C855" r:id="rId220"/>
    <hyperlink ref="C856" r:id="rId221"/>
    <hyperlink ref="C857" r:id="rId222"/>
    <hyperlink ref="C1245" r:id="rId223"/>
    <hyperlink ref="C77" r:id="rId224"/>
    <hyperlink ref="C1232" r:id="rId225"/>
    <hyperlink ref="C78" r:id="rId226"/>
    <hyperlink ref="C275" r:id="rId227"/>
    <hyperlink ref="C276" r:id="rId228"/>
    <hyperlink ref="C277" r:id="rId229"/>
    <hyperlink ref="C278" r:id="rId230"/>
    <hyperlink ref="C858" r:id="rId231"/>
    <hyperlink ref="C19" r:id="rId232"/>
    <hyperlink ref="C859" r:id="rId233"/>
    <hyperlink ref="C279" r:id="rId234"/>
    <hyperlink ref="C1336" r:id="rId235"/>
    <hyperlink ref="C860" r:id="rId236"/>
    <hyperlink ref="C280" r:id="rId237"/>
    <hyperlink ref="C281" r:id="rId238"/>
    <hyperlink ref="C1233" r:id="rId239"/>
    <hyperlink ref="C1337" r:id="rId240"/>
    <hyperlink ref="C282" r:id="rId241"/>
    <hyperlink ref="C690" r:id="rId242"/>
    <hyperlink ref="C1338" r:id="rId243"/>
    <hyperlink ref="C861" r:id="rId244"/>
    <hyperlink ref="C862" r:id="rId245"/>
    <hyperlink ref="C863" r:id="rId246"/>
    <hyperlink ref="C1339" r:id="rId247"/>
    <hyperlink ref="C20" r:id="rId248"/>
    <hyperlink ref="C864" r:id="rId249"/>
    <hyperlink ref="C283" r:id="rId250"/>
    <hyperlink ref="C1340" r:id="rId251"/>
    <hyperlink ref="C865" r:id="rId252"/>
    <hyperlink ref="C284" r:id="rId253"/>
    <hyperlink ref="C1341" r:id="rId254"/>
    <hyperlink ref="C866" r:id="rId255"/>
    <hyperlink ref="C867" r:id="rId256"/>
    <hyperlink ref="C285" r:id="rId257"/>
    <hyperlink ref="C708" r:id="rId258"/>
    <hyperlink ref="C286" r:id="rId259"/>
    <hyperlink ref="C287" r:id="rId260"/>
    <hyperlink ref="C868" r:id="rId261"/>
    <hyperlink ref="C1342" r:id="rId262"/>
    <hyperlink ref="C869" r:id="rId263"/>
    <hyperlink ref="C1343" r:id="rId264"/>
    <hyperlink ref="C870" r:id="rId265"/>
    <hyperlink ref="C1344" r:id="rId266"/>
    <hyperlink ref="C288" r:id="rId267"/>
    <hyperlink ref="C289" r:id="rId268"/>
    <hyperlink ref="C290" r:id="rId269"/>
    <hyperlink ref="C291" r:id="rId270"/>
    <hyperlink ref="C292" r:id="rId271"/>
    <hyperlink ref="C67" r:id="rId272"/>
    <hyperlink ref="C1246" r:id="rId273"/>
    <hyperlink ref="C79" r:id="rId274"/>
    <hyperlink ref="C1227" r:id="rId275"/>
    <hyperlink ref="C871" r:id="rId276"/>
    <hyperlink ref="C293" r:id="rId277"/>
    <hyperlink ref="C1345" r:id="rId278"/>
    <hyperlink ref="C294" r:id="rId279"/>
    <hyperlink ref="C872" r:id="rId280"/>
    <hyperlink ref="C680" r:id="rId281"/>
    <hyperlink ref="C295" r:id="rId282"/>
    <hyperlink ref="C1346" r:id="rId283"/>
    <hyperlink ref="C296" r:id="rId284"/>
    <hyperlink ref="C873" r:id="rId285"/>
    <hyperlink ref="C1347" r:id="rId286"/>
    <hyperlink ref="C297" r:id="rId287"/>
    <hyperlink ref="C298" r:id="rId288"/>
    <hyperlink ref="C874" r:id="rId289"/>
    <hyperlink ref="C299" r:id="rId290"/>
    <hyperlink ref="C1348" r:id="rId291"/>
    <hyperlink ref="C300" r:id="rId292"/>
    <hyperlink ref="C21" r:id="rId293"/>
    <hyperlink ref="C1349" r:id="rId294"/>
    <hyperlink ref="C875" r:id="rId295"/>
    <hyperlink ref="C876" r:id="rId296"/>
    <hyperlink ref="C709" r:id="rId297"/>
    <hyperlink ref="C1350" r:id="rId298"/>
    <hyperlink ref="C877" r:id="rId299"/>
    <hyperlink ref="C878" r:id="rId300"/>
    <hyperlink ref="C301" r:id="rId301"/>
    <hyperlink ref="C879" r:id="rId302"/>
    <hyperlink ref="C302" r:id="rId303"/>
    <hyperlink ref="C303" r:id="rId304"/>
    <hyperlink ref="C304" r:id="rId305"/>
    <hyperlink ref="C305" r:id="rId306"/>
    <hyperlink ref="C1351" r:id="rId307"/>
    <hyperlink ref="C880" r:id="rId308"/>
    <hyperlink ref="C881" r:id="rId309"/>
    <hyperlink ref="C1352" r:id="rId310"/>
    <hyperlink ref="C882" r:id="rId311"/>
    <hyperlink ref="C1353" r:id="rId312"/>
    <hyperlink ref="C883" r:id="rId313"/>
    <hyperlink ref="C80" r:id="rId314"/>
    <hyperlink ref="C81" r:id="rId315"/>
    <hyperlink ref="C1354" r:id="rId316"/>
    <hyperlink ref="C1355" r:id="rId317"/>
    <hyperlink ref="C1356" r:id="rId318"/>
    <hyperlink ref="C306" r:id="rId319"/>
    <hyperlink ref="C1357" r:id="rId320"/>
    <hyperlink ref="C1234" r:id="rId321"/>
    <hyperlink ref="C884" r:id="rId322"/>
    <hyperlink ref="C1358" r:id="rId323"/>
    <hyperlink ref="C885" r:id="rId324"/>
    <hyperlink ref="C307" r:id="rId325"/>
    <hyperlink ref="C886" r:id="rId326"/>
    <hyperlink ref="C308" r:id="rId327"/>
    <hyperlink ref="C676" r:id="rId328"/>
    <hyperlink ref="C309" r:id="rId329"/>
    <hyperlink ref="C310" r:id="rId330"/>
    <hyperlink ref="C1359" r:id="rId331"/>
    <hyperlink ref="C1360" r:id="rId332"/>
    <hyperlink ref="C887" r:id="rId333"/>
    <hyperlink ref="C1361" r:id="rId334"/>
    <hyperlink ref="C1362" r:id="rId335"/>
    <hyperlink ref="C102" r:id="rId336"/>
    <hyperlink ref="C691" r:id="rId337"/>
    <hyperlink ref="C311" r:id="rId338"/>
    <hyperlink ref="C312" r:id="rId339"/>
    <hyperlink ref="C1363" r:id="rId340"/>
    <hyperlink ref="C1364" r:id="rId341"/>
    <hyperlink ref="C1365" r:id="rId342"/>
    <hyperlink ref="C313" r:id="rId343"/>
    <hyperlink ref="C314" r:id="rId344"/>
    <hyperlink ref="C888" r:id="rId345"/>
    <hyperlink ref="C315" r:id="rId346"/>
    <hyperlink ref="C316" r:id="rId347"/>
    <hyperlink ref="C103" r:id="rId348"/>
    <hyperlink ref="C889" r:id="rId349"/>
    <hyperlink ref="C317" r:id="rId350"/>
    <hyperlink ref="C890" r:id="rId351"/>
    <hyperlink ref="C1366" r:id="rId352"/>
    <hyperlink ref="C318" r:id="rId353"/>
    <hyperlink ref="C319" r:id="rId354"/>
    <hyperlink ref="C891" r:id="rId355"/>
    <hyperlink ref="C1367" r:id="rId356"/>
    <hyperlink ref="C320" r:id="rId357"/>
    <hyperlink ref="C321" r:id="rId358"/>
    <hyperlink ref="C1368" r:id="rId359"/>
    <hyperlink ref="C892" r:id="rId360"/>
    <hyperlink ref="C1369" r:id="rId361"/>
    <hyperlink ref="C1228" r:id="rId362"/>
    <hyperlink ref="C893" r:id="rId363"/>
    <hyperlink ref="C894" r:id="rId364"/>
    <hyperlink ref="C895" r:id="rId365"/>
    <hyperlink ref="C692" r:id="rId366"/>
    <hyperlink ref="C1370" r:id="rId367"/>
    <hyperlink ref="C322" r:id="rId368"/>
    <hyperlink ref="C1371" r:id="rId369"/>
    <hyperlink ref="C1372" r:id="rId370"/>
    <hyperlink ref="C323" r:id="rId371"/>
    <hyperlink ref="C1373" r:id="rId372"/>
    <hyperlink ref="C896" r:id="rId373"/>
    <hyperlink ref="C324" r:id="rId374"/>
    <hyperlink ref="C1374" r:id="rId375"/>
    <hyperlink ref="C897" r:id="rId376"/>
    <hyperlink ref="C898" r:id="rId377"/>
    <hyperlink ref="C325" r:id="rId378"/>
    <hyperlink ref="C1375" r:id="rId379"/>
    <hyperlink ref="C326" r:id="rId380"/>
    <hyperlink ref="C1376" r:id="rId381"/>
    <hyperlink ref="C1377" r:id="rId382"/>
    <hyperlink ref="C1378" r:id="rId383"/>
    <hyperlink ref="C327" r:id="rId384"/>
    <hyperlink ref="C328" r:id="rId385"/>
    <hyperlink ref="C329" r:id="rId386"/>
    <hyperlink ref="C330" r:id="rId387"/>
    <hyperlink ref="C1235" r:id="rId388"/>
    <hyperlink ref="C1247" r:id="rId389"/>
    <hyperlink ref="C1379" r:id="rId390"/>
    <hyperlink ref="C1380" r:id="rId391"/>
    <hyperlink ref="C899" r:id="rId392"/>
    <hyperlink ref="C331" r:id="rId393"/>
    <hyperlink ref="C1381" r:id="rId394"/>
    <hyperlink ref="C900" r:id="rId395"/>
    <hyperlink ref="C901" r:id="rId396"/>
    <hyperlink ref="C902" r:id="rId397"/>
    <hyperlink ref="C903" r:id="rId398"/>
    <hyperlink ref="C332" r:id="rId399"/>
    <hyperlink ref="C1382" r:id="rId400"/>
    <hyperlink ref="C710" r:id="rId401"/>
    <hyperlink ref="C1383" r:id="rId402"/>
    <hyperlink ref="C333" r:id="rId403"/>
    <hyperlink ref="C1384" r:id="rId404"/>
    <hyperlink ref="C82" r:id="rId405"/>
    <hyperlink ref="C334" r:id="rId406"/>
    <hyperlink ref="C904" r:id="rId407"/>
    <hyperlink ref="C335" r:id="rId408"/>
    <hyperlink ref="C905" r:id="rId409"/>
    <hyperlink ref="C681" r:id="rId410"/>
    <hyperlink ref="C1385" r:id="rId411"/>
    <hyperlink ref="C906" r:id="rId412"/>
    <hyperlink ref="C907" r:id="rId413"/>
    <hyperlink ref="C693" r:id="rId414"/>
    <hyperlink ref="C908" r:id="rId415"/>
    <hyperlink ref="C711" r:id="rId416"/>
    <hyperlink ref="C336" r:id="rId417"/>
    <hyperlink ref="C694" r:id="rId418"/>
    <hyperlink ref="C22" r:id="rId419"/>
    <hyperlink ref="C1386" r:id="rId420"/>
    <hyperlink ref="C337" r:id="rId421"/>
    <hyperlink ref="C338" r:id="rId422"/>
    <hyperlink ref="C1387" r:id="rId423"/>
    <hyperlink ref="C909" r:id="rId424"/>
    <hyperlink ref="C910" r:id="rId425"/>
    <hyperlink ref="C911" r:id="rId426"/>
    <hyperlink ref="C912" r:id="rId427"/>
    <hyperlink ref="C913" r:id="rId428"/>
    <hyperlink ref="C1388" r:id="rId429"/>
    <hyperlink ref="C339" r:id="rId430"/>
    <hyperlink ref="C340" r:id="rId431"/>
    <hyperlink ref="C341" r:id="rId432"/>
    <hyperlink ref="C914" r:id="rId433"/>
    <hyperlink ref="C342" r:id="rId434"/>
    <hyperlink ref="C343" r:id="rId435"/>
    <hyperlink ref="C915" r:id="rId436"/>
    <hyperlink ref="C1236" r:id="rId437"/>
    <hyperlink ref="C916" r:id="rId438"/>
    <hyperlink ref="C1389" r:id="rId439"/>
    <hyperlink ref="C344" r:id="rId440"/>
    <hyperlink ref="C345" r:id="rId441"/>
    <hyperlink ref="C346" r:id="rId442"/>
    <hyperlink ref="C917" r:id="rId443"/>
    <hyperlink ref="C83" r:id="rId444"/>
    <hyperlink ref="C1390" r:id="rId445"/>
    <hyperlink ref="C712" r:id="rId446"/>
    <hyperlink ref="C918" r:id="rId447"/>
    <hyperlink ref="C347" r:id="rId448"/>
    <hyperlink ref="C1237" r:id="rId449"/>
    <hyperlink ref="C348" r:id="rId450"/>
    <hyperlink ref="C349" r:id="rId451"/>
    <hyperlink ref="C919" r:id="rId452"/>
    <hyperlink ref="C350" r:id="rId453"/>
    <hyperlink ref="C351" r:id="rId454"/>
    <hyperlink ref="C352" r:id="rId455"/>
    <hyperlink ref="C920" r:id="rId456"/>
    <hyperlink ref="C353" r:id="rId457"/>
    <hyperlink ref="C921" r:id="rId458"/>
    <hyperlink ref="C354" r:id="rId459"/>
    <hyperlink ref="C922" r:id="rId460"/>
    <hyperlink ref="C68" r:id="rId461"/>
    <hyperlink ref="C355" r:id="rId462"/>
    <hyperlink ref="C23" r:id="rId463"/>
    <hyperlink ref="C1391" r:id="rId464"/>
    <hyperlink ref="C923" r:id="rId465"/>
    <hyperlink ref="C356" r:id="rId466"/>
    <hyperlink ref="C357" r:id="rId467"/>
    <hyperlink ref="C358" r:id="rId468"/>
    <hyperlink ref="C359" r:id="rId469"/>
    <hyperlink ref="C924" r:id="rId470"/>
    <hyperlink ref="C360" r:id="rId471"/>
    <hyperlink ref="C361" r:id="rId472"/>
    <hyperlink ref="C24" r:id="rId473"/>
    <hyperlink ref="C362" r:id="rId474"/>
    <hyperlink ref="C363" r:id="rId475"/>
    <hyperlink ref="C84" r:id="rId476"/>
    <hyperlink ref="C104" r:id="rId477"/>
    <hyperlink ref="C364" r:id="rId478"/>
    <hyperlink ref="C925" r:id="rId479"/>
    <hyperlink ref="C69" r:id="rId480"/>
    <hyperlink ref="C1392" r:id="rId481"/>
    <hyperlink ref="C85" r:id="rId482"/>
    <hyperlink ref="C1393" r:id="rId483"/>
    <hyperlink ref="C1394" r:id="rId484"/>
    <hyperlink ref="C1395" r:id="rId485"/>
    <hyperlink ref="C1396" r:id="rId486"/>
    <hyperlink ref="C365" r:id="rId487"/>
    <hyperlink ref="C366" r:id="rId488"/>
    <hyperlink ref="C367" r:id="rId489"/>
    <hyperlink ref="C368" r:id="rId490"/>
    <hyperlink ref="C369" r:id="rId491"/>
    <hyperlink ref="C370" r:id="rId492"/>
    <hyperlink ref="C926" r:id="rId493"/>
    <hyperlink ref="C371" r:id="rId494"/>
    <hyperlink ref="C927" r:id="rId495"/>
    <hyperlink ref="C928" r:id="rId496"/>
    <hyperlink ref="C372" r:id="rId497"/>
    <hyperlink ref="C929" r:id="rId498"/>
    <hyperlink ref="C1397" r:id="rId499"/>
    <hyperlink ref="C930" r:id="rId500"/>
    <hyperlink ref="C931" r:id="rId501"/>
    <hyperlink ref="C373" r:id="rId502"/>
    <hyperlink ref="C1206" r:id="rId503"/>
    <hyperlink ref="C1398" r:id="rId504"/>
    <hyperlink ref="C932" r:id="rId505"/>
    <hyperlink ref="C1229" r:id="rId506"/>
    <hyperlink ref="C933" r:id="rId507"/>
    <hyperlink ref="C374" r:id="rId508"/>
    <hyperlink ref="C934" r:id="rId509"/>
    <hyperlink ref="C105" r:id="rId510"/>
    <hyperlink ref="C375" r:id="rId511"/>
    <hyperlink ref="C1399" r:id="rId512"/>
    <hyperlink ref="C106" r:id="rId513"/>
    <hyperlink ref="C376" r:id="rId514"/>
    <hyperlink ref="C935" r:id="rId515"/>
    <hyperlink ref="C377" r:id="rId516"/>
    <hyperlink ref="C936" r:id="rId517"/>
    <hyperlink ref="C378" r:id="rId518"/>
    <hyperlink ref="C1400" r:id="rId519"/>
    <hyperlink ref="C379" r:id="rId520"/>
    <hyperlink ref="C937" r:id="rId521"/>
    <hyperlink ref="C25" r:id="rId522"/>
    <hyperlink ref="C938" r:id="rId523"/>
    <hyperlink ref="C939" r:id="rId524"/>
    <hyperlink ref="C380" r:id="rId525"/>
    <hyperlink ref="C381" r:id="rId526"/>
    <hyperlink ref="C940" r:id="rId527"/>
    <hyperlink ref="C941" r:id="rId528"/>
    <hyperlink ref="C942" r:id="rId529"/>
    <hyperlink ref="C943" r:id="rId530"/>
    <hyperlink ref="C1401" r:id="rId531"/>
    <hyperlink ref="C1402" r:id="rId532"/>
    <hyperlink ref="C944" r:id="rId533"/>
    <hyperlink ref="C1403" r:id="rId534"/>
    <hyperlink ref="C1404" r:id="rId535"/>
    <hyperlink ref="C945" r:id="rId536"/>
    <hyperlink ref="C946" r:id="rId537"/>
    <hyperlink ref="C26" r:id="rId538"/>
    <hyperlink ref="C382" r:id="rId539"/>
    <hyperlink ref="C383" r:id="rId540"/>
    <hyperlink ref="C947" r:id="rId541"/>
    <hyperlink ref="C948" r:id="rId542"/>
    <hyperlink ref="C384" r:id="rId543"/>
    <hyperlink ref="C107" r:id="rId544"/>
    <hyperlink ref="C385" r:id="rId545"/>
    <hyperlink ref="C1405" r:id="rId546"/>
    <hyperlink ref="C1406" r:id="rId547"/>
    <hyperlink ref="C949" r:id="rId548"/>
    <hyperlink ref="C386" r:id="rId549"/>
    <hyperlink ref="C387" r:id="rId550"/>
    <hyperlink ref="C388" r:id="rId551"/>
    <hyperlink ref="C389" r:id="rId552"/>
    <hyperlink ref="C1407" r:id="rId553"/>
    <hyperlink ref="C1238" r:id="rId554"/>
    <hyperlink ref="C950" r:id="rId555"/>
    <hyperlink ref="C951" r:id="rId556"/>
    <hyperlink ref="C952" r:id="rId557"/>
    <hyperlink ref="C953" r:id="rId558"/>
    <hyperlink ref="C390" r:id="rId559"/>
    <hyperlink ref="C1408" r:id="rId560"/>
    <hyperlink ref="C27" r:id="rId561"/>
    <hyperlink ref="C1409" r:id="rId562"/>
    <hyperlink ref="C954" r:id="rId563"/>
    <hyperlink ref="C1410" r:id="rId564"/>
    <hyperlink ref="C955" r:id="rId565"/>
    <hyperlink ref="C1411" r:id="rId566"/>
    <hyperlink ref="C391" r:id="rId567"/>
    <hyperlink ref="C392" r:id="rId568"/>
    <hyperlink ref="C1412" r:id="rId569"/>
    <hyperlink ref="C393" r:id="rId570"/>
    <hyperlink ref="C394" r:id="rId571"/>
    <hyperlink ref="C956" r:id="rId572"/>
    <hyperlink ref="C957" r:id="rId573"/>
    <hyperlink ref="C395" r:id="rId574"/>
    <hyperlink ref="C958" r:id="rId575"/>
    <hyperlink ref="C1413" r:id="rId576"/>
    <hyperlink ref="C959" r:id="rId577"/>
    <hyperlink ref="C960" r:id="rId578"/>
    <hyperlink ref="C1414" r:id="rId579"/>
    <hyperlink ref="C1415" r:id="rId580"/>
    <hyperlink ref="C396" r:id="rId581"/>
    <hyperlink ref="C1416" r:id="rId582"/>
    <hyperlink ref="C397" r:id="rId583"/>
    <hyperlink ref="C86" r:id="rId584"/>
    <hyperlink ref="C1417" r:id="rId585"/>
    <hyperlink ref="C961" r:id="rId586"/>
    <hyperlink ref="C398" r:id="rId587"/>
    <hyperlink ref="C399" r:id="rId588"/>
    <hyperlink ref="C400" r:id="rId589"/>
    <hyperlink ref="C1418" r:id="rId590"/>
    <hyperlink ref="C1419" r:id="rId591"/>
    <hyperlink ref="C1212" r:id="rId592"/>
    <hyperlink ref="C962" r:id="rId593"/>
    <hyperlink ref="C963" r:id="rId594"/>
    <hyperlink ref="C964" r:id="rId595"/>
    <hyperlink ref="C965" r:id="rId596"/>
    <hyperlink ref="C401" r:id="rId597"/>
    <hyperlink ref="C1420" r:id="rId598"/>
    <hyperlink ref="C402" r:id="rId599"/>
    <hyperlink ref="C403" r:id="rId600"/>
    <hyperlink ref="C404" r:id="rId601"/>
    <hyperlink ref="C966" r:id="rId602"/>
    <hyperlink ref="C967" r:id="rId603"/>
    <hyperlink ref="C1421" r:id="rId604"/>
    <hyperlink ref="C405" r:id="rId605"/>
    <hyperlink ref="C406" r:id="rId606"/>
    <hyperlink ref="C1422" r:id="rId607"/>
    <hyperlink ref="C1423" r:id="rId608"/>
    <hyperlink ref="C968" r:id="rId609"/>
    <hyperlink ref="C407" r:id="rId610"/>
    <hyperlink ref="C1424" r:id="rId611"/>
    <hyperlink ref="C969" r:id="rId612"/>
    <hyperlink ref="C408" r:id="rId613"/>
    <hyperlink ref="C409" r:id="rId614"/>
    <hyperlink ref="C410" r:id="rId615"/>
    <hyperlink ref="C411" r:id="rId616"/>
    <hyperlink ref="C87" r:id="rId617"/>
    <hyperlink ref="C970" r:id="rId618"/>
    <hyperlink ref="C1425" r:id="rId619"/>
    <hyperlink ref="C412" r:id="rId620"/>
    <hyperlink ref="C1426" r:id="rId621"/>
    <hyperlink ref="C413" r:id="rId622"/>
    <hyperlink ref="C971" r:id="rId623"/>
    <hyperlink ref="C1427" r:id="rId624"/>
    <hyperlink ref="C972" r:id="rId625"/>
    <hyperlink ref="C88" r:id="rId626"/>
    <hyperlink ref="C414" r:id="rId627"/>
    <hyperlink ref="C973" r:id="rId628"/>
    <hyperlink ref="C1230" r:id="rId629"/>
    <hyperlink ref="C415" r:id="rId630"/>
    <hyperlink ref="C28" r:id="rId631"/>
    <hyperlink ref="C974" r:id="rId632"/>
    <hyperlink ref="C416" r:id="rId633"/>
    <hyperlink ref="C975" r:id="rId634"/>
    <hyperlink ref="C976" r:id="rId635"/>
    <hyperlink ref="C1428" r:id="rId636"/>
    <hyperlink ref="C60" r:id="rId637"/>
    <hyperlink ref="C1429" r:id="rId638"/>
    <hyperlink ref="C417" r:id="rId639"/>
    <hyperlink ref="C977" r:id="rId640"/>
    <hyperlink ref="C418" r:id="rId641"/>
    <hyperlink ref="C978" r:id="rId642"/>
    <hyperlink ref="C1430" r:id="rId643"/>
    <hyperlink ref="C419" r:id="rId644"/>
    <hyperlink ref="C420" r:id="rId645"/>
    <hyperlink ref="C979" r:id="rId646"/>
    <hyperlink ref="C980" r:id="rId647"/>
    <hyperlink ref="C1431" r:id="rId648"/>
    <hyperlink ref="C421" r:id="rId649"/>
    <hyperlink ref="C422" r:id="rId650"/>
    <hyperlink ref="C981" r:id="rId651"/>
    <hyperlink ref="C29" r:id="rId652"/>
    <hyperlink ref="C423" r:id="rId653"/>
    <hyperlink ref="C424" r:id="rId654"/>
    <hyperlink ref="C89" r:id="rId655"/>
    <hyperlink ref="C982" r:id="rId656"/>
    <hyperlink ref="C425" r:id="rId657"/>
    <hyperlink ref="C426" r:id="rId658"/>
    <hyperlink ref="C1432" r:id="rId659"/>
    <hyperlink ref="C1433" r:id="rId660"/>
    <hyperlink ref="C1434" r:id="rId661"/>
    <hyperlink ref="C427" r:id="rId662"/>
    <hyperlink ref="C983" r:id="rId663"/>
    <hyperlink ref="C984" r:id="rId664"/>
    <hyperlink ref="C985" r:id="rId665"/>
    <hyperlink ref="C986" r:id="rId666"/>
    <hyperlink ref="C428" r:id="rId667"/>
    <hyperlink ref="C987" r:id="rId668"/>
    <hyperlink ref="C429" r:id="rId669"/>
    <hyperlink ref="C430" r:id="rId670"/>
    <hyperlink ref="C988" r:id="rId671"/>
    <hyperlink ref="C431" r:id="rId672"/>
    <hyperlink ref="C989" r:id="rId673"/>
    <hyperlink ref="C432" r:id="rId674"/>
    <hyperlink ref="C990" r:id="rId675"/>
    <hyperlink ref="C433" r:id="rId676"/>
    <hyperlink ref="C30" r:id="rId677"/>
    <hyperlink ref="C991" r:id="rId678"/>
    <hyperlink ref="C992" r:id="rId679"/>
    <hyperlink ref="C1435" r:id="rId680"/>
    <hyperlink ref="C1436" r:id="rId681"/>
    <hyperlink ref="C31" r:id="rId682"/>
    <hyperlink ref="C1437" r:id="rId683"/>
    <hyperlink ref="C1438" r:id="rId684"/>
    <hyperlink ref="C434" r:id="rId685"/>
    <hyperlink ref="C435" r:id="rId686"/>
    <hyperlink ref="C436" r:id="rId687"/>
    <hyperlink ref="C1439" r:id="rId688"/>
    <hyperlink ref="C1440" r:id="rId689"/>
    <hyperlink ref="C993" r:id="rId690"/>
    <hyperlink ref="C1441" r:id="rId691"/>
    <hyperlink ref="C437" r:id="rId692"/>
    <hyperlink ref="C994" r:id="rId693"/>
    <hyperlink ref="C32" r:id="rId694"/>
    <hyperlink ref="C438" r:id="rId695"/>
    <hyperlink ref="C108" r:id="rId696"/>
    <hyperlink ref="C439" r:id="rId697"/>
    <hyperlink ref="C995" r:id="rId698"/>
    <hyperlink ref="C1442" r:id="rId699"/>
    <hyperlink ref="C440" r:id="rId700"/>
    <hyperlink ref="C441" r:id="rId701"/>
    <hyperlink ref="C442" r:id="rId702"/>
    <hyperlink ref="C443" r:id="rId703"/>
    <hyperlink ref="C444" r:id="rId704"/>
    <hyperlink ref="C1443" r:id="rId705"/>
    <hyperlink ref="C445" r:id="rId706"/>
    <hyperlink ref="C446" r:id="rId707"/>
    <hyperlink ref="C447" r:id="rId708"/>
    <hyperlink ref="C448" r:id="rId709"/>
    <hyperlink ref="C449" r:id="rId710"/>
    <hyperlink ref="C996" r:id="rId711"/>
    <hyperlink ref="C450" r:id="rId712"/>
    <hyperlink ref="C1444" r:id="rId713"/>
    <hyperlink ref="C1445" r:id="rId714"/>
    <hyperlink ref="C997" r:id="rId715"/>
    <hyperlink ref="C1446" r:id="rId716"/>
    <hyperlink ref="C713" r:id="rId717"/>
    <hyperlink ref="C1447" r:id="rId718"/>
    <hyperlink ref="C451" r:id="rId719"/>
    <hyperlink ref="C998" r:id="rId720"/>
    <hyperlink ref="C999" r:id="rId721"/>
    <hyperlink ref="C1448" r:id="rId722"/>
    <hyperlink ref="C452" r:id="rId723"/>
    <hyperlink ref="C453" r:id="rId724"/>
    <hyperlink ref="C454" r:id="rId725"/>
    <hyperlink ref="C682" r:id="rId726"/>
    <hyperlink ref="C455" r:id="rId727"/>
    <hyperlink ref="C1000" r:id="rId728"/>
    <hyperlink ref="C1001" r:id="rId729"/>
    <hyperlink ref="C714" r:id="rId730"/>
    <hyperlink ref="C1002" r:id="rId731"/>
    <hyperlink ref="C1003" r:id="rId732"/>
    <hyperlink ref="C1004" r:id="rId733"/>
    <hyperlink ref="C1005" r:id="rId734"/>
    <hyperlink ref="C456" r:id="rId735"/>
    <hyperlink ref="C715" r:id="rId736"/>
    <hyperlink ref="C1248" r:id="rId737"/>
    <hyperlink ref="C109" r:id="rId738"/>
    <hyperlink ref="C1006" r:id="rId739"/>
    <hyperlink ref="C457" r:id="rId740"/>
    <hyperlink ref="C90" r:id="rId741"/>
    <hyperlink ref="C458" r:id="rId742"/>
    <hyperlink ref="C459" r:id="rId743"/>
    <hyperlink ref="C460" r:id="rId744"/>
    <hyperlink ref="C1007" r:id="rId745"/>
    <hyperlink ref="C461" r:id="rId746"/>
    <hyperlink ref="C683" r:id="rId747"/>
    <hyperlink ref="C462" r:id="rId748"/>
    <hyperlink ref="C463" r:id="rId749"/>
    <hyperlink ref="C1449" r:id="rId750"/>
    <hyperlink ref="C464" r:id="rId751"/>
    <hyperlink ref="C1008" r:id="rId752"/>
    <hyperlink ref="C1009" r:id="rId753"/>
    <hyperlink ref="C465" r:id="rId754"/>
    <hyperlink ref="C684" r:id="rId755"/>
    <hyperlink ref="C1450" r:id="rId756"/>
    <hyperlink ref="C1451" r:id="rId757"/>
    <hyperlink ref="C466" r:id="rId758"/>
    <hyperlink ref="C1010" r:id="rId759"/>
    <hyperlink ref="C467" r:id="rId760"/>
    <hyperlink ref="C1452" r:id="rId761"/>
    <hyperlink ref="C1453" r:id="rId762"/>
    <hyperlink ref="C1011" r:id="rId763"/>
    <hyperlink ref="C1454" r:id="rId764"/>
    <hyperlink ref="C33" r:id="rId765"/>
    <hyperlink ref="C3" r:id="rId766"/>
    <hyperlink ref="C468" r:id="rId767"/>
    <hyperlink ref="C469" r:id="rId768"/>
    <hyperlink ref="C1455" r:id="rId769"/>
    <hyperlink ref="C716" r:id="rId770"/>
    <hyperlink ref="C1012" r:id="rId771"/>
    <hyperlink ref="C1249" r:id="rId772"/>
    <hyperlink ref="C110" r:id="rId773"/>
    <hyperlink ref="C470" r:id="rId774"/>
    <hyperlink ref="C1456" r:id="rId775"/>
    <hyperlink ref="C1013" r:id="rId776"/>
    <hyperlink ref="C471" r:id="rId777"/>
    <hyperlink ref="C472" r:id="rId778"/>
    <hyperlink ref="C1250" r:id="rId779"/>
    <hyperlink ref="C473" r:id="rId780"/>
    <hyperlink ref="C474" r:id="rId781"/>
    <hyperlink ref="C475" r:id="rId782"/>
    <hyperlink ref="C1457" r:id="rId783"/>
    <hyperlink ref="C476" r:id="rId784"/>
    <hyperlink ref="C477" r:id="rId785"/>
    <hyperlink ref="C478" r:id="rId786"/>
    <hyperlink ref="C1014" r:id="rId787"/>
    <hyperlink ref="C1458" r:id="rId788"/>
    <hyperlink ref="C1251" r:id="rId789"/>
    <hyperlink ref="C91" r:id="rId790"/>
    <hyperlink ref="C1015" r:id="rId791"/>
    <hyperlink ref="C479" r:id="rId792"/>
    <hyperlink ref="C480" r:id="rId793"/>
    <hyperlink ref="C1016" r:id="rId794"/>
    <hyperlink ref="C1459" r:id="rId795"/>
    <hyperlink ref="C481" r:id="rId796"/>
    <hyperlink ref="C1017" r:id="rId797"/>
    <hyperlink ref="C1460" r:id="rId798"/>
    <hyperlink ref="C695" r:id="rId799"/>
    <hyperlink ref="C1018" r:id="rId800"/>
    <hyperlink ref="C111" r:id="rId801"/>
    <hyperlink ref="C34" r:id="rId802"/>
    <hyperlink ref="C1019" r:id="rId803"/>
    <hyperlink ref="C1020" r:id="rId804"/>
    <hyperlink ref="C1461" r:id="rId805"/>
    <hyperlink ref="C1462" r:id="rId806"/>
    <hyperlink ref="C112" r:id="rId807"/>
    <hyperlink ref="C1463" r:id="rId808"/>
    <hyperlink ref="C1464" r:id="rId809"/>
    <hyperlink ref="C1021" r:id="rId810"/>
    <hyperlink ref="C1465" r:id="rId811"/>
    <hyperlink ref="C1466" r:id="rId812"/>
    <hyperlink ref="C482" r:id="rId813"/>
    <hyperlink ref="C483" r:id="rId814"/>
    <hyperlink ref="C484" r:id="rId815"/>
    <hyperlink ref="C485" r:id="rId816"/>
    <hyperlink ref="C1022" r:id="rId817"/>
    <hyperlink ref="C1226" r:id="rId818"/>
    <hyperlink ref="C1023" r:id="rId819"/>
    <hyperlink ref="C486" r:id="rId820"/>
    <hyperlink ref="C1467" r:id="rId821"/>
    <hyperlink ref="C487" r:id="rId822"/>
    <hyperlink ref="C717" r:id="rId823"/>
    <hyperlink ref="C488" r:id="rId824"/>
    <hyperlink ref="C489" r:id="rId825"/>
    <hyperlink ref="C490" r:id="rId826"/>
    <hyperlink ref="C1468" r:id="rId827"/>
    <hyperlink ref="C35" r:id="rId828"/>
    <hyperlink ref="C1469" r:id="rId829"/>
    <hyperlink ref="C113" r:id="rId830"/>
    <hyperlink ref="C1470" r:id="rId831"/>
    <hyperlink ref="C36" r:id="rId832"/>
    <hyperlink ref="C1471" r:id="rId833"/>
    <hyperlink ref="C1472" r:id="rId834"/>
    <hyperlink ref="C1024" r:id="rId835"/>
    <hyperlink ref="C491" r:id="rId836"/>
    <hyperlink ref="C1025" r:id="rId837"/>
    <hyperlink ref="C492" r:id="rId838"/>
    <hyperlink ref="C1026" r:id="rId839"/>
    <hyperlink ref="C1027" r:id="rId840"/>
    <hyperlink ref="C1473" r:id="rId841"/>
    <hyperlink ref="C1474" r:id="rId842"/>
    <hyperlink ref="C493" r:id="rId843"/>
    <hyperlink ref="C1028" r:id="rId844"/>
    <hyperlink ref="C1029" r:id="rId845"/>
    <hyperlink ref="C1030" r:id="rId846"/>
    <hyperlink ref="C494" r:id="rId847"/>
    <hyperlink ref="C37" r:id="rId848"/>
    <hyperlink ref="C495" r:id="rId849"/>
    <hyperlink ref="C1252" r:id="rId850"/>
    <hyperlink ref="C1031" r:id="rId851"/>
    <hyperlink ref="C496" r:id="rId852"/>
    <hyperlink ref="C1032" r:id="rId853"/>
    <hyperlink ref="C1033" r:id="rId854"/>
    <hyperlink ref="C718" r:id="rId855"/>
    <hyperlink ref="C1253" r:id="rId856"/>
    <hyperlink ref="C497" r:id="rId857"/>
    <hyperlink ref="C498" r:id="rId858"/>
    <hyperlink ref="C1034" r:id="rId859"/>
    <hyperlink ref="C1475" r:id="rId860"/>
    <hyperlink ref="C499" r:id="rId861"/>
    <hyperlink ref="C1476" r:id="rId862"/>
    <hyperlink ref="C1477" r:id="rId863"/>
    <hyperlink ref="C719" r:id="rId864"/>
    <hyperlink ref="C1239" r:id="rId865"/>
    <hyperlink ref="C500" r:id="rId866"/>
    <hyperlink ref="C1254" r:id="rId867"/>
    <hyperlink ref="C501" r:id="rId868"/>
    <hyperlink ref="C1035" r:id="rId869"/>
    <hyperlink ref="C1478" r:id="rId870"/>
    <hyperlink ref="C1036" r:id="rId871"/>
    <hyperlink ref="C1037" r:id="rId872"/>
    <hyperlink ref="C502" r:id="rId873"/>
    <hyperlink ref="C1038" r:id="rId874"/>
    <hyperlink ref="C720" r:id="rId875"/>
    <hyperlink ref="C503" r:id="rId876"/>
    <hyperlink ref="C1039" r:id="rId877"/>
    <hyperlink ref="C1040" r:id="rId878"/>
    <hyperlink ref="C1479" r:id="rId879"/>
    <hyperlink ref="C504" r:id="rId880"/>
    <hyperlink ref="C505" r:id="rId881"/>
    <hyperlink ref="C1480" r:id="rId882"/>
    <hyperlink ref="C506" r:id="rId883"/>
    <hyperlink ref="C1481" r:id="rId884"/>
    <hyperlink ref="C721" r:id="rId885"/>
    <hyperlink ref="C1482" r:id="rId886"/>
    <hyperlink ref="C1041" r:id="rId887"/>
    <hyperlink ref="C1483" r:id="rId888"/>
    <hyperlink ref="C507" r:id="rId889"/>
    <hyperlink ref="C38" r:id="rId890"/>
    <hyperlink ref="C1484" r:id="rId891"/>
    <hyperlink ref="C114" r:id="rId892"/>
    <hyperlink ref="C1042" r:id="rId893"/>
    <hyperlink ref="C508" r:id="rId894"/>
    <hyperlink ref="C722" r:id="rId895"/>
    <hyperlink ref="C509" r:id="rId896"/>
    <hyperlink ref="C510" r:id="rId897"/>
    <hyperlink ref="C1485" r:id="rId898"/>
    <hyperlink ref="C1255" r:id="rId899"/>
    <hyperlink ref="C511" r:id="rId900"/>
    <hyperlink ref="C1043" r:id="rId901"/>
    <hyperlink ref="C512" r:id="rId902"/>
    <hyperlink ref="C513" r:id="rId903"/>
    <hyperlink ref="C514" r:id="rId904"/>
    <hyperlink ref="C115" r:id="rId905"/>
    <hyperlink ref="C515" r:id="rId906"/>
    <hyperlink ref="C1044" r:id="rId907"/>
    <hyperlink ref="C1045" r:id="rId908"/>
    <hyperlink ref="C1046" r:id="rId909"/>
    <hyperlink ref="C516" r:id="rId910"/>
    <hyperlink ref="C1486" r:id="rId911"/>
    <hyperlink ref="C116" r:id="rId912"/>
    <hyperlink ref="C1047" r:id="rId913"/>
    <hyperlink ref="C1213" r:id="rId914"/>
    <hyperlink ref="C1487" r:id="rId915"/>
    <hyperlink ref="C517" r:id="rId916"/>
    <hyperlink ref="C1488" r:id="rId917"/>
    <hyperlink ref="C1048" r:id="rId918"/>
    <hyperlink ref="C1049" r:id="rId919"/>
    <hyperlink ref="C1489" r:id="rId920"/>
    <hyperlink ref="C1050" r:id="rId921"/>
    <hyperlink ref="C518" r:id="rId922"/>
    <hyperlink ref="C1051" r:id="rId923"/>
    <hyperlink ref="C723" r:id="rId924"/>
    <hyperlink ref="C519" r:id="rId925"/>
    <hyperlink ref="C1052" r:id="rId926"/>
    <hyperlink ref="C520" r:id="rId927"/>
    <hyperlink ref="C1490" r:id="rId928"/>
    <hyperlink ref="C1214" r:id="rId929"/>
    <hyperlink ref="C521" r:id="rId930"/>
    <hyperlink ref="C522" r:id="rId931"/>
    <hyperlink ref="C523" r:id="rId932"/>
    <hyperlink ref="C1053" r:id="rId933"/>
    <hyperlink ref="C1491" r:id="rId934"/>
    <hyperlink ref="C1492" r:id="rId935"/>
    <hyperlink ref="C524" r:id="rId936"/>
    <hyperlink ref="C1054" r:id="rId937"/>
    <hyperlink ref="C1055" r:id="rId938"/>
    <hyperlink ref="C1056" r:id="rId939"/>
    <hyperlink ref="C1057" r:id="rId940"/>
    <hyperlink ref="C525" r:id="rId941"/>
    <hyperlink ref="C526" r:id="rId942"/>
    <hyperlink ref="C527" r:id="rId943"/>
    <hyperlink ref="C528" r:id="rId944"/>
    <hyperlink ref="C1058" r:id="rId945"/>
    <hyperlink ref="C1059" r:id="rId946"/>
    <hyperlink ref="C117" r:id="rId947"/>
    <hyperlink ref="C529" r:id="rId948"/>
    <hyperlink ref="C696" r:id="rId949"/>
    <hyperlink ref="C1060" r:id="rId950"/>
    <hyperlink ref="C530" r:id="rId951"/>
    <hyperlink ref="C531" r:id="rId952"/>
    <hyperlink ref="C1061" r:id="rId953"/>
    <hyperlink ref="C1256" r:id="rId954"/>
    <hyperlink ref="C697" r:id="rId955"/>
    <hyperlink ref="C532" r:id="rId956"/>
    <hyperlink ref="C533" r:id="rId957"/>
    <hyperlink ref="C1062" r:id="rId958"/>
    <hyperlink ref="C534" r:id="rId959"/>
    <hyperlink ref="C1063" r:id="rId960"/>
    <hyperlink ref="C1064" r:id="rId961"/>
    <hyperlink ref="C1493" r:id="rId962"/>
    <hyperlink ref="C535" r:id="rId963"/>
    <hyperlink ref="C1065" r:id="rId964"/>
    <hyperlink ref="C1494" r:id="rId965"/>
    <hyperlink ref="C1066" r:id="rId966"/>
    <hyperlink ref="C1495" r:id="rId967"/>
    <hyperlink ref="C1496" r:id="rId968"/>
    <hyperlink ref="C1067" r:id="rId969"/>
    <hyperlink ref="C724" r:id="rId970"/>
    <hyperlink ref="C536" r:id="rId971"/>
    <hyperlink ref="C725" r:id="rId972"/>
    <hyperlink ref="C537" r:id="rId973"/>
    <hyperlink ref="C118" r:id="rId974"/>
    <hyperlink ref="C1497" r:id="rId975"/>
    <hyperlink ref="C538" r:id="rId976"/>
    <hyperlink ref="C1498" r:id="rId977"/>
    <hyperlink ref="C698" r:id="rId978"/>
    <hyperlink ref="C1068" r:id="rId979"/>
    <hyperlink ref="C539" r:id="rId980"/>
    <hyperlink ref="C1499" r:id="rId981"/>
    <hyperlink ref="C540" r:id="rId982"/>
    <hyperlink ref="C541" r:id="rId983"/>
    <hyperlink ref="C1069" r:id="rId984"/>
    <hyperlink ref="C726" r:id="rId985"/>
    <hyperlink ref="C1070" r:id="rId986"/>
    <hyperlink ref="C542" r:id="rId987"/>
    <hyperlink ref="C699" r:id="rId988"/>
    <hyperlink ref="C543" r:id="rId989"/>
    <hyperlink ref="C544" r:id="rId990"/>
    <hyperlink ref="C545" r:id="rId991"/>
    <hyperlink ref="C1071" r:id="rId992"/>
    <hyperlink ref="C1500" r:id="rId993"/>
    <hyperlink ref="C546" r:id="rId994"/>
    <hyperlink ref="C1072" r:id="rId995"/>
    <hyperlink ref="C547" r:id="rId996"/>
    <hyperlink ref="C727" r:id="rId997"/>
    <hyperlink ref="C1501" r:id="rId998"/>
    <hyperlink ref="C548" r:id="rId999"/>
    <hyperlink ref="C549" r:id="rId1000"/>
    <hyperlink ref="C550" r:id="rId1001"/>
    <hyperlink ref="C551" r:id="rId1002"/>
    <hyperlink ref="C552" r:id="rId1003"/>
    <hyperlink ref="C1073" r:id="rId1004"/>
    <hyperlink ref="C1074" r:id="rId1005"/>
    <hyperlink ref="C553" r:id="rId1006"/>
    <hyperlink ref="C554" r:id="rId1007"/>
    <hyperlink ref="C1075" r:id="rId1008"/>
    <hyperlink ref="C555" r:id="rId1009"/>
    <hyperlink ref="C39" r:id="rId1010"/>
    <hyperlink ref="C1076" r:id="rId1011"/>
    <hyperlink ref="C556" r:id="rId1012"/>
    <hyperlink ref="C40" r:id="rId1013"/>
    <hyperlink ref="C1077" r:id="rId1014"/>
    <hyperlink ref="C41" r:id="rId1015"/>
    <hyperlink ref="C1078" r:id="rId1016"/>
    <hyperlink ref="C92" r:id="rId1017"/>
    <hyperlink ref="C557" r:id="rId1018"/>
    <hyperlink ref="C1502" r:id="rId1019"/>
    <hyperlink ref="C1079" r:id="rId1020"/>
    <hyperlink ref="C558" r:id="rId1021"/>
    <hyperlink ref="C559" r:id="rId1022"/>
    <hyperlink ref="C1080" r:id="rId1023"/>
    <hyperlink ref="C1081" r:id="rId1024"/>
    <hyperlink ref="C560" r:id="rId1025"/>
    <hyperlink ref="C561" r:id="rId1026"/>
    <hyperlink ref="C562" r:id="rId1027"/>
    <hyperlink ref="C563" r:id="rId1028"/>
    <hyperlink ref="C564" r:id="rId1029"/>
    <hyperlink ref="C1503" r:id="rId1030"/>
    <hyperlink ref="C728" r:id="rId1031"/>
    <hyperlink ref="C565" r:id="rId1032"/>
    <hyperlink ref="C1504" r:id="rId1033"/>
    <hyperlink ref="C1082" r:id="rId1034"/>
    <hyperlink ref="C1083" r:id="rId1035"/>
    <hyperlink ref="C566" r:id="rId1036"/>
    <hyperlink ref="C567" r:id="rId1037"/>
    <hyperlink ref="C568" r:id="rId1038"/>
    <hyperlink ref="C93" r:id="rId1039"/>
    <hyperlink ref="C1505" r:id="rId1040"/>
    <hyperlink ref="C569" r:id="rId1041"/>
    <hyperlink ref="C1084" r:id="rId1042"/>
    <hyperlink ref="C1257" r:id="rId1043"/>
    <hyperlink ref="C1506" r:id="rId1044"/>
    <hyperlink ref="C570" r:id="rId1045"/>
    <hyperlink ref="C571" r:id="rId1046"/>
    <hyperlink ref="C572" r:id="rId1047"/>
    <hyperlink ref="C573" r:id="rId1048"/>
    <hyperlink ref="C574" r:id="rId1049"/>
    <hyperlink ref="C1507" r:id="rId1050"/>
    <hyperlink ref="C575" r:id="rId1051"/>
    <hyperlink ref="C1085" r:id="rId1052"/>
    <hyperlink ref="C1258" r:id="rId1053"/>
    <hyperlink ref="C1086" r:id="rId1054"/>
    <hyperlink ref="C1508" r:id="rId1055"/>
    <hyperlink ref="C1509" r:id="rId1056"/>
    <hyperlink ref="C677" r:id="rId1057"/>
    <hyperlink ref="C576" r:id="rId1058"/>
    <hyperlink ref="C1087" r:id="rId1059"/>
    <hyperlink ref="C577" r:id="rId1060"/>
    <hyperlink ref="C1088" r:id="rId1061"/>
    <hyperlink ref="C1089" r:id="rId1062"/>
    <hyperlink ref="C578" r:id="rId1063"/>
    <hyperlink ref="C579" r:id="rId1064"/>
    <hyperlink ref="C1090" r:id="rId1065"/>
    <hyperlink ref="C1091" r:id="rId1066"/>
    <hyperlink ref="C70" r:id="rId1067"/>
    <hyperlink ref="C580" r:id="rId1068"/>
    <hyperlink ref="C1092" r:id="rId1069"/>
    <hyperlink ref="C1093" r:id="rId1070"/>
    <hyperlink ref="C1215" r:id="rId1071"/>
    <hyperlink ref="C1510" r:id="rId1072"/>
    <hyperlink ref="C1511" r:id="rId1073"/>
    <hyperlink ref="C1094" r:id="rId1074"/>
    <hyperlink ref="C1095" r:id="rId1075"/>
    <hyperlink ref="C1096" r:id="rId1076"/>
    <hyperlink ref="C42" r:id="rId1077"/>
    <hyperlink ref="C94" r:id="rId1078"/>
    <hyperlink ref="C1512" r:id="rId1079"/>
    <hyperlink ref="C119" r:id="rId1080"/>
    <hyperlink ref="C1513" r:id="rId1081"/>
    <hyperlink ref="C1514" r:id="rId1082"/>
    <hyperlink ref="C1097" r:id="rId1083"/>
    <hyperlink ref="C1098" r:id="rId1084"/>
    <hyperlink ref="C1515" r:id="rId1085"/>
    <hyperlink ref="C581" r:id="rId1086"/>
    <hyperlink ref="C1516" r:id="rId1087"/>
    <hyperlink ref="C729" r:id="rId1088"/>
    <hyperlink ref="C1517" r:id="rId1089"/>
    <hyperlink ref="C120" r:id="rId1090"/>
    <hyperlink ref="C582" r:id="rId1091"/>
    <hyperlink ref="C583" r:id="rId1092"/>
    <hyperlink ref="C1099" r:id="rId1093"/>
    <hyperlink ref="C1518" r:id="rId1094"/>
    <hyperlink ref="C95" r:id="rId1095"/>
    <hyperlink ref="C1100" r:id="rId1096"/>
    <hyperlink ref="C1101" r:id="rId1097"/>
    <hyperlink ref="C584" r:id="rId1098"/>
    <hyperlink ref="C1102" r:id="rId1099"/>
    <hyperlink ref="C1103" r:id="rId1100"/>
    <hyperlink ref="C1104" r:id="rId1101"/>
    <hyperlink ref="C585" r:id="rId1102"/>
    <hyperlink ref="C586" r:id="rId1103"/>
    <hyperlink ref="C96" r:id="rId1104"/>
    <hyperlink ref="C587" r:id="rId1105"/>
    <hyperlink ref="C4" r:id="rId1106"/>
    <hyperlink ref="C1519" r:id="rId1107"/>
    <hyperlink ref="C1105" r:id="rId1108"/>
    <hyperlink ref="C1106" r:id="rId1109"/>
    <hyperlink ref="C1107" r:id="rId1110"/>
    <hyperlink ref="C588" r:id="rId1111"/>
    <hyperlink ref="C1108" r:id="rId1112"/>
    <hyperlink ref="C1109" r:id="rId1113"/>
    <hyperlink ref="C589" r:id="rId1114"/>
    <hyperlink ref="C97" r:id="rId1115"/>
    <hyperlink ref="C1110" r:id="rId1116"/>
    <hyperlink ref="C590" r:id="rId1117"/>
    <hyperlink ref="C1111" r:id="rId1118"/>
    <hyperlink ref="C730" r:id="rId1119"/>
    <hyperlink ref="C591" r:id="rId1120"/>
    <hyperlink ref="C1112" r:id="rId1121"/>
    <hyperlink ref="C731" r:id="rId1122"/>
    <hyperlink ref="C1113" r:id="rId1123"/>
    <hyperlink ref="C592" r:id="rId1124"/>
    <hyperlink ref="C1114" r:id="rId1125"/>
    <hyperlink ref="C1115" r:id="rId1126"/>
    <hyperlink ref="C593" r:id="rId1127"/>
    <hyperlink ref="C594" r:id="rId1128"/>
    <hyperlink ref="C1259" r:id="rId1129"/>
    <hyperlink ref="C1216" r:id="rId1130"/>
    <hyperlink ref="C1520" r:id="rId1131"/>
    <hyperlink ref="C1116" r:id="rId1132"/>
    <hyperlink ref="C1117" r:id="rId1133"/>
    <hyperlink ref="C678" r:id="rId1134"/>
    <hyperlink ref="C98" r:id="rId1135"/>
    <hyperlink ref="C595" r:id="rId1136"/>
    <hyperlink ref="C1118" r:id="rId1137"/>
    <hyperlink ref="C1119" r:id="rId1138"/>
    <hyperlink ref="C1120" r:id="rId1139"/>
    <hyperlink ref="C1121" r:id="rId1140"/>
    <hyperlink ref="C1122" r:id="rId1141"/>
    <hyperlink ref="C732" r:id="rId1142"/>
    <hyperlink ref="C1123" r:id="rId1143"/>
    <hyperlink ref="C596" r:id="rId1144"/>
    <hyperlink ref="C1521" r:id="rId1145"/>
    <hyperlink ref="C597" r:id="rId1146"/>
    <hyperlink ref="C1124" r:id="rId1147"/>
    <hyperlink ref="C1125" r:id="rId1148"/>
    <hyperlink ref="C1126" r:id="rId1149"/>
    <hyperlink ref="C1127" r:id="rId1150"/>
    <hyperlink ref="C43" r:id="rId1151"/>
    <hyperlink ref="C1128" r:id="rId1152"/>
    <hyperlink ref="C1522" r:id="rId1153"/>
    <hyperlink ref="C1523" r:id="rId1154"/>
    <hyperlink ref="C700" r:id="rId1155"/>
    <hyperlink ref="C1524" r:id="rId1156"/>
    <hyperlink ref="C1525" r:id="rId1157"/>
    <hyperlink ref="C598" r:id="rId1158"/>
    <hyperlink ref="C1129" r:id="rId1159"/>
    <hyperlink ref="C121" r:id="rId1160"/>
    <hyperlink ref="C1526" r:id="rId1161"/>
    <hyperlink ref="C599" r:id="rId1162"/>
    <hyperlink ref="C685" r:id="rId1163"/>
    <hyperlink ref="C1130" r:id="rId1164"/>
    <hyperlink ref="C44" r:id="rId1165"/>
    <hyperlink ref="C600" r:id="rId1166"/>
    <hyperlink ref="C1527" r:id="rId1167"/>
    <hyperlink ref="C1528" r:id="rId1168"/>
    <hyperlink ref="C601" r:id="rId1169"/>
    <hyperlink ref="C602" r:id="rId1170"/>
    <hyperlink ref="C603" r:id="rId1171"/>
    <hyperlink ref="C1131" r:id="rId1172"/>
    <hyperlink ref="C604" r:id="rId1173"/>
    <hyperlink ref="C605" r:id="rId1174"/>
    <hyperlink ref="C1132" r:id="rId1175"/>
    <hyperlink ref="C606" r:id="rId1176"/>
    <hyperlink ref="C1529" r:id="rId1177"/>
    <hyperlink ref="C733" r:id="rId1178"/>
    <hyperlink ref="C1133" r:id="rId1179"/>
    <hyperlink ref="C1134" r:id="rId1180"/>
    <hyperlink ref="C734" r:id="rId1181"/>
    <hyperlink ref="C607" r:id="rId1182"/>
    <hyperlink ref="C608" r:id="rId1183"/>
    <hyperlink ref="C71" r:id="rId1184"/>
    <hyperlink ref="C1240" r:id="rId1185"/>
    <hyperlink ref="C1135" r:id="rId1186"/>
    <hyperlink ref="C1530" r:id="rId1187"/>
    <hyperlink ref="C1531" r:id="rId1188"/>
    <hyperlink ref="C609" r:id="rId1189"/>
    <hyperlink ref="C1136" r:id="rId1190"/>
    <hyperlink ref="C610" r:id="rId1191"/>
    <hyperlink ref="C611" r:id="rId1192"/>
    <hyperlink ref="C1137" r:id="rId1193"/>
    <hyperlink ref="C1241" r:id="rId1194"/>
    <hyperlink ref="C1138" r:id="rId1195"/>
    <hyperlink ref="C1532" r:id="rId1196"/>
    <hyperlink ref="C1533" r:id="rId1197"/>
    <hyperlink ref="C735" r:id="rId1198"/>
    <hyperlink ref="C1534" r:id="rId1199"/>
    <hyperlink ref="C1139" r:id="rId1200"/>
    <hyperlink ref="C1535" r:id="rId1201"/>
    <hyperlink ref="C1140" r:id="rId1202"/>
    <hyperlink ref="C1536" r:id="rId1203"/>
    <hyperlink ref="C701" r:id="rId1204"/>
    <hyperlink ref="C1141" r:id="rId1205"/>
    <hyperlink ref="C612" r:id="rId1206"/>
    <hyperlink ref="C736" r:id="rId1207"/>
    <hyperlink ref="C1142" r:id="rId1208"/>
    <hyperlink ref="C702" r:id="rId1209"/>
    <hyperlink ref="C1537" r:id="rId1210"/>
    <hyperlink ref="C613" r:id="rId1211"/>
    <hyperlink ref="C1538" r:id="rId1212"/>
    <hyperlink ref="C1143" r:id="rId1213"/>
    <hyperlink ref="C1539" r:id="rId1214"/>
    <hyperlink ref="C1144" r:id="rId1215"/>
    <hyperlink ref="C1145" r:id="rId1216"/>
    <hyperlink ref="C614" r:id="rId1217"/>
    <hyperlink ref="C1540" r:id="rId1218"/>
    <hyperlink ref="C45" r:id="rId1219"/>
    <hyperlink ref="C1146" r:id="rId1220"/>
    <hyperlink ref="C1217" r:id="rId1221"/>
    <hyperlink ref="C1541" r:id="rId1222"/>
    <hyperlink ref="C615" r:id="rId1223"/>
    <hyperlink ref="C1147" r:id="rId1224"/>
    <hyperlink ref="C1148" r:id="rId1225"/>
    <hyperlink ref="C616" r:id="rId1226"/>
    <hyperlink ref="C617" r:id="rId1227"/>
    <hyperlink ref="C618" r:id="rId1228"/>
    <hyperlink ref="C619" r:id="rId1229"/>
    <hyperlink ref="C1149" r:id="rId1230"/>
    <hyperlink ref="C1150" r:id="rId1231"/>
    <hyperlink ref="C1151" r:id="rId1232"/>
    <hyperlink ref="C1542" r:id="rId1233"/>
    <hyperlink ref="C1260" r:id="rId1234"/>
    <hyperlink ref="C620" r:id="rId1235"/>
    <hyperlink ref="C621" r:id="rId1236"/>
    <hyperlink ref="C737" r:id="rId1237"/>
    <hyperlink ref="C1152" r:id="rId1238"/>
    <hyperlink ref="C622" r:id="rId1239"/>
    <hyperlink ref="C623" r:id="rId1240"/>
    <hyperlink ref="C46" r:id="rId1241"/>
    <hyperlink ref="C624" r:id="rId1242"/>
    <hyperlink ref="C1153" r:id="rId1243"/>
    <hyperlink ref="C1154" r:id="rId1244"/>
    <hyperlink ref="C1155" r:id="rId1245"/>
    <hyperlink ref="C1543" r:id="rId1246"/>
    <hyperlink ref="C1156" r:id="rId1247"/>
    <hyperlink ref="C625" r:id="rId1248"/>
    <hyperlink ref="C1157" r:id="rId1249"/>
    <hyperlink ref="C1158" r:id="rId1250"/>
    <hyperlink ref="C1544" r:id="rId1251"/>
    <hyperlink ref="C626" r:id="rId1252"/>
    <hyperlink ref="C627" r:id="rId1253"/>
    <hyperlink ref="C1545" r:id="rId1254"/>
    <hyperlink ref="C1159" r:id="rId1255"/>
    <hyperlink ref="C1160" r:id="rId1256"/>
    <hyperlink ref="C1161" r:id="rId1257"/>
    <hyperlink ref="C1546" r:id="rId1258"/>
    <hyperlink ref="C628" r:id="rId1259"/>
    <hyperlink ref="C629" r:id="rId1260"/>
    <hyperlink ref="C1547" r:id="rId1261"/>
    <hyperlink ref="C1548" r:id="rId1262"/>
    <hyperlink ref="C1162" r:id="rId1263"/>
    <hyperlink ref="C1549" r:id="rId1264"/>
    <hyperlink ref="C1163" r:id="rId1265"/>
    <hyperlink ref="C1550" r:id="rId1266"/>
    <hyperlink ref="C1551" r:id="rId1267"/>
    <hyperlink ref="C738" r:id="rId1268"/>
    <hyperlink ref="C630" r:id="rId1269"/>
    <hyperlink ref="C1164" r:id="rId1270"/>
    <hyperlink ref="C703" r:id="rId1271"/>
    <hyperlink ref="C1165" r:id="rId1272"/>
    <hyperlink ref="C1166" r:id="rId1273"/>
    <hyperlink ref="C631" r:id="rId1274"/>
    <hyperlink ref="C632" r:id="rId1275"/>
    <hyperlink ref="C633" r:id="rId1276"/>
    <hyperlink ref="C1552" r:id="rId1277"/>
    <hyperlink ref="C47" r:id="rId1278"/>
    <hyperlink ref="C634" r:id="rId1279"/>
    <hyperlink ref="C635" r:id="rId1280"/>
    <hyperlink ref="C636" r:id="rId1281"/>
    <hyperlink ref="C1553" r:id="rId1282"/>
    <hyperlink ref="C1218" r:id="rId1283"/>
    <hyperlink ref="C1167" r:id="rId1284"/>
    <hyperlink ref="C1554" r:id="rId1285"/>
    <hyperlink ref="C1242" r:id="rId1286"/>
    <hyperlink ref="C637" r:id="rId1287"/>
    <hyperlink ref="C1555" r:id="rId1288"/>
    <hyperlink ref="C1556" r:id="rId1289"/>
    <hyperlink ref="C48" r:id="rId1290"/>
    <hyperlink ref="C1168" r:id="rId1291"/>
    <hyperlink ref="C1557" r:id="rId1292"/>
    <hyperlink ref="C1219" r:id="rId1293"/>
    <hyperlink ref="C638" r:id="rId1294"/>
    <hyperlink ref="C1169" r:id="rId1295"/>
    <hyperlink ref="C1558" r:id="rId1296"/>
    <hyperlink ref="C1170" r:id="rId1297"/>
    <hyperlink ref="C1171" r:id="rId1298"/>
    <hyperlink ref="C49" r:id="rId1299"/>
    <hyperlink ref="C1172" r:id="rId1300"/>
    <hyperlink ref="C1559" r:id="rId1301"/>
    <hyperlink ref="C1560" r:id="rId1302"/>
    <hyperlink ref="C1561" r:id="rId1303"/>
    <hyperlink ref="C1562" r:id="rId1304"/>
    <hyperlink ref="C1231" r:id="rId1305"/>
    <hyperlink ref="C1563" r:id="rId1306"/>
    <hyperlink ref="C1173" r:id="rId1307"/>
    <hyperlink ref="C639" r:id="rId1308"/>
    <hyperlink ref="C640" r:id="rId1309"/>
    <hyperlink ref="C641" r:id="rId1310"/>
    <hyperlink ref="C1564" r:id="rId1311"/>
    <hyperlink ref="C642" r:id="rId1312"/>
    <hyperlink ref="C643" r:id="rId1313"/>
    <hyperlink ref="C1174" r:id="rId1314"/>
    <hyperlink ref="C644" r:id="rId1315"/>
    <hyperlink ref="C1175" r:id="rId1316"/>
    <hyperlink ref="C50" r:id="rId1317"/>
    <hyperlink ref="C1565" r:id="rId1318"/>
    <hyperlink ref="C645" r:id="rId1319"/>
    <hyperlink ref="C1176" r:id="rId1320"/>
    <hyperlink ref="C646" r:id="rId1321"/>
    <hyperlink ref="C1177" r:id="rId1322"/>
    <hyperlink ref="C1178" r:id="rId1323"/>
    <hyperlink ref="C1566" r:id="rId1324"/>
    <hyperlink ref="C704" r:id="rId1325"/>
    <hyperlink ref="C647" r:id="rId1326"/>
    <hyperlink ref="C648" r:id="rId1327"/>
    <hyperlink ref="C649" r:id="rId1328"/>
    <hyperlink ref="C1567" r:id="rId1329"/>
    <hyperlink ref="C650" r:id="rId1330"/>
    <hyperlink ref="C1220" r:id="rId1331"/>
    <hyperlink ref="C1179" r:id="rId1332"/>
    <hyperlink ref="C5" r:id="rId1333"/>
    <hyperlink ref="C651" r:id="rId1334"/>
    <hyperlink ref="C1180" r:id="rId1335"/>
    <hyperlink ref="C51" r:id="rId1336"/>
    <hyperlink ref="C652" r:id="rId1337"/>
    <hyperlink ref="C653" r:id="rId1338"/>
    <hyperlink ref="C654" r:id="rId1339"/>
    <hyperlink ref="C1568" r:id="rId1340"/>
    <hyperlink ref="C655" r:id="rId1341"/>
    <hyperlink ref="C656" r:id="rId1342"/>
    <hyperlink ref="C1181" r:id="rId1343"/>
    <hyperlink ref="C1569" r:id="rId1344"/>
    <hyperlink ref="C1570" r:id="rId1345"/>
    <hyperlink ref="C657" r:id="rId1346"/>
    <hyperlink ref="C1571" r:id="rId1347"/>
    <hyperlink ref="C52" r:id="rId1348"/>
    <hyperlink ref="C658" r:id="rId1349"/>
    <hyperlink ref="C1182" r:id="rId1350"/>
    <hyperlink ref="C659" r:id="rId1351"/>
    <hyperlink ref="C1572" r:id="rId1352"/>
    <hyperlink ref="C1573" r:id="rId1353"/>
    <hyperlink ref="C1183" r:id="rId1354"/>
    <hyperlink ref="C660" r:id="rId1355"/>
    <hyperlink ref="C1184" r:id="rId1356"/>
    <hyperlink ref="C661" r:id="rId1357"/>
    <hyperlink ref="C1574" r:id="rId1358"/>
    <hyperlink ref="C1575" r:id="rId1359"/>
    <hyperlink ref="C1576" r:id="rId1360"/>
    <hyperlink ref="C662" r:id="rId1361"/>
    <hyperlink ref="C1185" r:id="rId1362"/>
    <hyperlink ref="C663" r:id="rId1363"/>
    <hyperlink ref="C53" r:id="rId1364"/>
    <hyperlink ref="C1577" r:id="rId1365"/>
    <hyperlink ref="C1186" r:id="rId1366"/>
    <hyperlink ref="C54" r:id="rId1367"/>
    <hyperlink ref="C1578" r:id="rId1368"/>
    <hyperlink ref="C664" r:id="rId1369"/>
    <hyperlink ref="C1579" r:id="rId1370"/>
    <hyperlink ref="C55" r:id="rId1371"/>
    <hyperlink ref="C1580" r:id="rId1372"/>
    <hyperlink ref="C1187" r:id="rId1373"/>
    <hyperlink ref="C1188" r:id="rId1374"/>
    <hyperlink ref="C1581" r:id="rId1375"/>
    <hyperlink ref="C1189" r:id="rId1376"/>
    <hyperlink ref="C56" r:id="rId1377"/>
    <hyperlink ref="C1582" r:id="rId1378"/>
    <hyperlink ref="C1583" r:id="rId1379"/>
    <hyperlink ref="C1584" r:id="rId1380"/>
    <hyperlink ref="C1585" r:id="rId1381"/>
    <hyperlink ref="C1190" r:id="rId1382"/>
    <hyperlink ref="C1586" r:id="rId1383"/>
    <hyperlink ref="C1587" r:id="rId1384"/>
    <hyperlink ref="C1588" r:id="rId1385"/>
    <hyperlink ref="C1191" r:id="rId1386"/>
    <hyperlink ref="C1192" r:id="rId1387"/>
    <hyperlink ref="C665" r:id="rId1388"/>
    <hyperlink ref="C1589" r:id="rId1389"/>
    <hyperlink ref="C666" r:id="rId1390"/>
    <hyperlink ref="C1193" r:id="rId1391"/>
    <hyperlink ref="C1590" r:id="rId1392"/>
    <hyperlink ref="C1194" r:id="rId1393"/>
    <hyperlink ref="C1195" r:id="rId1394"/>
    <hyperlink ref="C1591" r:id="rId1395"/>
    <hyperlink ref="C1196" r:id="rId1396"/>
    <hyperlink ref="C1592" r:id="rId1397"/>
    <hyperlink ref="C1197" r:id="rId1398"/>
    <hyperlink ref="C1198" r:id="rId1399"/>
    <hyperlink ref="C667" r:id="rId1400"/>
    <hyperlink ref="C1199" r:id="rId1401"/>
    <hyperlink ref="C668" r:id="rId1402"/>
    <hyperlink ref="C1200" r:id="rId1403"/>
    <hyperlink ref="C1201" r:id="rId1404"/>
    <hyperlink ref="C1593" r:id="rId1405"/>
    <hyperlink ref="C1594" r:id="rId1406"/>
    <hyperlink ref="C1221" r:id="rId1407"/>
    <hyperlink ref="C669" r:id="rId1408"/>
    <hyperlink ref="C670" r:id="rId1409"/>
    <hyperlink ref="C671" r:id="rId1410"/>
    <hyperlink ref="C672" r:id="rId1411"/>
    <hyperlink ref="C1202" r:id="rId1412"/>
    <hyperlink ref="C1595" r:id="rId1413"/>
    <hyperlink ref="C1203" r:id="rId1414"/>
    <hyperlink ref="C1204" r:id="rId1415"/>
    <hyperlink ref="C1205" r:id="rId1416"/>
    <hyperlink ref="C1596" r:id="rId1417"/>
    <hyperlink ref="J941" r:id="rId1418"/>
    <hyperlink ref="C1261" r:id="rId1419"/>
    <hyperlink ref="C205" r:id="rId1420"/>
    <hyperlink ref="C791" r:id="rId1421"/>
    <hyperlink ref="C790" r:id="rId1422"/>
    <hyperlink ref="C1292" r:id="rId1423"/>
    <hyperlink ref="C204" r:id="rId1424"/>
    <hyperlink ref="C789" r:id="rId1425"/>
    <hyperlink ref="C788" r:id="rId1426"/>
    <hyperlink ref="C787" r:id="rId1427"/>
    <hyperlink ref="C203" r:id="rId1428"/>
    <hyperlink ref="C202" r:id="rId1429"/>
    <hyperlink ref="C201" r:id="rId1430"/>
    <hyperlink ref="C1291" r:id="rId1431"/>
    <hyperlink ref="C200" r:id="rId1432"/>
    <hyperlink ref="C1290" r:id="rId1433"/>
    <hyperlink ref="C786" r:id="rId1434"/>
    <hyperlink ref="C785" r:id="rId1435"/>
    <hyperlink ref="C784" r:id="rId1436"/>
    <hyperlink ref="C199" r:id="rId1437"/>
    <hyperlink ref="C1289" r:id="rId1438"/>
    <hyperlink ref="C783" r:id="rId1439"/>
    <hyperlink ref="C782" r:id="rId1440"/>
    <hyperlink ref="C198" r:id="rId1441"/>
    <hyperlink ref="C197" r:id="rId1442"/>
    <hyperlink ref="C1288" r:id="rId1443"/>
    <hyperlink ref="C196" r:id="rId1444"/>
    <hyperlink ref="C781" r:id="rId1445"/>
    <hyperlink ref="C195" r:id="rId1446"/>
    <hyperlink ref="C1287" r:id="rId1447"/>
    <hyperlink ref="C194" r:id="rId1448"/>
    <hyperlink ref="C780" r:id="rId1449"/>
    <hyperlink ref="C779" r:id="rId1450"/>
    <hyperlink ref="C193" r:id="rId1451"/>
    <hyperlink ref="C192" r:id="rId1452"/>
    <hyperlink ref="C778" r:id="rId1453"/>
    <hyperlink ref="C1286" r:id="rId1454"/>
    <hyperlink ref="C191" r:id="rId1455"/>
    <hyperlink ref="C190" r:id="rId1456"/>
    <hyperlink ref="C1285" r:id="rId1457"/>
    <hyperlink ref="C189" r:id="rId1458"/>
    <hyperlink ref="C1210" r:id="rId1459"/>
    <hyperlink ref="C188" r:id="rId1460"/>
    <hyperlink ref="C187" r:id="rId1461"/>
    <hyperlink ref="C1284" r:id="rId1462"/>
    <hyperlink ref="C186" r:id="rId1463"/>
    <hyperlink ref="C185" r:id="rId1464"/>
    <hyperlink ref="C184" r:id="rId1465"/>
    <hyperlink ref="C1283" r:id="rId1466"/>
    <hyperlink ref="C1209" r:id="rId1467"/>
    <hyperlink ref="C777" r:id="rId1468"/>
    <hyperlink ref="C183" r:id="rId1469"/>
    <hyperlink ref="C182" r:id="rId1470"/>
    <hyperlink ref="C181" r:id="rId1471"/>
    <hyperlink ref="C180" r:id="rId1472"/>
    <hyperlink ref="C179" r:id="rId1473"/>
    <hyperlink ref="C776" r:id="rId1474"/>
    <hyperlink ref="C178" r:id="rId1475"/>
    <hyperlink ref="C1282" r:id="rId1476"/>
    <hyperlink ref="C177" r:id="rId1477"/>
    <hyperlink ref="C176" r:id="rId1478"/>
    <hyperlink ref="C175" r:id="rId1479"/>
    <hyperlink ref="C775" r:id="rId1480"/>
    <hyperlink ref="C1281" r:id="rId1481"/>
    <hyperlink ref="C174" r:id="rId1482"/>
    <hyperlink ref="C173" r:id="rId1483"/>
    <hyperlink ref="C1280" r:id="rId1484"/>
    <hyperlink ref="C774" r:id="rId1485"/>
    <hyperlink ref="C172" r:id="rId1486"/>
    <hyperlink ref="C171" r:id="rId1487"/>
    <hyperlink ref="C170" r:id="rId1488"/>
    <hyperlink ref="C773" r:id="rId1489"/>
    <hyperlink ref="C772" r:id="rId1490"/>
    <hyperlink ref="C169" r:id="rId1491"/>
    <hyperlink ref="C771" r:id="rId1492"/>
    <hyperlink ref="C168" r:id="rId1493"/>
    <hyperlink ref="C167" r:id="rId1494"/>
    <hyperlink ref="C166" r:id="rId1495"/>
    <hyperlink ref="C165" r:id="rId1496"/>
    <hyperlink ref="C1279" r:id="rId1497"/>
    <hyperlink ref="C9" r:id="rId1498"/>
    <hyperlink ref="C164" r:id="rId1499"/>
    <hyperlink ref="C163" r:id="rId1500"/>
    <hyperlink ref="C1278" r:id="rId1501"/>
    <hyperlink ref="C770" r:id="rId1502"/>
    <hyperlink ref="C162" r:id="rId1503"/>
    <hyperlink ref="C769" r:id="rId1504"/>
    <hyperlink ref="C768" r:id="rId1505"/>
    <hyperlink ref="C161" r:id="rId1506"/>
    <hyperlink ref="C160" r:id="rId1507"/>
    <hyperlink ref="C767" r:id="rId1508"/>
    <hyperlink ref="C159" r:id="rId1509"/>
    <hyperlink ref="C766" r:id="rId1510"/>
    <hyperlink ref="C158" r:id="rId1511"/>
    <hyperlink ref="C157" r:id="rId1512"/>
    <hyperlink ref="C1208" r:id="rId1513"/>
    <hyperlink ref="C156" r:id="rId1514"/>
    <hyperlink ref="C1277" r:id="rId1515"/>
    <hyperlink ref="C155" r:id="rId1516"/>
    <hyperlink ref="C1276" r:id="rId1517"/>
    <hyperlink ref="C154" r:id="rId1518"/>
    <hyperlink ref="C153" r:id="rId1519"/>
    <hyperlink ref="C765" r:id="rId1520"/>
    <hyperlink ref="C152" r:id="rId1521"/>
    <hyperlink ref="C151" r:id="rId1522"/>
    <hyperlink ref="C764" r:id="rId1523"/>
    <hyperlink ref="C763" r:id="rId1524"/>
    <hyperlink ref="C150" r:id="rId1525"/>
    <hyperlink ref="C1275" r:id="rId1526"/>
    <hyperlink ref="C1207" r:id="rId1527"/>
    <hyperlink ref="C1274" r:id="rId1528"/>
    <hyperlink ref="C149" r:id="rId1529"/>
    <hyperlink ref="C148" r:id="rId1530"/>
    <hyperlink ref="C8" r:id="rId1531"/>
    <hyperlink ref="C762" r:id="rId1532"/>
    <hyperlink ref="C1273" r:id="rId1533"/>
    <hyperlink ref="C147" r:id="rId1534"/>
    <hyperlink ref="C761" r:id="rId1535"/>
    <hyperlink ref="C760" r:id="rId1536"/>
    <hyperlink ref="C146" r:id="rId1537"/>
    <hyperlink ref="C759" r:id="rId1538"/>
    <hyperlink ref="C758" r:id="rId1539"/>
    <hyperlink ref="C757" r:id="rId1540"/>
    <hyperlink ref="C1272" r:id="rId1541"/>
    <hyperlink ref="C756" r:id="rId1542"/>
    <hyperlink ref="C145" r:id="rId1543"/>
    <hyperlink ref="C7" r:id="rId1544"/>
    <hyperlink ref="C1271" r:id="rId1545"/>
    <hyperlink ref="C144" r:id="rId1546"/>
    <hyperlink ref="C1270" r:id="rId1547"/>
    <hyperlink ref="C1269" r:id="rId1548"/>
    <hyperlink ref="C143" r:id="rId1549"/>
    <hyperlink ref="C755" r:id="rId1550"/>
    <hyperlink ref="C754" r:id="rId1551"/>
    <hyperlink ref="C142" r:id="rId1552"/>
    <hyperlink ref="C1268" r:id="rId1553"/>
    <hyperlink ref="C753" r:id="rId1554"/>
    <hyperlink ref="C752" r:id="rId1555"/>
    <hyperlink ref="C751" r:id="rId1556"/>
    <hyperlink ref="C141" r:id="rId1557"/>
    <hyperlink ref="C140" r:id="rId1558"/>
    <hyperlink ref="C1267" r:id="rId1559"/>
    <hyperlink ref="C1266" r:id="rId1560"/>
    <hyperlink ref="C139" r:id="rId1561"/>
    <hyperlink ref="C138" r:id="rId1562"/>
    <hyperlink ref="C137" r:id="rId1563"/>
    <hyperlink ref="C136" r:id="rId1564"/>
    <hyperlink ref="C135" r:id="rId1565"/>
    <hyperlink ref="C750" r:id="rId1566"/>
    <hyperlink ref="C134" r:id="rId1567"/>
    <hyperlink ref="C749" r:id="rId1568"/>
    <hyperlink ref="C748" r:id="rId1569"/>
    <hyperlink ref="C747" r:id="rId1570"/>
    <hyperlink ref="C1265" r:id="rId1571"/>
    <hyperlink ref="C133" r:id="rId1572"/>
    <hyperlink ref="C132" r:id="rId1573"/>
    <hyperlink ref="C1264" r:id="rId1574"/>
    <hyperlink ref="C1263" r:id="rId1575"/>
    <hyperlink ref="C1262" r:id="rId1576"/>
    <hyperlink ref="C131" r:id="rId1577"/>
    <hyperlink ref="C746" r:id="rId1578"/>
    <hyperlink ref="C6" r:id="rId1579"/>
    <hyperlink ref="C745" r:id="rId1580"/>
    <hyperlink ref="C744" r:id="rId1581"/>
    <hyperlink ref="C743" r:id="rId1582"/>
    <hyperlink ref="C130" r:id="rId1583"/>
    <hyperlink ref="C129" r:id="rId1584"/>
    <hyperlink ref="C128" r:id="rId1585"/>
    <hyperlink ref="C742" r:id="rId1586"/>
    <hyperlink ref="C127" r:id="rId1587"/>
    <hyperlink ref="C741" r:id="rId1588"/>
    <hyperlink ref="C126" r:id="rId1589"/>
    <hyperlink ref="C740" r:id="rId1590"/>
    <hyperlink ref="C125" r:id="rId1591"/>
    <hyperlink ref="C124" r:id="rId1592"/>
    <hyperlink ref="C739" r:id="rId1593"/>
    <hyperlink ref="C123" r:id="rId1594"/>
    <hyperlink ref="C122" r:id="rId1595"/>
  </hyperlinks>
  <pageMargins left="0.70000000000000007" right="0.70000000000000007" top="0.75000000000000011" bottom="0.75000000000000011" header="0.30000000000000004" footer="0.30000000000000004"/>
  <pageSetup paperSize="9" scale="10" orientation="landscape"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8"/>
  <sheetViews>
    <sheetView workbookViewId="0">
      <selection activeCell="B1" sqref="B1:H78"/>
    </sheetView>
  </sheetViews>
  <sheetFormatPr baseColWidth="10" defaultColWidth="8.83203125" defaultRowHeight="15" x14ac:dyDescent="0.2"/>
  <cols>
    <col min="1" max="1" width="26.6640625" bestFit="1" customWidth="1"/>
    <col min="2" max="4" width="18.5" customWidth="1"/>
  </cols>
  <sheetData>
    <row r="1" spans="1:8" x14ac:dyDescent="0.2">
      <c r="A1" s="98" t="s">
        <v>16417</v>
      </c>
      <c r="B1" s="71" t="s">
        <v>16419</v>
      </c>
      <c r="C1" s="71" t="s">
        <v>16413</v>
      </c>
      <c r="D1" s="71"/>
      <c r="E1" s="71" t="s">
        <v>16420</v>
      </c>
      <c r="F1" s="71" t="s">
        <v>16413</v>
      </c>
    </row>
    <row r="2" spans="1:8" x14ac:dyDescent="0.2">
      <c r="A2" s="34" t="s">
        <v>9103</v>
      </c>
      <c r="B2" t="e">
        <f>COUNTIF('Only built environment startups'!#REF!,A2)</f>
        <v>#REF!</v>
      </c>
      <c r="C2" s="68" t="e">
        <f t="shared" ref="C2:C65" si="0">B2/$B$78</f>
        <v>#REF!</v>
      </c>
      <c r="E2">
        <f>COUNTIF('Built environment startups'!$C$3:$C$1596,A2)</f>
        <v>1</v>
      </c>
      <c r="F2" s="68">
        <f t="shared" ref="F2:F65" si="1">E2/$E$78</f>
        <v>6.2735257214554575E-4</v>
      </c>
      <c r="H2" t="s">
        <v>9103</v>
      </c>
    </row>
    <row r="3" spans="1:8" x14ac:dyDescent="0.2">
      <c r="A3" s="34" t="s">
        <v>7345</v>
      </c>
      <c r="B3" t="e">
        <f>COUNTIF('Only built environment startups'!#REF!,A3)</f>
        <v>#REF!</v>
      </c>
      <c r="C3" s="68" t="e">
        <f t="shared" si="0"/>
        <v>#REF!</v>
      </c>
      <c r="E3">
        <f>COUNTIF('Built environment startups'!$C$3:$C$1596,A3)</f>
        <v>1</v>
      </c>
      <c r="F3" s="68">
        <f t="shared" si="1"/>
        <v>6.2735257214554575E-4</v>
      </c>
      <c r="H3" t="s">
        <v>7345</v>
      </c>
    </row>
    <row r="4" spans="1:8" x14ac:dyDescent="0.2">
      <c r="A4" s="34" t="s">
        <v>6890</v>
      </c>
      <c r="B4" t="e">
        <f>COUNTIF('Only built environment startups'!#REF!,A4)</f>
        <v>#REF!</v>
      </c>
      <c r="C4" s="68" t="e">
        <f t="shared" si="0"/>
        <v>#REF!</v>
      </c>
      <c r="E4">
        <f>COUNTIF('Built environment startups'!$C$3:$C$1596,A4)</f>
        <v>6</v>
      </c>
      <c r="F4" s="68">
        <f t="shared" si="1"/>
        <v>3.7641154328732747E-3</v>
      </c>
      <c r="H4" t="s">
        <v>6890</v>
      </c>
    </row>
    <row r="5" spans="1:8" x14ac:dyDescent="0.2">
      <c r="A5" s="34" t="s">
        <v>8425</v>
      </c>
      <c r="B5" t="e">
        <f>COUNTIF('Only built environment startups'!#REF!,A5)</f>
        <v>#REF!</v>
      </c>
      <c r="C5" s="68" t="e">
        <f t="shared" si="0"/>
        <v>#REF!</v>
      </c>
      <c r="E5">
        <f>COUNTIF('Built environment startups'!$C$3:$C$1596,A5)</f>
        <v>1</v>
      </c>
      <c r="F5" s="68">
        <f t="shared" si="1"/>
        <v>6.2735257214554575E-4</v>
      </c>
      <c r="H5" t="s">
        <v>8425</v>
      </c>
    </row>
    <row r="6" spans="1:8" x14ac:dyDescent="0.2">
      <c r="A6" s="34" t="s">
        <v>767</v>
      </c>
      <c r="B6" t="e">
        <f>COUNTIF('Only built environment startups'!#REF!,A6)</f>
        <v>#REF!</v>
      </c>
      <c r="C6" s="68" t="e">
        <f t="shared" si="0"/>
        <v>#REF!</v>
      </c>
      <c r="E6">
        <f>COUNTIF('Built environment startups'!$C$3:$C$1596,A6)</f>
        <v>4</v>
      </c>
      <c r="F6" s="68">
        <f t="shared" si="1"/>
        <v>2.509410288582183E-3</v>
      </c>
      <c r="H6" t="s">
        <v>767</v>
      </c>
    </row>
    <row r="7" spans="1:8" x14ac:dyDescent="0.2">
      <c r="A7" s="34" t="s">
        <v>1154</v>
      </c>
      <c r="B7" t="e">
        <f>COUNTIF('Only built environment startups'!#REF!,A7)</f>
        <v>#REF!</v>
      </c>
      <c r="C7" s="68" t="e">
        <f t="shared" si="0"/>
        <v>#REF!</v>
      </c>
      <c r="E7">
        <f>COUNTIF('Built environment startups'!$C$3:$C$1596,A7)</f>
        <v>13</v>
      </c>
      <c r="F7" s="68">
        <f t="shared" si="1"/>
        <v>8.1555834378920951E-3</v>
      </c>
      <c r="H7" t="s">
        <v>1154</v>
      </c>
    </row>
    <row r="8" spans="1:8" x14ac:dyDescent="0.2">
      <c r="A8" s="34" t="s">
        <v>2469</v>
      </c>
      <c r="B8" t="e">
        <f>COUNTIF('Only built environment startups'!#REF!,A8)</f>
        <v>#REF!</v>
      </c>
      <c r="C8" s="68" t="e">
        <f t="shared" si="0"/>
        <v>#REF!</v>
      </c>
      <c r="E8">
        <f>COUNTIF('Built environment startups'!$C$3:$C$1596,A8)</f>
        <v>7</v>
      </c>
      <c r="F8" s="68">
        <f t="shared" si="1"/>
        <v>4.3914680050188204E-3</v>
      </c>
      <c r="H8" t="s">
        <v>2469</v>
      </c>
    </row>
    <row r="9" spans="1:8" x14ac:dyDescent="0.2">
      <c r="A9" s="34" t="s">
        <v>6205</v>
      </c>
      <c r="B9" t="e">
        <f>COUNTIF('Only built environment startups'!#REF!,A9)</f>
        <v>#REF!</v>
      </c>
      <c r="C9" s="68" t="e">
        <f t="shared" si="0"/>
        <v>#REF!</v>
      </c>
      <c r="E9">
        <f>COUNTIF('Built environment startups'!$C$3:$C$1596,A9)</f>
        <v>20</v>
      </c>
      <c r="F9" s="68">
        <f t="shared" si="1"/>
        <v>1.2547051442910916E-2</v>
      </c>
      <c r="H9" t="s">
        <v>6205</v>
      </c>
    </row>
    <row r="10" spans="1:8" x14ac:dyDescent="0.2">
      <c r="A10" s="34" t="s">
        <v>1735</v>
      </c>
      <c r="B10" t="e">
        <f>COUNTIF('Only built environment startups'!#REF!,A10)</f>
        <v>#REF!</v>
      </c>
      <c r="C10" s="68" t="e">
        <f t="shared" si="0"/>
        <v>#REF!</v>
      </c>
      <c r="E10">
        <f>COUNTIF('Built environment startups'!$C$3:$C$1596,A10)</f>
        <v>9</v>
      </c>
      <c r="F10" s="68">
        <f t="shared" si="1"/>
        <v>5.6461731493099125E-3</v>
      </c>
      <c r="H10" t="s">
        <v>1735</v>
      </c>
    </row>
    <row r="11" spans="1:8" x14ac:dyDescent="0.2">
      <c r="A11" s="34" t="s">
        <v>973</v>
      </c>
      <c r="B11" t="e">
        <f>COUNTIF('Only built environment startups'!#REF!,A11)</f>
        <v>#REF!</v>
      </c>
      <c r="C11" s="68" t="e">
        <f t="shared" si="0"/>
        <v>#REF!</v>
      </c>
      <c r="E11">
        <f>COUNTIF('Built environment startups'!$C$3:$C$1596,A11)</f>
        <v>1</v>
      </c>
      <c r="F11" s="68">
        <f t="shared" si="1"/>
        <v>6.2735257214554575E-4</v>
      </c>
      <c r="H11" t="s">
        <v>973</v>
      </c>
    </row>
    <row r="12" spans="1:8" x14ac:dyDescent="0.2">
      <c r="A12" s="34" t="s">
        <v>2491</v>
      </c>
      <c r="B12" t="e">
        <f>COUNTIF('Only built environment startups'!#REF!,A12)</f>
        <v>#REF!</v>
      </c>
      <c r="C12" s="68" t="e">
        <f t="shared" si="0"/>
        <v>#REF!</v>
      </c>
      <c r="E12">
        <f>COUNTIF('Built environment startups'!$C$3:$C$1596,A12)</f>
        <v>5</v>
      </c>
      <c r="F12" s="68">
        <f t="shared" si="1"/>
        <v>3.1367628607277291E-3</v>
      </c>
      <c r="H12" t="s">
        <v>2491</v>
      </c>
    </row>
    <row r="13" spans="1:8" x14ac:dyDescent="0.2">
      <c r="A13" s="34" t="s">
        <v>1713</v>
      </c>
      <c r="B13" t="e">
        <f>COUNTIF('Only built environment startups'!#REF!,A13)</f>
        <v>#REF!</v>
      </c>
      <c r="C13" s="68" t="e">
        <f t="shared" si="0"/>
        <v>#REF!</v>
      </c>
      <c r="E13">
        <f>COUNTIF('Built environment startups'!$C$3:$C$1596,A13)</f>
        <v>6</v>
      </c>
      <c r="F13" s="68">
        <f t="shared" si="1"/>
        <v>3.7641154328732747E-3</v>
      </c>
      <c r="H13" t="s">
        <v>1713</v>
      </c>
    </row>
    <row r="14" spans="1:8" x14ac:dyDescent="0.2">
      <c r="A14" s="34" t="s">
        <v>14926</v>
      </c>
      <c r="B14" t="e">
        <f>COUNTIF('Only built environment startups'!#REF!,A14)</f>
        <v>#REF!</v>
      </c>
      <c r="C14" s="68" t="e">
        <f t="shared" si="0"/>
        <v>#REF!</v>
      </c>
      <c r="E14">
        <f>COUNTIF('Built environment startups'!$C$3:$C$1596,A14)</f>
        <v>6</v>
      </c>
      <c r="F14" s="68">
        <f t="shared" si="1"/>
        <v>3.7641154328732747E-3</v>
      </c>
      <c r="H14" t="s">
        <v>14926</v>
      </c>
    </row>
    <row r="15" spans="1:8" x14ac:dyDescent="0.2">
      <c r="A15" s="34" t="s">
        <v>1246</v>
      </c>
      <c r="B15" t="e">
        <f>COUNTIF('Only built environment startups'!#REF!,A15)</f>
        <v>#REF!</v>
      </c>
      <c r="C15" s="68" t="e">
        <f t="shared" si="0"/>
        <v>#REF!</v>
      </c>
      <c r="E15">
        <f>COUNTIF('Built environment startups'!$C$3:$C$1596,A15)</f>
        <v>7</v>
      </c>
      <c r="F15" s="68">
        <f t="shared" si="1"/>
        <v>4.3914680050188204E-3</v>
      </c>
      <c r="H15" t="s">
        <v>1246</v>
      </c>
    </row>
    <row r="16" spans="1:8" x14ac:dyDescent="0.2">
      <c r="A16" s="34" t="s">
        <v>1059</v>
      </c>
      <c r="B16" t="e">
        <f>COUNTIF('Only built environment startups'!#REF!,A16)</f>
        <v>#REF!</v>
      </c>
      <c r="C16" s="68" t="e">
        <f t="shared" si="0"/>
        <v>#REF!</v>
      </c>
      <c r="E16">
        <f>COUNTIF('Built environment startups'!$C$3:$C$1596,A16)</f>
        <v>30</v>
      </c>
      <c r="F16" s="68">
        <f t="shared" si="1"/>
        <v>1.8820577164366373E-2</v>
      </c>
      <c r="H16" t="s">
        <v>1059</v>
      </c>
    </row>
    <row r="17" spans="1:8" x14ac:dyDescent="0.2">
      <c r="A17" s="34" t="s">
        <v>10159</v>
      </c>
      <c r="B17" t="e">
        <f>COUNTIF('Only built environment startups'!#REF!,A17)</f>
        <v>#REF!</v>
      </c>
      <c r="C17" s="68" t="e">
        <f t="shared" si="0"/>
        <v>#REF!</v>
      </c>
      <c r="E17">
        <f>COUNTIF('Built environment startups'!$C$3:$C$1596,A17)</f>
        <v>1</v>
      </c>
      <c r="F17" s="68">
        <f t="shared" si="1"/>
        <v>6.2735257214554575E-4</v>
      </c>
      <c r="H17" t="s">
        <v>10159</v>
      </c>
    </row>
    <row r="18" spans="1:8" x14ac:dyDescent="0.2">
      <c r="A18" s="34" t="s">
        <v>335</v>
      </c>
      <c r="B18" t="e">
        <f>COUNTIF('Only built environment startups'!#REF!,A18)</f>
        <v>#REF!</v>
      </c>
      <c r="C18" s="68" t="e">
        <f t="shared" si="0"/>
        <v>#REF!</v>
      </c>
      <c r="E18">
        <f>COUNTIF('Built environment startups'!$C$3:$C$1596,A18)</f>
        <v>64</v>
      </c>
      <c r="F18" s="68">
        <f t="shared" si="1"/>
        <v>4.0150564617314928E-2</v>
      </c>
      <c r="H18" t="s">
        <v>335</v>
      </c>
    </row>
    <row r="19" spans="1:8" x14ac:dyDescent="0.2">
      <c r="A19" s="34" t="s">
        <v>8520</v>
      </c>
      <c r="B19" t="e">
        <f>COUNTIF('Only built environment startups'!#REF!,A19)</f>
        <v>#REF!</v>
      </c>
      <c r="C19" s="68" t="e">
        <f t="shared" si="0"/>
        <v>#REF!</v>
      </c>
      <c r="E19">
        <f>COUNTIF('Built environment startups'!$C$3:$C$1596,A19)</f>
        <v>2</v>
      </c>
      <c r="F19" s="68">
        <f t="shared" si="1"/>
        <v>1.2547051442910915E-3</v>
      </c>
      <c r="H19" t="s">
        <v>8520</v>
      </c>
    </row>
    <row r="20" spans="1:8" x14ac:dyDescent="0.2">
      <c r="A20" s="34" t="s">
        <v>66</v>
      </c>
      <c r="B20" t="e">
        <f>COUNTIF('Only built environment startups'!#REF!,A20)</f>
        <v>#REF!</v>
      </c>
      <c r="C20" s="68" t="e">
        <f t="shared" si="0"/>
        <v>#REF!</v>
      </c>
      <c r="E20">
        <f>COUNTIF('Built environment startups'!$C$3:$C$1596,A20)</f>
        <v>688</v>
      </c>
      <c r="F20" s="68">
        <f t="shared" si="1"/>
        <v>0.43161856963613549</v>
      </c>
      <c r="H20" t="s">
        <v>66</v>
      </c>
    </row>
    <row r="21" spans="1:8" x14ac:dyDescent="0.2">
      <c r="A21" s="34" t="s">
        <v>915</v>
      </c>
      <c r="B21" t="e">
        <f>COUNTIF('Only built environment startups'!#REF!,A21)</f>
        <v>#REF!</v>
      </c>
      <c r="C21" s="68" t="e">
        <f t="shared" si="0"/>
        <v>#REF!</v>
      </c>
      <c r="E21">
        <f>COUNTIF('Built environment startups'!$C$3:$C$1596,A21)</f>
        <v>22</v>
      </c>
      <c r="F21" s="68">
        <f t="shared" si="1"/>
        <v>1.3801756587202008E-2</v>
      </c>
      <c r="H21" t="s">
        <v>915</v>
      </c>
    </row>
    <row r="22" spans="1:8" x14ac:dyDescent="0.2">
      <c r="A22" s="34" t="s">
        <v>545</v>
      </c>
      <c r="B22" t="e">
        <f>COUNTIF('Only built environment startups'!#REF!,A22)</f>
        <v>#REF!</v>
      </c>
      <c r="C22" s="68" t="e">
        <f t="shared" si="0"/>
        <v>#REF!</v>
      </c>
      <c r="E22">
        <f>COUNTIF('Built environment startups'!$C$3:$C$1596,A22)</f>
        <v>39</v>
      </c>
      <c r="F22" s="68">
        <f t="shared" si="1"/>
        <v>2.4466750313676285E-2</v>
      </c>
      <c r="H22" t="s">
        <v>545</v>
      </c>
    </row>
    <row r="23" spans="1:8" x14ac:dyDescent="0.2">
      <c r="A23" s="34" t="s">
        <v>11756</v>
      </c>
      <c r="B23" t="e">
        <f>COUNTIF('Only built environment startups'!#REF!,A23)</f>
        <v>#REF!</v>
      </c>
      <c r="C23" s="68" t="e">
        <f t="shared" si="0"/>
        <v>#REF!</v>
      </c>
      <c r="E23">
        <f>COUNTIF('Built environment startups'!$C$3:$C$1596,A23)</f>
        <v>1</v>
      </c>
      <c r="F23" s="68">
        <f t="shared" si="1"/>
        <v>6.2735257214554575E-4</v>
      </c>
      <c r="H23" t="s">
        <v>11756</v>
      </c>
    </row>
    <row r="24" spans="1:8" x14ac:dyDescent="0.2">
      <c r="A24" s="34" t="s">
        <v>6868</v>
      </c>
      <c r="B24" t="e">
        <f>COUNTIF('Only built environment startups'!#REF!,A24)</f>
        <v>#REF!</v>
      </c>
      <c r="C24" s="68" t="e">
        <f t="shared" si="0"/>
        <v>#REF!</v>
      </c>
      <c r="E24">
        <f>COUNTIF('Built environment startups'!$C$3:$C$1596,A24)</f>
        <v>8</v>
      </c>
      <c r="F24" s="68">
        <f t="shared" si="1"/>
        <v>5.018820577164366E-3</v>
      </c>
      <c r="H24" t="s">
        <v>6868</v>
      </c>
    </row>
    <row r="25" spans="1:8" x14ac:dyDescent="0.2">
      <c r="A25" s="34" t="s">
        <v>8707</v>
      </c>
      <c r="B25" t="e">
        <f>COUNTIF('Only built environment startups'!#REF!,A25)</f>
        <v>#REF!</v>
      </c>
      <c r="C25" s="68" t="e">
        <f t="shared" si="0"/>
        <v>#REF!</v>
      </c>
      <c r="E25">
        <f>COUNTIF('Built environment startups'!$C$3:$C$1596,A25)</f>
        <v>1</v>
      </c>
      <c r="F25" s="68">
        <f t="shared" si="1"/>
        <v>6.2735257214554575E-4</v>
      </c>
      <c r="H25" t="s">
        <v>8707</v>
      </c>
    </row>
    <row r="26" spans="1:8" x14ac:dyDescent="0.2">
      <c r="A26" s="34" t="s">
        <v>452</v>
      </c>
      <c r="B26" t="e">
        <f>COUNTIF('Only built environment startups'!#REF!,A26)</f>
        <v>#REF!</v>
      </c>
      <c r="C26" s="68" t="e">
        <f t="shared" si="0"/>
        <v>#REF!</v>
      </c>
      <c r="E26">
        <f>COUNTIF('Built environment startups'!$C$3:$C$1596,A26)</f>
        <v>4</v>
      </c>
      <c r="F26" s="68">
        <f t="shared" si="1"/>
        <v>2.509410288582183E-3</v>
      </c>
      <c r="H26" t="s">
        <v>452</v>
      </c>
    </row>
    <row r="27" spans="1:8" x14ac:dyDescent="0.2">
      <c r="A27" s="34" t="s">
        <v>2655</v>
      </c>
      <c r="B27" t="e">
        <f>COUNTIF('Only built environment startups'!#REF!,A27)</f>
        <v>#REF!</v>
      </c>
      <c r="C27" s="68" t="e">
        <f t="shared" si="0"/>
        <v>#REF!</v>
      </c>
      <c r="E27">
        <f>COUNTIF('Built environment startups'!$C$3:$C$1596,A27)</f>
        <v>3</v>
      </c>
      <c r="F27" s="68">
        <f t="shared" si="1"/>
        <v>1.8820577164366374E-3</v>
      </c>
      <c r="H27" t="s">
        <v>2655</v>
      </c>
    </row>
    <row r="28" spans="1:8" x14ac:dyDescent="0.2">
      <c r="A28" s="34" t="s">
        <v>648</v>
      </c>
      <c r="B28" t="e">
        <f>COUNTIF('Only built environment startups'!#REF!,A28)</f>
        <v>#REF!</v>
      </c>
      <c r="C28" s="68" t="e">
        <f t="shared" si="0"/>
        <v>#REF!</v>
      </c>
      <c r="E28">
        <f>COUNTIF('Built environment startups'!$C$3:$C$1596,A28)</f>
        <v>21</v>
      </c>
      <c r="F28" s="68">
        <f t="shared" si="1"/>
        <v>1.3174404015056462E-2</v>
      </c>
      <c r="H28" t="s">
        <v>648</v>
      </c>
    </row>
    <row r="29" spans="1:8" x14ac:dyDescent="0.2">
      <c r="A29" s="34" t="s">
        <v>851</v>
      </c>
      <c r="B29" t="e">
        <f>COUNTIF('Only built environment startups'!#REF!,A29)</f>
        <v>#REF!</v>
      </c>
      <c r="C29" s="68" t="e">
        <f t="shared" si="0"/>
        <v>#REF!</v>
      </c>
      <c r="E29">
        <f>COUNTIF('Built environment startups'!$C$3:$C$1596,A29)</f>
        <v>10</v>
      </c>
      <c r="F29" s="68">
        <f t="shared" si="1"/>
        <v>6.2735257214554582E-3</v>
      </c>
      <c r="H29" t="s">
        <v>851</v>
      </c>
    </row>
    <row r="30" spans="1:8" x14ac:dyDescent="0.2">
      <c r="A30" s="34" t="s">
        <v>6130</v>
      </c>
      <c r="B30" t="e">
        <f>COUNTIF('Only built environment startups'!#REF!,A30)</f>
        <v>#REF!</v>
      </c>
      <c r="C30" s="68" t="e">
        <f t="shared" si="0"/>
        <v>#REF!</v>
      </c>
      <c r="E30">
        <f>COUNTIF('Built environment startups'!$C$3:$C$1596,A30)</f>
        <v>4</v>
      </c>
      <c r="F30" s="68">
        <f t="shared" si="1"/>
        <v>2.509410288582183E-3</v>
      </c>
      <c r="H30" t="s">
        <v>6130</v>
      </c>
    </row>
    <row r="31" spans="1:8" x14ac:dyDescent="0.2">
      <c r="A31" s="34" t="s">
        <v>4240</v>
      </c>
      <c r="B31" t="e">
        <f>COUNTIF('Only built environment startups'!#REF!,A31)</f>
        <v>#REF!</v>
      </c>
      <c r="C31" s="68" t="e">
        <f t="shared" si="0"/>
        <v>#REF!</v>
      </c>
      <c r="E31">
        <f>COUNTIF('Built environment startups'!$C$3:$C$1596,A31)</f>
        <v>9</v>
      </c>
      <c r="F31" s="68">
        <f t="shared" si="1"/>
        <v>5.6461731493099125E-3</v>
      </c>
      <c r="H31" t="s">
        <v>4240</v>
      </c>
    </row>
    <row r="32" spans="1:8" x14ac:dyDescent="0.2">
      <c r="A32" s="34" t="s">
        <v>9988</v>
      </c>
      <c r="B32" t="e">
        <f>COUNTIF('Only built environment startups'!#REF!,A32)</f>
        <v>#REF!</v>
      </c>
      <c r="C32" s="68" t="e">
        <f t="shared" si="0"/>
        <v>#REF!</v>
      </c>
      <c r="E32">
        <f>COUNTIF('Built environment startups'!$C$3:$C$1596,A32)</f>
        <v>4</v>
      </c>
      <c r="F32" s="68">
        <f t="shared" si="1"/>
        <v>2.509410288582183E-3</v>
      </c>
      <c r="H32" t="s">
        <v>9988</v>
      </c>
    </row>
    <row r="33" spans="1:8" x14ac:dyDescent="0.2">
      <c r="A33" s="34" t="s">
        <v>1417</v>
      </c>
      <c r="B33" t="e">
        <f>COUNTIF('Only built environment startups'!#REF!,A33)</f>
        <v>#REF!</v>
      </c>
      <c r="C33" s="68" t="e">
        <f t="shared" si="0"/>
        <v>#REF!</v>
      </c>
      <c r="E33">
        <f>COUNTIF('Built environment startups'!$C$3:$C$1596,A33)</f>
        <v>7</v>
      </c>
      <c r="F33" s="68">
        <f t="shared" si="1"/>
        <v>4.3914680050188204E-3</v>
      </c>
      <c r="H33" t="s">
        <v>1417</v>
      </c>
    </row>
    <row r="34" spans="1:8" x14ac:dyDescent="0.2">
      <c r="A34" s="34" t="s">
        <v>4803</v>
      </c>
      <c r="B34" t="e">
        <f>COUNTIF('Only built environment startups'!#REF!,A34)</f>
        <v>#REF!</v>
      </c>
      <c r="C34" s="68" t="e">
        <f t="shared" si="0"/>
        <v>#REF!</v>
      </c>
      <c r="E34">
        <f>COUNTIF('Built environment startups'!$C$3:$C$1596,A34)</f>
        <v>31</v>
      </c>
      <c r="F34" s="68">
        <f t="shared" si="1"/>
        <v>1.944792973651192E-2</v>
      </c>
      <c r="H34" t="s">
        <v>4803</v>
      </c>
    </row>
    <row r="35" spans="1:8" x14ac:dyDescent="0.2">
      <c r="A35" s="34" t="s">
        <v>10429</v>
      </c>
      <c r="B35" t="e">
        <f>COUNTIF('Only built environment startups'!#REF!,A35)</f>
        <v>#REF!</v>
      </c>
      <c r="C35" s="68" t="e">
        <f t="shared" si="0"/>
        <v>#REF!</v>
      </c>
      <c r="E35">
        <f>COUNTIF('Built environment startups'!$C$3:$C$1596,A35)</f>
        <v>2</v>
      </c>
      <c r="F35" s="68">
        <f t="shared" si="1"/>
        <v>1.2547051442910915E-3</v>
      </c>
      <c r="H35" t="s">
        <v>10429</v>
      </c>
    </row>
    <row r="36" spans="1:8" x14ac:dyDescent="0.2">
      <c r="A36" s="34" t="s">
        <v>1767</v>
      </c>
      <c r="B36" t="e">
        <f>COUNTIF('Only built environment startups'!#REF!,A36)</f>
        <v>#REF!</v>
      </c>
      <c r="C36" s="68" t="e">
        <f t="shared" si="0"/>
        <v>#REF!</v>
      </c>
      <c r="E36">
        <f>COUNTIF('Built environment startups'!$C$3:$C$1596,A36)</f>
        <v>4</v>
      </c>
      <c r="F36" s="68">
        <f t="shared" si="1"/>
        <v>2.509410288582183E-3</v>
      </c>
      <c r="H36" t="s">
        <v>1767</v>
      </c>
    </row>
    <row r="37" spans="1:8" x14ac:dyDescent="0.2">
      <c r="A37" s="34" t="s">
        <v>6258</v>
      </c>
      <c r="B37" t="e">
        <f>COUNTIF('Only built environment startups'!#REF!,A37)</f>
        <v>#REF!</v>
      </c>
      <c r="C37" s="68" t="e">
        <f t="shared" si="0"/>
        <v>#REF!</v>
      </c>
      <c r="E37">
        <f>COUNTIF('Built environment startups'!$C$3:$C$1596,A37)</f>
        <v>1</v>
      </c>
      <c r="F37" s="68">
        <f t="shared" si="1"/>
        <v>6.2735257214554575E-4</v>
      </c>
      <c r="H37" t="s">
        <v>6258</v>
      </c>
    </row>
    <row r="38" spans="1:8" x14ac:dyDescent="0.2">
      <c r="A38" s="34" t="s">
        <v>8730</v>
      </c>
      <c r="B38" t="e">
        <f>COUNTIF('Only built environment startups'!#REF!,A38)</f>
        <v>#REF!</v>
      </c>
      <c r="C38" s="68" t="e">
        <f t="shared" si="0"/>
        <v>#REF!</v>
      </c>
      <c r="E38">
        <f>COUNTIF('Built environment startups'!$C$3:$C$1596,A38)</f>
        <v>2</v>
      </c>
      <c r="F38" s="68">
        <f t="shared" si="1"/>
        <v>1.2547051442910915E-3</v>
      </c>
      <c r="H38" t="s">
        <v>8730</v>
      </c>
    </row>
    <row r="39" spans="1:8" x14ac:dyDescent="0.2">
      <c r="A39" s="34" t="s">
        <v>3260</v>
      </c>
      <c r="B39" t="e">
        <f>COUNTIF('Only built environment startups'!#REF!,A39)</f>
        <v>#REF!</v>
      </c>
      <c r="C39" s="68" t="e">
        <f t="shared" si="0"/>
        <v>#REF!</v>
      </c>
      <c r="E39">
        <f>COUNTIF('Built environment startups'!$C$3:$C$1596,A39)</f>
        <v>38</v>
      </c>
      <c r="F39" s="68">
        <f t="shared" si="1"/>
        <v>2.3839397741530741E-2</v>
      </c>
      <c r="H39" t="s">
        <v>3260</v>
      </c>
    </row>
    <row r="40" spans="1:8" x14ac:dyDescent="0.2">
      <c r="A40" s="34" t="s">
        <v>14325</v>
      </c>
      <c r="B40" t="e">
        <f>COUNTIF('Only built environment startups'!#REF!,A40)</f>
        <v>#REF!</v>
      </c>
      <c r="C40" s="68" t="e">
        <f t="shared" si="0"/>
        <v>#REF!</v>
      </c>
      <c r="E40">
        <f>COUNTIF('Built environment startups'!$C$3:$C$1596,A40)</f>
        <v>1</v>
      </c>
      <c r="F40" s="68">
        <f t="shared" si="1"/>
        <v>6.2735257214554575E-4</v>
      </c>
      <c r="H40" t="s">
        <v>14325</v>
      </c>
    </row>
    <row r="41" spans="1:8" x14ac:dyDescent="0.2">
      <c r="A41" s="34" t="s">
        <v>391</v>
      </c>
      <c r="B41" t="e">
        <f>COUNTIF('Only built environment startups'!#REF!,A41)</f>
        <v>#REF!</v>
      </c>
      <c r="C41" s="68" t="e">
        <f t="shared" si="0"/>
        <v>#REF!</v>
      </c>
      <c r="E41">
        <f>COUNTIF('Built environment startups'!$C$3:$C$1596,A41)</f>
        <v>13</v>
      </c>
      <c r="F41" s="68">
        <f t="shared" si="1"/>
        <v>8.1555834378920951E-3</v>
      </c>
      <c r="H41" t="s">
        <v>391</v>
      </c>
    </row>
    <row r="42" spans="1:8" x14ac:dyDescent="0.2">
      <c r="A42" s="34" t="s">
        <v>1801</v>
      </c>
      <c r="B42" t="e">
        <f>COUNTIF('Only built environment startups'!#REF!,A42)</f>
        <v>#REF!</v>
      </c>
      <c r="C42" s="68" t="e">
        <f t="shared" si="0"/>
        <v>#REF!</v>
      </c>
      <c r="E42">
        <f>COUNTIF('Built environment startups'!$C$3:$C$1596,A42)</f>
        <v>13</v>
      </c>
      <c r="F42" s="68">
        <f t="shared" si="1"/>
        <v>8.1555834378920951E-3</v>
      </c>
      <c r="H42" t="s">
        <v>1801</v>
      </c>
    </row>
    <row r="43" spans="1:8" x14ac:dyDescent="0.2">
      <c r="A43" s="34" t="s">
        <v>3174</v>
      </c>
      <c r="B43" t="e">
        <f>COUNTIF('Only built environment startups'!#REF!,A43)</f>
        <v>#REF!</v>
      </c>
      <c r="C43" s="68" t="e">
        <f t="shared" si="0"/>
        <v>#REF!</v>
      </c>
      <c r="E43">
        <f>COUNTIF('Built environment startups'!$C$3:$C$1596,A43)</f>
        <v>1</v>
      </c>
      <c r="F43" s="68">
        <f t="shared" si="1"/>
        <v>6.2735257214554575E-4</v>
      </c>
      <c r="H43" t="s">
        <v>3174</v>
      </c>
    </row>
    <row r="44" spans="1:8" x14ac:dyDescent="0.2">
      <c r="A44" s="34" t="s">
        <v>7156</v>
      </c>
      <c r="B44" t="e">
        <f>COUNTIF('Only built environment startups'!#REF!,A44)</f>
        <v>#REF!</v>
      </c>
      <c r="C44" s="68" t="e">
        <f t="shared" si="0"/>
        <v>#REF!</v>
      </c>
      <c r="E44">
        <f>COUNTIF('Built environment startups'!$C$3:$C$1596,A44)</f>
        <v>2</v>
      </c>
      <c r="F44" s="68">
        <f t="shared" si="1"/>
        <v>1.2547051442910915E-3</v>
      </c>
      <c r="H44" t="s">
        <v>7156</v>
      </c>
    </row>
    <row r="45" spans="1:8" x14ac:dyDescent="0.2">
      <c r="A45" s="34" t="s">
        <v>9683</v>
      </c>
      <c r="B45" t="e">
        <f>COUNTIF('Only built environment startups'!#REF!,A45)</f>
        <v>#REF!</v>
      </c>
      <c r="C45" s="68" t="e">
        <f t="shared" si="0"/>
        <v>#REF!</v>
      </c>
      <c r="E45">
        <f>COUNTIF('Built environment startups'!$C$3:$C$1596,A45)</f>
        <v>1</v>
      </c>
      <c r="F45" s="68">
        <f t="shared" si="1"/>
        <v>6.2735257214554575E-4</v>
      </c>
      <c r="H45" t="s">
        <v>9683</v>
      </c>
    </row>
    <row r="46" spans="1:8" x14ac:dyDescent="0.2">
      <c r="A46" s="34" t="s">
        <v>9914</v>
      </c>
      <c r="B46" t="e">
        <f>COUNTIF('Only built environment startups'!#REF!,A46)</f>
        <v>#REF!</v>
      </c>
      <c r="C46" s="68" t="e">
        <f t="shared" si="0"/>
        <v>#REF!</v>
      </c>
      <c r="E46">
        <f>COUNTIF('Built environment startups'!$C$3:$C$1596,A46)</f>
        <v>2</v>
      </c>
      <c r="F46" s="68">
        <f t="shared" si="1"/>
        <v>1.2547051442910915E-3</v>
      </c>
      <c r="H46" t="s">
        <v>9914</v>
      </c>
    </row>
    <row r="47" spans="1:8" x14ac:dyDescent="0.2">
      <c r="A47" s="34" t="s">
        <v>8762</v>
      </c>
      <c r="B47" t="e">
        <f>COUNTIF('Only built environment startups'!#REF!,A47)</f>
        <v>#REF!</v>
      </c>
      <c r="C47" s="68" t="e">
        <f t="shared" si="0"/>
        <v>#REF!</v>
      </c>
      <c r="E47">
        <f>COUNTIF('Built environment startups'!$C$3:$C$1596,A47)</f>
        <v>1</v>
      </c>
      <c r="F47" s="68">
        <f t="shared" si="1"/>
        <v>6.2735257214554575E-4</v>
      </c>
      <c r="H47" t="s">
        <v>8762</v>
      </c>
    </row>
    <row r="48" spans="1:8" x14ac:dyDescent="0.2">
      <c r="A48" s="34" t="s">
        <v>10032</v>
      </c>
      <c r="B48" t="e">
        <f>COUNTIF('Only built environment startups'!#REF!,A48)</f>
        <v>#REF!</v>
      </c>
      <c r="C48" s="68" t="e">
        <f t="shared" si="0"/>
        <v>#REF!</v>
      </c>
      <c r="E48">
        <f>COUNTIF('Built environment startups'!$C$3:$C$1596,A48)</f>
        <v>1</v>
      </c>
      <c r="F48" s="68">
        <f t="shared" si="1"/>
        <v>6.2735257214554575E-4</v>
      </c>
      <c r="H48" t="s">
        <v>10032</v>
      </c>
    </row>
    <row r="49" spans="1:8" x14ac:dyDescent="0.2">
      <c r="A49" s="34" t="s">
        <v>128</v>
      </c>
      <c r="B49" t="e">
        <f>COUNTIF('Only built environment startups'!#REF!,A49)</f>
        <v>#REF!</v>
      </c>
      <c r="C49" s="68" t="e">
        <f t="shared" si="0"/>
        <v>#REF!</v>
      </c>
      <c r="E49">
        <f>COUNTIF('Built environment startups'!$C$3:$C$1596,A49)</f>
        <v>17</v>
      </c>
      <c r="F49" s="68">
        <f t="shared" si="1"/>
        <v>1.0664993726474279E-2</v>
      </c>
      <c r="H49" t="s">
        <v>128</v>
      </c>
    </row>
    <row r="50" spans="1:8" x14ac:dyDescent="0.2">
      <c r="A50" s="34" t="s">
        <v>6540</v>
      </c>
      <c r="B50" t="e">
        <f>COUNTIF('Only built environment startups'!#REF!,A50)</f>
        <v>#REF!</v>
      </c>
      <c r="C50" s="68" t="e">
        <f t="shared" si="0"/>
        <v>#REF!</v>
      </c>
      <c r="E50">
        <f>COUNTIF('Built environment startups'!$C$3:$C$1596,A50)</f>
        <v>4</v>
      </c>
      <c r="F50" s="68">
        <f t="shared" si="1"/>
        <v>2.509410288582183E-3</v>
      </c>
      <c r="H50" t="s">
        <v>6540</v>
      </c>
    </row>
    <row r="51" spans="1:8" x14ac:dyDescent="0.2">
      <c r="A51" s="34" t="s">
        <v>1944</v>
      </c>
      <c r="B51" t="e">
        <f>COUNTIF('Only built environment startups'!#REF!,A51)</f>
        <v>#REF!</v>
      </c>
      <c r="C51" s="68" t="e">
        <f t="shared" si="0"/>
        <v>#REF!</v>
      </c>
      <c r="E51">
        <f>COUNTIF('Built environment startups'!$C$3:$C$1596,A51)</f>
        <v>31</v>
      </c>
      <c r="F51" s="68">
        <f t="shared" si="1"/>
        <v>1.944792973651192E-2</v>
      </c>
      <c r="H51" t="s">
        <v>1944</v>
      </c>
    </row>
    <row r="52" spans="1:8" x14ac:dyDescent="0.2">
      <c r="A52" s="34" t="s">
        <v>8477</v>
      </c>
      <c r="B52" t="e">
        <f>COUNTIF('Only built environment startups'!#REF!,A52)</f>
        <v>#REF!</v>
      </c>
      <c r="C52" s="68" t="e">
        <f t="shared" si="0"/>
        <v>#REF!</v>
      </c>
      <c r="E52">
        <f>COUNTIF('Built environment startups'!$C$3:$C$1596,A52)</f>
        <v>4</v>
      </c>
      <c r="F52" s="68">
        <f t="shared" si="1"/>
        <v>2.509410288582183E-3</v>
      </c>
      <c r="H52" t="s">
        <v>8477</v>
      </c>
    </row>
    <row r="53" spans="1:8" x14ac:dyDescent="0.2">
      <c r="A53" s="34" t="s">
        <v>7438</v>
      </c>
      <c r="B53" t="e">
        <f>COUNTIF('Only built environment startups'!#REF!,A53)</f>
        <v>#REF!</v>
      </c>
      <c r="C53" s="68" t="e">
        <f t="shared" si="0"/>
        <v>#REF!</v>
      </c>
      <c r="E53">
        <f>COUNTIF('Built environment startups'!$C$3:$C$1596,A53)</f>
        <v>1</v>
      </c>
      <c r="F53" s="68">
        <f t="shared" si="1"/>
        <v>6.2735257214554575E-4</v>
      </c>
      <c r="H53" t="s">
        <v>7438</v>
      </c>
    </row>
    <row r="54" spans="1:8" x14ac:dyDescent="0.2">
      <c r="A54" s="34" t="s">
        <v>669</v>
      </c>
      <c r="B54" t="e">
        <f>COUNTIF('Only built environment startups'!#REF!,A54)</f>
        <v>#REF!</v>
      </c>
      <c r="C54" s="68" t="e">
        <f t="shared" si="0"/>
        <v>#REF!</v>
      </c>
      <c r="E54">
        <f>COUNTIF('Built environment startups'!$C$3:$C$1596,A54)</f>
        <v>9</v>
      </c>
      <c r="F54" s="68">
        <f t="shared" si="1"/>
        <v>5.6461731493099125E-3</v>
      </c>
      <c r="H54" t="s">
        <v>669</v>
      </c>
    </row>
    <row r="55" spans="1:8" x14ac:dyDescent="0.2">
      <c r="A55" s="34" t="s">
        <v>1483</v>
      </c>
      <c r="B55" t="e">
        <f>COUNTIF('Only built environment startups'!#REF!,A55)</f>
        <v>#REF!</v>
      </c>
      <c r="C55" s="68" t="e">
        <f t="shared" si="0"/>
        <v>#REF!</v>
      </c>
      <c r="E55">
        <f>COUNTIF('Built environment startups'!$C$3:$C$1596,A55)</f>
        <v>2</v>
      </c>
      <c r="F55" s="68">
        <f t="shared" si="1"/>
        <v>1.2547051442910915E-3</v>
      </c>
      <c r="H55" t="s">
        <v>1483</v>
      </c>
    </row>
    <row r="56" spans="1:8" x14ac:dyDescent="0.2">
      <c r="A56" s="34" t="s">
        <v>6732</v>
      </c>
      <c r="B56" t="e">
        <f>COUNTIF('Only built environment startups'!#REF!,A56)</f>
        <v>#REF!</v>
      </c>
      <c r="C56" s="68" t="e">
        <f t="shared" si="0"/>
        <v>#REF!</v>
      </c>
      <c r="E56">
        <f>COUNTIF('Built environment startups'!$C$3:$C$1596,A56)</f>
        <v>2</v>
      </c>
      <c r="F56" s="68">
        <f t="shared" si="1"/>
        <v>1.2547051442910915E-3</v>
      </c>
      <c r="H56" t="s">
        <v>6732</v>
      </c>
    </row>
    <row r="57" spans="1:8" x14ac:dyDescent="0.2">
      <c r="A57" s="34" t="s">
        <v>1027</v>
      </c>
      <c r="B57" t="e">
        <f>COUNTIF('Only built environment startups'!#REF!,A57)</f>
        <v>#REF!</v>
      </c>
      <c r="C57" s="68" t="e">
        <f t="shared" si="0"/>
        <v>#REF!</v>
      </c>
      <c r="E57">
        <f>COUNTIF('Built environment startups'!$C$3:$C$1596,A57)</f>
        <v>109</v>
      </c>
      <c r="F57" s="68">
        <f t="shared" si="1"/>
        <v>6.8381430363864487E-2</v>
      </c>
      <c r="H57" t="s">
        <v>1027</v>
      </c>
    </row>
    <row r="58" spans="1:8" x14ac:dyDescent="0.2">
      <c r="A58" s="34" t="s">
        <v>7091</v>
      </c>
      <c r="B58" t="e">
        <f>COUNTIF('Only built environment startups'!#REF!,A58)</f>
        <v>#REF!</v>
      </c>
      <c r="C58" s="68" t="e">
        <f t="shared" si="0"/>
        <v>#REF!</v>
      </c>
      <c r="E58">
        <f>COUNTIF('Built environment startups'!$C$3:$C$1596,A58)</f>
        <v>1</v>
      </c>
      <c r="F58" s="68">
        <f t="shared" si="1"/>
        <v>6.2735257214554575E-4</v>
      </c>
      <c r="H58" t="s">
        <v>7091</v>
      </c>
    </row>
    <row r="59" spans="1:8" x14ac:dyDescent="0.2">
      <c r="A59" s="34" t="s">
        <v>13520</v>
      </c>
      <c r="B59" t="e">
        <f>COUNTIF('Only built environment startups'!#REF!,A59)</f>
        <v>#REF!</v>
      </c>
      <c r="C59" s="68" t="e">
        <f t="shared" si="0"/>
        <v>#REF!</v>
      </c>
      <c r="E59">
        <f>COUNTIF('Built environment startups'!$C$3:$C$1596,A59)</f>
        <v>1</v>
      </c>
      <c r="F59" s="68">
        <f t="shared" si="1"/>
        <v>6.2735257214554575E-4</v>
      </c>
      <c r="H59" t="s">
        <v>13520</v>
      </c>
    </row>
    <row r="60" spans="1:8" x14ac:dyDescent="0.2">
      <c r="A60" s="34" t="s">
        <v>1999</v>
      </c>
      <c r="B60" t="e">
        <f>COUNTIF('Only built environment startups'!#REF!,A60)</f>
        <v>#REF!</v>
      </c>
      <c r="C60" s="68" t="e">
        <f t="shared" si="0"/>
        <v>#REF!</v>
      </c>
      <c r="E60">
        <f>COUNTIF('Built environment startups'!$C$3:$C$1596,A60)</f>
        <v>3</v>
      </c>
      <c r="F60" s="68">
        <f t="shared" si="1"/>
        <v>1.8820577164366374E-3</v>
      </c>
      <c r="H60" t="s">
        <v>1999</v>
      </c>
    </row>
    <row r="61" spans="1:8" x14ac:dyDescent="0.2">
      <c r="A61" s="34" t="s">
        <v>5879</v>
      </c>
      <c r="B61" t="e">
        <f>COUNTIF('Only built environment startups'!#REF!,A61)</f>
        <v>#REF!</v>
      </c>
      <c r="C61" s="68" t="e">
        <f t="shared" si="0"/>
        <v>#REF!</v>
      </c>
      <c r="E61">
        <f>COUNTIF('Built environment startups'!$C$3:$C$1596,A61)</f>
        <v>2</v>
      </c>
      <c r="F61" s="68">
        <f t="shared" si="1"/>
        <v>1.2547051442910915E-3</v>
      </c>
      <c r="H61" t="s">
        <v>5879</v>
      </c>
    </row>
    <row r="62" spans="1:8" x14ac:dyDescent="0.2">
      <c r="A62" s="34" t="s">
        <v>5836</v>
      </c>
      <c r="B62" t="e">
        <f>COUNTIF('Only built environment startups'!#REF!,A62)</f>
        <v>#REF!</v>
      </c>
      <c r="C62" s="68" t="e">
        <f t="shared" si="0"/>
        <v>#REF!</v>
      </c>
      <c r="E62">
        <f>COUNTIF('Built environment startups'!$C$3:$C$1596,A62)</f>
        <v>4</v>
      </c>
      <c r="F62" s="68">
        <f t="shared" si="1"/>
        <v>2.509410288582183E-3</v>
      </c>
      <c r="H62" t="s">
        <v>5836</v>
      </c>
    </row>
    <row r="63" spans="1:8" x14ac:dyDescent="0.2">
      <c r="A63" s="34" t="s">
        <v>1211</v>
      </c>
      <c r="B63" t="e">
        <f>COUNTIF('Only built environment startups'!#REF!,A63)</f>
        <v>#REF!</v>
      </c>
      <c r="C63" s="68" t="e">
        <f t="shared" si="0"/>
        <v>#REF!</v>
      </c>
      <c r="E63">
        <f>COUNTIF('Built environment startups'!$C$3:$C$1596,A63)</f>
        <v>2</v>
      </c>
      <c r="F63" s="68">
        <f t="shared" si="1"/>
        <v>1.2547051442910915E-3</v>
      </c>
      <c r="H63" t="s">
        <v>1211</v>
      </c>
    </row>
    <row r="64" spans="1:8" x14ac:dyDescent="0.2">
      <c r="A64" s="34" t="s">
        <v>8784</v>
      </c>
      <c r="B64" t="e">
        <f>COUNTIF('Only built environment startups'!#REF!,A64)</f>
        <v>#REF!</v>
      </c>
      <c r="C64" s="68" t="e">
        <f t="shared" si="0"/>
        <v>#REF!</v>
      </c>
      <c r="E64">
        <f>COUNTIF('Built environment startups'!$C$3:$C$1596,A64)</f>
        <v>3</v>
      </c>
      <c r="F64" s="68">
        <f t="shared" si="1"/>
        <v>1.8820577164366374E-3</v>
      </c>
      <c r="H64" t="s">
        <v>8784</v>
      </c>
    </row>
    <row r="65" spans="1:8" x14ac:dyDescent="0.2">
      <c r="A65" s="34" t="s">
        <v>681</v>
      </c>
      <c r="B65" t="e">
        <f>COUNTIF('Only built environment startups'!#REF!,A65)</f>
        <v>#REF!</v>
      </c>
      <c r="C65" s="68" t="e">
        <f t="shared" si="0"/>
        <v>#REF!</v>
      </c>
      <c r="E65">
        <f>COUNTIF('Built environment startups'!$C$3:$C$1596,A65)</f>
        <v>17</v>
      </c>
      <c r="F65" s="68">
        <f t="shared" si="1"/>
        <v>1.0664993726474279E-2</v>
      </c>
      <c r="H65" t="s">
        <v>681</v>
      </c>
    </row>
    <row r="66" spans="1:8" x14ac:dyDescent="0.2">
      <c r="A66" s="34" t="s">
        <v>141</v>
      </c>
      <c r="B66" t="e">
        <f>COUNTIF('Only built environment startups'!#REF!,A66)</f>
        <v>#REF!</v>
      </c>
      <c r="C66" s="68" t="e">
        <f t="shared" ref="C66:C76" si="2">B66/$B$78</f>
        <v>#REF!</v>
      </c>
      <c r="E66">
        <f>COUNTIF('Built environment startups'!$C$3:$C$1596,A66)</f>
        <v>116</v>
      </c>
      <c r="F66" s="68">
        <f t="shared" ref="F66:F76" si="3">E66/$E$78</f>
        <v>7.2772898368883315E-2</v>
      </c>
      <c r="H66" t="s">
        <v>141</v>
      </c>
    </row>
    <row r="67" spans="1:8" x14ac:dyDescent="0.2">
      <c r="A67" s="34" t="s">
        <v>1700</v>
      </c>
      <c r="B67" t="e">
        <f>COUNTIF('Only built environment startups'!#REF!,A67)</f>
        <v>#REF!</v>
      </c>
      <c r="C67" s="68" t="e">
        <f t="shared" si="2"/>
        <v>#REF!</v>
      </c>
      <c r="E67">
        <f>COUNTIF('Built environment startups'!$C$3:$C$1596,A67)</f>
        <v>2</v>
      </c>
      <c r="F67" s="68">
        <f t="shared" si="3"/>
        <v>1.2547051442910915E-3</v>
      </c>
      <c r="H67" t="s">
        <v>1700</v>
      </c>
    </row>
    <row r="68" spans="1:8" x14ac:dyDescent="0.2">
      <c r="A68" s="34" t="s">
        <v>7408</v>
      </c>
      <c r="B68" t="e">
        <f>COUNTIF('Only built environment startups'!#REF!,A68)</f>
        <v>#REF!</v>
      </c>
      <c r="C68" s="68" t="e">
        <f t="shared" si="2"/>
        <v>#REF!</v>
      </c>
      <c r="E68">
        <f>COUNTIF('Built environment startups'!$C$3:$C$1596,A68)</f>
        <v>1</v>
      </c>
      <c r="F68" s="68">
        <f t="shared" si="3"/>
        <v>6.2735257214554575E-4</v>
      </c>
      <c r="H68" t="s">
        <v>7408</v>
      </c>
    </row>
    <row r="69" spans="1:8" x14ac:dyDescent="0.2">
      <c r="A69" s="34" t="s">
        <v>2329</v>
      </c>
      <c r="B69" t="e">
        <f>COUNTIF('Only built environment startups'!#REF!,A69)</f>
        <v>#REF!</v>
      </c>
      <c r="C69" s="68" t="e">
        <f t="shared" si="2"/>
        <v>#REF!</v>
      </c>
      <c r="E69">
        <f>COUNTIF('Built environment startups'!$C$3:$C$1596,A69)</f>
        <v>12</v>
      </c>
      <c r="F69" s="68">
        <f t="shared" si="3"/>
        <v>7.5282308657465494E-3</v>
      </c>
      <c r="H69" t="s">
        <v>2329</v>
      </c>
    </row>
    <row r="70" spans="1:8" x14ac:dyDescent="0.2">
      <c r="A70" s="34" t="s">
        <v>2171</v>
      </c>
      <c r="B70" t="e">
        <f>COUNTIF('Only built environment startups'!#REF!,A70)</f>
        <v>#REF!</v>
      </c>
      <c r="C70" s="68" t="e">
        <f t="shared" si="2"/>
        <v>#REF!</v>
      </c>
      <c r="E70">
        <f>COUNTIF('Built environment startups'!$C$3:$C$1596,A70)</f>
        <v>8</v>
      </c>
      <c r="F70" s="68">
        <f t="shared" si="3"/>
        <v>5.018820577164366E-3</v>
      </c>
      <c r="H70" t="s">
        <v>2171</v>
      </c>
    </row>
    <row r="71" spans="1:8" x14ac:dyDescent="0.2">
      <c r="A71" s="34" t="s">
        <v>11934</v>
      </c>
      <c r="B71" t="e">
        <f>COUNTIF('Only built environment startups'!#REF!,A71)</f>
        <v>#REF!</v>
      </c>
      <c r="C71" s="68" t="e">
        <f t="shared" si="2"/>
        <v>#REF!</v>
      </c>
      <c r="E71">
        <f>COUNTIF('Built environment startups'!$C$3:$C$1596,A71)</f>
        <v>1</v>
      </c>
      <c r="F71" s="68">
        <f t="shared" si="3"/>
        <v>6.2735257214554575E-4</v>
      </c>
      <c r="H71" t="s">
        <v>11934</v>
      </c>
    </row>
    <row r="72" spans="1:8" x14ac:dyDescent="0.2">
      <c r="A72" s="34" t="s">
        <v>7583</v>
      </c>
      <c r="B72" t="e">
        <f>COUNTIF('Only built environment startups'!#REF!,A72)</f>
        <v>#REF!</v>
      </c>
      <c r="C72" s="68" t="e">
        <f t="shared" si="2"/>
        <v>#REF!</v>
      </c>
      <c r="E72">
        <f>COUNTIF('Built environment startups'!$C$3:$C$1596,A72)</f>
        <v>5</v>
      </c>
      <c r="F72" s="68">
        <f t="shared" si="3"/>
        <v>3.1367628607277291E-3</v>
      </c>
      <c r="H72" t="s">
        <v>7583</v>
      </c>
    </row>
    <row r="73" spans="1:8" x14ac:dyDescent="0.2">
      <c r="A73" s="34" t="s">
        <v>6371</v>
      </c>
      <c r="B73" t="e">
        <f>COUNTIF('Only built environment startups'!#REF!,A73)</f>
        <v>#REF!</v>
      </c>
      <c r="C73" s="68" t="e">
        <f t="shared" si="2"/>
        <v>#REF!</v>
      </c>
      <c r="E73">
        <f>COUNTIF('Built environment startups'!$C$3:$C$1596,A73)</f>
        <v>2</v>
      </c>
      <c r="F73" s="68">
        <f t="shared" si="3"/>
        <v>1.2547051442910915E-3</v>
      </c>
      <c r="H73" t="s">
        <v>6371</v>
      </c>
    </row>
    <row r="74" spans="1:8" x14ac:dyDescent="0.2">
      <c r="A74" s="34" t="s">
        <v>220</v>
      </c>
      <c r="B74" t="e">
        <f>COUNTIF('Only built environment startups'!#REF!,A74)</f>
        <v>#REF!</v>
      </c>
      <c r="C74" s="68" t="e">
        <f t="shared" si="2"/>
        <v>#REF!</v>
      </c>
      <c r="E74">
        <f>COUNTIF('Built environment startups'!$C$3:$C$1596,A74)</f>
        <v>59</v>
      </c>
      <c r="F74" s="68">
        <f t="shared" si="3"/>
        <v>3.7013801756587202E-2</v>
      </c>
      <c r="H74" t="s">
        <v>220</v>
      </c>
    </row>
    <row r="75" spans="1:8" x14ac:dyDescent="0.2">
      <c r="A75" s="34" t="s">
        <v>233</v>
      </c>
      <c r="B75" t="e">
        <f>COUNTIF('Only built environment startups'!#REF!,A75)</f>
        <v>#REF!</v>
      </c>
      <c r="C75" s="68" t="e">
        <f t="shared" si="2"/>
        <v>#REF!</v>
      </c>
      <c r="E75">
        <f>COUNTIF('Built environment startups'!$C$3:$C$1596,A75)</f>
        <v>42</v>
      </c>
      <c r="F75" s="68">
        <f t="shared" si="3"/>
        <v>2.6348808030112924E-2</v>
      </c>
      <c r="H75" t="s">
        <v>233</v>
      </c>
    </row>
    <row r="76" spans="1:8" x14ac:dyDescent="0.2">
      <c r="A76" s="34" t="s">
        <v>950</v>
      </c>
      <c r="B76" t="e">
        <f>COUNTIF('Only built environment startups'!#REF!,A76)</f>
        <v>#REF!</v>
      </c>
      <c r="C76" s="68" t="e">
        <f t="shared" si="2"/>
        <v>#REF!</v>
      </c>
      <c r="E76">
        <f>COUNTIF('Built environment startups'!$C$3:$C$1596,A76)</f>
        <v>15</v>
      </c>
      <c r="F76" s="68">
        <f t="shared" si="3"/>
        <v>9.4102885821831864E-3</v>
      </c>
      <c r="H76" t="s">
        <v>950</v>
      </c>
    </row>
    <row r="77" spans="1:8" x14ac:dyDescent="0.2">
      <c r="A77" s="34" t="s">
        <v>6922</v>
      </c>
      <c r="B77" t="e">
        <f>COUNTIF('Only built environment startups'!#REF!,A77)</f>
        <v>#REF!</v>
      </c>
      <c r="C77" s="68" t="e">
        <f>B77/$B$78</f>
        <v>#REF!</v>
      </c>
      <c r="E77">
        <f>COUNTIF('Built environment startups'!$C$3:$C$1596,A77)</f>
        <v>1</v>
      </c>
      <c r="F77" s="68">
        <f>E77/$E$78</f>
        <v>6.2735257214554575E-4</v>
      </c>
      <c r="H77" t="s">
        <v>6922</v>
      </c>
    </row>
    <row r="78" spans="1:8" x14ac:dyDescent="0.2">
      <c r="A78" s="34" t="s">
        <v>16418</v>
      </c>
      <c r="B78" t="e">
        <f>SUM(B2:B77)</f>
        <v>#REF!</v>
      </c>
      <c r="C78" s="99" t="e">
        <f>SUM(C2:C77)</f>
        <v>#REF!</v>
      </c>
      <c r="E78">
        <f>SUM(E2:E77)</f>
        <v>1594</v>
      </c>
      <c r="F78" s="99">
        <f>SUM(F2:F77)</f>
        <v>0.99999999999999933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597"/>
  <sheetViews>
    <sheetView topLeftCell="A1589" zoomScale="55" zoomScaleNormal="55" zoomScalePageLayoutView="55" workbookViewId="0">
      <selection activeCell="E1597" sqref="E1597"/>
    </sheetView>
  </sheetViews>
  <sheetFormatPr baseColWidth="10" defaultColWidth="8.83203125" defaultRowHeight="15" x14ac:dyDescent="0.2"/>
  <cols>
    <col min="1" max="8" width="30.6640625" customWidth="1"/>
    <col min="9" max="15" width="41.5" customWidth="1"/>
    <col min="16" max="57" width="10.6640625" customWidth="1"/>
    <col min="58" max="64" width="30.6640625" customWidth="1"/>
    <col min="65" max="65" width="30.6640625" style="12" customWidth="1"/>
    <col min="66" max="66" width="30.6640625" customWidth="1"/>
  </cols>
  <sheetData>
    <row r="1" spans="1:67" s="34" customFormat="1" ht="14.25" customHeight="1" x14ac:dyDescent="0.2">
      <c r="A1" s="31" t="s">
        <v>0</v>
      </c>
      <c r="B1" s="32"/>
      <c r="C1" s="32"/>
      <c r="D1" s="32"/>
      <c r="E1" s="32"/>
      <c r="F1" s="32"/>
      <c r="G1" s="32"/>
      <c r="H1" s="32"/>
      <c r="I1" s="30"/>
      <c r="J1" s="31" t="s">
        <v>16406</v>
      </c>
      <c r="K1" s="32"/>
      <c r="L1" s="32"/>
      <c r="M1" s="32"/>
      <c r="N1" s="32"/>
      <c r="O1" s="30"/>
      <c r="P1" s="31" t="s">
        <v>1</v>
      </c>
      <c r="Q1" s="32"/>
      <c r="R1" s="30"/>
      <c r="S1" s="31" t="s">
        <v>2</v>
      </c>
      <c r="T1" s="32"/>
      <c r="U1" s="32"/>
      <c r="V1" s="32"/>
      <c r="W1" s="32"/>
      <c r="X1" s="32"/>
      <c r="Y1" s="32"/>
      <c r="Z1" s="32"/>
      <c r="AA1" s="32"/>
      <c r="AB1" s="32"/>
      <c r="AC1" s="32"/>
      <c r="AD1" s="30"/>
      <c r="AE1" s="31" t="s">
        <v>3</v>
      </c>
      <c r="AF1" s="32"/>
      <c r="AG1" s="32"/>
      <c r="AH1" s="32"/>
      <c r="AI1" s="32"/>
      <c r="AJ1" s="32"/>
      <c r="AK1" s="32"/>
      <c r="AL1" s="32"/>
      <c r="AM1" s="32"/>
      <c r="AN1" s="32"/>
      <c r="AO1" s="32"/>
      <c r="AP1" s="32"/>
      <c r="AQ1" s="32"/>
      <c r="AR1" s="32"/>
      <c r="AS1" s="32"/>
      <c r="AT1" s="32"/>
      <c r="AU1" s="32"/>
      <c r="AV1" s="32"/>
      <c r="AW1" s="32"/>
      <c r="AX1" s="32"/>
      <c r="AY1" s="32"/>
      <c r="AZ1" s="32"/>
      <c r="BA1" s="32"/>
      <c r="BB1" s="32"/>
      <c r="BC1" s="32"/>
      <c r="BD1" s="32"/>
      <c r="BE1" s="30"/>
      <c r="BF1" s="31" t="s">
        <v>16407</v>
      </c>
      <c r="BG1" s="32"/>
      <c r="BH1" s="32"/>
      <c r="BI1" s="32"/>
      <c r="BJ1" s="32"/>
      <c r="BK1" s="32"/>
      <c r="BL1" s="32"/>
      <c r="BM1" s="32"/>
      <c r="BN1" s="33"/>
    </row>
    <row r="2" spans="1:67" x14ac:dyDescent="0.2">
      <c r="A2" s="1" t="s">
        <v>5</v>
      </c>
      <c r="B2" s="2" t="s">
        <v>6</v>
      </c>
      <c r="C2" s="2" t="s">
        <v>7</v>
      </c>
      <c r="D2" s="2" t="s">
        <v>8</v>
      </c>
      <c r="E2" s="2" t="s">
        <v>9</v>
      </c>
      <c r="F2" s="2" t="s">
        <v>10</v>
      </c>
      <c r="G2" s="2" t="s">
        <v>11</v>
      </c>
      <c r="H2" s="2" t="s">
        <v>12</v>
      </c>
      <c r="I2" s="3" t="s">
        <v>13</v>
      </c>
      <c r="J2" s="1" t="s">
        <v>14</v>
      </c>
      <c r="K2" s="2" t="s">
        <v>15</v>
      </c>
      <c r="L2" s="2" t="s">
        <v>16</v>
      </c>
      <c r="M2" s="2" t="s">
        <v>17</v>
      </c>
      <c r="N2" s="2" t="s">
        <v>18</v>
      </c>
      <c r="O2" s="3" t="s">
        <v>19</v>
      </c>
      <c r="P2" s="1" t="s">
        <v>20</v>
      </c>
      <c r="Q2" s="2" t="s">
        <v>21</v>
      </c>
      <c r="R2" s="3" t="s">
        <v>22</v>
      </c>
      <c r="S2" s="1" t="s">
        <v>24</v>
      </c>
      <c r="T2" s="2" t="s">
        <v>25</v>
      </c>
      <c r="U2" s="2" t="s">
        <v>26</v>
      </c>
      <c r="V2" s="2" t="s">
        <v>27</v>
      </c>
      <c r="W2" s="2" t="s">
        <v>28</v>
      </c>
      <c r="X2" s="2" t="s">
        <v>29</v>
      </c>
      <c r="Y2" s="2" t="s">
        <v>30</v>
      </c>
      <c r="Z2" s="2" t="s">
        <v>31</v>
      </c>
      <c r="AA2" s="2" t="s">
        <v>32</v>
      </c>
      <c r="AB2" s="2" t="s">
        <v>33</v>
      </c>
      <c r="AC2" s="2" t="s">
        <v>34</v>
      </c>
      <c r="AD2" s="3" t="s">
        <v>35</v>
      </c>
      <c r="AE2" s="1" t="s">
        <v>36</v>
      </c>
      <c r="AF2" s="2" t="s">
        <v>37</v>
      </c>
      <c r="AG2" s="2" t="s">
        <v>38</v>
      </c>
      <c r="AH2" s="2" t="s">
        <v>39</v>
      </c>
      <c r="AI2" s="2" t="s">
        <v>40</v>
      </c>
      <c r="AJ2" s="2" t="s">
        <v>41</v>
      </c>
      <c r="AK2" s="2" t="s">
        <v>42</v>
      </c>
      <c r="AL2" s="2" t="s">
        <v>43</v>
      </c>
      <c r="AM2" s="2" t="s">
        <v>44</v>
      </c>
      <c r="AN2" s="2" t="s">
        <v>45</v>
      </c>
      <c r="AO2" s="2" t="s">
        <v>46</v>
      </c>
      <c r="AP2" s="2" t="s">
        <v>47</v>
      </c>
      <c r="AQ2" s="2" t="s">
        <v>48</v>
      </c>
      <c r="AR2" s="2" t="s">
        <v>49</v>
      </c>
      <c r="AS2" s="2" t="s">
        <v>50</v>
      </c>
      <c r="AT2" s="2" t="s">
        <v>51</v>
      </c>
      <c r="AU2" s="2" t="s">
        <v>52</v>
      </c>
      <c r="AV2" s="2" t="s">
        <v>53</v>
      </c>
      <c r="AW2" s="2" t="s">
        <v>54</v>
      </c>
      <c r="AX2" s="2" t="s">
        <v>55</v>
      </c>
      <c r="AY2" s="2" t="s">
        <v>56</v>
      </c>
      <c r="AZ2" s="2" t="s">
        <v>57</v>
      </c>
      <c r="BA2" s="2" t="s">
        <v>58</v>
      </c>
      <c r="BB2" s="2" t="s">
        <v>59</v>
      </c>
      <c r="BC2" s="2" t="s">
        <v>60</v>
      </c>
      <c r="BD2" s="2" t="s">
        <v>61</v>
      </c>
      <c r="BE2" s="3" t="s">
        <v>62</v>
      </c>
      <c r="BF2" s="13" t="s">
        <v>16339</v>
      </c>
      <c r="BG2" s="7" t="s">
        <v>16340</v>
      </c>
      <c r="BH2" s="8" t="s">
        <v>16333</v>
      </c>
      <c r="BI2" s="8" t="s">
        <v>16334</v>
      </c>
      <c r="BJ2" s="8" t="s">
        <v>16335</v>
      </c>
      <c r="BK2" s="8" t="s">
        <v>16336</v>
      </c>
      <c r="BL2" s="8" t="s">
        <v>16337</v>
      </c>
      <c r="BM2" s="2" t="s">
        <v>16338</v>
      </c>
      <c r="BN2" s="2" t="s">
        <v>16341</v>
      </c>
      <c r="BO2" s="8" t="s">
        <v>11</v>
      </c>
    </row>
    <row r="3" spans="1:67" ht="135" customHeight="1" x14ac:dyDescent="0.2">
      <c r="A3" s="4" t="s">
        <v>5321</v>
      </c>
      <c r="B3" s="5" t="s">
        <v>5322</v>
      </c>
      <c r="C3" s="5" t="s">
        <v>66</v>
      </c>
      <c r="D3" s="5" t="s">
        <v>67</v>
      </c>
      <c r="E3" s="5">
        <v>2015</v>
      </c>
      <c r="F3" s="5" t="s">
        <v>2130</v>
      </c>
      <c r="G3" s="5" t="s">
        <v>94</v>
      </c>
      <c r="H3" s="5" t="s">
        <v>5323</v>
      </c>
      <c r="I3" s="6" t="s">
        <v>5324</v>
      </c>
      <c r="J3" s="4" t="s">
        <v>5325</v>
      </c>
      <c r="K3" s="5" t="s">
        <v>5326</v>
      </c>
      <c r="L3" s="5" t="s">
        <v>5327</v>
      </c>
      <c r="M3" s="5" t="s">
        <v>5328</v>
      </c>
      <c r="N3" s="5" t="s">
        <v>5329</v>
      </c>
      <c r="O3" s="6" t="s">
        <v>5330</v>
      </c>
      <c r="P3" s="4" t="s">
        <v>76</v>
      </c>
      <c r="Q3" s="5" t="s">
        <v>77</v>
      </c>
      <c r="R3" s="6" t="s">
        <v>77</v>
      </c>
      <c r="S3" s="4" t="s">
        <v>77</v>
      </c>
      <c r="T3" s="5" t="s">
        <v>76</v>
      </c>
      <c r="U3" s="5" t="s">
        <v>77</v>
      </c>
      <c r="V3" s="5" t="s">
        <v>77</v>
      </c>
      <c r="W3" s="5" t="s">
        <v>77</v>
      </c>
      <c r="X3" s="5" t="s">
        <v>77</v>
      </c>
      <c r="Y3" s="5" t="s">
        <v>77</v>
      </c>
      <c r="Z3" s="5" t="s">
        <v>76</v>
      </c>
      <c r="AA3" s="5" t="s">
        <v>77</v>
      </c>
      <c r="AB3" s="5" t="s">
        <v>76</v>
      </c>
      <c r="AC3" s="5" t="s">
        <v>77</v>
      </c>
      <c r="AD3" s="6" t="s">
        <v>77</v>
      </c>
      <c r="AE3" s="4" t="s">
        <v>76</v>
      </c>
      <c r="AF3" s="5" t="s">
        <v>77</v>
      </c>
      <c r="AG3" s="5" t="s">
        <v>77</v>
      </c>
      <c r="AH3" s="5" t="s">
        <v>77</v>
      </c>
      <c r="AI3" s="5" t="s">
        <v>77</v>
      </c>
      <c r="AJ3" s="5" t="s">
        <v>77</v>
      </c>
      <c r="AK3" s="5" t="s">
        <v>77</v>
      </c>
      <c r="AL3" s="5" t="s">
        <v>77</v>
      </c>
      <c r="AM3" s="5" t="s">
        <v>77</v>
      </c>
      <c r="AN3" s="5" t="s">
        <v>77</v>
      </c>
      <c r="AO3" s="5" t="s">
        <v>77</v>
      </c>
      <c r="AP3" s="5" t="s">
        <v>77</v>
      </c>
      <c r="AQ3" s="5" t="s">
        <v>77</v>
      </c>
      <c r="AR3" s="5" t="s">
        <v>77</v>
      </c>
      <c r="AS3" s="5" t="s">
        <v>77</v>
      </c>
      <c r="AT3" s="5" t="s">
        <v>76</v>
      </c>
      <c r="AU3" s="5" t="s">
        <v>77</v>
      </c>
      <c r="AV3" s="5" t="s">
        <v>77</v>
      </c>
      <c r="AW3" s="5" t="s">
        <v>77</v>
      </c>
      <c r="AX3" s="5" t="s">
        <v>77</v>
      </c>
      <c r="AY3" s="5" t="s">
        <v>77</v>
      </c>
      <c r="AZ3" s="5" t="s">
        <v>77</v>
      </c>
      <c r="BA3" s="5" t="s">
        <v>77</v>
      </c>
      <c r="BB3" s="5" t="s">
        <v>77</v>
      </c>
      <c r="BC3" s="5" t="s">
        <v>77</v>
      </c>
      <c r="BD3" s="5" t="s">
        <v>77</v>
      </c>
      <c r="BE3" s="6" t="s">
        <v>77</v>
      </c>
      <c r="BF3" s="47">
        <v>0</v>
      </c>
      <c r="BG3" s="48">
        <v>1</v>
      </c>
      <c r="BH3" s="48">
        <v>1</v>
      </c>
      <c r="BI3" s="48">
        <v>1</v>
      </c>
      <c r="BJ3" s="48">
        <v>0</v>
      </c>
      <c r="BK3" s="48">
        <v>1</v>
      </c>
      <c r="BL3" s="48">
        <v>1</v>
      </c>
      <c r="BM3" s="39">
        <f t="shared" ref="BM3:BM66" si="0">(IF(BF3+BG3&gt;0,SUM(BF3:BL3),0))</f>
        <v>5</v>
      </c>
      <c r="BO3" t="str">
        <f>VLOOKUP(A3,Startups!$A$3:$B$1596, 2,FALSE)</f>
        <v>Normal</v>
      </c>
    </row>
    <row r="4" spans="1:67" ht="135" customHeight="1" x14ac:dyDescent="0.2">
      <c r="A4" s="4" t="s">
        <v>12798</v>
      </c>
      <c r="B4" s="5" t="s">
        <v>12799</v>
      </c>
      <c r="C4" s="5" t="s">
        <v>66</v>
      </c>
      <c r="D4" s="5" t="s">
        <v>12800</v>
      </c>
      <c r="E4" s="5">
        <v>2015</v>
      </c>
      <c r="F4" s="5" t="s">
        <v>2130</v>
      </c>
      <c r="G4" s="5" t="s">
        <v>94</v>
      </c>
      <c r="H4" s="5" t="s">
        <v>12801</v>
      </c>
      <c r="I4" s="6" t="s">
        <v>12802</v>
      </c>
      <c r="J4" s="4" t="s">
        <v>12803</v>
      </c>
      <c r="K4" s="5" t="s">
        <v>12804</v>
      </c>
      <c r="L4" s="5" t="s">
        <v>12805</v>
      </c>
      <c r="M4" s="5" t="s">
        <v>12806</v>
      </c>
      <c r="N4" s="5" t="s">
        <v>12807</v>
      </c>
      <c r="O4" s="6" t="s">
        <v>12808</v>
      </c>
      <c r="P4" s="4" t="s">
        <v>76</v>
      </c>
      <c r="Q4" s="5" t="s">
        <v>77</v>
      </c>
      <c r="R4" s="6" t="s">
        <v>77</v>
      </c>
      <c r="S4" s="4" t="s">
        <v>76</v>
      </c>
      <c r="T4" s="5" t="s">
        <v>76</v>
      </c>
      <c r="U4" s="5" t="s">
        <v>77</v>
      </c>
      <c r="V4" s="5" t="s">
        <v>77</v>
      </c>
      <c r="W4" s="5" t="s">
        <v>77</v>
      </c>
      <c r="X4" s="5" t="s">
        <v>76</v>
      </c>
      <c r="Y4" s="5" t="s">
        <v>77</v>
      </c>
      <c r="Z4" s="5" t="s">
        <v>77</v>
      </c>
      <c r="AA4" s="5" t="s">
        <v>77</v>
      </c>
      <c r="AB4" s="5" t="s">
        <v>77</v>
      </c>
      <c r="AC4" s="5" t="s">
        <v>77</v>
      </c>
      <c r="AD4" s="6" t="s">
        <v>77</v>
      </c>
      <c r="AE4" s="4" t="s">
        <v>76</v>
      </c>
      <c r="AF4" s="5" t="s">
        <v>77</v>
      </c>
      <c r="AG4" s="5" t="s">
        <v>77</v>
      </c>
      <c r="AH4" s="5" t="s">
        <v>77</v>
      </c>
      <c r="AI4" s="5" t="s">
        <v>77</v>
      </c>
      <c r="AJ4" s="5" t="s">
        <v>77</v>
      </c>
      <c r="AK4" s="5" t="s">
        <v>77</v>
      </c>
      <c r="AL4" s="5" t="s">
        <v>77</v>
      </c>
      <c r="AM4" s="5" t="s">
        <v>77</v>
      </c>
      <c r="AN4" s="5" t="s">
        <v>77</v>
      </c>
      <c r="AO4" s="5" t="s">
        <v>77</v>
      </c>
      <c r="AP4" s="5" t="s">
        <v>77</v>
      </c>
      <c r="AQ4" s="5" t="s">
        <v>77</v>
      </c>
      <c r="AR4" s="5" t="s">
        <v>77</v>
      </c>
      <c r="AS4" s="5" t="s">
        <v>77</v>
      </c>
      <c r="AT4" s="5" t="s">
        <v>76</v>
      </c>
      <c r="AU4" s="5" t="s">
        <v>77</v>
      </c>
      <c r="AV4" s="5" t="s">
        <v>77</v>
      </c>
      <c r="AW4" s="5" t="s">
        <v>77</v>
      </c>
      <c r="AX4" s="5" t="s">
        <v>77</v>
      </c>
      <c r="AY4" s="5" t="s">
        <v>77</v>
      </c>
      <c r="AZ4" s="5" t="s">
        <v>77</v>
      </c>
      <c r="BA4" s="5" t="s">
        <v>77</v>
      </c>
      <c r="BB4" s="5" t="s">
        <v>77</v>
      </c>
      <c r="BC4" s="5" t="s">
        <v>77</v>
      </c>
      <c r="BD4" s="5" t="s">
        <v>77</v>
      </c>
      <c r="BE4" s="6" t="s">
        <v>77</v>
      </c>
      <c r="BF4" s="40">
        <v>0</v>
      </c>
      <c r="BG4" s="41">
        <v>1</v>
      </c>
      <c r="BH4" s="41">
        <v>1</v>
      </c>
      <c r="BI4" s="41">
        <v>1</v>
      </c>
      <c r="BJ4" s="41">
        <v>0</v>
      </c>
      <c r="BK4" s="41">
        <v>1</v>
      </c>
      <c r="BL4" s="41">
        <v>1</v>
      </c>
      <c r="BM4" s="39">
        <f t="shared" si="0"/>
        <v>5</v>
      </c>
      <c r="BN4" s="22"/>
      <c r="BO4" t="str">
        <f>VLOOKUP(A4,Startups!$A$3:$B$1596, 2,FALSE)</f>
        <v>Normal</v>
      </c>
    </row>
    <row r="5" spans="1:67" ht="135" customHeight="1" x14ac:dyDescent="0.2">
      <c r="A5" s="4" t="s">
        <v>462</v>
      </c>
      <c r="B5" s="5" t="s">
        <v>463</v>
      </c>
      <c r="C5" s="5" t="s">
        <v>66</v>
      </c>
      <c r="D5" s="5" t="s">
        <v>93</v>
      </c>
      <c r="E5" s="5">
        <v>2007</v>
      </c>
      <c r="F5" s="5" t="s">
        <v>50</v>
      </c>
      <c r="G5" s="5" t="s">
        <v>94</v>
      </c>
      <c r="H5" s="5" t="s">
        <v>464</v>
      </c>
      <c r="I5" s="6" t="s">
        <v>465</v>
      </c>
      <c r="J5" s="4" t="s">
        <v>466</v>
      </c>
      <c r="K5" s="5" t="s">
        <v>467</v>
      </c>
      <c r="L5" s="5" t="s">
        <v>468</v>
      </c>
      <c r="M5" s="5" t="s">
        <v>469</v>
      </c>
      <c r="N5" s="5" t="s">
        <v>470</v>
      </c>
      <c r="O5" s="6" t="s">
        <v>471</v>
      </c>
      <c r="P5" s="4" t="s">
        <v>77</v>
      </c>
      <c r="Q5" s="5" t="s">
        <v>76</v>
      </c>
      <c r="R5" s="6" t="s">
        <v>77</v>
      </c>
      <c r="S5" s="4" t="s">
        <v>77</v>
      </c>
      <c r="T5" s="5" t="s">
        <v>77</v>
      </c>
      <c r="U5" s="5" t="s">
        <v>77</v>
      </c>
      <c r="V5" s="5" t="s">
        <v>77</v>
      </c>
      <c r="W5" s="5" t="s">
        <v>77</v>
      </c>
      <c r="X5" s="5" t="s">
        <v>77</v>
      </c>
      <c r="Y5" s="5" t="s">
        <v>77</v>
      </c>
      <c r="Z5" s="5" t="s">
        <v>76</v>
      </c>
      <c r="AA5" s="5" t="s">
        <v>76</v>
      </c>
      <c r="AB5" s="5" t="s">
        <v>77</v>
      </c>
      <c r="AC5" s="5" t="s">
        <v>76</v>
      </c>
      <c r="AD5" s="6" t="s">
        <v>77</v>
      </c>
      <c r="AE5" s="4" t="s">
        <v>77</v>
      </c>
      <c r="AF5" s="5" t="s">
        <v>77</v>
      </c>
      <c r="AG5" s="5" t="s">
        <v>77</v>
      </c>
      <c r="AH5" s="5" t="s">
        <v>77</v>
      </c>
      <c r="AI5" s="5" t="s">
        <v>77</v>
      </c>
      <c r="AJ5" s="5" t="s">
        <v>77</v>
      </c>
      <c r="AK5" s="5" t="s">
        <v>77</v>
      </c>
      <c r="AL5" s="5" t="s">
        <v>77</v>
      </c>
      <c r="AM5" s="5" t="s">
        <v>77</v>
      </c>
      <c r="AN5" s="5" t="s">
        <v>77</v>
      </c>
      <c r="AO5" s="5" t="s">
        <v>77</v>
      </c>
      <c r="AP5" s="5" t="s">
        <v>77</v>
      </c>
      <c r="AQ5" s="5" t="s">
        <v>77</v>
      </c>
      <c r="AR5" s="5" t="s">
        <v>77</v>
      </c>
      <c r="AS5" s="5" t="s">
        <v>76</v>
      </c>
      <c r="AT5" s="5" t="s">
        <v>77</v>
      </c>
      <c r="AU5" s="5" t="s">
        <v>77</v>
      </c>
      <c r="AV5" s="5" t="s">
        <v>77</v>
      </c>
      <c r="AW5" s="5" t="s">
        <v>77</v>
      </c>
      <c r="AX5" s="5" t="s">
        <v>77</v>
      </c>
      <c r="AY5" s="5" t="s">
        <v>77</v>
      </c>
      <c r="AZ5" s="5" t="s">
        <v>77</v>
      </c>
      <c r="BA5" s="5" t="s">
        <v>77</v>
      </c>
      <c r="BB5" s="5" t="s">
        <v>77</v>
      </c>
      <c r="BC5" s="5" t="s">
        <v>77</v>
      </c>
      <c r="BD5" s="5" t="s">
        <v>77</v>
      </c>
      <c r="BE5" s="6" t="s">
        <v>77</v>
      </c>
      <c r="BF5" s="37">
        <v>1</v>
      </c>
      <c r="BG5" s="38">
        <v>0</v>
      </c>
      <c r="BH5" s="38">
        <v>0</v>
      </c>
      <c r="BI5" s="38">
        <v>1</v>
      </c>
      <c r="BJ5" s="38">
        <v>1</v>
      </c>
      <c r="BK5" s="38">
        <v>1</v>
      </c>
      <c r="BL5" s="38">
        <v>1</v>
      </c>
      <c r="BM5" s="39">
        <f t="shared" si="0"/>
        <v>5</v>
      </c>
      <c r="BN5" s="17"/>
      <c r="BO5" t="str">
        <f>VLOOKUP(A5,Startups!$A$3:$B$1596, 2,FALSE)</f>
        <v>Normal</v>
      </c>
    </row>
    <row r="6" spans="1:67" ht="135" customHeight="1" x14ac:dyDescent="0.2">
      <c r="A6" s="4" t="s">
        <v>1152</v>
      </c>
      <c r="B6" s="5" t="s">
        <v>1153</v>
      </c>
      <c r="C6" s="5" t="s">
        <v>1154</v>
      </c>
      <c r="D6" s="5" t="s">
        <v>1155</v>
      </c>
      <c r="E6" s="5">
        <v>2013</v>
      </c>
      <c r="F6" s="5" t="s">
        <v>1156</v>
      </c>
      <c r="G6" s="5" t="s">
        <v>68</v>
      </c>
      <c r="H6" s="5" t="s">
        <v>1157</v>
      </c>
      <c r="I6" s="6" t="s">
        <v>1158</v>
      </c>
      <c r="J6" s="4" t="s">
        <v>1159</v>
      </c>
      <c r="K6" s="5" t="s">
        <v>1160</v>
      </c>
      <c r="L6" s="5" t="s">
        <v>1161</v>
      </c>
      <c r="M6" s="5" t="s">
        <v>1162</v>
      </c>
      <c r="N6" s="5" t="s">
        <v>1163</v>
      </c>
      <c r="O6" s="6" t="s">
        <v>1164</v>
      </c>
      <c r="P6" s="4" t="s">
        <v>76</v>
      </c>
      <c r="Q6" s="5" t="s">
        <v>77</v>
      </c>
      <c r="R6" s="6" t="s">
        <v>77</v>
      </c>
      <c r="S6" s="4" t="s">
        <v>76</v>
      </c>
      <c r="T6" s="5" t="s">
        <v>76</v>
      </c>
      <c r="U6" s="5" t="s">
        <v>76</v>
      </c>
      <c r="V6" s="5" t="s">
        <v>77</v>
      </c>
      <c r="W6" s="5" t="s">
        <v>77</v>
      </c>
      <c r="X6" s="5" t="s">
        <v>77</v>
      </c>
      <c r="Y6" s="5" t="s">
        <v>77</v>
      </c>
      <c r="Z6" s="5" t="s">
        <v>77</v>
      </c>
      <c r="AA6" s="5" t="s">
        <v>77</v>
      </c>
      <c r="AB6" s="5" t="s">
        <v>77</v>
      </c>
      <c r="AC6" s="5" t="s">
        <v>77</v>
      </c>
      <c r="AD6" s="6" t="s">
        <v>77</v>
      </c>
      <c r="AE6" s="4" t="s">
        <v>77</v>
      </c>
      <c r="AF6" s="5" t="s">
        <v>77</v>
      </c>
      <c r="AG6" s="5" t="s">
        <v>77</v>
      </c>
      <c r="AH6" s="5" t="s">
        <v>77</v>
      </c>
      <c r="AI6" s="5" t="s">
        <v>77</v>
      </c>
      <c r="AJ6" s="5" t="s">
        <v>77</v>
      </c>
      <c r="AK6" s="5" t="s">
        <v>77</v>
      </c>
      <c r="AL6" s="5" t="s">
        <v>77</v>
      </c>
      <c r="AM6" s="5" t="s">
        <v>77</v>
      </c>
      <c r="AN6" s="5" t="s">
        <v>77</v>
      </c>
      <c r="AO6" s="5" t="s">
        <v>77</v>
      </c>
      <c r="AP6" s="5" t="s">
        <v>77</v>
      </c>
      <c r="AQ6" s="5" t="s">
        <v>77</v>
      </c>
      <c r="AR6" s="5" t="s">
        <v>77</v>
      </c>
      <c r="AS6" s="5" t="s">
        <v>77</v>
      </c>
      <c r="AT6" s="5" t="s">
        <v>76</v>
      </c>
      <c r="AU6" s="5" t="s">
        <v>77</v>
      </c>
      <c r="AV6" s="5" t="s">
        <v>77</v>
      </c>
      <c r="AW6" s="5" t="s">
        <v>77</v>
      </c>
      <c r="AX6" s="5" t="s">
        <v>77</v>
      </c>
      <c r="AY6" s="5" t="s">
        <v>77</v>
      </c>
      <c r="AZ6" s="5" t="s">
        <v>77</v>
      </c>
      <c r="BA6" s="5" t="s">
        <v>77</v>
      </c>
      <c r="BB6" s="5" t="s">
        <v>76</v>
      </c>
      <c r="BC6" s="5" t="s">
        <v>77</v>
      </c>
      <c r="BD6" s="5" t="s">
        <v>77</v>
      </c>
      <c r="BE6" s="6" t="s">
        <v>77</v>
      </c>
      <c r="BF6" s="37">
        <v>1</v>
      </c>
      <c r="BG6" s="38">
        <v>0</v>
      </c>
      <c r="BH6" s="38">
        <v>1</v>
      </c>
      <c r="BI6" s="38">
        <v>0</v>
      </c>
      <c r="BJ6" s="38">
        <v>1</v>
      </c>
      <c r="BK6" s="38">
        <v>1</v>
      </c>
      <c r="BL6" s="38">
        <v>1</v>
      </c>
      <c r="BM6" s="39">
        <f t="shared" si="0"/>
        <v>5</v>
      </c>
      <c r="BN6" s="17"/>
      <c r="BO6" t="str">
        <f>VLOOKUP(A6,Startups!$A$3:$B$1596, 2,FALSE)</f>
        <v>Early Stage</v>
      </c>
    </row>
    <row r="7" spans="1:67" ht="135" customHeight="1" x14ac:dyDescent="0.2">
      <c r="A7" s="4" t="s">
        <v>15833</v>
      </c>
      <c r="B7" s="5" t="s">
        <v>15834</v>
      </c>
      <c r="C7" s="5" t="s">
        <v>648</v>
      </c>
      <c r="D7" s="5" t="s">
        <v>649</v>
      </c>
      <c r="E7" s="5">
        <v>2015</v>
      </c>
      <c r="F7" s="5" t="s">
        <v>50</v>
      </c>
      <c r="G7" s="5" t="s">
        <v>155</v>
      </c>
      <c r="H7" s="5" t="s">
        <v>15835</v>
      </c>
      <c r="I7" s="6" t="s">
        <v>15836</v>
      </c>
      <c r="J7" s="4" t="s">
        <v>15837</v>
      </c>
      <c r="K7" s="5" t="s">
        <v>15836</v>
      </c>
      <c r="L7" s="5" t="s">
        <v>15838</v>
      </c>
      <c r="M7" s="5" t="s">
        <v>15839</v>
      </c>
      <c r="N7" s="5" t="s">
        <v>15840</v>
      </c>
      <c r="O7" s="6" t="s">
        <v>15841</v>
      </c>
      <c r="P7" s="4" t="s">
        <v>76</v>
      </c>
      <c r="Q7" s="5" t="s">
        <v>76</v>
      </c>
      <c r="R7" s="6" t="s">
        <v>76</v>
      </c>
      <c r="S7" s="4" t="s">
        <v>77</v>
      </c>
      <c r="T7" s="5" t="s">
        <v>77</v>
      </c>
      <c r="U7" s="5" t="s">
        <v>77</v>
      </c>
      <c r="V7" s="5" t="s">
        <v>77</v>
      </c>
      <c r="W7" s="5" t="s">
        <v>77</v>
      </c>
      <c r="X7" s="5" t="s">
        <v>77</v>
      </c>
      <c r="Y7" s="5" t="s">
        <v>77</v>
      </c>
      <c r="Z7" s="5" t="s">
        <v>76</v>
      </c>
      <c r="AA7" s="5" t="s">
        <v>77</v>
      </c>
      <c r="AB7" s="5" t="s">
        <v>77</v>
      </c>
      <c r="AC7" s="5" t="s">
        <v>77</v>
      </c>
      <c r="AD7" s="6" t="s">
        <v>76</v>
      </c>
      <c r="AE7" s="4" t="s">
        <v>77</v>
      </c>
      <c r="AF7" s="5" t="s">
        <v>77</v>
      </c>
      <c r="AG7" s="5" t="s">
        <v>77</v>
      </c>
      <c r="AH7" s="5" t="s">
        <v>77</v>
      </c>
      <c r="AI7" s="5" t="s">
        <v>77</v>
      </c>
      <c r="AJ7" s="5" t="s">
        <v>77</v>
      </c>
      <c r="AK7" s="5" t="s">
        <v>77</v>
      </c>
      <c r="AL7" s="5" t="s">
        <v>77</v>
      </c>
      <c r="AM7" s="5" t="s">
        <v>77</v>
      </c>
      <c r="AN7" s="5" t="s">
        <v>77</v>
      </c>
      <c r="AO7" s="5" t="s">
        <v>77</v>
      </c>
      <c r="AP7" s="5" t="s">
        <v>77</v>
      </c>
      <c r="AQ7" s="5" t="s">
        <v>77</v>
      </c>
      <c r="AR7" s="5" t="s">
        <v>77</v>
      </c>
      <c r="AS7" s="5" t="s">
        <v>76</v>
      </c>
      <c r="AT7" s="5" t="s">
        <v>77</v>
      </c>
      <c r="AU7" s="5" t="s">
        <v>77</v>
      </c>
      <c r="AV7" s="5" t="s">
        <v>77</v>
      </c>
      <c r="AW7" s="5" t="s">
        <v>77</v>
      </c>
      <c r="AX7" s="5" t="s">
        <v>77</v>
      </c>
      <c r="AY7" s="5" t="s">
        <v>77</v>
      </c>
      <c r="AZ7" s="5" t="s">
        <v>77</v>
      </c>
      <c r="BA7" s="5" t="s">
        <v>77</v>
      </c>
      <c r="BB7" s="5" t="s">
        <v>77</v>
      </c>
      <c r="BC7" s="5" t="s">
        <v>77</v>
      </c>
      <c r="BD7" s="5" t="s">
        <v>77</v>
      </c>
      <c r="BE7" s="6" t="s">
        <v>77</v>
      </c>
      <c r="BF7" s="40">
        <v>0</v>
      </c>
      <c r="BG7" s="45">
        <v>1</v>
      </c>
      <c r="BH7" s="41">
        <v>0</v>
      </c>
      <c r="BI7" s="41">
        <v>0</v>
      </c>
      <c r="BJ7" s="44">
        <v>1</v>
      </c>
      <c r="BK7" s="44">
        <v>1</v>
      </c>
      <c r="BL7" s="44">
        <v>1</v>
      </c>
      <c r="BM7" s="39">
        <f t="shared" si="0"/>
        <v>4</v>
      </c>
      <c r="BN7" s="22" t="s">
        <v>16400</v>
      </c>
      <c r="BO7" t="str">
        <f>VLOOKUP(A7,Startups!$A$3:$B$1596, 2,FALSE)</f>
        <v>Early Stage</v>
      </c>
    </row>
    <row r="8" spans="1:67" ht="135" customHeight="1" x14ac:dyDescent="0.2">
      <c r="A8" s="4" t="s">
        <v>151</v>
      </c>
      <c r="B8" s="5" t="s">
        <v>152</v>
      </c>
      <c r="C8" s="5" t="s">
        <v>66</v>
      </c>
      <c r="D8" s="5" t="s">
        <v>153</v>
      </c>
      <c r="E8" s="5">
        <v>2015</v>
      </c>
      <c r="F8" s="5" t="s">
        <v>154</v>
      </c>
      <c r="G8" s="5" t="s">
        <v>155</v>
      </c>
      <c r="H8" s="5" t="s">
        <v>156</v>
      </c>
      <c r="I8" s="6" t="s">
        <v>157</v>
      </c>
      <c r="J8" s="4" t="s">
        <v>158</v>
      </c>
      <c r="K8" s="5" t="s">
        <v>159</v>
      </c>
      <c r="L8" s="5" t="s">
        <v>160</v>
      </c>
      <c r="M8" s="5" t="s">
        <v>161</v>
      </c>
      <c r="N8" s="5" t="s">
        <v>162</v>
      </c>
      <c r="O8" s="6" t="s">
        <v>163</v>
      </c>
      <c r="P8" s="4" t="s">
        <v>76</v>
      </c>
      <c r="Q8" s="5" t="s">
        <v>76</v>
      </c>
      <c r="R8" s="6" t="s">
        <v>77</v>
      </c>
      <c r="S8" s="4" t="s">
        <v>77</v>
      </c>
      <c r="T8" s="5" t="s">
        <v>77</v>
      </c>
      <c r="U8" s="5" t="s">
        <v>77</v>
      </c>
      <c r="V8" s="5" t="s">
        <v>77</v>
      </c>
      <c r="W8" s="5" t="s">
        <v>77</v>
      </c>
      <c r="X8" s="5" t="s">
        <v>77</v>
      </c>
      <c r="Y8" s="5" t="s">
        <v>77</v>
      </c>
      <c r="Z8" s="5" t="s">
        <v>76</v>
      </c>
      <c r="AA8" s="5" t="s">
        <v>77</v>
      </c>
      <c r="AB8" s="5" t="s">
        <v>77</v>
      </c>
      <c r="AC8" s="5" t="s">
        <v>76</v>
      </c>
      <c r="AD8" s="6" t="s">
        <v>76</v>
      </c>
      <c r="AE8" s="4" t="s">
        <v>77</v>
      </c>
      <c r="AF8" s="5" t="s">
        <v>77</v>
      </c>
      <c r="AG8" s="5" t="s">
        <v>77</v>
      </c>
      <c r="AH8" s="5" t="s">
        <v>77</v>
      </c>
      <c r="AI8" s="5" t="s">
        <v>77</v>
      </c>
      <c r="AJ8" s="5" t="s">
        <v>77</v>
      </c>
      <c r="AK8" s="5" t="s">
        <v>77</v>
      </c>
      <c r="AL8" s="5" t="s">
        <v>77</v>
      </c>
      <c r="AM8" s="5" t="s">
        <v>77</v>
      </c>
      <c r="AN8" s="5" t="s">
        <v>77</v>
      </c>
      <c r="AO8" s="5" t="s">
        <v>77</v>
      </c>
      <c r="AP8" s="5" t="s">
        <v>77</v>
      </c>
      <c r="AQ8" s="5" t="s">
        <v>77</v>
      </c>
      <c r="AR8" s="5" t="s">
        <v>77</v>
      </c>
      <c r="AS8" s="5" t="s">
        <v>76</v>
      </c>
      <c r="AT8" s="5" t="s">
        <v>76</v>
      </c>
      <c r="AU8" s="5" t="s">
        <v>77</v>
      </c>
      <c r="AV8" s="5" t="s">
        <v>77</v>
      </c>
      <c r="AW8" s="5" t="s">
        <v>77</v>
      </c>
      <c r="AX8" s="5" t="s">
        <v>77</v>
      </c>
      <c r="AY8" s="5" t="s">
        <v>77</v>
      </c>
      <c r="AZ8" s="5" t="s">
        <v>77</v>
      </c>
      <c r="BA8" s="5" t="s">
        <v>77</v>
      </c>
      <c r="BB8" s="5" t="s">
        <v>77</v>
      </c>
      <c r="BC8" s="5" t="s">
        <v>77</v>
      </c>
      <c r="BD8" s="5" t="s">
        <v>77</v>
      </c>
      <c r="BE8" s="6" t="s">
        <v>77</v>
      </c>
      <c r="BF8" s="37">
        <v>0</v>
      </c>
      <c r="BG8" s="43">
        <v>1</v>
      </c>
      <c r="BH8" s="43">
        <v>0</v>
      </c>
      <c r="BI8" s="43">
        <v>1</v>
      </c>
      <c r="BJ8" s="43">
        <v>0</v>
      </c>
      <c r="BK8" s="43">
        <v>1</v>
      </c>
      <c r="BL8" s="43">
        <v>1</v>
      </c>
      <c r="BM8" s="39">
        <f t="shared" si="0"/>
        <v>4</v>
      </c>
      <c r="BN8" s="17"/>
      <c r="BO8" t="str">
        <f>VLOOKUP(A8,Startups!$A$3:$B$1596, 2,FALSE)</f>
        <v>Early Stage</v>
      </c>
    </row>
    <row r="9" spans="1:67" ht="135" customHeight="1" x14ac:dyDescent="0.2">
      <c r="A9" s="4" t="s">
        <v>472</v>
      </c>
      <c r="B9" s="5" t="s">
        <v>473</v>
      </c>
      <c r="C9" s="5" t="s">
        <v>66</v>
      </c>
      <c r="D9" s="5" t="s">
        <v>93</v>
      </c>
      <c r="E9" s="5">
        <v>2008</v>
      </c>
      <c r="F9" s="5" t="s">
        <v>357</v>
      </c>
      <c r="G9" s="5" t="s">
        <v>94</v>
      </c>
      <c r="H9" s="5" t="s">
        <v>474</v>
      </c>
      <c r="I9" s="6" t="s">
        <v>475</v>
      </c>
      <c r="J9" s="4" t="s">
        <v>476</v>
      </c>
      <c r="K9" s="5" t="s">
        <v>75</v>
      </c>
      <c r="L9" s="5" t="s">
        <v>477</v>
      </c>
      <c r="M9" s="5" t="s">
        <v>75</v>
      </c>
      <c r="N9" s="5" t="s">
        <v>75</v>
      </c>
      <c r="O9" s="6" t="s">
        <v>75</v>
      </c>
      <c r="P9" s="4" t="s">
        <v>76</v>
      </c>
      <c r="Q9" s="5" t="s">
        <v>77</v>
      </c>
      <c r="R9" s="6" t="s">
        <v>77</v>
      </c>
      <c r="S9" s="4" t="s">
        <v>76</v>
      </c>
      <c r="T9" s="5" t="s">
        <v>77</v>
      </c>
      <c r="U9" s="5" t="s">
        <v>77</v>
      </c>
      <c r="V9" s="5" t="s">
        <v>77</v>
      </c>
      <c r="W9" s="5" t="s">
        <v>77</v>
      </c>
      <c r="X9" s="5" t="s">
        <v>77</v>
      </c>
      <c r="Y9" s="5" t="s">
        <v>77</v>
      </c>
      <c r="Z9" s="5" t="s">
        <v>77</v>
      </c>
      <c r="AA9" s="5" t="s">
        <v>77</v>
      </c>
      <c r="AB9" s="5" t="s">
        <v>76</v>
      </c>
      <c r="AC9" s="5" t="s">
        <v>76</v>
      </c>
      <c r="AD9" s="6" t="s">
        <v>77</v>
      </c>
      <c r="AE9" s="4" t="s">
        <v>77</v>
      </c>
      <c r="AF9" s="5" t="s">
        <v>77</v>
      </c>
      <c r="AG9" s="5" t="s">
        <v>77</v>
      </c>
      <c r="AH9" s="5" t="s">
        <v>76</v>
      </c>
      <c r="AI9" s="5" t="s">
        <v>77</v>
      </c>
      <c r="AJ9" s="5" t="s">
        <v>77</v>
      </c>
      <c r="AK9" s="5" t="s">
        <v>77</v>
      </c>
      <c r="AL9" s="5" t="s">
        <v>77</v>
      </c>
      <c r="AM9" s="5" t="s">
        <v>77</v>
      </c>
      <c r="AN9" s="5" t="s">
        <v>77</v>
      </c>
      <c r="AO9" s="5" t="s">
        <v>77</v>
      </c>
      <c r="AP9" s="5" t="s">
        <v>77</v>
      </c>
      <c r="AQ9" s="5" t="s">
        <v>77</v>
      </c>
      <c r="AR9" s="5" t="s">
        <v>77</v>
      </c>
      <c r="AS9" s="5" t="s">
        <v>77</v>
      </c>
      <c r="AT9" s="5" t="s">
        <v>76</v>
      </c>
      <c r="AU9" s="5" t="s">
        <v>77</v>
      </c>
      <c r="AV9" s="5" t="s">
        <v>77</v>
      </c>
      <c r="AW9" s="5" t="s">
        <v>77</v>
      </c>
      <c r="AX9" s="5" t="s">
        <v>77</v>
      </c>
      <c r="AY9" s="5" t="s">
        <v>77</v>
      </c>
      <c r="AZ9" s="5" t="s">
        <v>77</v>
      </c>
      <c r="BA9" s="5" t="s">
        <v>77</v>
      </c>
      <c r="BB9" s="5" t="s">
        <v>77</v>
      </c>
      <c r="BC9" s="5" t="s">
        <v>77</v>
      </c>
      <c r="BD9" s="5" t="s">
        <v>77</v>
      </c>
      <c r="BE9" s="6" t="s">
        <v>77</v>
      </c>
      <c r="BF9" s="37">
        <v>0</v>
      </c>
      <c r="BG9" s="38">
        <v>1</v>
      </c>
      <c r="BH9" s="38">
        <v>0</v>
      </c>
      <c r="BI9" s="38">
        <v>1</v>
      </c>
      <c r="BJ9" s="38">
        <v>0</v>
      </c>
      <c r="BK9" s="38">
        <v>1</v>
      </c>
      <c r="BL9" s="38">
        <v>1</v>
      </c>
      <c r="BM9" s="39">
        <f t="shared" si="0"/>
        <v>4</v>
      </c>
      <c r="BN9" s="17"/>
      <c r="BO9" t="str">
        <f>VLOOKUP(A9,Startups!$A$3:$B$1596, 2,FALSE)</f>
        <v>Normal</v>
      </c>
    </row>
    <row r="10" spans="1:67" ht="135" customHeight="1" x14ac:dyDescent="0.2">
      <c r="A10" s="4" t="s">
        <v>2572</v>
      </c>
      <c r="B10" s="5">
        <f>COUNTIF('Built environment startups'!F3, "Concept only")</f>
        <v>0</v>
      </c>
      <c r="C10" s="5" t="s">
        <v>66</v>
      </c>
      <c r="D10" s="5" t="s">
        <v>93</v>
      </c>
      <c r="E10" s="5">
        <v>2013</v>
      </c>
      <c r="F10" s="5" t="s">
        <v>50</v>
      </c>
      <c r="G10" s="5" t="s">
        <v>68</v>
      </c>
      <c r="H10" s="5" t="s">
        <v>2574</v>
      </c>
      <c r="I10" s="6" t="s">
        <v>2575</v>
      </c>
      <c r="J10" s="4" t="s">
        <v>2576</v>
      </c>
      <c r="K10" s="5" t="s">
        <v>2577</v>
      </c>
      <c r="L10" s="5" t="s">
        <v>2578</v>
      </c>
      <c r="M10" s="5" t="s">
        <v>2579</v>
      </c>
      <c r="N10" s="5" t="s">
        <v>2580</v>
      </c>
      <c r="O10" s="6" t="s">
        <v>2581</v>
      </c>
      <c r="P10" s="4" t="s">
        <v>77</v>
      </c>
      <c r="Q10" s="5" t="s">
        <v>76</v>
      </c>
      <c r="R10" s="6" t="s">
        <v>77</v>
      </c>
      <c r="S10" s="4" t="s">
        <v>77</v>
      </c>
      <c r="T10" s="5" t="s">
        <v>77</v>
      </c>
      <c r="U10" s="5" t="s">
        <v>77</v>
      </c>
      <c r="V10" s="5" t="s">
        <v>77</v>
      </c>
      <c r="W10" s="5" t="s">
        <v>76</v>
      </c>
      <c r="X10" s="5" t="s">
        <v>77</v>
      </c>
      <c r="Y10" s="5" t="s">
        <v>77</v>
      </c>
      <c r="Z10" s="5" t="s">
        <v>76</v>
      </c>
      <c r="AA10" s="5" t="s">
        <v>77</v>
      </c>
      <c r="AB10" s="5" t="s">
        <v>76</v>
      </c>
      <c r="AC10" s="5" t="s">
        <v>77</v>
      </c>
      <c r="AD10" s="6" t="s">
        <v>77</v>
      </c>
      <c r="AE10" s="4" t="s">
        <v>77</v>
      </c>
      <c r="AF10" s="5" t="s">
        <v>77</v>
      </c>
      <c r="AG10" s="5" t="s">
        <v>77</v>
      </c>
      <c r="AH10" s="5" t="s">
        <v>77</v>
      </c>
      <c r="AI10" s="5" t="s">
        <v>77</v>
      </c>
      <c r="AJ10" s="5" t="s">
        <v>77</v>
      </c>
      <c r="AK10" s="5" t="s">
        <v>77</v>
      </c>
      <c r="AL10" s="5" t="s">
        <v>77</v>
      </c>
      <c r="AM10" s="5" t="s">
        <v>77</v>
      </c>
      <c r="AN10" s="5" t="s">
        <v>77</v>
      </c>
      <c r="AO10" s="5" t="s">
        <v>77</v>
      </c>
      <c r="AP10" s="5" t="s">
        <v>77</v>
      </c>
      <c r="AQ10" s="5" t="s">
        <v>77</v>
      </c>
      <c r="AR10" s="5" t="s">
        <v>77</v>
      </c>
      <c r="AS10" s="5" t="s">
        <v>76</v>
      </c>
      <c r="AT10" s="5" t="s">
        <v>77</v>
      </c>
      <c r="AU10" s="5" t="s">
        <v>77</v>
      </c>
      <c r="AV10" s="5" t="s">
        <v>77</v>
      </c>
      <c r="AW10" s="5" t="s">
        <v>77</v>
      </c>
      <c r="AX10" s="5" t="s">
        <v>77</v>
      </c>
      <c r="AY10" s="5" t="s">
        <v>77</v>
      </c>
      <c r="AZ10" s="5" t="s">
        <v>77</v>
      </c>
      <c r="BA10" s="5" t="s">
        <v>77</v>
      </c>
      <c r="BB10" s="5" t="s">
        <v>77</v>
      </c>
      <c r="BC10" s="5" t="s">
        <v>77</v>
      </c>
      <c r="BD10" s="5" t="s">
        <v>77</v>
      </c>
      <c r="BE10" s="6" t="s">
        <v>77</v>
      </c>
      <c r="BF10" s="37">
        <v>0</v>
      </c>
      <c r="BG10" s="38">
        <v>1</v>
      </c>
      <c r="BH10" s="38">
        <v>0</v>
      </c>
      <c r="BI10" s="38">
        <v>0</v>
      </c>
      <c r="BJ10" s="38">
        <v>1</v>
      </c>
      <c r="BK10" s="38">
        <v>1</v>
      </c>
      <c r="BL10" s="38">
        <v>1</v>
      </c>
      <c r="BM10" s="39">
        <f t="shared" si="0"/>
        <v>4</v>
      </c>
      <c r="BN10" s="17"/>
      <c r="BO10" t="str">
        <f>VLOOKUP(A10,Startups!$A$3:$B$1596, 2,FALSE)</f>
        <v>Normal</v>
      </c>
    </row>
    <row r="11" spans="1:67" ht="135" customHeight="1" x14ac:dyDescent="0.2">
      <c r="A11" s="4" t="s">
        <v>3983</v>
      </c>
      <c r="B11" s="5" t="s">
        <v>3984</v>
      </c>
      <c r="C11" s="5" t="s">
        <v>66</v>
      </c>
      <c r="D11" s="5" t="s">
        <v>3985</v>
      </c>
      <c r="E11" s="5">
        <v>2013</v>
      </c>
      <c r="F11" s="5" t="s">
        <v>2931</v>
      </c>
      <c r="G11" s="5" t="s">
        <v>155</v>
      </c>
      <c r="H11" s="5" t="s">
        <v>3986</v>
      </c>
      <c r="I11" s="6" t="s">
        <v>3987</v>
      </c>
      <c r="J11" s="4" t="s">
        <v>3988</v>
      </c>
      <c r="K11" s="5" t="s">
        <v>3989</v>
      </c>
      <c r="L11" s="5" t="s">
        <v>3990</v>
      </c>
      <c r="M11" s="5" t="s">
        <v>3991</v>
      </c>
      <c r="N11" s="5" t="s">
        <v>3992</v>
      </c>
      <c r="O11" s="6" t="s">
        <v>3993</v>
      </c>
      <c r="P11" s="4" t="s">
        <v>76</v>
      </c>
      <c r="Q11" s="5" t="s">
        <v>77</v>
      </c>
      <c r="R11" s="6" t="s">
        <v>77</v>
      </c>
      <c r="S11" s="4" t="s">
        <v>76</v>
      </c>
      <c r="T11" s="5" t="s">
        <v>76</v>
      </c>
      <c r="U11" s="5" t="s">
        <v>77</v>
      </c>
      <c r="V11" s="5" t="s">
        <v>77</v>
      </c>
      <c r="W11" s="5" t="s">
        <v>77</v>
      </c>
      <c r="X11" s="5" t="s">
        <v>77</v>
      </c>
      <c r="Y11" s="5" t="s">
        <v>77</v>
      </c>
      <c r="Z11" s="5" t="s">
        <v>77</v>
      </c>
      <c r="AA11" s="5" t="s">
        <v>77</v>
      </c>
      <c r="AB11" s="5" t="s">
        <v>77</v>
      </c>
      <c r="AC11" s="5" t="s">
        <v>77</v>
      </c>
      <c r="AD11" s="6" t="s">
        <v>77</v>
      </c>
      <c r="AE11" s="4" t="s">
        <v>77</v>
      </c>
      <c r="AF11" s="5" t="s">
        <v>77</v>
      </c>
      <c r="AG11" s="5" t="s">
        <v>77</v>
      </c>
      <c r="AH11" s="5" t="s">
        <v>76</v>
      </c>
      <c r="AI11" s="5" t="s">
        <v>77</v>
      </c>
      <c r="AJ11" s="5" t="s">
        <v>77</v>
      </c>
      <c r="AK11" s="5" t="s">
        <v>77</v>
      </c>
      <c r="AL11" s="5" t="s">
        <v>77</v>
      </c>
      <c r="AM11" s="5" t="s">
        <v>77</v>
      </c>
      <c r="AN11" s="5" t="s">
        <v>77</v>
      </c>
      <c r="AO11" s="5" t="s">
        <v>77</v>
      </c>
      <c r="AP11" s="5" t="s">
        <v>77</v>
      </c>
      <c r="AQ11" s="5" t="s">
        <v>77</v>
      </c>
      <c r="AR11" s="5" t="s">
        <v>77</v>
      </c>
      <c r="AS11" s="5" t="s">
        <v>77</v>
      </c>
      <c r="AT11" s="5" t="s">
        <v>76</v>
      </c>
      <c r="AU11" s="5" t="s">
        <v>77</v>
      </c>
      <c r="AV11" s="5" t="s">
        <v>77</v>
      </c>
      <c r="AW11" s="5" t="s">
        <v>77</v>
      </c>
      <c r="AX11" s="5" t="s">
        <v>77</v>
      </c>
      <c r="AY11" s="5" t="s">
        <v>77</v>
      </c>
      <c r="AZ11" s="5" t="s">
        <v>77</v>
      </c>
      <c r="BA11" s="5" t="s">
        <v>77</v>
      </c>
      <c r="BB11" s="5" t="s">
        <v>77</v>
      </c>
      <c r="BC11" s="5" t="s">
        <v>77</v>
      </c>
      <c r="BD11" s="5" t="s">
        <v>77</v>
      </c>
      <c r="BE11" s="6" t="s">
        <v>77</v>
      </c>
      <c r="BF11" s="37">
        <v>0</v>
      </c>
      <c r="BG11" s="38">
        <v>1</v>
      </c>
      <c r="BH11" s="38">
        <v>1</v>
      </c>
      <c r="BI11" s="38">
        <v>0</v>
      </c>
      <c r="BJ11" s="38">
        <v>0</v>
      </c>
      <c r="BK11" s="38">
        <v>1</v>
      </c>
      <c r="BL11" s="38">
        <v>1</v>
      </c>
      <c r="BM11" s="39">
        <f t="shared" si="0"/>
        <v>4</v>
      </c>
      <c r="BN11" s="17"/>
      <c r="BO11" t="str">
        <f>VLOOKUP(A11,Startups!$A$3:$B$1596, 2,FALSE)</f>
        <v>Early Stage</v>
      </c>
    </row>
    <row r="12" spans="1:67" ht="135" customHeight="1" x14ac:dyDescent="0.2">
      <c r="A12" s="4" t="s">
        <v>10374</v>
      </c>
      <c r="B12" s="5" t="s">
        <v>10375</v>
      </c>
      <c r="C12" s="5" t="s">
        <v>669</v>
      </c>
      <c r="D12" s="5" t="s">
        <v>10376</v>
      </c>
      <c r="E12" s="5">
        <v>2013</v>
      </c>
      <c r="F12" s="5" t="s">
        <v>9826</v>
      </c>
      <c r="G12" s="5" t="s">
        <v>155</v>
      </c>
      <c r="H12" s="5" t="s">
        <v>10377</v>
      </c>
      <c r="I12" s="6" t="s">
        <v>10378</v>
      </c>
      <c r="J12" s="4" t="s">
        <v>10379</v>
      </c>
      <c r="K12" s="5" t="s">
        <v>10380</v>
      </c>
      <c r="L12" s="5" t="s">
        <v>10381</v>
      </c>
      <c r="M12" s="5" t="s">
        <v>10382</v>
      </c>
      <c r="N12" s="5" t="s">
        <v>10383</v>
      </c>
      <c r="O12" s="6" t="s">
        <v>10384</v>
      </c>
      <c r="P12" s="4" t="s">
        <v>76</v>
      </c>
      <c r="Q12" s="5" t="s">
        <v>76</v>
      </c>
      <c r="R12" s="6" t="s">
        <v>77</v>
      </c>
      <c r="S12" s="4" t="s">
        <v>76</v>
      </c>
      <c r="T12" s="5" t="s">
        <v>77</v>
      </c>
      <c r="U12" s="5" t="s">
        <v>77</v>
      </c>
      <c r="V12" s="5" t="s">
        <v>77</v>
      </c>
      <c r="W12" s="5" t="s">
        <v>77</v>
      </c>
      <c r="X12" s="5" t="s">
        <v>77</v>
      </c>
      <c r="Y12" s="5" t="s">
        <v>77</v>
      </c>
      <c r="Z12" s="5" t="s">
        <v>77</v>
      </c>
      <c r="AA12" s="5" t="s">
        <v>77</v>
      </c>
      <c r="AB12" s="5" t="s">
        <v>76</v>
      </c>
      <c r="AC12" s="5" t="s">
        <v>77</v>
      </c>
      <c r="AD12" s="6" t="s">
        <v>77</v>
      </c>
      <c r="AE12" s="4" t="s">
        <v>77</v>
      </c>
      <c r="AF12" s="5" t="s">
        <v>77</v>
      </c>
      <c r="AG12" s="5" t="s">
        <v>77</v>
      </c>
      <c r="AH12" s="5" t="s">
        <v>77</v>
      </c>
      <c r="AI12" s="5" t="s">
        <v>77</v>
      </c>
      <c r="AJ12" s="5" t="s">
        <v>77</v>
      </c>
      <c r="AK12" s="5" t="s">
        <v>77</v>
      </c>
      <c r="AL12" s="5" t="s">
        <v>77</v>
      </c>
      <c r="AM12" s="5" t="s">
        <v>77</v>
      </c>
      <c r="AN12" s="5" t="s">
        <v>76</v>
      </c>
      <c r="AO12" s="5" t="s">
        <v>77</v>
      </c>
      <c r="AP12" s="5" t="s">
        <v>77</v>
      </c>
      <c r="AQ12" s="5" t="s">
        <v>77</v>
      </c>
      <c r="AR12" s="5" t="s">
        <v>77</v>
      </c>
      <c r="AS12" s="5" t="s">
        <v>77</v>
      </c>
      <c r="AT12" s="5" t="s">
        <v>76</v>
      </c>
      <c r="AU12" s="5" t="s">
        <v>77</v>
      </c>
      <c r="AV12" s="5" t="s">
        <v>77</v>
      </c>
      <c r="AW12" s="5" t="s">
        <v>77</v>
      </c>
      <c r="AX12" s="5" t="s">
        <v>77</v>
      </c>
      <c r="AY12" s="5" t="s">
        <v>77</v>
      </c>
      <c r="AZ12" s="5" t="s">
        <v>77</v>
      </c>
      <c r="BA12" s="5" t="s">
        <v>77</v>
      </c>
      <c r="BB12" s="5" t="s">
        <v>77</v>
      </c>
      <c r="BC12" s="5" t="s">
        <v>77</v>
      </c>
      <c r="BD12" s="5" t="s">
        <v>77</v>
      </c>
      <c r="BE12" s="6" t="s">
        <v>77</v>
      </c>
      <c r="BF12" s="40">
        <v>0</v>
      </c>
      <c r="BG12" s="41">
        <v>1</v>
      </c>
      <c r="BH12" s="41">
        <v>1</v>
      </c>
      <c r="BI12" s="41">
        <v>0</v>
      </c>
      <c r="BJ12" s="41">
        <v>0</v>
      </c>
      <c r="BK12" s="41">
        <v>1</v>
      </c>
      <c r="BL12" s="41">
        <v>1</v>
      </c>
      <c r="BM12" s="39">
        <f t="shared" si="0"/>
        <v>4</v>
      </c>
      <c r="BO12" t="str">
        <f>VLOOKUP(A12,Startups!$A$3:$B$1596, 2,FALSE)</f>
        <v>Early Stage</v>
      </c>
    </row>
    <row r="13" spans="1:67" ht="135" customHeight="1" x14ac:dyDescent="0.2">
      <c r="A13" s="4" t="s">
        <v>13578</v>
      </c>
      <c r="B13" s="5" t="s">
        <v>13579</v>
      </c>
      <c r="C13" s="5" t="s">
        <v>2171</v>
      </c>
      <c r="D13" s="5" t="s">
        <v>13580</v>
      </c>
      <c r="E13" s="5">
        <v>2014</v>
      </c>
      <c r="F13" s="5" t="s">
        <v>13581</v>
      </c>
      <c r="G13" s="5" t="s">
        <v>94</v>
      </c>
      <c r="H13" s="5" t="s">
        <v>13582</v>
      </c>
      <c r="I13" s="6" t="s">
        <v>13583</v>
      </c>
      <c r="J13" s="4" t="s">
        <v>13584</v>
      </c>
      <c r="K13" s="5" t="s">
        <v>13585</v>
      </c>
      <c r="L13" s="5" t="s">
        <v>13586</v>
      </c>
      <c r="M13" s="5" t="s">
        <v>13587</v>
      </c>
      <c r="N13" s="5" t="s">
        <v>13588</v>
      </c>
      <c r="O13" s="6" t="s">
        <v>13589</v>
      </c>
      <c r="P13" s="4" t="s">
        <v>76</v>
      </c>
      <c r="Q13" s="5" t="s">
        <v>77</v>
      </c>
      <c r="R13" s="6" t="s">
        <v>77</v>
      </c>
      <c r="S13" s="4" t="s">
        <v>76</v>
      </c>
      <c r="T13" s="5" t="s">
        <v>76</v>
      </c>
      <c r="U13" s="5" t="s">
        <v>77</v>
      </c>
      <c r="V13" s="5" t="s">
        <v>77</v>
      </c>
      <c r="W13" s="5" t="s">
        <v>77</v>
      </c>
      <c r="X13" s="5" t="s">
        <v>77</v>
      </c>
      <c r="Y13" s="5" t="s">
        <v>77</v>
      </c>
      <c r="Z13" s="5" t="s">
        <v>77</v>
      </c>
      <c r="AA13" s="5" t="s">
        <v>76</v>
      </c>
      <c r="AB13" s="5" t="s">
        <v>77</v>
      </c>
      <c r="AC13" s="5" t="s">
        <v>77</v>
      </c>
      <c r="AD13" s="6" t="s">
        <v>77</v>
      </c>
      <c r="AE13" s="4" t="s">
        <v>77</v>
      </c>
      <c r="AF13" s="5" t="s">
        <v>77</v>
      </c>
      <c r="AG13" s="5" t="s">
        <v>77</v>
      </c>
      <c r="AH13" s="5" t="s">
        <v>77</v>
      </c>
      <c r="AI13" s="5" t="s">
        <v>77</v>
      </c>
      <c r="AJ13" s="5" t="s">
        <v>77</v>
      </c>
      <c r="AK13" s="5" t="s">
        <v>77</v>
      </c>
      <c r="AL13" s="5" t="s">
        <v>77</v>
      </c>
      <c r="AM13" s="5" t="s">
        <v>77</v>
      </c>
      <c r="AN13" s="5" t="s">
        <v>76</v>
      </c>
      <c r="AO13" s="5" t="s">
        <v>77</v>
      </c>
      <c r="AP13" s="5" t="s">
        <v>77</v>
      </c>
      <c r="AQ13" s="5" t="s">
        <v>77</v>
      </c>
      <c r="AR13" s="5" t="s">
        <v>77</v>
      </c>
      <c r="AS13" s="5" t="s">
        <v>77</v>
      </c>
      <c r="AT13" s="5" t="s">
        <v>76</v>
      </c>
      <c r="AU13" s="5" t="s">
        <v>77</v>
      </c>
      <c r="AV13" s="5" t="s">
        <v>77</v>
      </c>
      <c r="AW13" s="5" t="s">
        <v>77</v>
      </c>
      <c r="AX13" s="5" t="s">
        <v>77</v>
      </c>
      <c r="AY13" s="5" t="s">
        <v>77</v>
      </c>
      <c r="AZ13" s="5" t="s">
        <v>77</v>
      </c>
      <c r="BA13" s="5" t="s">
        <v>77</v>
      </c>
      <c r="BB13" s="5" t="s">
        <v>77</v>
      </c>
      <c r="BC13" s="5" t="s">
        <v>77</v>
      </c>
      <c r="BD13" s="5" t="s">
        <v>77</v>
      </c>
      <c r="BE13" s="6" t="s">
        <v>77</v>
      </c>
      <c r="BF13" s="40">
        <v>0</v>
      </c>
      <c r="BG13" s="41">
        <v>1</v>
      </c>
      <c r="BH13" s="41">
        <v>1</v>
      </c>
      <c r="BI13" s="41">
        <v>0</v>
      </c>
      <c r="BJ13" s="41">
        <v>0</v>
      </c>
      <c r="BK13" s="41">
        <v>1</v>
      </c>
      <c r="BL13" s="41">
        <v>1</v>
      </c>
      <c r="BM13" s="39">
        <f t="shared" si="0"/>
        <v>4</v>
      </c>
      <c r="BN13" s="22"/>
      <c r="BO13" t="str">
        <f>VLOOKUP(A13,Startups!$A$3:$B$1596, 2,FALSE)</f>
        <v>Early Stage</v>
      </c>
    </row>
    <row r="14" spans="1:67" ht="135" customHeight="1" x14ac:dyDescent="0.2">
      <c r="A14" s="4" t="s">
        <v>601</v>
      </c>
      <c r="B14" s="5" t="s">
        <v>602</v>
      </c>
      <c r="C14" s="5" t="s">
        <v>66</v>
      </c>
      <c r="D14" s="5" t="s">
        <v>67</v>
      </c>
      <c r="E14" s="5">
        <v>2014</v>
      </c>
      <c r="F14" s="5" t="s">
        <v>43</v>
      </c>
      <c r="G14" s="5" t="s">
        <v>68</v>
      </c>
      <c r="H14" s="5" t="s">
        <v>603</v>
      </c>
      <c r="I14" s="6" t="s">
        <v>604</v>
      </c>
      <c r="J14" s="4" t="s">
        <v>605</v>
      </c>
      <c r="K14" s="5" t="s">
        <v>606</v>
      </c>
      <c r="L14" s="5" t="s">
        <v>607</v>
      </c>
      <c r="M14" s="5" t="s">
        <v>608</v>
      </c>
      <c r="N14" s="5" t="s">
        <v>609</v>
      </c>
      <c r="O14" s="6" t="s">
        <v>610</v>
      </c>
      <c r="P14" s="4" t="s">
        <v>76</v>
      </c>
      <c r="Q14" s="5" t="s">
        <v>76</v>
      </c>
      <c r="R14" s="6" t="s">
        <v>77</v>
      </c>
      <c r="S14" s="4" t="s">
        <v>77</v>
      </c>
      <c r="T14" s="5" t="s">
        <v>77</v>
      </c>
      <c r="U14" s="5" t="s">
        <v>76</v>
      </c>
      <c r="V14" s="5" t="s">
        <v>77</v>
      </c>
      <c r="W14" s="5" t="s">
        <v>77</v>
      </c>
      <c r="X14" s="5" t="s">
        <v>77</v>
      </c>
      <c r="Y14" s="5" t="s">
        <v>77</v>
      </c>
      <c r="Z14" s="5" t="s">
        <v>77</v>
      </c>
      <c r="AA14" s="5" t="s">
        <v>76</v>
      </c>
      <c r="AB14" s="5" t="s">
        <v>77</v>
      </c>
      <c r="AC14" s="5" t="s">
        <v>77</v>
      </c>
      <c r="AD14" s="6" t="s">
        <v>76</v>
      </c>
      <c r="AE14" s="4" t="s">
        <v>77</v>
      </c>
      <c r="AF14" s="5" t="s">
        <v>77</v>
      </c>
      <c r="AG14" s="5" t="s">
        <v>77</v>
      </c>
      <c r="AH14" s="5" t="s">
        <v>77</v>
      </c>
      <c r="AI14" s="5" t="s">
        <v>77</v>
      </c>
      <c r="AJ14" s="5" t="s">
        <v>77</v>
      </c>
      <c r="AK14" s="5" t="s">
        <v>77</v>
      </c>
      <c r="AL14" s="5" t="s">
        <v>76</v>
      </c>
      <c r="AM14" s="5" t="s">
        <v>77</v>
      </c>
      <c r="AN14" s="5" t="s">
        <v>77</v>
      </c>
      <c r="AO14" s="5" t="s">
        <v>77</v>
      </c>
      <c r="AP14" s="5" t="s">
        <v>77</v>
      </c>
      <c r="AQ14" s="5" t="s">
        <v>77</v>
      </c>
      <c r="AR14" s="5" t="s">
        <v>77</v>
      </c>
      <c r="AS14" s="5" t="s">
        <v>77</v>
      </c>
      <c r="AT14" s="5" t="s">
        <v>77</v>
      </c>
      <c r="AU14" s="5" t="s">
        <v>77</v>
      </c>
      <c r="AV14" s="5" t="s">
        <v>77</v>
      </c>
      <c r="AW14" s="5" t="s">
        <v>77</v>
      </c>
      <c r="AX14" s="5" t="s">
        <v>77</v>
      </c>
      <c r="AY14" s="5" t="s">
        <v>77</v>
      </c>
      <c r="AZ14" s="5" t="s">
        <v>77</v>
      </c>
      <c r="BA14" s="5" t="s">
        <v>77</v>
      </c>
      <c r="BB14" s="5" t="s">
        <v>77</v>
      </c>
      <c r="BC14" s="5" t="s">
        <v>77</v>
      </c>
      <c r="BD14" s="5" t="s">
        <v>77</v>
      </c>
      <c r="BE14" s="6" t="s">
        <v>77</v>
      </c>
      <c r="BF14" s="37">
        <v>1</v>
      </c>
      <c r="BG14" s="38">
        <v>0</v>
      </c>
      <c r="BH14" s="38">
        <v>0</v>
      </c>
      <c r="BI14" s="38">
        <v>0</v>
      </c>
      <c r="BJ14" s="38">
        <v>1</v>
      </c>
      <c r="BK14" s="38">
        <v>1</v>
      </c>
      <c r="BL14" s="38">
        <v>1</v>
      </c>
      <c r="BM14" s="39">
        <f t="shared" si="0"/>
        <v>4</v>
      </c>
      <c r="BN14" s="17"/>
      <c r="BO14" t="str">
        <f>VLOOKUP(A14,Startups!$A$3:$B$1596, 2,FALSE)</f>
        <v>Normal</v>
      </c>
    </row>
    <row r="15" spans="1:67" ht="135" customHeight="1" x14ac:dyDescent="0.2">
      <c r="A15" s="4" t="s">
        <v>840</v>
      </c>
      <c r="B15" s="5" t="s">
        <v>841</v>
      </c>
      <c r="C15" s="5" t="s">
        <v>66</v>
      </c>
      <c r="D15" s="5" t="s">
        <v>166</v>
      </c>
      <c r="E15" s="5">
        <v>2015</v>
      </c>
      <c r="F15" s="5" t="s">
        <v>268</v>
      </c>
      <c r="G15" s="5" t="s">
        <v>155</v>
      </c>
      <c r="H15" s="5" t="s">
        <v>842</v>
      </c>
      <c r="I15" s="6" t="s">
        <v>843</v>
      </c>
      <c r="J15" s="4" t="s">
        <v>844</v>
      </c>
      <c r="K15" s="5" t="s">
        <v>845</v>
      </c>
      <c r="L15" s="5" t="s">
        <v>846</v>
      </c>
      <c r="M15" s="5" t="s">
        <v>847</v>
      </c>
      <c r="N15" s="5" t="s">
        <v>848</v>
      </c>
      <c r="O15" s="6" t="s">
        <v>849</v>
      </c>
      <c r="P15" s="4" t="s">
        <v>76</v>
      </c>
      <c r="Q15" s="5" t="s">
        <v>77</v>
      </c>
      <c r="R15" s="6" t="s">
        <v>76</v>
      </c>
      <c r="S15" s="4" t="s">
        <v>77</v>
      </c>
      <c r="T15" s="5" t="s">
        <v>77</v>
      </c>
      <c r="U15" s="5" t="s">
        <v>77</v>
      </c>
      <c r="V15" s="5" t="s">
        <v>77</v>
      </c>
      <c r="W15" s="5" t="s">
        <v>77</v>
      </c>
      <c r="X15" s="5" t="s">
        <v>76</v>
      </c>
      <c r="Y15" s="5" t="s">
        <v>77</v>
      </c>
      <c r="Z15" s="5" t="s">
        <v>77</v>
      </c>
      <c r="AA15" s="5" t="s">
        <v>77</v>
      </c>
      <c r="AB15" s="5" t="s">
        <v>77</v>
      </c>
      <c r="AC15" s="5" t="s">
        <v>76</v>
      </c>
      <c r="AD15" s="6" t="s">
        <v>76</v>
      </c>
      <c r="AE15" s="4" t="s">
        <v>77</v>
      </c>
      <c r="AF15" s="5" t="s">
        <v>77</v>
      </c>
      <c r="AG15" s="5" t="s">
        <v>77</v>
      </c>
      <c r="AH15" s="5" t="s">
        <v>77</v>
      </c>
      <c r="AI15" s="5" t="s">
        <v>77</v>
      </c>
      <c r="AJ15" s="5" t="s">
        <v>77</v>
      </c>
      <c r="AK15" s="5" t="s">
        <v>77</v>
      </c>
      <c r="AL15" s="5" t="s">
        <v>77</v>
      </c>
      <c r="AM15" s="5" t="s">
        <v>77</v>
      </c>
      <c r="AN15" s="5" t="s">
        <v>77</v>
      </c>
      <c r="AO15" s="5" t="s">
        <v>76</v>
      </c>
      <c r="AP15" s="5" t="s">
        <v>77</v>
      </c>
      <c r="AQ15" s="5" t="s">
        <v>77</v>
      </c>
      <c r="AR15" s="5" t="s">
        <v>77</v>
      </c>
      <c r="AS15" s="5" t="s">
        <v>77</v>
      </c>
      <c r="AT15" s="5" t="s">
        <v>77</v>
      </c>
      <c r="AU15" s="5" t="s">
        <v>77</v>
      </c>
      <c r="AV15" s="5" t="s">
        <v>77</v>
      </c>
      <c r="AW15" s="5" t="s">
        <v>76</v>
      </c>
      <c r="AX15" s="5" t="s">
        <v>77</v>
      </c>
      <c r="AY15" s="5" t="s">
        <v>77</v>
      </c>
      <c r="AZ15" s="5" t="s">
        <v>77</v>
      </c>
      <c r="BA15" s="5" t="s">
        <v>77</v>
      </c>
      <c r="BB15" s="5" t="s">
        <v>77</v>
      </c>
      <c r="BC15" s="5" t="s">
        <v>77</v>
      </c>
      <c r="BD15" s="5" t="s">
        <v>77</v>
      </c>
      <c r="BE15" s="6" t="s">
        <v>77</v>
      </c>
      <c r="BF15" s="37">
        <v>1</v>
      </c>
      <c r="BG15" s="38">
        <v>0</v>
      </c>
      <c r="BH15" s="38">
        <v>0</v>
      </c>
      <c r="BI15" s="38">
        <v>0</v>
      </c>
      <c r="BJ15" s="38">
        <v>1</v>
      </c>
      <c r="BK15" s="38">
        <v>1</v>
      </c>
      <c r="BL15" s="38">
        <v>1</v>
      </c>
      <c r="BM15" s="39">
        <f t="shared" si="0"/>
        <v>4</v>
      </c>
      <c r="BN15" s="17"/>
      <c r="BO15" t="str">
        <f>VLOOKUP(A15,Startups!$A$3:$B$1596, 2,FALSE)</f>
        <v>Early Stage</v>
      </c>
    </row>
    <row r="16" spans="1:67" ht="135" customHeight="1" x14ac:dyDescent="0.2">
      <c r="A16" s="4" t="s">
        <v>1954</v>
      </c>
      <c r="B16" s="5" t="s">
        <v>1955</v>
      </c>
      <c r="C16" s="5" t="s">
        <v>233</v>
      </c>
      <c r="D16" s="5" t="s">
        <v>1189</v>
      </c>
      <c r="E16" s="5">
        <v>2015</v>
      </c>
      <c r="F16" s="5" t="s">
        <v>1956</v>
      </c>
      <c r="G16" s="5" t="s">
        <v>155</v>
      </c>
      <c r="H16" s="5" t="s">
        <v>1957</v>
      </c>
      <c r="I16" s="6" t="s">
        <v>1958</v>
      </c>
      <c r="J16" s="4" t="s">
        <v>1959</v>
      </c>
      <c r="K16" s="5" t="s">
        <v>1960</v>
      </c>
      <c r="L16" s="5" t="s">
        <v>1961</v>
      </c>
      <c r="M16" s="5" t="s">
        <v>1962</v>
      </c>
      <c r="N16" s="5" t="s">
        <v>1963</v>
      </c>
      <c r="O16" s="6" t="s">
        <v>1964</v>
      </c>
      <c r="P16" s="4" t="s">
        <v>76</v>
      </c>
      <c r="Q16" s="5" t="s">
        <v>77</v>
      </c>
      <c r="R16" s="6" t="s">
        <v>76</v>
      </c>
      <c r="S16" s="4" t="s">
        <v>77</v>
      </c>
      <c r="T16" s="5" t="s">
        <v>76</v>
      </c>
      <c r="U16" s="5" t="s">
        <v>77</v>
      </c>
      <c r="V16" s="5" t="s">
        <v>77</v>
      </c>
      <c r="W16" s="5" t="s">
        <v>77</v>
      </c>
      <c r="X16" s="5" t="s">
        <v>77</v>
      </c>
      <c r="Y16" s="5" t="s">
        <v>77</v>
      </c>
      <c r="Z16" s="5" t="s">
        <v>77</v>
      </c>
      <c r="AA16" s="5" t="s">
        <v>76</v>
      </c>
      <c r="AB16" s="5" t="s">
        <v>77</v>
      </c>
      <c r="AC16" s="5" t="s">
        <v>77</v>
      </c>
      <c r="AD16" s="6" t="s">
        <v>76</v>
      </c>
      <c r="AE16" s="4" t="s">
        <v>77</v>
      </c>
      <c r="AF16" s="5" t="s">
        <v>77</v>
      </c>
      <c r="AG16" s="5" t="s">
        <v>77</v>
      </c>
      <c r="AH16" s="5" t="s">
        <v>77</v>
      </c>
      <c r="AI16" s="5" t="s">
        <v>77</v>
      </c>
      <c r="AJ16" s="5" t="s">
        <v>77</v>
      </c>
      <c r="AK16" s="5" t="s">
        <v>77</v>
      </c>
      <c r="AL16" s="5" t="s">
        <v>77</v>
      </c>
      <c r="AM16" s="5" t="s">
        <v>77</v>
      </c>
      <c r="AN16" s="5" t="s">
        <v>77</v>
      </c>
      <c r="AO16" s="5" t="s">
        <v>77</v>
      </c>
      <c r="AP16" s="5" t="s">
        <v>77</v>
      </c>
      <c r="AQ16" s="5" t="s">
        <v>77</v>
      </c>
      <c r="AR16" s="5" t="s">
        <v>77</v>
      </c>
      <c r="AS16" s="5" t="s">
        <v>77</v>
      </c>
      <c r="AT16" s="5" t="s">
        <v>77</v>
      </c>
      <c r="AU16" s="5" t="s">
        <v>77</v>
      </c>
      <c r="AV16" s="5" t="s">
        <v>77</v>
      </c>
      <c r="AW16" s="5" t="s">
        <v>77</v>
      </c>
      <c r="AX16" s="5" t="s">
        <v>77</v>
      </c>
      <c r="AY16" s="5" t="s">
        <v>77</v>
      </c>
      <c r="AZ16" s="5" t="s">
        <v>77</v>
      </c>
      <c r="BA16" s="5" t="s">
        <v>77</v>
      </c>
      <c r="BB16" s="5" t="s">
        <v>77</v>
      </c>
      <c r="BC16" s="5" t="s">
        <v>77</v>
      </c>
      <c r="BD16" s="5" t="s">
        <v>76</v>
      </c>
      <c r="BE16" s="6" t="s">
        <v>76</v>
      </c>
      <c r="BF16" s="37">
        <v>1</v>
      </c>
      <c r="BG16" s="38">
        <v>0</v>
      </c>
      <c r="BH16" s="38">
        <v>0</v>
      </c>
      <c r="BI16" s="38">
        <v>1</v>
      </c>
      <c r="BJ16" s="38">
        <v>0</v>
      </c>
      <c r="BK16" s="38">
        <v>1</v>
      </c>
      <c r="BL16" s="38">
        <v>1</v>
      </c>
      <c r="BM16" s="39">
        <f t="shared" si="0"/>
        <v>4</v>
      </c>
      <c r="BN16" s="17"/>
      <c r="BO16" t="str">
        <f>VLOOKUP(A16,Startups!$A$3:$B$1596, 2,FALSE)</f>
        <v>Impact</v>
      </c>
    </row>
    <row r="17" spans="1:67" ht="135" customHeight="1" x14ac:dyDescent="0.2">
      <c r="A17" s="4" t="s">
        <v>3184</v>
      </c>
      <c r="B17" s="5" t="s">
        <v>3185</v>
      </c>
      <c r="C17" s="5" t="s">
        <v>66</v>
      </c>
      <c r="D17" s="5" t="s">
        <v>502</v>
      </c>
      <c r="E17" s="5">
        <v>1990</v>
      </c>
      <c r="F17" s="5" t="s">
        <v>50</v>
      </c>
      <c r="G17" s="5" t="s">
        <v>94</v>
      </c>
      <c r="H17" s="5" t="s">
        <v>3186</v>
      </c>
      <c r="I17" s="6" t="s">
        <v>3187</v>
      </c>
      <c r="J17" s="4" t="s">
        <v>3188</v>
      </c>
      <c r="K17" s="5" t="s">
        <v>3189</v>
      </c>
      <c r="L17" s="5" t="s">
        <v>3190</v>
      </c>
      <c r="M17" s="5" t="s">
        <v>3191</v>
      </c>
      <c r="N17" s="5" t="s">
        <v>3192</v>
      </c>
      <c r="O17" s="6" t="s">
        <v>3193</v>
      </c>
      <c r="P17" s="4" t="s">
        <v>76</v>
      </c>
      <c r="Q17" s="5" t="s">
        <v>77</v>
      </c>
      <c r="R17" s="6" t="s">
        <v>77</v>
      </c>
      <c r="S17" s="4" t="s">
        <v>77</v>
      </c>
      <c r="T17" s="5" t="s">
        <v>77</v>
      </c>
      <c r="U17" s="5" t="s">
        <v>77</v>
      </c>
      <c r="V17" s="5" t="s">
        <v>77</v>
      </c>
      <c r="W17" s="5" t="s">
        <v>77</v>
      </c>
      <c r="X17" s="5" t="s">
        <v>77</v>
      </c>
      <c r="Y17" s="5" t="s">
        <v>77</v>
      </c>
      <c r="Z17" s="5" t="s">
        <v>76</v>
      </c>
      <c r="AA17" s="5" t="s">
        <v>77</v>
      </c>
      <c r="AB17" s="5" t="s">
        <v>77</v>
      </c>
      <c r="AC17" s="5" t="s">
        <v>77</v>
      </c>
      <c r="AD17" s="6" t="s">
        <v>77</v>
      </c>
      <c r="AE17" s="4" t="s">
        <v>77</v>
      </c>
      <c r="AF17" s="5" t="s">
        <v>77</v>
      </c>
      <c r="AG17" s="5" t="s">
        <v>77</v>
      </c>
      <c r="AH17" s="5" t="s">
        <v>77</v>
      </c>
      <c r="AI17" s="5" t="s">
        <v>77</v>
      </c>
      <c r="AJ17" s="5" t="s">
        <v>77</v>
      </c>
      <c r="AK17" s="5" t="s">
        <v>77</v>
      </c>
      <c r="AL17" s="5" t="s">
        <v>77</v>
      </c>
      <c r="AM17" s="5" t="s">
        <v>77</v>
      </c>
      <c r="AN17" s="5" t="s">
        <v>77</v>
      </c>
      <c r="AO17" s="5" t="s">
        <v>77</v>
      </c>
      <c r="AP17" s="5" t="s">
        <v>77</v>
      </c>
      <c r="AQ17" s="5" t="s">
        <v>77</v>
      </c>
      <c r="AR17" s="5" t="s">
        <v>77</v>
      </c>
      <c r="AS17" s="5" t="s">
        <v>76</v>
      </c>
      <c r="AT17" s="5" t="s">
        <v>77</v>
      </c>
      <c r="AU17" s="5" t="s">
        <v>77</v>
      </c>
      <c r="AV17" s="5" t="s">
        <v>77</v>
      </c>
      <c r="AW17" s="5" t="s">
        <v>77</v>
      </c>
      <c r="AX17" s="5" t="s">
        <v>77</v>
      </c>
      <c r="AY17" s="5" t="s">
        <v>77</v>
      </c>
      <c r="AZ17" s="5" t="s">
        <v>77</v>
      </c>
      <c r="BA17" s="5" t="s">
        <v>77</v>
      </c>
      <c r="BB17" s="5" t="s">
        <v>77</v>
      </c>
      <c r="BC17" s="5" t="s">
        <v>77</v>
      </c>
      <c r="BD17" s="5" t="s">
        <v>77</v>
      </c>
      <c r="BE17" s="6" t="s">
        <v>77</v>
      </c>
      <c r="BF17" s="37">
        <v>1</v>
      </c>
      <c r="BG17" s="38">
        <v>0</v>
      </c>
      <c r="BH17" s="38">
        <v>0</v>
      </c>
      <c r="BI17" s="38">
        <v>1</v>
      </c>
      <c r="BJ17" s="38">
        <v>0</v>
      </c>
      <c r="BK17" s="38">
        <v>1</v>
      </c>
      <c r="BL17" s="38">
        <v>1</v>
      </c>
      <c r="BM17" s="39">
        <f t="shared" si="0"/>
        <v>4</v>
      </c>
      <c r="BN17" s="17"/>
      <c r="BO17" t="str">
        <f>VLOOKUP(A17,Startups!$A$3:$B$1596, 2,FALSE)</f>
        <v>Normal</v>
      </c>
    </row>
    <row r="18" spans="1:67" ht="135" customHeight="1" x14ac:dyDescent="0.2">
      <c r="A18" s="4" t="s">
        <v>8530</v>
      </c>
      <c r="B18" s="5" t="s">
        <v>8531</v>
      </c>
      <c r="C18" s="5" t="s">
        <v>3260</v>
      </c>
      <c r="D18" s="5" t="s">
        <v>3261</v>
      </c>
      <c r="E18" s="5">
        <v>2010</v>
      </c>
      <c r="F18" s="5" t="s">
        <v>39</v>
      </c>
      <c r="G18" s="5" t="s">
        <v>68</v>
      </c>
      <c r="H18" s="5" t="s">
        <v>8532</v>
      </c>
      <c r="I18" s="6" t="s">
        <v>8533</v>
      </c>
      <c r="J18" s="4" t="s">
        <v>8534</v>
      </c>
      <c r="K18" s="5" t="s">
        <v>8535</v>
      </c>
      <c r="L18" s="5" t="s">
        <v>8536</v>
      </c>
      <c r="M18" s="5" t="s">
        <v>8537</v>
      </c>
      <c r="N18" s="5" t="s">
        <v>8538</v>
      </c>
      <c r="O18" s="6" t="s">
        <v>8539</v>
      </c>
      <c r="P18" s="4" t="s">
        <v>76</v>
      </c>
      <c r="Q18" s="5" t="s">
        <v>76</v>
      </c>
      <c r="R18" s="6" t="s">
        <v>77</v>
      </c>
      <c r="S18" s="4" t="s">
        <v>76</v>
      </c>
      <c r="T18" s="5" t="s">
        <v>77</v>
      </c>
      <c r="U18" s="5" t="s">
        <v>77</v>
      </c>
      <c r="V18" s="5" t="s">
        <v>77</v>
      </c>
      <c r="W18" s="5" t="s">
        <v>77</v>
      </c>
      <c r="X18" s="5" t="s">
        <v>77</v>
      </c>
      <c r="Y18" s="5" t="s">
        <v>77</v>
      </c>
      <c r="Z18" s="5" t="s">
        <v>77</v>
      </c>
      <c r="AA18" s="5" t="s">
        <v>76</v>
      </c>
      <c r="AB18" s="5" t="s">
        <v>77</v>
      </c>
      <c r="AC18" s="5" t="s">
        <v>76</v>
      </c>
      <c r="AD18" s="6" t="s">
        <v>77</v>
      </c>
      <c r="AE18" s="4" t="s">
        <v>77</v>
      </c>
      <c r="AF18" s="5" t="s">
        <v>77</v>
      </c>
      <c r="AG18" s="5" t="s">
        <v>77</v>
      </c>
      <c r="AH18" s="5" t="s">
        <v>76</v>
      </c>
      <c r="AI18" s="5" t="s">
        <v>77</v>
      </c>
      <c r="AJ18" s="5" t="s">
        <v>77</v>
      </c>
      <c r="AK18" s="5" t="s">
        <v>77</v>
      </c>
      <c r="AL18" s="5" t="s">
        <v>77</v>
      </c>
      <c r="AM18" s="5" t="s">
        <v>77</v>
      </c>
      <c r="AN18" s="5" t="s">
        <v>77</v>
      </c>
      <c r="AO18" s="5" t="s">
        <v>77</v>
      </c>
      <c r="AP18" s="5" t="s">
        <v>77</v>
      </c>
      <c r="AQ18" s="5" t="s">
        <v>77</v>
      </c>
      <c r="AR18" s="5" t="s">
        <v>77</v>
      </c>
      <c r="AS18" s="5" t="s">
        <v>77</v>
      </c>
      <c r="AT18" s="5" t="s">
        <v>77</v>
      </c>
      <c r="AU18" s="5" t="s">
        <v>77</v>
      </c>
      <c r="AV18" s="5" t="s">
        <v>77</v>
      </c>
      <c r="AW18" s="5" t="s">
        <v>77</v>
      </c>
      <c r="AX18" s="5" t="s">
        <v>77</v>
      </c>
      <c r="AY18" s="5" t="s">
        <v>77</v>
      </c>
      <c r="AZ18" s="5" t="s">
        <v>77</v>
      </c>
      <c r="BA18" s="5" t="s">
        <v>77</v>
      </c>
      <c r="BB18" s="5" t="s">
        <v>77</v>
      </c>
      <c r="BC18" s="5" t="s">
        <v>77</v>
      </c>
      <c r="BD18" s="5" t="s">
        <v>77</v>
      </c>
      <c r="BE18" s="6" t="s">
        <v>77</v>
      </c>
      <c r="BF18" s="40">
        <v>1</v>
      </c>
      <c r="BG18" s="41">
        <v>0</v>
      </c>
      <c r="BH18" s="41">
        <v>1</v>
      </c>
      <c r="BI18" s="41">
        <v>0</v>
      </c>
      <c r="BJ18" s="41">
        <v>0</v>
      </c>
      <c r="BK18" s="41">
        <v>1</v>
      </c>
      <c r="BL18" s="41">
        <v>1</v>
      </c>
      <c r="BM18" s="39">
        <f t="shared" si="0"/>
        <v>4</v>
      </c>
      <c r="BO18" t="str">
        <f>VLOOKUP(A18,Startups!$A$3:$B$1596, 2,FALSE)</f>
        <v>Early Stage</v>
      </c>
    </row>
    <row r="19" spans="1:67" ht="135" customHeight="1" x14ac:dyDescent="0.2">
      <c r="A19" s="4" t="s">
        <v>9823</v>
      </c>
      <c r="B19" s="5" t="s">
        <v>9824</v>
      </c>
      <c r="C19" s="5" t="s">
        <v>3260</v>
      </c>
      <c r="D19" s="5" t="s">
        <v>9825</v>
      </c>
      <c r="E19" s="5">
        <v>2013</v>
      </c>
      <c r="F19" s="5" t="s">
        <v>9826</v>
      </c>
      <c r="G19" s="5" t="s">
        <v>292</v>
      </c>
      <c r="H19" s="5" t="s">
        <v>9827</v>
      </c>
      <c r="I19" s="6" t="s">
        <v>9828</v>
      </c>
      <c r="J19" s="4" t="s">
        <v>9829</v>
      </c>
      <c r="K19" s="5" t="s">
        <v>9830</v>
      </c>
      <c r="L19" s="5" t="s">
        <v>9831</v>
      </c>
      <c r="M19" s="5" t="s">
        <v>9832</v>
      </c>
      <c r="N19" s="5" t="s">
        <v>9833</v>
      </c>
      <c r="O19" s="6" t="s">
        <v>9834</v>
      </c>
      <c r="P19" s="4" t="s">
        <v>77</v>
      </c>
      <c r="Q19" s="5" t="s">
        <v>77</v>
      </c>
      <c r="R19" s="6" t="s">
        <v>76</v>
      </c>
      <c r="S19" s="4" t="s">
        <v>76</v>
      </c>
      <c r="T19" s="5" t="s">
        <v>76</v>
      </c>
      <c r="U19" s="5" t="s">
        <v>77</v>
      </c>
      <c r="V19" s="5" t="s">
        <v>77</v>
      </c>
      <c r="W19" s="5" t="s">
        <v>77</v>
      </c>
      <c r="X19" s="5" t="s">
        <v>77</v>
      </c>
      <c r="Y19" s="5" t="s">
        <v>77</v>
      </c>
      <c r="Z19" s="5" t="s">
        <v>77</v>
      </c>
      <c r="AA19" s="5" t="s">
        <v>77</v>
      </c>
      <c r="AB19" s="5" t="s">
        <v>77</v>
      </c>
      <c r="AC19" s="5" t="s">
        <v>77</v>
      </c>
      <c r="AD19" s="6" t="s">
        <v>77</v>
      </c>
      <c r="AE19" s="4" t="s">
        <v>77</v>
      </c>
      <c r="AF19" s="5" t="s">
        <v>77</v>
      </c>
      <c r="AG19" s="5" t="s">
        <v>77</v>
      </c>
      <c r="AH19" s="5" t="s">
        <v>77</v>
      </c>
      <c r="AI19" s="5" t="s">
        <v>77</v>
      </c>
      <c r="AJ19" s="5" t="s">
        <v>77</v>
      </c>
      <c r="AK19" s="5" t="s">
        <v>77</v>
      </c>
      <c r="AL19" s="5" t="s">
        <v>77</v>
      </c>
      <c r="AM19" s="5" t="s">
        <v>77</v>
      </c>
      <c r="AN19" s="5" t="s">
        <v>76</v>
      </c>
      <c r="AO19" s="5" t="s">
        <v>77</v>
      </c>
      <c r="AP19" s="5" t="s">
        <v>77</v>
      </c>
      <c r="AQ19" s="5" t="s">
        <v>77</v>
      </c>
      <c r="AR19" s="5" t="s">
        <v>77</v>
      </c>
      <c r="AS19" s="5" t="s">
        <v>77</v>
      </c>
      <c r="AT19" s="5" t="s">
        <v>76</v>
      </c>
      <c r="AU19" s="5" t="s">
        <v>77</v>
      </c>
      <c r="AV19" s="5" t="s">
        <v>77</v>
      </c>
      <c r="AW19" s="5" t="s">
        <v>77</v>
      </c>
      <c r="AX19" s="5" t="s">
        <v>77</v>
      </c>
      <c r="AY19" s="5" t="s">
        <v>77</v>
      </c>
      <c r="AZ19" s="5" t="s">
        <v>77</v>
      </c>
      <c r="BA19" s="5" t="s">
        <v>77</v>
      </c>
      <c r="BB19" s="5" t="s">
        <v>77</v>
      </c>
      <c r="BC19" s="5" t="s">
        <v>77</v>
      </c>
      <c r="BD19" s="5" t="s">
        <v>77</v>
      </c>
      <c r="BE19" s="6" t="s">
        <v>77</v>
      </c>
      <c r="BF19" s="40">
        <v>1</v>
      </c>
      <c r="BG19" s="41">
        <v>0</v>
      </c>
      <c r="BH19" s="41">
        <v>1</v>
      </c>
      <c r="BI19" s="41">
        <v>0</v>
      </c>
      <c r="BJ19" s="41">
        <v>0</v>
      </c>
      <c r="BK19" s="41">
        <v>1</v>
      </c>
      <c r="BL19" s="41">
        <v>1</v>
      </c>
      <c r="BM19" s="39">
        <f t="shared" si="0"/>
        <v>4</v>
      </c>
      <c r="BO19" t="str">
        <f>VLOOKUP(A19,Startups!$A$3:$B$1596, 2,FALSE)</f>
        <v>Early Stage</v>
      </c>
    </row>
    <row r="20" spans="1:67" ht="135" customHeight="1" x14ac:dyDescent="0.2">
      <c r="A20" s="4" t="s">
        <v>15227</v>
      </c>
      <c r="B20" s="5" t="s">
        <v>15228</v>
      </c>
      <c r="C20" s="5" t="s">
        <v>1059</v>
      </c>
      <c r="D20" s="5" t="s">
        <v>1060</v>
      </c>
      <c r="E20" s="5">
        <v>2015</v>
      </c>
      <c r="F20" s="5" t="s">
        <v>43</v>
      </c>
      <c r="G20" s="5" t="s">
        <v>155</v>
      </c>
      <c r="H20" s="5" t="s">
        <v>15229</v>
      </c>
      <c r="I20" s="6" t="s">
        <v>15230</v>
      </c>
      <c r="J20" s="4" t="s">
        <v>15231</v>
      </c>
      <c r="K20" s="5" t="s">
        <v>15232</v>
      </c>
      <c r="L20" s="5" t="s">
        <v>15233</v>
      </c>
      <c r="M20" s="5" t="s">
        <v>15234</v>
      </c>
      <c r="N20" s="5" t="s">
        <v>15235</v>
      </c>
      <c r="O20" s="6" t="s">
        <v>15236</v>
      </c>
      <c r="P20" s="4" t="s">
        <v>76</v>
      </c>
      <c r="Q20" s="5" t="s">
        <v>76</v>
      </c>
      <c r="R20" s="6" t="s">
        <v>76</v>
      </c>
      <c r="S20" s="4" t="s">
        <v>77</v>
      </c>
      <c r="T20" s="5" t="s">
        <v>77</v>
      </c>
      <c r="U20" s="5" t="s">
        <v>76</v>
      </c>
      <c r="V20" s="5" t="s">
        <v>77</v>
      </c>
      <c r="W20" s="5" t="s">
        <v>77</v>
      </c>
      <c r="X20" s="5" t="s">
        <v>77</v>
      </c>
      <c r="Y20" s="5" t="s">
        <v>77</v>
      </c>
      <c r="Z20" s="5" t="s">
        <v>77</v>
      </c>
      <c r="AA20" s="5" t="s">
        <v>76</v>
      </c>
      <c r="AB20" s="5" t="s">
        <v>77</v>
      </c>
      <c r="AC20" s="5" t="s">
        <v>76</v>
      </c>
      <c r="AD20" s="6" t="s">
        <v>77</v>
      </c>
      <c r="AE20" s="4" t="s">
        <v>77</v>
      </c>
      <c r="AF20" s="5" t="s">
        <v>77</v>
      </c>
      <c r="AG20" s="5" t="s">
        <v>77</v>
      </c>
      <c r="AH20" s="5" t="s">
        <v>77</v>
      </c>
      <c r="AI20" s="5" t="s">
        <v>77</v>
      </c>
      <c r="AJ20" s="5" t="s">
        <v>77</v>
      </c>
      <c r="AK20" s="5" t="s">
        <v>77</v>
      </c>
      <c r="AL20" s="5" t="s">
        <v>76</v>
      </c>
      <c r="AM20" s="5" t="s">
        <v>77</v>
      </c>
      <c r="AN20" s="5" t="s">
        <v>77</v>
      </c>
      <c r="AO20" s="5" t="s">
        <v>77</v>
      </c>
      <c r="AP20" s="5" t="s">
        <v>77</v>
      </c>
      <c r="AQ20" s="5" t="s">
        <v>77</v>
      </c>
      <c r="AR20" s="5" t="s">
        <v>77</v>
      </c>
      <c r="AS20" s="5" t="s">
        <v>77</v>
      </c>
      <c r="AT20" s="5" t="s">
        <v>77</v>
      </c>
      <c r="AU20" s="5" t="s">
        <v>77</v>
      </c>
      <c r="AV20" s="5" t="s">
        <v>77</v>
      </c>
      <c r="AW20" s="5" t="s">
        <v>77</v>
      </c>
      <c r="AX20" s="5" t="s">
        <v>77</v>
      </c>
      <c r="AY20" s="5" t="s">
        <v>77</v>
      </c>
      <c r="AZ20" s="5" t="s">
        <v>77</v>
      </c>
      <c r="BA20" s="5" t="s">
        <v>77</v>
      </c>
      <c r="BB20" s="5" t="s">
        <v>77</v>
      </c>
      <c r="BC20" s="5" t="s">
        <v>77</v>
      </c>
      <c r="BD20" s="5" t="s">
        <v>77</v>
      </c>
      <c r="BE20" s="6" t="s">
        <v>77</v>
      </c>
      <c r="BF20" s="40">
        <v>0</v>
      </c>
      <c r="BG20" s="41">
        <v>1</v>
      </c>
      <c r="BH20" s="41">
        <v>0</v>
      </c>
      <c r="BI20" s="41">
        <v>0</v>
      </c>
      <c r="BJ20" s="41">
        <v>0</v>
      </c>
      <c r="BK20" s="41">
        <v>1</v>
      </c>
      <c r="BL20" s="41">
        <v>1</v>
      </c>
      <c r="BM20" s="39">
        <f t="shared" si="0"/>
        <v>3</v>
      </c>
      <c r="BN20" s="24" t="s">
        <v>16397</v>
      </c>
      <c r="BO20" t="str">
        <f>VLOOKUP(A20,Startups!$A$3:$B$1596, 2,FALSE)</f>
        <v>Early Stage</v>
      </c>
    </row>
    <row r="21" spans="1:67" ht="135" customHeight="1" x14ac:dyDescent="0.2">
      <c r="A21" s="4" t="s">
        <v>6900</v>
      </c>
      <c r="B21" s="5" t="s">
        <v>6901</v>
      </c>
      <c r="C21" s="5" t="s">
        <v>1944</v>
      </c>
      <c r="D21" s="5" t="s">
        <v>4489</v>
      </c>
      <c r="E21" s="5">
        <v>2013</v>
      </c>
      <c r="F21" s="5" t="s">
        <v>723</v>
      </c>
      <c r="G21" s="5" t="s">
        <v>68</v>
      </c>
      <c r="H21" s="5" t="s">
        <v>6902</v>
      </c>
      <c r="I21" s="6" t="s">
        <v>6903</v>
      </c>
      <c r="J21" s="4" t="s">
        <v>6904</v>
      </c>
      <c r="K21" s="5" t="s">
        <v>6905</v>
      </c>
      <c r="L21" s="5" t="s">
        <v>6906</v>
      </c>
      <c r="M21" s="5" t="s">
        <v>6907</v>
      </c>
      <c r="N21" s="5" t="s">
        <v>6908</v>
      </c>
      <c r="O21" s="6" t="s">
        <v>6909</v>
      </c>
      <c r="P21" s="4" t="s">
        <v>76</v>
      </c>
      <c r="Q21" s="5" t="s">
        <v>76</v>
      </c>
      <c r="R21" s="6" t="s">
        <v>76</v>
      </c>
      <c r="S21" s="4" t="s">
        <v>77</v>
      </c>
      <c r="T21" s="5" t="s">
        <v>77</v>
      </c>
      <c r="U21" s="5" t="s">
        <v>77</v>
      </c>
      <c r="V21" s="5" t="s">
        <v>77</v>
      </c>
      <c r="W21" s="5" t="s">
        <v>77</v>
      </c>
      <c r="X21" s="5" t="s">
        <v>77</v>
      </c>
      <c r="Y21" s="5" t="s">
        <v>77</v>
      </c>
      <c r="Z21" s="5" t="s">
        <v>77</v>
      </c>
      <c r="AA21" s="5" t="s">
        <v>77</v>
      </c>
      <c r="AB21" s="5" t="s">
        <v>76</v>
      </c>
      <c r="AC21" s="5" t="s">
        <v>77</v>
      </c>
      <c r="AD21" s="6" t="s">
        <v>77</v>
      </c>
      <c r="AE21" s="4" t="s">
        <v>77</v>
      </c>
      <c r="AF21" s="5" t="s">
        <v>77</v>
      </c>
      <c r="AG21" s="5" t="s">
        <v>77</v>
      </c>
      <c r="AH21" s="5" t="s">
        <v>77</v>
      </c>
      <c r="AI21" s="5" t="s">
        <v>77</v>
      </c>
      <c r="AJ21" s="5" t="s">
        <v>77</v>
      </c>
      <c r="AK21" s="5" t="s">
        <v>77</v>
      </c>
      <c r="AL21" s="5" t="s">
        <v>77</v>
      </c>
      <c r="AM21" s="5" t="s">
        <v>77</v>
      </c>
      <c r="AN21" s="5" t="s">
        <v>77</v>
      </c>
      <c r="AO21" s="5" t="s">
        <v>76</v>
      </c>
      <c r="AP21" s="5" t="s">
        <v>77</v>
      </c>
      <c r="AQ21" s="5" t="s">
        <v>77</v>
      </c>
      <c r="AR21" s="5" t="s">
        <v>77</v>
      </c>
      <c r="AS21" s="5" t="s">
        <v>77</v>
      </c>
      <c r="AT21" s="5" t="s">
        <v>76</v>
      </c>
      <c r="AU21" s="5" t="s">
        <v>77</v>
      </c>
      <c r="AV21" s="5" t="s">
        <v>77</v>
      </c>
      <c r="AW21" s="5" t="s">
        <v>77</v>
      </c>
      <c r="AX21" s="5" t="s">
        <v>77</v>
      </c>
      <c r="AY21" s="5" t="s">
        <v>77</v>
      </c>
      <c r="AZ21" s="5" t="s">
        <v>77</v>
      </c>
      <c r="BA21" s="5" t="s">
        <v>77</v>
      </c>
      <c r="BB21" s="5" t="s">
        <v>77</v>
      </c>
      <c r="BC21" s="5" t="s">
        <v>77</v>
      </c>
      <c r="BD21" s="5" t="s">
        <v>77</v>
      </c>
      <c r="BE21" s="6" t="s">
        <v>77</v>
      </c>
      <c r="BF21" s="40">
        <v>0</v>
      </c>
      <c r="BG21" s="41">
        <v>1</v>
      </c>
      <c r="BH21" s="41">
        <v>0</v>
      </c>
      <c r="BI21" s="41">
        <v>0</v>
      </c>
      <c r="BJ21" s="41">
        <v>0</v>
      </c>
      <c r="BK21" s="41">
        <v>1</v>
      </c>
      <c r="BL21" s="41">
        <v>1</v>
      </c>
      <c r="BM21" s="39">
        <f t="shared" si="0"/>
        <v>3</v>
      </c>
      <c r="BO21" t="str">
        <f>VLOOKUP(A21,Startups!$A$3:$B$1596, 2,FALSE)</f>
        <v>Early Stage</v>
      </c>
    </row>
    <row r="22" spans="1:67" ht="135" customHeight="1" x14ac:dyDescent="0.2">
      <c r="A22" s="4" t="s">
        <v>9712</v>
      </c>
      <c r="B22" s="5" t="s">
        <v>9713</v>
      </c>
      <c r="C22" s="5" t="s">
        <v>66</v>
      </c>
      <c r="D22" s="5" t="s">
        <v>9714</v>
      </c>
      <c r="E22" s="5">
        <v>2013</v>
      </c>
      <c r="F22" s="5" t="s">
        <v>1287</v>
      </c>
      <c r="G22" s="5" t="s">
        <v>94</v>
      </c>
      <c r="H22" s="5" t="s">
        <v>9715</v>
      </c>
      <c r="I22" s="6" t="s">
        <v>9716</v>
      </c>
      <c r="J22" s="4" t="s">
        <v>9717</v>
      </c>
      <c r="K22" s="5" t="s">
        <v>9718</v>
      </c>
      <c r="L22" s="5" t="s">
        <v>9719</v>
      </c>
      <c r="M22" s="5" t="s">
        <v>9720</v>
      </c>
      <c r="N22" s="5" t="s">
        <v>9721</v>
      </c>
      <c r="O22" s="6" t="s">
        <v>9722</v>
      </c>
      <c r="P22" s="4" t="s">
        <v>76</v>
      </c>
      <c r="Q22" s="5" t="s">
        <v>76</v>
      </c>
      <c r="R22" s="6" t="s">
        <v>77</v>
      </c>
      <c r="S22" s="4" t="s">
        <v>77</v>
      </c>
      <c r="T22" s="5" t="s">
        <v>76</v>
      </c>
      <c r="U22" s="5" t="s">
        <v>77</v>
      </c>
      <c r="V22" s="5" t="s">
        <v>77</v>
      </c>
      <c r="W22" s="5" t="s">
        <v>77</v>
      </c>
      <c r="X22" s="5" t="s">
        <v>77</v>
      </c>
      <c r="Y22" s="5" t="s">
        <v>77</v>
      </c>
      <c r="Z22" s="5" t="s">
        <v>77</v>
      </c>
      <c r="AA22" s="5" t="s">
        <v>77</v>
      </c>
      <c r="AB22" s="5" t="s">
        <v>76</v>
      </c>
      <c r="AC22" s="5" t="s">
        <v>76</v>
      </c>
      <c r="AD22" s="6" t="s">
        <v>77</v>
      </c>
      <c r="AE22" s="4" t="s">
        <v>77</v>
      </c>
      <c r="AF22" s="5" t="s">
        <v>77</v>
      </c>
      <c r="AG22" s="5" t="s">
        <v>77</v>
      </c>
      <c r="AH22" s="5" t="s">
        <v>77</v>
      </c>
      <c r="AI22" s="5" t="s">
        <v>77</v>
      </c>
      <c r="AJ22" s="5" t="s">
        <v>76</v>
      </c>
      <c r="AK22" s="5" t="s">
        <v>77</v>
      </c>
      <c r="AL22" s="5" t="s">
        <v>77</v>
      </c>
      <c r="AM22" s="5" t="s">
        <v>77</v>
      </c>
      <c r="AN22" s="5" t="s">
        <v>77</v>
      </c>
      <c r="AO22" s="5" t="s">
        <v>77</v>
      </c>
      <c r="AP22" s="5" t="s">
        <v>77</v>
      </c>
      <c r="AQ22" s="5" t="s">
        <v>77</v>
      </c>
      <c r="AR22" s="5" t="s">
        <v>77</v>
      </c>
      <c r="AS22" s="5" t="s">
        <v>77</v>
      </c>
      <c r="AT22" s="5" t="s">
        <v>76</v>
      </c>
      <c r="AU22" s="5" t="s">
        <v>77</v>
      </c>
      <c r="AV22" s="5" t="s">
        <v>77</v>
      </c>
      <c r="AW22" s="5" t="s">
        <v>77</v>
      </c>
      <c r="AX22" s="5" t="s">
        <v>77</v>
      </c>
      <c r="AY22" s="5" t="s">
        <v>77</v>
      </c>
      <c r="AZ22" s="5" t="s">
        <v>77</v>
      </c>
      <c r="BA22" s="5" t="s">
        <v>77</v>
      </c>
      <c r="BB22" s="5" t="s">
        <v>77</v>
      </c>
      <c r="BC22" s="5" t="s">
        <v>77</v>
      </c>
      <c r="BD22" s="5" t="s">
        <v>77</v>
      </c>
      <c r="BE22" s="6" t="s">
        <v>77</v>
      </c>
      <c r="BF22" s="40">
        <v>0</v>
      </c>
      <c r="BG22" s="41">
        <v>1</v>
      </c>
      <c r="BH22" s="41">
        <v>0</v>
      </c>
      <c r="BI22" s="41">
        <v>0</v>
      </c>
      <c r="BJ22" s="41">
        <v>0</v>
      </c>
      <c r="BK22" s="41">
        <v>1</v>
      </c>
      <c r="BL22" s="41">
        <v>1</v>
      </c>
      <c r="BM22" s="39">
        <f t="shared" si="0"/>
        <v>3</v>
      </c>
      <c r="BO22" t="str">
        <f>VLOOKUP(A22,Startups!$A$3:$B$1596, 2,FALSE)</f>
        <v>Early Stage</v>
      </c>
    </row>
    <row r="23" spans="1:67" ht="135" customHeight="1" x14ac:dyDescent="0.2">
      <c r="A23" s="4" t="s">
        <v>2834</v>
      </c>
      <c r="B23" s="5" t="s">
        <v>2835</v>
      </c>
      <c r="C23" s="5" t="s">
        <v>66</v>
      </c>
      <c r="D23" s="5" t="s">
        <v>379</v>
      </c>
      <c r="E23" s="5">
        <v>2013</v>
      </c>
      <c r="F23" s="5" t="s">
        <v>357</v>
      </c>
      <c r="G23" s="5" t="s">
        <v>68</v>
      </c>
      <c r="H23" s="5" t="s">
        <v>2836</v>
      </c>
      <c r="I23" s="6" t="s">
        <v>2837</v>
      </c>
      <c r="J23" s="4" t="s">
        <v>2838</v>
      </c>
      <c r="K23" s="5" t="s">
        <v>2839</v>
      </c>
      <c r="L23" s="5" t="s">
        <v>2840</v>
      </c>
      <c r="M23" s="5" t="s">
        <v>2841</v>
      </c>
      <c r="N23" s="5" t="s">
        <v>2842</v>
      </c>
      <c r="O23" s="6" t="s">
        <v>2843</v>
      </c>
      <c r="P23" s="4" t="s">
        <v>76</v>
      </c>
      <c r="Q23" s="5" t="s">
        <v>77</v>
      </c>
      <c r="R23" s="6" t="s">
        <v>77</v>
      </c>
      <c r="S23" s="4" t="s">
        <v>76</v>
      </c>
      <c r="T23" s="5" t="s">
        <v>76</v>
      </c>
      <c r="U23" s="5" t="s">
        <v>77</v>
      </c>
      <c r="V23" s="5" t="s">
        <v>77</v>
      </c>
      <c r="W23" s="5" t="s">
        <v>77</v>
      </c>
      <c r="X23" s="5" t="s">
        <v>77</v>
      </c>
      <c r="Y23" s="5" t="s">
        <v>77</v>
      </c>
      <c r="Z23" s="5" t="s">
        <v>77</v>
      </c>
      <c r="AA23" s="5" t="s">
        <v>77</v>
      </c>
      <c r="AB23" s="5" t="s">
        <v>77</v>
      </c>
      <c r="AC23" s="5" t="s">
        <v>76</v>
      </c>
      <c r="AD23" s="6" t="s">
        <v>77</v>
      </c>
      <c r="AE23" s="4" t="s">
        <v>77</v>
      </c>
      <c r="AF23" s="5" t="s">
        <v>77</v>
      </c>
      <c r="AG23" s="5" t="s">
        <v>77</v>
      </c>
      <c r="AH23" s="5" t="s">
        <v>76</v>
      </c>
      <c r="AI23" s="5" t="s">
        <v>77</v>
      </c>
      <c r="AJ23" s="5" t="s">
        <v>77</v>
      </c>
      <c r="AK23" s="5" t="s">
        <v>77</v>
      </c>
      <c r="AL23" s="5" t="s">
        <v>77</v>
      </c>
      <c r="AM23" s="5" t="s">
        <v>77</v>
      </c>
      <c r="AN23" s="5" t="s">
        <v>77</v>
      </c>
      <c r="AO23" s="5" t="s">
        <v>77</v>
      </c>
      <c r="AP23" s="5" t="s">
        <v>77</v>
      </c>
      <c r="AQ23" s="5" t="s">
        <v>77</v>
      </c>
      <c r="AR23" s="5" t="s">
        <v>77</v>
      </c>
      <c r="AS23" s="5" t="s">
        <v>77</v>
      </c>
      <c r="AT23" s="5" t="s">
        <v>76</v>
      </c>
      <c r="AU23" s="5" t="s">
        <v>77</v>
      </c>
      <c r="AV23" s="5" t="s">
        <v>77</v>
      </c>
      <c r="AW23" s="5" t="s">
        <v>77</v>
      </c>
      <c r="AX23" s="5" t="s">
        <v>77</v>
      </c>
      <c r="AY23" s="5" t="s">
        <v>77</v>
      </c>
      <c r="AZ23" s="5" t="s">
        <v>77</v>
      </c>
      <c r="BA23" s="5" t="s">
        <v>77</v>
      </c>
      <c r="BB23" s="5" t="s">
        <v>77</v>
      </c>
      <c r="BC23" s="5" t="s">
        <v>77</v>
      </c>
      <c r="BD23" s="5" t="s">
        <v>77</v>
      </c>
      <c r="BE23" s="6" t="s">
        <v>77</v>
      </c>
      <c r="BF23" s="37">
        <v>1</v>
      </c>
      <c r="BG23" s="38">
        <v>0</v>
      </c>
      <c r="BH23" s="38">
        <v>0</v>
      </c>
      <c r="BI23" s="38">
        <v>0</v>
      </c>
      <c r="BJ23" s="38">
        <v>0</v>
      </c>
      <c r="BK23" s="38">
        <v>1</v>
      </c>
      <c r="BL23" s="38">
        <v>1</v>
      </c>
      <c r="BM23" s="39">
        <f t="shared" si="0"/>
        <v>3</v>
      </c>
      <c r="BN23" s="17"/>
      <c r="BO23" t="str">
        <f>VLOOKUP(A23,Startups!$A$3:$B$1596, 2,FALSE)</f>
        <v>Early Stage</v>
      </c>
    </row>
    <row r="24" spans="1:67" ht="135" customHeight="1" x14ac:dyDescent="0.2">
      <c r="A24" s="4" t="s">
        <v>7176</v>
      </c>
      <c r="B24" s="5" t="s">
        <v>7177</v>
      </c>
      <c r="C24" s="5" t="s">
        <v>1059</v>
      </c>
      <c r="D24" s="5" t="s">
        <v>1060</v>
      </c>
      <c r="E24" s="5">
        <v>2015</v>
      </c>
      <c r="F24" s="5" t="s">
        <v>51</v>
      </c>
      <c r="G24" s="5" t="s">
        <v>155</v>
      </c>
      <c r="H24" s="5" t="s">
        <v>7178</v>
      </c>
      <c r="I24" s="6" t="s">
        <v>7179</v>
      </c>
      <c r="J24" s="4" t="s">
        <v>7180</v>
      </c>
      <c r="K24" s="5" t="s">
        <v>7181</v>
      </c>
      <c r="L24" s="5" t="s">
        <v>7182</v>
      </c>
      <c r="M24" s="5" t="s">
        <v>7183</v>
      </c>
      <c r="N24" s="5" t="s">
        <v>7184</v>
      </c>
      <c r="O24" s="6" t="s">
        <v>7185</v>
      </c>
      <c r="P24" s="4" t="s">
        <v>76</v>
      </c>
      <c r="Q24" s="5" t="s">
        <v>77</v>
      </c>
      <c r="R24" s="6" t="s">
        <v>77</v>
      </c>
      <c r="S24" s="4" t="s">
        <v>76</v>
      </c>
      <c r="T24" s="5" t="s">
        <v>76</v>
      </c>
      <c r="U24" s="5" t="s">
        <v>77</v>
      </c>
      <c r="V24" s="5" t="s">
        <v>77</v>
      </c>
      <c r="W24" s="5" t="s">
        <v>77</v>
      </c>
      <c r="X24" s="5" t="s">
        <v>77</v>
      </c>
      <c r="Y24" s="5" t="s">
        <v>77</v>
      </c>
      <c r="Z24" s="5" t="s">
        <v>77</v>
      </c>
      <c r="AA24" s="5" t="s">
        <v>77</v>
      </c>
      <c r="AB24" s="5" t="s">
        <v>77</v>
      </c>
      <c r="AC24" s="5" t="s">
        <v>76</v>
      </c>
      <c r="AD24" s="6" t="s">
        <v>77</v>
      </c>
      <c r="AE24" s="4" t="s">
        <v>77</v>
      </c>
      <c r="AF24" s="5" t="s">
        <v>77</v>
      </c>
      <c r="AG24" s="5" t="s">
        <v>77</v>
      </c>
      <c r="AH24" s="5" t="s">
        <v>77</v>
      </c>
      <c r="AI24" s="5" t="s">
        <v>77</v>
      </c>
      <c r="AJ24" s="5" t="s">
        <v>77</v>
      </c>
      <c r="AK24" s="5" t="s">
        <v>77</v>
      </c>
      <c r="AL24" s="5" t="s">
        <v>77</v>
      </c>
      <c r="AM24" s="5" t="s">
        <v>77</v>
      </c>
      <c r="AN24" s="5" t="s">
        <v>77</v>
      </c>
      <c r="AO24" s="5" t="s">
        <v>77</v>
      </c>
      <c r="AP24" s="5" t="s">
        <v>77</v>
      </c>
      <c r="AQ24" s="5" t="s">
        <v>77</v>
      </c>
      <c r="AR24" s="5" t="s">
        <v>77</v>
      </c>
      <c r="AS24" s="5" t="s">
        <v>77</v>
      </c>
      <c r="AT24" s="5" t="s">
        <v>76</v>
      </c>
      <c r="AU24" s="5" t="s">
        <v>77</v>
      </c>
      <c r="AV24" s="5" t="s">
        <v>77</v>
      </c>
      <c r="AW24" s="5" t="s">
        <v>77</v>
      </c>
      <c r="AX24" s="5" t="s">
        <v>77</v>
      </c>
      <c r="AY24" s="5" t="s">
        <v>77</v>
      </c>
      <c r="AZ24" s="5" t="s">
        <v>77</v>
      </c>
      <c r="BA24" s="5" t="s">
        <v>77</v>
      </c>
      <c r="BB24" s="5" t="s">
        <v>77</v>
      </c>
      <c r="BC24" s="5" t="s">
        <v>77</v>
      </c>
      <c r="BD24" s="5" t="s">
        <v>77</v>
      </c>
      <c r="BE24" s="6" t="s">
        <v>77</v>
      </c>
      <c r="BF24" s="40">
        <v>1</v>
      </c>
      <c r="BG24" s="41">
        <v>0</v>
      </c>
      <c r="BH24" s="41">
        <v>0</v>
      </c>
      <c r="BI24" s="41">
        <v>0</v>
      </c>
      <c r="BJ24" s="41">
        <v>0</v>
      </c>
      <c r="BK24" s="41">
        <v>1</v>
      </c>
      <c r="BL24" s="41">
        <v>1</v>
      </c>
      <c r="BM24" s="39">
        <f t="shared" si="0"/>
        <v>3</v>
      </c>
      <c r="BO24" t="str">
        <f>VLOOKUP(A24,Startups!$A$3:$B$1596, 2,FALSE)</f>
        <v>Early Stage</v>
      </c>
    </row>
    <row r="25" spans="1:67" ht="135" customHeight="1" x14ac:dyDescent="0.2">
      <c r="A25" s="4" t="s">
        <v>8445</v>
      </c>
      <c r="B25" s="5" t="s">
        <v>8446</v>
      </c>
      <c r="C25" s="5" t="s">
        <v>335</v>
      </c>
      <c r="D25" s="5" t="s">
        <v>336</v>
      </c>
      <c r="E25" s="5">
        <v>2015</v>
      </c>
      <c r="F25" s="5" t="s">
        <v>154</v>
      </c>
      <c r="G25" s="5" t="s">
        <v>155</v>
      </c>
      <c r="H25" s="5" t="s">
        <v>8447</v>
      </c>
      <c r="I25" s="6" t="s">
        <v>8448</v>
      </c>
      <c r="J25" s="4" t="s">
        <v>8449</v>
      </c>
      <c r="K25" s="5" t="s">
        <v>8450</v>
      </c>
      <c r="L25" s="5" t="s">
        <v>8451</v>
      </c>
      <c r="M25" s="5" t="s">
        <v>8452</v>
      </c>
      <c r="N25" s="5" t="s">
        <v>5455</v>
      </c>
      <c r="O25" s="6" t="s">
        <v>8453</v>
      </c>
      <c r="P25" s="4" t="s">
        <v>76</v>
      </c>
      <c r="Q25" s="5" t="s">
        <v>76</v>
      </c>
      <c r="R25" s="6" t="s">
        <v>77</v>
      </c>
      <c r="S25" s="4" t="s">
        <v>77</v>
      </c>
      <c r="T25" s="5" t="s">
        <v>77</v>
      </c>
      <c r="U25" s="5" t="s">
        <v>77</v>
      </c>
      <c r="V25" s="5" t="s">
        <v>77</v>
      </c>
      <c r="W25" s="5" t="s">
        <v>77</v>
      </c>
      <c r="X25" s="5" t="s">
        <v>77</v>
      </c>
      <c r="Y25" s="5" t="s">
        <v>77</v>
      </c>
      <c r="Z25" s="5" t="s">
        <v>77</v>
      </c>
      <c r="AA25" s="5" t="s">
        <v>76</v>
      </c>
      <c r="AB25" s="5" t="s">
        <v>77</v>
      </c>
      <c r="AC25" s="5" t="s">
        <v>76</v>
      </c>
      <c r="AD25" s="6" t="s">
        <v>76</v>
      </c>
      <c r="AE25" s="4" t="s">
        <v>77</v>
      </c>
      <c r="AF25" s="5" t="s">
        <v>77</v>
      </c>
      <c r="AG25" s="5" t="s">
        <v>77</v>
      </c>
      <c r="AH25" s="5" t="s">
        <v>77</v>
      </c>
      <c r="AI25" s="5" t="s">
        <v>77</v>
      </c>
      <c r="AJ25" s="5" t="s">
        <v>77</v>
      </c>
      <c r="AK25" s="5" t="s">
        <v>77</v>
      </c>
      <c r="AL25" s="5" t="s">
        <v>77</v>
      </c>
      <c r="AM25" s="5" t="s">
        <v>77</v>
      </c>
      <c r="AN25" s="5" t="s">
        <v>77</v>
      </c>
      <c r="AO25" s="5" t="s">
        <v>77</v>
      </c>
      <c r="AP25" s="5" t="s">
        <v>77</v>
      </c>
      <c r="AQ25" s="5" t="s">
        <v>77</v>
      </c>
      <c r="AR25" s="5" t="s">
        <v>77</v>
      </c>
      <c r="AS25" s="5" t="s">
        <v>76</v>
      </c>
      <c r="AT25" s="5" t="s">
        <v>76</v>
      </c>
      <c r="AU25" s="5" t="s">
        <v>77</v>
      </c>
      <c r="AV25" s="5" t="s">
        <v>77</v>
      </c>
      <c r="AW25" s="5" t="s">
        <v>77</v>
      </c>
      <c r="AX25" s="5" t="s">
        <v>77</v>
      </c>
      <c r="AY25" s="5" t="s">
        <v>77</v>
      </c>
      <c r="AZ25" s="5" t="s">
        <v>77</v>
      </c>
      <c r="BA25" s="5" t="s">
        <v>77</v>
      </c>
      <c r="BB25" s="5" t="s">
        <v>77</v>
      </c>
      <c r="BC25" s="5" t="s">
        <v>77</v>
      </c>
      <c r="BD25" s="5" t="s">
        <v>77</v>
      </c>
      <c r="BE25" s="6" t="s">
        <v>77</v>
      </c>
      <c r="BF25" s="40">
        <v>1</v>
      </c>
      <c r="BG25" s="41">
        <v>0</v>
      </c>
      <c r="BH25" s="41">
        <v>0</v>
      </c>
      <c r="BI25" s="41">
        <v>0</v>
      </c>
      <c r="BJ25" s="41">
        <v>0</v>
      </c>
      <c r="BK25" s="41">
        <v>1</v>
      </c>
      <c r="BL25" s="41">
        <v>1</v>
      </c>
      <c r="BM25" s="39">
        <f t="shared" si="0"/>
        <v>3</v>
      </c>
      <c r="BO25" t="str">
        <f>VLOOKUP(A25,Startups!$A$3:$B$1596, 2,FALSE)</f>
        <v>Early Stage</v>
      </c>
    </row>
    <row r="26" spans="1:67" ht="135" customHeight="1" x14ac:dyDescent="0.2">
      <c r="A26" s="4" t="s">
        <v>2377</v>
      </c>
      <c r="B26" s="5" t="s">
        <v>2378</v>
      </c>
      <c r="C26" s="5" t="s">
        <v>66</v>
      </c>
      <c r="D26" s="5" t="s">
        <v>379</v>
      </c>
      <c r="E26" s="5">
        <v>2010</v>
      </c>
      <c r="F26" s="5" t="s">
        <v>51</v>
      </c>
      <c r="G26" s="5" t="s">
        <v>94</v>
      </c>
      <c r="H26" s="5" t="s">
        <v>2379</v>
      </c>
      <c r="I26" s="6" t="s">
        <v>2380</v>
      </c>
      <c r="J26" s="4" t="s">
        <v>2381</v>
      </c>
      <c r="K26" s="5" t="s">
        <v>2382</v>
      </c>
      <c r="L26" s="5" t="s">
        <v>2383</v>
      </c>
      <c r="M26" s="5" t="s">
        <v>2384</v>
      </c>
      <c r="N26" s="5" t="s">
        <v>2385</v>
      </c>
      <c r="O26" s="6" t="s">
        <v>2386</v>
      </c>
      <c r="P26" s="4" t="s">
        <v>76</v>
      </c>
      <c r="Q26" s="5" t="s">
        <v>77</v>
      </c>
      <c r="R26" s="6" t="s">
        <v>77</v>
      </c>
      <c r="S26" s="4" t="s">
        <v>76</v>
      </c>
      <c r="T26" s="5" t="s">
        <v>76</v>
      </c>
      <c r="U26" s="5" t="s">
        <v>77</v>
      </c>
      <c r="V26" s="5" t="s">
        <v>77</v>
      </c>
      <c r="W26" s="5" t="s">
        <v>77</v>
      </c>
      <c r="X26" s="5" t="s">
        <v>77</v>
      </c>
      <c r="Y26" s="5" t="s">
        <v>77</v>
      </c>
      <c r="Z26" s="5" t="s">
        <v>77</v>
      </c>
      <c r="AA26" s="5" t="s">
        <v>77</v>
      </c>
      <c r="AB26" s="5" t="s">
        <v>76</v>
      </c>
      <c r="AC26" s="5" t="s">
        <v>77</v>
      </c>
      <c r="AD26" s="6" t="s">
        <v>77</v>
      </c>
      <c r="AE26" s="4" t="s">
        <v>77</v>
      </c>
      <c r="AF26" s="5" t="s">
        <v>77</v>
      </c>
      <c r="AG26" s="5" t="s">
        <v>77</v>
      </c>
      <c r="AH26" s="5" t="s">
        <v>77</v>
      </c>
      <c r="AI26" s="5" t="s">
        <v>77</v>
      </c>
      <c r="AJ26" s="5" t="s">
        <v>77</v>
      </c>
      <c r="AK26" s="5" t="s">
        <v>77</v>
      </c>
      <c r="AL26" s="5" t="s">
        <v>77</v>
      </c>
      <c r="AM26" s="5" t="s">
        <v>77</v>
      </c>
      <c r="AN26" s="5" t="s">
        <v>77</v>
      </c>
      <c r="AO26" s="5" t="s">
        <v>77</v>
      </c>
      <c r="AP26" s="5" t="s">
        <v>77</v>
      </c>
      <c r="AQ26" s="5" t="s">
        <v>77</v>
      </c>
      <c r="AR26" s="5" t="s">
        <v>77</v>
      </c>
      <c r="AS26" s="5" t="s">
        <v>77</v>
      </c>
      <c r="AT26" s="5" t="s">
        <v>76</v>
      </c>
      <c r="AU26" s="5" t="s">
        <v>77</v>
      </c>
      <c r="AV26" s="5" t="s">
        <v>77</v>
      </c>
      <c r="AW26" s="5" t="s">
        <v>77</v>
      </c>
      <c r="AX26" s="5" t="s">
        <v>77</v>
      </c>
      <c r="AY26" s="5" t="s">
        <v>77</v>
      </c>
      <c r="AZ26" s="5" t="s">
        <v>77</v>
      </c>
      <c r="BA26" s="5" t="s">
        <v>77</v>
      </c>
      <c r="BB26" s="5" t="s">
        <v>77</v>
      </c>
      <c r="BC26" s="5" t="s">
        <v>77</v>
      </c>
      <c r="BD26" s="5" t="s">
        <v>77</v>
      </c>
      <c r="BE26" s="6" t="s">
        <v>77</v>
      </c>
      <c r="BF26" s="37">
        <v>0</v>
      </c>
      <c r="BG26" s="38">
        <v>1</v>
      </c>
      <c r="BH26" s="38">
        <v>1</v>
      </c>
      <c r="BI26" s="38">
        <v>1</v>
      </c>
      <c r="BJ26" s="38">
        <v>0</v>
      </c>
      <c r="BK26" s="38">
        <v>1</v>
      </c>
      <c r="BL26" s="38">
        <v>0</v>
      </c>
      <c r="BM26" s="39">
        <f t="shared" si="0"/>
        <v>4</v>
      </c>
      <c r="BN26" s="17" t="s">
        <v>16361</v>
      </c>
      <c r="BO26" t="str">
        <f>VLOOKUP(A26,Startups!$A$3:$B$1596, 2,FALSE)</f>
        <v>Normal</v>
      </c>
    </row>
    <row r="27" spans="1:67" ht="135" customHeight="1" x14ac:dyDescent="0.2">
      <c r="A27" s="4" t="s">
        <v>9419</v>
      </c>
      <c r="B27" s="5" t="s">
        <v>9420</v>
      </c>
      <c r="C27" s="5" t="s">
        <v>66</v>
      </c>
      <c r="D27" s="5" t="s">
        <v>67</v>
      </c>
      <c r="E27" s="5">
        <v>2012</v>
      </c>
      <c r="F27" s="5" t="s">
        <v>357</v>
      </c>
      <c r="G27" s="5" t="s">
        <v>94</v>
      </c>
      <c r="H27" s="5" t="s">
        <v>9421</v>
      </c>
      <c r="I27" s="6" t="s">
        <v>9422</v>
      </c>
      <c r="J27" s="4" t="s">
        <v>9423</v>
      </c>
      <c r="K27" s="5" t="s">
        <v>9424</v>
      </c>
      <c r="L27" s="5" t="s">
        <v>9425</v>
      </c>
      <c r="M27" s="5" t="s">
        <v>9426</v>
      </c>
      <c r="N27" s="5" t="s">
        <v>9427</v>
      </c>
      <c r="O27" s="6" t="s">
        <v>9428</v>
      </c>
      <c r="P27" s="4" t="s">
        <v>76</v>
      </c>
      <c r="Q27" s="5" t="s">
        <v>77</v>
      </c>
      <c r="R27" s="6" t="s">
        <v>77</v>
      </c>
      <c r="S27" s="4" t="s">
        <v>76</v>
      </c>
      <c r="T27" s="5" t="s">
        <v>76</v>
      </c>
      <c r="U27" s="5" t="s">
        <v>77</v>
      </c>
      <c r="V27" s="5" t="s">
        <v>77</v>
      </c>
      <c r="W27" s="5" t="s">
        <v>77</v>
      </c>
      <c r="X27" s="5" t="s">
        <v>77</v>
      </c>
      <c r="Y27" s="5" t="s">
        <v>77</v>
      </c>
      <c r="Z27" s="5" t="s">
        <v>77</v>
      </c>
      <c r="AA27" s="5" t="s">
        <v>77</v>
      </c>
      <c r="AB27" s="5" t="s">
        <v>76</v>
      </c>
      <c r="AC27" s="5" t="s">
        <v>77</v>
      </c>
      <c r="AD27" s="6" t="s">
        <v>77</v>
      </c>
      <c r="AE27" s="4" t="s">
        <v>77</v>
      </c>
      <c r="AF27" s="5" t="s">
        <v>77</v>
      </c>
      <c r="AG27" s="5" t="s">
        <v>77</v>
      </c>
      <c r="AH27" s="5" t="s">
        <v>76</v>
      </c>
      <c r="AI27" s="5" t="s">
        <v>77</v>
      </c>
      <c r="AJ27" s="5" t="s">
        <v>77</v>
      </c>
      <c r="AK27" s="5" t="s">
        <v>77</v>
      </c>
      <c r="AL27" s="5" t="s">
        <v>77</v>
      </c>
      <c r="AM27" s="5" t="s">
        <v>77</v>
      </c>
      <c r="AN27" s="5" t="s">
        <v>77</v>
      </c>
      <c r="AO27" s="5" t="s">
        <v>77</v>
      </c>
      <c r="AP27" s="5" t="s">
        <v>77</v>
      </c>
      <c r="AQ27" s="5" t="s">
        <v>77</v>
      </c>
      <c r="AR27" s="5" t="s">
        <v>77</v>
      </c>
      <c r="AS27" s="5" t="s">
        <v>77</v>
      </c>
      <c r="AT27" s="5" t="s">
        <v>76</v>
      </c>
      <c r="AU27" s="5" t="s">
        <v>77</v>
      </c>
      <c r="AV27" s="5" t="s">
        <v>77</v>
      </c>
      <c r="AW27" s="5" t="s">
        <v>77</v>
      </c>
      <c r="AX27" s="5" t="s">
        <v>77</v>
      </c>
      <c r="AY27" s="5" t="s">
        <v>77</v>
      </c>
      <c r="AZ27" s="5" t="s">
        <v>77</v>
      </c>
      <c r="BA27" s="5" t="s">
        <v>77</v>
      </c>
      <c r="BB27" s="5" t="s">
        <v>77</v>
      </c>
      <c r="BC27" s="5" t="s">
        <v>77</v>
      </c>
      <c r="BD27" s="5" t="s">
        <v>77</v>
      </c>
      <c r="BE27" s="6" t="s">
        <v>77</v>
      </c>
      <c r="BF27" s="40">
        <v>1</v>
      </c>
      <c r="BG27" s="41">
        <v>0</v>
      </c>
      <c r="BH27" s="41">
        <v>1</v>
      </c>
      <c r="BI27" s="41">
        <v>0</v>
      </c>
      <c r="BJ27" s="41">
        <v>0</v>
      </c>
      <c r="BK27" s="41">
        <v>1</v>
      </c>
      <c r="BL27" s="41">
        <v>0</v>
      </c>
      <c r="BM27" s="39">
        <f t="shared" si="0"/>
        <v>3</v>
      </c>
      <c r="BO27" t="str">
        <f>VLOOKUP(A27,Startups!$A$3:$B$1596, 2,FALSE)</f>
        <v>Early Stage</v>
      </c>
    </row>
    <row r="28" spans="1:67" ht="135" customHeight="1" x14ac:dyDescent="0.2">
      <c r="A28" s="4" t="s">
        <v>10086</v>
      </c>
      <c r="B28" s="5" t="s">
        <v>10087</v>
      </c>
      <c r="C28" s="5" t="s">
        <v>66</v>
      </c>
      <c r="D28" s="5" t="s">
        <v>166</v>
      </c>
      <c r="E28" s="5">
        <v>2013</v>
      </c>
      <c r="F28" s="5" t="s">
        <v>51</v>
      </c>
      <c r="G28" s="5" t="s">
        <v>68</v>
      </c>
      <c r="H28" s="5" t="s">
        <v>10088</v>
      </c>
      <c r="I28" s="6" t="s">
        <v>10089</v>
      </c>
      <c r="J28" s="4" t="s">
        <v>10090</v>
      </c>
      <c r="K28" s="5" t="s">
        <v>10091</v>
      </c>
      <c r="L28" s="5" t="s">
        <v>10092</v>
      </c>
      <c r="M28" s="5" t="s">
        <v>10093</v>
      </c>
      <c r="N28" s="5" t="s">
        <v>10094</v>
      </c>
      <c r="O28" s="6" t="s">
        <v>4605</v>
      </c>
      <c r="P28" s="4" t="s">
        <v>76</v>
      </c>
      <c r="Q28" s="5" t="s">
        <v>77</v>
      </c>
      <c r="R28" s="6" t="s">
        <v>77</v>
      </c>
      <c r="S28" s="4" t="s">
        <v>77</v>
      </c>
      <c r="T28" s="5" t="s">
        <v>77</v>
      </c>
      <c r="U28" s="5" t="s">
        <v>77</v>
      </c>
      <c r="V28" s="5" t="s">
        <v>77</v>
      </c>
      <c r="W28" s="5" t="s">
        <v>77</v>
      </c>
      <c r="X28" s="5" t="s">
        <v>77</v>
      </c>
      <c r="Y28" s="5" t="s">
        <v>77</v>
      </c>
      <c r="Z28" s="5" t="s">
        <v>77</v>
      </c>
      <c r="AA28" s="5" t="s">
        <v>77</v>
      </c>
      <c r="AB28" s="5" t="s">
        <v>76</v>
      </c>
      <c r="AC28" s="5" t="s">
        <v>77</v>
      </c>
      <c r="AD28" s="6" t="s">
        <v>77</v>
      </c>
      <c r="AE28" s="4" t="s">
        <v>77</v>
      </c>
      <c r="AF28" s="5" t="s">
        <v>77</v>
      </c>
      <c r="AG28" s="5" t="s">
        <v>77</v>
      </c>
      <c r="AH28" s="5" t="s">
        <v>77</v>
      </c>
      <c r="AI28" s="5" t="s">
        <v>77</v>
      </c>
      <c r="AJ28" s="5" t="s">
        <v>77</v>
      </c>
      <c r="AK28" s="5" t="s">
        <v>77</v>
      </c>
      <c r="AL28" s="5" t="s">
        <v>77</v>
      </c>
      <c r="AM28" s="5" t="s">
        <v>77</v>
      </c>
      <c r="AN28" s="5" t="s">
        <v>77</v>
      </c>
      <c r="AO28" s="5" t="s">
        <v>77</v>
      </c>
      <c r="AP28" s="5" t="s">
        <v>77</v>
      </c>
      <c r="AQ28" s="5" t="s">
        <v>77</v>
      </c>
      <c r="AR28" s="5" t="s">
        <v>77</v>
      </c>
      <c r="AS28" s="5" t="s">
        <v>77</v>
      </c>
      <c r="AT28" s="5" t="s">
        <v>76</v>
      </c>
      <c r="AU28" s="5" t="s">
        <v>77</v>
      </c>
      <c r="AV28" s="5" t="s">
        <v>77</v>
      </c>
      <c r="AW28" s="5" t="s">
        <v>77</v>
      </c>
      <c r="AX28" s="5" t="s">
        <v>77</v>
      </c>
      <c r="AY28" s="5" t="s">
        <v>77</v>
      </c>
      <c r="AZ28" s="5" t="s">
        <v>77</v>
      </c>
      <c r="BA28" s="5" t="s">
        <v>77</v>
      </c>
      <c r="BB28" s="5" t="s">
        <v>77</v>
      </c>
      <c r="BC28" s="5" t="s">
        <v>77</v>
      </c>
      <c r="BD28" s="5" t="s">
        <v>77</v>
      </c>
      <c r="BE28" s="6" t="s">
        <v>77</v>
      </c>
      <c r="BF28" s="40">
        <v>0</v>
      </c>
      <c r="BG28" s="41">
        <v>1</v>
      </c>
      <c r="BH28" s="41">
        <v>0</v>
      </c>
      <c r="BI28" s="41">
        <v>0</v>
      </c>
      <c r="BJ28" s="41">
        <v>0</v>
      </c>
      <c r="BK28" s="41">
        <v>1</v>
      </c>
      <c r="BL28" s="41">
        <v>0</v>
      </c>
      <c r="BM28" s="39">
        <f t="shared" si="0"/>
        <v>2</v>
      </c>
      <c r="BO28" t="str">
        <f>VLOOKUP(A28,Startups!$A$3:$B$1596, 2,FALSE)</f>
        <v>Early Stage</v>
      </c>
    </row>
    <row r="29" spans="1:67" ht="135" customHeight="1" x14ac:dyDescent="0.2">
      <c r="A29" s="4" t="s">
        <v>8321</v>
      </c>
      <c r="B29" s="5" t="s">
        <v>8322</v>
      </c>
      <c r="C29" s="5" t="s">
        <v>648</v>
      </c>
      <c r="D29" s="5" t="s">
        <v>8323</v>
      </c>
      <c r="E29" s="5">
        <v>2004</v>
      </c>
      <c r="F29" s="5" t="s">
        <v>51</v>
      </c>
      <c r="G29" s="5" t="s">
        <v>68</v>
      </c>
      <c r="H29" s="5" t="s">
        <v>8324</v>
      </c>
      <c r="I29" s="6" t="s">
        <v>8325</v>
      </c>
      <c r="J29" s="4" t="s">
        <v>8326</v>
      </c>
      <c r="K29" s="5" t="s">
        <v>8327</v>
      </c>
      <c r="L29" s="5" t="s">
        <v>8328</v>
      </c>
      <c r="M29" s="5" t="s">
        <v>8329</v>
      </c>
      <c r="N29" s="5" t="s">
        <v>8330</v>
      </c>
      <c r="O29" s="6" t="s">
        <v>8331</v>
      </c>
      <c r="P29" s="4" t="s">
        <v>76</v>
      </c>
      <c r="Q29" s="5" t="s">
        <v>76</v>
      </c>
      <c r="R29" s="6" t="s">
        <v>76</v>
      </c>
      <c r="S29" s="4" t="s">
        <v>77</v>
      </c>
      <c r="T29" s="5" t="s">
        <v>76</v>
      </c>
      <c r="U29" s="5" t="s">
        <v>77</v>
      </c>
      <c r="V29" s="5" t="s">
        <v>77</v>
      </c>
      <c r="W29" s="5" t="s">
        <v>77</v>
      </c>
      <c r="X29" s="5" t="s">
        <v>76</v>
      </c>
      <c r="Y29" s="5" t="s">
        <v>77</v>
      </c>
      <c r="Z29" s="5" t="s">
        <v>76</v>
      </c>
      <c r="AA29" s="5" t="s">
        <v>77</v>
      </c>
      <c r="AB29" s="5" t="s">
        <v>77</v>
      </c>
      <c r="AC29" s="5" t="s">
        <v>77</v>
      </c>
      <c r="AD29" s="6" t="s">
        <v>77</v>
      </c>
      <c r="AE29" s="4" t="s">
        <v>77</v>
      </c>
      <c r="AF29" s="5" t="s">
        <v>77</v>
      </c>
      <c r="AG29" s="5" t="s">
        <v>77</v>
      </c>
      <c r="AH29" s="5" t="s">
        <v>77</v>
      </c>
      <c r="AI29" s="5" t="s">
        <v>77</v>
      </c>
      <c r="AJ29" s="5" t="s">
        <v>77</v>
      </c>
      <c r="AK29" s="5" t="s">
        <v>77</v>
      </c>
      <c r="AL29" s="5" t="s">
        <v>77</v>
      </c>
      <c r="AM29" s="5" t="s">
        <v>77</v>
      </c>
      <c r="AN29" s="5" t="s">
        <v>77</v>
      </c>
      <c r="AO29" s="5" t="s">
        <v>77</v>
      </c>
      <c r="AP29" s="5" t="s">
        <v>77</v>
      </c>
      <c r="AQ29" s="5" t="s">
        <v>77</v>
      </c>
      <c r="AR29" s="5" t="s">
        <v>77</v>
      </c>
      <c r="AS29" s="5" t="s">
        <v>77</v>
      </c>
      <c r="AT29" s="5" t="s">
        <v>76</v>
      </c>
      <c r="AU29" s="5" t="s">
        <v>77</v>
      </c>
      <c r="AV29" s="5" t="s">
        <v>77</v>
      </c>
      <c r="AW29" s="5" t="s">
        <v>77</v>
      </c>
      <c r="AX29" s="5" t="s">
        <v>77</v>
      </c>
      <c r="AY29" s="5" t="s">
        <v>77</v>
      </c>
      <c r="AZ29" s="5" t="s">
        <v>77</v>
      </c>
      <c r="BA29" s="5" t="s">
        <v>77</v>
      </c>
      <c r="BB29" s="5" t="s">
        <v>77</v>
      </c>
      <c r="BC29" s="5" t="s">
        <v>77</v>
      </c>
      <c r="BD29" s="5" t="s">
        <v>77</v>
      </c>
      <c r="BE29" s="6" t="s">
        <v>77</v>
      </c>
      <c r="BF29" s="40">
        <v>1</v>
      </c>
      <c r="BG29" s="41">
        <v>0</v>
      </c>
      <c r="BH29" s="41">
        <v>0</v>
      </c>
      <c r="BI29" s="41">
        <v>0</v>
      </c>
      <c r="BJ29" s="41">
        <v>0</v>
      </c>
      <c r="BK29" s="41">
        <v>1</v>
      </c>
      <c r="BL29" s="41">
        <v>0</v>
      </c>
      <c r="BM29" s="39">
        <f t="shared" si="0"/>
        <v>2</v>
      </c>
      <c r="BO29" t="str">
        <f>VLOOKUP(A29,Startups!$A$3:$B$1596, 2,FALSE)</f>
        <v>Normal</v>
      </c>
    </row>
    <row r="30" spans="1:67" ht="135" customHeight="1" x14ac:dyDescent="0.2">
      <c r="A30" s="4" t="s">
        <v>14051</v>
      </c>
      <c r="B30" s="5" t="s">
        <v>14052</v>
      </c>
      <c r="C30" s="5" t="s">
        <v>66</v>
      </c>
      <c r="D30" s="5" t="s">
        <v>67</v>
      </c>
      <c r="E30" s="5">
        <v>2015</v>
      </c>
      <c r="F30" s="5" t="s">
        <v>2194</v>
      </c>
      <c r="G30" s="5" t="s">
        <v>68</v>
      </c>
      <c r="H30" s="5" t="s">
        <v>14053</v>
      </c>
      <c r="I30" s="6" t="s">
        <v>14054</v>
      </c>
      <c r="J30" s="4" t="s">
        <v>14055</v>
      </c>
      <c r="K30" s="5" t="s">
        <v>14056</v>
      </c>
      <c r="L30" s="5" t="s">
        <v>14057</v>
      </c>
      <c r="M30" s="5" t="s">
        <v>14058</v>
      </c>
      <c r="N30" s="5" t="s">
        <v>14059</v>
      </c>
      <c r="O30" s="6" t="s">
        <v>14060</v>
      </c>
      <c r="P30" s="4" t="s">
        <v>76</v>
      </c>
      <c r="Q30" s="5" t="s">
        <v>77</v>
      </c>
      <c r="R30" s="6" t="s">
        <v>77</v>
      </c>
      <c r="S30" s="4" t="s">
        <v>77</v>
      </c>
      <c r="T30" s="5" t="s">
        <v>76</v>
      </c>
      <c r="U30" s="5" t="s">
        <v>77</v>
      </c>
      <c r="V30" s="5" t="s">
        <v>77</v>
      </c>
      <c r="W30" s="5" t="s">
        <v>77</v>
      </c>
      <c r="X30" s="5" t="s">
        <v>76</v>
      </c>
      <c r="Y30" s="5" t="s">
        <v>77</v>
      </c>
      <c r="Z30" s="5" t="s">
        <v>77</v>
      </c>
      <c r="AA30" s="5" t="s">
        <v>77</v>
      </c>
      <c r="AB30" s="5" t="s">
        <v>77</v>
      </c>
      <c r="AC30" s="5" t="s">
        <v>76</v>
      </c>
      <c r="AD30" s="6" t="s">
        <v>77</v>
      </c>
      <c r="AE30" s="4" t="s">
        <v>76</v>
      </c>
      <c r="AF30" s="5" t="s">
        <v>77</v>
      </c>
      <c r="AG30" s="5" t="s">
        <v>77</v>
      </c>
      <c r="AH30" s="5" t="s">
        <v>77</v>
      </c>
      <c r="AI30" s="5" t="s">
        <v>77</v>
      </c>
      <c r="AJ30" s="5" t="s">
        <v>77</v>
      </c>
      <c r="AK30" s="5" t="s">
        <v>77</v>
      </c>
      <c r="AL30" s="5" t="s">
        <v>77</v>
      </c>
      <c r="AM30" s="5" t="s">
        <v>77</v>
      </c>
      <c r="AN30" s="5" t="s">
        <v>77</v>
      </c>
      <c r="AO30" s="5" t="s">
        <v>76</v>
      </c>
      <c r="AP30" s="5" t="s">
        <v>77</v>
      </c>
      <c r="AQ30" s="5" t="s">
        <v>77</v>
      </c>
      <c r="AR30" s="5" t="s">
        <v>77</v>
      </c>
      <c r="AS30" s="5" t="s">
        <v>77</v>
      </c>
      <c r="AT30" s="5" t="s">
        <v>77</v>
      </c>
      <c r="AU30" s="5" t="s">
        <v>77</v>
      </c>
      <c r="AV30" s="5" t="s">
        <v>77</v>
      </c>
      <c r="AW30" s="5" t="s">
        <v>77</v>
      </c>
      <c r="AX30" s="5" t="s">
        <v>77</v>
      </c>
      <c r="AY30" s="5" t="s">
        <v>77</v>
      </c>
      <c r="AZ30" s="5" t="s">
        <v>77</v>
      </c>
      <c r="BA30" s="5" t="s">
        <v>77</v>
      </c>
      <c r="BB30" s="5" t="s">
        <v>77</v>
      </c>
      <c r="BC30" s="5" t="s">
        <v>77</v>
      </c>
      <c r="BD30" s="5" t="s">
        <v>77</v>
      </c>
      <c r="BE30" s="6" t="s">
        <v>77</v>
      </c>
      <c r="BF30" s="40">
        <v>0</v>
      </c>
      <c r="BG30" s="41">
        <v>1</v>
      </c>
      <c r="BH30" s="41">
        <v>1</v>
      </c>
      <c r="BI30" s="41">
        <v>1</v>
      </c>
      <c r="BJ30" s="41">
        <v>1</v>
      </c>
      <c r="BK30" s="41">
        <v>0</v>
      </c>
      <c r="BL30" s="41">
        <v>1</v>
      </c>
      <c r="BM30" s="39">
        <f t="shared" si="0"/>
        <v>5</v>
      </c>
      <c r="BN30" s="22"/>
      <c r="BO30" t="str">
        <f>VLOOKUP(A30,Startups!$A$3:$B$1596, 2,FALSE)</f>
        <v>Early Stage</v>
      </c>
    </row>
    <row r="31" spans="1:67" ht="135" customHeight="1" x14ac:dyDescent="0.2">
      <c r="A31" s="4" t="s">
        <v>1285</v>
      </c>
      <c r="B31" s="5" t="s">
        <v>1286</v>
      </c>
      <c r="C31" s="5" t="s">
        <v>66</v>
      </c>
      <c r="D31" s="5" t="s">
        <v>93</v>
      </c>
      <c r="E31" s="5">
        <v>2015</v>
      </c>
      <c r="F31" s="5" t="s">
        <v>1287</v>
      </c>
      <c r="G31" s="5" t="s">
        <v>68</v>
      </c>
      <c r="H31" s="5" t="s">
        <v>1288</v>
      </c>
      <c r="I31" s="6" t="s">
        <v>1289</v>
      </c>
      <c r="J31" s="4" t="s">
        <v>1290</v>
      </c>
      <c r="K31" s="5" t="s">
        <v>1291</v>
      </c>
      <c r="L31" s="5" t="s">
        <v>1292</v>
      </c>
      <c r="M31" s="5" t="s">
        <v>1293</v>
      </c>
      <c r="N31" s="5" t="s">
        <v>1294</v>
      </c>
      <c r="O31" s="6" t="s">
        <v>1295</v>
      </c>
      <c r="P31" s="4" t="s">
        <v>77</v>
      </c>
      <c r="Q31" s="5" t="s">
        <v>76</v>
      </c>
      <c r="R31" s="6" t="s">
        <v>77</v>
      </c>
      <c r="S31" s="4" t="s">
        <v>77</v>
      </c>
      <c r="T31" s="5" t="s">
        <v>77</v>
      </c>
      <c r="U31" s="5" t="s">
        <v>77</v>
      </c>
      <c r="V31" s="5" t="s">
        <v>77</v>
      </c>
      <c r="W31" s="5" t="s">
        <v>76</v>
      </c>
      <c r="X31" s="5" t="s">
        <v>77</v>
      </c>
      <c r="Y31" s="5" t="s">
        <v>77</v>
      </c>
      <c r="Z31" s="5" t="s">
        <v>77</v>
      </c>
      <c r="AA31" s="5" t="s">
        <v>77</v>
      </c>
      <c r="AB31" s="5" t="s">
        <v>76</v>
      </c>
      <c r="AC31" s="5" t="s">
        <v>76</v>
      </c>
      <c r="AD31" s="6" t="s">
        <v>77</v>
      </c>
      <c r="AE31" s="4" t="s">
        <v>77</v>
      </c>
      <c r="AF31" s="5" t="s">
        <v>77</v>
      </c>
      <c r="AG31" s="5" t="s">
        <v>77</v>
      </c>
      <c r="AH31" s="5" t="s">
        <v>77</v>
      </c>
      <c r="AI31" s="5" t="s">
        <v>77</v>
      </c>
      <c r="AJ31" s="5" t="s">
        <v>76</v>
      </c>
      <c r="AK31" s="5" t="s">
        <v>77</v>
      </c>
      <c r="AL31" s="5" t="s">
        <v>77</v>
      </c>
      <c r="AM31" s="5" t="s">
        <v>77</v>
      </c>
      <c r="AN31" s="5" t="s">
        <v>77</v>
      </c>
      <c r="AO31" s="5" t="s">
        <v>77</v>
      </c>
      <c r="AP31" s="5" t="s">
        <v>77</v>
      </c>
      <c r="AQ31" s="5" t="s">
        <v>77</v>
      </c>
      <c r="AR31" s="5" t="s">
        <v>77</v>
      </c>
      <c r="AS31" s="5" t="s">
        <v>77</v>
      </c>
      <c r="AT31" s="5" t="s">
        <v>76</v>
      </c>
      <c r="AU31" s="5" t="s">
        <v>77</v>
      </c>
      <c r="AV31" s="5" t="s">
        <v>77</v>
      </c>
      <c r="AW31" s="5" t="s">
        <v>77</v>
      </c>
      <c r="AX31" s="5" t="s">
        <v>77</v>
      </c>
      <c r="AY31" s="5" t="s">
        <v>77</v>
      </c>
      <c r="AZ31" s="5" t="s">
        <v>77</v>
      </c>
      <c r="BA31" s="5" t="s">
        <v>77</v>
      </c>
      <c r="BB31" s="5" t="s">
        <v>77</v>
      </c>
      <c r="BC31" s="5" t="s">
        <v>77</v>
      </c>
      <c r="BD31" s="5" t="s">
        <v>77</v>
      </c>
      <c r="BE31" s="6" t="s">
        <v>77</v>
      </c>
      <c r="BF31" s="37">
        <v>0</v>
      </c>
      <c r="BG31" s="38">
        <v>1</v>
      </c>
      <c r="BH31" s="38">
        <v>1</v>
      </c>
      <c r="BI31" s="38">
        <v>1</v>
      </c>
      <c r="BJ31" s="38">
        <v>0</v>
      </c>
      <c r="BK31" s="38">
        <v>0</v>
      </c>
      <c r="BL31" s="38">
        <v>1</v>
      </c>
      <c r="BM31" s="39">
        <f t="shared" si="0"/>
        <v>4</v>
      </c>
      <c r="BN31" s="17"/>
      <c r="BO31" t="str">
        <f>VLOOKUP(A31,Startups!$A$3:$B$1596, 2,FALSE)</f>
        <v>Normal</v>
      </c>
    </row>
    <row r="32" spans="1:67" ht="135" customHeight="1" x14ac:dyDescent="0.2">
      <c r="A32" s="4" t="s">
        <v>5665</v>
      </c>
      <c r="B32" s="5" t="s">
        <v>5666</v>
      </c>
      <c r="C32" s="5" t="s">
        <v>66</v>
      </c>
      <c r="D32" s="5" t="s">
        <v>67</v>
      </c>
      <c r="E32" s="5">
        <v>2015</v>
      </c>
      <c r="F32" s="5" t="s">
        <v>5667</v>
      </c>
      <c r="G32" s="5" t="s">
        <v>155</v>
      </c>
      <c r="H32" s="5" t="s">
        <v>5668</v>
      </c>
      <c r="I32" s="6" t="s">
        <v>5669</v>
      </c>
      <c r="J32" s="4" t="s">
        <v>5670</v>
      </c>
      <c r="K32" s="5" t="s">
        <v>5671</v>
      </c>
      <c r="L32" s="5" t="s">
        <v>5672</v>
      </c>
      <c r="M32" s="5" t="s">
        <v>5673</v>
      </c>
      <c r="N32" s="5" t="s">
        <v>5674</v>
      </c>
      <c r="O32" s="6" t="s">
        <v>5675</v>
      </c>
      <c r="P32" s="4" t="s">
        <v>76</v>
      </c>
      <c r="Q32" s="5" t="s">
        <v>76</v>
      </c>
      <c r="R32" s="6" t="s">
        <v>77</v>
      </c>
      <c r="S32" s="4" t="s">
        <v>76</v>
      </c>
      <c r="T32" s="5" t="s">
        <v>77</v>
      </c>
      <c r="U32" s="5" t="s">
        <v>76</v>
      </c>
      <c r="V32" s="5" t="s">
        <v>77</v>
      </c>
      <c r="W32" s="5" t="s">
        <v>77</v>
      </c>
      <c r="X32" s="5" t="s">
        <v>77</v>
      </c>
      <c r="Y32" s="5" t="s">
        <v>77</v>
      </c>
      <c r="Z32" s="5" t="s">
        <v>77</v>
      </c>
      <c r="AA32" s="5" t="s">
        <v>77</v>
      </c>
      <c r="AB32" s="5" t="s">
        <v>77</v>
      </c>
      <c r="AC32" s="5" t="s">
        <v>77</v>
      </c>
      <c r="AD32" s="6" t="s">
        <v>76</v>
      </c>
      <c r="AE32" s="4" t="s">
        <v>77</v>
      </c>
      <c r="AF32" s="5" t="s">
        <v>77</v>
      </c>
      <c r="AG32" s="5" t="s">
        <v>77</v>
      </c>
      <c r="AH32" s="5" t="s">
        <v>77</v>
      </c>
      <c r="AI32" s="5" t="s">
        <v>77</v>
      </c>
      <c r="AJ32" s="5" t="s">
        <v>77</v>
      </c>
      <c r="AK32" s="5" t="s">
        <v>77</v>
      </c>
      <c r="AL32" s="5" t="s">
        <v>77</v>
      </c>
      <c r="AM32" s="5" t="s">
        <v>77</v>
      </c>
      <c r="AN32" s="5" t="s">
        <v>76</v>
      </c>
      <c r="AO32" s="5" t="s">
        <v>77</v>
      </c>
      <c r="AP32" s="5" t="s">
        <v>76</v>
      </c>
      <c r="AQ32" s="5" t="s">
        <v>77</v>
      </c>
      <c r="AR32" s="5" t="s">
        <v>77</v>
      </c>
      <c r="AS32" s="5" t="s">
        <v>77</v>
      </c>
      <c r="AT32" s="5" t="s">
        <v>77</v>
      </c>
      <c r="AU32" s="5" t="s">
        <v>77</v>
      </c>
      <c r="AV32" s="5" t="s">
        <v>77</v>
      </c>
      <c r="AW32" s="5" t="s">
        <v>77</v>
      </c>
      <c r="AX32" s="5" t="s">
        <v>77</v>
      </c>
      <c r="AY32" s="5" t="s">
        <v>77</v>
      </c>
      <c r="AZ32" s="5" t="s">
        <v>77</v>
      </c>
      <c r="BA32" s="5" t="s">
        <v>77</v>
      </c>
      <c r="BB32" s="5" t="s">
        <v>77</v>
      </c>
      <c r="BC32" s="5" t="s">
        <v>77</v>
      </c>
      <c r="BD32" s="5" t="s">
        <v>77</v>
      </c>
      <c r="BE32" s="6" t="s">
        <v>77</v>
      </c>
      <c r="BF32" s="40">
        <v>1</v>
      </c>
      <c r="BG32" s="41">
        <v>0</v>
      </c>
      <c r="BH32" s="41">
        <v>1</v>
      </c>
      <c r="BI32" s="41">
        <v>0</v>
      </c>
      <c r="BJ32" s="41">
        <v>1</v>
      </c>
      <c r="BK32" s="41">
        <v>0</v>
      </c>
      <c r="BL32" s="41">
        <v>1</v>
      </c>
      <c r="BM32" s="39">
        <f t="shared" si="0"/>
        <v>4</v>
      </c>
      <c r="BN32" t="s">
        <v>16347</v>
      </c>
      <c r="BO32" t="str">
        <f>VLOOKUP(A32,Startups!$A$3:$B$1596, 2,FALSE)</f>
        <v>Early Stage</v>
      </c>
    </row>
    <row r="33" spans="1:67" ht="135" customHeight="1" x14ac:dyDescent="0.2">
      <c r="A33" s="4" t="s">
        <v>6161</v>
      </c>
      <c r="B33" s="5" t="s">
        <v>6162</v>
      </c>
      <c r="C33" s="5" t="s">
        <v>915</v>
      </c>
      <c r="D33" s="5" t="s">
        <v>6006</v>
      </c>
      <c r="E33" s="5">
        <v>2015</v>
      </c>
      <c r="F33" s="5" t="s">
        <v>43</v>
      </c>
      <c r="G33" s="5" t="s">
        <v>94</v>
      </c>
      <c r="H33" s="5" t="s">
        <v>6163</v>
      </c>
      <c r="I33" s="6" t="s">
        <v>6164</v>
      </c>
      <c r="J33" s="4" t="s">
        <v>6165</v>
      </c>
      <c r="K33" s="5" t="s">
        <v>6166</v>
      </c>
      <c r="L33" s="5" t="s">
        <v>6167</v>
      </c>
      <c r="M33" s="5" t="s">
        <v>6168</v>
      </c>
      <c r="N33" s="5" t="s">
        <v>6169</v>
      </c>
      <c r="O33" s="6" t="s">
        <v>6170</v>
      </c>
      <c r="P33" s="4" t="s">
        <v>76</v>
      </c>
      <c r="Q33" s="5" t="s">
        <v>77</v>
      </c>
      <c r="R33" s="6" t="s">
        <v>77</v>
      </c>
      <c r="S33" s="4" t="s">
        <v>77</v>
      </c>
      <c r="T33" s="5" t="s">
        <v>77</v>
      </c>
      <c r="U33" s="5" t="s">
        <v>76</v>
      </c>
      <c r="V33" s="5" t="s">
        <v>77</v>
      </c>
      <c r="W33" s="5" t="s">
        <v>77</v>
      </c>
      <c r="X33" s="5" t="s">
        <v>76</v>
      </c>
      <c r="Y33" s="5" t="s">
        <v>77</v>
      </c>
      <c r="Z33" s="5" t="s">
        <v>77</v>
      </c>
      <c r="AA33" s="5" t="s">
        <v>76</v>
      </c>
      <c r="AB33" s="5" t="s">
        <v>77</v>
      </c>
      <c r="AC33" s="5" t="s">
        <v>77</v>
      </c>
      <c r="AD33" s="6" t="s">
        <v>77</v>
      </c>
      <c r="AE33" s="4" t="s">
        <v>77</v>
      </c>
      <c r="AF33" s="5" t="s">
        <v>77</v>
      </c>
      <c r="AG33" s="5" t="s">
        <v>77</v>
      </c>
      <c r="AH33" s="5" t="s">
        <v>77</v>
      </c>
      <c r="AI33" s="5" t="s">
        <v>77</v>
      </c>
      <c r="AJ33" s="5" t="s">
        <v>77</v>
      </c>
      <c r="AK33" s="5" t="s">
        <v>77</v>
      </c>
      <c r="AL33" s="5" t="s">
        <v>76</v>
      </c>
      <c r="AM33" s="5" t="s">
        <v>77</v>
      </c>
      <c r="AN33" s="5" t="s">
        <v>77</v>
      </c>
      <c r="AO33" s="5" t="s">
        <v>77</v>
      </c>
      <c r="AP33" s="5" t="s">
        <v>77</v>
      </c>
      <c r="AQ33" s="5" t="s">
        <v>77</v>
      </c>
      <c r="AR33" s="5" t="s">
        <v>77</v>
      </c>
      <c r="AS33" s="5" t="s">
        <v>77</v>
      </c>
      <c r="AT33" s="5" t="s">
        <v>77</v>
      </c>
      <c r="AU33" s="5" t="s">
        <v>77</v>
      </c>
      <c r="AV33" s="5" t="s">
        <v>77</v>
      </c>
      <c r="AW33" s="5" t="s">
        <v>77</v>
      </c>
      <c r="AX33" s="5" t="s">
        <v>77</v>
      </c>
      <c r="AY33" s="5" t="s">
        <v>77</v>
      </c>
      <c r="AZ33" s="5" t="s">
        <v>77</v>
      </c>
      <c r="BA33" s="5" t="s">
        <v>77</v>
      </c>
      <c r="BB33" s="5" t="s">
        <v>77</v>
      </c>
      <c r="BC33" s="5" t="s">
        <v>77</v>
      </c>
      <c r="BD33" s="5" t="s">
        <v>77</v>
      </c>
      <c r="BE33" s="6" t="s">
        <v>77</v>
      </c>
      <c r="BF33" s="40">
        <v>0</v>
      </c>
      <c r="BG33" s="41">
        <v>1</v>
      </c>
      <c r="BH33" s="41">
        <v>0</v>
      </c>
      <c r="BI33" s="41">
        <v>0</v>
      </c>
      <c r="BJ33" s="41">
        <v>1</v>
      </c>
      <c r="BK33" s="41">
        <v>0</v>
      </c>
      <c r="BL33" s="41">
        <v>1</v>
      </c>
      <c r="BM33" s="39">
        <f t="shared" si="0"/>
        <v>3</v>
      </c>
      <c r="BO33" t="str">
        <f>VLOOKUP(A33,Startups!$A$3:$B$1596, 2,FALSE)</f>
        <v>Normal</v>
      </c>
    </row>
    <row r="34" spans="1:67" ht="135" customHeight="1" x14ac:dyDescent="0.2">
      <c r="A34" s="4" t="s">
        <v>6698</v>
      </c>
      <c r="B34" s="5" t="s">
        <v>6699</v>
      </c>
      <c r="C34" s="5" t="s">
        <v>141</v>
      </c>
      <c r="D34" s="5" t="s">
        <v>279</v>
      </c>
      <c r="E34" s="5">
        <v>2015</v>
      </c>
      <c r="F34" s="5" t="s">
        <v>5932</v>
      </c>
      <c r="G34" s="5" t="s">
        <v>68</v>
      </c>
      <c r="H34" s="5" t="s">
        <v>6700</v>
      </c>
      <c r="I34" s="6" t="s">
        <v>6701</v>
      </c>
      <c r="J34" s="4" t="s">
        <v>6702</v>
      </c>
      <c r="K34" s="5" t="s">
        <v>6703</v>
      </c>
      <c r="L34" s="5" t="s">
        <v>6704</v>
      </c>
      <c r="M34" s="5" t="s">
        <v>6705</v>
      </c>
      <c r="N34" s="5" t="s">
        <v>6706</v>
      </c>
      <c r="O34" s="6" t="s">
        <v>6707</v>
      </c>
      <c r="P34" s="4" t="s">
        <v>76</v>
      </c>
      <c r="Q34" s="5" t="s">
        <v>76</v>
      </c>
      <c r="R34" s="6" t="s">
        <v>77</v>
      </c>
      <c r="S34" s="4" t="s">
        <v>76</v>
      </c>
      <c r="T34" s="5" t="s">
        <v>77</v>
      </c>
      <c r="U34" s="5" t="s">
        <v>77</v>
      </c>
      <c r="V34" s="5" t="s">
        <v>77</v>
      </c>
      <c r="W34" s="5" t="s">
        <v>77</v>
      </c>
      <c r="X34" s="5" t="s">
        <v>77</v>
      </c>
      <c r="Y34" s="5" t="s">
        <v>77</v>
      </c>
      <c r="Z34" s="5" t="s">
        <v>77</v>
      </c>
      <c r="AA34" s="5" t="s">
        <v>76</v>
      </c>
      <c r="AB34" s="5" t="s">
        <v>77</v>
      </c>
      <c r="AC34" s="5" t="s">
        <v>77</v>
      </c>
      <c r="AD34" s="6" t="s">
        <v>77</v>
      </c>
      <c r="AE34" s="4" t="s">
        <v>77</v>
      </c>
      <c r="AF34" s="5" t="s">
        <v>77</v>
      </c>
      <c r="AG34" s="5" t="s">
        <v>77</v>
      </c>
      <c r="AH34" s="5" t="s">
        <v>77</v>
      </c>
      <c r="AI34" s="5" t="s">
        <v>77</v>
      </c>
      <c r="AJ34" s="5" t="s">
        <v>77</v>
      </c>
      <c r="AK34" s="5" t="s">
        <v>77</v>
      </c>
      <c r="AL34" s="5" t="s">
        <v>77</v>
      </c>
      <c r="AM34" s="5" t="s">
        <v>77</v>
      </c>
      <c r="AN34" s="5" t="s">
        <v>77</v>
      </c>
      <c r="AO34" s="5" t="s">
        <v>77</v>
      </c>
      <c r="AP34" s="5" t="s">
        <v>76</v>
      </c>
      <c r="AQ34" s="5" t="s">
        <v>77</v>
      </c>
      <c r="AR34" s="5" t="s">
        <v>77</v>
      </c>
      <c r="AS34" s="5" t="s">
        <v>77</v>
      </c>
      <c r="AT34" s="5" t="s">
        <v>77</v>
      </c>
      <c r="AU34" s="5" t="s">
        <v>77</v>
      </c>
      <c r="AV34" s="5" t="s">
        <v>77</v>
      </c>
      <c r="AW34" s="5" t="s">
        <v>77</v>
      </c>
      <c r="AX34" s="5" t="s">
        <v>77</v>
      </c>
      <c r="AY34" s="5" t="s">
        <v>77</v>
      </c>
      <c r="AZ34" s="5" t="s">
        <v>77</v>
      </c>
      <c r="BA34" s="5" t="s">
        <v>77</v>
      </c>
      <c r="BB34" s="5" t="s">
        <v>77</v>
      </c>
      <c r="BC34" s="5" t="s">
        <v>77</v>
      </c>
      <c r="BD34" s="5" t="s">
        <v>77</v>
      </c>
      <c r="BE34" s="6" t="s">
        <v>76</v>
      </c>
      <c r="BF34" s="40">
        <v>0</v>
      </c>
      <c r="BG34" s="41">
        <v>1</v>
      </c>
      <c r="BH34" s="41">
        <v>1</v>
      </c>
      <c r="BI34" s="41">
        <v>0</v>
      </c>
      <c r="BJ34" s="41">
        <v>0</v>
      </c>
      <c r="BK34" s="41">
        <v>0</v>
      </c>
      <c r="BL34" s="41">
        <v>1</v>
      </c>
      <c r="BM34" s="39">
        <f t="shared" si="0"/>
        <v>3</v>
      </c>
      <c r="BO34" t="str">
        <f>VLOOKUP(A34,Startups!$A$3:$B$1596, 2,FALSE)</f>
        <v>Early Stage</v>
      </c>
    </row>
    <row r="35" spans="1:67" ht="135" customHeight="1" x14ac:dyDescent="0.2">
      <c r="A35" s="4" t="s">
        <v>9633</v>
      </c>
      <c r="B35" s="5" t="s">
        <v>9634</v>
      </c>
      <c r="C35" s="5" t="s">
        <v>66</v>
      </c>
      <c r="D35" s="5" t="s">
        <v>67</v>
      </c>
      <c r="E35" s="5">
        <v>2015</v>
      </c>
      <c r="F35" s="5" t="s">
        <v>9635</v>
      </c>
      <c r="G35" s="5" t="s">
        <v>94</v>
      </c>
      <c r="H35" s="5" t="s">
        <v>9636</v>
      </c>
      <c r="I35" s="6" t="s">
        <v>9637</v>
      </c>
      <c r="J35" s="4" t="s">
        <v>9638</v>
      </c>
      <c r="K35" s="5" t="s">
        <v>9639</v>
      </c>
      <c r="L35" s="5" t="s">
        <v>9640</v>
      </c>
      <c r="M35" s="5" t="s">
        <v>9641</v>
      </c>
      <c r="N35" s="5" t="s">
        <v>9642</v>
      </c>
      <c r="O35" s="6" t="s">
        <v>9643</v>
      </c>
      <c r="P35" s="4" t="s">
        <v>76</v>
      </c>
      <c r="Q35" s="5" t="s">
        <v>77</v>
      </c>
      <c r="R35" s="6" t="s">
        <v>77</v>
      </c>
      <c r="S35" s="4" t="s">
        <v>76</v>
      </c>
      <c r="T35" s="5" t="s">
        <v>76</v>
      </c>
      <c r="U35" s="5" t="s">
        <v>77</v>
      </c>
      <c r="V35" s="5" t="s">
        <v>77</v>
      </c>
      <c r="W35" s="5" t="s">
        <v>77</v>
      </c>
      <c r="X35" s="5" t="s">
        <v>77</v>
      </c>
      <c r="Y35" s="5" t="s">
        <v>77</v>
      </c>
      <c r="Z35" s="5" t="s">
        <v>77</v>
      </c>
      <c r="AA35" s="5" t="s">
        <v>77</v>
      </c>
      <c r="AB35" s="5" t="s">
        <v>76</v>
      </c>
      <c r="AC35" s="5" t="s">
        <v>77</v>
      </c>
      <c r="AD35" s="6" t="s">
        <v>77</v>
      </c>
      <c r="AE35" s="4" t="s">
        <v>76</v>
      </c>
      <c r="AF35" s="5" t="s">
        <v>77</v>
      </c>
      <c r="AG35" s="5" t="s">
        <v>77</v>
      </c>
      <c r="AH35" s="5" t="s">
        <v>76</v>
      </c>
      <c r="AI35" s="5" t="s">
        <v>77</v>
      </c>
      <c r="AJ35" s="5" t="s">
        <v>77</v>
      </c>
      <c r="AK35" s="5" t="s">
        <v>77</v>
      </c>
      <c r="AL35" s="5" t="s">
        <v>77</v>
      </c>
      <c r="AM35" s="5" t="s">
        <v>77</v>
      </c>
      <c r="AN35" s="5" t="s">
        <v>77</v>
      </c>
      <c r="AO35" s="5" t="s">
        <v>77</v>
      </c>
      <c r="AP35" s="5" t="s">
        <v>77</v>
      </c>
      <c r="AQ35" s="5" t="s">
        <v>77</v>
      </c>
      <c r="AR35" s="5" t="s">
        <v>77</v>
      </c>
      <c r="AS35" s="5" t="s">
        <v>77</v>
      </c>
      <c r="AT35" s="5" t="s">
        <v>77</v>
      </c>
      <c r="AU35" s="5" t="s">
        <v>77</v>
      </c>
      <c r="AV35" s="5" t="s">
        <v>77</v>
      </c>
      <c r="AW35" s="5" t="s">
        <v>77</v>
      </c>
      <c r="AX35" s="5" t="s">
        <v>77</v>
      </c>
      <c r="AY35" s="5" t="s">
        <v>77</v>
      </c>
      <c r="AZ35" s="5" t="s">
        <v>77</v>
      </c>
      <c r="BA35" s="5" t="s">
        <v>77</v>
      </c>
      <c r="BB35" s="5" t="s">
        <v>77</v>
      </c>
      <c r="BC35" s="5" t="s">
        <v>77</v>
      </c>
      <c r="BD35" s="5" t="s">
        <v>77</v>
      </c>
      <c r="BE35" s="6" t="s">
        <v>77</v>
      </c>
      <c r="BF35" s="40">
        <v>0</v>
      </c>
      <c r="BG35" s="41">
        <v>1</v>
      </c>
      <c r="BH35" s="41">
        <v>1</v>
      </c>
      <c r="BI35" s="41">
        <v>0</v>
      </c>
      <c r="BJ35" s="41">
        <v>0</v>
      </c>
      <c r="BK35" s="41">
        <v>0</v>
      </c>
      <c r="BL35" s="41">
        <v>1</v>
      </c>
      <c r="BM35" s="39">
        <f t="shared" si="0"/>
        <v>3</v>
      </c>
      <c r="BO35" t="str">
        <f>VLOOKUP(A35,Startups!$A$3:$B$1596, 2,FALSE)</f>
        <v>Early Stage</v>
      </c>
    </row>
    <row r="36" spans="1:67" ht="135" customHeight="1" x14ac:dyDescent="0.2">
      <c r="A36" s="4" t="s">
        <v>12903</v>
      </c>
      <c r="B36" s="5" t="s">
        <v>12904</v>
      </c>
      <c r="C36" s="5" t="s">
        <v>141</v>
      </c>
      <c r="D36" s="5" t="s">
        <v>279</v>
      </c>
      <c r="E36" s="5">
        <v>2015</v>
      </c>
      <c r="F36" s="5" t="s">
        <v>46</v>
      </c>
      <c r="G36" s="5" t="s">
        <v>68</v>
      </c>
      <c r="H36" s="5" t="s">
        <v>12905</v>
      </c>
      <c r="I36" s="6" t="s">
        <v>12906</v>
      </c>
      <c r="J36" s="4" t="s">
        <v>12907</v>
      </c>
      <c r="K36" s="5" t="s">
        <v>12908</v>
      </c>
      <c r="L36" s="5" t="s">
        <v>12909</v>
      </c>
      <c r="M36" s="5" t="s">
        <v>12910</v>
      </c>
      <c r="N36" s="5" t="s">
        <v>12911</v>
      </c>
      <c r="O36" s="6" t="s">
        <v>12912</v>
      </c>
      <c r="P36" s="4" t="s">
        <v>76</v>
      </c>
      <c r="Q36" s="5" t="s">
        <v>77</v>
      </c>
      <c r="R36" s="6" t="s">
        <v>77</v>
      </c>
      <c r="S36" s="4" t="s">
        <v>77</v>
      </c>
      <c r="T36" s="5" t="s">
        <v>77</v>
      </c>
      <c r="U36" s="5" t="s">
        <v>77</v>
      </c>
      <c r="V36" s="5" t="s">
        <v>77</v>
      </c>
      <c r="W36" s="5" t="s">
        <v>77</v>
      </c>
      <c r="X36" s="5" t="s">
        <v>76</v>
      </c>
      <c r="Y36" s="5" t="s">
        <v>77</v>
      </c>
      <c r="Z36" s="5" t="s">
        <v>76</v>
      </c>
      <c r="AA36" s="5" t="s">
        <v>76</v>
      </c>
      <c r="AB36" s="5" t="s">
        <v>77</v>
      </c>
      <c r="AC36" s="5" t="s">
        <v>77</v>
      </c>
      <c r="AD36" s="6" t="s">
        <v>77</v>
      </c>
      <c r="AE36" s="4" t="s">
        <v>77</v>
      </c>
      <c r="AF36" s="5" t="s">
        <v>77</v>
      </c>
      <c r="AG36" s="5" t="s">
        <v>77</v>
      </c>
      <c r="AH36" s="5" t="s">
        <v>77</v>
      </c>
      <c r="AI36" s="5" t="s">
        <v>77</v>
      </c>
      <c r="AJ36" s="5" t="s">
        <v>77</v>
      </c>
      <c r="AK36" s="5" t="s">
        <v>77</v>
      </c>
      <c r="AL36" s="5" t="s">
        <v>77</v>
      </c>
      <c r="AM36" s="5" t="s">
        <v>77</v>
      </c>
      <c r="AN36" s="5" t="s">
        <v>77</v>
      </c>
      <c r="AO36" s="5" t="s">
        <v>76</v>
      </c>
      <c r="AP36" s="5" t="s">
        <v>77</v>
      </c>
      <c r="AQ36" s="5" t="s">
        <v>77</v>
      </c>
      <c r="AR36" s="5" t="s">
        <v>77</v>
      </c>
      <c r="AS36" s="5" t="s">
        <v>77</v>
      </c>
      <c r="AT36" s="5" t="s">
        <v>77</v>
      </c>
      <c r="AU36" s="5" t="s">
        <v>77</v>
      </c>
      <c r="AV36" s="5" t="s">
        <v>77</v>
      </c>
      <c r="AW36" s="5" t="s">
        <v>77</v>
      </c>
      <c r="AX36" s="5" t="s">
        <v>77</v>
      </c>
      <c r="AY36" s="5" t="s">
        <v>77</v>
      </c>
      <c r="AZ36" s="5" t="s">
        <v>77</v>
      </c>
      <c r="BA36" s="5" t="s">
        <v>77</v>
      </c>
      <c r="BB36" s="5" t="s">
        <v>77</v>
      </c>
      <c r="BC36" s="5" t="s">
        <v>77</v>
      </c>
      <c r="BD36" s="5" t="s">
        <v>77</v>
      </c>
      <c r="BE36" s="6" t="s">
        <v>77</v>
      </c>
      <c r="BF36" s="40">
        <v>1</v>
      </c>
      <c r="BG36" s="41">
        <v>0</v>
      </c>
      <c r="BH36" s="41">
        <v>0</v>
      </c>
      <c r="BI36" s="41">
        <v>0</v>
      </c>
      <c r="BJ36" s="41">
        <v>1</v>
      </c>
      <c r="BK36" s="41">
        <v>0</v>
      </c>
      <c r="BL36" s="41">
        <v>1</v>
      </c>
      <c r="BM36" s="39">
        <f t="shared" si="0"/>
        <v>3</v>
      </c>
      <c r="BN36" s="22" t="s">
        <v>16379</v>
      </c>
      <c r="BO36" t="str">
        <f>VLOOKUP(A36,Startups!$A$3:$B$1596, 2,FALSE)</f>
        <v>Early Stage</v>
      </c>
    </row>
    <row r="37" spans="1:67" ht="135" customHeight="1" x14ac:dyDescent="0.2">
      <c r="A37" s="4" t="s">
        <v>186</v>
      </c>
      <c r="B37" s="5" t="s">
        <v>187</v>
      </c>
      <c r="C37" s="5" t="s">
        <v>66</v>
      </c>
      <c r="D37" s="5" t="s">
        <v>67</v>
      </c>
      <c r="E37" s="5">
        <v>2014</v>
      </c>
      <c r="F37" s="5" t="s">
        <v>188</v>
      </c>
      <c r="G37" s="5" t="s">
        <v>68</v>
      </c>
      <c r="H37" s="5" t="s">
        <v>189</v>
      </c>
      <c r="I37" s="6" t="s">
        <v>190</v>
      </c>
      <c r="J37" s="4" t="s">
        <v>191</v>
      </c>
      <c r="K37" s="5" t="s">
        <v>192</v>
      </c>
      <c r="L37" s="5" t="s">
        <v>193</v>
      </c>
      <c r="M37" s="5" t="s">
        <v>194</v>
      </c>
      <c r="N37" s="5" t="s">
        <v>195</v>
      </c>
      <c r="O37" s="6" t="s">
        <v>196</v>
      </c>
      <c r="P37" s="4" t="s">
        <v>77</v>
      </c>
      <c r="Q37" s="5" t="s">
        <v>76</v>
      </c>
      <c r="R37" s="6" t="s">
        <v>77</v>
      </c>
      <c r="S37" s="4" t="s">
        <v>77</v>
      </c>
      <c r="T37" s="5" t="s">
        <v>76</v>
      </c>
      <c r="U37" s="5" t="s">
        <v>76</v>
      </c>
      <c r="V37" s="5" t="s">
        <v>77</v>
      </c>
      <c r="W37" s="5" t="s">
        <v>77</v>
      </c>
      <c r="X37" s="5" t="s">
        <v>77</v>
      </c>
      <c r="Y37" s="5" t="s">
        <v>77</v>
      </c>
      <c r="Z37" s="5" t="s">
        <v>77</v>
      </c>
      <c r="AA37" s="5" t="s">
        <v>77</v>
      </c>
      <c r="AB37" s="5" t="s">
        <v>76</v>
      </c>
      <c r="AC37" s="5" t="s">
        <v>77</v>
      </c>
      <c r="AD37" s="6" t="s">
        <v>77</v>
      </c>
      <c r="AE37" s="4" t="s">
        <v>77</v>
      </c>
      <c r="AF37" s="5" t="s">
        <v>77</v>
      </c>
      <c r="AG37" s="5" t="s">
        <v>77</v>
      </c>
      <c r="AH37" s="5" t="s">
        <v>77</v>
      </c>
      <c r="AI37" s="5" t="s">
        <v>77</v>
      </c>
      <c r="AJ37" s="5" t="s">
        <v>77</v>
      </c>
      <c r="AK37" s="5" t="s">
        <v>77</v>
      </c>
      <c r="AL37" s="5" t="s">
        <v>76</v>
      </c>
      <c r="AM37" s="5" t="s">
        <v>77</v>
      </c>
      <c r="AN37" s="5" t="s">
        <v>77</v>
      </c>
      <c r="AO37" s="5" t="s">
        <v>77</v>
      </c>
      <c r="AP37" s="5" t="s">
        <v>77</v>
      </c>
      <c r="AQ37" s="5" t="s">
        <v>77</v>
      </c>
      <c r="AR37" s="5" t="s">
        <v>77</v>
      </c>
      <c r="AS37" s="5" t="s">
        <v>77</v>
      </c>
      <c r="AT37" s="5" t="s">
        <v>77</v>
      </c>
      <c r="AU37" s="5" t="s">
        <v>77</v>
      </c>
      <c r="AV37" s="5" t="s">
        <v>77</v>
      </c>
      <c r="AW37" s="5" t="s">
        <v>76</v>
      </c>
      <c r="AX37" s="5" t="s">
        <v>77</v>
      </c>
      <c r="AY37" s="5" t="s">
        <v>77</v>
      </c>
      <c r="AZ37" s="5" t="s">
        <v>77</v>
      </c>
      <c r="BA37" s="5" t="s">
        <v>77</v>
      </c>
      <c r="BB37" s="5" t="s">
        <v>77</v>
      </c>
      <c r="BC37" s="5" t="s">
        <v>77</v>
      </c>
      <c r="BD37" s="5" t="s">
        <v>77</v>
      </c>
      <c r="BE37" s="6" t="s">
        <v>77</v>
      </c>
      <c r="BF37" s="37">
        <v>1</v>
      </c>
      <c r="BG37" s="38">
        <v>0</v>
      </c>
      <c r="BH37" s="38">
        <v>0</v>
      </c>
      <c r="BI37" s="38">
        <v>0</v>
      </c>
      <c r="BJ37" s="38">
        <v>1</v>
      </c>
      <c r="BK37" s="38">
        <v>0</v>
      </c>
      <c r="BL37" s="38">
        <v>1</v>
      </c>
      <c r="BM37" s="39">
        <f t="shared" si="0"/>
        <v>3</v>
      </c>
      <c r="BN37" s="17" t="s">
        <v>16349</v>
      </c>
      <c r="BO37" t="str">
        <f>VLOOKUP(A37,Startups!$A$3:$B$1596, 2,FALSE)</f>
        <v>Early Stage</v>
      </c>
    </row>
    <row r="38" spans="1:67" ht="135" customHeight="1" x14ac:dyDescent="0.2">
      <c r="A38" s="4" t="s">
        <v>13857</v>
      </c>
      <c r="B38" s="5" t="s">
        <v>13858</v>
      </c>
      <c r="C38" s="5" t="s">
        <v>66</v>
      </c>
      <c r="D38" s="5" t="s">
        <v>93</v>
      </c>
      <c r="E38" s="5">
        <v>2013</v>
      </c>
      <c r="F38" s="5" t="s">
        <v>13859</v>
      </c>
      <c r="G38" s="5" t="s">
        <v>94</v>
      </c>
      <c r="H38" s="5" t="s">
        <v>13860</v>
      </c>
      <c r="I38" s="6" t="s">
        <v>13861</v>
      </c>
      <c r="J38" s="4" t="s">
        <v>13862</v>
      </c>
      <c r="K38" s="5" t="s">
        <v>13863</v>
      </c>
      <c r="L38" s="5" t="s">
        <v>13864</v>
      </c>
      <c r="M38" s="5" t="s">
        <v>13865</v>
      </c>
      <c r="N38" s="5" t="s">
        <v>13866</v>
      </c>
      <c r="O38" s="6" t="s">
        <v>13867</v>
      </c>
      <c r="P38" s="4" t="s">
        <v>76</v>
      </c>
      <c r="Q38" s="5" t="s">
        <v>77</v>
      </c>
      <c r="R38" s="6" t="s">
        <v>77</v>
      </c>
      <c r="S38" s="4" t="s">
        <v>77</v>
      </c>
      <c r="T38" s="5" t="s">
        <v>77</v>
      </c>
      <c r="U38" s="5" t="s">
        <v>77</v>
      </c>
      <c r="V38" s="5" t="s">
        <v>76</v>
      </c>
      <c r="W38" s="5" t="s">
        <v>77</v>
      </c>
      <c r="X38" s="5" t="s">
        <v>77</v>
      </c>
      <c r="Y38" s="5" t="s">
        <v>76</v>
      </c>
      <c r="Z38" s="5" t="s">
        <v>76</v>
      </c>
      <c r="AA38" s="5" t="s">
        <v>77</v>
      </c>
      <c r="AB38" s="5" t="s">
        <v>77</v>
      </c>
      <c r="AC38" s="5" t="s">
        <v>77</v>
      </c>
      <c r="AD38" s="6" t="s">
        <v>77</v>
      </c>
      <c r="AE38" s="4" t="s">
        <v>77</v>
      </c>
      <c r="AF38" s="5" t="s">
        <v>77</v>
      </c>
      <c r="AG38" s="5" t="s">
        <v>77</v>
      </c>
      <c r="AH38" s="5" t="s">
        <v>77</v>
      </c>
      <c r="AI38" s="5" t="s">
        <v>77</v>
      </c>
      <c r="AJ38" s="5" t="s">
        <v>77</v>
      </c>
      <c r="AK38" s="5" t="s">
        <v>77</v>
      </c>
      <c r="AL38" s="5" t="s">
        <v>77</v>
      </c>
      <c r="AM38" s="5" t="s">
        <v>77</v>
      </c>
      <c r="AN38" s="5" t="s">
        <v>77</v>
      </c>
      <c r="AO38" s="5" t="s">
        <v>77</v>
      </c>
      <c r="AP38" s="5" t="s">
        <v>77</v>
      </c>
      <c r="AQ38" s="5" t="s">
        <v>77</v>
      </c>
      <c r="AR38" s="5" t="s">
        <v>77</v>
      </c>
      <c r="AS38" s="5" t="s">
        <v>76</v>
      </c>
      <c r="AT38" s="5" t="s">
        <v>77</v>
      </c>
      <c r="AU38" s="5" t="s">
        <v>77</v>
      </c>
      <c r="AV38" s="5" t="s">
        <v>77</v>
      </c>
      <c r="AW38" s="5" t="s">
        <v>77</v>
      </c>
      <c r="AX38" s="5" t="s">
        <v>77</v>
      </c>
      <c r="AY38" s="5" t="s">
        <v>77</v>
      </c>
      <c r="AZ38" s="5" t="s">
        <v>77</v>
      </c>
      <c r="BA38" s="5" t="s">
        <v>77</v>
      </c>
      <c r="BB38" s="5" t="s">
        <v>77</v>
      </c>
      <c r="BC38" s="5" t="s">
        <v>76</v>
      </c>
      <c r="BD38" s="5" t="s">
        <v>77</v>
      </c>
      <c r="BE38" s="6" t="s">
        <v>77</v>
      </c>
      <c r="BF38" s="40">
        <v>1</v>
      </c>
      <c r="BG38" s="41">
        <v>0</v>
      </c>
      <c r="BH38" s="41">
        <v>0</v>
      </c>
      <c r="BI38" s="41">
        <v>0</v>
      </c>
      <c r="BJ38" s="41">
        <v>1</v>
      </c>
      <c r="BK38" s="41">
        <v>0</v>
      </c>
      <c r="BL38" s="41">
        <v>1</v>
      </c>
      <c r="BM38" s="39">
        <f t="shared" si="0"/>
        <v>3</v>
      </c>
      <c r="BN38" s="24" t="s">
        <v>16388</v>
      </c>
      <c r="BO38" t="str">
        <f>VLOOKUP(A38,Startups!$A$3:$B$1596, 2,FALSE)</f>
        <v>Early Stage</v>
      </c>
    </row>
    <row r="39" spans="1:67" ht="135" customHeight="1" x14ac:dyDescent="0.2">
      <c r="A39" s="4" t="s">
        <v>3162</v>
      </c>
      <c r="B39" s="5" t="s">
        <v>3163</v>
      </c>
      <c r="C39" s="5" t="s">
        <v>1027</v>
      </c>
      <c r="D39" s="5" t="s">
        <v>1028</v>
      </c>
      <c r="E39" s="5">
        <v>2010</v>
      </c>
      <c r="F39" s="5" t="s">
        <v>547</v>
      </c>
      <c r="G39" s="5" t="s">
        <v>68</v>
      </c>
      <c r="H39" s="5" t="s">
        <v>3164</v>
      </c>
      <c r="I39" s="6" t="s">
        <v>3165</v>
      </c>
      <c r="J39" s="4" t="s">
        <v>3166</v>
      </c>
      <c r="K39" s="5" t="s">
        <v>3167</v>
      </c>
      <c r="L39" s="5" t="s">
        <v>3168</v>
      </c>
      <c r="M39" s="5" t="s">
        <v>3169</v>
      </c>
      <c r="N39" s="5" t="s">
        <v>3170</v>
      </c>
      <c r="O39" s="6" t="s">
        <v>3171</v>
      </c>
      <c r="P39" s="4" t="s">
        <v>76</v>
      </c>
      <c r="Q39" s="5" t="s">
        <v>76</v>
      </c>
      <c r="R39" s="6" t="s">
        <v>77</v>
      </c>
      <c r="S39" s="4" t="s">
        <v>77</v>
      </c>
      <c r="T39" s="5" t="s">
        <v>76</v>
      </c>
      <c r="U39" s="5" t="s">
        <v>77</v>
      </c>
      <c r="V39" s="5" t="s">
        <v>77</v>
      </c>
      <c r="W39" s="5" t="s">
        <v>77</v>
      </c>
      <c r="X39" s="5" t="s">
        <v>77</v>
      </c>
      <c r="Y39" s="5" t="s">
        <v>77</v>
      </c>
      <c r="Z39" s="5" t="s">
        <v>77</v>
      </c>
      <c r="AA39" s="5" t="s">
        <v>77</v>
      </c>
      <c r="AB39" s="5" t="s">
        <v>77</v>
      </c>
      <c r="AC39" s="5" t="s">
        <v>77</v>
      </c>
      <c r="AD39" s="6" t="s">
        <v>77</v>
      </c>
      <c r="AE39" s="4" t="s">
        <v>76</v>
      </c>
      <c r="AF39" s="5" t="s">
        <v>77</v>
      </c>
      <c r="AG39" s="5" t="s">
        <v>77</v>
      </c>
      <c r="AH39" s="5" t="s">
        <v>77</v>
      </c>
      <c r="AI39" s="5" t="s">
        <v>77</v>
      </c>
      <c r="AJ39" s="5" t="s">
        <v>77</v>
      </c>
      <c r="AK39" s="5" t="s">
        <v>77</v>
      </c>
      <c r="AL39" s="5" t="s">
        <v>77</v>
      </c>
      <c r="AM39" s="5" t="s">
        <v>77</v>
      </c>
      <c r="AN39" s="5" t="s">
        <v>77</v>
      </c>
      <c r="AO39" s="5" t="s">
        <v>77</v>
      </c>
      <c r="AP39" s="5" t="s">
        <v>77</v>
      </c>
      <c r="AQ39" s="5" t="s">
        <v>77</v>
      </c>
      <c r="AR39" s="5" t="s">
        <v>77</v>
      </c>
      <c r="AS39" s="5" t="s">
        <v>77</v>
      </c>
      <c r="AT39" s="5" t="s">
        <v>77</v>
      </c>
      <c r="AU39" s="5" t="s">
        <v>77</v>
      </c>
      <c r="AV39" s="5" t="s">
        <v>77</v>
      </c>
      <c r="AW39" s="5" t="s">
        <v>76</v>
      </c>
      <c r="AX39" s="5" t="s">
        <v>77</v>
      </c>
      <c r="AY39" s="5" t="s">
        <v>77</v>
      </c>
      <c r="AZ39" s="5" t="s">
        <v>77</v>
      </c>
      <c r="BA39" s="5" t="s">
        <v>77</v>
      </c>
      <c r="BB39" s="5" t="s">
        <v>77</v>
      </c>
      <c r="BC39" s="5" t="s">
        <v>77</v>
      </c>
      <c r="BD39" s="5" t="s">
        <v>77</v>
      </c>
      <c r="BE39" s="6" t="s">
        <v>77</v>
      </c>
      <c r="BF39" s="37">
        <v>1</v>
      </c>
      <c r="BG39" s="38">
        <v>0</v>
      </c>
      <c r="BH39" s="38">
        <v>0</v>
      </c>
      <c r="BI39" s="38">
        <v>1</v>
      </c>
      <c r="BJ39" s="38">
        <v>0</v>
      </c>
      <c r="BK39" s="38">
        <v>0</v>
      </c>
      <c r="BL39" s="38">
        <v>1</v>
      </c>
      <c r="BM39" s="39">
        <f t="shared" si="0"/>
        <v>3</v>
      </c>
      <c r="BN39" s="17" t="s">
        <v>16370</v>
      </c>
      <c r="BO39" t="str">
        <f>VLOOKUP(A39,Startups!$A$3:$B$1596, 2,FALSE)</f>
        <v>Early Stage</v>
      </c>
    </row>
    <row r="40" spans="1:67" ht="135" customHeight="1" x14ac:dyDescent="0.2">
      <c r="A40" s="4" t="s">
        <v>218</v>
      </c>
      <c r="B40" s="5" t="s">
        <v>219</v>
      </c>
      <c r="C40" s="5" t="s">
        <v>220</v>
      </c>
      <c r="D40" s="5" t="s">
        <v>221</v>
      </c>
      <c r="E40" s="5">
        <v>2015</v>
      </c>
      <c r="F40" s="5" t="s">
        <v>222</v>
      </c>
      <c r="G40" s="5" t="s">
        <v>68</v>
      </c>
      <c r="H40" s="5" t="s">
        <v>223</v>
      </c>
      <c r="I40" s="6" t="s">
        <v>224</v>
      </c>
      <c r="J40" s="4" t="s">
        <v>225</v>
      </c>
      <c r="K40" s="5" t="s">
        <v>226</v>
      </c>
      <c r="L40" s="5" t="s">
        <v>227</v>
      </c>
      <c r="M40" s="5" t="s">
        <v>228</v>
      </c>
      <c r="N40" s="5" t="s">
        <v>229</v>
      </c>
      <c r="O40" s="6" t="s">
        <v>230</v>
      </c>
      <c r="P40" s="4" t="s">
        <v>76</v>
      </c>
      <c r="Q40" s="5" t="s">
        <v>76</v>
      </c>
      <c r="R40" s="6" t="s">
        <v>77</v>
      </c>
      <c r="S40" s="4" t="s">
        <v>77</v>
      </c>
      <c r="T40" s="5" t="s">
        <v>77</v>
      </c>
      <c r="U40" s="5" t="s">
        <v>77</v>
      </c>
      <c r="V40" s="5" t="s">
        <v>77</v>
      </c>
      <c r="W40" s="5" t="s">
        <v>77</v>
      </c>
      <c r="X40" s="5" t="s">
        <v>77</v>
      </c>
      <c r="Y40" s="5" t="s">
        <v>77</v>
      </c>
      <c r="Z40" s="5" t="s">
        <v>77</v>
      </c>
      <c r="AA40" s="5" t="s">
        <v>76</v>
      </c>
      <c r="AB40" s="5" t="s">
        <v>76</v>
      </c>
      <c r="AC40" s="5" t="s">
        <v>77</v>
      </c>
      <c r="AD40" s="6" t="s">
        <v>76</v>
      </c>
      <c r="AE40" s="4" t="s">
        <v>77</v>
      </c>
      <c r="AF40" s="5" t="s">
        <v>77</v>
      </c>
      <c r="AG40" s="5" t="s">
        <v>77</v>
      </c>
      <c r="AH40" s="5" t="s">
        <v>77</v>
      </c>
      <c r="AI40" s="5" t="s">
        <v>77</v>
      </c>
      <c r="AJ40" s="5" t="s">
        <v>77</v>
      </c>
      <c r="AK40" s="5" t="s">
        <v>77</v>
      </c>
      <c r="AL40" s="5" t="s">
        <v>76</v>
      </c>
      <c r="AM40" s="5" t="s">
        <v>77</v>
      </c>
      <c r="AN40" s="5" t="s">
        <v>77</v>
      </c>
      <c r="AO40" s="5" t="s">
        <v>77</v>
      </c>
      <c r="AP40" s="5" t="s">
        <v>77</v>
      </c>
      <c r="AQ40" s="5" t="s">
        <v>77</v>
      </c>
      <c r="AR40" s="5" t="s">
        <v>77</v>
      </c>
      <c r="AS40" s="5" t="s">
        <v>77</v>
      </c>
      <c r="AT40" s="5" t="s">
        <v>77</v>
      </c>
      <c r="AU40" s="5" t="s">
        <v>77</v>
      </c>
      <c r="AV40" s="5" t="s">
        <v>77</v>
      </c>
      <c r="AW40" s="5" t="s">
        <v>77</v>
      </c>
      <c r="AX40" s="5" t="s">
        <v>77</v>
      </c>
      <c r="AY40" s="5" t="s">
        <v>77</v>
      </c>
      <c r="AZ40" s="5" t="s">
        <v>77</v>
      </c>
      <c r="BA40" s="5" t="s">
        <v>77</v>
      </c>
      <c r="BB40" s="5" t="s">
        <v>77</v>
      </c>
      <c r="BC40" s="5" t="s">
        <v>76</v>
      </c>
      <c r="BD40" s="5" t="s">
        <v>77</v>
      </c>
      <c r="BE40" s="6" t="s">
        <v>77</v>
      </c>
      <c r="BF40" s="37">
        <v>1</v>
      </c>
      <c r="BG40" s="38">
        <v>0</v>
      </c>
      <c r="BH40" s="38">
        <v>0</v>
      </c>
      <c r="BI40" s="38">
        <v>0</v>
      </c>
      <c r="BJ40" s="38">
        <v>1</v>
      </c>
      <c r="BK40" s="38">
        <v>0</v>
      </c>
      <c r="BL40" s="38">
        <v>1</v>
      </c>
      <c r="BM40" s="39">
        <f t="shared" si="0"/>
        <v>3</v>
      </c>
      <c r="BN40" s="17"/>
      <c r="BO40" t="str">
        <f>VLOOKUP(A40,Startups!$A$3:$B$1596, 2,FALSE)</f>
        <v>Early Stage</v>
      </c>
    </row>
    <row r="41" spans="1:67" ht="135" customHeight="1" x14ac:dyDescent="0.2">
      <c r="A41" s="4" t="s">
        <v>3953</v>
      </c>
      <c r="B41" s="5" t="s">
        <v>3954</v>
      </c>
      <c r="C41" s="5" t="s">
        <v>66</v>
      </c>
      <c r="D41" s="5" t="s">
        <v>67</v>
      </c>
      <c r="E41" s="5">
        <v>2015</v>
      </c>
      <c r="F41" s="5" t="s">
        <v>62</v>
      </c>
      <c r="G41" s="5" t="s">
        <v>68</v>
      </c>
      <c r="H41" s="5" t="s">
        <v>3955</v>
      </c>
      <c r="I41" s="6" t="s">
        <v>3956</v>
      </c>
      <c r="J41" s="4" t="s">
        <v>3957</v>
      </c>
      <c r="K41" s="5" t="s">
        <v>3958</v>
      </c>
      <c r="L41" s="5" t="s">
        <v>3959</v>
      </c>
      <c r="M41" s="5" t="s">
        <v>3960</v>
      </c>
      <c r="N41" s="5" t="s">
        <v>3961</v>
      </c>
      <c r="O41" s="6" t="s">
        <v>3962</v>
      </c>
      <c r="P41" s="4" t="s">
        <v>76</v>
      </c>
      <c r="Q41" s="5" t="s">
        <v>76</v>
      </c>
      <c r="R41" s="6" t="s">
        <v>77</v>
      </c>
      <c r="S41" s="4" t="s">
        <v>76</v>
      </c>
      <c r="T41" s="5" t="s">
        <v>77</v>
      </c>
      <c r="U41" s="5" t="s">
        <v>77</v>
      </c>
      <c r="V41" s="5" t="s">
        <v>77</v>
      </c>
      <c r="W41" s="5" t="s">
        <v>77</v>
      </c>
      <c r="X41" s="5" t="s">
        <v>77</v>
      </c>
      <c r="Y41" s="5" t="s">
        <v>77</v>
      </c>
      <c r="Z41" s="5" t="s">
        <v>77</v>
      </c>
      <c r="AA41" s="5" t="s">
        <v>76</v>
      </c>
      <c r="AB41" s="5" t="s">
        <v>76</v>
      </c>
      <c r="AC41" s="5" t="s">
        <v>77</v>
      </c>
      <c r="AD41" s="6" t="s">
        <v>77</v>
      </c>
      <c r="AE41" s="4" t="s">
        <v>77</v>
      </c>
      <c r="AF41" s="5" t="s">
        <v>77</v>
      </c>
      <c r="AG41" s="5" t="s">
        <v>77</v>
      </c>
      <c r="AH41" s="5" t="s">
        <v>77</v>
      </c>
      <c r="AI41" s="5" t="s">
        <v>77</v>
      </c>
      <c r="AJ41" s="5" t="s">
        <v>77</v>
      </c>
      <c r="AK41" s="5" t="s">
        <v>77</v>
      </c>
      <c r="AL41" s="5" t="s">
        <v>77</v>
      </c>
      <c r="AM41" s="5" t="s">
        <v>77</v>
      </c>
      <c r="AN41" s="5" t="s">
        <v>77</v>
      </c>
      <c r="AO41" s="5" t="s">
        <v>77</v>
      </c>
      <c r="AP41" s="5" t="s">
        <v>77</v>
      </c>
      <c r="AQ41" s="5" t="s">
        <v>77</v>
      </c>
      <c r="AR41" s="5" t="s">
        <v>77</v>
      </c>
      <c r="AS41" s="5" t="s">
        <v>77</v>
      </c>
      <c r="AT41" s="5" t="s">
        <v>77</v>
      </c>
      <c r="AU41" s="5" t="s">
        <v>77</v>
      </c>
      <c r="AV41" s="5" t="s">
        <v>77</v>
      </c>
      <c r="AW41" s="5" t="s">
        <v>77</v>
      </c>
      <c r="AX41" s="5" t="s">
        <v>77</v>
      </c>
      <c r="AY41" s="5" t="s">
        <v>77</v>
      </c>
      <c r="AZ41" s="5" t="s">
        <v>77</v>
      </c>
      <c r="BA41" s="5" t="s">
        <v>77</v>
      </c>
      <c r="BB41" s="5" t="s">
        <v>77</v>
      </c>
      <c r="BC41" s="5" t="s">
        <v>77</v>
      </c>
      <c r="BD41" s="5" t="s">
        <v>77</v>
      </c>
      <c r="BE41" s="6" t="s">
        <v>76</v>
      </c>
      <c r="BF41" s="37">
        <v>1</v>
      </c>
      <c r="BG41" s="38">
        <v>0</v>
      </c>
      <c r="BH41" s="38">
        <v>1</v>
      </c>
      <c r="BI41" s="38">
        <v>0</v>
      </c>
      <c r="BJ41" s="38">
        <v>0</v>
      </c>
      <c r="BK41" s="38">
        <v>0</v>
      </c>
      <c r="BL41" s="38">
        <v>1</v>
      </c>
      <c r="BM41" s="39">
        <f t="shared" si="0"/>
        <v>3</v>
      </c>
      <c r="BN41" s="17"/>
      <c r="BO41" t="str">
        <f>VLOOKUP(A41,Startups!$A$3:$B$1596, 2,FALSE)</f>
        <v>Early Stage</v>
      </c>
    </row>
    <row r="42" spans="1:67" ht="135" customHeight="1" x14ac:dyDescent="0.2">
      <c r="A42" s="4" t="s">
        <v>4758</v>
      </c>
      <c r="B42" s="5" t="s">
        <v>4759</v>
      </c>
      <c r="C42" s="5" t="s">
        <v>66</v>
      </c>
      <c r="D42" s="5" t="s">
        <v>93</v>
      </c>
      <c r="E42" s="5">
        <v>2014</v>
      </c>
      <c r="F42" s="5" t="s">
        <v>4760</v>
      </c>
      <c r="G42" s="5" t="s">
        <v>68</v>
      </c>
      <c r="H42" s="5" t="s">
        <v>4761</v>
      </c>
      <c r="I42" s="6" t="s">
        <v>4762</v>
      </c>
      <c r="J42" s="4" t="s">
        <v>4763</v>
      </c>
      <c r="K42" s="5" t="s">
        <v>4764</v>
      </c>
      <c r="L42" s="5" t="s">
        <v>4765</v>
      </c>
      <c r="M42" s="5" t="s">
        <v>4766</v>
      </c>
      <c r="N42" s="5" t="s">
        <v>4767</v>
      </c>
      <c r="O42" s="6" t="s">
        <v>4768</v>
      </c>
      <c r="P42" s="4" t="s">
        <v>76</v>
      </c>
      <c r="Q42" s="5" t="s">
        <v>76</v>
      </c>
      <c r="R42" s="6" t="s">
        <v>77</v>
      </c>
      <c r="S42" s="4" t="s">
        <v>76</v>
      </c>
      <c r="T42" s="5" t="s">
        <v>76</v>
      </c>
      <c r="U42" s="5" t="s">
        <v>76</v>
      </c>
      <c r="V42" s="5" t="s">
        <v>77</v>
      </c>
      <c r="W42" s="5" t="s">
        <v>77</v>
      </c>
      <c r="X42" s="5" t="s">
        <v>77</v>
      </c>
      <c r="Y42" s="5" t="s">
        <v>77</v>
      </c>
      <c r="Z42" s="5" t="s">
        <v>77</v>
      </c>
      <c r="AA42" s="5" t="s">
        <v>77</v>
      </c>
      <c r="AB42" s="5" t="s">
        <v>77</v>
      </c>
      <c r="AC42" s="5" t="s">
        <v>77</v>
      </c>
      <c r="AD42" s="6" t="s">
        <v>77</v>
      </c>
      <c r="AE42" s="4" t="s">
        <v>77</v>
      </c>
      <c r="AF42" s="5" t="s">
        <v>77</v>
      </c>
      <c r="AG42" s="5" t="s">
        <v>77</v>
      </c>
      <c r="AH42" s="5" t="s">
        <v>76</v>
      </c>
      <c r="AI42" s="5" t="s">
        <v>77</v>
      </c>
      <c r="AJ42" s="5" t="s">
        <v>77</v>
      </c>
      <c r="AK42" s="5" t="s">
        <v>77</v>
      </c>
      <c r="AL42" s="5" t="s">
        <v>77</v>
      </c>
      <c r="AM42" s="5" t="s">
        <v>77</v>
      </c>
      <c r="AN42" s="5" t="s">
        <v>76</v>
      </c>
      <c r="AO42" s="5" t="s">
        <v>77</v>
      </c>
      <c r="AP42" s="5" t="s">
        <v>77</v>
      </c>
      <c r="AQ42" s="5" t="s">
        <v>77</v>
      </c>
      <c r="AR42" s="5" t="s">
        <v>77</v>
      </c>
      <c r="AS42" s="5" t="s">
        <v>77</v>
      </c>
      <c r="AT42" s="5" t="s">
        <v>77</v>
      </c>
      <c r="AU42" s="5" t="s">
        <v>77</v>
      </c>
      <c r="AV42" s="5" t="s">
        <v>77</v>
      </c>
      <c r="AW42" s="5" t="s">
        <v>77</v>
      </c>
      <c r="AX42" s="5" t="s">
        <v>77</v>
      </c>
      <c r="AY42" s="5" t="s">
        <v>77</v>
      </c>
      <c r="AZ42" s="5" t="s">
        <v>77</v>
      </c>
      <c r="BA42" s="5" t="s">
        <v>77</v>
      </c>
      <c r="BB42" s="5" t="s">
        <v>77</v>
      </c>
      <c r="BC42" s="5" t="s">
        <v>77</v>
      </c>
      <c r="BD42" s="5" t="s">
        <v>77</v>
      </c>
      <c r="BE42" s="6" t="s">
        <v>77</v>
      </c>
      <c r="BF42" s="40">
        <v>1</v>
      </c>
      <c r="BG42" s="41">
        <v>0</v>
      </c>
      <c r="BH42" s="41">
        <v>1</v>
      </c>
      <c r="BI42" s="41">
        <v>0</v>
      </c>
      <c r="BJ42" s="41">
        <v>0</v>
      </c>
      <c r="BK42" s="41">
        <v>0</v>
      </c>
      <c r="BL42" s="41">
        <v>1</v>
      </c>
      <c r="BM42" s="39">
        <f t="shared" si="0"/>
        <v>3</v>
      </c>
      <c r="BO42" t="str">
        <f>VLOOKUP(A42,Startups!$A$3:$B$1596, 2,FALSE)</f>
        <v>Early Stage</v>
      </c>
    </row>
    <row r="43" spans="1:67" ht="135" customHeight="1" x14ac:dyDescent="0.2">
      <c r="A43" s="4" t="s">
        <v>4791</v>
      </c>
      <c r="B43" s="5" t="s">
        <v>4792</v>
      </c>
      <c r="C43" s="5" t="s">
        <v>66</v>
      </c>
      <c r="D43" s="5" t="s">
        <v>67</v>
      </c>
      <c r="E43" s="5">
        <v>2015</v>
      </c>
      <c r="F43" s="5" t="s">
        <v>4793</v>
      </c>
      <c r="G43" s="5" t="s">
        <v>155</v>
      </c>
      <c r="H43" s="5" t="s">
        <v>4794</v>
      </c>
      <c r="I43" s="6" t="s">
        <v>4795</v>
      </c>
      <c r="J43" s="4" t="s">
        <v>4796</v>
      </c>
      <c r="K43" s="5" t="s">
        <v>4797</v>
      </c>
      <c r="L43" s="5" t="s">
        <v>4798</v>
      </c>
      <c r="M43" s="5" t="s">
        <v>4799</v>
      </c>
      <c r="N43" s="5" t="s">
        <v>4800</v>
      </c>
      <c r="O43" s="6" t="s">
        <v>4800</v>
      </c>
      <c r="P43" s="4" t="s">
        <v>76</v>
      </c>
      <c r="Q43" s="5" t="s">
        <v>77</v>
      </c>
      <c r="R43" s="6" t="s">
        <v>77</v>
      </c>
      <c r="S43" s="4" t="s">
        <v>76</v>
      </c>
      <c r="T43" s="5" t="s">
        <v>76</v>
      </c>
      <c r="U43" s="5" t="s">
        <v>77</v>
      </c>
      <c r="V43" s="5" t="s">
        <v>77</v>
      </c>
      <c r="W43" s="5" t="s">
        <v>77</v>
      </c>
      <c r="X43" s="5" t="s">
        <v>77</v>
      </c>
      <c r="Y43" s="5" t="s">
        <v>77</v>
      </c>
      <c r="Z43" s="5" t="s">
        <v>77</v>
      </c>
      <c r="AA43" s="5" t="s">
        <v>77</v>
      </c>
      <c r="AB43" s="5" t="s">
        <v>77</v>
      </c>
      <c r="AC43" s="5" t="s">
        <v>77</v>
      </c>
      <c r="AD43" s="6" t="s">
        <v>76</v>
      </c>
      <c r="AE43" s="4" t="s">
        <v>77</v>
      </c>
      <c r="AF43" s="5" t="s">
        <v>77</v>
      </c>
      <c r="AG43" s="5" t="s">
        <v>77</v>
      </c>
      <c r="AH43" s="5" t="s">
        <v>76</v>
      </c>
      <c r="AI43" s="5" t="s">
        <v>77</v>
      </c>
      <c r="AJ43" s="5" t="s">
        <v>77</v>
      </c>
      <c r="AK43" s="5" t="s">
        <v>77</v>
      </c>
      <c r="AL43" s="5" t="s">
        <v>77</v>
      </c>
      <c r="AM43" s="5" t="s">
        <v>77</v>
      </c>
      <c r="AN43" s="5" t="s">
        <v>76</v>
      </c>
      <c r="AO43" s="5" t="s">
        <v>77</v>
      </c>
      <c r="AP43" s="5" t="s">
        <v>77</v>
      </c>
      <c r="AQ43" s="5" t="s">
        <v>77</v>
      </c>
      <c r="AR43" s="5" t="s">
        <v>77</v>
      </c>
      <c r="AS43" s="5" t="s">
        <v>77</v>
      </c>
      <c r="AT43" s="5" t="s">
        <v>77</v>
      </c>
      <c r="AU43" s="5" t="s">
        <v>77</v>
      </c>
      <c r="AV43" s="5" t="s">
        <v>77</v>
      </c>
      <c r="AW43" s="5" t="s">
        <v>77</v>
      </c>
      <c r="AX43" s="5" t="s">
        <v>77</v>
      </c>
      <c r="AY43" s="5" t="s">
        <v>77</v>
      </c>
      <c r="AZ43" s="5" t="s">
        <v>77</v>
      </c>
      <c r="BA43" s="5" t="s">
        <v>77</v>
      </c>
      <c r="BB43" s="5" t="s">
        <v>77</v>
      </c>
      <c r="BC43" s="5" t="s">
        <v>77</v>
      </c>
      <c r="BD43" s="5" t="s">
        <v>77</v>
      </c>
      <c r="BE43" s="6" t="s">
        <v>77</v>
      </c>
      <c r="BF43" s="40">
        <v>1</v>
      </c>
      <c r="BG43" s="41">
        <v>0</v>
      </c>
      <c r="BH43" s="41">
        <v>1</v>
      </c>
      <c r="BI43" s="41">
        <v>0</v>
      </c>
      <c r="BJ43" s="41">
        <v>0</v>
      </c>
      <c r="BK43" s="41">
        <v>0</v>
      </c>
      <c r="BL43" s="41">
        <v>1</v>
      </c>
      <c r="BM43" s="39">
        <f t="shared" si="0"/>
        <v>3</v>
      </c>
      <c r="BO43" t="str">
        <f>VLOOKUP(A43,Startups!$A$3:$B$1596, 2,FALSE)</f>
        <v>Early Stage</v>
      </c>
    </row>
    <row r="44" spans="1:67" ht="135" customHeight="1" x14ac:dyDescent="0.2">
      <c r="A44" s="4" t="s">
        <v>4854</v>
      </c>
      <c r="B44" s="5" t="s">
        <v>4855</v>
      </c>
      <c r="C44" s="5" t="s">
        <v>66</v>
      </c>
      <c r="D44" s="5" t="s">
        <v>379</v>
      </c>
      <c r="E44" s="5">
        <v>2010</v>
      </c>
      <c r="F44" s="5" t="s">
        <v>2931</v>
      </c>
      <c r="G44" s="5" t="s">
        <v>94</v>
      </c>
      <c r="H44" s="5" t="s">
        <v>4856</v>
      </c>
      <c r="I44" s="6" t="s">
        <v>4857</v>
      </c>
      <c r="J44" s="4" t="s">
        <v>4858</v>
      </c>
      <c r="K44" s="5" t="s">
        <v>4859</v>
      </c>
      <c r="L44" s="5" t="s">
        <v>4860</v>
      </c>
      <c r="M44" s="5" t="s">
        <v>4861</v>
      </c>
      <c r="N44" s="5" t="s">
        <v>4862</v>
      </c>
      <c r="O44" s="6" t="s">
        <v>4863</v>
      </c>
      <c r="P44" s="4" t="s">
        <v>76</v>
      </c>
      <c r="Q44" s="5" t="s">
        <v>77</v>
      </c>
      <c r="R44" s="6" t="s">
        <v>77</v>
      </c>
      <c r="S44" s="4" t="s">
        <v>76</v>
      </c>
      <c r="T44" s="5" t="s">
        <v>77</v>
      </c>
      <c r="U44" s="5" t="s">
        <v>77</v>
      </c>
      <c r="V44" s="5" t="s">
        <v>77</v>
      </c>
      <c r="W44" s="5" t="s">
        <v>77</v>
      </c>
      <c r="X44" s="5" t="s">
        <v>76</v>
      </c>
      <c r="Y44" s="5" t="s">
        <v>77</v>
      </c>
      <c r="Z44" s="5" t="s">
        <v>77</v>
      </c>
      <c r="AA44" s="5" t="s">
        <v>76</v>
      </c>
      <c r="AB44" s="5" t="s">
        <v>77</v>
      </c>
      <c r="AC44" s="5" t="s">
        <v>77</v>
      </c>
      <c r="AD44" s="6" t="s">
        <v>77</v>
      </c>
      <c r="AE44" s="4" t="s">
        <v>77</v>
      </c>
      <c r="AF44" s="5" t="s">
        <v>77</v>
      </c>
      <c r="AG44" s="5" t="s">
        <v>77</v>
      </c>
      <c r="AH44" s="5" t="s">
        <v>76</v>
      </c>
      <c r="AI44" s="5" t="s">
        <v>77</v>
      </c>
      <c r="AJ44" s="5" t="s">
        <v>77</v>
      </c>
      <c r="AK44" s="5" t="s">
        <v>77</v>
      </c>
      <c r="AL44" s="5" t="s">
        <v>77</v>
      </c>
      <c r="AM44" s="5" t="s">
        <v>77</v>
      </c>
      <c r="AN44" s="5" t="s">
        <v>77</v>
      </c>
      <c r="AO44" s="5" t="s">
        <v>77</v>
      </c>
      <c r="AP44" s="5" t="s">
        <v>77</v>
      </c>
      <c r="AQ44" s="5" t="s">
        <v>77</v>
      </c>
      <c r="AR44" s="5" t="s">
        <v>77</v>
      </c>
      <c r="AS44" s="5" t="s">
        <v>77</v>
      </c>
      <c r="AT44" s="5" t="s">
        <v>76</v>
      </c>
      <c r="AU44" s="5" t="s">
        <v>77</v>
      </c>
      <c r="AV44" s="5" t="s">
        <v>77</v>
      </c>
      <c r="AW44" s="5" t="s">
        <v>77</v>
      </c>
      <c r="AX44" s="5" t="s">
        <v>77</v>
      </c>
      <c r="AY44" s="5" t="s">
        <v>77</v>
      </c>
      <c r="AZ44" s="5" t="s">
        <v>77</v>
      </c>
      <c r="BA44" s="5" t="s">
        <v>77</v>
      </c>
      <c r="BB44" s="5" t="s">
        <v>77</v>
      </c>
      <c r="BC44" s="5" t="s">
        <v>77</v>
      </c>
      <c r="BD44" s="5" t="s">
        <v>77</v>
      </c>
      <c r="BE44" s="6" t="s">
        <v>77</v>
      </c>
      <c r="BF44" s="40">
        <v>1</v>
      </c>
      <c r="BG44" s="41">
        <v>0</v>
      </c>
      <c r="BH44" s="41">
        <v>1</v>
      </c>
      <c r="BI44" s="41">
        <v>0</v>
      </c>
      <c r="BJ44" s="41">
        <v>0</v>
      </c>
      <c r="BK44" s="41">
        <v>0</v>
      </c>
      <c r="BL44" s="41">
        <v>1</v>
      </c>
      <c r="BM44" s="39">
        <f t="shared" si="0"/>
        <v>3</v>
      </c>
      <c r="BO44" t="str">
        <f>VLOOKUP(A44,Startups!$A$3:$B$1596, 2,FALSE)</f>
        <v>Normal</v>
      </c>
    </row>
    <row r="45" spans="1:67" ht="135" customHeight="1" x14ac:dyDescent="0.2">
      <c r="A45" s="4" t="s">
        <v>5930</v>
      </c>
      <c r="B45" s="5" t="s">
        <v>5931</v>
      </c>
      <c r="C45" s="5" t="s">
        <v>391</v>
      </c>
      <c r="D45" s="5" t="s">
        <v>392</v>
      </c>
      <c r="E45" s="5">
        <v>2015</v>
      </c>
      <c r="F45" s="5" t="s">
        <v>5932</v>
      </c>
      <c r="G45" s="5" t="s">
        <v>155</v>
      </c>
      <c r="H45" s="5" t="s">
        <v>5933</v>
      </c>
      <c r="I45" s="6" t="s">
        <v>5934</v>
      </c>
      <c r="J45" s="4" t="s">
        <v>5935</v>
      </c>
      <c r="K45" s="5" t="s">
        <v>5936</v>
      </c>
      <c r="L45" s="5" t="s">
        <v>5937</v>
      </c>
      <c r="M45" s="5" t="s">
        <v>5938</v>
      </c>
      <c r="N45" s="5" t="s">
        <v>5939</v>
      </c>
      <c r="O45" s="6" t="s">
        <v>5940</v>
      </c>
      <c r="P45" s="4" t="s">
        <v>76</v>
      </c>
      <c r="Q45" s="5" t="s">
        <v>76</v>
      </c>
      <c r="R45" s="6" t="s">
        <v>77</v>
      </c>
      <c r="S45" s="4" t="s">
        <v>77</v>
      </c>
      <c r="T45" s="5" t="s">
        <v>76</v>
      </c>
      <c r="U45" s="5" t="s">
        <v>76</v>
      </c>
      <c r="V45" s="5" t="s">
        <v>77</v>
      </c>
      <c r="W45" s="5" t="s">
        <v>77</v>
      </c>
      <c r="X45" s="5" t="s">
        <v>77</v>
      </c>
      <c r="Y45" s="5" t="s">
        <v>77</v>
      </c>
      <c r="Z45" s="5" t="s">
        <v>77</v>
      </c>
      <c r="AA45" s="5" t="s">
        <v>76</v>
      </c>
      <c r="AB45" s="5" t="s">
        <v>77</v>
      </c>
      <c r="AC45" s="5" t="s">
        <v>77</v>
      </c>
      <c r="AD45" s="6" t="s">
        <v>77</v>
      </c>
      <c r="AE45" s="4" t="s">
        <v>77</v>
      </c>
      <c r="AF45" s="5" t="s">
        <v>77</v>
      </c>
      <c r="AG45" s="5" t="s">
        <v>77</v>
      </c>
      <c r="AH45" s="5" t="s">
        <v>77</v>
      </c>
      <c r="AI45" s="5" t="s">
        <v>77</v>
      </c>
      <c r="AJ45" s="5" t="s">
        <v>77</v>
      </c>
      <c r="AK45" s="5" t="s">
        <v>77</v>
      </c>
      <c r="AL45" s="5" t="s">
        <v>77</v>
      </c>
      <c r="AM45" s="5" t="s">
        <v>77</v>
      </c>
      <c r="AN45" s="5" t="s">
        <v>77</v>
      </c>
      <c r="AO45" s="5" t="s">
        <v>77</v>
      </c>
      <c r="AP45" s="5" t="s">
        <v>76</v>
      </c>
      <c r="AQ45" s="5" t="s">
        <v>77</v>
      </c>
      <c r="AR45" s="5" t="s">
        <v>77</v>
      </c>
      <c r="AS45" s="5" t="s">
        <v>77</v>
      </c>
      <c r="AT45" s="5" t="s">
        <v>77</v>
      </c>
      <c r="AU45" s="5" t="s">
        <v>77</v>
      </c>
      <c r="AV45" s="5" t="s">
        <v>77</v>
      </c>
      <c r="AW45" s="5" t="s">
        <v>77</v>
      </c>
      <c r="AX45" s="5" t="s">
        <v>77</v>
      </c>
      <c r="AY45" s="5" t="s">
        <v>77</v>
      </c>
      <c r="AZ45" s="5" t="s">
        <v>77</v>
      </c>
      <c r="BA45" s="5" t="s">
        <v>77</v>
      </c>
      <c r="BB45" s="5" t="s">
        <v>77</v>
      </c>
      <c r="BC45" s="5" t="s">
        <v>77</v>
      </c>
      <c r="BD45" s="5" t="s">
        <v>77</v>
      </c>
      <c r="BE45" s="6" t="s">
        <v>76</v>
      </c>
      <c r="BF45" s="40">
        <v>0</v>
      </c>
      <c r="BG45" s="41">
        <v>1</v>
      </c>
      <c r="BH45" s="41">
        <v>0</v>
      </c>
      <c r="BI45" s="41">
        <v>0</v>
      </c>
      <c r="BJ45" s="41">
        <v>0</v>
      </c>
      <c r="BK45" s="41">
        <v>0</v>
      </c>
      <c r="BL45" s="41">
        <v>1</v>
      </c>
      <c r="BM45" s="39">
        <f t="shared" si="0"/>
        <v>2</v>
      </c>
      <c r="BN45" t="s">
        <v>16348</v>
      </c>
      <c r="BO45" t="str">
        <f>VLOOKUP(A45,Startups!$A$3:$B$1596, 2,FALSE)</f>
        <v>Early Stage</v>
      </c>
    </row>
    <row r="46" spans="1:67" ht="135" customHeight="1" x14ac:dyDescent="0.2">
      <c r="A46" s="4" t="s">
        <v>16060</v>
      </c>
      <c r="B46" s="5" t="s">
        <v>16061</v>
      </c>
      <c r="C46" s="5" t="s">
        <v>9988</v>
      </c>
      <c r="D46" s="5" t="s">
        <v>9989</v>
      </c>
      <c r="E46" s="5">
        <v>2004</v>
      </c>
      <c r="F46" s="5" t="s">
        <v>51</v>
      </c>
      <c r="G46" s="5" t="s">
        <v>94</v>
      </c>
      <c r="H46" s="5" t="s">
        <v>16062</v>
      </c>
      <c r="I46" s="6" t="s">
        <v>16063</v>
      </c>
      <c r="J46" s="4" t="s">
        <v>16064</v>
      </c>
      <c r="K46" s="5" t="s">
        <v>16065</v>
      </c>
      <c r="L46" s="5" t="s">
        <v>16066</v>
      </c>
      <c r="M46" s="5" t="s">
        <v>16067</v>
      </c>
      <c r="N46" s="5" t="s">
        <v>16068</v>
      </c>
      <c r="O46" s="6" t="s">
        <v>16069</v>
      </c>
      <c r="P46" s="4" t="s">
        <v>76</v>
      </c>
      <c r="Q46" s="5" t="s">
        <v>76</v>
      </c>
      <c r="R46" s="6" t="s">
        <v>77</v>
      </c>
      <c r="S46" s="4" t="s">
        <v>77</v>
      </c>
      <c r="T46" s="5" t="s">
        <v>77</v>
      </c>
      <c r="U46" s="5" t="s">
        <v>77</v>
      </c>
      <c r="V46" s="5" t="s">
        <v>77</v>
      </c>
      <c r="W46" s="5" t="s">
        <v>77</v>
      </c>
      <c r="X46" s="5" t="s">
        <v>77</v>
      </c>
      <c r="Y46" s="5" t="s">
        <v>77</v>
      </c>
      <c r="Z46" s="5" t="s">
        <v>76</v>
      </c>
      <c r="AA46" s="5" t="s">
        <v>76</v>
      </c>
      <c r="AB46" s="5" t="s">
        <v>76</v>
      </c>
      <c r="AC46" s="5" t="s">
        <v>77</v>
      </c>
      <c r="AD46" s="6" t="s">
        <v>77</v>
      </c>
      <c r="AE46" s="4" t="s">
        <v>77</v>
      </c>
      <c r="AF46" s="5" t="s">
        <v>77</v>
      </c>
      <c r="AG46" s="5" t="s">
        <v>77</v>
      </c>
      <c r="AH46" s="5" t="s">
        <v>77</v>
      </c>
      <c r="AI46" s="5" t="s">
        <v>77</v>
      </c>
      <c r="AJ46" s="5" t="s">
        <v>77</v>
      </c>
      <c r="AK46" s="5" t="s">
        <v>77</v>
      </c>
      <c r="AL46" s="5" t="s">
        <v>77</v>
      </c>
      <c r="AM46" s="5" t="s">
        <v>77</v>
      </c>
      <c r="AN46" s="5" t="s">
        <v>77</v>
      </c>
      <c r="AO46" s="5" t="s">
        <v>77</v>
      </c>
      <c r="AP46" s="5" t="s">
        <v>77</v>
      </c>
      <c r="AQ46" s="5" t="s">
        <v>77</v>
      </c>
      <c r="AR46" s="5" t="s">
        <v>77</v>
      </c>
      <c r="AS46" s="5" t="s">
        <v>77</v>
      </c>
      <c r="AT46" s="5" t="s">
        <v>76</v>
      </c>
      <c r="AU46" s="5" t="s">
        <v>77</v>
      </c>
      <c r="AV46" s="5" t="s">
        <v>77</v>
      </c>
      <c r="AW46" s="5" t="s">
        <v>77</v>
      </c>
      <c r="AX46" s="5" t="s">
        <v>77</v>
      </c>
      <c r="AY46" s="5" t="s">
        <v>77</v>
      </c>
      <c r="AZ46" s="5" t="s">
        <v>77</v>
      </c>
      <c r="BA46" s="5" t="s">
        <v>77</v>
      </c>
      <c r="BB46" s="5" t="s">
        <v>77</v>
      </c>
      <c r="BC46" s="5" t="s">
        <v>77</v>
      </c>
      <c r="BD46" s="5" t="s">
        <v>77</v>
      </c>
      <c r="BE46" s="6" t="s">
        <v>77</v>
      </c>
      <c r="BF46" s="40">
        <v>0</v>
      </c>
      <c r="BG46" s="45">
        <v>1</v>
      </c>
      <c r="BH46" s="41">
        <v>0</v>
      </c>
      <c r="BI46" s="41">
        <v>0</v>
      </c>
      <c r="BJ46" s="44">
        <v>0</v>
      </c>
      <c r="BK46" s="44">
        <v>0</v>
      </c>
      <c r="BL46" s="44">
        <v>1</v>
      </c>
      <c r="BM46" s="39">
        <f t="shared" si="0"/>
        <v>2</v>
      </c>
      <c r="BN46" s="24" t="s">
        <v>16401</v>
      </c>
      <c r="BO46" t="str">
        <f>VLOOKUP(A46,Startups!$A$3:$B$1596, 2,FALSE)</f>
        <v>Normal</v>
      </c>
    </row>
    <row r="47" spans="1:67" ht="135" customHeight="1" x14ac:dyDescent="0.2">
      <c r="A47" s="4" t="s">
        <v>4270</v>
      </c>
      <c r="B47" s="5" t="s">
        <v>4271</v>
      </c>
      <c r="C47" s="5" t="s">
        <v>66</v>
      </c>
      <c r="D47" s="5" t="s">
        <v>67</v>
      </c>
      <c r="E47" s="5">
        <v>2015</v>
      </c>
      <c r="F47" s="5" t="s">
        <v>592</v>
      </c>
      <c r="G47" s="5" t="s">
        <v>68</v>
      </c>
      <c r="H47" s="5" t="s">
        <v>4272</v>
      </c>
      <c r="I47" s="6" t="s">
        <v>4273</v>
      </c>
      <c r="J47" s="4" t="s">
        <v>4274</v>
      </c>
      <c r="K47" s="5" t="s">
        <v>4275</v>
      </c>
      <c r="L47" s="5" t="s">
        <v>4276</v>
      </c>
      <c r="M47" s="5" t="s">
        <v>4277</v>
      </c>
      <c r="N47" s="5" t="s">
        <v>4278</v>
      </c>
      <c r="O47" s="6" t="s">
        <v>4279</v>
      </c>
      <c r="P47" s="4" t="s">
        <v>77</v>
      </c>
      <c r="Q47" s="5" t="s">
        <v>76</v>
      </c>
      <c r="R47" s="6" t="s">
        <v>77</v>
      </c>
      <c r="S47" s="4" t="s">
        <v>77</v>
      </c>
      <c r="T47" s="5" t="s">
        <v>76</v>
      </c>
      <c r="U47" s="5" t="s">
        <v>77</v>
      </c>
      <c r="V47" s="5" t="s">
        <v>77</v>
      </c>
      <c r="W47" s="5" t="s">
        <v>77</v>
      </c>
      <c r="X47" s="5" t="s">
        <v>77</v>
      </c>
      <c r="Y47" s="5" t="s">
        <v>77</v>
      </c>
      <c r="Z47" s="5" t="s">
        <v>77</v>
      </c>
      <c r="AA47" s="5" t="s">
        <v>77</v>
      </c>
      <c r="AB47" s="5" t="s">
        <v>76</v>
      </c>
      <c r="AC47" s="5" t="s">
        <v>76</v>
      </c>
      <c r="AD47" s="6" t="s">
        <v>77</v>
      </c>
      <c r="AE47" s="4" t="s">
        <v>77</v>
      </c>
      <c r="AF47" s="5" t="s">
        <v>77</v>
      </c>
      <c r="AG47" s="5" t="s">
        <v>77</v>
      </c>
      <c r="AH47" s="5" t="s">
        <v>77</v>
      </c>
      <c r="AI47" s="5" t="s">
        <v>76</v>
      </c>
      <c r="AJ47" s="5" t="s">
        <v>77</v>
      </c>
      <c r="AK47" s="5" t="s">
        <v>77</v>
      </c>
      <c r="AL47" s="5" t="s">
        <v>76</v>
      </c>
      <c r="AM47" s="5" t="s">
        <v>77</v>
      </c>
      <c r="AN47" s="5" t="s">
        <v>77</v>
      </c>
      <c r="AO47" s="5" t="s">
        <v>77</v>
      </c>
      <c r="AP47" s="5" t="s">
        <v>77</v>
      </c>
      <c r="AQ47" s="5" t="s">
        <v>77</v>
      </c>
      <c r="AR47" s="5" t="s">
        <v>77</v>
      </c>
      <c r="AS47" s="5" t="s">
        <v>77</v>
      </c>
      <c r="AT47" s="5" t="s">
        <v>77</v>
      </c>
      <c r="AU47" s="5" t="s">
        <v>77</v>
      </c>
      <c r="AV47" s="5" t="s">
        <v>77</v>
      </c>
      <c r="AW47" s="5" t="s">
        <v>77</v>
      </c>
      <c r="AX47" s="5" t="s">
        <v>77</v>
      </c>
      <c r="AY47" s="5" t="s">
        <v>77</v>
      </c>
      <c r="AZ47" s="5" t="s">
        <v>77</v>
      </c>
      <c r="BA47" s="5" t="s">
        <v>77</v>
      </c>
      <c r="BB47" s="5" t="s">
        <v>77</v>
      </c>
      <c r="BC47" s="5" t="s">
        <v>77</v>
      </c>
      <c r="BD47" s="5" t="s">
        <v>77</v>
      </c>
      <c r="BE47" s="6" t="s">
        <v>77</v>
      </c>
      <c r="BF47" s="40">
        <v>0</v>
      </c>
      <c r="BG47" s="41">
        <v>1</v>
      </c>
      <c r="BH47" s="41">
        <v>0</v>
      </c>
      <c r="BI47" s="41">
        <v>0</v>
      </c>
      <c r="BJ47" s="41">
        <v>0</v>
      </c>
      <c r="BK47" s="41">
        <v>0</v>
      </c>
      <c r="BL47" s="41">
        <v>1</v>
      </c>
      <c r="BM47" s="39">
        <f t="shared" si="0"/>
        <v>2</v>
      </c>
      <c r="BN47" t="s">
        <v>16343</v>
      </c>
      <c r="BO47" t="str">
        <f>VLOOKUP(A47,Startups!$A$3:$B$1596, 2,FALSE)</f>
        <v>Early Stage</v>
      </c>
    </row>
    <row r="48" spans="1:67" ht="135" customHeight="1" x14ac:dyDescent="0.2">
      <c r="A48" s="4" t="s">
        <v>5414</v>
      </c>
      <c r="B48" s="5" t="s">
        <v>5415</v>
      </c>
      <c r="C48" s="5" t="s">
        <v>66</v>
      </c>
      <c r="D48" s="5" t="s">
        <v>5416</v>
      </c>
      <c r="E48" s="5">
        <v>2013</v>
      </c>
      <c r="F48" s="5" t="s">
        <v>5417</v>
      </c>
      <c r="G48" s="5" t="s">
        <v>94</v>
      </c>
      <c r="H48" s="5" t="s">
        <v>5418</v>
      </c>
      <c r="I48" s="6" t="s">
        <v>5419</v>
      </c>
      <c r="J48" s="4" t="s">
        <v>5420</v>
      </c>
      <c r="K48" s="5" t="s">
        <v>5421</v>
      </c>
      <c r="L48" s="5" t="s">
        <v>5422</v>
      </c>
      <c r="M48" s="5" t="s">
        <v>5423</v>
      </c>
      <c r="N48" s="5" t="s">
        <v>5424</v>
      </c>
      <c r="O48" s="6" t="s">
        <v>5425</v>
      </c>
      <c r="P48" s="4" t="s">
        <v>76</v>
      </c>
      <c r="Q48" s="5" t="s">
        <v>77</v>
      </c>
      <c r="R48" s="6" t="s">
        <v>77</v>
      </c>
      <c r="S48" s="4" t="s">
        <v>77</v>
      </c>
      <c r="T48" s="5" t="s">
        <v>77</v>
      </c>
      <c r="U48" s="5" t="s">
        <v>77</v>
      </c>
      <c r="V48" s="5" t="s">
        <v>77</v>
      </c>
      <c r="W48" s="5" t="s">
        <v>77</v>
      </c>
      <c r="X48" s="5" t="s">
        <v>77</v>
      </c>
      <c r="Y48" s="5" t="s">
        <v>77</v>
      </c>
      <c r="Z48" s="5" t="s">
        <v>77</v>
      </c>
      <c r="AA48" s="5" t="s">
        <v>77</v>
      </c>
      <c r="AB48" s="5" t="s">
        <v>77</v>
      </c>
      <c r="AC48" s="5" t="s">
        <v>77</v>
      </c>
      <c r="AD48" s="6" t="s">
        <v>77</v>
      </c>
      <c r="AE48" s="4" t="s">
        <v>77</v>
      </c>
      <c r="AF48" s="5" t="s">
        <v>77</v>
      </c>
      <c r="AG48" s="5" t="s">
        <v>77</v>
      </c>
      <c r="AH48" s="5" t="s">
        <v>77</v>
      </c>
      <c r="AI48" s="5" t="s">
        <v>77</v>
      </c>
      <c r="AJ48" s="5" t="s">
        <v>77</v>
      </c>
      <c r="AK48" s="5" t="s">
        <v>77</v>
      </c>
      <c r="AL48" s="5" t="s">
        <v>77</v>
      </c>
      <c r="AM48" s="5" t="s">
        <v>77</v>
      </c>
      <c r="AN48" s="5" t="s">
        <v>77</v>
      </c>
      <c r="AO48" s="5" t="s">
        <v>76</v>
      </c>
      <c r="AP48" s="5" t="s">
        <v>76</v>
      </c>
      <c r="AQ48" s="5" t="s">
        <v>77</v>
      </c>
      <c r="AR48" s="5" t="s">
        <v>77</v>
      </c>
      <c r="AS48" s="5" t="s">
        <v>77</v>
      </c>
      <c r="AT48" s="5" t="s">
        <v>77</v>
      </c>
      <c r="AU48" s="5" t="s">
        <v>77</v>
      </c>
      <c r="AV48" s="5" t="s">
        <v>77</v>
      </c>
      <c r="AW48" s="5" t="s">
        <v>77</v>
      </c>
      <c r="AX48" s="5" t="s">
        <v>77</v>
      </c>
      <c r="AY48" s="5" t="s">
        <v>77</v>
      </c>
      <c r="AZ48" s="5" t="s">
        <v>77</v>
      </c>
      <c r="BA48" s="5" t="s">
        <v>77</v>
      </c>
      <c r="BB48" s="5" t="s">
        <v>77</v>
      </c>
      <c r="BC48" s="5" t="s">
        <v>77</v>
      </c>
      <c r="BD48" s="5" t="s">
        <v>77</v>
      </c>
      <c r="BE48" s="6" t="s">
        <v>77</v>
      </c>
      <c r="BF48" s="40">
        <v>0</v>
      </c>
      <c r="BG48" s="41">
        <v>1</v>
      </c>
      <c r="BH48" s="41">
        <v>0</v>
      </c>
      <c r="BI48" s="41">
        <v>0</v>
      </c>
      <c r="BJ48" s="41">
        <v>0</v>
      </c>
      <c r="BK48" s="41">
        <v>0</v>
      </c>
      <c r="BL48" s="41">
        <v>1</v>
      </c>
      <c r="BM48" s="39">
        <f t="shared" si="0"/>
        <v>2</v>
      </c>
      <c r="BN48" t="s">
        <v>16345</v>
      </c>
      <c r="BO48" t="str">
        <f>VLOOKUP(A48,Startups!$A$3:$B$1596, 2,FALSE)</f>
        <v>Early Stage</v>
      </c>
    </row>
    <row r="49" spans="1:67" ht="135" customHeight="1" x14ac:dyDescent="0.2">
      <c r="A49" s="4" t="s">
        <v>11714</v>
      </c>
      <c r="B49" s="5" t="s">
        <v>11715</v>
      </c>
      <c r="C49" s="5" t="s">
        <v>915</v>
      </c>
      <c r="D49" s="5" t="s">
        <v>6006</v>
      </c>
      <c r="E49" s="5">
        <v>2011</v>
      </c>
      <c r="F49" s="5" t="s">
        <v>791</v>
      </c>
      <c r="G49" s="5" t="s">
        <v>94</v>
      </c>
      <c r="H49" s="5" t="s">
        <v>11716</v>
      </c>
      <c r="I49" s="6" t="s">
        <v>11717</v>
      </c>
      <c r="J49" s="4" t="s">
        <v>11718</v>
      </c>
      <c r="K49" s="5" t="s">
        <v>11719</v>
      </c>
      <c r="L49" s="5" t="s">
        <v>11720</v>
      </c>
      <c r="M49" s="5" t="s">
        <v>11721</v>
      </c>
      <c r="N49" s="5" t="s">
        <v>11722</v>
      </c>
      <c r="O49" s="6" t="s">
        <v>11723</v>
      </c>
      <c r="P49" s="4" t="s">
        <v>76</v>
      </c>
      <c r="Q49" s="5" t="s">
        <v>77</v>
      </c>
      <c r="R49" s="6" t="s">
        <v>77</v>
      </c>
      <c r="S49" s="4" t="s">
        <v>77</v>
      </c>
      <c r="T49" s="5" t="s">
        <v>76</v>
      </c>
      <c r="U49" s="5" t="s">
        <v>77</v>
      </c>
      <c r="V49" s="5" t="s">
        <v>77</v>
      </c>
      <c r="W49" s="5" t="s">
        <v>77</v>
      </c>
      <c r="X49" s="5" t="s">
        <v>76</v>
      </c>
      <c r="Y49" s="5" t="s">
        <v>77</v>
      </c>
      <c r="Z49" s="5" t="s">
        <v>77</v>
      </c>
      <c r="AA49" s="5" t="s">
        <v>76</v>
      </c>
      <c r="AB49" s="5" t="s">
        <v>77</v>
      </c>
      <c r="AC49" s="5" t="s">
        <v>77</v>
      </c>
      <c r="AD49" s="6" t="s">
        <v>77</v>
      </c>
      <c r="AE49" s="4" t="s">
        <v>77</v>
      </c>
      <c r="AF49" s="5" t="s">
        <v>77</v>
      </c>
      <c r="AG49" s="5" t="s">
        <v>77</v>
      </c>
      <c r="AH49" s="5" t="s">
        <v>77</v>
      </c>
      <c r="AI49" s="5" t="s">
        <v>77</v>
      </c>
      <c r="AJ49" s="5" t="s">
        <v>77</v>
      </c>
      <c r="AK49" s="5" t="s">
        <v>77</v>
      </c>
      <c r="AL49" s="5" t="s">
        <v>77</v>
      </c>
      <c r="AM49" s="5" t="s">
        <v>77</v>
      </c>
      <c r="AN49" s="5" t="s">
        <v>77</v>
      </c>
      <c r="AO49" s="5" t="s">
        <v>76</v>
      </c>
      <c r="AP49" s="5" t="s">
        <v>77</v>
      </c>
      <c r="AQ49" s="5" t="s">
        <v>77</v>
      </c>
      <c r="AR49" s="5" t="s">
        <v>77</v>
      </c>
      <c r="AS49" s="5" t="s">
        <v>77</v>
      </c>
      <c r="AT49" s="5" t="s">
        <v>77</v>
      </c>
      <c r="AU49" s="5" t="s">
        <v>77</v>
      </c>
      <c r="AV49" s="5" t="s">
        <v>77</v>
      </c>
      <c r="AW49" s="5" t="s">
        <v>76</v>
      </c>
      <c r="AX49" s="5" t="s">
        <v>77</v>
      </c>
      <c r="AY49" s="5" t="s">
        <v>77</v>
      </c>
      <c r="AZ49" s="5" t="s">
        <v>77</v>
      </c>
      <c r="BA49" s="5" t="s">
        <v>77</v>
      </c>
      <c r="BB49" s="5" t="s">
        <v>77</v>
      </c>
      <c r="BC49" s="5" t="s">
        <v>77</v>
      </c>
      <c r="BD49" s="5" t="s">
        <v>77</v>
      </c>
      <c r="BE49" s="6" t="s">
        <v>77</v>
      </c>
      <c r="BF49" s="40">
        <v>0</v>
      </c>
      <c r="BG49" s="41">
        <v>1</v>
      </c>
      <c r="BH49" s="41">
        <v>0</v>
      </c>
      <c r="BI49" s="41">
        <v>0</v>
      </c>
      <c r="BJ49" s="41">
        <v>0</v>
      </c>
      <c r="BK49" s="41">
        <v>0</v>
      </c>
      <c r="BL49" s="41">
        <v>1</v>
      </c>
      <c r="BM49" s="39">
        <f t="shared" si="0"/>
        <v>2</v>
      </c>
      <c r="BO49" t="str">
        <f>VLOOKUP(A49,Startups!$A$3:$B$1596, 2,FALSE)</f>
        <v>Normal</v>
      </c>
    </row>
    <row r="50" spans="1:67" ht="135" customHeight="1" x14ac:dyDescent="0.2">
      <c r="A50" s="4" t="s">
        <v>11776</v>
      </c>
      <c r="B50" s="5" t="s">
        <v>11777</v>
      </c>
      <c r="C50" s="5" t="s">
        <v>335</v>
      </c>
      <c r="D50" s="5" t="s">
        <v>336</v>
      </c>
      <c r="E50" s="5">
        <v>2011</v>
      </c>
      <c r="F50" s="5" t="s">
        <v>1287</v>
      </c>
      <c r="G50" s="5" t="s">
        <v>94</v>
      </c>
      <c r="H50" s="5" t="s">
        <v>11778</v>
      </c>
      <c r="I50" s="6" t="s">
        <v>11779</v>
      </c>
      <c r="J50" s="4" t="s">
        <v>11780</v>
      </c>
      <c r="K50" s="5" t="s">
        <v>11781</v>
      </c>
      <c r="L50" s="5" t="s">
        <v>11782</v>
      </c>
      <c r="M50" s="5" t="s">
        <v>11783</v>
      </c>
      <c r="N50" s="5" t="s">
        <v>11784</v>
      </c>
      <c r="O50" s="6" t="s">
        <v>11785</v>
      </c>
      <c r="P50" s="4" t="s">
        <v>76</v>
      </c>
      <c r="Q50" s="5" t="s">
        <v>76</v>
      </c>
      <c r="R50" s="6" t="s">
        <v>77</v>
      </c>
      <c r="S50" s="4" t="s">
        <v>76</v>
      </c>
      <c r="T50" s="5" t="s">
        <v>77</v>
      </c>
      <c r="U50" s="5" t="s">
        <v>77</v>
      </c>
      <c r="V50" s="5" t="s">
        <v>77</v>
      </c>
      <c r="W50" s="5" t="s">
        <v>77</v>
      </c>
      <c r="X50" s="5" t="s">
        <v>77</v>
      </c>
      <c r="Y50" s="5" t="s">
        <v>77</v>
      </c>
      <c r="Z50" s="5" t="s">
        <v>77</v>
      </c>
      <c r="AA50" s="5" t="s">
        <v>77</v>
      </c>
      <c r="AB50" s="5" t="s">
        <v>76</v>
      </c>
      <c r="AC50" s="5" t="s">
        <v>76</v>
      </c>
      <c r="AD50" s="6" t="s">
        <v>77</v>
      </c>
      <c r="AE50" s="4" t="s">
        <v>77</v>
      </c>
      <c r="AF50" s="5" t="s">
        <v>77</v>
      </c>
      <c r="AG50" s="5" t="s">
        <v>77</v>
      </c>
      <c r="AH50" s="5" t="s">
        <v>77</v>
      </c>
      <c r="AI50" s="5" t="s">
        <v>77</v>
      </c>
      <c r="AJ50" s="5" t="s">
        <v>76</v>
      </c>
      <c r="AK50" s="5" t="s">
        <v>77</v>
      </c>
      <c r="AL50" s="5" t="s">
        <v>77</v>
      </c>
      <c r="AM50" s="5" t="s">
        <v>77</v>
      </c>
      <c r="AN50" s="5" t="s">
        <v>77</v>
      </c>
      <c r="AO50" s="5" t="s">
        <v>77</v>
      </c>
      <c r="AP50" s="5" t="s">
        <v>77</v>
      </c>
      <c r="AQ50" s="5" t="s">
        <v>77</v>
      </c>
      <c r="AR50" s="5" t="s">
        <v>77</v>
      </c>
      <c r="AS50" s="5" t="s">
        <v>77</v>
      </c>
      <c r="AT50" s="5" t="s">
        <v>76</v>
      </c>
      <c r="AU50" s="5" t="s">
        <v>77</v>
      </c>
      <c r="AV50" s="5" t="s">
        <v>77</v>
      </c>
      <c r="AW50" s="5" t="s">
        <v>77</v>
      </c>
      <c r="AX50" s="5" t="s">
        <v>77</v>
      </c>
      <c r="AY50" s="5" t="s">
        <v>77</v>
      </c>
      <c r="AZ50" s="5" t="s">
        <v>77</v>
      </c>
      <c r="BA50" s="5" t="s">
        <v>77</v>
      </c>
      <c r="BB50" s="5" t="s">
        <v>77</v>
      </c>
      <c r="BC50" s="5" t="s">
        <v>77</v>
      </c>
      <c r="BD50" s="5" t="s">
        <v>77</v>
      </c>
      <c r="BE50" s="6" t="s">
        <v>77</v>
      </c>
      <c r="BF50" s="40">
        <v>0</v>
      </c>
      <c r="BG50" s="41">
        <v>1</v>
      </c>
      <c r="BH50" s="41">
        <v>0</v>
      </c>
      <c r="BI50" s="41">
        <v>0</v>
      </c>
      <c r="BJ50" s="41">
        <v>0</v>
      </c>
      <c r="BK50" s="41">
        <v>0</v>
      </c>
      <c r="BL50" s="41">
        <v>1</v>
      </c>
      <c r="BM50" s="39">
        <f t="shared" si="0"/>
        <v>2</v>
      </c>
      <c r="BO50" t="str">
        <f>VLOOKUP(A50,Startups!$A$3:$B$1596, 2,FALSE)</f>
        <v>Normal</v>
      </c>
    </row>
    <row r="51" spans="1:67" ht="135" customHeight="1" x14ac:dyDescent="0.2">
      <c r="A51" s="4" t="s">
        <v>11776</v>
      </c>
      <c r="B51" s="5" t="s">
        <v>11777</v>
      </c>
      <c r="C51" s="5" t="s">
        <v>335</v>
      </c>
      <c r="D51" s="5" t="s">
        <v>336</v>
      </c>
      <c r="E51" s="5">
        <v>2015</v>
      </c>
      <c r="F51" s="5" t="s">
        <v>1287</v>
      </c>
      <c r="G51" s="5" t="s">
        <v>94</v>
      </c>
      <c r="H51" s="5" t="s">
        <v>11778</v>
      </c>
      <c r="I51" s="6" t="s">
        <v>11779</v>
      </c>
      <c r="J51" s="4" t="s">
        <v>12014</v>
      </c>
      <c r="K51" s="5" t="s">
        <v>12015</v>
      </c>
      <c r="L51" s="5" t="s">
        <v>11782</v>
      </c>
      <c r="M51" s="5" t="s">
        <v>12016</v>
      </c>
      <c r="N51" s="5" t="s">
        <v>11784</v>
      </c>
      <c r="O51" s="6" t="s">
        <v>11785</v>
      </c>
      <c r="P51" s="4" t="s">
        <v>76</v>
      </c>
      <c r="Q51" s="5" t="s">
        <v>76</v>
      </c>
      <c r="R51" s="6" t="s">
        <v>77</v>
      </c>
      <c r="S51" s="4" t="s">
        <v>77</v>
      </c>
      <c r="T51" s="5" t="s">
        <v>77</v>
      </c>
      <c r="U51" s="5" t="s">
        <v>77</v>
      </c>
      <c r="V51" s="5" t="s">
        <v>77</v>
      </c>
      <c r="W51" s="5" t="s">
        <v>77</v>
      </c>
      <c r="X51" s="5" t="s">
        <v>77</v>
      </c>
      <c r="Y51" s="5" t="s">
        <v>77</v>
      </c>
      <c r="Z51" s="5" t="s">
        <v>77</v>
      </c>
      <c r="AA51" s="5" t="s">
        <v>77</v>
      </c>
      <c r="AB51" s="5" t="s">
        <v>77</v>
      </c>
      <c r="AC51" s="5" t="s">
        <v>77</v>
      </c>
      <c r="AD51" s="6" t="s">
        <v>77</v>
      </c>
      <c r="AE51" s="4" t="s">
        <v>77</v>
      </c>
      <c r="AF51" s="5" t="s">
        <v>77</v>
      </c>
      <c r="AG51" s="5" t="s">
        <v>77</v>
      </c>
      <c r="AH51" s="5" t="s">
        <v>77</v>
      </c>
      <c r="AI51" s="5" t="s">
        <v>77</v>
      </c>
      <c r="AJ51" s="5" t="s">
        <v>76</v>
      </c>
      <c r="AK51" s="5" t="s">
        <v>77</v>
      </c>
      <c r="AL51" s="5" t="s">
        <v>77</v>
      </c>
      <c r="AM51" s="5" t="s">
        <v>77</v>
      </c>
      <c r="AN51" s="5" t="s">
        <v>77</v>
      </c>
      <c r="AO51" s="5" t="s">
        <v>77</v>
      </c>
      <c r="AP51" s="5" t="s">
        <v>77</v>
      </c>
      <c r="AQ51" s="5" t="s">
        <v>77</v>
      </c>
      <c r="AR51" s="5" t="s">
        <v>77</v>
      </c>
      <c r="AS51" s="5" t="s">
        <v>77</v>
      </c>
      <c r="AT51" s="5" t="s">
        <v>76</v>
      </c>
      <c r="AU51" s="5" t="s">
        <v>77</v>
      </c>
      <c r="AV51" s="5" t="s">
        <v>77</v>
      </c>
      <c r="AW51" s="5" t="s">
        <v>77</v>
      </c>
      <c r="AX51" s="5" t="s">
        <v>77</v>
      </c>
      <c r="AY51" s="5" t="s">
        <v>77</v>
      </c>
      <c r="AZ51" s="5" t="s">
        <v>77</v>
      </c>
      <c r="BA51" s="5" t="s">
        <v>77</v>
      </c>
      <c r="BB51" s="5" t="s">
        <v>77</v>
      </c>
      <c r="BC51" s="5" t="s">
        <v>77</v>
      </c>
      <c r="BD51" s="5" t="s">
        <v>77</v>
      </c>
      <c r="BE51" s="6" t="s">
        <v>77</v>
      </c>
      <c r="BF51" s="40">
        <v>0</v>
      </c>
      <c r="BG51" s="41">
        <v>1</v>
      </c>
      <c r="BH51" s="41">
        <v>0</v>
      </c>
      <c r="BI51" s="41">
        <v>0</v>
      </c>
      <c r="BJ51" s="41">
        <v>0</v>
      </c>
      <c r="BK51" s="41">
        <v>0</v>
      </c>
      <c r="BL51" s="41">
        <v>1</v>
      </c>
      <c r="BM51" s="39">
        <f t="shared" si="0"/>
        <v>2</v>
      </c>
      <c r="BO51" t="str">
        <f>VLOOKUP(A51,Startups!$A$3:$B$1596, 2,FALSE)</f>
        <v>Normal</v>
      </c>
    </row>
    <row r="52" spans="1:67" ht="135" customHeight="1" x14ac:dyDescent="0.2">
      <c r="A52" s="4" t="s">
        <v>11776</v>
      </c>
      <c r="B52" s="5" t="s">
        <v>12109</v>
      </c>
      <c r="C52" s="5" t="s">
        <v>335</v>
      </c>
      <c r="D52" s="5" t="s">
        <v>336</v>
      </c>
      <c r="E52" s="5">
        <v>2011</v>
      </c>
      <c r="F52" s="5" t="s">
        <v>41</v>
      </c>
      <c r="G52" s="5" t="s">
        <v>94</v>
      </c>
      <c r="H52" s="5" t="s">
        <v>11778</v>
      </c>
      <c r="I52" s="6" t="s">
        <v>11779</v>
      </c>
      <c r="J52" s="4" t="s">
        <v>12110</v>
      </c>
      <c r="K52" s="5" t="s">
        <v>12111</v>
      </c>
      <c r="L52" s="5" t="s">
        <v>11782</v>
      </c>
      <c r="M52" s="5" t="s">
        <v>11783</v>
      </c>
      <c r="N52" s="5" t="s">
        <v>11784</v>
      </c>
      <c r="O52" s="6" t="s">
        <v>11785</v>
      </c>
      <c r="P52" s="4" t="s">
        <v>76</v>
      </c>
      <c r="Q52" s="5" t="s">
        <v>76</v>
      </c>
      <c r="R52" s="6" t="s">
        <v>77</v>
      </c>
      <c r="S52" s="4" t="s">
        <v>77</v>
      </c>
      <c r="T52" s="5" t="s">
        <v>76</v>
      </c>
      <c r="U52" s="5" t="s">
        <v>77</v>
      </c>
      <c r="V52" s="5" t="s">
        <v>77</v>
      </c>
      <c r="W52" s="5" t="s">
        <v>77</v>
      </c>
      <c r="X52" s="5" t="s">
        <v>76</v>
      </c>
      <c r="Y52" s="5" t="s">
        <v>77</v>
      </c>
      <c r="Z52" s="5" t="s">
        <v>77</v>
      </c>
      <c r="AA52" s="5" t="s">
        <v>77</v>
      </c>
      <c r="AB52" s="5" t="s">
        <v>77</v>
      </c>
      <c r="AC52" s="5" t="s">
        <v>76</v>
      </c>
      <c r="AD52" s="6" t="s">
        <v>77</v>
      </c>
      <c r="AE52" s="4" t="s">
        <v>77</v>
      </c>
      <c r="AF52" s="5" t="s">
        <v>77</v>
      </c>
      <c r="AG52" s="5" t="s">
        <v>77</v>
      </c>
      <c r="AH52" s="5" t="s">
        <v>77</v>
      </c>
      <c r="AI52" s="5" t="s">
        <v>77</v>
      </c>
      <c r="AJ52" s="5" t="s">
        <v>76</v>
      </c>
      <c r="AK52" s="5" t="s">
        <v>77</v>
      </c>
      <c r="AL52" s="5" t="s">
        <v>77</v>
      </c>
      <c r="AM52" s="5" t="s">
        <v>77</v>
      </c>
      <c r="AN52" s="5" t="s">
        <v>77</v>
      </c>
      <c r="AO52" s="5" t="s">
        <v>77</v>
      </c>
      <c r="AP52" s="5" t="s">
        <v>77</v>
      </c>
      <c r="AQ52" s="5" t="s">
        <v>77</v>
      </c>
      <c r="AR52" s="5" t="s">
        <v>77</v>
      </c>
      <c r="AS52" s="5" t="s">
        <v>77</v>
      </c>
      <c r="AT52" s="5" t="s">
        <v>77</v>
      </c>
      <c r="AU52" s="5" t="s">
        <v>77</v>
      </c>
      <c r="AV52" s="5" t="s">
        <v>77</v>
      </c>
      <c r="AW52" s="5" t="s">
        <v>77</v>
      </c>
      <c r="AX52" s="5" t="s">
        <v>77</v>
      </c>
      <c r="AY52" s="5" t="s">
        <v>77</v>
      </c>
      <c r="AZ52" s="5" t="s">
        <v>77</v>
      </c>
      <c r="BA52" s="5" t="s">
        <v>77</v>
      </c>
      <c r="BB52" s="5" t="s">
        <v>77</v>
      </c>
      <c r="BC52" s="5" t="s">
        <v>77</v>
      </c>
      <c r="BD52" s="5" t="s">
        <v>77</v>
      </c>
      <c r="BE52" s="6" t="s">
        <v>77</v>
      </c>
      <c r="BF52" s="40">
        <v>0</v>
      </c>
      <c r="BG52" s="41">
        <v>1</v>
      </c>
      <c r="BH52" s="41">
        <v>0</v>
      </c>
      <c r="BI52" s="41">
        <v>0</v>
      </c>
      <c r="BJ52" s="41">
        <v>0</v>
      </c>
      <c r="BK52" s="41">
        <v>0</v>
      </c>
      <c r="BL52" s="41">
        <v>1</v>
      </c>
      <c r="BM52" s="39">
        <f t="shared" si="0"/>
        <v>2</v>
      </c>
      <c r="BO52" t="str">
        <f>VLOOKUP(A52,Startups!$A$3:$B$1596, 2,FALSE)</f>
        <v>Normal</v>
      </c>
    </row>
    <row r="53" spans="1:67" ht="135" customHeight="1" x14ac:dyDescent="0.2">
      <c r="A53" s="4" t="s">
        <v>13590</v>
      </c>
      <c r="B53" s="5" t="s">
        <v>13591</v>
      </c>
      <c r="C53" s="5" t="s">
        <v>2171</v>
      </c>
      <c r="D53" s="5" t="s">
        <v>2172</v>
      </c>
      <c r="E53" s="5">
        <v>2015</v>
      </c>
      <c r="F53" s="5" t="s">
        <v>41</v>
      </c>
      <c r="G53" s="5" t="s">
        <v>68</v>
      </c>
      <c r="H53" s="5" t="s">
        <v>13592</v>
      </c>
      <c r="I53" s="6" t="s">
        <v>13593</v>
      </c>
      <c r="J53" s="4" t="s">
        <v>13594</v>
      </c>
      <c r="K53" s="5" t="s">
        <v>13595</v>
      </c>
      <c r="L53" s="5" t="s">
        <v>13596</v>
      </c>
      <c r="M53" s="5" t="s">
        <v>13597</v>
      </c>
      <c r="N53" s="5" t="s">
        <v>13598</v>
      </c>
      <c r="O53" s="6" t="s">
        <v>13599</v>
      </c>
      <c r="P53" s="4" t="s">
        <v>77</v>
      </c>
      <c r="Q53" s="5" t="s">
        <v>76</v>
      </c>
      <c r="R53" s="6" t="s">
        <v>77</v>
      </c>
      <c r="S53" s="4" t="s">
        <v>77</v>
      </c>
      <c r="T53" s="5" t="s">
        <v>77</v>
      </c>
      <c r="U53" s="5" t="s">
        <v>77</v>
      </c>
      <c r="V53" s="5" t="s">
        <v>77</v>
      </c>
      <c r="W53" s="5" t="s">
        <v>76</v>
      </c>
      <c r="X53" s="5" t="s">
        <v>77</v>
      </c>
      <c r="Y53" s="5" t="s">
        <v>77</v>
      </c>
      <c r="Z53" s="5" t="s">
        <v>77</v>
      </c>
      <c r="AA53" s="5" t="s">
        <v>77</v>
      </c>
      <c r="AB53" s="5" t="s">
        <v>76</v>
      </c>
      <c r="AC53" s="5" t="s">
        <v>77</v>
      </c>
      <c r="AD53" s="6" t="s">
        <v>77</v>
      </c>
      <c r="AE53" s="4" t="s">
        <v>77</v>
      </c>
      <c r="AF53" s="5" t="s">
        <v>77</v>
      </c>
      <c r="AG53" s="5" t="s">
        <v>77</v>
      </c>
      <c r="AH53" s="5" t="s">
        <v>77</v>
      </c>
      <c r="AI53" s="5" t="s">
        <v>77</v>
      </c>
      <c r="AJ53" s="5" t="s">
        <v>76</v>
      </c>
      <c r="AK53" s="5" t="s">
        <v>77</v>
      </c>
      <c r="AL53" s="5" t="s">
        <v>77</v>
      </c>
      <c r="AM53" s="5" t="s">
        <v>77</v>
      </c>
      <c r="AN53" s="5" t="s">
        <v>77</v>
      </c>
      <c r="AO53" s="5" t="s">
        <v>77</v>
      </c>
      <c r="AP53" s="5" t="s">
        <v>77</v>
      </c>
      <c r="AQ53" s="5" t="s">
        <v>77</v>
      </c>
      <c r="AR53" s="5" t="s">
        <v>77</v>
      </c>
      <c r="AS53" s="5" t="s">
        <v>77</v>
      </c>
      <c r="AT53" s="5" t="s">
        <v>77</v>
      </c>
      <c r="AU53" s="5" t="s">
        <v>77</v>
      </c>
      <c r="AV53" s="5" t="s">
        <v>77</v>
      </c>
      <c r="AW53" s="5" t="s">
        <v>77</v>
      </c>
      <c r="AX53" s="5" t="s">
        <v>77</v>
      </c>
      <c r="AY53" s="5" t="s">
        <v>77</v>
      </c>
      <c r="AZ53" s="5" t="s">
        <v>77</v>
      </c>
      <c r="BA53" s="5" t="s">
        <v>77</v>
      </c>
      <c r="BB53" s="5" t="s">
        <v>77</v>
      </c>
      <c r="BC53" s="5" t="s">
        <v>77</v>
      </c>
      <c r="BD53" s="5" t="s">
        <v>77</v>
      </c>
      <c r="BE53" s="6" t="s">
        <v>77</v>
      </c>
      <c r="BF53" s="40">
        <v>0</v>
      </c>
      <c r="BG53" s="41">
        <v>1</v>
      </c>
      <c r="BH53" s="41">
        <v>1</v>
      </c>
      <c r="BI53" s="41">
        <v>0</v>
      </c>
      <c r="BJ53" s="41">
        <v>1</v>
      </c>
      <c r="BK53" s="41">
        <v>0</v>
      </c>
      <c r="BL53" s="41">
        <v>0</v>
      </c>
      <c r="BM53" s="39">
        <f t="shared" si="0"/>
        <v>3</v>
      </c>
      <c r="BN53" s="22" t="s">
        <v>16385</v>
      </c>
      <c r="BO53" t="str">
        <f>VLOOKUP(A53,Startups!$A$3:$B$1596, 2,FALSE)</f>
        <v>Early Stage</v>
      </c>
    </row>
    <row r="54" spans="1:67" ht="135" customHeight="1" x14ac:dyDescent="0.2">
      <c r="A54" s="4" t="s">
        <v>6573</v>
      </c>
      <c r="B54" s="5" t="s">
        <v>6574</v>
      </c>
      <c r="C54" s="5" t="s">
        <v>220</v>
      </c>
      <c r="D54" s="5" t="s">
        <v>6575</v>
      </c>
      <c r="E54" s="5">
        <v>2015</v>
      </c>
      <c r="F54" s="5" t="s">
        <v>1287</v>
      </c>
      <c r="G54" s="5" t="s">
        <v>155</v>
      </c>
      <c r="H54" s="5" t="s">
        <v>6576</v>
      </c>
      <c r="I54" s="6" t="s">
        <v>6577</v>
      </c>
      <c r="J54" s="4" t="s">
        <v>6578</v>
      </c>
      <c r="K54" s="5" t="s">
        <v>6579</v>
      </c>
      <c r="L54" s="5" t="s">
        <v>6580</v>
      </c>
      <c r="M54" s="5" t="s">
        <v>6581</v>
      </c>
      <c r="N54" s="5" t="s">
        <v>6582</v>
      </c>
      <c r="O54" s="6" t="s">
        <v>6583</v>
      </c>
      <c r="P54" s="4" t="s">
        <v>77</v>
      </c>
      <c r="Q54" s="5" t="s">
        <v>76</v>
      </c>
      <c r="R54" s="6" t="s">
        <v>77</v>
      </c>
      <c r="S54" s="4" t="s">
        <v>77</v>
      </c>
      <c r="T54" s="5" t="s">
        <v>77</v>
      </c>
      <c r="U54" s="5" t="s">
        <v>77</v>
      </c>
      <c r="V54" s="5" t="s">
        <v>77</v>
      </c>
      <c r="W54" s="5" t="s">
        <v>77</v>
      </c>
      <c r="X54" s="5" t="s">
        <v>77</v>
      </c>
      <c r="Y54" s="5" t="s">
        <v>77</v>
      </c>
      <c r="Z54" s="5" t="s">
        <v>76</v>
      </c>
      <c r="AA54" s="5" t="s">
        <v>77</v>
      </c>
      <c r="AB54" s="5" t="s">
        <v>76</v>
      </c>
      <c r="AC54" s="5" t="s">
        <v>76</v>
      </c>
      <c r="AD54" s="6" t="s">
        <v>77</v>
      </c>
      <c r="AE54" s="4" t="s">
        <v>77</v>
      </c>
      <c r="AF54" s="5" t="s">
        <v>77</v>
      </c>
      <c r="AG54" s="5" t="s">
        <v>77</v>
      </c>
      <c r="AH54" s="5" t="s">
        <v>77</v>
      </c>
      <c r="AI54" s="5" t="s">
        <v>77</v>
      </c>
      <c r="AJ54" s="5" t="s">
        <v>76</v>
      </c>
      <c r="AK54" s="5" t="s">
        <v>77</v>
      </c>
      <c r="AL54" s="5" t="s">
        <v>77</v>
      </c>
      <c r="AM54" s="5" t="s">
        <v>77</v>
      </c>
      <c r="AN54" s="5" t="s">
        <v>77</v>
      </c>
      <c r="AO54" s="5" t="s">
        <v>77</v>
      </c>
      <c r="AP54" s="5" t="s">
        <v>77</v>
      </c>
      <c r="AQ54" s="5" t="s">
        <v>77</v>
      </c>
      <c r="AR54" s="5" t="s">
        <v>77</v>
      </c>
      <c r="AS54" s="5" t="s">
        <v>77</v>
      </c>
      <c r="AT54" s="5" t="s">
        <v>76</v>
      </c>
      <c r="AU54" s="5" t="s">
        <v>77</v>
      </c>
      <c r="AV54" s="5" t="s">
        <v>77</v>
      </c>
      <c r="AW54" s="5" t="s">
        <v>77</v>
      </c>
      <c r="AX54" s="5" t="s">
        <v>77</v>
      </c>
      <c r="AY54" s="5" t="s">
        <v>77</v>
      </c>
      <c r="AZ54" s="5" t="s">
        <v>77</v>
      </c>
      <c r="BA54" s="5" t="s">
        <v>77</v>
      </c>
      <c r="BB54" s="5" t="s">
        <v>77</v>
      </c>
      <c r="BC54" s="5" t="s">
        <v>77</v>
      </c>
      <c r="BD54" s="5" t="s">
        <v>77</v>
      </c>
      <c r="BE54" s="6" t="s">
        <v>77</v>
      </c>
      <c r="BF54" s="40">
        <v>0</v>
      </c>
      <c r="BG54" s="41">
        <v>1</v>
      </c>
      <c r="BH54" s="41">
        <v>0</v>
      </c>
      <c r="BI54" s="41">
        <v>1</v>
      </c>
      <c r="BJ54" s="41">
        <v>1</v>
      </c>
      <c r="BK54" s="41">
        <v>0</v>
      </c>
      <c r="BL54" s="41">
        <v>0</v>
      </c>
      <c r="BM54" s="39">
        <f t="shared" si="0"/>
        <v>3</v>
      </c>
      <c r="BO54" t="str">
        <f>VLOOKUP(A54,Startups!$A$3:$B$1596, 2,FALSE)</f>
        <v>Early Stage</v>
      </c>
    </row>
    <row r="55" spans="1:67" ht="135" customHeight="1" x14ac:dyDescent="0.2">
      <c r="A55" s="4" t="s">
        <v>14903</v>
      </c>
      <c r="B55" s="5" t="s">
        <v>14904</v>
      </c>
      <c r="C55" s="5" t="s">
        <v>66</v>
      </c>
      <c r="D55" s="5" t="s">
        <v>14905</v>
      </c>
      <c r="E55" s="5">
        <v>2014</v>
      </c>
      <c r="F55" s="5" t="s">
        <v>50</v>
      </c>
      <c r="G55" s="5" t="s">
        <v>94</v>
      </c>
      <c r="H55" s="5" t="s">
        <v>14906</v>
      </c>
      <c r="I55" s="6" t="s">
        <v>14907</v>
      </c>
      <c r="J55" s="4" t="s">
        <v>14908</v>
      </c>
      <c r="K55" s="5" t="s">
        <v>14909</v>
      </c>
      <c r="L55" s="5" t="s">
        <v>14910</v>
      </c>
      <c r="M55" s="5" t="s">
        <v>14911</v>
      </c>
      <c r="N55" s="5" t="s">
        <v>14912</v>
      </c>
      <c r="O55" s="6" t="s">
        <v>14913</v>
      </c>
      <c r="P55" s="4" t="s">
        <v>77</v>
      </c>
      <c r="Q55" s="5" t="s">
        <v>77</v>
      </c>
      <c r="R55" s="6" t="s">
        <v>76</v>
      </c>
      <c r="S55" s="4" t="s">
        <v>77</v>
      </c>
      <c r="T55" s="5" t="s">
        <v>77</v>
      </c>
      <c r="U55" s="5" t="s">
        <v>77</v>
      </c>
      <c r="V55" s="5" t="s">
        <v>77</v>
      </c>
      <c r="W55" s="5" t="s">
        <v>77</v>
      </c>
      <c r="X55" s="5" t="s">
        <v>77</v>
      </c>
      <c r="Y55" s="5" t="s">
        <v>77</v>
      </c>
      <c r="Z55" s="5" t="s">
        <v>76</v>
      </c>
      <c r="AA55" s="5" t="s">
        <v>76</v>
      </c>
      <c r="AB55" s="5" t="s">
        <v>77</v>
      </c>
      <c r="AC55" s="5" t="s">
        <v>77</v>
      </c>
      <c r="AD55" s="6" t="s">
        <v>76</v>
      </c>
      <c r="AE55" s="4" t="s">
        <v>77</v>
      </c>
      <c r="AF55" s="5" t="s">
        <v>77</v>
      </c>
      <c r="AG55" s="5" t="s">
        <v>77</v>
      </c>
      <c r="AH55" s="5" t="s">
        <v>77</v>
      </c>
      <c r="AI55" s="5" t="s">
        <v>77</v>
      </c>
      <c r="AJ55" s="5" t="s">
        <v>77</v>
      </c>
      <c r="AK55" s="5" t="s">
        <v>77</v>
      </c>
      <c r="AL55" s="5" t="s">
        <v>77</v>
      </c>
      <c r="AM55" s="5" t="s">
        <v>77</v>
      </c>
      <c r="AN55" s="5" t="s">
        <v>77</v>
      </c>
      <c r="AO55" s="5" t="s">
        <v>77</v>
      </c>
      <c r="AP55" s="5" t="s">
        <v>77</v>
      </c>
      <c r="AQ55" s="5" t="s">
        <v>77</v>
      </c>
      <c r="AR55" s="5" t="s">
        <v>77</v>
      </c>
      <c r="AS55" s="5" t="s">
        <v>76</v>
      </c>
      <c r="AT55" s="5" t="s">
        <v>77</v>
      </c>
      <c r="AU55" s="5" t="s">
        <v>77</v>
      </c>
      <c r="AV55" s="5" t="s">
        <v>77</v>
      </c>
      <c r="AW55" s="5" t="s">
        <v>77</v>
      </c>
      <c r="AX55" s="5" t="s">
        <v>77</v>
      </c>
      <c r="AY55" s="5" t="s">
        <v>77</v>
      </c>
      <c r="AZ55" s="5" t="s">
        <v>77</v>
      </c>
      <c r="BA55" s="5" t="s">
        <v>77</v>
      </c>
      <c r="BB55" s="5" t="s">
        <v>77</v>
      </c>
      <c r="BC55" s="5" t="s">
        <v>77</v>
      </c>
      <c r="BD55" s="5" t="s">
        <v>77</v>
      </c>
      <c r="BE55" s="6" t="s">
        <v>77</v>
      </c>
      <c r="BF55" s="40">
        <v>0</v>
      </c>
      <c r="BG55" s="41">
        <v>1</v>
      </c>
      <c r="BH55" s="41">
        <v>0</v>
      </c>
      <c r="BI55" s="41">
        <v>0</v>
      </c>
      <c r="BJ55" s="41">
        <v>1</v>
      </c>
      <c r="BK55" s="41">
        <v>0</v>
      </c>
      <c r="BL55" s="41">
        <v>0</v>
      </c>
      <c r="BM55" s="39">
        <f t="shared" si="0"/>
        <v>2</v>
      </c>
      <c r="BN55" s="22" t="s">
        <v>16396</v>
      </c>
      <c r="BO55" t="str">
        <f>VLOOKUP(A55,Startups!$A$3:$B$1596, 2,FALSE)</f>
        <v>Impact</v>
      </c>
    </row>
    <row r="56" spans="1:67" ht="135" customHeight="1" x14ac:dyDescent="0.2">
      <c r="A56" s="4" t="s">
        <v>12612</v>
      </c>
      <c r="B56" s="5" t="s">
        <v>12613</v>
      </c>
      <c r="C56" s="5" t="s">
        <v>220</v>
      </c>
      <c r="D56" s="5" t="s">
        <v>5283</v>
      </c>
      <c r="E56" s="5">
        <v>2015</v>
      </c>
      <c r="F56" s="5" t="s">
        <v>3249</v>
      </c>
      <c r="G56" s="5" t="s">
        <v>68</v>
      </c>
      <c r="H56" s="5" t="s">
        <v>12614</v>
      </c>
      <c r="I56" s="6" t="s">
        <v>12615</v>
      </c>
      <c r="J56" s="4" t="s">
        <v>12616</v>
      </c>
      <c r="K56" s="5" t="s">
        <v>12617</v>
      </c>
      <c r="L56" s="5" t="s">
        <v>12618</v>
      </c>
      <c r="M56" s="5" t="s">
        <v>12619</v>
      </c>
      <c r="N56" s="5" t="s">
        <v>12620</v>
      </c>
      <c r="O56" s="6" t="s">
        <v>12621</v>
      </c>
      <c r="P56" s="4" t="s">
        <v>77</v>
      </c>
      <c r="Q56" s="5" t="s">
        <v>76</v>
      </c>
      <c r="R56" s="6" t="s">
        <v>77</v>
      </c>
      <c r="S56" s="4" t="s">
        <v>77</v>
      </c>
      <c r="T56" s="5" t="s">
        <v>77</v>
      </c>
      <c r="U56" s="5" t="s">
        <v>77</v>
      </c>
      <c r="V56" s="5" t="s">
        <v>77</v>
      </c>
      <c r="W56" s="5" t="s">
        <v>76</v>
      </c>
      <c r="X56" s="5" t="s">
        <v>77</v>
      </c>
      <c r="Y56" s="5" t="s">
        <v>77</v>
      </c>
      <c r="Z56" s="5" t="s">
        <v>77</v>
      </c>
      <c r="AA56" s="5" t="s">
        <v>77</v>
      </c>
      <c r="AB56" s="5" t="s">
        <v>77</v>
      </c>
      <c r="AC56" s="5" t="s">
        <v>77</v>
      </c>
      <c r="AD56" s="6" t="s">
        <v>76</v>
      </c>
      <c r="AE56" s="4" t="s">
        <v>77</v>
      </c>
      <c r="AF56" s="5" t="s">
        <v>77</v>
      </c>
      <c r="AG56" s="5" t="s">
        <v>77</v>
      </c>
      <c r="AH56" s="5" t="s">
        <v>77</v>
      </c>
      <c r="AI56" s="5" t="s">
        <v>77</v>
      </c>
      <c r="AJ56" s="5" t="s">
        <v>77</v>
      </c>
      <c r="AK56" s="5" t="s">
        <v>77</v>
      </c>
      <c r="AL56" s="5" t="s">
        <v>77</v>
      </c>
      <c r="AM56" s="5" t="s">
        <v>77</v>
      </c>
      <c r="AN56" s="5" t="s">
        <v>77</v>
      </c>
      <c r="AO56" s="5" t="s">
        <v>77</v>
      </c>
      <c r="AP56" s="5" t="s">
        <v>77</v>
      </c>
      <c r="AQ56" s="5" t="s">
        <v>77</v>
      </c>
      <c r="AR56" s="5" t="s">
        <v>77</v>
      </c>
      <c r="AS56" s="5" t="s">
        <v>77</v>
      </c>
      <c r="AT56" s="5" t="s">
        <v>77</v>
      </c>
      <c r="AU56" s="5" t="s">
        <v>77</v>
      </c>
      <c r="AV56" s="5" t="s">
        <v>77</v>
      </c>
      <c r="AW56" s="5" t="s">
        <v>76</v>
      </c>
      <c r="AX56" s="5" t="s">
        <v>77</v>
      </c>
      <c r="AY56" s="5" t="s">
        <v>77</v>
      </c>
      <c r="AZ56" s="5" t="s">
        <v>76</v>
      </c>
      <c r="BA56" s="5" t="s">
        <v>77</v>
      </c>
      <c r="BB56" s="5" t="s">
        <v>77</v>
      </c>
      <c r="BC56" s="5" t="s">
        <v>77</v>
      </c>
      <c r="BD56" s="5" t="s">
        <v>77</v>
      </c>
      <c r="BE56" s="6" t="s">
        <v>77</v>
      </c>
      <c r="BF56" s="40">
        <v>0</v>
      </c>
      <c r="BG56" s="41">
        <v>1</v>
      </c>
      <c r="BH56" s="41">
        <v>0</v>
      </c>
      <c r="BI56" s="41">
        <v>0</v>
      </c>
      <c r="BJ56" s="41">
        <v>1</v>
      </c>
      <c r="BK56" s="41">
        <v>0</v>
      </c>
      <c r="BL56" s="41">
        <v>0</v>
      </c>
      <c r="BM56" s="39">
        <f t="shared" si="0"/>
        <v>2</v>
      </c>
      <c r="BN56" s="22" t="s">
        <v>16376</v>
      </c>
      <c r="BO56" t="str">
        <f>VLOOKUP(A56,Startups!$A$3:$B$1596, 2,FALSE)</f>
        <v>Early Stage</v>
      </c>
    </row>
    <row r="57" spans="1:67" ht="135" customHeight="1" x14ac:dyDescent="0.2">
      <c r="A57" s="4" t="s">
        <v>13181</v>
      </c>
      <c r="B57" s="5" t="s">
        <v>13182</v>
      </c>
      <c r="C57" s="5" t="s">
        <v>335</v>
      </c>
      <c r="D57" s="5" t="s">
        <v>336</v>
      </c>
      <c r="E57" s="5">
        <v>2014</v>
      </c>
      <c r="F57" s="5" t="s">
        <v>51</v>
      </c>
      <c r="G57" s="5" t="s">
        <v>68</v>
      </c>
      <c r="H57" s="5" t="s">
        <v>13183</v>
      </c>
      <c r="I57" s="6" t="s">
        <v>13184</v>
      </c>
      <c r="J57" s="4" t="s">
        <v>13185</v>
      </c>
      <c r="K57" s="5" t="s">
        <v>13186</v>
      </c>
      <c r="L57" s="5" t="s">
        <v>13187</v>
      </c>
      <c r="M57" s="5" t="s">
        <v>13188</v>
      </c>
      <c r="N57" s="5" t="s">
        <v>13189</v>
      </c>
      <c r="O57" s="6" t="s">
        <v>13190</v>
      </c>
      <c r="P57" s="4" t="s">
        <v>76</v>
      </c>
      <c r="Q57" s="5" t="s">
        <v>77</v>
      </c>
      <c r="R57" s="6" t="s">
        <v>77</v>
      </c>
      <c r="S57" s="4" t="s">
        <v>77</v>
      </c>
      <c r="T57" s="5" t="s">
        <v>76</v>
      </c>
      <c r="U57" s="5" t="s">
        <v>76</v>
      </c>
      <c r="V57" s="5" t="s">
        <v>77</v>
      </c>
      <c r="W57" s="5" t="s">
        <v>77</v>
      </c>
      <c r="X57" s="5" t="s">
        <v>77</v>
      </c>
      <c r="Y57" s="5" t="s">
        <v>77</v>
      </c>
      <c r="Z57" s="5" t="s">
        <v>77</v>
      </c>
      <c r="AA57" s="5" t="s">
        <v>77</v>
      </c>
      <c r="AB57" s="5" t="s">
        <v>76</v>
      </c>
      <c r="AC57" s="5" t="s">
        <v>77</v>
      </c>
      <c r="AD57" s="6" t="s">
        <v>77</v>
      </c>
      <c r="AE57" s="4" t="s">
        <v>77</v>
      </c>
      <c r="AF57" s="5" t="s">
        <v>77</v>
      </c>
      <c r="AG57" s="5" t="s">
        <v>77</v>
      </c>
      <c r="AH57" s="5" t="s">
        <v>77</v>
      </c>
      <c r="AI57" s="5" t="s">
        <v>77</v>
      </c>
      <c r="AJ57" s="5" t="s">
        <v>77</v>
      </c>
      <c r="AK57" s="5" t="s">
        <v>77</v>
      </c>
      <c r="AL57" s="5" t="s">
        <v>77</v>
      </c>
      <c r="AM57" s="5" t="s">
        <v>77</v>
      </c>
      <c r="AN57" s="5" t="s">
        <v>77</v>
      </c>
      <c r="AO57" s="5" t="s">
        <v>77</v>
      </c>
      <c r="AP57" s="5" t="s">
        <v>77</v>
      </c>
      <c r="AQ57" s="5" t="s">
        <v>77</v>
      </c>
      <c r="AR57" s="5" t="s">
        <v>77</v>
      </c>
      <c r="AS57" s="5" t="s">
        <v>77</v>
      </c>
      <c r="AT57" s="5" t="s">
        <v>76</v>
      </c>
      <c r="AU57" s="5" t="s">
        <v>77</v>
      </c>
      <c r="AV57" s="5" t="s">
        <v>77</v>
      </c>
      <c r="AW57" s="5" t="s">
        <v>77</v>
      </c>
      <c r="AX57" s="5" t="s">
        <v>77</v>
      </c>
      <c r="AY57" s="5" t="s">
        <v>77</v>
      </c>
      <c r="AZ57" s="5" t="s">
        <v>77</v>
      </c>
      <c r="BA57" s="5" t="s">
        <v>77</v>
      </c>
      <c r="BB57" s="5" t="s">
        <v>77</v>
      </c>
      <c r="BC57" s="5" t="s">
        <v>77</v>
      </c>
      <c r="BD57" s="5" t="s">
        <v>77</v>
      </c>
      <c r="BE57" s="6" t="s">
        <v>77</v>
      </c>
      <c r="BF57" s="40">
        <v>0</v>
      </c>
      <c r="BG57" s="41">
        <v>1</v>
      </c>
      <c r="BH57" s="41">
        <v>0</v>
      </c>
      <c r="BI57" s="41">
        <v>1</v>
      </c>
      <c r="BJ57" s="41">
        <v>0</v>
      </c>
      <c r="BK57" s="41">
        <v>0</v>
      </c>
      <c r="BL57" s="41">
        <v>0</v>
      </c>
      <c r="BM57" s="39">
        <f t="shared" si="0"/>
        <v>2</v>
      </c>
      <c r="BN57" s="22" t="s">
        <v>16382</v>
      </c>
      <c r="BO57" t="str">
        <f>VLOOKUP(A57,Startups!$A$3:$B$1596, 2,FALSE)</f>
        <v>Early Stage</v>
      </c>
    </row>
    <row r="58" spans="1:67" ht="135" customHeight="1" x14ac:dyDescent="0.2">
      <c r="A58" s="4" t="s">
        <v>14303</v>
      </c>
      <c r="B58" s="5" t="s">
        <v>14304</v>
      </c>
      <c r="C58" s="5" t="s">
        <v>66</v>
      </c>
      <c r="D58" s="5" t="s">
        <v>166</v>
      </c>
      <c r="E58" s="5">
        <v>2015</v>
      </c>
      <c r="F58" s="5" t="s">
        <v>268</v>
      </c>
      <c r="G58" s="5" t="s">
        <v>94</v>
      </c>
      <c r="H58" s="5" t="s">
        <v>14305</v>
      </c>
      <c r="I58" s="6" t="s">
        <v>14306</v>
      </c>
      <c r="J58" s="4" t="s">
        <v>14307</v>
      </c>
      <c r="K58" s="5" t="s">
        <v>14308</v>
      </c>
      <c r="L58" s="5" t="s">
        <v>14309</v>
      </c>
      <c r="M58" s="5" t="s">
        <v>14310</v>
      </c>
      <c r="N58" s="5" t="s">
        <v>14311</v>
      </c>
      <c r="O58" s="6" t="s">
        <v>14312</v>
      </c>
      <c r="P58" s="4" t="s">
        <v>76</v>
      </c>
      <c r="Q58" s="5" t="s">
        <v>76</v>
      </c>
      <c r="R58" s="6" t="s">
        <v>77</v>
      </c>
      <c r="S58" s="4" t="s">
        <v>77</v>
      </c>
      <c r="T58" s="5" t="s">
        <v>76</v>
      </c>
      <c r="U58" s="5" t="s">
        <v>77</v>
      </c>
      <c r="V58" s="5" t="s">
        <v>77</v>
      </c>
      <c r="W58" s="5" t="s">
        <v>77</v>
      </c>
      <c r="X58" s="5" t="s">
        <v>76</v>
      </c>
      <c r="Y58" s="5" t="s">
        <v>77</v>
      </c>
      <c r="Z58" s="5" t="s">
        <v>77</v>
      </c>
      <c r="AA58" s="5" t="s">
        <v>77</v>
      </c>
      <c r="AB58" s="5" t="s">
        <v>77</v>
      </c>
      <c r="AC58" s="5" t="s">
        <v>77</v>
      </c>
      <c r="AD58" s="6" t="s">
        <v>76</v>
      </c>
      <c r="AE58" s="4" t="s">
        <v>77</v>
      </c>
      <c r="AF58" s="5" t="s">
        <v>77</v>
      </c>
      <c r="AG58" s="5" t="s">
        <v>77</v>
      </c>
      <c r="AH58" s="5" t="s">
        <v>77</v>
      </c>
      <c r="AI58" s="5" t="s">
        <v>77</v>
      </c>
      <c r="AJ58" s="5" t="s">
        <v>77</v>
      </c>
      <c r="AK58" s="5" t="s">
        <v>77</v>
      </c>
      <c r="AL58" s="5" t="s">
        <v>77</v>
      </c>
      <c r="AM58" s="5" t="s">
        <v>77</v>
      </c>
      <c r="AN58" s="5" t="s">
        <v>77</v>
      </c>
      <c r="AO58" s="5" t="s">
        <v>76</v>
      </c>
      <c r="AP58" s="5" t="s">
        <v>77</v>
      </c>
      <c r="AQ58" s="5" t="s">
        <v>77</v>
      </c>
      <c r="AR58" s="5" t="s">
        <v>77</v>
      </c>
      <c r="AS58" s="5" t="s">
        <v>77</v>
      </c>
      <c r="AT58" s="5" t="s">
        <v>77</v>
      </c>
      <c r="AU58" s="5" t="s">
        <v>77</v>
      </c>
      <c r="AV58" s="5" t="s">
        <v>77</v>
      </c>
      <c r="AW58" s="5" t="s">
        <v>76</v>
      </c>
      <c r="AX58" s="5" t="s">
        <v>77</v>
      </c>
      <c r="AY58" s="5" t="s">
        <v>77</v>
      </c>
      <c r="AZ58" s="5" t="s">
        <v>77</v>
      </c>
      <c r="BA58" s="5" t="s">
        <v>77</v>
      </c>
      <c r="BB58" s="5" t="s">
        <v>77</v>
      </c>
      <c r="BC58" s="5" t="s">
        <v>77</v>
      </c>
      <c r="BD58" s="5" t="s">
        <v>77</v>
      </c>
      <c r="BE58" s="6" t="s">
        <v>77</v>
      </c>
      <c r="BF58" s="42">
        <v>0</v>
      </c>
      <c r="BG58" s="41">
        <v>1</v>
      </c>
      <c r="BH58" s="41">
        <v>0</v>
      </c>
      <c r="BI58" s="41">
        <v>0</v>
      </c>
      <c r="BJ58" s="41">
        <v>1</v>
      </c>
      <c r="BK58" s="41">
        <v>0</v>
      </c>
      <c r="BL58" s="41">
        <v>0</v>
      </c>
      <c r="BM58" s="39">
        <f t="shared" si="0"/>
        <v>2</v>
      </c>
      <c r="BN58" s="22" t="s">
        <v>16393</v>
      </c>
      <c r="BO58" t="str">
        <f>VLOOKUP(A58,Startups!$A$3:$B$1596, 2,FALSE)</f>
        <v>Normal</v>
      </c>
    </row>
    <row r="59" spans="1:67" ht="135" customHeight="1" x14ac:dyDescent="0.2">
      <c r="A59" s="4" t="s">
        <v>14153</v>
      </c>
      <c r="B59" s="5" t="s">
        <v>14154</v>
      </c>
      <c r="C59" s="5" t="s">
        <v>335</v>
      </c>
      <c r="D59" s="5" t="s">
        <v>336</v>
      </c>
      <c r="E59" s="5">
        <v>2015</v>
      </c>
      <c r="F59" s="5" t="s">
        <v>4782</v>
      </c>
      <c r="G59" s="5" t="s">
        <v>155</v>
      </c>
      <c r="H59" s="5" t="s">
        <v>14155</v>
      </c>
      <c r="I59" s="6" t="s">
        <v>14156</v>
      </c>
      <c r="J59" s="4" t="s">
        <v>14157</v>
      </c>
      <c r="K59" s="5" t="s">
        <v>14156</v>
      </c>
      <c r="L59" s="5" t="s">
        <v>14158</v>
      </c>
      <c r="M59" s="5" t="s">
        <v>14159</v>
      </c>
      <c r="N59" s="5" t="s">
        <v>14160</v>
      </c>
      <c r="O59" s="6" t="s">
        <v>14161</v>
      </c>
      <c r="P59" s="4" t="s">
        <v>77</v>
      </c>
      <c r="Q59" s="5" t="s">
        <v>76</v>
      </c>
      <c r="R59" s="6" t="s">
        <v>76</v>
      </c>
      <c r="S59" s="4" t="s">
        <v>77</v>
      </c>
      <c r="T59" s="5" t="s">
        <v>76</v>
      </c>
      <c r="U59" s="5" t="s">
        <v>77</v>
      </c>
      <c r="V59" s="5" t="s">
        <v>77</v>
      </c>
      <c r="W59" s="5" t="s">
        <v>77</v>
      </c>
      <c r="X59" s="5" t="s">
        <v>77</v>
      </c>
      <c r="Y59" s="5" t="s">
        <v>77</v>
      </c>
      <c r="Z59" s="5" t="s">
        <v>76</v>
      </c>
      <c r="AA59" s="5" t="s">
        <v>77</v>
      </c>
      <c r="AB59" s="5" t="s">
        <v>77</v>
      </c>
      <c r="AC59" s="5" t="s">
        <v>76</v>
      </c>
      <c r="AD59" s="6" t="s">
        <v>77</v>
      </c>
      <c r="AE59" s="4" t="s">
        <v>77</v>
      </c>
      <c r="AF59" s="5" t="s">
        <v>77</v>
      </c>
      <c r="AG59" s="5" t="s">
        <v>77</v>
      </c>
      <c r="AH59" s="5" t="s">
        <v>77</v>
      </c>
      <c r="AI59" s="5" t="s">
        <v>77</v>
      </c>
      <c r="AJ59" s="5" t="s">
        <v>77</v>
      </c>
      <c r="AK59" s="5" t="s">
        <v>77</v>
      </c>
      <c r="AL59" s="5" t="s">
        <v>77</v>
      </c>
      <c r="AM59" s="5" t="s">
        <v>77</v>
      </c>
      <c r="AN59" s="5" t="s">
        <v>77</v>
      </c>
      <c r="AO59" s="5" t="s">
        <v>77</v>
      </c>
      <c r="AP59" s="5" t="s">
        <v>77</v>
      </c>
      <c r="AQ59" s="5" t="s">
        <v>77</v>
      </c>
      <c r="AR59" s="5" t="s">
        <v>77</v>
      </c>
      <c r="AS59" s="5" t="s">
        <v>76</v>
      </c>
      <c r="AT59" s="5" t="s">
        <v>76</v>
      </c>
      <c r="AU59" s="5" t="s">
        <v>77</v>
      </c>
      <c r="AV59" s="5" t="s">
        <v>77</v>
      </c>
      <c r="AW59" s="5" t="s">
        <v>77</v>
      </c>
      <c r="AX59" s="5" t="s">
        <v>77</v>
      </c>
      <c r="AY59" s="5" t="s">
        <v>77</v>
      </c>
      <c r="AZ59" s="5" t="s">
        <v>77</v>
      </c>
      <c r="BA59" s="5" t="s">
        <v>77</v>
      </c>
      <c r="BB59" s="5" t="s">
        <v>77</v>
      </c>
      <c r="BC59" s="5" t="s">
        <v>77</v>
      </c>
      <c r="BD59" s="5" t="s">
        <v>77</v>
      </c>
      <c r="BE59" s="6" t="s">
        <v>77</v>
      </c>
      <c r="BF59" s="40">
        <v>0</v>
      </c>
      <c r="BG59" s="41">
        <v>1</v>
      </c>
      <c r="BH59" s="41">
        <v>0</v>
      </c>
      <c r="BI59" s="41">
        <v>0</v>
      </c>
      <c r="BJ59" s="41">
        <v>1</v>
      </c>
      <c r="BK59" s="41">
        <v>0</v>
      </c>
      <c r="BL59" s="41">
        <v>0</v>
      </c>
      <c r="BM59" s="39">
        <f t="shared" si="0"/>
        <v>2</v>
      </c>
      <c r="BN59" s="24" t="s">
        <v>16385</v>
      </c>
      <c r="BO59" t="str">
        <f>VLOOKUP(A59,Startups!$A$3:$B$1596, 2,FALSE)</f>
        <v>Early Stage</v>
      </c>
    </row>
    <row r="60" spans="1:67" ht="135" customHeight="1" x14ac:dyDescent="0.2">
      <c r="A60" s="4" t="s">
        <v>16170</v>
      </c>
      <c r="B60" s="5" t="s">
        <v>16171</v>
      </c>
      <c r="C60" s="5" t="s">
        <v>66</v>
      </c>
      <c r="D60" s="5" t="s">
        <v>67</v>
      </c>
      <c r="E60" s="5">
        <v>2013</v>
      </c>
      <c r="F60" s="5" t="s">
        <v>16172</v>
      </c>
      <c r="G60" s="5" t="s">
        <v>68</v>
      </c>
      <c r="H60" s="5" t="s">
        <v>16173</v>
      </c>
      <c r="I60" s="6" t="s">
        <v>16174</v>
      </c>
      <c r="J60" s="4" t="s">
        <v>16175</v>
      </c>
      <c r="K60" s="5" t="s">
        <v>16176</v>
      </c>
      <c r="L60" s="5" t="s">
        <v>16177</v>
      </c>
      <c r="M60" s="5" t="s">
        <v>16408</v>
      </c>
      <c r="N60" s="5" t="s">
        <v>16178</v>
      </c>
      <c r="O60" s="6" t="s">
        <v>16179</v>
      </c>
      <c r="P60" s="4" t="s">
        <v>76</v>
      </c>
      <c r="Q60" s="5" t="s">
        <v>77</v>
      </c>
      <c r="R60" s="6" t="s">
        <v>76</v>
      </c>
      <c r="S60" s="4" t="s">
        <v>77</v>
      </c>
      <c r="T60" s="5" t="s">
        <v>77</v>
      </c>
      <c r="U60" s="5" t="s">
        <v>77</v>
      </c>
      <c r="V60" s="5" t="s">
        <v>77</v>
      </c>
      <c r="W60" s="5" t="s">
        <v>77</v>
      </c>
      <c r="X60" s="5" t="s">
        <v>77</v>
      </c>
      <c r="Y60" s="5" t="s">
        <v>77</v>
      </c>
      <c r="Z60" s="5" t="s">
        <v>76</v>
      </c>
      <c r="AA60" s="5" t="s">
        <v>77</v>
      </c>
      <c r="AB60" s="5" t="s">
        <v>76</v>
      </c>
      <c r="AC60" s="5" t="s">
        <v>76</v>
      </c>
      <c r="AD60" s="6" t="s">
        <v>77</v>
      </c>
      <c r="AE60" s="4" t="s">
        <v>77</v>
      </c>
      <c r="AF60" s="5" t="s">
        <v>77</v>
      </c>
      <c r="AG60" s="5" t="s">
        <v>77</v>
      </c>
      <c r="AH60" s="5" t="s">
        <v>77</v>
      </c>
      <c r="AI60" s="5" t="s">
        <v>77</v>
      </c>
      <c r="AJ60" s="5" t="s">
        <v>77</v>
      </c>
      <c r="AK60" s="5" t="s">
        <v>77</v>
      </c>
      <c r="AL60" s="5" t="s">
        <v>77</v>
      </c>
      <c r="AM60" s="5" t="s">
        <v>77</v>
      </c>
      <c r="AN60" s="5" t="s">
        <v>77</v>
      </c>
      <c r="AO60" s="5" t="s">
        <v>77</v>
      </c>
      <c r="AP60" s="5" t="s">
        <v>77</v>
      </c>
      <c r="AQ60" s="5" t="s">
        <v>77</v>
      </c>
      <c r="AR60" s="5" t="s">
        <v>77</v>
      </c>
      <c r="AS60" s="5" t="s">
        <v>76</v>
      </c>
      <c r="AT60" s="5" t="s">
        <v>77</v>
      </c>
      <c r="AU60" s="5" t="s">
        <v>77</v>
      </c>
      <c r="AV60" s="5" t="s">
        <v>77</v>
      </c>
      <c r="AW60" s="5" t="s">
        <v>77</v>
      </c>
      <c r="AX60" s="5" t="s">
        <v>77</v>
      </c>
      <c r="AY60" s="5" t="s">
        <v>77</v>
      </c>
      <c r="AZ60" s="5" t="s">
        <v>77</v>
      </c>
      <c r="BA60" s="5" t="s">
        <v>77</v>
      </c>
      <c r="BB60" s="5" t="s">
        <v>76</v>
      </c>
      <c r="BC60" s="5" t="s">
        <v>77</v>
      </c>
      <c r="BD60" s="5" t="s">
        <v>77</v>
      </c>
      <c r="BE60" s="6" t="s">
        <v>77</v>
      </c>
      <c r="BF60" s="40">
        <v>0</v>
      </c>
      <c r="BG60" s="45">
        <v>1</v>
      </c>
      <c r="BH60" s="45">
        <v>1</v>
      </c>
      <c r="BI60" s="41">
        <v>0</v>
      </c>
      <c r="BJ60" s="44">
        <v>0</v>
      </c>
      <c r="BK60" s="44">
        <v>0</v>
      </c>
      <c r="BL60" s="44">
        <v>0</v>
      </c>
      <c r="BM60" s="39">
        <f t="shared" si="0"/>
        <v>2</v>
      </c>
      <c r="BN60" s="24" t="s">
        <v>16403</v>
      </c>
      <c r="BO60" t="str">
        <f>VLOOKUP(A60,Startups!$A$3:$B$1596, 2,FALSE)</f>
        <v>Normal</v>
      </c>
    </row>
    <row r="61" spans="1:67" ht="135" customHeight="1" x14ac:dyDescent="0.2">
      <c r="A61" s="4" t="s">
        <v>1036</v>
      </c>
      <c r="B61" s="5" t="s">
        <v>1037</v>
      </c>
      <c r="C61" s="5" t="s">
        <v>66</v>
      </c>
      <c r="D61" s="5" t="s">
        <v>67</v>
      </c>
      <c r="E61" s="5">
        <v>2007</v>
      </c>
      <c r="F61" s="5" t="s">
        <v>380</v>
      </c>
      <c r="G61" s="5" t="s">
        <v>68</v>
      </c>
      <c r="H61" s="5" t="s">
        <v>1038</v>
      </c>
      <c r="I61" s="6" t="s">
        <v>1039</v>
      </c>
      <c r="J61" s="4" t="s">
        <v>1040</v>
      </c>
      <c r="K61" s="5" t="s">
        <v>1041</v>
      </c>
      <c r="L61" s="5" t="s">
        <v>1042</v>
      </c>
      <c r="M61" s="5" t="s">
        <v>1043</v>
      </c>
      <c r="N61" s="5" t="s">
        <v>1044</v>
      </c>
      <c r="O61" s="6" t="s">
        <v>1045</v>
      </c>
      <c r="P61" s="4" t="s">
        <v>76</v>
      </c>
      <c r="Q61" s="5" t="s">
        <v>76</v>
      </c>
      <c r="R61" s="6" t="s">
        <v>77</v>
      </c>
      <c r="S61" s="4" t="s">
        <v>77</v>
      </c>
      <c r="T61" s="5" t="s">
        <v>77</v>
      </c>
      <c r="U61" s="5" t="s">
        <v>76</v>
      </c>
      <c r="V61" s="5" t="s">
        <v>77</v>
      </c>
      <c r="W61" s="5" t="s">
        <v>77</v>
      </c>
      <c r="X61" s="5" t="s">
        <v>77</v>
      </c>
      <c r="Y61" s="5" t="s">
        <v>77</v>
      </c>
      <c r="Z61" s="5" t="s">
        <v>76</v>
      </c>
      <c r="AA61" s="5" t="s">
        <v>76</v>
      </c>
      <c r="AB61" s="5" t="s">
        <v>77</v>
      </c>
      <c r="AC61" s="5" t="s">
        <v>77</v>
      </c>
      <c r="AD61" s="6" t="s">
        <v>77</v>
      </c>
      <c r="AE61" s="4" t="s">
        <v>77</v>
      </c>
      <c r="AF61" s="5" t="s">
        <v>77</v>
      </c>
      <c r="AG61" s="5" t="s">
        <v>77</v>
      </c>
      <c r="AH61" s="5" t="s">
        <v>77</v>
      </c>
      <c r="AI61" s="5" t="s">
        <v>77</v>
      </c>
      <c r="AJ61" s="5" t="s">
        <v>77</v>
      </c>
      <c r="AK61" s="5" t="s">
        <v>77</v>
      </c>
      <c r="AL61" s="5" t="s">
        <v>77</v>
      </c>
      <c r="AM61" s="5" t="s">
        <v>77</v>
      </c>
      <c r="AN61" s="5" t="s">
        <v>77</v>
      </c>
      <c r="AO61" s="5" t="s">
        <v>77</v>
      </c>
      <c r="AP61" s="5" t="s">
        <v>77</v>
      </c>
      <c r="AQ61" s="5" t="s">
        <v>77</v>
      </c>
      <c r="AR61" s="5" t="s">
        <v>77</v>
      </c>
      <c r="AS61" s="5" t="s">
        <v>76</v>
      </c>
      <c r="AT61" s="5" t="s">
        <v>77</v>
      </c>
      <c r="AU61" s="5" t="s">
        <v>77</v>
      </c>
      <c r="AV61" s="5" t="s">
        <v>76</v>
      </c>
      <c r="AW61" s="5" t="s">
        <v>77</v>
      </c>
      <c r="AX61" s="5" t="s">
        <v>77</v>
      </c>
      <c r="AY61" s="5" t="s">
        <v>77</v>
      </c>
      <c r="AZ61" s="5" t="s">
        <v>77</v>
      </c>
      <c r="BA61" s="5" t="s">
        <v>77</v>
      </c>
      <c r="BB61" s="5" t="s">
        <v>77</v>
      </c>
      <c r="BC61" s="5" t="s">
        <v>77</v>
      </c>
      <c r="BD61" s="5" t="s">
        <v>77</v>
      </c>
      <c r="BE61" s="6" t="s">
        <v>77</v>
      </c>
      <c r="BF61" s="37">
        <v>0</v>
      </c>
      <c r="BG61" s="38">
        <v>1</v>
      </c>
      <c r="BH61" s="38">
        <v>0</v>
      </c>
      <c r="BI61" s="38">
        <v>1</v>
      </c>
      <c r="BJ61" s="38">
        <v>0</v>
      </c>
      <c r="BK61" s="38">
        <v>0</v>
      </c>
      <c r="BL61" s="38">
        <v>0</v>
      </c>
      <c r="BM61" s="39">
        <f t="shared" si="0"/>
        <v>2</v>
      </c>
      <c r="BN61" s="17"/>
      <c r="BO61" t="str">
        <f>VLOOKUP(A61,Startups!$A$3:$B$1596, 2,FALSE)</f>
        <v>Early Stage</v>
      </c>
    </row>
    <row r="62" spans="1:67" ht="135" customHeight="1" x14ac:dyDescent="0.2">
      <c r="A62" s="4" t="s">
        <v>1079</v>
      </c>
      <c r="B62" s="5" t="s">
        <v>1080</v>
      </c>
      <c r="C62" s="5" t="s">
        <v>220</v>
      </c>
      <c r="D62" s="5" t="s">
        <v>221</v>
      </c>
      <c r="E62" s="5">
        <v>2015</v>
      </c>
      <c r="F62" s="5" t="s">
        <v>1081</v>
      </c>
      <c r="G62" s="5" t="s">
        <v>68</v>
      </c>
      <c r="H62" s="5" t="s">
        <v>1082</v>
      </c>
      <c r="I62" s="6" t="s">
        <v>1083</v>
      </c>
      <c r="J62" s="4" t="s">
        <v>1084</v>
      </c>
      <c r="K62" s="5" t="s">
        <v>1085</v>
      </c>
      <c r="L62" s="5" t="s">
        <v>1086</v>
      </c>
      <c r="M62" s="5" t="s">
        <v>1087</v>
      </c>
      <c r="N62" s="5" t="s">
        <v>1088</v>
      </c>
      <c r="O62" s="6" t="s">
        <v>1089</v>
      </c>
      <c r="P62" s="4" t="s">
        <v>76</v>
      </c>
      <c r="Q62" s="5" t="s">
        <v>76</v>
      </c>
      <c r="R62" s="6" t="s">
        <v>77</v>
      </c>
      <c r="S62" s="4" t="s">
        <v>77</v>
      </c>
      <c r="T62" s="5" t="s">
        <v>77</v>
      </c>
      <c r="U62" s="5" t="s">
        <v>77</v>
      </c>
      <c r="V62" s="5" t="s">
        <v>77</v>
      </c>
      <c r="W62" s="5" t="s">
        <v>77</v>
      </c>
      <c r="X62" s="5" t="s">
        <v>77</v>
      </c>
      <c r="Y62" s="5" t="s">
        <v>77</v>
      </c>
      <c r="Z62" s="5" t="s">
        <v>76</v>
      </c>
      <c r="AA62" s="5" t="s">
        <v>77</v>
      </c>
      <c r="AB62" s="5" t="s">
        <v>76</v>
      </c>
      <c r="AC62" s="5" t="s">
        <v>76</v>
      </c>
      <c r="AD62" s="6" t="s">
        <v>77</v>
      </c>
      <c r="AE62" s="4" t="s">
        <v>77</v>
      </c>
      <c r="AF62" s="5" t="s">
        <v>76</v>
      </c>
      <c r="AG62" s="5" t="s">
        <v>77</v>
      </c>
      <c r="AH62" s="5" t="s">
        <v>77</v>
      </c>
      <c r="AI62" s="5" t="s">
        <v>77</v>
      </c>
      <c r="AJ62" s="5" t="s">
        <v>76</v>
      </c>
      <c r="AK62" s="5" t="s">
        <v>77</v>
      </c>
      <c r="AL62" s="5" t="s">
        <v>77</v>
      </c>
      <c r="AM62" s="5" t="s">
        <v>77</v>
      </c>
      <c r="AN62" s="5" t="s">
        <v>77</v>
      </c>
      <c r="AO62" s="5" t="s">
        <v>77</v>
      </c>
      <c r="AP62" s="5" t="s">
        <v>77</v>
      </c>
      <c r="AQ62" s="5" t="s">
        <v>77</v>
      </c>
      <c r="AR62" s="5" t="s">
        <v>77</v>
      </c>
      <c r="AS62" s="5" t="s">
        <v>77</v>
      </c>
      <c r="AT62" s="5" t="s">
        <v>77</v>
      </c>
      <c r="AU62" s="5" t="s">
        <v>77</v>
      </c>
      <c r="AV62" s="5" t="s">
        <v>77</v>
      </c>
      <c r="AW62" s="5" t="s">
        <v>77</v>
      </c>
      <c r="AX62" s="5" t="s">
        <v>77</v>
      </c>
      <c r="AY62" s="5" t="s">
        <v>77</v>
      </c>
      <c r="AZ62" s="5" t="s">
        <v>77</v>
      </c>
      <c r="BA62" s="5" t="s">
        <v>77</v>
      </c>
      <c r="BB62" s="5" t="s">
        <v>77</v>
      </c>
      <c r="BC62" s="5" t="s">
        <v>77</v>
      </c>
      <c r="BD62" s="5" t="s">
        <v>77</v>
      </c>
      <c r="BE62" s="6" t="s">
        <v>77</v>
      </c>
      <c r="BF62" s="37">
        <v>0</v>
      </c>
      <c r="BG62" s="38">
        <v>1</v>
      </c>
      <c r="BH62" s="38">
        <v>0</v>
      </c>
      <c r="BI62" s="38">
        <v>0</v>
      </c>
      <c r="BJ62" s="38">
        <v>1</v>
      </c>
      <c r="BK62" s="38">
        <v>0</v>
      </c>
      <c r="BL62" s="38">
        <v>0</v>
      </c>
      <c r="BM62" s="39">
        <f t="shared" si="0"/>
        <v>2</v>
      </c>
      <c r="BN62" s="17"/>
      <c r="BO62" t="str">
        <f>VLOOKUP(A62,Startups!$A$3:$B$1596, 2,FALSE)</f>
        <v>Early Stage</v>
      </c>
    </row>
    <row r="63" spans="1:67" ht="135" customHeight="1" x14ac:dyDescent="0.2">
      <c r="A63" s="4" t="s">
        <v>4290</v>
      </c>
      <c r="B63" s="5" t="s">
        <v>4291</v>
      </c>
      <c r="C63" s="5" t="s">
        <v>66</v>
      </c>
      <c r="D63" s="5" t="s">
        <v>67</v>
      </c>
      <c r="E63" s="5">
        <v>2015</v>
      </c>
      <c r="F63" s="5" t="s">
        <v>581</v>
      </c>
      <c r="G63" s="5" t="s">
        <v>68</v>
      </c>
      <c r="H63" s="5" t="s">
        <v>4292</v>
      </c>
      <c r="I63" s="6" t="s">
        <v>4293</v>
      </c>
      <c r="J63" s="4" t="s">
        <v>4294</v>
      </c>
      <c r="K63" s="5" t="s">
        <v>4295</v>
      </c>
      <c r="L63" s="5" t="s">
        <v>4296</v>
      </c>
      <c r="M63" s="5" t="s">
        <v>4297</v>
      </c>
      <c r="N63" s="5" t="s">
        <v>4298</v>
      </c>
      <c r="O63" s="6" t="s">
        <v>4299</v>
      </c>
      <c r="P63" s="4" t="s">
        <v>76</v>
      </c>
      <c r="Q63" s="5" t="s">
        <v>77</v>
      </c>
      <c r="R63" s="6" t="s">
        <v>77</v>
      </c>
      <c r="S63" s="4" t="s">
        <v>76</v>
      </c>
      <c r="T63" s="5" t="s">
        <v>77</v>
      </c>
      <c r="U63" s="5" t="s">
        <v>77</v>
      </c>
      <c r="V63" s="5" t="s">
        <v>77</v>
      </c>
      <c r="W63" s="5" t="s">
        <v>77</v>
      </c>
      <c r="X63" s="5" t="s">
        <v>76</v>
      </c>
      <c r="Y63" s="5" t="s">
        <v>77</v>
      </c>
      <c r="Z63" s="5" t="s">
        <v>77</v>
      </c>
      <c r="AA63" s="5" t="s">
        <v>77</v>
      </c>
      <c r="AB63" s="5" t="s">
        <v>76</v>
      </c>
      <c r="AC63" s="5" t="s">
        <v>77</v>
      </c>
      <c r="AD63" s="6" t="s">
        <v>77</v>
      </c>
      <c r="AE63" s="4" t="s">
        <v>77</v>
      </c>
      <c r="AF63" s="5" t="s">
        <v>77</v>
      </c>
      <c r="AG63" s="5" t="s">
        <v>77</v>
      </c>
      <c r="AH63" s="5" t="s">
        <v>77</v>
      </c>
      <c r="AI63" s="5" t="s">
        <v>76</v>
      </c>
      <c r="AJ63" s="5" t="s">
        <v>77</v>
      </c>
      <c r="AK63" s="5" t="s">
        <v>77</v>
      </c>
      <c r="AL63" s="5" t="s">
        <v>77</v>
      </c>
      <c r="AM63" s="5" t="s">
        <v>77</v>
      </c>
      <c r="AN63" s="5" t="s">
        <v>77</v>
      </c>
      <c r="AO63" s="5" t="s">
        <v>76</v>
      </c>
      <c r="AP63" s="5" t="s">
        <v>77</v>
      </c>
      <c r="AQ63" s="5" t="s">
        <v>77</v>
      </c>
      <c r="AR63" s="5" t="s">
        <v>77</v>
      </c>
      <c r="AS63" s="5" t="s">
        <v>77</v>
      </c>
      <c r="AT63" s="5" t="s">
        <v>77</v>
      </c>
      <c r="AU63" s="5" t="s">
        <v>77</v>
      </c>
      <c r="AV63" s="5" t="s">
        <v>77</v>
      </c>
      <c r="AW63" s="5" t="s">
        <v>77</v>
      </c>
      <c r="AX63" s="5" t="s">
        <v>77</v>
      </c>
      <c r="AY63" s="5" t="s">
        <v>77</v>
      </c>
      <c r="AZ63" s="5" t="s">
        <v>77</v>
      </c>
      <c r="BA63" s="5" t="s">
        <v>77</v>
      </c>
      <c r="BB63" s="5" t="s">
        <v>77</v>
      </c>
      <c r="BC63" s="5" t="s">
        <v>77</v>
      </c>
      <c r="BD63" s="5" t="s">
        <v>77</v>
      </c>
      <c r="BE63" s="6" t="s">
        <v>77</v>
      </c>
      <c r="BF63" s="40">
        <v>0</v>
      </c>
      <c r="BG63" s="41">
        <v>1</v>
      </c>
      <c r="BH63" s="41">
        <v>0</v>
      </c>
      <c r="BI63" s="41">
        <v>1</v>
      </c>
      <c r="BJ63" s="41">
        <v>0</v>
      </c>
      <c r="BK63" s="41">
        <v>0</v>
      </c>
      <c r="BL63" s="41">
        <v>0</v>
      </c>
      <c r="BM63" s="39">
        <f t="shared" si="0"/>
        <v>2</v>
      </c>
      <c r="BO63" t="str">
        <f>VLOOKUP(A63,Startups!$A$3:$B$1596, 2,FALSE)</f>
        <v>Early Stage</v>
      </c>
    </row>
    <row r="64" spans="1:67" ht="135" customHeight="1" x14ac:dyDescent="0.2">
      <c r="A64" s="4" t="s">
        <v>5185</v>
      </c>
      <c r="B64" s="5" t="s">
        <v>5186</v>
      </c>
      <c r="C64" s="5" t="s">
        <v>66</v>
      </c>
      <c r="D64" s="5" t="s">
        <v>379</v>
      </c>
      <c r="E64" s="5">
        <v>2015</v>
      </c>
      <c r="F64" s="5" t="s">
        <v>745</v>
      </c>
      <c r="G64" s="5" t="s">
        <v>68</v>
      </c>
      <c r="H64" s="5" t="s">
        <v>5187</v>
      </c>
      <c r="I64" s="6" t="s">
        <v>5188</v>
      </c>
      <c r="J64" s="4" t="s">
        <v>5189</v>
      </c>
      <c r="K64" s="5" t="s">
        <v>5190</v>
      </c>
      <c r="L64" s="5" t="s">
        <v>5191</v>
      </c>
      <c r="M64" s="5" t="s">
        <v>5192</v>
      </c>
      <c r="N64" s="5" t="s">
        <v>5193</v>
      </c>
      <c r="O64" s="6" t="s">
        <v>5193</v>
      </c>
      <c r="P64" s="4" t="s">
        <v>76</v>
      </c>
      <c r="Q64" s="5" t="s">
        <v>76</v>
      </c>
      <c r="R64" s="6" t="s">
        <v>77</v>
      </c>
      <c r="S64" s="4" t="s">
        <v>77</v>
      </c>
      <c r="T64" s="5" t="s">
        <v>77</v>
      </c>
      <c r="U64" s="5" t="s">
        <v>77</v>
      </c>
      <c r="V64" s="5" t="s">
        <v>77</v>
      </c>
      <c r="W64" s="5" t="s">
        <v>77</v>
      </c>
      <c r="X64" s="5" t="s">
        <v>77</v>
      </c>
      <c r="Y64" s="5" t="s">
        <v>77</v>
      </c>
      <c r="Z64" s="5" t="s">
        <v>76</v>
      </c>
      <c r="AA64" s="5" t="s">
        <v>76</v>
      </c>
      <c r="AB64" s="5" t="s">
        <v>77</v>
      </c>
      <c r="AC64" s="5" t="s">
        <v>77</v>
      </c>
      <c r="AD64" s="6" t="s">
        <v>76</v>
      </c>
      <c r="AE64" s="4" t="s">
        <v>77</v>
      </c>
      <c r="AF64" s="5" t="s">
        <v>77</v>
      </c>
      <c r="AG64" s="5" t="s">
        <v>77</v>
      </c>
      <c r="AH64" s="5" t="s">
        <v>77</v>
      </c>
      <c r="AI64" s="5" t="s">
        <v>77</v>
      </c>
      <c r="AJ64" s="5" t="s">
        <v>77</v>
      </c>
      <c r="AK64" s="5" t="s">
        <v>77</v>
      </c>
      <c r="AL64" s="5" t="s">
        <v>77</v>
      </c>
      <c r="AM64" s="5" t="s">
        <v>77</v>
      </c>
      <c r="AN64" s="5" t="s">
        <v>77</v>
      </c>
      <c r="AO64" s="5" t="s">
        <v>77</v>
      </c>
      <c r="AP64" s="5" t="s">
        <v>77</v>
      </c>
      <c r="AQ64" s="5" t="s">
        <v>77</v>
      </c>
      <c r="AR64" s="5" t="s">
        <v>77</v>
      </c>
      <c r="AS64" s="5" t="s">
        <v>76</v>
      </c>
      <c r="AT64" s="5" t="s">
        <v>77</v>
      </c>
      <c r="AU64" s="5" t="s">
        <v>77</v>
      </c>
      <c r="AV64" s="5" t="s">
        <v>77</v>
      </c>
      <c r="AW64" s="5" t="s">
        <v>76</v>
      </c>
      <c r="AX64" s="5" t="s">
        <v>77</v>
      </c>
      <c r="AY64" s="5" t="s">
        <v>77</v>
      </c>
      <c r="AZ64" s="5" t="s">
        <v>77</v>
      </c>
      <c r="BA64" s="5" t="s">
        <v>77</v>
      </c>
      <c r="BB64" s="5" t="s">
        <v>77</v>
      </c>
      <c r="BC64" s="5" t="s">
        <v>77</v>
      </c>
      <c r="BD64" s="5" t="s">
        <v>77</v>
      </c>
      <c r="BE64" s="6" t="s">
        <v>77</v>
      </c>
      <c r="BF64" s="40">
        <v>0</v>
      </c>
      <c r="BG64" s="41">
        <v>1</v>
      </c>
      <c r="BH64" s="41">
        <v>0</v>
      </c>
      <c r="BI64" s="41">
        <v>1</v>
      </c>
      <c r="BJ64" s="41">
        <v>0</v>
      </c>
      <c r="BK64" s="41">
        <v>0</v>
      </c>
      <c r="BL64" s="41">
        <v>0</v>
      </c>
      <c r="BM64" s="39">
        <f t="shared" si="0"/>
        <v>2</v>
      </c>
      <c r="BO64" t="str">
        <f>VLOOKUP(A64,Startups!$A$3:$B$1596, 2,FALSE)</f>
        <v>Early Stage</v>
      </c>
    </row>
    <row r="65" spans="1:67" ht="135" customHeight="1" x14ac:dyDescent="0.2">
      <c r="A65" s="4" t="s">
        <v>5194</v>
      </c>
      <c r="B65" s="5" t="s">
        <v>5195</v>
      </c>
      <c r="C65" s="5" t="s">
        <v>66</v>
      </c>
      <c r="D65" s="5" t="s">
        <v>67</v>
      </c>
      <c r="E65" s="5">
        <v>2013</v>
      </c>
      <c r="F65" s="5" t="s">
        <v>52</v>
      </c>
      <c r="G65" s="5" t="s">
        <v>68</v>
      </c>
      <c r="H65" s="5" t="s">
        <v>5196</v>
      </c>
      <c r="I65" s="6" t="s">
        <v>5197</v>
      </c>
      <c r="J65" s="4" t="s">
        <v>5198</v>
      </c>
      <c r="K65" s="5" t="s">
        <v>5199</v>
      </c>
      <c r="L65" s="5" t="s">
        <v>5200</v>
      </c>
      <c r="M65" s="5" t="s">
        <v>5201</v>
      </c>
      <c r="N65" s="5" t="s">
        <v>5202</v>
      </c>
      <c r="O65" s="6" t="s">
        <v>5203</v>
      </c>
      <c r="P65" s="4" t="s">
        <v>76</v>
      </c>
      <c r="Q65" s="5" t="s">
        <v>76</v>
      </c>
      <c r="R65" s="6" t="s">
        <v>76</v>
      </c>
      <c r="S65" s="4" t="s">
        <v>77</v>
      </c>
      <c r="T65" s="5" t="s">
        <v>77</v>
      </c>
      <c r="U65" s="5" t="s">
        <v>77</v>
      </c>
      <c r="V65" s="5" t="s">
        <v>77</v>
      </c>
      <c r="W65" s="5" t="s">
        <v>77</v>
      </c>
      <c r="X65" s="5" t="s">
        <v>77</v>
      </c>
      <c r="Y65" s="5" t="s">
        <v>77</v>
      </c>
      <c r="Z65" s="5" t="s">
        <v>77</v>
      </c>
      <c r="AA65" s="5" t="s">
        <v>76</v>
      </c>
      <c r="AB65" s="5" t="s">
        <v>76</v>
      </c>
      <c r="AC65" s="5" t="s">
        <v>76</v>
      </c>
      <c r="AD65" s="6" t="s">
        <v>77</v>
      </c>
      <c r="AE65" s="4" t="s">
        <v>77</v>
      </c>
      <c r="AF65" s="5" t="s">
        <v>77</v>
      </c>
      <c r="AG65" s="5" t="s">
        <v>77</v>
      </c>
      <c r="AH65" s="5" t="s">
        <v>77</v>
      </c>
      <c r="AI65" s="5" t="s">
        <v>77</v>
      </c>
      <c r="AJ65" s="5" t="s">
        <v>77</v>
      </c>
      <c r="AK65" s="5" t="s">
        <v>77</v>
      </c>
      <c r="AL65" s="5" t="s">
        <v>77</v>
      </c>
      <c r="AM65" s="5" t="s">
        <v>77</v>
      </c>
      <c r="AN65" s="5" t="s">
        <v>77</v>
      </c>
      <c r="AO65" s="5" t="s">
        <v>77</v>
      </c>
      <c r="AP65" s="5" t="s">
        <v>77</v>
      </c>
      <c r="AQ65" s="5" t="s">
        <v>77</v>
      </c>
      <c r="AR65" s="5" t="s">
        <v>77</v>
      </c>
      <c r="AS65" s="5" t="s">
        <v>77</v>
      </c>
      <c r="AT65" s="5" t="s">
        <v>77</v>
      </c>
      <c r="AU65" s="5" t="s">
        <v>76</v>
      </c>
      <c r="AV65" s="5" t="s">
        <v>77</v>
      </c>
      <c r="AW65" s="5" t="s">
        <v>77</v>
      </c>
      <c r="AX65" s="5" t="s">
        <v>77</v>
      </c>
      <c r="AY65" s="5" t="s">
        <v>77</v>
      </c>
      <c r="AZ65" s="5" t="s">
        <v>77</v>
      </c>
      <c r="BA65" s="5" t="s">
        <v>77</v>
      </c>
      <c r="BB65" s="5" t="s">
        <v>77</v>
      </c>
      <c r="BC65" s="5" t="s">
        <v>77</v>
      </c>
      <c r="BD65" s="5" t="s">
        <v>77</v>
      </c>
      <c r="BE65" s="6" t="s">
        <v>77</v>
      </c>
      <c r="BF65" s="40">
        <v>0</v>
      </c>
      <c r="BG65" s="41">
        <v>1</v>
      </c>
      <c r="BH65" s="41">
        <v>0</v>
      </c>
      <c r="BI65" s="41">
        <v>1</v>
      </c>
      <c r="BJ65" s="41">
        <v>0</v>
      </c>
      <c r="BK65" s="41">
        <v>0</v>
      </c>
      <c r="BL65" s="41">
        <v>0</v>
      </c>
      <c r="BM65" s="39">
        <f t="shared" si="0"/>
        <v>2</v>
      </c>
      <c r="BO65" t="str">
        <f>VLOOKUP(A65,Startups!$A$3:$B$1596, 2,FALSE)</f>
        <v>Early Stage</v>
      </c>
    </row>
    <row r="66" spans="1:67" ht="135" customHeight="1" x14ac:dyDescent="0.2">
      <c r="A66" s="4" t="s">
        <v>5256</v>
      </c>
      <c r="B66" s="5" t="s">
        <v>5257</v>
      </c>
      <c r="C66" s="5" t="s">
        <v>66</v>
      </c>
      <c r="D66" s="5" t="s">
        <v>5258</v>
      </c>
      <c r="E66" s="5">
        <v>2013</v>
      </c>
      <c r="F66" s="5" t="s">
        <v>5259</v>
      </c>
      <c r="G66" s="5" t="s">
        <v>155</v>
      </c>
      <c r="H66" s="5" t="s">
        <v>5260</v>
      </c>
      <c r="I66" s="6" t="s">
        <v>5261</v>
      </c>
      <c r="J66" s="4" t="s">
        <v>5262</v>
      </c>
      <c r="K66" s="5" t="s">
        <v>5263</v>
      </c>
      <c r="L66" s="5" t="s">
        <v>5264</v>
      </c>
      <c r="M66" s="5" t="s">
        <v>5265</v>
      </c>
      <c r="N66" s="5" t="s">
        <v>5266</v>
      </c>
      <c r="O66" s="6" t="s">
        <v>5267</v>
      </c>
      <c r="P66" s="4" t="s">
        <v>76</v>
      </c>
      <c r="Q66" s="5" t="s">
        <v>77</v>
      </c>
      <c r="R66" s="6" t="s">
        <v>77</v>
      </c>
      <c r="S66" s="4" t="s">
        <v>77</v>
      </c>
      <c r="T66" s="5" t="s">
        <v>77</v>
      </c>
      <c r="U66" s="5" t="s">
        <v>76</v>
      </c>
      <c r="V66" s="5" t="s">
        <v>77</v>
      </c>
      <c r="W66" s="5" t="s">
        <v>77</v>
      </c>
      <c r="X66" s="5" t="s">
        <v>77</v>
      </c>
      <c r="Y66" s="5" t="s">
        <v>77</v>
      </c>
      <c r="Z66" s="5" t="s">
        <v>77</v>
      </c>
      <c r="AA66" s="5" t="s">
        <v>77</v>
      </c>
      <c r="AB66" s="5" t="s">
        <v>76</v>
      </c>
      <c r="AC66" s="5" t="s">
        <v>77</v>
      </c>
      <c r="AD66" s="6" t="s">
        <v>77</v>
      </c>
      <c r="AE66" s="4" t="s">
        <v>77</v>
      </c>
      <c r="AF66" s="5" t="s">
        <v>77</v>
      </c>
      <c r="AG66" s="5" t="s">
        <v>77</v>
      </c>
      <c r="AH66" s="5" t="s">
        <v>77</v>
      </c>
      <c r="AI66" s="5" t="s">
        <v>77</v>
      </c>
      <c r="AJ66" s="5" t="s">
        <v>77</v>
      </c>
      <c r="AK66" s="5" t="s">
        <v>77</v>
      </c>
      <c r="AL66" s="5" t="s">
        <v>77</v>
      </c>
      <c r="AM66" s="5" t="s">
        <v>77</v>
      </c>
      <c r="AN66" s="5" t="s">
        <v>77</v>
      </c>
      <c r="AO66" s="5" t="s">
        <v>77</v>
      </c>
      <c r="AP66" s="5" t="s">
        <v>77</v>
      </c>
      <c r="AQ66" s="5" t="s">
        <v>77</v>
      </c>
      <c r="AR66" s="5" t="s">
        <v>77</v>
      </c>
      <c r="AS66" s="5" t="s">
        <v>77</v>
      </c>
      <c r="AT66" s="5" t="s">
        <v>77</v>
      </c>
      <c r="AU66" s="5" t="s">
        <v>76</v>
      </c>
      <c r="AV66" s="5" t="s">
        <v>77</v>
      </c>
      <c r="AW66" s="5" t="s">
        <v>77</v>
      </c>
      <c r="AX66" s="5" t="s">
        <v>77</v>
      </c>
      <c r="AY66" s="5" t="s">
        <v>76</v>
      </c>
      <c r="AZ66" s="5" t="s">
        <v>77</v>
      </c>
      <c r="BA66" s="5" t="s">
        <v>77</v>
      </c>
      <c r="BB66" s="5" t="s">
        <v>77</v>
      </c>
      <c r="BC66" s="5" t="s">
        <v>77</v>
      </c>
      <c r="BD66" s="5" t="s">
        <v>77</v>
      </c>
      <c r="BE66" s="6" t="s">
        <v>77</v>
      </c>
      <c r="BF66" s="40">
        <v>0</v>
      </c>
      <c r="BG66" s="41">
        <v>1</v>
      </c>
      <c r="BH66" s="41">
        <v>0</v>
      </c>
      <c r="BI66" s="41">
        <v>0</v>
      </c>
      <c r="BJ66" s="41">
        <v>1</v>
      </c>
      <c r="BK66" s="41">
        <v>0</v>
      </c>
      <c r="BL66" s="41">
        <v>0</v>
      </c>
      <c r="BM66" s="39">
        <f t="shared" si="0"/>
        <v>2</v>
      </c>
      <c r="BO66" t="str">
        <f>VLOOKUP(A66,Startups!$A$3:$B$1596, 2,FALSE)</f>
        <v>Early Stage</v>
      </c>
    </row>
    <row r="67" spans="1:67" ht="135" customHeight="1" x14ac:dyDescent="0.2">
      <c r="A67" s="4" t="s">
        <v>5703</v>
      </c>
      <c r="B67" s="5" t="s">
        <v>5704</v>
      </c>
      <c r="C67" s="5" t="s">
        <v>1154</v>
      </c>
      <c r="D67" s="5" t="s">
        <v>1222</v>
      </c>
      <c r="E67" s="5">
        <v>2012</v>
      </c>
      <c r="F67" s="5" t="s">
        <v>5705</v>
      </c>
      <c r="G67" s="5" t="s">
        <v>94</v>
      </c>
      <c r="H67" s="5" t="s">
        <v>5706</v>
      </c>
      <c r="I67" s="6" t="s">
        <v>5707</v>
      </c>
      <c r="J67" s="4" t="s">
        <v>5708</v>
      </c>
      <c r="K67" s="5" t="s">
        <v>5709</v>
      </c>
      <c r="L67" s="5" t="s">
        <v>5710</v>
      </c>
      <c r="M67" s="5" t="s">
        <v>5711</v>
      </c>
      <c r="N67" s="5" t="s">
        <v>5712</v>
      </c>
      <c r="O67" s="6" t="s">
        <v>5713</v>
      </c>
      <c r="P67" s="4" t="s">
        <v>76</v>
      </c>
      <c r="Q67" s="5" t="s">
        <v>77</v>
      </c>
      <c r="R67" s="6" t="s">
        <v>77</v>
      </c>
      <c r="S67" s="4" t="s">
        <v>76</v>
      </c>
      <c r="T67" s="5" t="s">
        <v>77</v>
      </c>
      <c r="U67" s="5" t="s">
        <v>77</v>
      </c>
      <c r="V67" s="5" t="s">
        <v>77</v>
      </c>
      <c r="W67" s="5" t="s">
        <v>77</v>
      </c>
      <c r="X67" s="5" t="s">
        <v>77</v>
      </c>
      <c r="Y67" s="5" t="s">
        <v>77</v>
      </c>
      <c r="Z67" s="5" t="s">
        <v>76</v>
      </c>
      <c r="AA67" s="5" t="s">
        <v>76</v>
      </c>
      <c r="AB67" s="5" t="s">
        <v>77</v>
      </c>
      <c r="AC67" s="5" t="s">
        <v>77</v>
      </c>
      <c r="AD67" s="6" t="s">
        <v>77</v>
      </c>
      <c r="AE67" s="4" t="s">
        <v>77</v>
      </c>
      <c r="AF67" s="5" t="s">
        <v>77</v>
      </c>
      <c r="AG67" s="5" t="s">
        <v>77</v>
      </c>
      <c r="AH67" s="5" t="s">
        <v>77</v>
      </c>
      <c r="AI67" s="5" t="s">
        <v>77</v>
      </c>
      <c r="AJ67" s="5" t="s">
        <v>76</v>
      </c>
      <c r="AK67" s="5" t="s">
        <v>77</v>
      </c>
      <c r="AL67" s="5" t="s">
        <v>77</v>
      </c>
      <c r="AM67" s="5" t="s">
        <v>77</v>
      </c>
      <c r="AN67" s="5" t="s">
        <v>77</v>
      </c>
      <c r="AO67" s="5" t="s">
        <v>77</v>
      </c>
      <c r="AP67" s="5" t="s">
        <v>77</v>
      </c>
      <c r="AQ67" s="5" t="s">
        <v>77</v>
      </c>
      <c r="AR67" s="5" t="s">
        <v>77</v>
      </c>
      <c r="AS67" s="5" t="s">
        <v>77</v>
      </c>
      <c r="AT67" s="5" t="s">
        <v>77</v>
      </c>
      <c r="AU67" s="5" t="s">
        <v>77</v>
      </c>
      <c r="AV67" s="5" t="s">
        <v>77</v>
      </c>
      <c r="AW67" s="5" t="s">
        <v>77</v>
      </c>
      <c r="AX67" s="5" t="s">
        <v>77</v>
      </c>
      <c r="AY67" s="5" t="s">
        <v>77</v>
      </c>
      <c r="AZ67" s="5" t="s">
        <v>77</v>
      </c>
      <c r="BA67" s="5" t="s">
        <v>77</v>
      </c>
      <c r="BB67" s="5" t="s">
        <v>77</v>
      </c>
      <c r="BC67" s="5" t="s">
        <v>77</v>
      </c>
      <c r="BD67" s="5" t="s">
        <v>77</v>
      </c>
      <c r="BE67" s="6" t="s">
        <v>76</v>
      </c>
      <c r="BF67" s="40">
        <v>0</v>
      </c>
      <c r="BG67" s="41">
        <v>1</v>
      </c>
      <c r="BH67" s="41">
        <v>0</v>
      </c>
      <c r="BI67" s="41">
        <v>1</v>
      </c>
      <c r="BJ67" s="41">
        <v>0</v>
      </c>
      <c r="BK67" s="41">
        <v>0</v>
      </c>
      <c r="BL67" s="41">
        <v>0</v>
      </c>
      <c r="BM67" s="39">
        <f t="shared" ref="BM67:BM130" si="1">(IF(BF67+BG67&gt;0,SUM(BF67:BL67),0))</f>
        <v>2</v>
      </c>
      <c r="BO67" t="str">
        <f>VLOOKUP(A67,Startups!$A$3:$B$1596, 2,FALSE)</f>
        <v>Normal</v>
      </c>
    </row>
    <row r="68" spans="1:67" ht="135" customHeight="1" x14ac:dyDescent="0.2">
      <c r="A68" s="4" t="s">
        <v>6245</v>
      </c>
      <c r="B68" s="5" t="s">
        <v>6246</v>
      </c>
      <c r="C68" s="5" t="s">
        <v>66</v>
      </c>
      <c r="D68" s="5" t="s">
        <v>93</v>
      </c>
      <c r="E68" s="5">
        <v>2015</v>
      </c>
      <c r="F68" s="5" t="s">
        <v>6247</v>
      </c>
      <c r="G68" s="5" t="s">
        <v>94</v>
      </c>
      <c r="H68" s="5" t="s">
        <v>6248</v>
      </c>
      <c r="I68" s="6" t="s">
        <v>6249</v>
      </c>
      <c r="J68" s="4" t="s">
        <v>6250</v>
      </c>
      <c r="K68" s="5" t="s">
        <v>6251</v>
      </c>
      <c r="L68" s="5" t="s">
        <v>6252</v>
      </c>
      <c r="M68" s="5" t="s">
        <v>6253</v>
      </c>
      <c r="N68" s="5" t="s">
        <v>6254</v>
      </c>
      <c r="O68" s="6" t="s">
        <v>6255</v>
      </c>
      <c r="P68" s="4" t="s">
        <v>76</v>
      </c>
      <c r="Q68" s="5" t="s">
        <v>77</v>
      </c>
      <c r="R68" s="6" t="s">
        <v>77</v>
      </c>
      <c r="S68" s="4" t="s">
        <v>77</v>
      </c>
      <c r="T68" s="5" t="s">
        <v>76</v>
      </c>
      <c r="U68" s="5" t="s">
        <v>77</v>
      </c>
      <c r="V68" s="5" t="s">
        <v>77</v>
      </c>
      <c r="W68" s="5" t="s">
        <v>76</v>
      </c>
      <c r="X68" s="5" t="s">
        <v>76</v>
      </c>
      <c r="Y68" s="5" t="s">
        <v>77</v>
      </c>
      <c r="Z68" s="5" t="s">
        <v>77</v>
      </c>
      <c r="AA68" s="5" t="s">
        <v>77</v>
      </c>
      <c r="AB68" s="5" t="s">
        <v>77</v>
      </c>
      <c r="AC68" s="5" t="s">
        <v>77</v>
      </c>
      <c r="AD68" s="6" t="s">
        <v>77</v>
      </c>
      <c r="AE68" s="4" t="s">
        <v>76</v>
      </c>
      <c r="AF68" s="5" t="s">
        <v>77</v>
      </c>
      <c r="AG68" s="5" t="s">
        <v>77</v>
      </c>
      <c r="AH68" s="5" t="s">
        <v>77</v>
      </c>
      <c r="AI68" s="5" t="s">
        <v>77</v>
      </c>
      <c r="AJ68" s="5" t="s">
        <v>77</v>
      </c>
      <c r="AK68" s="5" t="s">
        <v>77</v>
      </c>
      <c r="AL68" s="5" t="s">
        <v>77</v>
      </c>
      <c r="AM68" s="5" t="s">
        <v>77</v>
      </c>
      <c r="AN68" s="5" t="s">
        <v>77</v>
      </c>
      <c r="AO68" s="5" t="s">
        <v>77</v>
      </c>
      <c r="AP68" s="5" t="s">
        <v>77</v>
      </c>
      <c r="AQ68" s="5" t="s">
        <v>77</v>
      </c>
      <c r="AR68" s="5" t="s">
        <v>77</v>
      </c>
      <c r="AS68" s="5" t="s">
        <v>77</v>
      </c>
      <c r="AT68" s="5" t="s">
        <v>77</v>
      </c>
      <c r="AU68" s="5" t="s">
        <v>77</v>
      </c>
      <c r="AV68" s="5" t="s">
        <v>77</v>
      </c>
      <c r="AW68" s="5" t="s">
        <v>77</v>
      </c>
      <c r="AX68" s="5" t="s">
        <v>77</v>
      </c>
      <c r="AY68" s="5" t="s">
        <v>76</v>
      </c>
      <c r="AZ68" s="5" t="s">
        <v>77</v>
      </c>
      <c r="BA68" s="5" t="s">
        <v>77</v>
      </c>
      <c r="BB68" s="5" t="s">
        <v>77</v>
      </c>
      <c r="BC68" s="5" t="s">
        <v>77</v>
      </c>
      <c r="BD68" s="5" t="s">
        <v>77</v>
      </c>
      <c r="BE68" s="6" t="s">
        <v>77</v>
      </c>
      <c r="BF68" s="40">
        <v>0</v>
      </c>
      <c r="BG68" s="41">
        <v>1</v>
      </c>
      <c r="BH68" s="41">
        <v>0</v>
      </c>
      <c r="BI68" s="41">
        <v>1</v>
      </c>
      <c r="BJ68" s="41">
        <v>0</v>
      </c>
      <c r="BK68" s="41">
        <v>0</v>
      </c>
      <c r="BL68" s="41">
        <v>0</v>
      </c>
      <c r="BM68" s="39">
        <f t="shared" si="1"/>
        <v>2</v>
      </c>
      <c r="BO68" t="str">
        <f>VLOOKUP(A68,Startups!$A$3:$B$1596, 2,FALSE)</f>
        <v>Normal</v>
      </c>
    </row>
    <row r="69" spans="1:67" ht="135" customHeight="1" x14ac:dyDescent="0.2">
      <c r="A69" s="4" t="s">
        <v>6920</v>
      </c>
      <c r="B69" s="5" t="s">
        <v>6921</v>
      </c>
      <c r="C69" s="5" t="s">
        <v>6922</v>
      </c>
      <c r="D69" s="5" t="s">
        <v>6923</v>
      </c>
      <c r="E69" s="5">
        <v>2015</v>
      </c>
      <c r="F69" s="5" t="s">
        <v>1826</v>
      </c>
      <c r="G69" s="5" t="s">
        <v>68</v>
      </c>
      <c r="H69" s="5" t="s">
        <v>6924</v>
      </c>
      <c r="I69" s="6" t="s">
        <v>6925</v>
      </c>
      <c r="J69" s="4" t="s">
        <v>6926</v>
      </c>
      <c r="K69" s="5" t="s">
        <v>6927</v>
      </c>
      <c r="L69" s="5" t="s">
        <v>6928</v>
      </c>
      <c r="M69" s="5" t="s">
        <v>6929</v>
      </c>
      <c r="N69" s="5" t="s">
        <v>6930</v>
      </c>
      <c r="O69" s="6" t="s">
        <v>6931</v>
      </c>
      <c r="P69" s="4" t="s">
        <v>76</v>
      </c>
      <c r="Q69" s="5" t="s">
        <v>76</v>
      </c>
      <c r="R69" s="6" t="s">
        <v>77</v>
      </c>
      <c r="S69" s="4" t="s">
        <v>77</v>
      </c>
      <c r="T69" s="5" t="s">
        <v>76</v>
      </c>
      <c r="U69" s="5" t="s">
        <v>77</v>
      </c>
      <c r="V69" s="5" t="s">
        <v>77</v>
      </c>
      <c r="W69" s="5" t="s">
        <v>77</v>
      </c>
      <c r="X69" s="5" t="s">
        <v>77</v>
      </c>
      <c r="Y69" s="5" t="s">
        <v>76</v>
      </c>
      <c r="Z69" s="5" t="s">
        <v>77</v>
      </c>
      <c r="AA69" s="5" t="s">
        <v>76</v>
      </c>
      <c r="AB69" s="5" t="s">
        <v>77</v>
      </c>
      <c r="AC69" s="5" t="s">
        <v>77</v>
      </c>
      <c r="AD69" s="6" t="s">
        <v>77</v>
      </c>
      <c r="AE69" s="4" t="s">
        <v>77</v>
      </c>
      <c r="AF69" s="5" t="s">
        <v>77</v>
      </c>
      <c r="AG69" s="5" t="s">
        <v>77</v>
      </c>
      <c r="AH69" s="5" t="s">
        <v>77</v>
      </c>
      <c r="AI69" s="5" t="s">
        <v>77</v>
      </c>
      <c r="AJ69" s="5" t="s">
        <v>77</v>
      </c>
      <c r="AK69" s="5" t="s">
        <v>77</v>
      </c>
      <c r="AL69" s="5" t="s">
        <v>76</v>
      </c>
      <c r="AM69" s="5" t="s">
        <v>77</v>
      </c>
      <c r="AN69" s="5" t="s">
        <v>77</v>
      </c>
      <c r="AO69" s="5" t="s">
        <v>77</v>
      </c>
      <c r="AP69" s="5" t="s">
        <v>77</v>
      </c>
      <c r="AQ69" s="5" t="s">
        <v>77</v>
      </c>
      <c r="AR69" s="5" t="s">
        <v>77</v>
      </c>
      <c r="AS69" s="5" t="s">
        <v>77</v>
      </c>
      <c r="AT69" s="5" t="s">
        <v>77</v>
      </c>
      <c r="AU69" s="5" t="s">
        <v>77</v>
      </c>
      <c r="AV69" s="5" t="s">
        <v>77</v>
      </c>
      <c r="AW69" s="5" t="s">
        <v>76</v>
      </c>
      <c r="AX69" s="5" t="s">
        <v>77</v>
      </c>
      <c r="AY69" s="5" t="s">
        <v>77</v>
      </c>
      <c r="AZ69" s="5" t="s">
        <v>77</v>
      </c>
      <c r="BA69" s="5" t="s">
        <v>77</v>
      </c>
      <c r="BB69" s="5" t="s">
        <v>77</v>
      </c>
      <c r="BC69" s="5" t="s">
        <v>77</v>
      </c>
      <c r="BD69" s="5" t="s">
        <v>77</v>
      </c>
      <c r="BE69" s="6" t="s">
        <v>77</v>
      </c>
      <c r="BF69" s="40">
        <v>0</v>
      </c>
      <c r="BG69" s="41">
        <v>1</v>
      </c>
      <c r="BH69" s="41">
        <v>0</v>
      </c>
      <c r="BI69" s="41">
        <v>0</v>
      </c>
      <c r="BJ69" s="41">
        <v>1</v>
      </c>
      <c r="BK69" s="41">
        <v>0</v>
      </c>
      <c r="BL69" s="41">
        <v>0</v>
      </c>
      <c r="BM69" s="39">
        <f t="shared" si="1"/>
        <v>2</v>
      </c>
      <c r="BO69" t="str">
        <f>VLOOKUP(A69,Startups!$A$3:$B$1596, 2,FALSE)</f>
        <v>Normal</v>
      </c>
    </row>
    <row r="70" spans="1:67" ht="135" customHeight="1" x14ac:dyDescent="0.2">
      <c r="A70" s="4" t="s">
        <v>7668</v>
      </c>
      <c r="B70" s="5" t="s">
        <v>7669</v>
      </c>
      <c r="C70" s="5" t="s">
        <v>915</v>
      </c>
      <c r="D70" s="5" t="s">
        <v>7670</v>
      </c>
      <c r="E70" s="5">
        <v>2015</v>
      </c>
      <c r="F70" s="5" t="s">
        <v>7671</v>
      </c>
      <c r="G70" s="5" t="s">
        <v>155</v>
      </c>
      <c r="H70" s="5" t="s">
        <v>7672</v>
      </c>
      <c r="I70" s="6" t="s">
        <v>7673</v>
      </c>
      <c r="J70" s="4" t="s">
        <v>7674</v>
      </c>
      <c r="K70" s="5" t="s">
        <v>7675</v>
      </c>
      <c r="L70" s="5" t="s">
        <v>7676</v>
      </c>
      <c r="M70" s="5" t="s">
        <v>7677</v>
      </c>
      <c r="N70" s="5" t="s">
        <v>7678</v>
      </c>
      <c r="O70" s="6" t="s">
        <v>7679</v>
      </c>
      <c r="P70" s="4" t="s">
        <v>76</v>
      </c>
      <c r="Q70" s="5" t="s">
        <v>77</v>
      </c>
      <c r="R70" s="6" t="s">
        <v>76</v>
      </c>
      <c r="S70" s="4" t="s">
        <v>76</v>
      </c>
      <c r="T70" s="5" t="s">
        <v>77</v>
      </c>
      <c r="U70" s="5" t="s">
        <v>77</v>
      </c>
      <c r="V70" s="5" t="s">
        <v>76</v>
      </c>
      <c r="W70" s="5" t="s">
        <v>77</v>
      </c>
      <c r="X70" s="5" t="s">
        <v>77</v>
      </c>
      <c r="Y70" s="5" t="s">
        <v>77</v>
      </c>
      <c r="Z70" s="5" t="s">
        <v>76</v>
      </c>
      <c r="AA70" s="5" t="s">
        <v>77</v>
      </c>
      <c r="AB70" s="5" t="s">
        <v>77</v>
      </c>
      <c r="AC70" s="5" t="s">
        <v>77</v>
      </c>
      <c r="AD70" s="6" t="s">
        <v>77</v>
      </c>
      <c r="AE70" s="4" t="s">
        <v>77</v>
      </c>
      <c r="AF70" s="5" t="s">
        <v>77</v>
      </c>
      <c r="AG70" s="5" t="s">
        <v>77</v>
      </c>
      <c r="AH70" s="5" t="s">
        <v>77</v>
      </c>
      <c r="AI70" s="5" t="s">
        <v>76</v>
      </c>
      <c r="AJ70" s="5" t="s">
        <v>77</v>
      </c>
      <c r="AK70" s="5" t="s">
        <v>77</v>
      </c>
      <c r="AL70" s="5" t="s">
        <v>77</v>
      </c>
      <c r="AM70" s="5" t="s">
        <v>77</v>
      </c>
      <c r="AN70" s="5" t="s">
        <v>76</v>
      </c>
      <c r="AO70" s="5" t="s">
        <v>77</v>
      </c>
      <c r="AP70" s="5" t="s">
        <v>77</v>
      </c>
      <c r="AQ70" s="5" t="s">
        <v>77</v>
      </c>
      <c r="AR70" s="5" t="s">
        <v>77</v>
      </c>
      <c r="AS70" s="5" t="s">
        <v>77</v>
      </c>
      <c r="AT70" s="5" t="s">
        <v>77</v>
      </c>
      <c r="AU70" s="5" t="s">
        <v>77</v>
      </c>
      <c r="AV70" s="5" t="s">
        <v>77</v>
      </c>
      <c r="AW70" s="5" t="s">
        <v>77</v>
      </c>
      <c r="AX70" s="5" t="s">
        <v>77</v>
      </c>
      <c r="AY70" s="5" t="s">
        <v>77</v>
      </c>
      <c r="AZ70" s="5" t="s">
        <v>77</v>
      </c>
      <c r="BA70" s="5" t="s">
        <v>77</v>
      </c>
      <c r="BB70" s="5" t="s">
        <v>77</v>
      </c>
      <c r="BC70" s="5" t="s">
        <v>77</v>
      </c>
      <c r="BD70" s="5" t="s">
        <v>77</v>
      </c>
      <c r="BE70" s="6" t="s">
        <v>77</v>
      </c>
      <c r="BF70" s="40">
        <v>0</v>
      </c>
      <c r="BG70" s="41">
        <v>1</v>
      </c>
      <c r="BH70" s="41">
        <v>1</v>
      </c>
      <c r="BI70" s="41">
        <v>0</v>
      </c>
      <c r="BJ70" s="41">
        <v>0</v>
      </c>
      <c r="BK70" s="41">
        <v>0</v>
      </c>
      <c r="BL70" s="41">
        <v>0</v>
      </c>
      <c r="BM70" s="39">
        <f t="shared" si="1"/>
        <v>2</v>
      </c>
      <c r="BO70" t="str">
        <f>VLOOKUP(A70,Startups!$A$3:$B$1596, 2,FALSE)</f>
        <v>Early Stage</v>
      </c>
    </row>
    <row r="71" spans="1:67" ht="135" customHeight="1" x14ac:dyDescent="0.2">
      <c r="A71" s="4" t="s">
        <v>7978</v>
      </c>
      <c r="B71" s="5" t="s">
        <v>7979</v>
      </c>
      <c r="C71" s="5" t="s">
        <v>128</v>
      </c>
      <c r="D71" s="5" t="s">
        <v>129</v>
      </c>
      <c r="E71" s="5">
        <v>2015</v>
      </c>
      <c r="F71" s="5" t="s">
        <v>45</v>
      </c>
      <c r="G71" s="5" t="s">
        <v>68</v>
      </c>
      <c r="H71" s="5" t="s">
        <v>7980</v>
      </c>
      <c r="I71" s="6" t="s">
        <v>7981</v>
      </c>
      <c r="J71" s="4" t="s">
        <v>7982</v>
      </c>
      <c r="K71" s="5" t="s">
        <v>7983</v>
      </c>
      <c r="L71" s="5" t="s">
        <v>7984</v>
      </c>
      <c r="M71" s="5" t="s">
        <v>7985</v>
      </c>
      <c r="N71" s="5" t="s">
        <v>7986</v>
      </c>
      <c r="O71" s="6" t="s">
        <v>7987</v>
      </c>
      <c r="P71" s="4" t="s">
        <v>77</v>
      </c>
      <c r="Q71" s="5" t="s">
        <v>77</v>
      </c>
      <c r="R71" s="6" t="s">
        <v>76</v>
      </c>
      <c r="S71" s="4" t="s">
        <v>76</v>
      </c>
      <c r="T71" s="5" t="s">
        <v>77</v>
      </c>
      <c r="U71" s="5" t="s">
        <v>77</v>
      </c>
      <c r="V71" s="5" t="s">
        <v>77</v>
      </c>
      <c r="W71" s="5" t="s">
        <v>77</v>
      </c>
      <c r="X71" s="5" t="s">
        <v>77</v>
      </c>
      <c r="Y71" s="5" t="s">
        <v>77</v>
      </c>
      <c r="Z71" s="5" t="s">
        <v>77</v>
      </c>
      <c r="AA71" s="5" t="s">
        <v>76</v>
      </c>
      <c r="AB71" s="5" t="s">
        <v>77</v>
      </c>
      <c r="AC71" s="5" t="s">
        <v>77</v>
      </c>
      <c r="AD71" s="6" t="s">
        <v>77</v>
      </c>
      <c r="AE71" s="4" t="s">
        <v>77</v>
      </c>
      <c r="AF71" s="5" t="s">
        <v>77</v>
      </c>
      <c r="AG71" s="5" t="s">
        <v>77</v>
      </c>
      <c r="AH71" s="5" t="s">
        <v>77</v>
      </c>
      <c r="AI71" s="5" t="s">
        <v>77</v>
      </c>
      <c r="AJ71" s="5" t="s">
        <v>77</v>
      </c>
      <c r="AK71" s="5" t="s">
        <v>77</v>
      </c>
      <c r="AL71" s="5" t="s">
        <v>77</v>
      </c>
      <c r="AM71" s="5" t="s">
        <v>77</v>
      </c>
      <c r="AN71" s="5" t="s">
        <v>76</v>
      </c>
      <c r="AO71" s="5" t="s">
        <v>77</v>
      </c>
      <c r="AP71" s="5" t="s">
        <v>77</v>
      </c>
      <c r="AQ71" s="5" t="s">
        <v>77</v>
      </c>
      <c r="AR71" s="5" t="s">
        <v>77</v>
      </c>
      <c r="AS71" s="5" t="s">
        <v>77</v>
      </c>
      <c r="AT71" s="5" t="s">
        <v>77</v>
      </c>
      <c r="AU71" s="5" t="s">
        <v>77</v>
      </c>
      <c r="AV71" s="5" t="s">
        <v>77</v>
      </c>
      <c r="AW71" s="5" t="s">
        <v>77</v>
      </c>
      <c r="AX71" s="5" t="s">
        <v>77</v>
      </c>
      <c r="AY71" s="5" t="s">
        <v>77</v>
      </c>
      <c r="AZ71" s="5" t="s">
        <v>77</v>
      </c>
      <c r="BA71" s="5" t="s">
        <v>77</v>
      </c>
      <c r="BB71" s="5" t="s">
        <v>77</v>
      </c>
      <c r="BC71" s="5" t="s">
        <v>77</v>
      </c>
      <c r="BD71" s="5" t="s">
        <v>77</v>
      </c>
      <c r="BE71" s="6" t="s">
        <v>77</v>
      </c>
      <c r="BF71" s="40">
        <v>0</v>
      </c>
      <c r="BG71" s="41">
        <v>1</v>
      </c>
      <c r="BH71" s="41">
        <v>1</v>
      </c>
      <c r="BI71" s="41">
        <v>0</v>
      </c>
      <c r="BJ71" s="41">
        <v>0</v>
      </c>
      <c r="BK71" s="41">
        <v>0</v>
      </c>
      <c r="BL71" s="41">
        <v>0</v>
      </c>
      <c r="BM71" s="39">
        <f t="shared" si="1"/>
        <v>2</v>
      </c>
      <c r="BO71" t="str">
        <f>VLOOKUP(A71,Startups!$A$3:$B$1596, 2,FALSE)</f>
        <v>Early Stage</v>
      </c>
    </row>
    <row r="72" spans="1:67" ht="135" customHeight="1" x14ac:dyDescent="0.2">
      <c r="A72" s="4" t="s">
        <v>9571</v>
      </c>
      <c r="B72" s="5" t="s">
        <v>9572</v>
      </c>
      <c r="C72" s="5" t="s">
        <v>1944</v>
      </c>
      <c r="D72" s="5" t="s">
        <v>9573</v>
      </c>
      <c r="E72" s="5">
        <v>2006</v>
      </c>
      <c r="F72" s="5" t="s">
        <v>1156</v>
      </c>
      <c r="G72" s="5" t="s">
        <v>68</v>
      </c>
      <c r="H72" s="5" t="s">
        <v>9574</v>
      </c>
      <c r="I72" s="6" t="s">
        <v>9575</v>
      </c>
      <c r="J72" s="4" t="s">
        <v>9576</v>
      </c>
      <c r="K72" s="5" t="s">
        <v>9577</v>
      </c>
      <c r="L72" s="5" t="s">
        <v>9578</v>
      </c>
      <c r="M72" s="5" t="s">
        <v>9579</v>
      </c>
      <c r="N72" s="5" t="s">
        <v>9580</v>
      </c>
      <c r="O72" s="6" t="s">
        <v>9581</v>
      </c>
      <c r="P72" s="4" t="s">
        <v>76</v>
      </c>
      <c r="Q72" s="5" t="s">
        <v>77</v>
      </c>
      <c r="R72" s="6" t="s">
        <v>77</v>
      </c>
      <c r="S72" s="4" t="s">
        <v>77</v>
      </c>
      <c r="T72" s="5" t="s">
        <v>77</v>
      </c>
      <c r="U72" s="5" t="s">
        <v>77</v>
      </c>
      <c r="V72" s="5" t="s">
        <v>77</v>
      </c>
      <c r="W72" s="5" t="s">
        <v>77</v>
      </c>
      <c r="X72" s="5" t="s">
        <v>77</v>
      </c>
      <c r="Y72" s="5" t="s">
        <v>77</v>
      </c>
      <c r="Z72" s="5" t="s">
        <v>77</v>
      </c>
      <c r="AA72" s="5" t="s">
        <v>76</v>
      </c>
      <c r="AB72" s="5" t="s">
        <v>77</v>
      </c>
      <c r="AC72" s="5" t="s">
        <v>77</v>
      </c>
      <c r="AD72" s="6" t="s">
        <v>76</v>
      </c>
      <c r="AE72" s="4" t="s">
        <v>77</v>
      </c>
      <c r="AF72" s="5" t="s">
        <v>77</v>
      </c>
      <c r="AG72" s="5" t="s">
        <v>77</v>
      </c>
      <c r="AH72" s="5" t="s">
        <v>77</v>
      </c>
      <c r="AI72" s="5" t="s">
        <v>77</v>
      </c>
      <c r="AJ72" s="5" t="s">
        <v>77</v>
      </c>
      <c r="AK72" s="5" t="s">
        <v>77</v>
      </c>
      <c r="AL72" s="5" t="s">
        <v>77</v>
      </c>
      <c r="AM72" s="5" t="s">
        <v>77</v>
      </c>
      <c r="AN72" s="5" t="s">
        <v>77</v>
      </c>
      <c r="AO72" s="5" t="s">
        <v>77</v>
      </c>
      <c r="AP72" s="5" t="s">
        <v>77</v>
      </c>
      <c r="AQ72" s="5" t="s">
        <v>77</v>
      </c>
      <c r="AR72" s="5" t="s">
        <v>77</v>
      </c>
      <c r="AS72" s="5" t="s">
        <v>77</v>
      </c>
      <c r="AT72" s="5" t="s">
        <v>76</v>
      </c>
      <c r="AU72" s="5" t="s">
        <v>77</v>
      </c>
      <c r="AV72" s="5" t="s">
        <v>77</v>
      </c>
      <c r="AW72" s="5" t="s">
        <v>77</v>
      </c>
      <c r="AX72" s="5" t="s">
        <v>77</v>
      </c>
      <c r="AY72" s="5" t="s">
        <v>77</v>
      </c>
      <c r="AZ72" s="5" t="s">
        <v>77</v>
      </c>
      <c r="BA72" s="5" t="s">
        <v>77</v>
      </c>
      <c r="BB72" s="5" t="s">
        <v>76</v>
      </c>
      <c r="BC72" s="5" t="s">
        <v>77</v>
      </c>
      <c r="BD72" s="5" t="s">
        <v>77</v>
      </c>
      <c r="BE72" s="6" t="s">
        <v>77</v>
      </c>
      <c r="BF72" s="40">
        <v>0</v>
      </c>
      <c r="BG72" s="41">
        <v>1</v>
      </c>
      <c r="BH72" s="41">
        <v>0</v>
      </c>
      <c r="BI72" s="41">
        <v>1</v>
      </c>
      <c r="BJ72" s="41">
        <v>0</v>
      </c>
      <c r="BK72" s="41">
        <v>0</v>
      </c>
      <c r="BL72" s="41">
        <v>0</v>
      </c>
      <c r="BM72" s="39">
        <f t="shared" si="1"/>
        <v>2</v>
      </c>
      <c r="BO72" t="str">
        <f>VLOOKUP(A72,Startups!$A$3:$B$1596, 2,FALSE)</f>
        <v>Normal</v>
      </c>
    </row>
    <row r="73" spans="1:67" ht="135" customHeight="1" x14ac:dyDescent="0.2">
      <c r="A73" s="4" t="s">
        <v>13013</v>
      </c>
      <c r="B73" s="5" t="s">
        <v>13014</v>
      </c>
      <c r="C73" s="5" t="s">
        <v>220</v>
      </c>
      <c r="D73" s="5" t="s">
        <v>221</v>
      </c>
      <c r="E73" s="5">
        <v>2013</v>
      </c>
      <c r="F73" s="5" t="s">
        <v>6275</v>
      </c>
      <c r="G73" s="5" t="s">
        <v>68</v>
      </c>
      <c r="H73" s="5" t="s">
        <v>13015</v>
      </c>
      <c r="I73" s="6" t="s">
        <v>13016</v>
      </c>
      <c r="J73" s="4" t="s">
        <v>13017</v>
      </c>
      <c r="K73" s="5" t="s">
        <v>13018</v>
      </c>
      <c r="L73" s="5" t="s">
        <v>13019</v>
      </c>
      <c r="M73" s="5" t="s">
        <v>13020</v>
      </c>
      <c r="N73" s="5" t="s">
        <v>13021</v>
      </c>
      <c r="O73" s="6" t="s">
        <v>13022</v>
      </c>
      <c r="P73" s="4" t="s">
        <v>77</v>
      </c>
      <c r="Q73" s="5" t="s">
        <v>76</v>
      </c>
      <c r="R73" s="6" t="s">
        <v>77</v>
      </c>
      <c r="S73" s="4" t="s">
        <v>77</v>
      </c>
      <c r="T73" s="5" t="s">
        <v>77</v>
      </c>
      <c r="U73" s="5" t="s">
        <v>77</v>
      </c>
      <c r="V73" s="5" t="s">
        <v>77</v>
      </c>
      <c r="W73" s="5" t="s">
        <v>76</v>
      </c>
      <c r="X73" s="5" t="s">
        <v>76</v>
      </c>
      <c r="Y73" s="5" t="s">
        <v>77</v>
      </c>
      <c r="Z73" s="5" t="s">
        <v>77</v>
      </c>
      <c r="AA73" s="5" t="s">
        <v>77</v>
      </c>
      <c r="AB73" s="5" t="s">
        <v>76</v>
      </c>
      <c r="AC73" s="5" t="s">
        <v>77</v>
      </c>
      <c r="AD73" s="6" t="s">
        <v>77</v>
      </c>
      <c r="AE73" s="4" t="s">
        <v>77</v>
      </c>
      <c r="AF73" s="5" t="s">
        <v>77</v>
      </c>
      <c r="AG73" s="5" t="s">
        <v>77</v>
      </c>
      <c r="AH73" s="5" t="s">
        <v>77</v>
      </c>
      <c r="AI73" s="5" t="s">
        <v>76</v>
      </c>
      <c r="AJ73" s="5" t="s">
        <v>77</v>
      </c>
      <c r="AK73" s="5" t="s">
        <v>77</v>
      </c>
      <c r="AL73" s="5" t="s">
        <v>77</v>
      </c>
      <c r="AM73" s="5" t="s">
        <v>77</v>
      </c>
      <c r="AN73" s="5" t="s">
        <v>77</v>
      </c>
      <c r="AO73" s="5" t="s">
        <v>77</v>
      </c>
      <c r="AP73" s="5" t="s">
        <v>77</v>
      </c>
      <c r="AQ73" s="5" t="s">
        <v>77</v>
      </c>
      <c r="AR73" s="5" t="s">
        <v>77</v>
      </c>
      <c r="AS73" s="5" t="s">
        <v>77</v>
      </c>
      <c r="AT73" s="5" t="s">
        <v>76</v>
      </c>
      <c r="AU73" s="5" t="s">
        <v>77</v>
      </c>
      <c r="AV73" s="5" t="s">
        <v>77</v>
      </c>
      <c r="AW73" s="5" t="s">
        <v>77</v>
      </c>
      <c r="AX73" s="5" t="s">
        <v>77</v>
      </c>
      <c r="AY73" s="5" t="s">
        <v>77</v>
      </c>
      <c r="AZ73" s="5" t="s">
        <v>77</v>
      </c>
      <c r="BA73" s="5" t="s">
        <v>77</v>
      </c>
      <c r="BB73" s="5" t="s">
        <v>77</v>
      </c>
      <c r="BC73" s="5" t="s">
        <v>77</v>
      </c>
      <c r="BD73" s="5" t="s">
        <v>77</v>
      </c>
      <c r="BE73" s="6" t="s">
        <v>77</v>
      </c>
      <c r="BF73" s="40">
        <v>0</v>
      </c>
      <c r="BG73" s="41">
        <v>1</v>
      </c>
      <c r="BH73" s="41">
        <v>0</v>
      </c>
      <c r="BI73" s="41">
        <v>1</v>
      </c>
      <c r="BJ73" s="41">
        <v>0</v>
      </c>
      <c r="BK73" s="41">
        <v>0</v>
      </c>
      <c r="BL73" s="41">
        <v>0</v>
      </c>
      <c r="BM73" s="39">
        <f t="shared" si="1"/>
        <v>2</v>
      </c>
      <c r="BN73" s="22"/>
      <c r="BO73" t="str">
        <f>VLOOKUP(A73,Startups!$A$3:$B$1596, 2,FALSE)</f>
        <v>Normal</v>
      </c>
    </row>
    <row r="74" spans="1:67" ht="135" customHeight="1" x14ac:dyDescent="0.2">
      <c r="A74" s="4" t="s">
        <v>13271</v>
      </c>
      <c r="B74" s="5" t="s">
        <v>13272</v>
      </c>
      <c r="C74" s="5" t="s">
        <v>915</v>
      </c>
      <c r="D74" s="5" t="s">
        <v>8907</v>
      </c>
      <c r="E74" s="5">
        <v>2015</v>
      </c>
      <c r="F74" s="5" t="s">
        <v>39</v>
      </c>
      <c r="G74" s="5" t="s">
        <v>68</v>
      </c>
      <c r="H74" s="5" t="s">
        <v>13273</v>
      </c>
      <c r="I74" s="6" t="s">
        <v>13274</v>
      </c>
      <c r="J74" s="4" t="s">
        <v>13275</v>
      </c>
      <c r="K74" s="5" t="s">
        <v>13276</v>
      </c>
      <c r="L74" s="5" t="s">
        <v>13277</v>
      </c>
      <c r="M74" s="5" t="s">
        <v>13278</v>
      </c>
      <c r="N74" s="5" t="s">
        <v>13279</v>
      </c>
      <c r="O74" s="6" t="s">
        <v>13280</v>
      </c>
      <c r="P74" s="4" t="s">
        <v>76</v>
      </c>
      <c r="Q74" s="5" t="s">
        <v>77</v>
      </c>
      <c r="R74" s="6" t="s">
        <v>77</v>
      </c>
      <c r="S74" s="4" t="s">
        <v>76</v>
      </c>
      <c r="T74" s="5" t="s">
        <v>76</v>
      </c>
      <c r="U74" s="5" t="s">
        <v>77</v>
      </c>
      <c r="V74" s="5" t="s">
        <v>77</v>
      </c>
      <c r="W74" s="5" t="s">
        <v>77</v>
      </c>
      <c r="X74" s="5" t="s">
        <v>77</v>
      </c>
      <c r="Y74" s="5" t="s">
        <v>77</v>
      </c>
      <c r="Z74" s="5" t="s">
        <v>77</v>
      </c>
      <c r="AA74" s="5" t="s">
        <v>77</v>
      </c>
      <c r="AB74" s="5" t="s">
        <v>77</v>
      </c>
      <c r="AC74" s="5" t="s">
        <v>77</v>
      </c>
      <c r="AD74" s="6" t="s">
        <v>76</v>
      </c>
      <c r="AE74" s="4" t="s">
        <v>77</v>
      </c>
      <c r="AF74" s="5" t="s">
        <v>77</v>
      </c>
      <c r="AG74" s="5" t="s">
        <v>77</v>
      </c>
      <c r="AH74" s="5" t="s">
        <v>76</v>
      </c>
      <c r="AI74" s="5" t="s">
        <v>77</v>
      </c>
      <c r="AJ74" s="5" t="s">
        <v>77</v>
      </c>
      <c r="AK74" s="5" t="s">
        <v>77</v>
      </c>
      <c r="AL74" s="5" t="s">
        <v>77</v>
      </c>
      <c r="AM74" s="5" t="s">
        <v>77</v>
      </c>
      <c r="AN74" s="5" t="s">
        <v>77</v>
      </c>
      <c r="AO74" s="5" t="s">
        <v>77</v>
      </c>
      <c r="AP74" s="5" t="s">
        <v>77</v>
      </c>
      <c r="AQ74" s="5" t="s">
        <v>77</v>
      </c>
      <c r="AR74" s="5" t="s">
        <v>77</v>
      </c>
      <c r="AS74" s="5" t="s">
        <v>77</v>
      </c>
      <c r="AT74" s="5" t="s">
        <v>77</v>
      </c>
      <c r="AU74" s="5" t="s">
        <v>77</v>
      </c>
      <c r="AV74" s="5" t="s">
        <v>77</v>
      </c>
      <c r="AW74" s="5" t="s">
        <v>77</v>
      </c>
      <c r="AX74" s="5" t="s">
        <v>77</v>
      </c>
      <c r="AY74" s="5" t="s">
        <v>77</v>
      </c>
      <c r="AZ74" s="5" t="s">
        <v>77</v>
      </c>
      <c r="BA74" s="5" t="s">
        <v>77</v>
      </c>
      <c r="BB74" s="5" t="s">
        <v>77</v>
      </c>
      <c r="BC74" s="5" t="s">
        <v>77</v>
      </c>
      <c r="BD74" s="5" t="s">
        <v>77</v>
      </c>
      <c r="BE74" s="6" t="s">
        <v>77</v>
      </c>
      <c r="BF74" s="40">
        <v>0</v>
      </c>
      <c r="BG74" s="41">
        <v>1</v>
      </c>
      <c r="BH74" s="41">
        <v>1</v>
      </c>
      <c r="BI74" s="41">
        <v>0</v>
      </c>
      <c r="BJ74" s="41">
        <v>0</v>
      </c>
      <c r="BK74" s="41">
        <v>0</v>
      </c>
      <c r="BL74" s="41">
        <v>0</v>
      </c>
      <c r="BM74" s="39">
        <f t="shared" si="1"/>
        <v>2</v>
      </c>
      <c r="BN74" s="22"/>
      <c r="BO74" t="str">
        <f>VLOOKUP(A74,Startups!$A$3:$B$1596, 2,FALSE)</f>
        <v>Normal</v>
      </c>
    </row>
    <row r="75" spans="1:67" ht="135" customHeight="1" x14ac:dyDescent="0.2">
      <c r="A75" s="4" t="s">
        <v>13382</v>
      </c>
      <c r="B75" s="5" t="s">
        <v>13383</v>
      </c>
      <c r="C75" s="5" t="s">
        <v>66</v>
      </c>
      <c r="D75" s="5" t="s">
        <v>67</v>
      </c>
      <c r="E75" s="5">
        <v>2015</v>
      </c>
      <c r="F75" s="5" t="s">
        <v>5166</v>
      </c>
      <c r="G75" s="5" t="s">
        <v>68</v>
      </c>
      <c r="H75" s="5" t="s">
        <v>13384</v>
      </c>
      <c r="I75" s="6" t="s">
        <v>13385</v>
      </c>
      <c r="J75" s="4" t="s">
        <v>13386</v>
      </c>
      <c r="K75" s="5" t="s">
        <v>13387</v>
      </c>
      <c r="L75" s="5" t="s">
        <v>13388</v>
      </c>
      <c r="M75" s="5" t="s">
        <v>13389</v>
      </c>
      <c r="N75" s="5" t="s">
        <v>13390</v>
      </c>
      <c r="O75" s="6" t="s">
        <v>13391</v>
      </c>
      <c r="P75" s="4" t="s">
        <v>76</v>
      </c>
      <c r="Q75" s="5" t="s">
        <v>76</v>
      </c>
      <c r="R75" s="6" t="s">
        <v>77</v>
      </c>
      <c r="S75" s="4" t="s">
        <v>77</v>
      </c>
      <c r="T75" s="5" t="s">
        <v>77</v>
      </c>
      <c r="U75" s="5" t="s">
        <v>76</v>
      </c>
      <c r="V75" s="5" t="s">
        <v>77</v>
      </c>
      <c r="W75" s="5" t="s">
        <v>76</v>
      </c>
      <c r="X75" s="5" t="s">
        <v>77</v>
      </c>
      <c r="Y75" s="5" t="s">
        <v>77</v>
      </c>
      <c r="Z75" s="5" t="s">
        <v>77</v>
      </c>
      <c r="AA75" s="5" t="s">
        <v>77</v>
      </c>
      <c r="AB75" s="5" t="s">
        <v>76</v>
      </c>
      <c r="AC75" s="5" t="s">
        <v>77</v>
      </c>
      <c r="AD75" s="6" t="s">
        <v>77</v>
      </c>
      <c r="AE75" s="4" t="s">
        <v>77</v>
      </c>
      <c r="AF75" s="5" t="s">
        <v>77</v>
      </c>
      <c r="AG75" s="5" t="s">
        <v>77</v>
      </c>
      <c r="AH75" s="5" t="s">
        <v>77</v>
      </c>
      <c r="AI75" s="5" t="s">
        <v>76</v>
      </c>
      <c r="AJ75" s="5" t="s">
        <v>77</v>
      </c>
      <c r="AK75" s="5" t="s">
        <v>77</v>
      </c>
      <c r="AL75" s="5" t="s">
        <v>77</v>
      </c>
      <c r="AM75" s="5" t="s">
        <v>77</v>
      </c>
      <c r="AN75" s="5" t="s">
        <v>77</v>
      </c>
      <c r="AO75" s="5" t="s">
        <v>77</v>
      </c>
      <c r="AP75" s="5" t="s">
        <v>77</v>
      </c>
      <c r="AQ75" s="5" t="s">
        <v>77</v>
      </c>
      <c r="AR75" s="5" t="s">
        <v>77</v>
      </c>
      <c r="AS75" s="5" t="s">
        <v>77</v>
      </c>
      <c r="AT75" s="5" t="s">
        <v>77</v>
      </c>
      <c r="AU75" s="5" t="s">
        <v>77</v>
      </c>
      <c r="AV75" s="5" t="s">
        <v>77</v>
      </c>
      <c r="AW75" s="5" t="s">
        <v>77</v>
      </c>
      <c r="AX75" s="5" t="s">
        <v>76</v>
      </c>
      <c r="AY75" s="5" t="s">
        <v>77</v>
      </c>
      <c r="AZ75" s="5" t="s">
        <v>77</v>
      </c>
      <c r="BA75" s="5" t="s">
        <v>77</v>
      </c>
      <c r="BB75" s="5" t="s">
        <v>77</v>
      </c>
      <c r="BC75" s="5" t="s">
        <v>77</v>
      </c>
      <c r="BD75" s="5" t="s">
        <v>77</v>
      </c>
      <c r="BE75" s="6" t="s">
        <v>77</v>
      </c>
      <c r="BF75" s="42">
        <v>0</v>
      </c>
      <c r="BG75" s="41">
        <v>1</v>
      </c>
      <c r="BH75" s="41">
        <v>0</v>
      </c>
      <c r="BI75" s="41">
        <v>0</v>
      </c>
      <c r="BJ75" s="41">
        <v>1</v>
      </c>
      <c r="BK75" s="41">
        <v>0</v>
      </c>
      <c r="BL75" s="41">
        <v>0</v>
      </c>
      <c r="BM75" s="39">
        <f t="shared" si="1"/>
        <v>2</v>
      </c>
      <c r="BN75" s="22"/>
      <c r="BO75" t="str">
        <f>VLOOKUP(A75,Startups!$A$3:$B$1596, 2,FALSE)</f>
        <v>Early Stage</v>
      </c>
    </row>
    <row r="76" spans="1:67" ht="135" customHeight="1" x14ac:dyDescent="0.2">
      <c r="A76" s="4" t="s">
        <v>14061</v>
      </c>
      <c r="B76" s="5" t="s">
        <v>14062</v>
      </c>
      <c r="C76" s="5" t="s">
        <v>220</v>
      </c>
      <c r="D76" s="5" t="s">
        <v>6596</v>
      </c>
      <c r="E76" s="5">
        <v>2014</v>
      </c>
      <c r="F76" s="5" t="s">
        <v>14063</v>
      </c>
      <c r="G76" s="5" t="s">
        <v>155</v>
      </c>
      <c r="H76" s="5" t="s">
        <v>14064</v>
      </c>
      <c r="I76" s="6" t="s">
        <v>14065</v>
      </c>
      <c r="J76" s="4" t="s">
        <v>14066</v>
      </c>
      <c r="K76" s="5" t="s">
        <v>14067</v>
      </c>
      <c r="L76" s="5" t="s">
        <v>14068</v>
      </c>
      <c r="M76" s="5" t="s">
        <v>14069</v>
      </c>
      <c r="N76" s="5" t="s">
        <v>14070</v>
      </c>
      <c r="O76" s="6" t="s">
        <v>14071</v>
      </c>
      <c r="P76" s="4" t="s">
        <v>76</v>
      </c>
      <c r="Q76" s="5" t="s">
        <v>76</v>
      </c>
      <c r="R76" s="6" t="s">
        <v>77</v>
      </c>
      <c r="S76" s="4" t="s">
        <v>76</v>
      </c>
      <c r="T76" s="5" t="s">
        <v>77</v>
      </c>
      <c r="U76" s="5" t="s">
        <v>77</v>
      </c>
      <c r="V76" s="5" t="s">
        <v>77</v>
      </c>
      <c r="W76" s="5" t="s">
        <v>77</v>
      </c>
      <c r="X76" s="5" t="s">
        <v>77</v>
      </c>
      <c r="Y76" s="5" t="s">
        <v>77</v>
      </c>
      <c r="Z76" s="5" t="s">
        <v>77</v>
      </c>
      <c r="AA76" s="5" t="s">
        <v>76</v>
      </c>
      <c r="AB76" s="5" t="s">
        <v>77</v>
      </c>
      <c r="AC76" s="5" t="s">
        <v>76</v>
      </c>
      <c r="AD76" s="6" t="s">
        <v>77</v>
      </c>
      <c r="AE76" s="4" t="s">
        <v>77</v>
      </c>
      <c r="AF76" s="5" t="s">
        <v>77</v>
      </c>
      <c r="AG76" s="5" t="s">
        <v>77</v>
      </c>
      <c r="AH76" s="5" t="s">
        <v>76</v>
      </c>
      <c r="AI76" s="5" t="s">
        <v>77</v>
      </c>
      <c r="AJ76" s="5" t="s">
        <v>76</v>
      </c>
      <c r="AK76" s="5" t="s">
        <v>77</v>
      </c>
      <c r="AL76" s="5" t="s">
        <v>77</v>
      </c>
      <c r="AM76" s="5" t="s">
        <v>77</v>
      </c>
      <c r="AN76" s="5" t="s">
        <v>77</v>
      </c>
      <c r="AO76" s="5" t="s">
        <v>77</v>
      </c>
      <c r="AP76" s="5" t="s">
        <v>77</v>
      </c>
      <c r="AQ76" s="5" t="s">
        <v>77</v>
      </c>
      <c r="AR76" s="5" t="s">
        <v>77</v>
      </c>
      <c r="AS76" s="5" t="s">
        <v>77</v>
      </c>
      <c r="AT76" s="5" t="s">
        <v>77</v>
      </c>
      <c r="AU76" s="5" t="s">
        <v>77</v>
      </c>
      <c r="AV76" s="5" t="s">
        <v>77</v>
      </c>
      <c r="AW76" s="5" t="s">
        <v>77</v>
      </c>
      <c r="AX76" s="5" t="s">
        <v>77</v>
      </c>
      <c r="AY76" s="5" t="s">
        <v>77</v>
      </c>
      <c r="AZ76" s="5" t="s">
        <v>77</v>
      </c>
      <c r="BA76" s="5" t="s">
        <v>77</v>
      </c>
      <c r="BB76" s="5" t="s">
        <v>77</v>
      </c>
      <c r="BC76" s="5" t="s">
        <v>77</v>
      </c>
      <c r="BD76" s="5" t="s">
        <v>77</v>
      </c>
      <c r="BE76" s="6" t="s">
        <v>77</v>
      </c>
      <c r="BF76" s="40">
        <v>1</v>
      </c>
      <c r="BG76" s="41">
        <v>0</v>
      </c>
      <c r="BH76" s="41">
        <v>1</v>
      </c>
      <c r="BI76" s="41">
        <v>0</v>
      </c>
      <c r="BJ76" s="41">
        <v>0</v>
      </c>
      <c r="BK76" s="41">
        <v>0</v>
      </c>
      <c r="BL76" s="41">
        <v>0</v>
      </c>
      <c r="BM76" s="39">
        <f t="shared" si="1"/>
        <v>2</v>
      </c>
      <c r="BN76" s="24" t="s">
        <v>16390</v>
      </c>
      <c r="BO76" t="str">
        <f>VLOOKUP(A76,Startups!$A$3:$B$1596, 2,FALSE)</f>
        <v>Early Stage</v>
      </c>
    </row>
    <row r="77" spans="1:67" ht="135" customHeight="1" x14ac:dyDescent="0.2">
      <c r="A77" s="4" t="s">
        <v>13291</v>
      </c>
      <c r="B77" s="5" t="s">
        <v>13292</v>
      </c>
      <c r="C77" s="5" t="s">
        <v>66</v>
      </c>
      <c r="D77" s="5" t="s">
        <v>67</v>
      </c>
      <c r="E77" s="5">
        <v>2015</v>
      </c>
      <c r="F77" s="5" t="s">
        <v>154</v>
      </c>
      <c r="G77" s="5" t="s">
        <v>292</v>
      </c>
      <c r="H77" s="5" t="s">
        <v>13293</v>
      </c>
      <c r="I77" s="6" t="s">
        <v>13294</v>
      </c>
      <c r="J77" s="4" t="s">
        <v>13295</v>
      </c>
      <c r="K77" s="5" t="s">
        <v>13296</v>
      </c>
      <c r="L77" s="5" t="s">
        <v>13297</v>
      </c>
      <c r="M77" s="5" t="s">
        <v>13298</v>
      </c>
      <c r="N77" s="5" t="s">
        <v>13299</v>
      </c>
      <c r="O77" s="6" t="s">
        <v>13300</v>
      </c>
      <c r="P77" s="4" t="s">
        <v>76</v>
      </c>
      <c r="Q77" s="5" t="s">
        <v>76</v>
      </c>
      <c r="R77" s="6" t="s">
        <v>77</v>
      </c>
      <c r="S77" s="4" t="s">
        <v>77</v>
      </c>
      <c r="T77" s="5" t="s">
        <v>76</v>
      </c>
      <c r="U77" s="5" t="s">
        <v>77</v>
      </c>
      <c r="V77" s="5" t="s">
        <v>77</v>
      </c>
      <c r="W77" s="5" t="s">
        <v>77</v>
      </c>
      <c r="X77" s="5" t="s">
        <v>77</v>
      </c>
      <c r="Y77" s="5" t="s">
        <v>77</v>
      </c>
      <c r="Z77" s="5" t="s">
        <v>76</v>
      </c>
      <c r="AA77" s="5" t="s">
        <v>77</v>
      </c>
      <c r="AB77" s="5" t="s">
        <v>77</v>
      </c>
      <c r="AC77" s="5" t="s">
        <v>77</v>
      </c>
      <c r="AD77" s="6" t="s">
        <v>77</v>
      </c>
      <c r="AE77" s="4" t="s">
        <v>77</v>
      </c>
      <c r="AF77" s="5" t="s">
        <v>77</v>
      </c>
      <c r="AG77" s="5" t="s">
        <v>77</v>
      </c>
      <c r="AH77" s="5" t="s">
        <v>77</v>
      </c>
      <c r="AI77" s="5" t="s">
        <v>77</v>
      </c>
      <c r="AJ77" s="5" t="s">
        <v>77</v>
      </c>
      <c r="AK77" s="5" t="s">
        <v>77</v>
      </c>
      <c r="AL77" s="5" t="s">
        <v>77</v>
      </c>
      <c r="AM77" s="5" t="s">
        <v>77</v>
      </c>
      <c r="AN77" s="5" t="s">
        <v>77</v>
      </c>
      <c r="AO77" s="5" t="s">
        <v>77</v>
      </c>
      <c r="AP77" s="5" t="s">
        <v>77</v>
      </c>
      <c r="AQ77" s="5" t="s">
        <v>77</v>
      </c>
      <c r="AR77" s="5" t="s">
        <v>77</v>
      </c>
      <c r="AS77" s="5" t="s">
        <v>76</v>
      </c>
      <c r="AT77" s="5" t="s">
        <v>76</v>
      </c>
      <c r="AU77" s="5" t="s">
        <v>77</v>
      </c>
      <c r="AV77" s="5" t="s">
        <v>77</v>
      </c>
      <c r="AW77" s="5" t="s">
        <v>77</v>
      </c>
      <c r="AX77" s="5" t="s">
        <v>77</v>
      </c>
      <c r="AY77" s="5" t="s">
        <v>77</v>
      </c>
      <c r="AZ77" s="5" t="s">
        <v>77</v>
      </c>
      <c r="BA77" s="5" t="s">
        <v>77</v>
      </c>
      <c r="BB77" s="5" t="s">
        <v>77</v>
      </c>
      <c r="BC77" s="5" t="s">
        <v>77</v>
      </c>
      <c r="BD77" s="5" t="s">
        <v>77</v>
      </c>
      <c r="BE77" s="6" t="s">
        <v>77</v>
      </c>
      <c r="BF77" s="40">
        <v>1</v>
      </c>
      <c r="BG77" s="41">
        <v>0</v>
      </c>
      <c r="BH77" s="41">
        <v>0</v>
      </c>
      <c r="BI77" s="41">
        <v>0</v>
      </c>
      <c r="BJ77" s="41">
        <v>1</v>
      </c>
      <c r="BK77" s="41">
        <v>0</v>
      </c>
      <c r="BL77" s="41">
        <v>0</v>
      </c>
      <c r="BM77" s="39">
        <f t="shared" si="1"/>
        <v>2</v>
      </c>
      <c r="BN77" s="22" t="s">
        <v>16379</v>
      </c>
      <c r="BO77" t="str">
        <f>VLOOKUP(A77,Startups!$A$3:$B$1596, 2,FALSE)</f>
        <v>Early Stage</v>
      </c>
    </row>
    <row r="78" spans="1:67" ht="135" customHeight="1" x14ac:dyDescent="0.2">
      <c r="A78" s="4" t="s">
        <v>14253</v>
      </c>
      <c r="B78" s="5" t="s">
        <v>14254</v>
      </c>
      <c r="C78" s="5" t="s">
        <v>66</v>
      </c>
      <c r="D78" s="5" t="s">
        <v>67</v>
      </c>
      <c r="E78" s="5">
        <v>2012</v>
      </c>
      <c r="F78" s="5" t="s">
        <v>50</v>
      </c>
      <c r="G78" s="5" t="s">
        <v>94</v>
      </c>
      <c r="H78" s="5" t="s">
        <v>14255</v>
      </c>
      <c r="I78" s="6" t="s">
        <v>14256</v>
      </c>
      <c r="J78" s="4" t="s">
        <v>14257</v>
      </c>
      <c r="K78" s="5" t="s">
        <v>14258</v>
      </c>
      <c r="L78" s="5" t="s">
        <v>14259</v>
      </c>
      <c r="M78" s="5" t="s">
        <v>14260</v>
      </c>
      <c r="N78" s="5" t="s">
        <v>14261</v>
      </c>
      <c r="O78" s="6" t="s">
        <v>14262</v>
      </c>
      <c r="P78" s="4" t="s">
        <v>77</v>
      </c>
      <c r="Q78" s="5" t="s">
        <v>76</v>
      </c>
      <c r="R78" s="6" t="s">
        <v>77</v>
      </c>
      <c r="S78" s="4" t="s">
        <v>77</v>
      </c>
      <c r="T78" s="5" t="s">
        <v>76</v>
      </c>
      <c r="U78" s="5" t="s">
        <v>77</v>
      </c>
      <c r="V78" s="5" t="s">
        <v>77</v>
      </c>
      <c r="W78" s="5" t="s">
        <v>77</v>
      </c>
      <c r="X78" s="5" t="s">
        <v>77</v>
      </c>
      <c r="Y78" s="5" t="s">
        <v>77</v>
      </c>
      <c r="Z78" s="5" t="s">
        <v>76</v>
      </c>
      <c r="AA78" s="5" t="s">
        <v>77</v>
      </c>
      <c r="AB78" s="5" t="s">
        <v>77</v>
      </c>
      <c r="AC78" s="5" t="s">
        <v>77</v>
      </c>
      <c r="AD78" s="6" t="s">
        <v>77</v>
      </c>
      <c r="AE78" s="4" t="s">
        <v>77</v>
      </c>
      <c r="AF78" s="5" t="s">
        <v>77</v>
      </c>
      <c r="AG78" s="5" t="s">
        <v>77</v>
      </c>
      <c r="AH78" s="5" t="s">
        <v>77</v>
      </c>
      <c r="AI78" s="5" t="s">
        <v>77</v>
      </c>
      <c r="AJ78" s="5" t="s">
        <v>77</v>
      </c>
      <c r="AK78" s="5" t="s">
        <v>77</v>
      </c>
      <c r="AL78" s="5" t="s">
        <v>77</v>
      </c>
      <c r="AM78" s="5" t="s">
        <v>77</v>
      </c>
      <c r="AN78" s="5" t="s">
        <v>77</v>
      </c>
      <c r="AO78" s="5" t="s">
        <v>77</v>
      </c>
      <c r="AP78" s="5" t="s">
        <v>77</v>
      </c>
      <c r="AQ78" s="5" t="s">
        <v>77</v>
      </c>
      <c r="AR78" s="5" t="s">
        <v>77</v>
      </c>
      <c r="AS78" s="5" t="s">
        <v>76</v>
      </c>
      <c r="AT78" s="5" t="s">
        <v>77</v>
      </c>
      <c r="AU78" s="5" t="s">
        <v>77</v>
      </c>
      <c r="AV78" s="5" t="s">
        <v>77</v>
      </c>
      <c r="AW78" s="5" t="s">
        <v>77</v>
      </c>
      <c r="AX78" s="5" t="s">
        <v>77</v>
      </c>
      <c r="AY78" s="5" t="s">
        <v>77</v>
      </c>
      <c r="AZ78" s="5" t="s">
        <v>77</v>
      </c>
      <c r="BA78" s="5" t="s">
        <v>77</v>
      </c>
      <c r="BB78" s="5" t="s">
        <v>77</v>
      </c>
      <c r="BC78" s="5" t="s">
        <v>77</v>
      </c>
      <c r="BD78" s="5" t="s">
        <v>77</v>
      </c>
      <c r="BE78" s="6" t="s">
        <v>77</v>
      </c>
      <c r="BF78" s="40">
        <v>1</v>
      </c>
      <c r="BG78" s="41">
        <v>0</v>
      </c>
      <c r="BH78" s="41">
        <v>0</v>
      </c>
      <c r="BI78" s="41">
        <v>0</v>
      </c>
      <c r="BJ78" s="41">
        <v>1</v>
      </c>
      <c r="BK78" s="41">
        <v>0</v>
      </c>
      <c r="BL78" s="41">
        <v>0</v>
      </c>
      <c r="BM78" s="39">
        <f t="shared" si="1"/>
        <v>2</v>
      </c>
      <c r="BN78" s="22" t="s">
        <v>16379</v>
      </c>
      <c r="BO78" t="str">
        <f>VLOOKUP(A78,Startups!$A$3:$B$1596, 2,FALSE)</f>
        <v>Normal</v>
      </c>
    </row>
    <row r="79" spans="1:67" ht="135" customHeight="1" x14ac:dyDescent="0.2">
      <c r="A79" s="4" t="s">
        <v>15059</v>
      </c>
      <c r="B79" s="5" t="s">
        <v>15060</v>
      </c>
      <c r="C79" s="5" t="s">
        <v>6868</v>
      </c>
      <c r="D79" s="5" t="s">
        <v>15061</v>
      </c>
      <c r="E79" s="5">
        <v>2003</v>
      </c>
      <c r="F79" s="5" t="s">
        <v>8553</v>
      </c>
      <c r="G79" s="5" t="s">
        <v>155</v>
      </c>
      <c r="H79" s="5" t="s">
        <v>15062</v>
      </c>
      <c r="I79" s="6" t="s">
        <v>15063</v>
      </c>
      <c r="J79" s="4" t="s">
        <v>15064</v>
      </c>
      <c r="K79" s="5" t="s">
        <v>15065</v>
      </c>
      <c r="L79" s="5" t="s">
        <v>15066</v>
      </c>
      <c r="M79" s="5" t="s">
        <v>15067</v>
      </c>
      <c r="N79" s="5" t="s">
        <v>15068</v>
      </c>
      <c r="O79" s="6" t="s">
        <v>15069</v>
      </c>
      <c r="P79" s="4" t="s">
        <v>76</v>
      </c>
      <c r="Q79" s="5" t="s">
        <v>76</v>
      </c>
      <c r="R79" s="6" t="s">
        <v>77</v>
      </c>
      <c r="S79" s="4" t="s">
        <v>77</v>
      </c>
      <c r="T79" s="5" t="s">
        <v>77</v>
      </c>
      <c r="U79" s="5" t="s">
        <v>77</v>
      </c>
      <c r="V79" s="5" t="s">
        <v>77</v>
      </c>
      <c r="W79" s="5" t="s">
        <v>77</v>
      </c>
      <c r="X79" s="5" t="s">
        <v>77</v>
      </c>
      <c r="Y79" s="5" t="s">
        <v>77</v>
      </c>
      <c r="Z79" s="5" t="s">
        <v>76</v>
      </c>
      <c r="AA79" s="5" t="s">
        <v>77</v>
      </c>
      <c r="AB79" s="5" t="s">
        <v>77</v>
      </c>
      <c r="AC79" s="5" t="s">
        <v>77</v>
      </c>
      <c r="AD79" s="6" t="s">
        <v>77</v>
      </c>
      <c r="AE79" s="4" t="s">
        <v>77</v>
      </c>
      <c r="AF79" s="5" t="s">
        <v>76</v>
      </c>
      <c r="AG79" s="5" t="s">
        <v>77</v>
      </c>
      <c r="AH79" s="5" t="s">
        <v>77</v>
      </c>
      <c r="AI79" s="5" t="s">
        <v>77</v>
      </c>
      <c r="AJ79" s="5" t="s">
        <v>77</v>
      </c>
      <c r="AK79" s="5" t="s">
        <v>77</v>
      </c>
      <c r="AL79" s="5" t="s">
        <v>77</v>
      </c>
      <c r="AM79" s="5" t="s">
        <v>77</v>
      </c>
      <c r="AN79" s="5" t="s">
        <v>77</v>
      </c>
      <c r="AO79" s="5" t="s">
        <v>77</v>
      </c>
      <c r="AP79" s="5" t="s">
        <v>77</v>
      </c>
      <c r="AQ79" s="5" t="s">
        <v>77</v>
      </c>
      <c r="AR79" s="5" t="s">
        <v>77</v>
      </c>
      <c r="AS79" s="5" t="s">
        <v>76</v>
      </c>
      <c r="AT79" s="5" t="s">
        <v>77</v>
      </c>
      <c r="AU79" s="5" t="s">
        <v>77</v>
      </c>
      <c r="AV79" s="5" t="s">
        <v>77</v>
      </c>
      <c r="AW79" s="5" t="s">
        <v>77</v>
      </c>
      <c r="AX79" s="5" t="s">
        <v>77</v>
      </c>
      <c r="AY79" s="5" t="s">
        <v>77</v>
      </c>
      <c r="AZ79" s="5" t="s">
        <v>77</v>
      </c>
      <c r="BA79" s="5" t="s">
        <v>77</v>
      </c>
      <c r="BB79" s="5" t="s">
        <v>77</v>
      </c>
      <c r="BC79" s="5" t="s">
        <v>77</v>
      </c>
      <c r="BD79" s="5" t="s">
        <v>77</v>
      </c>
      <c r="BE79" s="6" t="s">
        <v>77</v>
      </c>
      <c r="BF79" s="40">
        <v>1</v>
      </c>
      <c r="BG79" s="41">
        <v>0</v>
      </c>
      <c r="BH79" s="41">
        <v>0</v>
      </c>
      <c r="BI79" s="41">
        <v>0</v>
      </c>
      <c r="BJ79" s="41">
        <v>1</v>
      </c>
      <c r="BK79" s="41">
        <v>0</v>
      </c>
      <c r="BL79" s="41">
        <v>0</v>
      </c>
      <c r="BM79" s="39">
        <f t="shared" si="1"/>
        <v>2</v>
      </c>
      <c r="BN79" s="22" t="s">
        <v>16379</v>
      </c>
      <c r="BO79" t="str">
        <f>VLOOKUP(A79,Startups!$A$3:$B$1596, 2,FALSE)</f>
        <v>Normal</v>
      </c>
    </row>
    <row r="80" spans="1:67" ht="135" customHeight="1" x14ac:dyDescent="0.2">
      <c r="A80" s="4" t="s">
        <v>15852</v>
      </c>
      <c r="B80" s="5" t="s">
        <v>15853</v>
      </c>
      <c r="C80" s="5" t="s">
        <v>1944</v>
      </c>
      <c r="D80" s="5" t="s">
        <v>15854</v>
      </c>
      <c r="E80" s="5">
        <v>2005</v>
      </c>
      <c r="F80" s="5" t="s">
        <v>41</v>
      </c>
      <c r="G80" s="5" t="s">
        <v>155</v>
      </c>
      <c r="H80" s="5" t="s">
        <v>15855</v>
      </c>
      <c r="I80" s="6" t="s">
        <v>15856</v>
      </c>
      <c r="J80" s="4" t="s">
        <v>15857</v>
      </c>
      <c r="K80" s="5" t="s">
        <v>15858</v>
      </c>
      <c r="L80" s="5" t="s">
        <v>15859</v>
      </c>
      <c r="M80" s="5" t="s">
        <v>15860</v>
      </c>
      <c r="N80" s="5" t="s">
        <v>15861</v>
      </c>
      <c r="O80" s="6" t="s">
        <v>15862</v>
      </c>
      <c r="P80" s="4" t="s">
        <v>76</v>
      </c>
      <c r="Q80" s="5" t="s">
        <v>76</v>
      </c>
      <c r="R80" s="6" t="s">
        <v>76</v>
      </c>
      <c r="S80" s="4" t="s">
        <v>77</v>
      </c>
      <c r="T80" s="5" t="s">
        <v>77</v>
      </c>
      <c r="U80" s="5" t="s">
        <v>77</v>
      </c>
      <c r="V80" s="5" t="s">
        <v>76</v>
      </c>
      <c r="W80" s="5" t="s">
        <v>77</v>
      </c>
      <c r="X80" s="5" t="s">
        <v>77</v>
      </c>
      <c r="Y80" s="5" t="s">
        <v>77</v>
      </c>
      <c r="Z80" s="5" t="s">
        <v>76</v>
      </c>
      <c r="AA80" s="5" t="s">
        <v>77</v>
      </c>
      <c r="AB80" s="5" t="s">
        <v>77</v>
      </c>
      <c r="AC80" s="5" t="s">
        <v>76</v>
      </c>
      <c r="AD80" s="6" t="s">
        <v>77</v>
      </c>
      <c r="AE80" s="4" t="s">
        <v>77</v>
      </c>
      <c r="AF80" s="5" t="s">
        <v>77</v>
      </c>
      <c r="AG80" s="5" t="s">
        <v>77</v>
      </c>
      <c r="AH80" s="5" t="s">
        <v>77</v>
      </c>
      <c r="AI80" s="5" t="s">
        <v>77</v>
      </c>
      <c r="AJ80" s="5" t="s">
        <v>76</v>
      </c>
      <c r="AK80" s="5" t="s">
        <v>77</v>
      </c>
      <c r="AL80" s="5" t="s">
        <v>77</v>
      </c>
      <c r="AM80" s="5" t="s">
        <v>77</v>
      </c>
      <c r="AN80" s="5" t="s">
        <v>77</v>
      </c>
      <c r="AO80" s="5" t="s">
        <v>77</v>
      </c>
      <c r="AP80" s="5" t="s">
        <v>77</v>
      </c>
      <c r="AQ80" s="5" t="s">
        <v>77</v>
      </c>
      <c r="AR80" s="5" t="s">
        <v>77</v>
      </c>
      <c r="AS80" s="5" t="s">
        <v>77</v>
      </c>
      <c r="AT80" s="5" t="s">
        <v>77</v>
      </c>
      <c r="AU80" s="5" t="s">
        <v>77</v>
      </c>
      <c r="AV80" s="5" t="s">
        <v>77</v>
      </c>
      <c r="AW80" s="5" t="s">
        <v>77</v>
      </c>
      <c r="AX80" s="5" t="s">
        <v>77</v>
      </c>
      <c r="AY80" s="5" t="s">
        <v>77</v>
      </c>
      <c r="AZ80" s="5" t="s">
        <v>77</v>
      </c>
      <c r="BA80" s="5" t="s">
        <v>77</v>
      </c>
      <c r="BB80" s="5" t="s">
        <v>77</v>
      </c>
      <c r="BC80" s="5" t="s">
        <v>77</v>
      </c>
      <c r="BD80" s="5" t="s">
        <v>77</v>
      </c>
      <c r="BE80" s="6" t="s">
        <v>77</v>
      </c>
      <c r="BF80" s="40">
        <v>1</v>
      </c>
      <c r="BG80" s="41">
        <v>0</v>
      </c>
      <c r="BH80" s="41">
        <v>0</v>
      </c>
      <c r="BI80" s="41">
        <v>0</v>
      </c>
      <c r="BJ80" s="44">
        <v>1</v>
      </c>
      <c r="BK80" s="44">
        <v>0</v>
      </c>
      <c r="BL80" s="44">
        <v>0</v>
      </c>
      <c r="BM80" s="39">
        <f t="shared" si="1"/>
        <v>2</v>
      </c>
      <c r="BN80" s="22" t="s">
        <v>16379</v>
      </c>
      <c r="BO80" t="str">
        <f>VLOOKUP(A80,Startups!$A$3:$B$1596, 2,FALSE)</f>
        <v>Normal</v>
      </c>
    </row>
    <row r="81" spans="1:67" ht="135" customHeight="1" x14ac:dyDescent="0.2">
      <c r="A81" s="4" t="s">
        <v>16221</v>
      </c>
      <c r="B81" s="5" t="s">
        <v>16222</v>
      </c>
      <c r="C81" s="5" t="s">
        <v>233</v>
      </c>
      <c r="D81" s="5" t="s">
        <v>2613</v>
      </c>
      <c r="E81" s="5">
        <v>2010</v>
      </c>
      <c r="F81" s="5" t="s">
        <v>50</v>
      </c>
      <c r="G81" s="5" t="s">
        <v>896</v>
      </c>
      <c r="H81" s="5" t="s">
        <v>16223</v>
      </c>
      <c r="I81" s="6" t="s">
        <v>16224</v>
      </c>
      <c r="J81" s="4" t="s">
        <v>16225</v>
      </c>
      <c r="K81" s="5" t="s">
        <v>16226</v>
      </c>
      <c r="L81" s="5" t="s">
        <v>16227</v>
      </c>
      <c r="M81" s="5" t="s">
        <v>16228</v>
      </c>
      <c r="N81" s="5" t="s">
        <v>16229</v>
      </c>
      <c r="O81" s="6" t="s">
        <v>16230</v>
      </c>
      <c r="P81" s="4" t="s">
        <v>76</v>
      </c>
      <c r="Q81" s="5" t="s">
        <v>77</v>
      </c>
      <c r="R81" s="6" t="s">
        <v>76</v>
      </c>
      <c r="S81" s="4" t="s">
        <v>77</v>
      </c>
      <c r="T81" s="5" t="s">
        <v>77</v>
      </c>
      <c r="U81" s="5" t="s">
        <v>77</v>
      </c>
      <c r="V81" s="5" t="s">
        <v>77</v>
      </c>
      <c r="W81" s="5" t="s">
        <v>77</v>
      </c>
      <c r="X81" s="5" t="s">
        <v>77</v>
      </c>
      <c r="Y81" s="5" t="s">
        <v>77</v>
      </c>
      <c r="Z81" s="5" t="s">
        <v>76</v>
      </c>
      <c r="AA81" s="5" t="s">
        <v>77</v>
      </c>
      <c r="AB81" s="5" t="s">
        <v>77</v>
      </c>
      <c r="AC81" s="5" t="s">
        <v>77</v>
      </c>
      <c r="AD81" s="6" t="s">
        <v>77</v>
      </c>
      <c r="AE81" s="4" t="s">
        <v>77</v>
      </c>
      <c r="AF81" s="5" t="s">
        <v>77</v>
      </c>
      <c r="AG81" s="5" t="s">
        <v>77</v>
      </c>
      <c r="AH81" s="5" t="s">
        <v>77</v>
      </c>
      <c r="AI81" s="5" t="s">
        <v>77</v>
      </c>
      <c r="AJ81" s="5" t="s">
        <v>77</v>
      </c>
      <c r="AK81" s="5" t="s">
        <v>77</v>
      </c>
      <c r="AL81" s="5" t="s">
        <v>77</v>
      </c>
      <c r="AM81" s="5" t="s">
        <v>77</v>
      </c>
      <c r="AN81" s="5" t="s">
        <v>77</v>
      </c>
      <c r="AO81" s="5" t="s">
        <v>77</v>
      </c>
      <c r="AP81" s="5" t="s">
        <v>77</v>
      </c>
      <c r="AQ81" s="5" t="s">
        <v>77</v>
      </c>
      <c r="AR81" s="5" t="s">
        <v>77</v>
      </c>
      <c r="AS81" s="5" t="s">
        <v>76</v>
      </c>
      <c r="AT81" s="5" t="s">
        <v>77</v>
      </c>
      <c r="AU81" s="5" t="s">
        <v>77</v>
      </c>
      <c r="AV81" s="5" t="s">
        <v>77</v>
      </c>
      <c r="AW81" s="5" t="s">
        <v>77</v>
      </c>
      <c r="AX81" s="5" t="s">
        <v>77</v>
      </c>
      <c r="AY81" s="5" t="s">
        <v>77</v>
      </c>
      <c r="AZ81" s="5" t="s">
        <v>77</v>
      </c>
      <c r="BA81" s="5" t="s">
        <v>77</v>
      </c>
      <c r="BB81" s="5" t="s">
        <v>77</v>
      </c>
      <c r="BC81" s="5" t="s">
        <v>77</v>
      </c>
      <c r="BD81" s="5" t="s">
        <v>77</v>
      </c>
      <c r="BE81" s="6" t="s">
        <v>77</v>
      </c>
      <c r="BF81" s="40">
        <v>1</v>
      </c>
      <c r="BG81" s="41">
        <v>0</v>
      </c>
      <c r="BH81" s="41">
        <v>0</v>
      </c>
      <c r="BI81" s="41">
        <v>0</v>
      </c>
      <c r="BJ81" s="44">
        <v>1</v>
      </c>
      <c r="BK81" s="44">
        <v>0</v>
      </c>
      <c r="BL81" s="44">
        <v>0</v>
      </c>
      <c r="BM81" s="39">
        <f t="shared" si="1"/>
        <v>2</v>
      </c>
      <c r="BN81" s="22" t="s">
        <v>16379</v>
      </c>
      <c r="BO81" t="str">
        <f>VLOOKUP(A81,Startups!$A$3:$B$1596, 2,FALSE)</f>
        <v>Normal</v>
      </c>
    </row>
    <row r="82" spans="1:67" ht="135" customHeight="1" x14ac:dyDescent="0.2">
      <c r="A82" s="4" t="s">
        <v>13779</v>
      </c>
      <c r="B82" s="5" t="s">
        <v>13780</v>
      </c>
      <c r="C82" s="5" t="s">
        <v>66</v>
      </c>
      <c r="D82" s="5" t="s">
        <v>67</v>
      </c>
      <c r="E82" s="5">
        <v>2015</v>
      </c>
      <c r="F82" s="5" t="s">
        <v>745</v>
      </c>
      <c r="G82" s="5" t="s">
        <v>94</v>
      </c>
      <c r="H82" s="5" t="s">
        <v>13781</v>
      </c>
      <c r="I82" s="6" t="s">
        <v>13782</v>
      </c>
      <c r="J82" s="4" t="s">
        <v>13783</v>
      </c>
      <c r="K82" s="5" t="s">
        <v>13784</v>
      </c>
      <c r="L82" s="5" t="s">
        <v>13785</v>
      </c>
      <c r="M82" s="5" t="s">
        <v>13786</v>
      </c>
      <c r="N82" s="5" t="s">
        <v>13787</v>
      </c>
      <c r="O82" s="6" t="s">
        <v>13788</v>
      </c>
      <c r="P82" s="4" t="s">
        <v>76</v>
      </c>
      <c r="Q82" s="5" t="s">
        <v>76</v>
      </c>
      <c r="R82" s="6" t="s">
        <v>77</v>
      </c>
      <c r="S82" s="4" t="s">
        <v>77</v>
      </c>
      <c r="T82" s="5" t="s">
        <v>76</v>
      </c>
      <c r="U82" s="5" t="s">
        <v>77</v>
      </c>
      <c r="V82" s="5" t="s">
        <v>77</v>
      </c>
      <c r="W82" s="5" t="s">
        <v>77</v>
      </c>
      <c r="X82" s="5" t="s">
        <v>77</v>
      </c>
      <c r="Y82" s="5" t="s">
        <v>77</v>
      </c>
      <c r="Z82" s="5" t="s">
        <v>76</v>
      </c>
      <c r="AA82" s="5" t="s">
        <v>77</v>
      </c>
      <c r="AB82" s="5" t="s">
        <v>77</v>
      </c>
      <c r="AC82" s="5" t="s">
        <v>77</v>
      </c>
      <c r="AD82" s="6" t="s">
        <v>77</v>
      </c>
      <c r="AE82" s="4" t="s">
        <v>77</v>
      </c>
      <c r="AF82" s="5" t="s">
        <v>77</v>
      </c>
      <c r="AG82" s="5" t="s">
        <v>77</v>
      </c>
      <c r="AH82" s="5" t="s">
        <v>77</v>
      </c>
      <c r="AI82" s="5" t="s">
        <v>77</v>
      </c>
      <c r="AJ82" s="5" t="s">
        <v>77</v>
      </c>
      <c r="AK82" s="5" t="s">
        <v>77</v>
      </c>
      <c r="AL82" s="5" t="s">
        <v>77</v>
      </c>
      <c r="AM82" s="5" t="s">
        <v>77</v>
      </c>
      <c r="AN82" s="5" t="s">
        <v>77</v>
      </c>
      <c r="AO82" s="5" t="s">
        <v>77</v>
      </c>
      <c r="AP82" s="5" t="s">
        <v>77</v>
      </c>
      <c r="AQ82" s="5" t="s">
        <v>77</v>
      </c>
      <c r="AR82" s="5" t="s">
        <v>77</v>
      </c>
      <c r="AS82" s="5" t="s">
        <v>76</v>
      </c>
      <c r="AT82" s="5" t="s">
        <v>77</v>
      </c>
      <c r="AU82" s="5" t="s">
        <v>77</v>
      </c>
      <c r="AV82" s="5" t="s">
        <v>77</v>
      </c>
      <c r="AW82" s="5" t="s">
        <v>76</v>
      </c>
      <c r="AX82" s="5" t="s">
        <v>77</v>
      </c>
      <c r="AY82" s="5" t="s">
        <v>77</v>
      </c>
      <c r="AZ82" s="5" t="s">
        <v>77</v>
      </c>
      <c r="BA82" s="5" t="s">
        <v>77</v>
      </c>
      <c r="BB82" s="5" t="s">
        <v>77</v>
      </c>
      <c r="BC82" s="5" t="s">
        <v>77</v>
      </c>
      <c r="BD82" s="5" t="s">
        <v>77</v>
      </c>
      <c r="BE82" s="6" t="s">
        <v>77</v>
      </c>
      <c r="BF82" s="35">
        <v>1</v>
      </c>
      <c r="BG82" s="41">
        <v>0</v>
      </c>
      <c r="BH82" s="41">
        <v>0</v>
      </c>
      <c r="BI82" s="41">
        <v>0</v>
      </c>
      <c r="BJ82" s="41">
        <v>1</v>
      </c>
      <c r="BK82" s="41">
        <v>0</v>
      </c>
      <c r="BL82" s="41">
        <v>0</v>
      </c>
      <c r="BM82" s="39">
        <f t="shared" si="1"/>
        <v>2</v>
      </c>
      <c r="BN82" s="22" t="s">
        <v>16379</v>
      </c>
      <c r="BO82" t="str">
        <f>VLOOKUP(A82,Startups!$A$3:$B$1596, 2,FALSE)</f>
        <v>Early Stage</v>
      </c>
    </row>
    <row r="83" spans="1:67" ht="135" customHeight="1" x14ac:dyDescent="0.2">
      <c r="A83" s="4" t="s">
        <v>1654</v>
      </c>
      <c r="B83" s="5" t="s">
        <v>1655</v>
      </c>
      <c r="C83" s="5" t="s">
        <v>66</v>
      </c>
      <c r="D83" s="5" t="s">
        <v>1656</v>
      </c>
      <c r="E83" s="5">
        <v>2015</v>
      </c>
      <c r="F83" s="5" t="s">
        <v>105</v>
      </c>
      <c r="G83" s="5" t="s">
        <v>68</v>
      </c>
      <c r="H83" s="5" t="s">
        <v>1657</v>
      </c>
      <c r="I83" s="6" t="s">
        <v>1658</v>
      </c>
      <c r="J83" s="4" t="s">
        <v>1659</v>
      </c>
      <c r="K83" s="5" t="s">
        <v>1660</v>
      </c>
      <c r="L83" s="5" t="s">
        <v>1661</v>
      </c>
      <c r="M83" s="5" t="s">
        <v>1662</v>
      </c>
      <c r="N83" s="5" t="s">
        <v>1663</v>
      </c>
      <c r="O83" s="6" t="s">
        <v>1664</v>
      </c>
      <c r="P83" s="4" t="s">
        <v>77</v>
      </c>
      <c r="Q83" s="5" t="s">
        <v>76</v>
      </c>
      <c r="R83" s="6" t="s">
        <v>77</v>
      </c>
      <c r="S83" s="4" t="s">
        <v>77</v>
      </c>
      <c r="T83" s="5" t="s">
        <v>77</v>
      </c>
      <c r="U83" s="5" t="s">
        <v>77</v>
      </c>
      <c r="V83" s="5" t="s">
        <v>77</v>
      </c>
      <c r="W83" s="5" t="s">
        <v>76</v>
      </c>
      <c r="X83" s="5" t="s">
        <v>77</v>
      </c>
      <c r="Y83" s="5" t="s">
        <v>76</v>
      </c>
      <c r="Z83" s="5" t="s">
        <v>77</v>
      </c>
      <c r="AA83" s="5" t="s">
        <v>77</v>
      </c>
      <c r="AB83" s="5" t="s">
        <v>77</v>
      </c>
      <c r="AC83" s="5" t="s">
        <v>76</v>
      </c>
      <c r="AD83" s="6" t="s">
        <v>77</v>
      </c>
      <c r="AE83" s="4" t="s">
        <v>77</v>
      </c>
      <c r="AF83" s="5" t="s">
        <v>77</v>
      </c>
      <c r="AG83" s="5" t="s">
        <v>77</v>
      </c>
      <c r="AH83" s="5" t="s">
        <v>77</v>
      </c>
      <c r="AI83" s="5" t="s">
        <v>76</v>
      </c>
      <c r="AJ83" s="5" t="s">
        <v>77</v>
      </c>
      <c r="AK83" s="5" t="s">
        <v>77</v>
      </c>
      <c r="AL83" s="5" t="s">
        <v>77</v>
      </c>
      <c r="AM83" s="5" t="s">
        <v>77</v>
      </c>
      <c r="AN83" s="5" t="s">
        <v>77</v>
      </c>
      <c r="AO83" s="5" t="s">
        <v>77</v>
      </c>
      <c r="AP83" s="5" t="s">
        <v>77</v>
      </c>
      <c r="AQ83" s="5" t="s">
        <v>77</v>
      </c>
      <c r="AR83" s="5" t="s">
        <v>77</v>
      </c>
      <c r="AS83" s="5" t="s">
        <v>77</v>
      </c>
      <c r="AT83" s="5" t="s">
        <v>77</v>
      </c>
      <c r="AU83" s="5" t="s">
        <v>77</v>
      </c>
      <c r="AV83" s="5" t="s">
        <v>77</v>
      </c>
      <c r="AW83" s="5" t="s">
        <v>77</v>
      </c>
      <c r="AX83" s="5" t="s">
        <v>77</v>
      </c>
      <c r="AY83" s="5" t="s">
        <v>77</v>
      </c>
      <c r="AZ83" s="5" t="s">
        <v>76</v>
      </c>
      <c r="BA83" s="5" t="s">
        <v>77</v>
      </c>
      <c r="BB83" s="5" t="s">
        <v>77</v>
      </c>
      <c r="BC83" s="5" t="s">
        <v>77</v>
      </c>
      <c r="BD83" s="5" t="s">
        <v>77</v>
      </c>
      <c r="BE83" s="6" t="s">
        <v>77</v>
      </c>
      <c r="BF83" s="37">
        <v>1</v>
      </c>
      <c r="BG83" s="38">
        <v>0</v>
      </c>
      <c r="BH83" s="38">
        <v>0</v>
      </c>
      <c r="BI83" s="38">
        <v>0</v>
      </c>
      <c r="BJ83" s="38">
        <v>1</v>
      </c>
      <c r="BK83" s="38">
        <v>0</v>
      </c>
      <c r="BL83" s="38">
        <v>0</v>
      </c>
      <c r="BM83" s="39">
        <f t="shared" si="1"/>
        <v>2</v>
      </c>
      <c r="BN83" s="17" t="s">
        <v>16354</v>
      </c>
      <c r="BO83" t="str">
        <f>VLOOKUP(A83,Startups!$A$3:$B$1596, 2,FALSE)</f>
        <v>Early Stage</v>
      </c>
    </row>
    <row r="84" spans="1:67" ht="135" customHeight="1" x14ac:dyDescent="0.2">
      <c r="A84" s="4" t="s">
        <v>4456</v>
      </c>
      <c r="B84" s="5" t="s">
        <v>4457</v>
      </c>
      <c r="C84" s="5" t="s">
        <v>66</v>
      </c>
      <c r="D84" s="5" t="s">
        <v>67</v>
      </c>
      <c r="E84" s="5">
        <v>2015</v>
      </c>
      <c r="F84" s="5" t="s">
        <v>50</v>
      </c>
      <c r="G84" s="5" t="s">
        <v>94</v>
      </c>
      <c r="H84" s="5" t="s">
        <v>4458</v>
      </c>
      <c r="I84" s="6" t="s">
        <v>4459</v>
      </c>
      <c r="J84" s="4" t="s">
        <v>4460</v>
      </c>
      <c r="K84" s="5" t="s">
        <v>4461</v>
      </c>
      <c r="L84" s="5" t="s">
        <v>4462</v>
      </c>
      <c r="M84" s="5" t="s">
        <v>4463</v>
      </c>
      <c r="N84" s="5" t="s">
        <v>4464</v>
      </c>
      <c r="O84" s="6" t="s">
        <v>4465</v>
      </c>
      <c r="P84" s="4" t="s">
        <v>76</v>
      </c>
      <c r="Q84" s="5" t="s">
        <v>77</v>
      </c>
      <c r="R84" s="6" t="s">
        <v>77</v>
      </c>
      <c r="S84" s="4" t="s">
        <v>77</v>
      </c>
      <c r="T84" s="5" t="s">
        <v>77</v>
      </c>
      <c r="U84" s="5" t="s">
        <v>77</v>
      </c>
      <c r="V84" s="5" t="s">
        <v>77</v>
      </c>
      <c r="W84" s="5" t="s">
        <v>77</v>
      </c>
      <c r="X84" s="5" t="s">
        <v>76</v>
      </c>
      <c r="Y84" s="5" t="s">
        <v>77</v>
      </c>
      <c r="Z84" s="5" t="s">
        <v>76</v>
      </c>
      <c r="AA84" s="5" t="s">
        <v>77</v>
      </c>
      <c r="AB84" s="5" t="s">
        <v>77</v>
      </c>
      <c r="AC84" s="5" t="s">
        <v>77</v>
      </c>
      <c r="AD84" s="6" t="s">
        <v>77</v>
      </c>
      <c r="AE84" s="4" t="s">
        <v>77</v>
      </c>
      <c r="AF84" s="5" t="s">
        <v>77</v>
      </c>
      <c r="AG84" s="5" t="s">
        <v>77</v>
      </c>
      <c r="AH84" s="5" t="s">
        <v>77</v>
      </c>
      <c r="AI84" s="5" t="s">
        <v>77</v>
      </c>
      <c r="AJ84" s="5" t="s">
        <v>77</v>
      </c>
      <c r="AK84" s="5" t="s">
        <v>77</v>
      </c>
      <c r="AL84" s="5" t="s">
        <v>77</v>
      </c>
      <c r="AM84" s="5" t="s">
        <v>77</v>
      </c>
      <c r="AN84" s="5" t="s">
        <v>77</v>
      </c>
      <c r="AO84" s="5" t="s">
        <v>77</v>
      </c>
      <c r="AP84" s="5" t="s">
        <v>77</v>
      </c>
      <c r="AQ84" s="5" t="s">
        <v>77</v>
      </c>
      <c r="AR84" s="5" t="s">
        <v>77</v>
      </c>
      <c r="AS84" s="5" t="s">
        <v>76</v>
      </c>
      <c r="AT84" s="5" t="s">
        <v>77</v>
      </c>
      <c r="AU84" s="5" t="s">
        <v>77</v>
      </c>
      <c r="AV84" s="5" t="s">
        <v>77</v>
      </c>
      <c r="AW84" s="5" t="s">
        <v>77</v>
      </c>
      <c r="AX84" s="5" t="s">
        <v>77</v>
      </c>
      <c r="AY84" s="5" t="s">
        <v>77</v>
      </c>
      <c r="AZ84" s="5" t="s">
        <v>77</v>
      </c>
      <c r="BA84" s="5" t="s">
        <v>77</v>
      </c>
      <c r="BB84" s="5" t="s">
        <v>77</v>
      </c>
      <c r="BC84" s="5" t="s">
        <v>77</v>
      </c>
      <c r="BD84" s="5" t="s">
        <v>77</v>
      </c>
      <c r="BE84" s="6" t="s">
        <v>77</v>
      </c>
      <c r="BF84" s="40">
        <v>1</v>
      </c>
      <c r="BG84" s="41">
        <v>0</v>
      </c>
      <c r="BH84" s="41">
        <v>0</v>
      </c>
      <c r="BI84" s="41">
        <v>1</v>
      </c>
      <c r="BJ84" s="41">
        <v>0</v>
      </c>
      <c r="BK84" s="41">
        <v>0</v>
      </c>
      <c r="BL84" s="41">
        <v>0</v>
      </c>
      <c r="BM84" s="39">
        <f t="shared" si="1"/>
        <v>2</v>
      </c>
      <c r="BN84" t="s">
        <v>16344</v>
      </c>
      <c r="BO84" t="str">
        <f>VLOOKUP(A84,Startups!$A$3:$B$1596, 2,FALSE)</f>
        <v>Early Stage</v>
      </c>
    </row>
    <row r="85" spans="1:67" ht="135" customHeight="1" x14ac:dyDescent="0.2">
      <c r="A85" s="4" t="s">
        <v>15967</v>
      </c>
      <c r="B85" s="5" t="s">
        <v>15968</v>
      </c>
      <c r="C85" s="5" t="s">
        <v>1944</v>
      </c>
      <c r="D85" s="5" t="s">
        <v>7293</v>
      </c>
      <c r="E85" s="5">
        <v>2015</v>
      </c>
      <c r="F85" s="5" t="s">
        <v>50</v>
      </c>
      <c r="G85" s="5" t="s">
        <v>155</v>
      </c>
      <c r="H85" s="5" t="s">
        <v>15969</v>
      </c>
      <c r="I85" s="6" t="s">
        <v>15970</v>
      </c>
      <c r="J85" s="4" t="s">
        <v>15971</v>
      </c>
      <c r="K85" s="5" t="s">
        <v>15972</v>
      </c>
      <c r="L85" s="5" t="s">
        <v>15973</v>
      </c>
      <c r="M85" s="5" t="s">
        <v>75</v>
      </c>
      <c r="N85" s="5" t="s">
        <v>75</v>
      </c>
      <c r="O85" s="6" t="s">
        <v>75</v>
      </c>
      <c r="P85" s="4" t="s">
        <v>76</v>
      </c>
      <c r="Q85" s="5" t="s">
        <v>76</v>
      </c>
      <c r="R85" s="6" t="s">
        <v>76</v>
      </c>
      <c r="S85" s="4" t="s">
        <v>77</v>
      </c>
      <c r="T85" s="5" t="s">
        <v>77</v>
      </c>
      <c r="U85" s="5" t="s">
        <v>77</v>
      </c>
      <c r="V85" s="5" t="s">
        <v>77</v>
      </c>
      <c r="W85" s="5" t="s">
        <v>77</v>
      </c>
      <c r="X85" s="5" t="s">
        <v>77</v>
      </c>
      <c r="Y85" s="5" t="s">
        <v>77</v>
      </c>
      <c r="Z85" s="5" t="s">
        <v>76</v>
      </c>
      <c r="AA85" s="5" t="s">
        <v>77</v>
      </c>
      <c r="AB85" s="5" t="s">
        <v>77</v>
      </c>
      <c r="AC85" s="5" t="s">
        <v>76</v>
      </c>
      <c r="AD85" s="6" t="s">
        <v>77</v>
      </c>
      <c r="AE85" s="4" t="s">
        <v>77</v>
      </c>
      <c r="AF85" s="5" t="s">
        <v>77</v>
      </c>
      <c r="AG85" s="5" t="s">
        <v>77</v>
      </c>
      <c r="AH85" s="5" t="s">
        <v>77</v>
      </c>
      <c r="AI85" s="5" t="s">
        <v>77</v>
      </c>
      <c r="AJ85" s="5" t="s">
        <v>77</v>
      </c>
      <c r="AK85" s="5" t="s">
        <v>77</v>
      </c>
      <c r="AL85" s="5" t="s">
        <v>77</v>
      </c>
      <c r="AM85" s="5" t="s">
        <v>77</v>
      </c>
      <c r="AN85" s="5" t="s">
        <v>77</v>
      </c>
      <c r="AO85" s="5" t="s">
        <v>77</v>
      </c>
      <c r="AP85" s="5" t="s">
        <v>77</v>
      </c>
      <c r="AQ85" s="5" t="s">
        <v>77</v>
      </c>
      <c r="AR85" s="5" t="s">
        <v>77</v>
      </c>
      <c r="AS85" s="5" t="s">
        <v>76</v>
      </c>
      <c r="AT85" s="5" t="s">
        <v>77</v>
      </c>
      <c r="AU85" s="5" t="s">
        <v>77</v>
      </c>
      <c r="AV85" s="5" t="s">
        <v>77</v>
      </c>
      <c r="AW85" s="5" t="s">
        <v>77</v>
      </c>
      <c r="AX85" s="5" t="s">
        <v>77</v>
      </c>
      <c r="AY85" s="5" t="s">
        <v>77</v>
      </c>
      <c r="AZ85" s="5" t="s">
        <v>77</v>
      </c>
      <c r="BA85" s="5" t="s">
        <v>77</v>
      </c>
      <c r="BB85" s="5" t="s">
        <v>77</v>
      </c>
      <c r="BC85" s="5" t="s">
        <v>77</v>
      </c>
      <c r="BD85" s="5" t="s">
        <v>77</v>
      </c>
      <c r="BE85" s="6" t="s">
        <v>77</v>
      </c>
      <c r="BF85" s="40">
        <v>1</v>
      </c>
      <c r="BG85" s="41">
        <v>0</v>
      </c>
      <c r="BH85" s="41">
        <v>0</v>
      </c>
      <c r="BI85" s="41">
        <v>0</v>
      </c>
      <c r="BJ85" s="44">
        <v>1</v>
      </c>
      <c r="BK85" s="44">
        <v>0</v>
      </c>
      <c r="BL85" s="44">
        <v>0</v>
      </c>
      <c r="BM85" s="39">
        <f t="shared" si="1"/>
        <v>2</v>
      </c>
      <c r="BN85" s="22" t="s">
        <v>16396</v>
      </c>
      <c r="BO85" t="str">
        <f>VLOOKUP(A85,Startups!$A$3:$B$1596, 2,FALSE)</f>
        <v>Early Stage</v>
      </c>
    </row>
    <row r="86" spans="1:67" ht="135" customHeight="1" x14ac:dyDescent="0.2">
      <c r="A86" s="4" t="s">
        <v>6445</v>
      </c>
      <c r="B86" s="5" t="s">
        <v>6446</v>
      </c>
      <c r="C86" s="5" t="s">
        <v>141</v>
      </c>
      <c r="D86" s="5" t="s">
        <v>279</v>
      </c>
      <c r="E86" s="5">
        <v>2014</v>
      </c>
      <c r="F86" s="5" t="s">
        <v>357</v>
      </c>
      <c r="G86" s="5" t="s">
        <v>155</v>
      </c>
      <c r="H86" s="5" t="s">
        <v>6447</v>
      </c>
      <c r="I86" s="6" t="s">
        <v>6448</v>
      </c>
      <c r="J86" s="4" t="s">
        <v>6449</v>
      </c>
      <c r="K86" s="5" t="s">
        <v>6450</v>
      </c>
      <c r="L86" s="5" t="s">
        <v>6451</v>
      </c>
      <c r="M86" s="5" t="s">
        <v>6452</v>
      </c>
      <c r="N86" s="5" t="s">
        <v>6453</v>
      </c>
      <c r="O86" s="6" t="s">
        <v>6454</v>
      </c>
      <c r="P86" s="4" t="s">
        <v>76</v>
      </c>
      <c r="Q86" s="5" t="s">
        <v>77</v>
      </c>
      <c r="R86" s="6" t="s">
        <v>77</v>
      </c>
      <c r="S86" s="4" t="s">
        <v>76</v>
      </c>
      <c r="T86" s="5" t="s">
        <v>77</v>
      </c>
      <c r="U86" s="5" t="s">
        <v>77</v>
      </c>
      <c r="V86" s="5" t="s">
        <v>77</v>
      </c>
      <c r="W86" s="5" t="s">
        <v>77</v>
      </c>
      <c r="X86" s="5" t="s">
        <v>77</v>
      </c>
      <c r="Y86" s="5" t="s">
        <v>77</v>
      </c>
      <c r="Z86" s="5" t="s">
        <v>77</v>
      </c>
      <c r="AA86" s="5" t="s">
        <v>77</v>
      </c>
      <c r="AB86" s="5" t="s">
        <v>77</v>
      </c>
      <c r="AC86" s="5" t="s">
        <v>77</v>
      </c>
      <c r="AD86" s="6" t="s">
        <v>77</v>
      </c>
      <c r="AE86" s="4" t="s">
        <v>77</v>
      </c>
      <c r="AF86" s="5" t="s">
        <v>77</v>
      </c>
      <c r="AG86" s="5" t="s">
        <v>77</v>
      </c>
      <c r="AH86" s="5" t="s">
        <v>76</v>
      </c>
      <c r="AI86" s="5" t="s">
        <v>77</v>
      </c>
      <c r="AJ86" s="5" t="s">
        <v>77</v>
      </c>
      <c r="AK86" s="5" t="s">
        <v>77</v>
      </c>
      <c r="AL86" s="5" t="s">
        <v>77</v>
      </c>
      <c r="AM86" s="5" t="s">
        <v>77</v>
      </c>
      <c r="AN86" s="5" t="s">
        <v>77</v>
      </c>
      <c r="AO86" s="5" t="s">
        <v>77</v>
      </c>
      <c r="AP86" s="5" t="s">
        <v>77</v>
      </c>
      <c r="AQ86" s="5" t="s">
        <v>77</v>
      </c>
      <c r="AR86" s="5" t="s">
        <v>77</v>
      </c>
      <c r="AS86" s="5" t="s">
        <v>77</v>
      </c>
      <c r="AT86" s="5" t="s">
        <v>76</v>
      </c>
      <c r="AU86" s="5" t="s">
        <v>77</v>
      </c>
      <c r="AV86" s="5" t="s">
        <v>77</v>
      </c>
      <c r="AW86" s="5" t="s">
        <v>77</v>
      </c>
      <c r="AX86" s="5" t="s">
        <v>77</v>
      </c>
      <c r="AY86" s="5" t="s">
        <v>77</v>
      </c>
      <c r="AZ86" s="5" t="s">
        <v>77</v>
      </c>
      <c r="BA86" s="5" t="s">
        <v>77</v>
      </c>
      <c r="BB86" s="5" t="s">
        <v>77</v>
      </c>
      <c r="BC86" s="5" t="s">
        <v>77</v>
      </c>
      <c r="BD86" s="5" t="s">
        <v>77</v>
      </c>
      <c r="BE86" s="6" t="s">
        <v>77</v>
      </c>
      <c r="BF86" s="40">
        <v>1</v>
      </c>
      <c r="BG86" s="41">
        <v>0</v>
      </c>
      <c r="BH86" s="41">
        <v>1</v>
      </c>
      <c r="BI86" s="41">
        <v>0</v>
      </c>
      <c r="BJ86" s="41">
        <v>0</v>
      </c>
      <c r="BK86" s="41">
        <v>0</v>
      </c>
      <c r="BL86" s="41">
        <v>0</v>
      </c>
      <c r="BM86" s="39">
        <f t="shared" si="1"/>
        <v>2</v>
      </c>
      <c r="BN86" t="s">
        <v>16346</v>
      </c>
      <c r="BO86" t="str">
        <f>VLOOKUP(A86,Startups!$A$3:$B$1596, 2,FALSE)</f>
        <v>Early Stage</v>
      </c>
    </row>
    <row r="87" spans="1:67" ht="135" customHeight="1" x14ac:dyDescent="0.2">
      <c r="A87" s="4" t="s">
        <v>2998</v>
      </c>
      <c r="B87" s="5" t="s">
        <v>2999</v>
      </c>
      <c r="C87" s="5" t="s">
        <v>66</v>
      </c>
      <c r="D87" s="5" t="s">
        <v>93</v>
      </c>
      <c r="E87" s="5">
        <v>2013</v>
      </c>
      <c r="F87" s="5" t="s">
        <v>154</v>
      </c>
      <c r="G87" s="5" t="s">
        <v>68</v>
      </c>
      <c r="H87" s="5" t="s">
        <v>3000</v>
      </c>
      <c r="I87" s="6" t="s">
        <v>3001</v>
      </c>
      <c r="J87" s="4" t="s">
        <v>3002</v>
      </c>
      <c r="K87" s="5" t="s">
        <v>3003</v>
      </c>
      <c r="L87" s="5" t="s">
        <v>3004</v>
      </c>
      <c r="M87" s="5" t="s">
        <v>3005</v>
      </c>
      <c r="N87" s="5" t="s">
        <v>3006</v>
      </c>
      <c r="O87" s="6" t="s">
        <v>3007</v>
      </c>
      <c r="P87" s="4" t="s">
        <v>76</v>
      </c>
      <c r="Q87" s="5" t="s">
        <v>77</v>
      </c>
      <c r="R87" s="6" t="s">
        <v>77</v>
      </c>
      <c r="S87" s="4" t="s">
        <v>77</v>
      </c>
      <c r="T87" s="5" t="s">
        <v>76</v>
      </c>
      <c r="U87" s="5" t="s">
        <v>77</v>
      </c>
      <c r="V87" s="5" t="s">
        <v>77</v>
      </c>
      <c r="W87" s="5" t="s">
        <v>77</v>
      </c>
      <c r="X87" s="5" t="s">
        <v>77</v>
      </c>
      <c r="Y87" s="5" t="s">
        <v>77</v>
      </c>
      <c r="Z87" s="5" t="s">
        <v>76</v>
      </c>
      <c r="AA87" s="5" t="s">
        <v>77</v>
      </c>
      <c r="AB87" s="5" t="s">
        <v>76</v>
      </c>
      <c r="AC87" s="5" t="s">
        <v>77</v>
      </c>
      <c r="AD87" s="6" t="s">
        <v>77</v>
      </c>
      <c r="AE87" s="4" t="s">
        <v>77</v>
      </c>
      <c r="AF87" s="5" t="s">
        <v>77</v>
      </c>
      <c r="AG87" s="5" t="s">
        <v>77</v>
      </c>
      <c r="AH87" s="5" t="s">
        <v>77</v>
      </c>
      <c r="AI87" s="5" t="s">
        <v>77</v>
      </c>
      <c r="AJ87" s="5" t="s">
        <v>77</v>
      </c>
      <c r="AK87" s="5" t="s">
        <v>77</v>
      </c>
      <c r="AL87" s="5" t="s">
        <v>77</v>
      </c>
      <c r="AM87" s="5" t="s">
        <v>77</v>
      </c>
      <c r="AN87" s="5" t="s">
        <v>77</v>
      </c>
      <c r="AO87" s="5" t="s">
        <v>77</v>
      </c>
      <c r="AP87" s="5" t="s">
        <v>77</v>
      </c>
      <c r="AQ87" s="5" t="s">
        <v>77</v>
      </c>
      <c r="AR87" s="5" t="s">
        <v>77</v>
      </c>
      <c r="AS87" s="5" t="s">
        <v>76</v>
      </c>
      <c r="AT87" s="5" t="s">
        <v>76</v>
      </c>
      <c r="AU87" s="5" t="s">
        <v>77</v>
      </c>
      <c r="AV87" s="5" t="s">
        <v>77</v>
      </c>
      <c r="AW87" s="5" t="s">
        <v>77</v>
      </c>
      <c r="AX87" s="5" t="s">
        <v>77</v>
      </c>
      <c r="AY87" s="5" t="s">
        <v>77</v>
      </c>
      <c r="AZ87" s="5" t="s">
        <v>77</v>
      </c>
      <c r="BA87" s="5" t="s">
        <v>77</v>
      </c>
      <c r="BB87" s="5" t="s">
        <v>77</v>
      </c>
      <c r="BC87" s="5" t="s">
        <v>77</v>
      </c>
      <c r="BD87" s="5" t="s">
        <v>77</v>
      </c>
      <c r="BE87" s="6" t="s">
        <v>77</v>
      </c>
      <c r="BF87" s="37">
        <v>1</v>
      </c>
      <c r="BG87" s="38">
        <v>0</v>
      </c>
      <c r="BH87" s="38">
        <v>0</v>
      </c>
      <c r="BI87" s="38">
        <v>0</v>
      </c>
      <c r="BJ87" s="38">
        <v>1</v>
      </c>
      <c r="BK87" s="38">
        <v>0</v>
      </c>
      <c r="BL87" s="38">
        <v>0</v>
      </c>
      <c r="BM87" s="39">
        <f t="shared" si="1"/>
        <v>2</v>
      </c>
      <c r="BN87" s="17" t="s">
        <v>16368</v>
      </c>
      <c r="BO87" t="str">
        <f>VLOOKUP(A87,Startups!$A$3:$B$1596, 2,FALSE)</f>
        <v>Early Stage</v>
      </c>
    </row>
    <row r="88" spans="1:67" ht="135" customHeight="1" x14ac:dyDescent="0.2">
      <c r="A88" s="4" t="s">
        <v>1986</v>
      </c>
      <c r="B88" s="5" t="s">
        <v>1987</v>
      </c>
      <c r="C88" s="5" t="s">
        <v>66</v>
      </c>
      <c r="D88" s="5" t="s">
        <v>67</v>
      </c>
      <c r="E88" s="5">
        <v>2013</v>
      </c>
      <c r="F88" s="5" t="s">
        <v>1988</v>
      </c>
      <c r="G88" s="5" t="s">
        <v>94</v>
      </c>
      <c r="H88" s="5" t="s">
        <v>1989</v>
      </c>
      <c r="I88" s="6" t="s">
        <v>1990</v>
      </c>
      <c r="J88" s="4" t="s">
        <v>1991</v>
      </c>
      <c r="K88" s="5" t="s">
        <v>1992</v>
      </c>
      <c r="L88" s="5" t="s">
        <v>1993</v>
      </c>
      <c r="M88" s="5" t="s">
        <v>1994</v>
      </c>
      <c r="N88" s="5" t="s">
        <v>1995</v>
      </c>
      <c r="O88" s="6" t="s">
        <v>1996</v>
      </c>
      <c r="P88" s="4" t="s">
        <v>76</v>
      </c>
      <c r="Q88" s="5" t="s">
        <v>76</v>
      </c>
      <c r="R88" s="6" t="s">
        <v>77</v>
      </c>
      <c r="S88" s="4" t="s">
        <v>77</v>
      </c>
      <c r="T88" s="5" t="s">
        <v>77</v>
      </c>
      <c r="U88" s="5" t="s">
        <v>76</v>
      </c>
      <c r="V88" s="5" t="s">
        <v>77</v>
      </c>
      <c r="W88" s="5" t="s">
        <v>77</v>
      </c>
      <c r="X88" s="5" t="s">
        <v>77</v>
      </c>
      <c r="Y88" s="5" t="s">
        <v>77</v>
      </c>
      <c r="Z88" s="5" t="s">
        <v>76</v>
      </c>
      <c r="AA88" s="5" t="s">
        <v>76</v>
      </c>
      <c r="AB88" s="5" t="s">
        <v>77</v>
      </c>
      <c r="AC88" s="5" t="s">
        <v>77</v>
      </c>
      <c r="AD88" s="6" t="s">
        <v>77</v>
      </c>
      <c r="AE88" s="4" t="s">
        <v>77</v>
      </c>
      <c r="AF88" s="5" t="s">
        <v>77</v>
      </c>
      <c r="AG88" s="5" t="s">
        <v>77</v>
      </c>
      <c r="AH88" s="5" t="s">
        <v>77</v>
      </c>
      <c r="AI88" s="5" t="s">
        <v>77</v>
      </c>
      <c r="AJ88" s="5" t="s">
        <v>77</v>
      </c>
      <c r="AK88" s="5" t="s">
        <v>77</v>
      </c>
      <c r="AL88" s="5" t="s">
        <v>77</v>
      </c>
      <c r="AM88" s="5" t="s">
        <v>77</v>
      </c>
      <c r="AN88" s="5" t="s">
        <v>77</v>
      </c>
      <c r="AO88" s="5" t="s">
        <v>77</v>
      </c>
      <c r="AP88" s="5" t="s">
        <v>77</v>
      </c>
      <c r="AQ88" s="5" t="s">
        <v>77</v>
      </c>
      <c r="AR88" s="5" t="s">
        <v>77</v>
      </c>
      <c r="AS88" s="5" t="s">
        <v>76</v>
      </c>
      <c r="AT88" s="5" t="s">
        <v>77</v>
      </c>
      <c r="AU88" s="5" t="s">
        <v>77</v>
      </c>
      <c r="AV88" s="5" t="s">
        <v>76</v>
      </c>
      <c r="AW88" s="5" t="s">
        <v>77</v>
      </c>
      <c r="AX88" s="5" t="s">
        <v>77</v>
      </c>
      <c r="AY88" s="5" t="s">
        <v>77</v>
      </c>
      <c r="AZ88" s="5" t="s">
        <v>77</v>
      </c>
      <c r="BA88" s="5" t="s">
        <v>77</v>
      </c>
      <c r="BB88" s="5" t="s">
        <v>77</v>
      </c>
      <c r="BC88" s="5" t="s">
        <v>77</v>
      </c>
      <c r="BD88" s="5" t="s">
        <v>77</v>
      </c>
      <c r="BE88" s="6" t="s">
        <v>77</v>
      </c>
      <c r="BF88" s="37">
        <v>1</v>
      </c>
      <c r="BG88" s="38">
        <v>0</v>
      </c>
      <c r="BH88" s="38">
        <v>0</v>
      </c>
      <c r="BI88" s="38">
        <v>1</v>
      </c>
      <c r="BJ88" s="38">
        <v>0</v>
      </c>
      <c r="BK88" s="38">
        <v>0</v>
      </c>
      <c r="BL88" s="38">
        <v>0</v>
      </c>
      <c r="BM88" s="39">
        <f t="shared" si="1"/>
        <v>2</v>
      </c>
      <c r="BN88" s="17" t="s">
        <v>16358</v>
      </c>
      <c r="BO88" t="str">
        <f>VLOOKUP(A88,Startups!$A$3:$B$1596, 2,FALSE)</f>
        <v>Early Stage</v>
      </c>
    </row>
    <row r="89" spans="1:67" ht="135" customHeight="1" x14ac:dyDescent="0.2">
      <c r="A89" s="4" t="s">
        <v>15399</v>
      </c>
      <c r="B89" s="5" t="s">
        <v>15400</v>
      </c>
      <c r="C89" s="5" t="s">
        <v>66</v>
      </c>
      <c r="D89" s="5" t="s">
        <v>379</v>
      </c>
      <c r="E89" s="5">
        <v>2015</v>
      </c>
      <c r="F89" s="5" t="s">
        <v>15401</v>
      </c>
      <c r="G89" s="5" t="s">
        <v>94</v>
      </c>
      <c r="H89" s="5" t="s">
        <v>15402</v>
      </c>
      <c r="I89" s="6" t="s">
        <v>15403</v>
      </c>
      <c r="J89" s="4" t="s">
        <v>15404</v>
      </c>
      <c r="K89" s="5" t="s">
        <v>15405</v>
      </c>
      <c r="L89" s="5" t="s">
        <v>15406</v>
      </c>
      <c r="M89" s="5" t="s">
        <v>15407</v>
      </c>
      <c r="N89" s="5" t="s">
        <v>15408</v>
      </c>
      <c r="O89" s="6" t="s">
        <v>15409</v>
      </c>
      <c r="P89" s="4" t="s">
        <v>76</v>
      </c>
      <c r="Q89" s="5" t="s">
        <v>77</v>
      </c>
      <c r="R89" s="6" t="s">
        <v>77</v>
      </c>
      <c r="S89" s="4" t="s">
        <v>77</v>
      </c>
      <c r="T89" s="5" t="s">
        <v>77</v>
      </c>
      <c r="U89" s="5" t="s">
        <v>77</v>
      </c>
      <c r="V89" s="5" t="s">
        <v>77</v>
      </c>
      <c r="W89" s="5" t="s">
        <v>77</v>
      </c>
      <c r="X89" s="5" t="s">
        <v>77</v>
      </c>
      <c r="Y89" s="5" t="s">
        <v>77</v>
      </c>
      <c r="Z89" s="5" t="s">
        <v>77</v>
      </c>
      <c r="AA89" s="5" t="s">
        <v>77</v>
      </c>
      <c r="AB89" s="5" t="s">
        <v>76</v>
      </c>
      <c r="AC89" s="5" t="s">
        <v>77</v>
      </c>
      <c r="AD89" s="6" t="s">
        <v>77</v>
      </c>
      <c r="AE89" s="4" t="s">
        <v>77</v>
      </c>
      <c r="AF89" s="5" t="s">
        <v>77</v>
      </c>
      <c r="AG89" s="5" t="s">
        <v>77</v>
      </c>
      <c r="AH89" s="5" t="s">
        <v>77</v>
      </c>
      <c r="AI89" s="5" t="s">
        <v>77</v>
      </c>
      <c r="AJ89" s="5" t="s">
        <v>77</v>
      </c>
      <c r="AK89" s="5" t="s">
        <v>77</v>
      </c>
      <c r="AL89" s="5" t="s">
        <v>77</v>
      </c>
      <c r="AM89" s="5" t="s">
        <v>77</v>
      </c>
      <c r="AN89" s="5" t="s">
        <v>77</v>
      </c>
      <c r="AO89" s="5" t="s">
        <v>77</v>
      </c>
      <c r="AP89" s="5" t="s">
        <v>77</v>
      </c>
      <c r="AQ89" s="5" t="s">
        <v>77</v>
      </c>
      <c r="AR89" s="5" t="s">
        <v>77</v>
      </c>
      <c r="AS89" s="5" t="s">
        <v>77</v>
      </c>
      <c r="AT89" s="5" t="s">
        <v>77</v>
      </c>
      <c r="AU89" s="5" t="s">
        <v>77</v>
      </c>
      <c r="AV89" s="5" t="s">
        <v>77</v>
      </c>
      <c r="AW89" s="5" t="s">
        <v>76</v>
      </c>
      <c r="AX89" s="5" t="s">
        <v>77</v>
      </c>
      <c r="AY89" s="5" t="s">
        <v>76</v>
      </c>
      <c r="AZ89" s="5" t="s">
        <v>77</v>
      </c>
      <c r="BA89" s="5" t="s">
        <v>77</v>
      </c>
      <c r="BB89" s="5" t="s">
        <v>77</v>
      </c>
      <c r="BC89" s="5" t="s">
        <v>77</v>
      </c>
      <c r="BD89" s="5" t="s">
        <v>77</v>
      </c>
      <c r="BE89" s="6" t="s">
        <v>77</v>
      </c>
      <c r="BF89" s="40">
        <v>1</v>
      </c>
      <c r="BG89" s="41">
        <v>0</v>
      </c>
      <c r="BH89" s="41">
        <v>0</v>
      </c>
      <c r="BI89" s="41">
        <v>1</v>
      </c>
      <c r="BJ89" s="41">
        <v>0</v>
      </c>
      <c r="BK89" s="41">
        <v>0</v>
      </c>
      <c r="BL89" s="41">
        <v>0</v>
      </c>
      <c r="BM89" s="39">
        <f t="shared" si="1"/>
        <v>2</v>
      </c>
      <c r="BN89" s="24" t="s">
        <v>16398</v>
      </c>
      <c r="BO89" t="str">
        <f>VLOOKUP(A89,Startups!$A$3:$B$1596, 2,FALSE)</f>
        <v>Normal</v>
      </c>
    </row>
    <row r="90" spans="1:67" ht="135" customHeight="1" x14ac:dyDescent="0.2">
      <c r="A90" s="4" t="s">
        <v>3038</v>
      </c>
      <c r="B90" s="5" t="s">
        <v>3039</v>
      </c>
      <c r="C90" s="5" t="s">
        <v>66</v>
      </c>
      <c r="D90" s="5" t="s">
        <v>67</v>
      </c>
      <c r="E90" s="5">
        <v>2009</v>
      </c>
      <c r="F90" s="5" t="s">
        <v>1419</v>
      </c>
      <c r="G90" s="5" t="s">
        <v>94</v>
      </c>
      <c r="H90" s="5" t="s">
        <v>3040</v>
      </c>
      <c r="I90" s="6" t="s">
        <v>3041</v>
      </c>
      <c r="J90" s="4" t="s">
        <v>3042</v>
      </c>
      <c r="K90" s="5" t="s">
        <v>3043</v>
      </c>
      <c r="L90" s="5" t="s">
        <v>3044</v>
      </c>
      <c r="M90" s="5" t="s">
        <v>3045</v>
      </c>
      <c r="N90" s="5" t="s">
        <v>3046</v>
      </c>
      <c r="O90" s="6" t="s">
        <v>3047</v>
      </c>
      <c r="P90" s="4" t="s">
        <v>76</v>
      </c>
      <c r="Q90" s="5" t="s">
        <v>76</v>
      </c>
      <c r="R90" s="6" t="s">
        <v>77</v>
      </c>
      <c r="S90" s="4" t="s">
        <v>77</v>
      </c>
      <c r="T90" s="5" t="s">
        <v>76</v>
      </c>
      <c r="U90" s="5" t="s">
        <v>77</v>
      </c>
      <c r="V90" s="5" t="s">
        <v>77</v>
      </c>
      <c r="W90" s="5" t="s">
        <v>76</v>
      </c>
      <c r="X90" s="5" t="s">
        <v>77</v>
      </c>
      <c r="Y90" s="5" t="s">
        <v>77</v>
      </c>
      <c r="Z90" s="5" t="s">
        <v>77</v>
      </c>
      <c r="AA90" s="5" t="s">
        <v>77</v>
      </c>
      <c r="AB90" s="5" t="s">
        <v>77</v>
      </c>
      <c r="AC90" s="5" t="s">
        <v>77</v>
      </c>
      <c r="AD90" s="6" t="s">
        <v>77</v>
      </c>
      <c r="AE90" s="4" t="s">
        <v>76</v>
      </c>
      <c r="AF90" s="5" t="s">
        <v>77</v>
      </c>
      <c r="AG90" s="5" t="s">
        <v>77</v>
      </c>
      <c r="AH90" s="5" t="s">
        <v>77</v>
      </c>
      <c r="AI90" s="5" t="s">
        <v>77</v>
      </c>
      <c r="AJ90" s="5" t="s">
        <v>77</v>
      </c>
      <c r="AK90" s="5" t="s">
        <v>77</v>
      </c>
      <c r="AL90" s="5" t="s">
        <v>77</v>
      </c>
      <c r="AM90" s="5" t="s">
        <v>77</v>
      </c>
      <c r="AN90" s="5" t="s">
        <v>77</v>
      </c>
      <c r="AO90" s="5" t="s">
        <v>77</v>
      </c>
      <c r="AP90" s="5" t="s">
        <v>77</v>
      </c>
      <c r="AQ90" s="5" t="s">
        <v>77</v>
      </c>
      <c r="AR90" s="5" t="s">
        <v>76</v>
      </c>
      <c r="AS90" s="5" t="s">
        <v>77</v>
      </c>
      <c r="AT90" s="5" t="s">
        <v>77</v>
      </c>
      <c r="AU90" s="5" t="s">
        <v>77</v>
      </c>
      <c r="AV90" s="5" t="s">
        <v>77</v>
      </c>
      <c r="AW90" s="5" t="s">
        <v>77</v>
      </c>
      <c r="AX90" s="5" t="s">
        <v>77</v>
      </c>
      <c r="AY90" s="5" t="s">
        <v>77</v>
      </c>
      <c r="AZ90" s="5" t="s">
        <v>77</v>
      </c>
      <c r="BA90" s="5" t="s">
        <v>77</v>
      </c>
      <c r="BB90" s="5" t="s">
        <v>77</v>
      </c>
      <c r="BC90" s="5" t="s">
        <v>77</v>
      </c>
      <c r="BD90" s="5" t="s">
        <v>77</v>
      </c>
      <c r="BE90" s="6" t="s">
        <v>77</v>
      </c>
      <c r="BF90" s="37">
        <v>1</v>
      </c>
      <c r="BG90" s="38">
        <v>0</v>
      </c>
      <c r="BH90" s="38">
        <v>0</v>
      </c>
      <c r="BI90" s="38">
        <v>0</v>
      </c>
      <c r="BJ90" s="38">
        <v>1</v>
      </c>
      <c r="BK90" s="38">
        <v>0</v>
      </c>
      <c r="BL90" s="38">
        <v>0</v>
      </c>
      <c r="BM90" s="39">
        <f t="shared" si="1"/>
        <v>2</v>
      </c>
      <c r="BN90" s="17" t="s">
        <v>16369</v>
      </c>
      <c r="BO90" t="str">
        <f>VLOOKUP(A90,Startups!$A$3:$B$1596, 2,FALSE)</f>
        <v>Normal</v>
      </c>
    </row>
    <row r="91" spans="1:67" ht="135" customHeight="1" x14ac:dyDescent="0.2">
      <c r="A91" s="4" t="s">
        <v>6203</v>
      </c>
      <c r="B91" s="5" t="s">
        <v>6204</v>
      </c>
      <c r="C91" s="5" t="s">
        <v>6205</v>
      </c>
      <c r="D91" s="5" t="s">
        <v>6206</v>
      </c>
      <c r="E91" s="5">
        <v>2015</v>
      </c>
      <c r="F91" s="5" t="s">
        <v>3249</v>
      </c>
      <c r="G91" s="5" t="s">
        <v>94</v>
      </c>
      <c r="H91" s="5" t="s">
        <v>6207</v>
      </c>
      <c r="I91" s="6" t="s">
        <v>6208</v>
      </c>
      <c r="J91" s="4" t="s">
        <v>6209</v>
      </c>
      <c r="K91" s="5" t="s">
        <v>6210</v>
      </c>
      <c r="L91" s="5" t="s">
        <v>6211</v>
      </c>
      <c r="M91" s="5" t="s">
        <v>6212</v>
      </c>
      <c r="N91" s="5" t="s">
        <v>6213</v>
      </c>
      <c r="O91" s="6" t="s">
        <v>6214</v>
      </c>
      <c r="P91" s="4" t="s">
        <v>76</v>
      </c>
      <c r="Q91" s="5" t="s">
        <v>77</v>
      </c>
      <c r="R91" s="6" t="s">
        <v>77</v>
      </c>
      <c r="S91" s="4" t="s">
        <v>77</v>
      </c>
      <c r="T91" s="5" t="s">
        <v>76</v>
      </c>
      <c r="U91" s="5" t="s">
        <v>77</v>
      </c>
      <c r="V91" s="5" t="s">
        <v>77</v>
      </c>
      <c r="W91" s="5" t="s">
        <v>76</v>
      </c>
      <c r="X91" s="5" t="s">
        <v>77</v>
      </c>
      <c r="Y91" s="5" t="s">
        <v>77</v>
      </c>
      <c r="Z91" s="5" t="s">
        <v>77</v>
      </c>
      <c r="AA91" s="5" t="s">
        <v>77</v>
      </c>
      <c r="AB91" s="5" t="s">
        <v>76</v>
      </c>
      <c r="AC91" s="5" t="s">
        <v>77</v>
      </c>
      <c r="AD91" s="6" t="s">
        <v>77</v>
      </c>
      <c r="AE91" s="4" t="s">
        <v>77</v>
      </c>
      <c r="AF91" s="5" t="s">
        <v>77</v>
      </c>
      <c r="AG91" s="5" t="s">
        <v>77</v>
      </c>
      <c r="AH91" s="5" t="s">
        <v>77</v>
      </c>
      <c r="AI91" s="5" t="s">
        <v>77</v>
      </c>
      <c r="AJ91" s="5" t="s">
        <v>77</v>
      </c>
      <c r="AK91" s="5" t="s">
        <v>77</v>
      </c>
      <c r="AL91" s="5" t="s">
        <v>77</v>
      </c>
      <c r="AM91" s="5" t="s">
        <v>77</v>
      </c>
      <c r="AN91" s="5" t="s">
        <v>77</v>
      </c>
      <c r="AO91" s="5" t="s">
        <v>77</v>
      </c>
      <c r="AP91" s="5" t="s">
        <v>77</v>
      </c>
      <c r="AQ91" s="5" t="s">
        <v>77</v>
      </c>
      <c r="AR91" s="5" t="s">
        <v>77</v>
      </c>
      <c r="AS91" s="5" t="s">
        <v>77</v>
      </c>
      <c r="AT91" s="5" t="s">
        <v>77</v>
      </c>
      <c r="AU91" s="5" t="s">
        <v>77</v>
      </c>
      <c r="AV91" s="5" t="s">
        <v>77</v>
      </c>
      <c r="AW91" s="5" t="s">
        <v>76</v>
      </c>
      <c r="AX91" s="5" t="s">
        <v>77</v>
      </c>
      <c r="AY91" s="5" t="s">
        <v>77</v>
      </c>
      <c r="AZ91" s="5" t="s">
        <v>76</v>
      </c>
      <c r="BA91" s="5" t="s">
        <v>77</v>
      </c>
      <c r="BB91" s="5" t="s">
        <v>77</v>
      </c>
      <c r="BC91" s="5" t="s">
        <v>77</v>
      </c>
      <c r="BD91" s="5" t="s">
        <v>77</v>
      </c>
      <c r="BE91" s="6" t="s">
        <v>77</v>
      </c>
      <c r="BF91" s="40">
        <v>1</v>
      </c>
      <c r="BG91" s="41">
        <v>0</v>
      </c>
      <c r="BH91" s="41">
        <v>0</v>
      </c>
      <c r="BI91" s="41">
        <v>0</v>
      </c>
      <c r="BJ91" s="41">
        <v>1</v>
      </c>
      <c r="BK91" s="41">
        <v>0</v>
      </c>
      <c r="BL91" s="41">
        <v>0</v>
      </c>
      <c r="BM91" s="39">
        <f t="shared" si="1"/>
        <v>2</v>
      </c>
      <c r="BN91" t="s">
        <v>16347</v>
      </c>
      <c r="BO91" t="str">
        <f>VLOOKUP(A91,Startups!$A$3:$B$1596, 2,FALSE)</f>
        <v>Early Stage</v>
      </c>
    </row>
    <row r="92" spans="1:67" ht="135" customHeight="1" x14ac:dyDescent="0.2">
      <c r="A92" s="4" t="s">
        <v>1799</v>
      </c>
      <c r="B92" s="5" t="s">
        <v>1800</v>
      </c>
      <c r="C92" s="5" t="s">
        <v>1801</v>
      </c>
      <c r="D92" s="5" t="s">
        <v>1802</v>
      </c>
      <c r="E92" s="5">
        <v>2014</v>
      </c>
      <c r="F92" s="5" t="s">
        <v>1803</v>
      </c>
      <c r="G92" s="5" t="s">
        <v>94</v>
      </c>
      <c r="H92" s="5" t="s">
        <v>1804</v>
      </c>
      <c r="I92" s="6" t="s">
        <v>1805</v>
      </c>
      <c r="J92" s="4" t="s">
        <v>1806</v>
      </c>
      <c r="K92" s="5" t="s">
        <v>1807</v>
      </c>
      <c r="L92" s="5" t="s">
        <v>1808</v>
      </c>
      <c r="M92" s="5" t="s">
        <v>1809</v>
      </c>
      <c r="N92" s="5" t="s">
        <v>1810</v>
      </c>
      <c r="O92" s="6" t="s">
        <v>1811</v>
      </c>
      <c r="P92" s="4" t="s">
        <v>77</v>
      </c>
      <c r="Q92" s="5" t="s">
        <v>76</v>
      </c>
      <c r="R92" s="6" t="s">
        <v>77</v>
      </c>
      <c r="S92" s="4" t="s">
        <v>77</v>
      </c>
      <c r="T92" s="5" t="s">
        <v>77</v>
      </c>
      <c r="U92" s="5" t="s">
        <v>77</v>
      </c>
      <c r="V92" s="5" t="s">
        <v>77</v>
      </c>
      <c r="W92" s="5" t="s">
        <v>76</v>
      </c>
      <c r="X92" s="5" t="s">
        <v>77</v>
      </c>
      <c r="Y92" s="5" t="s">
        <v>77</v>
      </c>
      <c r="Z92" s="5" t="s">
        <v>77</v>
      </c>
      <c r="AA92" s="5" t="s">
        <v>76</v>
      </c>
      <c r="AB92" s="5" t="s">
        <v>77</v>
      </c>
      <c r="AC92" s="5" t="s">
        <v>76</v>
      </c>
      <c r="AD92" s="6" t="s">
        <v>77</v>
      </c>
      <c r="AE92" s="4" t="s">
        <v>77</v>
      </c>
      <c r="AF92" s="5" t="s">
        <v>77</v>
      </c>
      <c r="AG92" s="5" t="s">
        <v>77</v>
      </c>
      <c r="AH92" s="5" t="s">
        <v>77</v>
      </c>
      <c r="AI92" s="5" t="s">
        <v>77</v>
      </c>
      <c r="AJ92" s="5" t="s">
        <v>77</v>
      </c>
      <c r="AK92" s="5" t="s">
        <v>77</v>
      </c>
      <c r="AL92" s="5" t="s">
        <v>76</v>
      </c>
      <c r="AM92" s="5" t="s">
        <v>77</v>
      </c>
      <c r="AN92" s="5" t="s">
        <v>77</v>
      </c>
      <c r="AO92" s="5" t="s">
        <v>77</v>
      </c>
      <c r="AP92" s="5" t="s">
        <v>77</v>
      </c>
      <c r="AQ92" s="5" t="s">
        <v>76</v>
      </c>
      <c r="AR92" s="5" t="s">
        <v>77</v>
      </c>
      <c r="AS92" s="5" t="s">
        <v>77</v>
      </c>
      <c r="AT92" s="5" t="s">
        <v>77</v>
      </c>
      <c r="AU92" s="5" t="s">
        <v>77</v>
      </c>
      <c r="AV92" s="5" t="s">
        <v>77</v>
      </c>
      <c r="AW92" s="5" t="s">
        <v>77</v>
      </c>
      <c r="AX92" s="5" t="s">
        <v>77</v>
      </c>
      <c r="AY92" s="5" t="s">
        <v>77</v>
      </c>
      <c r="AZ92" s="5" t="s">
        <v>77</v>
      </c>
      <c r="BA92" s="5" t="s">
        <v>77</v>
      </c>
      <c r="BB92" s="5" t="s">
        <v>77</v>
      </c>
      <c r="BC92" s="5" t="s">
        <v>77</v>
      </c>
      <c r="BD92" s="5" t="s">
        <v>77</v>
      </c>
      <c r="BE92" s="6" t="s">
        <v>77</v>
      </c>
      <c r="BF92" s="37">
        <v>1</v>
      </c>
      <c r="BG92" s="38">
        <v>0</v>
      </c>
      <c r="BH92" s="38">
        <v>0</v>
      </c>
      <c r="BI92" s="38">
        <v>0</v>
      </c>
      <c r="BJ92" s="38">
        <v>1</v>
      </c>
      <c r="BK92" s="38">
        <v>0</v>
      </c>
      <c r="BL92" s="38">
        <v>0</v>
      </c>
      <c r="BM92" s="39">
        <f t="shared" si="1"/>
        <v>2</v>
      </c>
      <c r="BN92" s="17" t="s">
        <v>16355</v>
      </c>
      <c r="BO92" t="str">
        <f>VLOOKUP(A92,Startups!$A$3:$B$1596, 2,FALSE)</f>
        <v>Early Stage</v>
      </c>
    </row>
    <row r="93" spans="1:67" ht="135" customHeight="1" x14ac:dyDescent="0.2">
      <c r="A93" s="4" t="s">
        <v>1123</v>
      </c>
      <c r="B93" s="5" t="s">
        <v>1124</v>
      </c>
      <c r="C93" s="5" t="s">
        <v>66</v>
      </c>
      <c r="D93" s="5" t="s">
        <v>67</v>
      </c>
      <c r="E93" s="5">
        <v>2015</v>
      </c>
      <c r="F93" s="5" t="s">
        <v>791</v>
      </c>
      <c r="G93" s="5" t="s">
        <v>68</v>
      </c>
      <c r="H93" s="5" t="s">
        <v>1125</v>
      </c>
      <c r="I93" s="6" t="s">
        <v>1126</v>
      </c>
      <c r="J93" s="4" t="s">
        <v>1127</v>
      </c>
      <c r="K93" s="5" t="s">
        <v>1128</v>
      </c>
      <c r="L93" s="5" t="s">
        <v>1129</v>
      </c>
      <c r="M93" s="5" t="s">
        <v>1130</v>
      </c>
      <c r="N93" s="5" t="s">
        <v>75</v>
      </c>
      <c r="O93" s="6" t="s">
        <v>75</v>
      </c>
      <c r="P93" s="4" t="s">
        <v>76</v>
      </c>
      <c r="Q93" s="5" t="s">
        <v>77</v>
      </c>
      <c r="R93" s="6" t="s">
        <v>77</v>
      </c>
      <c r="S93" s="4" t="s">
        <v>77</v>
      </c>
      <c r="T93" s="5" t="s">
        <v>76</v>
      </c>
      <c r="U93" s="5" t="s">
        <v>77</v>
      </c>
      <c r="V93" s="5" t="s">
        <v>77</v>
      </c>
      <c r="W93" s="5" t="s">
        <v>77</v>
      </c>
      <c r="X93" s="5" t="s">
        <v>76</v>
      </c>
      <c r="Y93" s="5" t="s">
        <v>77</v>
      </c>
      <c r="Z93" s="5" t="s">
        <v>77</v>
      </c>
      <c r="AA93" s="5" t="s">
        <v>77</v>
      </c>
      <c r="AB93" s="5" t="s">
        <v>76</v>
      </c>
      <c r="AC93" s="5" t="s">
        <v>77</v>
      </c>
      <c r="AD93" s="6" t="s">
        <v>77</v>
      </c>
      <c r="AE93" s="4" t="s">
        <v>77</v>
      </c>
      <c r="AF93" s="5" t="s">
        <v>77</v>
      </c>
      <c r="AG93" s="5" t="s">
        <v>77</v>
      </c>
      <c r="AH93" s="5" t="s">
        <v>77</v>
      </c>
      <c r="AI93" s="5" t="s">
        <v>77</v>
      </c>
      <c r="AJ93" s="5" t="s">
        <v>77</v>
      </c>
      <c r="AK93" s="5" t="s">
        <v>77</v>
      </c>
      <c r="AL93" s="5" t="s">
        <v>77</v>
      </c>
      <c r="AM93" s="5" t="s">
        <v>77</v>
      </c>
      <c r="AN93" s="5" t="s">
        <v>77</v>
      </c>
      <c r="AO93" s="5" t="s">
        <v>76</v>
      </c>
      <c r="AP93" s="5" t="s">
        <v>77</v>
      </c>
      <c r="AQ93" s="5" t="s">
        <v>77</v>
      </c>
      <c r="AR93" s="5" t="s">
        <v>77</v>
      </c>
      <c r="AS93" s="5" t="s">
        <v>77</v>
      </c>
      <c r="AT93" s="5" t="s">
        <v>77</v>
      </c>
      <c r="AU93" s="5" t="s">
        <v>77</v>
      </c>
      <c r="AV93" s="5" t="s">
        <v>77</v>
      </c>
      <c r="AW93" s="5" t="s">
        <v>76</v>
      </c>
      <c r="AX93" s="5" t="s">
        <v>77</v>
      </c>
      <c r="AY93" s="5" t="s">
        <v>77</v>
      </c>
      <c r="AZ93" s="5" t="s">
        <v>77</v>
      </c>
      <c r="BA93" s="5" t="s">
        <v>77</v>
      </c>
      <c r="BB93" s="5" t="s">
        <v>77</v>
      </c>
      <c r="BC93" s="5" t="s">
        <v>77</v>
      </c>
      <c r="BD93" s="5" t="s">
        <v>77</v>
      </c>
      <c r="BE93" s="6" t="s">
        <v>77</v>
      </c>
      <c r="BF93" s="37">
        <v>1</v>
      </c>
      <c r="BG93" s="38">
        <v>0</v>
      </c>
      <c r="BH93" s="38">
        <v>0</v>
      </c>
      <c r="BI93" s="38">
        <v>0</v>
      </c>
      <c r="BJ93" s="38">
        <v>1</v>
      </c>
      <c r="BK93" s="38">
        <v>0</v>
      </c>
      <c r="BL93" s="38">
        <v>0</v>
      </c>
      <c r="BM93" s="39">
        <f t="shared" si="1"/>
        <v>2</v>
      </c>
      <c r="BN93" s="17" t="s">
        <v>16352</v>
      </c>
      <c r="BO93" t="str">
        <f>VLOOKUP(A93,Startups!$A$3:$B$1596, 2,FALSE)</f>
        <v>Early Stage</v>
      </c>
    </row>
    <row r="94" spans="1:67" ht="135" customHeight="1" x14ac:dyDescent="0.2">
      <c r="A94" s="4" t="s">
        <v>2887</v>
      </c>
      <c r="B94" s="5" t="s">
        <v>2888</v>
      </c>
      <c r="C94" s="5" t="s">
        <v>767</v>
      </c>
      <c r="D94" s="5" t="s">
        <v>2889</v>
      </c>
      <c r="E94" s="5">
        <v>2015</v>
      </c>
      <c r="F94" s="5" t="s">
        <v>2226</v>
      </c>
      <c r="G94" s="5" t="s">
        <v>94</v>
      </c>
      <c r="H94" s="5" t="s">
        <v>2890</v>
      </c>
      <c r="I94" s="6" t="s">
        <v>2891</v>
      </c>
      <c r="J94" s="4" t="s">
        <v>2892</v>
      </c>
      <c r="K94" s="5" t="s">
        <v>2893</v>
      </c>
      <c r="L94" s="5" t="s">
        <v>2894</v>
      </c>
      <c r="M94" s="5" t="s">
        <v>2895</v>
      </c>
      <c r="N94" s="5" t="s">
        <v>2896</v>
      </c>
      <c r="O94" s="6" t="s">
        <v>2897</v>
      </c>
      <c r="P94" s="4" t="s">
        <v>76</v>
      </c>
      <c r="Q94" s="5" t="s">
        <v>77</v>
      </c>
      <c r="R94" s="6" t="s">
        <v>77</v>
      </c>
      <c r="S94" s="4" t="s">
        <v>77</v>
      </c>
      <c r="T94" s="5" t="s">
        <v>77</v>
      </c>
      <c r="U94" s="5" t="s">
        <v>77</v>
      </c>
      <c r="V94" s="5" t="s">
        <v>76</v>
      </c>
      <c r="W94" s="5" t="s">
        <v>77</v>
      </c>
      <c r="X94" s="5" t="s">
        <v>77</v>
      </c>
      <c r="Y94" s="5" t="s">
        <v>77</v>
      </c>
      <c r="Z94" s="5" t="s">
        <v>76</v>
      </c>
      <c r="AA94" s="5" t="s">
        <v>77</v>
      </c>
      <c r="AB94" s="5" t="s">
        <v>76</v>
      </c>
      <c r="AC94" s="5" t="s">
        <v>77</v>
      </c>
      <c r="AD94" s="6" t="s">
        <v>77</v>
      </c>
      <c r="AE94" s="4" t="s">
        <v>77</v>
      </c>
      <c r="AF94" s="5" t="s">
        <v>77</v>
      </c>
      <c r="AG94" s="5" t="s">
        <v>77</v>
      </c>
      <c r="AH94" s="5" t="s">
        <v>77</v>
      </c>
      <c r="AI94" s="5" t="s">
        <v>77</v>
      </c>
      <c r="AJ94" s="5" t="s">
        <v>77</v>
      </c>
      <c r="AK94" s="5" t="s">
        <v>77</v>
      </c>
      <c r="AL94" s="5" t="s">
        <v>77</v>
      </c>
      <c r="AM94" s="5" t="s">
        <v>76</v>
      </c>
      <c r="AN94" s="5" t="s">
        <v>77</v>
      </c>
      <c r="AO94" s="5" t="s">
        <v>77</v>
      </c>
      <c r="AP94" s="5" t="s">
        <v>77</v>
      </c>
      <c r="AQ94" s="5" t="s">
        <v>77</v>
      </c>
      <c r="AR94" s="5" t="s">
        <v>77</v>
      </c>
      <c r="AS94" s="5" t="s">
        <v>76</v>
      </c>
      <c r="AT94" s="5" t="s">
        <v>77</v>
      </c>
      <c r="AU94" s="5" t="s">
        <v>77</v>
      </c>
      <c r="AV94" s="5" t="s">
        <v>77</v>
      </c>
      <c r="AW94" s="5" t="s">
        <v>77</v>
      </c>
      <c r="AX94" s="5" t="s">
        <v>77</v>
      </c>
      <c r="AY94" s="5" t="s">
        <v>77</v>
      </c>
      <c r="AZ94" s="5" t="s">
        <v>77</v>
      </c>
      <c r="BA94" s="5" t="s">
        <v>77</v>
      </c>
      <c r="BB94" s="5" t="s">
        <v>77</v>
      </c>
      <c r="BC94" s="5" t="s">
        <v>77</v>
      </c>
      <c r="BD94" s="5" t="s">
        <v>77</v>
      </c>
      <c r="BE94" s="6" t="s">
        <v>77</v>
      </c>
      <c r="BF94" s="37">
        <v>1</v>
      </c>
      <c r="BG94" s="38">
        <v>0</v>
      </c>
      <c r="BH94" s="38">
        <v>0</v>
      </c>
      <c r="BI94" s="38">
        <v>1</v>
      </c>
      <c r="BJ94" s="38">
        <v>0</v>
      </c>
      <c r="BK94" s="38">
        <v>0</v>
      </c>
      <c r="BL94" s="38">
        <v>0</v>
      </c>
      <c r="BM94" s="39">
        <f t="shared" si="1"/>
        <v>2</v>
      </c>
      <c r="BN94" s="17"/>
      <c r="BO94" t="str">
        <f>VLOOKUP(A94,Startups!$A$3:$B$1596, 2,FALSE)</f>
        <v>Early Stage</v>
      </c>
    </row>
    <row r="95" spans="1:67" ht="135" customHeight="1" x14ac:dyDescent="0.2">
      <c r="A95" s="4" t="s">
        <v>4280</v>
      </c>
      <c r="B95" s="5" t="s">
        <v>4281</v>
      </c>
      <c r="C95" s="5" t="s">
        <v>66</v>
      </c>
      <c r="D95" s="5" t="s">
        <v>93</v>
      </c>
      <c r="E95" s="5">
        <v>2015</v>
      </c>
      <c r="F95" s="5" t="s">
        <v>1430</v>
      </c>
      <c r="G95" s="5" t="s">
        <v>155</v>
      </c>
      <c r="H95" s="5" t="s">
        <v>4282</v>
      </c>
      <c r="I95" s="6" t="s">
        <v>4283</v>
      </c>
      <c r="J95" s="4" t="s">
        <v>4284</v>
      </c>
      <c r="K95" s="5" t="s">
        <v>4285</v>
      </c>
      <c r="L95" s="5" t="s">
        <v>4286</v>
      </c>
      <c r="M95" s="5" t="s">
        <v>4287</v>
      </c>
      <c r="N95" s="5" t="s">
        <v>4288</v>
      </c>
      <c r="O95" s="6" t="s">
        <v>4289</v>
      </c>
      <c r="P95" s="4" t="s">
        <v>77</v>
      </c>
      <c r="Q95" s="5" t="s">
        <v>76</v>
      </c>
      <c r="R95" s="6" t="s">
        <v>77</v>
      </c>
      <c r="S95" s="4" t="s">
        <v>77</v>
      </c>
      <c r="T95" s="5" t="s">
        <v>76</v>
      </c>
      <c r="U95" s="5" t="s">
        <v>76</v>
      </c>
      <c r="V95" s="5" t="s">
        <v>77</v>
      </c>
      <c r="W95" s="5" t="s">
        <v>77</v>
      </c>
      <c r="X95" s="5" t="s">
        <v>77</v>
      </c>
      <c r="Y95" s="5" t="s">
        <v>77</v>
      </c>
      <c r="Z95" s="5" t="s">
        <v>77</v>
      </c>
      <c r="AA95" s="5" t="s">
        <v>76</v>
      </c>
      <c r="AB95" s="5" t="s">
        <v>77</v>
      </c>
      <c r="AC95" s="5" t="s">
        <v>77</v>
      </c>
      <c r="AD95" s="6" t="s">
        <v>77</v>
      </c>
      <c r="AE95" s="4" t="s">
        <v>76</v>
      </c>
      <c r="AF95" s="5" t="s">
        <v>77</v>
      </c>
      <c r="AG95" s="5" t="s">
        <v>77</v>
      </c>
      <c r="AH95" s="5" t="s">
        <v>77</v>
      </c>
      <c r="AI95" s="5" t="s">
        <v>77</v>
      </c>
      <c r="AJ95" s="5" t="s">
        <v>77</v>
      </c>
      <c r="AK95" s="5" t="s">
        <v>77</v>
      </c>
      <c r="AL95" s="5" t="s">
        <v>76</v>
      </c>
      <c r="AM95" s="5" t="s">
        <v>77</v>
      </c>
      <c r="AN95" s="5" t="s">
        <v>77</v>
      </c>
      <c r="AO95" s="5" t="s">
        <v>77</v>
      </c>
      <c r="AP95" s="5" t="s">
        <v>77</v>
      </c>
      <c r="AQ95" s="5" t="s">
        <v>77</v>
      </c>
      <c r="AR95" s="5" t="s">
        <v>77</v>
      </c>
      <c r="AS95" s="5" t="s">
        <v>77</v>
      </c>
      <c r="AT95" s="5" t="s">
        <v>77</v>
      </c>
      <c r="AU95" s="5" t="s">
        <v>77</v>
      </c>
      <c r="AV95" s="5" t="s">
        <v>77</v>
      </c>
      <c r="AW95" s="5" t="s">
        <v>77</v>
      </c>
      <c r="AX95" s="5" t="s">
        <v>77</v>
      </c>
      <c r="AY95" s="5" t="s">
        <v>77</v>
      </c>
      <c r="AZ95" s="5" t="s">
        <v>77</v>
      </c>
      <c r="BA95" s="5" t="s">
        <v>77</v>
      </c>
      <c r="BB95" s="5" t="s">
        <v>77</v>
      </c>
      <c r="BC95" s="5" t="s">
        <v>77</v>
      </c>
      <c r="BD95" s="5" t="s">
        <v>77</v>
      </c>
      <c r="BE95" s="6" t="s">
        <v>77</v>
      </c>
      <c r="BF95" s="40">
        <v>1</v>
      </c>
      <c r="BG95" s="41">
        <v>0</v>
      </c>
      <c r="BH95" s="41">
        <v>0</v>
      </c>
      <c r="BI95" s="41">
        <v>0</v>
      </c>
      <c r="BJ95" s="41">
        <v>1</v>
      </c>
      <c r="BK95" s="41">
        <v>0</v>
      </c>
      <c r="BL95" s="41">
        <v>0</v>
      </c>
      <c r="BM95" s="39">
        <f t="shared" si="1"/>
        <v>2</v>
      </c>
      <c r="BO95" t="str">
        <f>VLOOKUP(A95,Startups!$A$3:$B$1596, 2,FALSE)</f>
        <v>Early Stage</v>
      </c>
    </row>
    <row r="96" spans="1:67" ht="135" customHeight="1" x14ac:dyDescent="0.2">
      <c r="A96" s="4" t="s">
        <v>4424</v>
      </c>
      <c r="B96" s="5" t="s">
        <v>4425</v>
      </c>
      <c r="C96" s="5" t="s">
        <v>220</v>
      </c>
      <c r="D96" s="5" t="s">
        <v>221</v>
      </c>
      <c r="E96" s="5">
        <v>2015</v>
      </c>
      <c r="F96" s="5" t="s">
        <v>4426</v>
      </c>
      <c r="G96" s="5" t="s">
        <v>155</v>
      </c>
      <c r="H96" s="5" t="s">
        <v>4427</v>
      </c>
      <c r="I96" s="6" t="s">
        <v>4428</v>
      </c>
      <c r="J96" s="4" t="s">
        <v>4429</v>
      </c>
      <c r="K96" s="5" t="s">
        <v>4430</v>
      </c>
      <c r="L96" s="5" t="s">
        <v>4431</v>
      </c>
      <c r="M96" s="5" t="s">
        <v>4432</v>
      </c>
      <c r="N96" s="5" t="s">
        <v>4433</v>
      </c>
      <c r="O96" s="6" t="s">
        <v>4434</v>
      </c>
      <c r="P96" s="4" t="s">
        <v>76</v>
      </c>
      <c r="Q96" s="5" t="s">
        <v>76</v>
      </c>
      <c r="R96" s="6" t="s">
        <v>77</v>
      </c>
      <c r="S96" s="4" t="s">
        <v>77</v>
      </c>
      <c r="T96" s="5" t="s">
        <v>77</v>
      </c>
      <c r="U96" s="5" t="s">
        <v>76</v>
      </c>
      <c r="V96" s="5" t="s">
        <v>77</v>
      </c>
      <c r="W96" s="5" t="s">
        <v>77</v>
      </c>
      <c r="X96" s="5" t="s">
        <v>77</v>
      </c>
      <c r="Y96" s="5" t="s">
        <v>76</v>
      </c>
      <c r="Z96" s="5" t="s">
        <v>77</v>
      </c>
      <c r="AA96" s="5" t="s">
        <v>77</v>
      </c>
      <c r="AB96" s="5" t="s">
        <v>76</v>
      </c>
      <c r="AC96" s="5" t="s">
        <v>77</v>
      </c>
      <c r="AD96" s="6" t="s">
        <v>77</v>
      </c>
      <c r="AE96" s="4" t="s">
        <v>77</v>
      </c>
      <c r="AF96" s="5" t="s">
        <v>77</v>
      </c>
      <c r="AG96" s="5" t="s">
        <v>77</v>
      </c>
      <c r="AH96" s="5" t="s">
        <v>77</v>
      </c>
      <c r="AI96" s="5" t="s">
        <v>77</v>
      </c>
      <c r="AJ96" s="5" t="s">
        <v>77</v>
      </c>
      <c r="AK96" s="5" t="s">
        <v>77</v>
      </c>
      <c r="AL96" s="5" t="s">
        <v>76</v>
      </c>
      <c r="AM96" s="5" t="s">
        <v>77</v>
      </c>
      <c r="AN96" s="5" t="s">
        <v>77</v>
      </c>
      <c r="AO96" s="5" t="s">
        <v>77</v>
      </c>
      <c r="AP96" s="5" t="s">
        <v>77</v>
      </c>
      <c r="AQ96" s="5" t="s">
        <v>77</v>
      </c>
      <c r="AR96" s="5" t="s">
        <v>77</v>
      </c>
      <c r="AS96" s="5" t="s">
        <v>77</v>
      </c>
      <c r="AT96" s="5" t="s">
        <v>77</v>
      </c>
      <c r="AU96" s="5" t="s">
        <v>77</v>
      </c>
      <c r="AV96" s="5" t="s">
        <v>77</v>
      </c>
      <c r="AW96" s="5" t="s">
        <v>77</v>
      </c>
      <c r="AX96" s="5" t="s">
        <v>77</v>
      </c>
      <c r="AY96" s="5" t="s">
        <v>77</v>
      </c>
      <c r="AZ96" s="5" t="s">
        <v>77</v>
      </c>
      <c r="BA96" s="5" t="s">
        <v>77</v>
      </c>
      <c r="BB96" s="5" t="s">
        <v>77</v>
      </c>
      <c r="BC96" s="5" t="s">
        <v>76</v>
      </c>
      <c r="BD96" s="5" t="s">
        <v>77</v>
      </c>
      <c r="BE96" s="6" t="s">
        <v>77</v>
      </c>
      <c r="BF96" s="40">
        <v>1</v>
      </c>
      <c r="BG96" s="41">
        <v>0</v>
      </c>
      <c r="BH96" s="41">
        <v>0</v>
      </c>
      <c r="BI96" s="41">
        <v>0</v>
      </c>
      <c r="BJ96" s="41">
        <v>1</v>
      </c>
      <c r="BK96" s="41">
        <v>0</v>
      </c>
      <c r="BL96" s="41">
        <v>0</v>
      </c>
      <c r="BM96" s="39">
        <f t="shared" si="1"/>
        <v>2</v>
      </c>
      <c r="BO96" t="str">
        <f>VLOOKUP(A96,Startups!$A$3:$B$1596, 2,FALSE)</f>
        <v>Early Stage</v>
      </c>
    </row>
    <row r="97" spans="1:67" ht="135" customHeight="1" x14ac:dyDescent="0.2">
      <c r="A97" s="4" t="s">
        <v>4780</v>
      </c>
      <c r="B97" s="5" t="s">
        <v>4781</v>
      </c>
      <c r="C97" s="5" t="s">
        <v>66</v>
      </c>
      <c r="D97" s="5" t="s">
        <v>67</v>
      </c>
      <c r="E97" s="5">
        <v>2014</v>
      </c>
      <c r="F97" s="5" t="s">
        <v>4782</v>
      </c>
      <c r="G97" s="5" t="s">
        <v>68</v>
      </c>
      <c r="H97" s="5" t="s">
        <v>4783</v>
      </c>
      <c r="I97" s="6" t="s">
        <v>4784</v>
      </c>
      <c r="J97" s="4" t="s">
        <v>4785</v>
      </c>
      <c r="K97" s="5" t="s">
        <v>4786</v>
      </c>
      <c r="L97" s="5" t="s">
        <v>4787</v>
      </c>
      <c r="M97" s="5" t="s">
        <v>4788</v>
      </c>
      <c r="N97" s="5" t="s">
        <v>4789</v>
      </c>
      <c r="O97" s="6" t="s">
        <v>4790</v>
      </c>
      <c r="P97" s="4" t="s">
        <v>76</v>
      </c>
      <c r="Q97" s="5" t="s">
        <v>76</v>
      </c>
      <c r="R97" s="6" t="s">
        <v>77</v>
      </c>
      <c r="S97" s="4" t="s">
        <v>77</v>
      </c>
      <c r="T97" s="5" t="s">
        <v>77</v>
      </c>
      <c r="U97" s="5" t="s">
        <v>77</v>
      </c>
      <c r="V97" s="5" t="s">
        <v>77</v>
      </c>
      <c r="W97" s="5" t="s">
        <v>77</v>
      </c>
      <c r="X97" s="5" t="s">
        <v>77</v>
      </c>
      <c r="Y97" s="5" t="s">
        <v>77</v>
      </c>
      <c r="Z97" s="5" t="s">
        <v>76</v>
      </c>
      <c r="AA97" s="5" t="s">
        <v>77</v>
      </c>
      <c r="AB97" s="5" t="s">
        <v>76</v>
      </c>
      <c r="AC97" s="5" t="s">
        <v>77</v>
      </c>
      <c r="AD97" s="6" t="s">
        <v>77</v>
      </c>
      <c r="AE97" s="4" t="s">
        <v>77</v>
      </c>
      <c r="AF97" s="5" t="s">
        <v>77</v>
      </c>
      <c r="AG97" s="5" t="s">
        <v>77</v>
      </c>
      <c r="AH97" s="5" t="s">
        <v>77</v>
      </c>
      <c r="AI97" s="5" t="s">
        <v>77</v>
      </c>
      <c r="AJ97" s="5" t="s">
        <v>77</v>
      </c>
      <c r="AK97" s="5" t="s">
        <v>77</v>
      </c>
      <c r="AL97" s="5" t="s">
        <v>77</v>
      </c>
      <c r="AM97" s="5" t="s">
        <v>77</v>
      </c>
      <c r="AN97" s="5" t="s">
        <v>77</v>
      </c>
      <c r="AO97" s="5" t="s">
        <v>77</v>
      </c>
      <c r="AP97" s="5" t="s">
        <v>77</v>
      </c>
      <c r="AQ97" s="5" t="s">
        <v>77</v>
      </c>
      <c r="AR97" s="5" t="s">
        <v>77</v>
      </c>
      <c r="AS97" s="5" t="s">
        <v>76</v>
      </c>
      <c r="AT97" s="5" t="s">
        <v>76</v>
      </c>
      <c r="AU97" s="5" t="s">
        <v>77</v>
      </c>
      <c r="AV97" s="5" t="s">
        <v>77</v>
      </c>
      <c r="AW97" s="5" t="s">
        <v>77</v>
      </c>
      <c r="AX97" s="5" t="s">
        <v>77</v>
      </c>
      <c r="AY97" s="5" t="s">
        <v>77</v>
      </c>
      <c r="AZ97" s="5" t="s">
        <v>77</v>
      </c>
      <c r="BA97" s="5" t="s">
        <v>77</v>
      </c>
      <c r="BB97" s="5" t="s">
        <v>77</v>
      </c>
      <c r="BC97" s="5" t="s">
        <v>77</v>
      </c>
      <c r="BD97" s="5" t="s">
        <v>77</v>
      </c>
      <c r="BE97" s="6" t="s">
        <v>77</v>
      </c>
      <c r="BF97" s="40">
        <v>1</v>
      </c>
      <c r="BG97" s="41">
        <v>0</v>
      </c>
      <c r="BH97" s="41">
        <v>0</v>
      </c>
      <c r="BI97" s="41">
        <v>1</v>
      </c>
      <c r="BJ97" s="41">
        <v>0</v>
      </c>
      <c r="BK97" s="41">
        <v>0</v>
      </c>
      <c r="BL97" s="41">
        <v>0</v>
      </c>
      <c r="BM97" s="39">
        <f t="shared" si="1"/>
        <v>2</v>
      </c>
      <c r="BO97" t="str">
        <f>VLOOKUP(A97,Startups!$A$3:$B$1596, 2,FALSE)</f>
        <v>Early Stage</v>
      </c>
    </row>
    <row r="98" spans="1:67" ht="135" customHeight="1" x14ac:dyDescent="0.2">
      <c r="A98" s="4" t="s">
        <v>6108</v>
      </c>
      <c r="B98" s="5" t="s">
        <v>6109</v>
      </c>
      <c r="C98" s="5" t="s">
        <v>1027</v>
      </c>
      <c r="D98" s="5" t="s">
        <v>1028</v>
      </c>
      <c r="E98" s="5">
        <v>2015</v>
      </c>
      <c r="F98" s="5" t="s">
        <v>4793</v>
      </c>
      <c r="G98" s="5" t="s">
        <v>68</v>
      </c>
      <c r="H98" s="5" t="s">
        <v>6110</v>
      </c>
      <c r="I98" s="6" t="s">
        <v>6111</v>
      </c>
      <c r="J98" s="4" t="s">
        <v>6112</v>
      </c>
      <c r="K98" s="5" t="s">
        <v>6113</v>
      </c>
      <c r="L98" s="5" t="s">
        <v>6114</v>
      </c>
      <c r="M98" s="5" t="s">
        <v>6115</v>
      </c>
      <c r="N98" s="5" t="s">
        <v>6116</v>
      </c>
      <c r="O98" s="6" t="s">
        <v>6117</v>
      </c>
      <c r="P98" s="4" t="s">
        <v>77</v>
      </c>
      <c r="Q98" s="5" t="s">
        <v>76</v>
      </c>
      <c r="R98" s="6" t="s">
        <v>77</v>
      </c>
      <c r="S98" s="4" t="s">
        <v>76</v>
      </c>
      <c r="T98" s="5" t="s">
        <v>77</v>
      </c>
      <c r="U98" s="5" t="s">
        <v>77</v>
      </c>
      <c r="V98" s="5" t="s">
        <v>77</v>
      </c>
      <c r="W98" s="5" t="s">
        <v>77</v>
      </c>
      <c r="X98" s="5" t="s">
        <v>77</v>
      </c>
      <c r="Y98" s="5" t="s">
        <v>77</v>
      </c>
      <c r="Z98" s="5" t="s">
        <v>77</v>
      </c>
      <c r="AA98" s="5" t="s">
        <v>77</v>
      </c>
      <c r="AB98" s="5" t="s">
        <v>77</v>
      </c>
      <c r="AC98" s="5" t="s">
        <v>77</v>
      </c>
      <c r="AD98" s="6" t="s">
        <v>76</v>
      </c>
      <c r="AE98" s="4" t="s">
        <v>77</v>
      </c>
      <c r="AF98" s="5" t="s">
        <v>77</v>
      </c>
      <c r="AG98" s="5" t="s">
        <v>77</v>
      </c>
      <c r="AH98" s="5" t="s">
        <v>76</v>
      </c>
      <c r="AI98" s="5" t="s">
        <v>77</v>
      </c>
      <c r="AJ98" s="5" t="s">
        <v>77</v>
      </c>
      <c r="AK98" s="5" t="s">
        <v>77</v>
      </c>
      <c r="AL98" s="5" t="s">
        <v>77</v>
      </c>
      <c r="AM98" s="5" t="s">
        <v>77</v>
      </c>
      <c r="AN98" s="5" t="s">
        <v>76</v>
      </c>
      <c r="AO98" s="5" t="s">
        <v>77</v>
      </c>
      <c r="AP98" s="5" t="s">
        <v>77</v>
      </c>
      <c r="AQ98" s="5" t="s">
        <v>77</v>
      </c>
      <c r="AR98" s="5" t="s">
        <v>77</v>
      </c>
      <c r="AS98" s="5" t="s">
        <v>77</v>
      </c>
      <c r="AT98" s="5" t="s">
        <v>77</v>
      </c>
      <c r="AU98" s="5" t="s">
        <v>77</v>
      </c>
      <c r="AV98" s="5" t="s">
        <v>77</v>
      </c>
      <c r="AW98" s="5" t="s">
        <v>77</v>
      </c>
      <c r="AX98" s="5" t="s">
        <v>77</v>
      </c>
      <c r="AY98" s="5" t="s">
        <v>77</v>
      </c>
      <c r="AZ98" s="5" t="s">
        <v>77</v>
      </c>
      <c r="BA98" s="5" t="s">
        <v>77</v>
      </c>
      <c r="BB98" s="5" t="s">
        <v>77</v>
      </c>
      <c r="BC98" s="5" t="s">
        <v>77</v>
      </c>
      <c r="BD98" s="5" t="s">
        <v>77</v>
      </c>
      <c r="BE98" s="6" t="s">
        <v>77</v>
      </c>
      <c r="BF98" s="40">
        <v>1</v>
      </c>
      <c r="BG98" s="41">
        <v>0</v>
      </c>
      <c r="BH98" s="41">
        <v>1</v>
      </c>
      <c r="BI98" s="41">
        <v>0</v>
      </c>
      <c r="BJ98" s="41">
        <v>0</v>
      </c>
      <c r="BK98" s="41">
        <v>0</v>
      </c>
      <c r="BL98" s="41">
        <v>0</v>
      </c>
      <c r="BM98" s="39">
        <f t="shared" si="1"/>
        <v>2</v>
      </c>
      <c r="BO98" t="str">
        <f>VLOOKUP(A98,Startups!$A$3:$B$1596, 2,FALSE)</f>
        <v>Early Stage</v>
      </c>
    </row>
    <row r="99" spans="1:67" ht="135" customHeight="1" x14ac:dyDescent="0.2">
      <c r="A99" s="4" t="s">
        <v>6518</v>
      </c>
      <c r="B99" s="5" t="s">
        <v>6519</v>
      </c>
      <c r="C99" s="5" t="s">
        <v>1059</v>
      </c>
      <c r="D99" s="5" t="s">
        <v>1060</v>
      </c>
      <c r="E99" s="5">
        <v>2014</v>
      </c>
      <c r="F99" s="5" t="s">
        <v>1803</v>
      </c>
      <c r="G99" s="5" t="s">
        <v>68</v>
      </c>
      <c r="H99" s="5" t="s">
        <v>6520</v>
      </c>
      <c r="I99" s="6" t="s">
        <v>6521</v>
      </c>
      <c r="J99" s="4" t="s">
        <v>6522</v>
      </c>
      <c r="K99" s="5" t="s">
        <v>6523</v>
      </c>
      <c r="L99" s="5" t="s">
        <v>6524</v>
      </c>
      <c r="M99" s="5" t="s">
        <v>6525</v>
      </c>
      <c r="N99" s="5" t="s">
        <v>6526</v>
      </c>
      <c r="O99" s="6" t="s">
        <v>6527</v>
      </c>
      <c r="P99" s="4" t="s">
        <v>76</v>
      </c>
      <c r="Q99" s="5" t="s">
        <v>76</v>
      </c>
      <c r="R99" s="6" t="s">
        <v>77</v>
      </c>
      <c r="S99" s="4" t="s">
        <v>77</v>
      </c>
      <c r="T99" s="5" t="s">
        <v>77</v>
      </c>
      <c r="U99" s="5" t="s">
        <v>77</v>
      </c>
      <c r="V99" s="5" t="s">
        <v>77</v>
      </c>
      <c r="W99" s="5" t="s">
        <v>77</v>
      </c>
      <c r="X99" s="5" t="s">
        <v>77</v>
      </c>
      <c r="Y99" s="5" t="s">
        <v>77</v>
      </c>
      <c r="Z99" s="5" t="s">
        <v>77</v>
      </c>
      <c r="AA99" s="5" t="s">
        <v>76</v>
      </c>
      <c r="AB99" s="5" t="s">
        <v>77</v>
      </c>
      <c r="AC99" s="5" t="s">
        <v>77</v>
      </c>
      <c r="AD99" s="6" t="s">
        <v>77</v>
      </c>
      <c r="AE99" s="4" t="s">
        <v>77</v>
      </c>
      <c r="AF99" s="5" t="s">
        <v>77</v>
      </c>
      <c r="AG99" s="5" t="s">
        <v>77</v>
      </c>
      <c r="AH99" s="5" t="s">
        <v>77</v>
      </c>
      <c r="AI99" s="5" t="s">
        <v>77</v>
      </c>
      <c r="AJ99" s="5" t="s">
        <v>77</v>
      </c>
      <c r="AK99" s="5" t="s">
        <v>77</v>
      </c>
      <c r="AL99" s="5" t="s">
        <v>76</v>
      </c>
      <c r="AM99" s="5" t="s">
        <v>77</v>
      </c>
      <c r="AN99" s="5" t="s">
        <v>77</v>
      </c>
      <c r="AO99" s="5" t="s">
        <v>77</v>
      </c>
      <c r="AP99" s="5" t="s">
        <v>77</v>
      </c>
      <c r="AQ99" s="5" t="s">
        <v>76</v>
      </c>
      <c r="AR99" s="5" t="s">
        <v>77</v>
      </c>
      <c r="AS99" s="5" t="s">
        <v>77</v>
      </c>
      <c r="AT99" s="5" t="s">
        <v>77</v>
      </c>
      <c r="AU99" s="5" t="s">
        <v>77</v>
      </c>
      <c r="AV99" s="5" t="s">
        <v>77</v>
      </c>
      <c r="AW99" s="5" t="s">
        <v>77</v>
      </c>
      <c r="AX99" s="5" t="s">
        <v>77</v>
      </c>
      <c r="AY99" s="5" t="s">
        <v>77</v>
      </c>
      <c r="AZ99" s="5" t="s">
        <v>77</v>
      </c>
      <c r="BA99" s="5" t="s">
        <v>77</v>
      </c>
      <c r="BB99" s="5" t="s">
        <v>77</v>
      </c>
      <c r="BC99" s="5" t="s">
        <v>77</v>
      </c>
      <c r="BD99" s="5" t="s">
        <v>77</v>
      </c>
      <c r="BE99" s="6" t="s">
        <v>77</v>
      </c>
      <c r="BF99" s="40">
        <v>1</v>
      </c>
      <c r="BG99" s="41">
        <v>0</v>
      </c>
      <c r="BH99" s="41">
        <v>0</v>
      </c>
      <c r="BI99" s="41">
        <v>0</v>
      </c>
      <c r="BJ99" s="41">
        <v>1</v>
      </c>
      <c r="BK99" s="41">
        <v>0</v>
      </c>
      <c r="BL99" s="41">
        <v>0</v>
      </c>
      <c r="BM99" s="39">
        <f t="shared" si="1"/>
        <v>2</v>
      </c>
      <c r="BO99" t="str">
        <f>VLOOKUP(A99,Startups!$A$3:$B$1596, 2,FALSE)</f>
        <v>Early Stage</v>
      </c>
    </row>
    <row r="100" spans="1:67" ht="135" customHeight="1" x14ac:dyDescent="0.2">
      <c r="A100" s="4" t="s">
        <v>6854</v>
      </c>
      <c r="B100" s="5" t="s">
        <v>6855</v>
      </c>
      <c r="C100" s="5" t="s">
        <v>1944</v>
      </c>
      <c r="D100" s="5" t="s">
        <v>6856</v>
      </c>
      <c r="E100" s="5">
        <v>2013</v>
      </c>
      <c r="F100" s="5" t="s">
        <v>6857</v>
      </c>
      <c r="G100" s="5" t="s">
        <v>68</v>
      </c>
      <c r="H100" s="5" t="s">
        <v>6858</v>
      </c>
      <c r="I100" s="6" t="s">
        <v>6859</v>
      </c>
      <c r="J100" s="4" t="s">
        <v>6860</v>
      </c>
      <c r="K100" s="5" t="s">
        <v>6861</v>
      </c>
      <c r="L100" s="5" t="s">
        <v>6862</v>
      </c>
      <c r="M100" s="5" t="s">
        <v>6863</v>
      </c>
      <c r="N100" s="5" t="s">
        <v>6864</v>
      </c>
      <c r="O100" s="6" t="s">
        <v>6865</v>
      </c>
      <c r="P100" s="4" t="s">
        <v>76</v>
      </c>
      <c r="Q100" s="5" t="s">
        <v>76</v>
      </c>
      <c r="R100" s="6" t="s">
        <v>76</v>
      </c>
      <c r="S100" s="4" t="s">
        <v>76</v>
      </c>
      <c r="T100" s="5" t="s">
        <v>76</v>
      </c>
      <c r="U100" s="5" t="s">
        <v>77</v>
      </c>
      <c r="V100" s="5" t="s">
        <v>77</v>
      </c>
      <c r="W100" s="5" t="s">
        <v>77</v>
      </c>
      <c r="X100" s="5" t="s">
        <v>77</v>
      </c>
      <c r="Y100" s="5" t="s">
        <v>77</v>
      </c>
      <c r="Z100" s="5" t="s">
        <v>77</v>
      </c>
      <c r="AA100" s="5" t="s">
        <v>76</v>
      </c>
      <c r="AB100" s="5" t="s">
        <v>77</v>
      </c>
      <c r="AC100" s="5" t="s">
        <v>77</v>
      </c>
      <c r="AD100" s="6" t="s">
        <v>77</v>
      </c>
      <c r="AE100" s="4" t="s">
        <v>77</v>
      </c>
      <c r="AF100" s="5" t="s">
        <v>77</v>
      </c>
      <c r="AG100" s="5" t="s">
        <v>77</v>
      </c>
      <c r="AH100" s="5" t="s">
        <v>76</v>
      </c>
      <c r="AI100" s="5" t="s">
        <v>77</v>
      </c>
      <c r="AJ100" s="5" t="s">
        <v>77</v>
      </c>
      <c r="AK100" s="5" t="s">
        <v>77</v>
      </c>
      <c r="AL100" s="5" t="s">
        <v>77</v>
      </c>
      <c r="AM100" s="5" t="s">
        <v>77</v>
      </c>
      <c r="AN100" s="5" t="s">
        <v>77</v>
      </c>
      <c r="AO100" s="5" t="s">
        <v>77</v>
      </c>
      <c r="AP100" s="5" t="s">
        <v>77</v>
      </c>
      <c r="AQ100" s="5" t="s">
        <v>77</v>
      </c>
      <c r="AR100" s="5" t="s">
        <v>77</v>
      </c>
      <c r="AS100" s="5" t="s">
        <v>77</v>
      </c>
      <c r="AT100" s="5" t="s">
        <v>77</v>
      </c>
      <c r="AU100" s="5" t="s">
        <v>77</v>
      </c>
      <c r="AV100" s="5" t="s">
        <v>77</v>
      </c>
      <c r="AW100" s="5" t="s">
        <v>77</v>
      </c>
      <c r="AX100" s="5" t="s">
        <v>77</v>
      </c>
      <c r="AY100" s="5" t="s">
        <v>77</v>
      </c>
      <c r="AZ100" s="5" t="s">
        <v>77</v>
      </c>
      <c r="BA100" s="5" t="s">
        <v>77</v>
      </c>
      <c r="BB100" s="5" t="s">
        <v>76</v>
      </c>
      <c r="BC100" s="5" t="s">
        <v>77</v>
      </c>
      <c r="BD100" s="5" t="s">
        <v>77</v>
      </c>
      <c r="BE100" s="6" t="s">
        <v>77</v>
      </c>
      <c r="BF100" s="40">
        <v>1</v>
      </c>
      <c r="BG100" s="41">
        <v>0</v>
      </c>
      <c r="BH100" s="41">
        <v>1</v>
      </c>
      <c r="BI100" s="41">
        <v>0</v>
      </c>
      <c r="BJ100" s="41">
        <v>0</v>
      </c>
      <c r="BK100" s="41">
        <v>0</v>
      </c>
      <c r="BL100" s="41">
        <v>0</v>
      </c>
      <c r="BM100" s="39">
        <f t="shared" si="1"/>
        <v>2</v>
      </c>
      <c r="BO100" t="str">
        <f>VLOOKUP(A100,Startups!$A$3:$B$1596, 2,FALSE)</f>
        <v>Early Stage</v>
      </c>
    </row>
    <row r="101" spans="1:67" ht="135" customHeight="1" x14ac:dyDescent="0.2">
      <c r="A101" s="4" t="s">
        <v>7143</v>
      </c>
      <c r="B101" s="5" t="s">
        <v>7144</v>
      </c>
      <c r="C101" s="5" t="s">
        <v>1027</v>
      </c>
      <c r="D101" s="5" t="s">
        <v>7145</v>
      </c>
      <c r="E101" s="5">
        <v>2015</v>
      </c>
      <c r="F101" s="5" t="s">
        <v>45</v>
      </c>
      <c r="G101" s="5" t="s">
        <v>896</v>
      </c>
      <c r="H101" s="5" t="s">
        <v>7146</v>
      </c>
      <c r="I101" s="6" t="s">
        <v>7147</v>
      </c>
      <c r="J101" s="4" t="s">
        <v>7148</v>
      </c>
      <c r="K101" s="5" t="s">
        <v>7149</v>
      </c>
      <c r="L101" s="5" t="s">
        <v>7150</v>
      </c>
      <c r="M101" s="5" t="s">
        <v>7151</v>
      </c>
      <c r="N101" s="5" t="s">
        <v>7152</v>
      </c>
      <c r="O101" s="6" t="s">
        <v>7153</v>
      </c>
      <c r="P101" s="4" t="s">
        <v>76</v>
      </c>
      <c r="Q101" s="5" t="s">
        <v>76</v>
      </c>
      <c r="R101" s="6" t="s">
        <v>77</v>
      </c>
      <c r="S101" s="4" t="s">
        <v>77</v>
      </c>
      <c r="T101" s="5" t="s">
        <v>77</v>
      </c>
      <c r="U101" s="5" t="s">
        <v>77</v>
      </c>
      <c r="V101" s="5" t="s">
        <v>77</v>
      </c>
      <c r="W101" s="5" t="s">
        <v>77</v>
      </c>
      <c r="X101" s="5" t="s">
        <v>77</v>
      </c>
      <c r="Y101" s="5" t="s">
        <v>77</v>
      </c>
      <c r="Z101" s="5" t="s">
        <v>76</v>
      </c>
      <c r="AA101" s="5" t="s">
        <v>77</v>
      </c>
      <c r="AB101" s="5" t="s">
        <v>76</v>
      </c>
      <c r="AC101" s="5" t="s">
        <v>77</v>
      </c>
      <c r="AD101" s="6" t="s">
        <v>76</v>
      </c>
      <c r="AE101" s="4" t="s">
        <v>77</v>
      </c>
      <c r="AF101" s="5" t="s">
        <v>77</v>
      </c>
      <c r="AG101" s="5" t="s">
        <v>77</v>
      </c>
      <c r="AH101" s="5" t="s">
        <v>77</v>
      </c>
      <c r="AI101" s="5" t="s">
        <v>77</v>
      </c>
      <c r="AJ101" s="5" t="s">
        <v>77</v>
      </c>
      <c r="AK101" s="5" t="s">
        <v>77</v>
      </c>
      <c r="AL101" s="5" t="s">
        <v>77</v>
      </c>
      <c r="AM101" s="5" t="s">
        <v>77</v>
      </c>
      <c r="AN101" s="5" t="s">
        <v>76</v>
      </c>
      <c r="AO101" s="5" t="s">
        <v>77</v>
      </c>
      <c r="AP101" s="5" t="s">
        <v>77</v>
      </c>
      <c r="AQ101" s="5" t="s">
        <v>77</v>
      </c>
      <c r="AR101" s="5" t="s">
        <v>77</v>
      </c>
      <c r="AS101" s="5" t="s">
        <v>77</v>
      </c>
      <c r="AT101" s="5" t="s">
        <v>77</v>
      </c>
      <c r="AU101" s="5" t="s">
        <v>77</v>
      </c>
      <c r="AV101" s="5" t="s">
        <v>77</v>
      </c>
      <c r="AW101" s="5" t="s">
        <v>77</v>
      </c>
      <c r="AX101" s="5" t="s">
        <v>77</v>
      </c>
      <c r="AY101" s="5" t="s">
        <v>77</v>
      </c>
      <c r="AZ101" s="5" t="s">
        <v>77</v>
      </c>
      <c r="BA101" s="5" t="s">
        <v>77</v>
      </c>
      <c r="BB101" s="5" t="s">
        <v>77</v>
      </c>
      <c r="BC101" s="5" t="s">
        <v>77</v>
      </c>
      <c r="BD101" s="5" t="s">
        <v>77</v>
      </c>
      <c r="BE101" s="6" t="s">
        <v>77</v>
      </c>
      <c r="BF101" s="40">
        <v>1</v>
      </c>
      <c r="BG101" s="41">
        <v>0</v>
      </c>
      <c r="BH101" s="41">
        <v>1</v>
      </c>
      <c r="BI101" s="41">
        <v>0</v>
      </c>
      <c r="BJ101" s="41">
        <v>0</v>
      </c>
      <c r="BK101" s="41">
        <v>0</v>
      </c>
      <c r="BL101" s="41">
        <v>0</v>
      </c>
      <c r="BM101" s="39">
        <f t="shared" si="1"/>
        <v>2</v>
      </c>
      <c r="BO101" t="str">
        <f>VLOOKUP(A101,Startups!$A$3:$B$1596, 2,FALSE)</f>
        <v>Normal</v>
      </c>
    </row>
    <row r="102" spans="1:67" ht="135" customHeight="1" x14ac:dyDescent="0.2">
      <c r="A102" s="4" t="s">
        <v>8413</v>
      </c>
      <c r="B102" s="5" t="s">
        <v>8414</v>
      </c>
      <c r="C102" s="5" t="s">
        <v>66</v>
      </c>
      <c r="D102" s="5" t="s">
        <v>5100</v>
      </c>
      <c r="E102" s="5">
        <v>2009</v>
      </c>
      <c r="F102" s="5" t="s">
        <v>45</v>
      </c>
      <c r="G102" s="5" t="s">
        <v>68</v>
      </c>
      <c r="H102" s="5" t="s">
        <v>8415</v>
      </c>
      <c r="I102" s="6" t="s">
        <v>8416</v>
      </c>
      <c r="J102" s="4" t="s">
        <v>8417</v>
      </c>
      <c r="K102" s="5" t="s">
        <v>8418</v>
      </c>
      <c r="L102" s="5" t="s">
        <v>8419</v>
      </c>
      <c r="M102" s="5" t="s">
        <v>8420</v>
      </c>
      <c r="N102" s="5" t="s">
        <v>8421</v>
      </c>
      <c r="O102" s="6" t="s">
        <v>8422</v>
      </c>
      <c r="P102" s="4" t="s">
        <v>76</v>
      </c>
      <c r="Q102" s="5" t="s">
        <v>76</v>
      </c>
      <c r="R102" s="6" t="s">
        <v>77</v>
      </c>
      <c r="S102" s="4" t="s">
        <v>76</v>
      </c>
      <c r="T102" s="5" t="s">
        <v>77</v>
      </c>
      <c r="U102" s="5" t="s">
        <v>77</v>
      </c>
      <c r="V102" s="5" t="s">
        <v>77</v>
      </c>
      <c r="W102" s="5" t="s">
        <v>77</v>
      </c>
      <c r="X102" s="5" t="s">
        <v>77</v>
      </c>
      <c r="Y102" s="5" t="s">
        <v>77</v>
      </c>
      <c r="Z102" s="5" t="s">
        <v>77</v>
      </c>
      <c r="AA102" s="5" t="s">
        <v>77</v>
      </c>
      <c r="AB102" s="5" t="s">
        <v>76</v>
      </c>
      <c r="AC102" s="5" t="s">
        <v>77</v>
      </c>
      <c r="AD102" s="6" t="s">
        <v>77</v>
      </c>
      <c r="AE102" s="4" t="s">
        <v>77</v>
      </c>
      <c r="AF102" s="5" t="s">
        <v>77</v>
      </c>
      <c r="AG102" s="5" t="s">
        <v>77</v>
      </c>
      <c r="AH102" s="5" t="s">
        <v>77</v>
      </c>
      <c r="AI102" s="5" t="s">
        <v>77</v>
      </c>
      <c r="AJ102" s="5" t="s">
        <v>77</v>
      </c>
      <c r="AK102" s="5" t="s">
        <v>77</v>
      </c>
      <c r="AL102" s="5" t="s">
        <v>77</v>
      </c>
      <c r="AM102" s="5" t="s">
        <v>77</v>
      </c>
      <c r="AN102" s="5" t="s">
        <v>76</v>
      </c>
      <c r="AO102" s="5" t="s">
        <v>77</v>
      </c>
      <c r="AP102" s="5" t="s">
        <v>77</v>
      </c>
      <c r="AQ102" s="5" t="s">
        <v>77</v>
      </c>
      <c r="AR102" s="5" t="s">
        <v>77</v>
      </c>
      <c r="AS102" s="5" t="s">
        <v>77</v>
      </c>
      <c r="AT102" s="5" t="s">
        <v>77</v>
      </c>
      <c r="AU102" s="5" t="s">
        <v>77</v>
      </c>
      <c r="AV102" s="5" t="s">
        <v>77</v>
      </c>
      <c r="AW102" s="5" t="s">
        <v>77</v>
      </c>
      <c r="AX102" s="5" t="s">
        <v>77</v>
      </c>
      <c r="AY102" s="5" t="s">
        <v>77</v>
      </c>
      <c r="AZ102" s="5" t="s">
        <v>77</v>
      </c>
      <c r="BA102" s="5" t="s">
        <v>77</v>
      </c>
      <c r="BB102" s="5" t="s">
        <v>77</v>
      </c>
      <c r="BC102" s="5" t="s">
        <v>77</v>
      </c>
      <c r="BD102" s="5" t="s">
        <v>77</v>
      </c>
      <c r="BE102" s="6" t="s">
        <v>77</v>
      </c>
      <c r="BF102" s="40">
        <v>1</v>
      </c>
      <c r="BG102" s="41">
        <v>0</v>
      </c>
      <c r="BH102" s="41">
        <v>1</v>
      </c>
      <c r="BI102" s="41">
        <v>0</v>
      </c>
      <c r="BJ102" s="41">
        <v>0</v>
      </c>
      <c r="BK102" s="41">
        <v>0</v>
      </c>
      <c r="BL102" s="41">
        <v>0</v>
      </c>
      <c r="BM102" s="39">
        <f t="shared" si="1"/>
        <v>2</v>
      </c>
      <c r="BO102" t="str">
        <f>VLOOKUP(A102,Startups!$A$3:$B$1596, 2,FALSE)</f>
        <v>Normal</v>
      </c>
    </row>
    <row r="103" spans="1:67" ht="135" customHeight="1" x14ac:dyDescent="0.2">
      <c r="A103" s="4" t="s">
        <v>8694</v>
      </c>
      <c r="B103" s="5" t="s">
        <v>8695</v>
      </c>
      <c r="C103" s="5" t="s">
        <v>681</v>
      </c>
      <c r="D103" s="5" t="s">
        <v>8696</v>
      </c>
      <c r="E103" s="5">
        <v>2008</v>
      </c>
      <c r="F103" s="5" t="s">
        <v>4793</v>
      </c>
      <c r="G103" s="5" t="s">
        <v>68</v>
      </c>
      <c r="H103" s="5" t="s">
        <v>8697</v>
      </c>
      <c r="I103" s="6" t="s">
        <v>8698</v>
      </c>
      <c r="J103" s="4" t="s">
        <v>8699</v>
      </c>
      <c r="K103" s="5" t="s">
        <v>8700</v>
      </c>
      <c r="L103" s="5" t="s">
        <v>8701</v>
      </c>
      <c r="M103" s="5" t="s">
        <v>8702</v>
      </c>
      <c r="N103" s="5" t="s">
        <v>8703</v>
      </c>
      <c r="O103" s="6" t="s">
        <v>8704</v>
      </c>
      <c r="P103" s="4" t="s">
        <v>76</v>
      </c>
      <c r="Q103" s="5" t="s">
        <v>77</v>
      </c>
      <c r="R103" s="6" t="s">
        <v>77</v>
      </c>
      <c r="S103" s="4" t="s">
        <v>76</v>
      </c>
      <c r="T103" s="5" t="s">
        <v>77</v>
      </c>
      <c r="U103" s="5" t="s">
        <v>77</v>
      </c>
      <c r="V103" s="5" t="s">
        <v>77</v>
      </c>
      <c r="W103" s="5" t="s">
        <v>77</v>
      </c>
      <c r="X103" s="5" t="s">
        <v>77</v>
      </c>
      <c r="Y103" s="5" t="s">
        <v>77</v>
      </c>
      <c r="Z103" s="5" t="s">
        <v>77</v>
      </c>
      <c r="AA103" s="5" t="s">
        <v>77</v>
      </c>
      <c r="AB103" s="5" t="s">
        <v>77</v>
      </c>
      <c r="AC103" s="5" t="s">
        <v>76</v>
      </c>
      <c r="AD103" s="6" t="s">
        <v>77</v>
      </c>
      <c r="AE103" s="4" t="s">
        <v>77</v>
      </c>
      <c r="AF103" s="5" t="s">
        <v>77</v>
      </c>
      <c r="AG103" s="5" t="s">
        <v>77</v>
      </c>
      <c r="AH103" s="5" t="s">
        <v>76</v>
      </c>
      <c r="AI103" s="5" t="s">
        <v>77</v>
      </c>
      <c r="AJ103" s="5" t="s">
        <v>77</v>
      </c>
      <c r="AK103" s="5" t="s">
        <v>77</v>
      </c>
      <c r="AL103" s="5" t="s">
        <v>77</v>
      </c>
      <c r="AM103" s="5" t="s">
        <v>77</v>
      </c>
      <c r="AN103" s="5" t="s">
        <v>76</v>
      </c>
      <c r="AO103" s="5" t="s">
        <v>77</v>
      </c>
      <c r="AP103" s="5" t="s">
        <v>77</v>
      </c>
      <c r="AQ103" s="5" t="s">
        <v>77</v>
      </c>
      <c r="AR103" s="5" t="s">
        <v>77</v>
      </c>
      <c r="AS103" s="5" t="s">
        <v>77</v>
      </c>
      <c r="AT103" s="5" t="s">
        <v>77</v>
      </c>
      <c r="AU103" s="5" t="s">
        <v>77</v>
      </c>
      <c r="AV103" s="5" t="s">
        <v>77</v>
      </c>
      <c r="AW103" s="5" t="s">
        <v>77</v>
      </c>
      <c r="AX103" s="5" t="s">
        <v>77</v>
      </c>
      <c r="AY103" s="5" t="s">
        <v>77</v>
      </c>
      <c r="AZ103" s="5" t="s">
        <v>77</v>
      </c>
      <c r="BA103" s="5" t="s">
        <v>77</v>
      </c>
      <c r="BB103" s="5" t="s">
        <v>77</v>
      </c>
      <c r="BC103" s="5" t="s">
        <v>77</v>
      </c>
      <c r="BD103" s="5" t="s">
        <v>77</v>
      </c>
      <c r="BE103" s="6" t="s">
        <v>77</v>
      </c>
      <c r="BF103" s="40">
        <v>1</v>
      </c>
      <c r="BG103" s="41">
        <v>0</v>
      </c>
      <c r="BH103" s="41">
        <v>1</v>
      </c>
      <c r="BI103" s="41">
        <v>0</v>
      </c>
      <c r="BJ103" s="41">
        <v>0</v>
      </c>
      <c r="BK103" s="41">
        <v>0</v>
      </c>
      <c r="BL103" s="41">
        <v>0</v>
      </c>
      <c r="BM103" s="39">
        <f t="shared" si="1"/>
        <v>2</v>
      </c>
      <c r="BO103" t="str">
        <f>VLOOKUP(A103,Startups!$A$3:$B$1596, 2,FALSE)</f>
        <v>Normal</v>
      </c>
    </row>
    <row r="104" spans="1:67" ht="135" customHeight="1" x14ac:dyDescent="0.2">
      <c r="A104" s="4" t="s">
        <v>10181</v>
      </c>
      <c r="B104" s="5" t="s">
        <v>10182</v>
      </c>
      <c r="C104" s="5" t="s">
        <v>1154</v>
      </c>
      <c r="D104" s="5" t="s">
        <v>10183</v>
      </c>
      <c r="E104" s="5">
        <v>2015</v>
      </c>
      <c r="F104" s="5" t="s">
        <v>154</v>
      </c>
      <c r="G104" s="5" t="s">
        <v>94</v>
      </c>
      <c r="H104" s="5" t="s">
        <v>10184</v>
      </c>
      <c r="I104" s="6" t="s">
        <v>10185</v>
      </c>
      <c r="J104" s="4" t="s">
        <v>10186</v>
      </c>
      <c r="K104" s="5" t="s">
        <v>10187</v>
      </c>
      <c r="L104" s="5" t="s">
        <v>10188</v>
      </c>
      <c r="M104" s="5" t="s">
        <v>10189</v>
      </c>
      <c r="N104" s="5" t="s">
        <v>10190</v>
      </c>
      <c r="O104" s="6" t="s">
        <v>10191</v>
      </c>
      <c r="P104" s="4" t="s">
        <v>76</v>
      </c>
      <c r="Q104" s="5" t="s">
        <v>76</v>
      </c>
      <c r="R104" s="6" t="s">
        <v>77</v>
      </c>
      <c r="S104" s="4" t="s">
        <v>77</v>
      </c>
      <c r="T104" s="5" t="s">
        <v>77</v>
      </c>
      <c r="U104" s="5" t="s">
        <v>77</v>
      </c>
      <c r="V104" s="5" t="s">
        <v>77</v>
      </c>
      <c r="W104" s="5" t="s">
        <v>77</v>
      </c>
      <c r="X104" s="5" t="s">
        <v>77</v>
      </c>
      <c r="Y104" s="5" t="s">
        <v>77</v>
      </c>
      <c r="Z104" s="5" t="s">
        <v>76</v>
      </c>
      <c r="AA104" s="5" t="s">
        <v>77</v>
      </c>
      <c r="AB104" s="5" t="s">
        <v>76</v>
      </c>
      <c r="AC104" s="5" t="s">
        <v>76</v>
      </c>
      <c r="AD104" s="6" t="s">
        <v>77</v>
      </c>
      <c r="AE104" s="4" t="s">
        <v>77</v>
      </c>
      <c r="AF104" s="5" t="s">
        <v>77</v>
      </c>
      <c r="AG104" s="5" t="s">
        <v>77</v>
      </c>
      <c r="AH104" s="5" t="s">
        <v>77</v>
      </c>
      <c r="AI104" s="5" t="s">
        <v>77</v>
      </c>
      <c r="AJ104" s="5" t="s">
        <v>77</v>
      </c>
      <c r="AK104" s="5" t="s">
        <v>77</v>
      </c>
      <c r="AL104" s="5" t="s">
        <v>77</v>
      </c>
      <c r="AM104" s="5" t="s">
        <v>77</v>
      </c>
      <c r="AN104" s="5" t="s">
        <v>77</v>
      </c>
      <c r="AO104" s="5" t="s">
        <v>77</v>
      </c>
      <c r="AP104" s="5" t="s">
        <v>77</v>
      </c>
      <c r="AQ104" s="5" t="s">
        <v>77</v>
      </c>
      <c r="AR104" s="5" t="s">
        <v>77</v>
      </c>
      <c r="AS104" s="5" t="s">
        <v>76</v>
      </c>
      <c r="AT104" s="5" t="s">
        <v>76</v>
      </c>
      <c r="AU104" s="5" t="s">
        <v>77</v>
      </c>
      <c r="AV104" s="5" t="s">
        <v>77</v>
      </c>
      <c r="AW104" s="5" t="s">
        <v>77</v>
      </c>
      <c r="AX104" s="5" t="s">
        <v>77</v>
      </c>
      <c r="AY104" s="5" t="s">
        <v>77</v>
      </c>
      <c r="AZ104" s="5" t="s">
        <v>77</v>
      </c>
      <c r="BA104" s="5" t="s">
        <v>77</v>
      </c>
      <c r="BB104" s="5" t="s">
        <v>77</v>
      </c>
      <c r="BC104" s="5" t="s">
        <v>77</v>
      </c>
      <c r="BD104" s="5" t="s">
        <v>77</v>
      </c>
      <c r="BE104" s="6" t="s">
        <v>77</v>
      </c>
      <c r="BF104" s="40">
        <v>1</v>
      </c>
      <c r="BG104" s="41">
        <v>0</v>
      </c>
      <c r="BH104" s="41">
        <v>0</v>
      </c>
      <c r="BI104" s="41">
        <v>1</v>
      </c>
      <c r="BJ104" s="41">
        <v>0</v>
      </c>
      <c r="BK104" s="41">
        <v>0</v>
      </c>
      <c r="BL104" s="41">
        <v>0</v>
      </c>
      <c r="BM104" s="39">
        <f t="shared" si="1"/>
        <v>2</v>
      </c>
      <c r="BO104" t="str">
        <f>VLOOKUP(A104,Startups!$A$3:$B$1596, 2,FALSE)</f>
        <v>Normal</v>
      </c>
    </row>
    <row r="105" spans="1:67" ht="135" customHeight="1" x14ac:dyDescent="0.2">
      <c r="A105" s="4" t="s">
        <v>10870</v>
      </c>
      <c r="B105" s="5" t="s">
        <v>10871</v>
      </c>
      <c r="C105" s="5" t="s">
        <v>3260</v>
      </c>
      <c r="D105" s="5" t="s">
        <v>8685</v>
      </c>
      <c r="E105" s="5">
        <v>2015</v>
      </c>
      <c r="F105" s="5" t="s">
        <v>45</v>
      </c>
      <c r="G105" s="5" t="s">
        <v>155</v>
      </c>
      <c r="H105" s="5" t="s">
        <v>10872</v>
      </c>
      <c r="I105" s="6" t="s">
        <v>10873</v>
      </c>
      <c r="J105" s="4" t="s">
        <v>10874</v>
      </c>
      <c r="K105" s="5" t="s">
        <v>10875</v>
      </c>
      <c r="L105" s="5" t="s">
        <v>10876</v>
      </c>
      <c r="M105" s="5" t="s">
        <v>10877</v>
      </c>
      <c r="N105" s="5" t="s">
        <v>10878</v>
      </c>
      <c r="O105" s="6" t="s">
        <v>10879</v>
      </c>
      <c r="P105" s="4" t="s">
        <v>76</v>
      </c>
      <c r="Q105" s="5" t="s">
        <v>77</v>
      </c>
      <c r="R105" s="6" t="s">
        <v>77</v>
      </c>
      <c r="S105" s="4" t="s">
        <v>76</v>
      </c>
      <c r="T105" s="5" t="s">
        <v>76</v>
      </c>
      <c r="U105" s="5" t="s">
        <v>77</v>
      </c>
      <c r="V105" s="5" t="s">
        <v>77</v>
      </c>
      <c r="W105" s="5" t="s">
        <v>77</v>
      </c>
      <c r="X105" s="5" t="s">
        <v>77</v>
      </c>
      <c r="Y105" s="5" t="s">
        <v>77</v>
      </c>
      <c r="Z105" s="5" t="s">
        <v>77</v>
      </c>
      <c r="AA105" s="5" t="s">
        <v>77</v>
      </c>
      <c r="AB105" s="5" t="s">
        <v>76</v>
      </c>
      <c r="AC105" s="5" t="s">
        <v>77</v>
      </c>
      <c r="AD105" s="6" t="s">
        <v>77</v>
      </c>
      <c r="AE105" s="4" t="s">
        <v>77</v>
      </c>
      <c r="AF105" s="5" t="s">
        <v>77</v>
      </c>
      <c r="AG105" s="5" t="s">
        <v>77</v>
      </c>
      <c r="AH105" s="5" t="s">
        <v>77</v>
      </c>
      <c r="AI105" s="5" t="s">
        <v>77</v>
      </c>
      <c r="AJ105" s="5" t="s">
        <v>77</v>
      </c>
      <c r="AK105" s="5" t="s">
        <v>77</v>
      </c>
      <c r="AL105" s="5" t="s">
        <v>77</v>
      </c>
      <c r="AM105" s="5" t="s">
        <v>77</v>
      </c>
      <c r="AN105" s="5" t="s">
        <v>76</v>
      </c>
      <c r="AO105" s="5" t="s">
        <v>77</v>
      </c>
      <c r="AP105" s="5" t="s">
        <v>77</v>
      </c>
      <c r="AQ105" s="5" t="s">
        <v>77</v>
      </c>
      <c r="AR105" s="5" t="s">
        <v>77</v>
      </c>
      <c r="AS105" s="5" t="s">
        <v>77</v>
      </c>
      <c r="AT105" s="5" t="s">
        <v>77</v>
      </c>
      <c r="AU105" s="5" t="s">
        <v>77</v>
      </c>
      <c r="AV105" s="5" t="s">
        <v>77</v>
      </c>
      <c r="AW105" s="5" t="s">
        <v>77</v>
      </c>
      <c r="AX105" s="5" t="s">
        <v>77</v>
      </c>
      <c r="AY105" s="5" t="s">
        <v>77</v>
      </c>
      <c r="AZ105" s="5" t="s">
        <v>77</v>
      </c>
      <c r="BA105" s="5" t="s">
        <v>77</v>
      </c>
      <c r="BB105" s="5" t="s">
        <v>77</v>
      </c>
      <c r="BC105" s="5" t="s">
        <v>77</v>
      </c>
      <c r="BD105" s="5" t="s">
        <v>77</v>
      </c>
      <c r="BE105" s="6" t="s">
        <v>77</v>
      </c>
      <c r="BF105" s="40">
        <v>1</v>
      </c>
      <c r="BG105" s="41">
        <v>0</v>
      </c>
      <c r="BH105" s="41">
        <v>1</v>
      </c>
      <c r="BI105" s="41">
        <v>0</v>
      </c>
      <c r="BJ105" s="41">
        <v>0</v>
      </c>
      <c r="BK105" s="41">
        <v>0</v>
      </c>
      <c r="BL105" s="41">
        <v>0</v>
      </c>
      <c r="BM105" s="39">
        <f t="shared" si="1"/>
        <v>2</v>
      </c>
      <c r="BO105" t="str">
        <f>VLOOKUP(A105,Startups!$A$3:$B$1596, 2,FALSE)</f>
        <v>Early Stage</v>
      </c>
    </row>
    <row r="106" spans="1:67" ht="135" customHeight="1" x14ac:dyDescent="0.2">
      <c r="A106" s="4" t="s">
        <v>12399</v>
      </c>
      <c r="B106" s="5" t="s">
        <v>12400</v>
      </c>
      <c r="C106" s="5" t="s">
        <v>141</v>
      </c>
      <c r="D106" s="5" t="s">
        <v>142</v>
      </c>
      <c r="E106" s="5">
        <v>2014</v>
      </c>
      <c r="F106" s="5" t="s">
        <v>4760</v>
      </c>
      <c r="G106" s="5" t="s">
        <v>68</v>
      </c>
      <c r="H106" s="5" t="s">
        <v>12401</v>
      </c>
      <c r="I106" s="6" t="s">
        <v>12402</v>
      </c>
      <c r="J106" s="4" t="s">
        <v>12403</v>
      </c>
      <c r="K106" s="5" t="s">
        <v>12404</v>
      </c>
      <c r="L106" s="5" t="s">
        <v>12405</v>
      </c>
      <c r="M106" s="5" t="s">
        <v>12406</v>
      </c>
      <c r="N106" s="5" t="s">
        <v>12407</v>
      </c>
      <c r="O106" s="6" t="s">
        <v>12408</v>
      </c>
      <c r="P106" s="4" t="s">
        <v>76</v>
      </c>
      <c r="Q106" s="5" t="s">
        <v>76</v>
      </c>
      <c r="R106" s="6" t="s">
        <v>77</v>
      </c>
      <c r="S106" s="4" t="s">
        <v>76</v>
      </c>
      <c r="T106" s="5" t="s">
        <v>76</v>
      </c>
      <c r="U106" s="5" t="s">
        <v>77</v>
      </c>
      <c r="V106" s="5" t="s">
        <v>77</v>
      </c>
      <c r="W106" s="5" t="s">
        <v>77</v>
      </c>
      <c r="X106" s="5" t="s">
        <v>77</v>
      </c>
      <c r="Y106" s="5" t="s">
        <v>76</v>
      </c>
      <c r="Z106" s="5" t="s">
        <v>77</v>
      </c>
      <c r="AA106" s="5" t="s">
        <v>77</v>
      </c>
      <c r="AB106" s="5" t="s">
        <v>77</v>
      </c>
      <c r="AC106" s="5" t="s">
        <v>77</v>
      </c>
      <c r="AD106" s="6" t="s">
        <v>77</v>
      </c>
      <c r="AE106" s="4" t="s">
        <v>77</v>
      </c>
      <c r="AF106" s="5" t="s">
        <v>77</v>
      </c>
      <c r="AG106" s="5" t="s">
        <v>77</v>
      </c>
      <c r="AH106" s="5" t="s">
        <v>76</v>
      </c>
      <c r="AI106" s="5" t="s">
        <v>77</v>
      </c>
      <c r="AJ106" s="5" t="s">
        <v>77</v>
      </c>
      <c r="AK106" s="5" t="s">
        <v>77</v>
      </c>
      <c r="AL106" s="5" t="s">
        <v>77</v>
      </c>
      <c r="AM106" s="5" t="s">
        <v>77</v>
      </c>
      <c r="AN106" s="5" t="s">
        <v>76</v>
      </c>
      <c r="AO106" s="5" t="s">
        <v>77</v>
      </c>
      <c r="AP106" s="5" t="s">
        <v>77</v>
      </c>
      <c r="AQ106" s="5" t="s">
        <v>77</v>
      </c>
      <c r="AR106" s="5" t="s">
        <v>77</v>
      </c>
      <c r="AS106" s="5" t="s">
        <v>77</v>
      </c>
      <c r="AT106" s="5" t="s">
        <v>77</v>
      </c>
      <c r="AU106" s="5" t="s">
        <v>77</v>
      </c>
      <c r="AV106" s="5" t="s">
        <v>77</v>
      </c>
      <c r="AW106" s="5" t="s">
        <v>77</v>
      </c>
      <c r="AX106" s="5" t="s">
        <v>77</v>
      </c>
      <c r="AY106" s="5" t="s">
        <v>77</v>
      </c>
      <c r="AZ106" s="5" t="s">
        <v>77</v>
      </c>
      <c r="BA106" s="5" t="s">
        <v>77</v>
      </c>
      <c r="BB106" s="5" t="s">
        <v>77</v>
      </c>
      <c r="BC106" s="5" t="s">
        <v>77</v>
      </c>
      <c r="BD106" s="5" t="s">
        <v>77</v>
      </c>
      <c r="BE106" s="6" t="s">
        <v>77</v>
      </c>
      <c r="BF106" s="40">
        <v>1</v>
      </c>
      <c r="BG106" s="41">
        <v>0</v>
      </c>
      <c r="BH106" s="41">
        <v>1</v>
      </c>
      <c r="BI106" s="41">
        <v>0</v>
      </c>
      <c r="BJ106" s="41">
        <v>0</v>
      </c>
      <c r="BK106" s="41">
        <v>0</v>
      </c>
      <c r="BL106" s="41">
        <v>0</v>
      </c>
      <c r="BM106" s="39">
        <f t="shared" si="1"/>
        <v>2</v>
      </c>
      <c r="BO106" t="str">
        <f>VLOOKUP(A106,Startups!$A$3:$B$1596, 2,FALSE)</f>
        <v>Early Stage</v>
      </c>
    </row>
    <row r="107" spans="1:67" ht="135" customHeight="1" x14ac:dyDescent="0.2">
      <c r="A107" s="4" t="s">
        <v>16040</v>
      </c>
      <c r="B107" s="5" t="s">
        <v>16041</v>
      </c>
      <c r="C107" s="5" t="s">
        <v>66</v>
      </c>
      <c r="D107" s="5" t="s">
        <v>67</v>
      </c>
      <c r="E107" s="5">
        <v>2015</v>
      </c>
      <c r="F107" s="5" t="s">
        <v>8479</v>
      </c>
      <c r="G107" s="5" t="s">
        <v>155</v>
      </c>
      <c r="H107" s="5" t="s">
        <v>16042</v>
      </c>
      <c r="I107" s="6" t="s">
        <v>16043</v>
      </c>
      <c r="J107" s="4" t="s">
        <v>16044</v>
      </c>
      <c r="K107" s="5" t="s">
        <v>16045</v>
      </c>
      <c r="L107" s="5" t="s">
        <v>16046</v>
      </c>
      <c r="M107" s="5" t="s">
        <v>16047</v>
      </c>
      <c r="N107" s="5" t="s">
        <v>16048</v>
      </c>
      <c r="O107" s="6" t="s">
        <v>16049</v>
      </c>
      <c r="P107" s="4" t="s">
        <v>76</v>
      </c>
      <c r="Q107" s="5" t="s">
        <v>77</v>
      </c>
      <c r="R107" s="6" t="s">
        <v>77</v>
      </c>
      <c r="S107" s="4" t="s">
        <v>76</v>
      </c>
      <c r="T107" s="5" t="s">
        <v>77</v>
      </c>
      <c r="U107" s="5" t="s">
        <v>77</v>
      </c>
      <c r="V107" s="5" t="s">
        <v>77</v>
      </c>
      <c r="W107" s="5" t="s">
        <v>77</v>
      </c>
      <c r="X107" s="5" t="s">
        <v>77</v>
      </c>
      <c r="Y107" s="5" t="s">
        <v>77</v>
      </c>
      <c r="Z107" s="5" t="s">
        <v>77</v>
      </c>
      <c r="AA107" s="5" t="s">
        <v>76</v>
      </c>
      <c r="AB107" s="5" t="s">
        <v>76</v>
      </c>
      <c r="AC107" s="5" t="s">
        <v>77</v>
      </c>
      <c r="AD107" s="6" t="s">
        <v>77</v>
      </c>
      <c r="AE107" s="4" t="s">
        <v>77</v>
      </c>
      <c r="AF107" s="5" t="s">
        <v>77</v>
      </c>
      <c r="AG107" s="5" t="s">
        <v>77</v>
      </c>
      <c r="AH107" s="5" t="s">
        <v>77</v>
      </c>
      <c r="AI107" s="5" t="s">
        <v>77</v>
      </c>
      <c r="AJ107" s="5" t="s">
        <v>77</v>
      </c>
      <c r="AK107" s="5" t="s">
        <v>77</v>
      </c>
      <c r="AL107" s="5" t="s">
        <v>77</v>
      </c>
      <c r="AM107" s="5" t="s">
        <v>77</v>
      </c>
      <c r="AN107" s="5" t="s">
        <v>76</v>
      </c>
      <c r="AO107" s="5" t="s">
        <v>77</v>
      </c>
      <c r="AP107" s="5" t="s">
        <v>77</v>
      </c>
      <c r="AQ107" s="5" t="s">
        <v>77</v>
      </c>
      <c r="AR107" s="5" t="s">
        <v>77</v>
      </c>
      <c r="AS107" s="5" t="s">
        <v>77</v>
      </c>
      <c r="AT107" s="5" t="s">
        <v>77</v>
      </c>
      <c r="AU107" s="5" t="s">
        <v>77</v>
      </c>
      <c r="AV107" s="5" t="s">
        <v>77</v>
      </c>
      <c r="AW107" s="5" t="s">
        <v>77</v>
      </c>
      <c r="AX107" s="5" t="s">
        <v>77</v>
      </c>
      <c r="AY107" s="5" t="s">
        <v>77</v>
      </c>
      <c r="AZ107" s="5" t="s">
        <v>77</v>
      </c>
      <c r="BA107" s="5" t="s">
        <v>77</v>
      </c>
      <c r="BB107" s="5" t="s">
        <v>77</v>
      </c>
      <c r="BC107" s="5" t="s">
        <v>77</v>
      </c>
      <c r="BD107" s="5" t="s">
        <v>77</v>
      </c>
      <c r="BE107" s="6" t="s">
        <v>76</v>
      </c>
      <c r="BF107" s="40">
        <v>1</v>
      </c>
      <c r="BG107" s="41">
        <v>0</v>
      </c>
      <c r="BH107" s="45">
        <v>1</v>
      </c>
      <c r="BI107" s="41">
        <v>0</v>
      </c>
      <c r="BJ107" s="44">
        <v>0</v>
      </c>
      <c r="BK107" s="44">
        <v>0</v>
      </c>
      <c r="BL107" s="44">
        <v>0</v>
      </c>
      <c r="BM107" s="39">
        <f t="shared" si="1"/>
        <v>2</v>
      </c>
      <c r="BN107" s="22"/>
      <c r="BO107" t="str">
        <f>VLOOKUP(A107,Startups!$A$3:$B$1596, 2,FALSE)</f>
        <v>Early Stage</v>
      </c>
    </row>
    <row r="108" spans="1:67" ht="135" customHeight="1" x14ac:dyDescent="0.2">
      <c r="A108" s="4" t="s">
        <v>9396</v>
      </c>
      <c r="B108" s="5" t="s">
        <v>9397</v>
      </c>
      <c r="C108" s="5" t="s">
        <v>3260</v>
      </c>
      <c r="D108" s="5" t="s">
        <v>9398</v>
      </c>
      <c r="E108" s="5">
        <v>2015</v>
      </c>
      <c r="F108" s="5" t="s">
        <v>46</v>
      </c>
      <c r="G108" s="5" t="s">
        <v>68</v>
      </c>
      <c r="H108" s="5" t="s">
        <v>9399</v>
      </c>
      <c r="I108" s="6" t="s">
        <v>9400</v>
      </c>
      <c r="J108" s="4" t="s">
        <v>9401</v>
      </c>
      <c r="K108" s="5" t="s">
        <v>9402</v>
      </c>
      <c r="L108" s="5" t="s">
        <v>9403</v>
      </c>
      <c r="M108" s="5" t="s">
        <v>9404</v>
      </c>
      <c r="N108" s="5" t="s">
        <v>9405</v>
      </c>
      <c r="O108" s="6" t="s">
        <v>9406</v>
      </c>
      <c r="P108" s="4" t="s">
        <v>76</v>
      </c>
      <c r="Q108" s="5" t="s">
        <v>76</v>
      </c>
      <c r="R108" s="6" t="s">
        <v>77</v>
      </c>
      <c r="S108" s="4" t="s">
        <v>77</v>
      </c>
      <c r="T108" s="5" t="s">
        <v>76</v>
      </c>
      <c r="U108" s="5" t="s">
        <v>77</v>
      </c>
      <c r="V108" s="5" t="s">
        <v>77</v>
      </c>
      <c r="W108" s="5" t="s">
        <v>77</v>
      </c>
      <c r="X108" s="5" t="s">
        <v>76</v>
      </c>
      <c r="Y108" s="5" t="s">
        <v>77</v>
      </c>
      <c r="Z108" s="5" t="s">
        <v>77</v>
      </c>
      <c r="AA108" s="5" t="s">
        <v>77</v>
      </c>
      <c r="AB108" s="5" t="s">
        <v>76</v>
      </c>
      <c r="AC108" s="5" t="s">
        <v>77</v>
      </c>
      <c r="AD108" s="6" t="s">
        <v>77</v>
      </c>
      <c r="AE108" s="4" t="s">
        <v>77</v>
      </c>
      <c r="AF108" s="5" t="s">
        <v>77</v>
      </c>
      <c r="AG108" s="5" t="s">
        <v>77</v>
      </c>
      <c r="AH108" s="5" t="s">
        <v>77</v>
      </c>
      <c r="AI108" s="5" t="s">
        <v>77</v>
      </c>
      <c r="AJ108" s="5" t="s">
        <v>77</v>
      </c>
      <c r="AK108" s="5" t="s">
        <v>77</v>
      </c>
      <c r="AL108" s="5" t="s">
        <v>77</v>
      </c>
      <c r="AM108" s="5" t="s">
        <v>77</v>
      </c>
      <c r="AN108" s="5" t="s">
        <v>77</v>
      </c>
      <c r="AO108" s="5" t="s">
        <v>76</v>
      </c>
      <c r="AP108" s="5" t="s">
        <v>77</v>
      </c>
      <c r="AQ108" s="5" t="s">
        <v>77</v>
      </c>
      <c r="AR108" s="5" t="s">
        <v>77</v>
      </c>
      <c r="AS108" s="5" t="s">
        <v>77</v>
      </c>
      <c r="AT108" s="5" t="s">
        <v>77</v>
      </c>
      <c r="AU108" s="5" t="s">
        <v>77</v>
      </c>
      <c r="AV108" s="5" t="s">
        <v>77</v>
      </c>
      <c r="AW108" s="5" t="s">
        <v>77</v>
      </c>
      <c r="AX108" s="5" t="s">
        <v>77</v>
      </c>
      <c r="AY108" s="5" t="s">
        <v>77</v>
      </c>
      <c r="AZ108" s="5" t="s">
        <v>77</v>
      </c>
      <c r="BA108" s="5" t="s">
        <v>77</v>
      </c>
      <c r="BB108" s="5" t="s">
        <v>77</v>
      </c>
      <c r="BC108" s="5" t="s">
        <v>77</v>
      </c>
      <c r="BD108" s="5" t="s">
        <v>77</v>
      </c>
      <c r="BE108" s="6" t="s">
        <v>77</v>
      </c>
      <c r="BF108" s="40">
        <v>0</v>
      </c>
      <c r="BG108" s="41">
        <v>1</v>
      </c>
      <c r="BH108" s="41">
        <v>0</v>
      </c>
      <c r="BI108" s="41">
        <v>0</v>
      </c>
      <c r="BJ108" s="41">
        <v>0</v>
      </c>
      <c r="BK108" s="41">
        <v>0</v>
      </c>
      <c r="BL108" s="41">
        <v>0</v>
      </c>
      <c r="BM108" s="39">
        <f t="shared" si="1"/>
        <v>1</v>
      </c>
      <c r="BN108" t="s">
        <v>9018</v>
      </c>
      <c r="BO108" t="str">
        <f>VLOOKUP(A108,Startups!$A$3:$B$1596, 2,FALSE)</f>
        <v>Early Stage</v>
      </c>
    </row>
    <row r="109" spans="1:67" ht="135" customHeight="1" x14ac:dyDescent="0.2">
      <c r="A109" s="4" t="s">
        <v>10574</v>
      </c>
      <c r="B109" s="5" t="s">
        <v>10575</v>
      </c>
      <c r="C109" s="5" t="s">
        <v>66</v>
      </c>
      <c r="D109" s="5" t="s">
        <v>67</v>
      </c>
      <c r="E109" s="5">
        <v>2010</v>
      </c>
      <c r="F109" s="5" t="s">
        <v>1395</v>
      </c>
      <c r="G109" s="5" t="s">
        <v>94</v>
      </c>
      <c r="H109" s="5" t="s">
        <v>10576</v>
      </c>
      <c r="I109" s="6" t="s">
        <v>10577</v>
      </c>
      <c r="J109" s="4" t="s">
        <v>10578</v>
      </c>
      <c r="K109" s="5" t="s">
        <v>10579</v>
      </c>
      <c r="L109" s="5" t="s">
        <v>10580</v>
      </c>
      <c r="M109" s="5" t="s">
        <v>10581</v>
      </c>
      <c r="N109" s="5" t="s">
        <v>10582</v>
      </c>
      <c r="O109" s="6" t="s">
        <v>10583</v>
      </c>
      <c r="P109" s="4" t="s">
        <v>76</v>
      </c>
      <c r="Q109" s="5" t="s">
        <v>77</v>
      </c>
      <c r="R109" s="6" t="s">
        <v>77</v>
      </c>
      <c r="S109" s="4" t="s">
        <v>77</v>
      </c>
      <c r="T109" s="5" t="s">
        <v>77</v>
      </c>
      <c r="U109" s="5" t="s">
        <v>76</v>
      </c>
      <c r="V109" s="5" t="s">
        <v>77</v>
      </c>
      <c r="W109" s="5" t="s">
        <v>77</v>
      </c>
      <c r="X109" s="5" t="s">
        <v>76</v>
      </c>
      <c r="Y109" s="5" t="s">
        <v>77</v>
      </c>
      <c r="Z109" s="5" t="s">
        <v>77</v>
      </c>
      <c r="AA109" s="5" t="s">
        <v>77</v>
      </c>
      <c r="AB109" s="5" t="s">
        <v>76</v>
      </c>
      <c r="AC109" s="5" t="s">
        <v>77</v>
      </c>
      <c r="AD109" s="6" t="s">
        <v>77</v>
      </c>
      <c r="AE109" s="4" t="s">
        <v>77</v>
      </c>
      <c r="AF109" s="5" t="s">
        <v>77</v>
      </c>
      <c r="AG109" s="5" t="s">
        <v>77</v>
      </c>
      <c r="AH109" s="5" t="s">
        <v>77</v>
      </c>
      <c r="AI109" s="5" t="s">
        <v>77</v>
      </c>
      <c r="AJ109" s="5" t="s">
        <v>77</v>
      </c>
      <c r="AK109" s="5" t="s">
        <v>77</v>
      </c>
      <c r="AL109" s="5" t="s">
        <v>77</v>
      </c>
      <c r="AM109" s="5" t="s">
        <v>77</v>
      </c>
      <c r="AN109" s="5" t="s">
        <v>77</v>
      </c>
      <c r="AO109" s="5" t="s">
        <v>76</v>
      </c>
      <c r="AP109" s="5" t="s">
        <v>77</v>
      </c>
      <c r="AQ109" s="5" t="s">
        <v>77</v>
      </c>
      <c r="AR109" s="5" t="s">
        <v>77</v>
      </c>
      <c r="AS109" s="5" t="s">
        <v>77</v>
      </c>
      <c r="AT109" s="5" t="s">
        <v>76</v>
      </c>
      <c r="AU109" s="5" t="s">
        <v>77</v>
      </c>
      <c r="AV109" s="5" t="s">
        <v>77</v>
      </c>
      <c r="AW109" s="5" t="s">
        <v>77</v>
      </c>
      <c r="AX109" s="5" t="s">
        <v>77</v>
      </c>
      <c r="AY109" s="5" t="s">
        <v>77</v>
      </c>
      <c r="AZ109" s="5" t="s">
        <v>77</v>
      </c>
      <c r="BA109" s="5" t="s">
        <v>77</v>
      </c>
      <c r="BB109" s="5" t="s">
        <v>77</v>
      </c>
      <c r="BC109" s="5" t="s">
        <v>77</v>
      </c>
      <c r="BD109" s="5" t="s">
        <v>77</v>
      </c>
      <c r="BE109" s="6" t="s">
        <v>77</v>
      </c>
      <c r="BF109" s="40">
        <v>0</v>
      </c>
      <c r="BG109" s="41">
        <v>1</v>
      </c>
      <c r="BH109" s="41">
        <v>0</v>
      </c>
      <c r="BI109" s="41">
        <v>0</v>
      </c>
      <c r="BJ109" s="41">
        <v>0</v>
      </c>
      <c r="BK109" s="41">
        <v>0</v>
      </c>
      <c r="BL109" s="41">
        <v>0</v>
      </c>
      <c r="BM109" s="39">
        <f t="shared" si="1"/>
        <v>1</v>
      </c>
      <c r="BN109" t="s">
        <v>9018</v>
      </c>
      <c r="BO109" t="str">
        <f>VLOOKUP(A109,Startups!$A$3:$B$1596, 2,FALSE)</f>
        <v>Normal</v>
      </c>
    </row>
    <row r="110" spans="1:67" ht="135" customHeight="1" x14ac:dyDescent="0.2">
      <c r="A110" s="4" t="s">
        <v>11357</v>
      </c>
      <c r="B110" s="5" t="s">
        <v>11358</v>
      </c>
      <c r="C110" s="5" t="s">
        <v>66</v>
      </c>
      <c r="D110" s="5" t="s">
        <v>502</v>
      </c>
      <c r="E110" s="5">
        <v>2004</v>
      </c>
      <c r="F110" s="5" t="s">
        <v>7209</v>
      </c>
      <c r="G110" s="5" t="s">
        <v>94</v>
      </c>
      <c r="H110" s="5" t="s">
        <v>11359</v>
      </c>
      <c r="I110" s="6" t="s">
        <v>11360</v>
      </c>
      <c r="J110" s="4" t="s">
        <v>11361</v>
      </c>
      <c r="K110" s="5" t="s">
        <v>11362</v>
      </c>
      <c r="L110" s="5" t="s">
        <v>11363</v>
      </c>
      <c r="M110" s="5" t="s">
        <v>11364</v>
      </c>
      <c r="N110" s="5" t="s">
        <v>11365</v>
      </c>
      <c r="O110" s="6" t="s">
        <v>11366</v>
      </c>
      <c r="P110" s="4" t="s">
        <v>76</v>
      </c>
      <c r="Q110" s="5" t="s">
        <v>76</v>
      </c>
      <c r="R110" s="6" t="s">
        <v>77</v>
      </c>
      <c r="S110" s="4" t="s">
        <v>77</v>
      </c>
      <c r="T110" s="5" t="s">
        <v>77</v>
      </c>
      <c r="U110" s="5" t="s">
        <v>77</v>
      </c>
      <c r="V110" s="5" t="s">
        <v>77</v>
      </c>
      <c r="W110" s="5" t="s">
        <v>77</v>
      </c>
      <c r="X110" s="5" t="s">
        <v>76</v>
      </c>
      <c r="Y110" s="5" t="s">
        <v>77</v>
      </c>
      <c r="Z110" s="5" t="s">
        <v>77</v>
      </c>
      <c r="AA110" s="5" t="s">
        <v>77</v>
      </c>
      <c r="AB110" s="5" t="s">
        <v>77</v>
      </c>
      <c r="AC110" s="5" t="s">
        <v>76</v>
      </c>
      <c r="AD110" s="6" t="s">
        <v>77</v>
      </c>
      <c r="AE110" s="4" t="s">
        <v>77</v>
      </c>
      <c r="AF110" s="5" t="s">
        <v>77</v>
      </c>
      <c r="AG110" s="5" t="s">
        <v>77</v>
      </c>
      <c r="AH110" s="5" t="s">
        <v>77</v>
      </c>
      <c r="AI110" s="5" t="s">
        <v>77</v>
      </c>
      <c r="AJ110" s="5" t="s">
        <v>77</v>
      </c>
      <c r="AK110" s="5" t="s">
        <v>77</v>
      </c>
      <c r="AL110" s="5" t="s">
        <v>77</v>
      </c>
      <c r="AM110" s="5" t="s">
        <v>77</v>
      </c>
      <c r="AN110" s="5" t="s">
        <v>77</v>
      </c>
      <c r="AO110" s="5" t="s">
        <v>76</v>
      </c>
      <c r="AP110" s="5" t="s">
        <v>77</v>
      </c>
      <c r="AQ110" s="5" t="s">
        <v>77</v>
      </c>
      <c r="AR110" s="5" t="s">
        <v>77</v>
      </c>
      <c r="AS110" s="5" t="s">
        <v>77</v>
      </c>
      <c r="AT110" s="5" t="s">
        <v>77</v>
      </c>
      <c r="AU110" s="5" t="s">
        <v>77</v>
      </c>
      <c r="AV110" s="5" t="s">
        <v>77</v>
      </c>
      <c r="AW110" s="5" t="s">
        <v>77</v>
      </c>
      <c r="AX110" s="5" t="s">
        <v>77</v>
      </c>
      <c r="AY110" s="5" t="s">
        <v>77</v>
      </c>
      <c r="AZ110" s="5" t="s">
        <v>77</v>
      </c>
      <c r="BA110" s="5" t="s">
        <v>77</v>
      </c>
      <c r="BB110" s="5" t="s">
        <v>77</v>
      </c>
      <c r="BC110" s="5" t="s">
        <v>77</v>
      </c>
      <c r="BD110" s="5" t="s">
        <v>77</v>
      </c>
      <c r="BE110" s="6" t="s">
        <v>76</v>
      </c>
      <c r="BF110" s="40">
        <v>0</v>
      </c>
      <c r="BG110" s="41">
        <v>1</v>
      </c>
      <c r="BH110" s="41">
        <v>0</v>
      </c>
      <c r="BI110" s="41">
        <v>0</v>
      </c>
      <c r="BJ110" s="41">
        <v>0</v>
      </c>
      <c r="BK110" s="41">
        <v>0</v>
      </c>
      <c r="BL110" s="41">
        <v>0</v>
      </c>
      <c r="BM110" s="39">
        <f t="shared" si="1"/>
        <v>1</v>
      </c>
      <c r="BN110" t="s">
        <v>9018</v>
      </c>
      <c r="BO110" t="str">
        <f>VLOOKUP(A110,Startups!$A$3:$B$1596, 2,FALSE)</f>
        <v>Early Stage</v>
      </c>
    </row>
    <row r="111" spans="1:67" ht="135" customHeight="1" x14ac:dyDescent="0.2">
      <c r="A111" s="4" t="s">
        <v>11574</v>
      </c>
      <c r="B111" s="5" t="s">
        <v>11575</v>
      </c>
      <c r="C111" s="5" t="s">
        <v>141</v>
      </c>
      <c r="D111" s="5" t="s">
        <v>142</v>
      </c>
      <c r="E111" s="5">
        <v>2015</v>
      </c>
      <c r="F111" s="5" t="s">
        <v>54</v>
      </c>
      <c r="G111" s="5" t="s">
        <v>155</v>
      </c>
      <c r="H111" s="5" t="s">
        <v>11576</v>
      </c>
      <c r="I111" s="6" t="s">
        <v>11577</v>
      </c>
      <c r="J111" s="4" t="s">
        <v>11578</v>
      </c>
      <c r="K111" s="5" t="s">
        <v>11579</v>
      </c>
      <c r="L111" s="5" t="s">
        <v>11580</v>
      </c>
      <c r="M111" s="5" t="s">
        <v>11581</v>
      </c>
      <c r="N111" s="5" t="s">
        <v>11582</v>
      </c>
      <c r="O111" s="6" t="s">
        <v>11583</v>
      </c>
      <c r="P111" s="4" t="s">
        <v>77</v>
      </c>
      <c r="Q111" s="5" t="s">
        <v>76</v>
      </c>
      <c r="R111" s="6" t="s">
        <v>77</v>
      </c>
      <c r="S111" s="4" t="s">
        <v>77</v>
      </c>
      <c r="T111" s="5" t="s">
        <v>77</v>
      </c>
      <c r="U111" s="5" t="s">
        <v>77</v>
      </c>
      <c r="V111" s="5" t="s">
        <v>77</v>
      </c>
      <c r="W111" s="5" t="s">
        <v>77</v>
      </c>
      <c r="X111" s="5" t="s">
        <v>77</v>
      </c>
      <c r="Y111" s="5" t="s">
        <v>77</v>
      </c>
      <c r="Z111" s="5" t="s">
        <v>77</v>
      </c>
      <c r="AA111" s="5" t="s">
        <v>76</v>
      </c>
      <c r="AB111" s="5" t="s">
        <v>76</v>
      </c>
      <c r="AC111" s="5" t="s">
        <v>77</v>
      </c>
      <c r="AD111" s="6" t="s">
        <v>76</v>
      </c>
      <c r="AE111" s="4" t="s">
        <v>77</v>
      </c>
      <c r="AF111" s="5" t="s">
        <v>77</v>
      </c>
      <c r="AG111" s="5" t="s">
        <v>77</v>
      </c>
      <c r="AH111" s="5" t="s">
        <v>77</v>
      </c>
      <c r="AI111" s="5" t="s">
        <v>77</v>
      </c>
      <c r="AJ111" s="5" t="s">
        <v>77</v>
      </c>
      <c r="AK111" s="5" t="s">
        <v>77</v>
      </c>
      <c r="AL111" s="5" t="s">
        <v>77</v>
      </c>
      <c r="AM111" s="5" t="s">
        <v>77</v>
      </c>
      <c r="AN111" s="5" t="s">
        <v>77</v>
      </c>
      <c r="AO111" s="5" t="s">
        <v>77</v>
      </c>
      <c r="AP111" s="5" t="s">
        <v>77</v>
      </c>
      <c r="AQ111" s="5" t="s">
        <v>77</v>
      </c>
      <c r="AR111" s="5" t="s">
        <v>77</v>
      </c>
      <c r="AS111" s="5" t="s">
        <v>77</v>
      </c>
      <c r="AT111" s="5" t="s">
        <v>77</v>
      </c>
      <c r="AU111" s="5" t="s">
        <v>77</v>
      </c>
      <c r="AV111" s="5" t="s">
        <v>77</v>
      </c>
      <c r="AW111" s="5" t="s">
        <v>76</v>
      </c>
      <c r="AX111" s="5" t="s">
        <v>77</v>
      </c>
      <c r="AY111" s="5" t="s">
        <v>77</v>
      </c>
      <c r="AZ111" s="5" t="s">
        <v>77</v>
      </c>
      <c r="BA111" s="5" t="s">
        <v>77</v>
      </c>
      <c r="BB111" s="5" t="s">
        <v>77</v>
      </c>
      <c r="BC111" s="5" t="s">
        <v>77</v>
      </c>
      <c r="BD111" s="5" t="s">
        <v>77</v>
      </c>
      <c r="BE111" s="6" t="s">
        <v>77</v>
      </c>
      <c r="BF111" s="40">
        <v>0</v>
      </c>
      <c r="BG111" s="41">
        <v>1</v>
      </c>
      <c r="BH111" s="41">
        <v>0</v>
      </c>
      <c r="BI111" s="41">
        <v>0</v>
      </c>
      <c r="BJ111" s="41">
        <v>0</v>
      </c>
      <c r="BK111" s="41">
        <v>0</v>
      </c>
      <c r="BL111" s="41">
        <v>0</v>
      </c>
      <c r="BM111" s="39">
        <f t="shared" si="1"/>
        <v>1</v>
      </c>
      <c r="BN111" t="s">
        <v>9018</v>
      </c>
      <c r="BO111" t="str">
        <f>VLOOKUP(A111,Startups!$A$3:$B$1596, 2,FALSE)</f>
        <v>Early Stage</v>
      </c>
    </row>
    <row r="112" spans="1:67" ht="135" customHeight="1" x14ac:dyDescent="0.2">
      <c r="A112" s="4" t="s">
        <v>2489</v>
      </c>
      <c r="B112" s="5" t="s">
        <v>2490</v>
      </c>
      <c r="C112" s="5" t="s">
        <v>2491</v>
      </c>
      <c r="D112" s="5" t="s">
        <v>2492</v>
      </c>
      <c r="E112" s="5">
        <v>2015</v>
      </c>
      <c r="F112" s="5" t="s">
        <v>2493</v>
      </c>
      <c r="G112" s="5" t="s">
        <v>155</v>
      </c>
      <c r="H112" s="5" t="s">
        <v>2494</v>
      </c>
      <c r="I112" s="6" t="s">
        <v>2495</v>
      </c>
      <c r="J112" s="4" t="s">
        <v>2496</v>
      </c>
      <c r="K112" s="5" t="s">
        <v>2497</v>
      </c>
      <c r="L112" s="5" t="s">
        <v>2498</v>
      </c>
      <c r="M112" s="5" t="s">
        <v>2499</v>
      </c>
      <c r="N112" s="5" t="s">
        <v>2500</v>
      </c>
      <c r="O112" s="6" t="s">
        <v>2501</v>
      </c>
      <c r="P112" s="4" t="s">
        <v>76</v>
      </c>
      <c r="Q112" s="5" t="s">
        <v>76</v>
      </c>
      <c r="R112" s="6" t="s">
        <v>77</v>
      </c>
      <c r="S112" s="4" t="s">
        <v>77</v>
      </c>
      <c r="T112" s="5" t="s">
        <v>77</v>
      </c>
      <c r="U112" s="5" t="s">
        <v>76</v>
      </c>
      <c r="V112" s="5" t="s">
        <v>77</v>
      </c>
      <c r="W112" s="5" t="s">
        <v>77</v>
      </c>
      <c r="X112" s="5" t="s">
        <v>77</v>
      </c>
      <c r="Y112" s="5" t="s">
        <v>77</v>
      </c>
      <c r="Z112" s="5" t="s">
        <v>77</v>
      </c>
      <c r="AA112" s="5" t="s">
        <v>76</v>
      </c>
      <c r="AB112" s="5" t="s">
        <v>77</v>
      </c>
      <c r="AC112" s="5" t="s">
        <v>77</v>
      </c>
      <c r="AD112" s="6" t="s">
        <v>76</v>
      </c>
      <c r="AE112" s="4" t="s">
        <v>77</v>
      </c>
      <c r="AF112" s="5" t="s">
        <v>77</v>
      </c>
      <c r="AG112" s="5" t="s">
        <v>77</v>
      </c>
      <c r="AH112" s="5" t="s">
        <v>77</v>
      </c>
      <c r="AI112" s="5" t="s">
        <v>77</v>
      </c>
      <c r="AJ112" s="5" t="s">
        <v>77</v>
      </c>
      <c r="AK112" s="5" t="s">
        <v>77</v>
      </c>
      <c r="AL112" s="5" t="s">
        <v>76</v>
      </c>
      <c r="AM112" s="5" t="s">
        <v>77</v>
      </c>
      <c r="AN112" s="5" t="s">
        <v>77</v>
      </c>
      <c r="AO112" s="5" t="s">
        <v>77</v>
      </c>
      <c r="AP112" s="5" t="s">
        <v>77</v>
      </c>
      <c r="AQ112" s="5" t="s">
        <v>77</v>
      </c>
      <c r="AR112" s="5" t="s">
        <v>77</v>
      </c>
      <c r="AS112" s="5" t="s">
        <v>77</v>
      </c>
      <c r="AT112" s="5" t="s">
        <v>77</v>
      </c>
      <c r="AU112" s="5" t="s">
        <v>77</v>
      </c>
      <c r="AV112" s="5" t="s">
        <v>77</v>
      </c>
      <c r="AW112" s="5" t="s">
        <v>77</v>
      </c>
      <c r="AX112" s="5" t="s">
        <v>77</v>
      </c>
      <c r="AY112" s="5" t="s">
        <v>77</v>
      </c>
      <c r="AZ112" s="5" t="s">
        <v>77</v>
      </c>
      <c r="BA112" s="5" t="s">
        <v>77</v>
      </c>
      <c r="BB112" s="5" t="s">
        <v>77</v>
      </c>
      <c r="BC112" s="5" t="s">
        <v>77</v>
      </c>
      <c r="BD112" s="5" t="s">
        <v>77</v>
      </c>
      <c r="BE112" s="6" t="s">
        <v>76</v>
      </c>
      <c r="BF112" s="37">
        <v>0</v>
      </c>
      <c r="BG112" s="38">
        <v>1</v>
      </c>
      <c r="BH112" s="38">
        <v>0</v>
      </c>
      <c r="BI112" s="38">
        <v>0</v>
      </c>
      <c r="BJ112" s="38">
        <v>0</v>
      </c>
      <c r="BK112" s="38">
        <v>0</v>
      </c>
      <c r="BL112" s="38">
        <v>0</v>
      </c>
      <c r="BM112" s="39">
        <f t="shared" si="1"/>
        <v>1</v>
      </c>
      <c r="BN112" s="17" t="s">
        <v>16362</v>
      </c>
      <c r="BO112" t="str">
        <f>VLOOKUP(A112,Startups!$A$3:$B$1596, 2,FALSE)</f>
        <v>Early Stage</v>
      </c>
    </row>
    <row r="113" spans="1:67" ht="135" customHeight="1" x14ac:dyDescent="0.2">
      <c r="A113" s="4" t="s">
        <v>2950</v>
      </c>
      <c r="B113" s="5" t="s">
        <v>2951</v>
      </c>
      <c r="C113" s="5" t="s">
        <v>66</v>
      </c>
      <c r="D113" s="5" t="s">
        <v>93</v>
      </c>
      <c r="E113" s="5">
        <v>2015</v>
      </c>
      <c r="F113" s="5" t="s">
        <v>154</v>
      </c>
      <c r="G113" s="5" t="s">
        <v>155</v>
      </c>
      <c r="H113" s="5" t="s">
        <v>2952</v>
      </c>
      <c r="I113" s="6" t="s">
        <v>2953</v>
      </c>
      <c r="J113" s="4" t="s">
        <v>2954</v>
      </c>
      <c r="K113" s="5" t="s">
        <v>2955</v>
      </c>
      <c r="L113" s="5" t="s">
        <v>2956</v>
      </c>
      <c r="M113" s="5" t="s">
        <v>2957</v>
      </c>
      <c r="N113" s="5" t="s">
        <v>2958</v>
      </c>
      <c r="O113" s="6" t="s">
        <v>2959</v>
      </c>
      <c r="P113" s="4" t="s">
        <v>76</v>
      </c>
      <c r="Q113" s="5" t="s">
        <v>76</v>
      </c>
      <c r="R113" s="6" t="s">
        <v>76</v>
      </c>
      <c r="S113" s="4" t="s">
        <v>77</v>
      </c>
      <c r="T113" s="5" t="s">
        <v>77</v>
      </c>
      <c r="U113" s="5" t="s">
        <v>77</v>
      </c>
      <c r="V113" s="5" t="s">
        <v>77</v>
      </c>
      <c r="W113" s="5" t="s">
        <v>77</v>
      </c>
      <c r="X113" s="5" t="s">
        <v>77</v>
      </c>
      <c r="Y113" s="5" t="s">
        <v>77</v>
      </c>
      <c r="Z113" s="5" t="s">
        <v>76</v>
      </c>
      <c r="AA113" s="5" t="s">
        <v>76</v>
      </c>
      <c r="AB113" s="5" t="s">
        <v>77</v>
      </c>
      <c r="AC113" s="5" t="s">
        <v>76</v>
      </c>
      <c r="AD113" s="6" t="s">
        <v>77</v>
      </c>
      <c r="AE113" s="4" t="s">
        <v>77</v>
      </c>
      <c r="AF113" s="5" t="s">
        <v>77</v>
      </c>
      <c r="AG113" s="5" t="s">
        <v>77</v>
      </c>
      <c r="AH113" s="5" t="s">
        <v>77</v>
      </c>
      <c r="AI113" s="5" t="s">
        <v>77</v>
      </c>
      <c r="AJ113" s="5" t="s">
        <v>77</v>
      </c>
      <c r="AK113" s="5" t="s">
        <v>77</v>
      </c>
      <c r="AL113" s="5" t="s">
        <v>77</v>
      </c>
      <c r="AM113" s="5" t="s">
        <v>77</v>
      </c>
      <c r="AN113" s="5" t="s">
        <v>77</v>
      </c>
      <c r="AO113" s="5" t="s">
        <v>77</v>
      </c>
      <c r="AP113" s="5" t="s">
        <v>77</v>
      </c>
      <c r="AQ113" s="5" t="s">
        <v>77</v>
      </c>
      <c r="AR113" s="5" t="s">
        <v>77</v>
      </c>
      <c r="AS113" s="5" t="s">
        <v>76</v>
      </c>
      <c r="AT113" s="5" t="s">
        <v>76</v>
      </c>
      <c r="AU113" s="5" t="s">
        <v>77</v>
      </c>
      <c r="AV113" s="5" t="s">
        <v>77</v>
      </c>
      <c r="AW113" s="5" t="s">
        <v>77</v>
      </c>
      <c r="AX113" s="5" t="s">
        <v>77</v>
      </c>
      <c r="AY113" s="5" t="s">
        <v>77</v>
      </c>
      <c r="AZ113" s="5" t="s">
        <v>77</v>
      </c>
      <c r="BA113" s="5" t="s">
        <v>77</v>
      </c>
      <c r="BB113" s="5" t="s">
        <v>77</v>
      </c>
      <c r="BC113" s="5" t="s">
        <v>77</v>
      </c>
      <c r="BD113" s="5" t="s">
        <v>77</v>
      </c>
      <c r="BE113" s="6" t="s">
        <v>77</v>
      </c>
      <c r="BF113" s="37">
        <v>0</v>
      </c>
      <c r="BG113" s="38">
        <v>1</v>
      </c>
      <c r="BH113" s="38">
        <v>0</v>
      </c>
      <c r="BI113" s="38">
        <v>0</v>
      </c>
      <c r="BJ113" s="38">
        <v>0</v>
      </c>
      <c r="BK113" s="38">
        <v>0</v>
      </c>
      <c r="BL113" s="38">
        <v>0</v>
      </c>
      <c r="BM113" s="39">
        <f t="shared" si="1"/>
        <v>1</v>
      </c>
      <c r="BN113" s="17" t="s">
        <v>16367</v>
      </c>
      <c r="BO113" t="str">
        <f>VLOOKUP(A113,Startups!$A$3:$B$1596, 2,FALSE)</f>
        <v>Early Stage</v>
      </c>
    </row>
    <row r="114" spans="1:67" ht="135" customHeight="1" x14ac:dyDescent="0.2">
      <c r="A114" s="4" t="s">
        <v>2563</v>
      </c>
      <c r="B114" s="5" t="s">
        <v>2564</v>
      </c>
      <c r="C114" s="5" t="s">
        <v>66</v>
      </c>
      <c r="D114" s="5" t="s">
        <v>379</v>
      </c>
      <c r="E114" s="5">
        <v>2008</v>
      </c>
      <c r="F114" s="5" t="s">
        <v>39</v>
      </c>
      <c r="G114" s="5" t="s">
        <v>94</v>
      </c>
      <c r="H114" s="5" t="s">
        <v>2565</v>
      </c>
      <c r="I114" s="6" t="s">
        <v>2566</v>
      </c>
      <c r="J114" s="4" t="s">
        <v>2567</v>
      </c>
      <c r="K114" s="5" t="s">
        <v>2568</v>
      </c>
      <c r="L114" s="5" t="s">
        <v>2569</v>
      </c>
      <c r="M114" s="5" t="s">
        <v>2570</v>
      </c>
      <c r="N114" s="5" t="s">
        <v>75</v>
      </c>
      <c r="O114" s="6" t="s">
        <v>2571</v>
      </c>
      <c r="P114" s="4" t="s">
        <v>76</v>
      </c>
      <c r="Q114" s="5" t="s">
        <v>77</v>
      </c>
      <c r="R114" s="6" t="s">
        <v>77</v>
      </c>
      <c r="S114" s="4" t="s">
        <v>76</v>
      </c>
      <c r="T114" s="5" t="s">
        <v>77</v>
      </c>
      <c r="U114" s="5" t="s">
        <v>77</v>
      </c>
      <c r="V114" s="5" t="s">
        <v>77</v>
      </c>
      <c r="W114" s="5" t="s">
        <v>77</v>
      </c>
      <c r="X114" s="5" t="s">
        <v>77</v>
      </c>
      <c r="Y114" s="5" t="s">
        <v>77</v>
      </c>
      <c r="Z114" s="5" t="s">
        <v>77</v>
      </c>
      <c r="AA114" s="5" t="s">
        <v>77</v>
      </c>
      <c r="AB114" s="5" t="s">
        <v>77</v>
      </c>
      <c r="AC114" s="5" t="s">
        <v>76</v>
      </c>
      <c r="AD114" s="6" t="s">
        <v>76</v>
      </c>
      <c r="AE114" s="4" t="s">
        <v>77</v>
      </c>
      <c r="AF114" s="5" t="s">
        <v>77</v>
      </c>
      <c r="AG114" s="5" t="s">
        <v>77</v>
      </c>
      <c r="AH114" s="5" t="s">
        <v>76</v>
      </c>
      <c r="AI114" s="5" t="s">
        <v>77</v>
      </c>
      <c r="AJ114" s="5" t="s">
        <v>77</v>
      </c>
      <c r="AK114" s="5" t="s">
        <v>77</v>
      </c>
      <c r="AL114" s="5" t="s">
        <v>77</v>
      </c>
      <c r="AM114" s="5" t="s">
        <v>77</v>
      </c>
      <c r="AN114" s="5" t="s">
        <v>77</v>
      </c>
      <c r="AO114" s="5" t="s">
        <v>77</v>
      </c>
      <c r="AP114" s="5" t="s">
        <v>77</v>
      </c>
      <c r="AQ114" s="5" t="s">
        <v>77</v>
      </c>
      <c r="AR114" s="5" t="s">
        <v>77</v>
      </c>
      <c r="AS114" s="5" t="s">
        <v>77</v>
      </c>
      <c r="AT114" s="5" t="s">
        <v>77</v>
      </c>
      <c r="AU114" s="5" t="s">
        <v>77</v>
      </c>
      <c r="AV114" s="5" t="s">
        <v>77</v>
      </c>
      <c r="AW114" s="5" t="s">
        <v>77</v>
      </c>
      <c r="AX114" s="5" t="s">
        <v>77</v>
      </c>
      <c r="AY114" s="5" t="s">
        <v>77</v>
      </c>
      <c r="AZ114" s="5" t="s">
        <v>77</v>
      </c>
      <c r="BA114" s="5" t="s">
        <v>77</v>
      </c>
      <c r="BB114" s="5" t="s">
        <v>77</v>
      </c>
      <c r="BC114" s="5" t="s">
        <v>77</v>
      </c>
      <c r="BD114" s="5" t="s">
        <v>77</v>
      </c>
      <c r="BE114" s="6" t="s">
        <v>77</v>
      </c>
      <c r="BF114" s="37">
        <v>0</v>
      </c>
      <c r="BG114" s="38">
        <v>1</v>
      </c>
      <c r="BH114" s="38">
        <v>0</v>
      </c>
      <c r="BI114" s="38">
        <v>0</v>
      </c>
      <c r="BJ114" s="38">
        <v>0</v>
      </c>
      <c r="BK114" s="38">
        <v>0</v>
      </c>
      <c r="BL114" s="38">
        <v>0</v>
      </c>
      <c r="BM114" s="39">
        <f t="shared" si="1"/>
        <v>1</v>
      </c>
      <c r="BN114" s="17" t="s">
        <v>16363</v>
      </c>
      <c r="BO114" t="str">
        <f>VLOOKUP(A114,Startups!$A$3:$B$1596, 2,FALSE)</f>
        <v>Normal</v>
      </c>
    </row>
    <row r="115" spans="1:67" ht="135" customHeight="1" x14ac:dyDescent="0.2">
      <c r="A115" s="4" t="s">
        <v>12542</v>
      </c>
      <c r="B115" s="5" t="s">
        <v>12543</v>
      </c>
      <c r="C115" s="5" t="s">
        <v>66</v>
      </c>
      <c r="D115" s="5" t="s">
        <v>67</v>
      </c>
      <c r="E115" s="5">
        <v>2015</v>
      </c>
      <c r="F115" s="5" t="s">
        <v>54</v>
      </c>
      <c r="G115" s="5" t="s">
        <v>94</v>
      </c>
      <c r="H115" s="5" t="s">
        <v>12544</v>
      </c>
      <c r="I115" s="6" t="s">
        <v>12545</v>
      </c>
      <c r="J115" s="4" t="s">
        <v>12546</v>
      </c>
      <c r="K115" s="5" t="s">
        <v>12547</v>
      </c>
      <c r="L115" s="5" t="s">
        <v>78</v>
      </c>
      <c r="M115" s="5" t="s">
        <v>78</v>
      </c>
      <c r="N115" s="5" t="s">
        <v>12548</v>
      </c>
      <c r="O115" s="6" t="s">
        <v>75</v>
      </c>
      <c r="P115" s="4" t="s">
        <v>76</v>
      </c>
      <c r="Q115" s="5" t="s">
        <v>77</v>
      </c>
      <c r="R115" s="6" t="s">
        <v>77</v>
      </c>
      <c r="S115" s="4" t="s">
        <v>77</v>
      </c>
      <c r="T115" s="5" t="s">
        <v>77</v>
      </c>
      <c r="U115" s="5" t="s">
        <v>77</v>
      </c>
      <c r="V115" s="5" t="s">
        <v>77</v>
      </c>
      <c r="W115" s="5" t="s">
        <v>77</v>
      </c>
      <c r="X115" s="5" t="s">
        <v>77</v>
      </c>
      <c r="Y115" s="5" t="s">
        <v>77</v>
      </c>
      <c r="Z115" s="5" t="s">
        <v>77</v>
      </c>
      <c r="AA115" s="5" t="s">
        <v>77</v>
      </c>
      <c r="AB115" s="5" t="s">
        <v>76</v>
      </c>
      <c r="AC115" s="5" t="s">
        <v>77</v>
      </c>
      <c r="AD115" s="6" t="s">
        <v>77</v>
      </c>
      <c r="AE115" s="4" t="s">
        <v>77</v>
      </c>
      <c r="AF115" s="5" t="s">
        <v>77</v>
      </c>
      <c r="AG115" s="5" t="s">
        <v>77</v>
      </c>
      <c r="AH115" s="5" t="s">
        <v>77</v>
      </c>
      <c r="AI115" s="5" t="s">
        <v>77</v>
      </c>
      <c r="AJ115" s="5" t="s">
        <v>77</v>
      </c>
      <c r="AK115" s="5" t="s">
        <v>77</v>
      </c>
      <c r="AL115" s="5" t="s">
        <v>77</v>
      </c>
      <c r="AM115" s="5" t="s">
        <v>77</v>
      </c>
      <c r="AN115" s="5" t="s">
        <v>77</v>
      </c>
      <c r="AO115" s="5" t="s">
        <v>77</v>
      </c>
      <c r="AP115" s="5" t="s">
        <v>77</v>
      </c>
      <c r="AQ115" s="5" t="s">
        <v>77</v>
      </c>
      <c r="AR115" s="5" t="s">
        <v>77</v>
      </c>
      <c r="AS115" s="5" t="s">
        <v>77</v>
      </c>
      <c r="AT115" s="5" t="s">
        <v>77</v>
      </c>
      <c r="AU115" s="5" t="s">
        <v>77</v>
      </c>
      <c r="AV115" s="5" t="s">
        <v>77</v>
      </c>
      <c r="AW115" s="5" t="s">
        <v>76</v>
      </c>
      <c r="AX115" s="5" t="s">
        <v>77</v>
      </c>
      <c r="AY115" s="5" t="s">
        <v>77</v>
      </c>
      <c r="AZ115" s="5" t="s">
        <v>77</v>
      </c>
      <c r="BA115" s="5" t="s">
        <v>77</v>
      </c>
      <c r="BB115" s="5" t="s">
        <v>77</v>
      </c>
      <c r="BC115" s="5" t="s">
        <v>77</v>
      </c>
      <c r="BD115" s="5" t="s">
        <v>77</v>
      </c>
      <c r="BE115" s="6" t="s">
        <v>77</v>
      </c>
      <c r="BF115" s="42">
        <v>0</v>
      </c>
      <c r="BG115" s="41">
        <v>1</v>
      </c>
      <c r="BH115" s="41">
        <v>0</v>
      </c>
      <c r="BI115" s="41">
        <v>0</v>
      </c>
      <c r="BJ115" s="41">
        <v>0</v>
      </c>
      <c r="BK115" s="41">
        <v>0</v>
      </c>
      <c r="BL115" s="41">
        <v>0</v>
      </c>
      <c r="BM115" s="39">
        <f t="shared" si="1"/>
        <v>1</v>
      </c>
      <c r="BN115" s="22" t="s">
        <v>16375</v>
      </c>
      <c r="BO115" t="str">
        <f>VLOOKUP(A115,Startups!$A$3:$B$1596, 2,FALSE)</f>
        <v>Normal</v>
      </c>
    </row>
    <row r="116" spans="1:67" ht="135" customHeight="1" x14ac:dyDescent="0.2">
      <c r="A116" s="4" t="s">
        <v>13112</v>
      </c>
      <c r="B116" s="5" t="s">
        <v>13113</v>
      </c>
      <c r="C116" s="5" t="s">
        <v>1027</v>
      </c>
      <c r="D116" s="5" t="s">
        <v>1028</v>
      </c>
      <c r="E116" s="5">
        <v>2011</v>
      </c>
      <c r="F116" s="5" t="s">
        <v>1383</v>
      </c>
      <c r="G116" s="5" t="s">
        <v>94</v>
      </c>
      <c r="H116" s="5" t="s">
        <v>13114</v>
      </c>
      <c r="I116" s="6" t="s">
        <v>13115</v>
      </c>
      <c r="J116" s="4" t="s">
        <v>13116</v>
      </c>
      <c r="K116" s="5" t="s">
        <v>13117</v>
      </c>
      <c r="L116" s="5" t="s">
        <v>13118</v>
      </c>
      <c r="M116" s="5" t="s">
        <v>13119</v>
      </c>
      <c r="N116" s="5" t="s">
        <v>13120</v>
      </c>
      <c r="O116" s="6" t="s">
        <v>13121</v>
      </c>
      <c r="P116" s="4" t="s">
        <v>76</v>
      </c>
      <c r="Q116" s="5" t="s">
        <v>77</v>
      </c>
      <c r="R116" s="6" t="s">
        <v>77</v>
      </c>
      <c r="S116" s="4" t="s">
        <v>77</v>
      </c>
      <c r="T116" s="5" t="s">
        <v>77</v>
      </c>
      <c r="U116" s="5" t="s">
        <v>77</v>
      </c>
      <c r="V116" s="5" t="s">
        <v>77</v>
      </c>
      <c r="W116" s="5" t="s">
        <v>77</v>
      </c>
      <c r="X116" s="5" t="s">
        <v>76</v>
      </c>
      <c r="Y116" s="5" t="s">
        <v>77</v>
      </c>
      <c r="Z116" s="5" t="s">
        <v>77</v>
      </c>
      <c r="AA116" s="5" t="s">
        <v>76</v>
      </c>
      <c r="AB116" s="5" t="s">
        <v>76</v>
      </c>
      <c r="AC116" s="5" t="s">
        <v>77</v>
      </c>
      <c r="AD116" s="6" t="s">
        <v>77</v>
      </c>
      <c r="AE116" s="4" t="s">
        <v>77</v>
      </c>
      <c r="AF116" s="5" t="s">
        <v>77</v>
      </c>
      <c r="AG116" s="5" t="s">
        <v>77</v>
      </c>
      <c r="AH116" s="5" t="s">
        <v>77</v>
      </c>
      <c r="AI116" s="5" t="s">
        <v>77</v>
      </c>
      <c r="AJ116" s="5" t="s">
        <v>77</v>
      </c>
      <c r="AK116" s="5" t="s">
        <v>77</v>
      </c>
      <c r="AL116" s="5" t="s">
        <v>77</v>
      </c>
      <c r="AM116" s="5" t="s">
        <v>77</v>
      </c>
      <c r="AN116" s="5" t="s">
        <v>77</v>
      </c>
      <c r="AO116" s="5" t="s">
        <v>77</v>
      </c>
      <c r="AP116" s="5" t="s">
        <v>77</v>
      </c>
      <c r="AQ116" s="5" t="s">
        <v>77</v>
      </c>
      <c r="AR116" s="5" t="s">
        <v>77</v>
      </c>
      <c r="AS116" s="5" t="s">
        <v>77</v>
      </c>
      <c r="AT116" s="5" t="s">
        <v>76</v>
      </c>
      <c r="AU116" s="5" t="s">
        <v>77</v>
      </c>
      <c r="AV116" s="5" t="s">
        <v>77</v>
      </c>
      <c r="AW116" s="5" t="s">
        <v>76</v>
      </c>
      <c r="AX116" s="5" t="s">
        <v>77</v>
      </c>
      <c r="AY116" s="5" t="s">
        <v>77</v>
      </c>
      <c r="AZ116" s="5" t="s">
        <v>77</v>
      </c>
      <c r="BA116" s="5" t="s">
        <v>77</v>
      </c>
      <c r="BB116" s="5" t="s">
        <v>77</v>
      </c>
      <c r="BC116" s="5" t="s">
        <v>77</v>
      </c>
      <c r="BD116" s="5" t="s">
        <v>77</v>
      </c>
      <c r="BE116" s="6" t="s">
        <v>77</v>
      </c>
      <c r="BF116" s="40">
        <v>0</v>
      </c>
      <c r="BG116" s="41">
        <v>1</v>
      </c>
      <c r="BH116" s="41">
        <v>0</v>
      </c>
      <c r="BI116" s="41">
        <v>0</v>
      </c>
      <c r="BJ116" s="41">
        <v>0</v>
      </c>
      <c r="BK116" s="41">
        <v>0</v>
      </c>
      <c r="BL116" s="41">
        <v>0</v>
      </c>
      <c r="BM116" s="39">
        <f t="shared" si="1"/>
        <v>1</v>
      </c>
      <c r="BN116" s="22" t="s">
        <v>16375</v>
      </c>
      <c r="BO116" t="str">
        <f>VLOOKUP(A116,Startups!$A$3:$B$1596, 2,FALSE)</f>
        <v>Normal</v>
      </c>
    </row>
    <row r="117" spans="1:67" ht="135" customHeight="1" x14ac:dyDescent="0.2">
      <c r="A117" s="4" t="s">
        <v>2928</v>
      </c>
      <c r="B117" s="5" t="s">
        <v>2929</v>
      </c>
      <c r="C117" s="5" t="s">
        <v>1027</v>
      </c>
      <c r="D117" s="5" t="s">
        <v>2930</v>
      </c>
      <c r="E117" s="5">
        <v>2010</v>
      </c>
      <c r="F117" s="5" t="s">
        <v>2931</v>
      </c>
      <c r="G117" s="5" t="s">
        <v>94</v>
      </c>
      <c r="H117" s="5" t="s">
        <v>2932</v>
      </c>
      <c r="I117" s="6" t="s">
        <v>2933</v>
      </c>
      <c r="J117" s="4" t="s">
        <v>2934</v>
      </c>
      <c r="K117" s="5" t="s">
        <v>2935</v>
      </c>
      <c r="L117" s="5" t="s">
        <v>2936</v>
      </c>
      <c r="M117" s="5" t="s">
        <v>2937</v>
      </c>
      <c r="N117" s="5" t="s">
        <v>2938</v>
      </c>
      <c r="O117" s="6" t="s">
        <v>2939</v>
      </c>
      <c r="P117" s="4" t="s">
        <v>76</v>
      </c>
      <c r="Q117" s="5" t="s">
        <v>76</v>
      </c>
      <c r="R117" s="6" t="s">
        <v>77</v>
      </c>
      <c r="S117" s="4" t="s">
        <v>77</v>
      </c>
      <c r="T117" s="5" t="s">
        <v>77</v>
      </c>
      <c r="U117" s="5" t="s">
        <v>77</v>
      </c>
      <c r="V117" s="5" t="s">
        <v>77</v>
      </c>
      <c r="W117" s="5" t="s">
        <v>77</v>
      </c>
      <c r="X117" s="5" t="s">
        <v>76</v>
      </c>
      <c r="Y117" s="5" t="s">
        <v>77</v>
      </c>
      <c r="Z117" s="5" t="s">
        <v>77</v>
      </c>
      <c r="AA117" s="5" t="s">
        <v>76</v>
      </c>
      <c r="AB117" s="5" t="s">
        <v>76</v>
      </c>
      <c r="AC117" s="5" t="s">
        <v>77</v>
      </c>
      <c r="AD117" s="6" t="s">
        <v>77</v>
      </c>
      <c r="AE117" s="4" t="s">
        <v>77</v>
      </c>
      <c r="AF117" s="5" t="s">
        <v>77</v>
      </c>
      <c r="AG117" s="5" t="s">
        <v>77</v>
      </c>
      <c r="AH117" s="5" t="s">
        <v>76</v>
      </c>
      <c r="AI117" s="5" t="s">
        <v>77</v>
      </c>
      <c r="AJ117" s="5" t="s">
        <v>77</v>
      </c>
      <c r="AK117" s="5" t="s">
        <v>77</v>
      </c>
      <c r="AL117" s="5" t="s">
        <v>77</v>
      </c>
      <c r="AM117" s="5" t="s">
        <v>77</v>
      </c>
      <c r="AN117" s="5" t="s">
        <v>77</v>
      </c>
      <c r="AO117" s="5" t="s">
        <v>77</v>
      </c>
      <c r="AP117" s="5" t="s">
        <v>77</v>
      </c>
      <c r="AQ117" s="5" t="s">
        <v>77</v>
      </c>
      <c r="AR117" s="5" t="s">
        <v>77</v>
      </c>
      <c r="AS117" s="5" t="s">
        <v>77</v>
      </c>
      <c r="AT117" s="5" t="s">
        <v>76</v>
      </c>
      <c r="AU117" s="5" t="s">
        <v>77</v>
      </c>
      <c r="AV117" s="5" t="s">
        <v>77</v>
      </c>
      <c r="AW117" s="5" t="s">
        <v>77</v>
      </c>
      <c r="AX117" s="5" t="s">
        <v>77</v>
      </c>
      <c r="AY117" s="5" t="s">
        <v>77</v>
      </c>
      <c r="AZ117" s="5" t="s">
        <v>77</v>
      </c>
      <c r="BA117" s="5" t="s">
        <v>77</v>
      </c>
      <c r="BB117" s="5" t="s">
        <v>77</v>
      </c>
      <c r="BC117" s="5" t="s">
        <v>77</v>
      </c>
      <c r="BD117" s="5" t="s">
        <v>77</v>
      </c>
      <c r="BE117" s="6" t="s">
        <v>77</v>
      </c>
      <c r="BF117" s="37">
        <v>0</v>
      </c>
      <c r="BG117" s="38">
        <v>1</v>
      </c>
      <c r="BH117" s="38">
        <v>0</v>
      </c>
      <c r="BI117" s="38">
        <v>0</v>
      </c>
      <c r="BJ117" s="38">
        <v>0</v>
      </c>
      <c r="BK117" s="38">
        <v>0</v>
      </c>
      <c r="BL117" s="38">
        <v>0</v>
      </c>
      <c r="BM117" s="39">
        <f t="shared" si="1"/>
        <v>1</v>
      </c>
      <c r="BN117" s="17" t="s">
        <v>16366</v>
      </c>
      <c r="BO117" t="str">
        <f>VLOOKUP(A117,Startups!$A$3:$B$1596, 2,FALSE)</f>
        <v>Normal</v>
      </c>
    </row>
    <row r="118" spans="1:67" ht="135" customHeight="1" x14ac:dyDescent="0.2">
      <c r="A118" s="4" t="s">
        <v>2611</v>
      </c>
      <c r="B118" s="5" t="s">
        <v>2612</v>
      </c>
      <c r="C118" s="5" t="s">
        <v>233</v>
      </c>
      <c r="D118" s="5" t="s">
        <v>2613</v>
      </c>
      <c r="E118" s="5">
        <v>2014</v>
      </c>
      <c r="F118" s="5" t="s">
        <v>2614</v>
      </c>
      <c r="G118" s="5" t="s">
        <v>68</v>
      </c>
      <c r="H118" s="5" t="s">
        <v>2615</v>
      </c>
      <c r="I118" s="6" t="s">
        <v>2616</v>
      </c>
      <c r="J118" s="4" t="s">
        <v>2617</v>
      </c>
      <c r="K118" s="5" t="s">
        <v>2618</v>
      </c>
      <c r="L118" s="5" t="s">
        <v>2619</v>
      </c>
      <c r="M118" s="5" t="s">
        <v>2620</v>
      </c>
      <c r="N118" s="5" t="s">
        <v>2621</v>
      </c>
      <c r="O118" s="6" t="s">
        <v>2622</v>
      </c>
      <c r="P118" s="4" t="s">
        <v>77</v>
      </c>
      <c r="Q118" s="5" t="s">
        <v>76</v>
      </c>
      <c r="R118" s="6" t="s">
        <v>77</v>
      </c>
      <c r="S118" s="4" t="s">
        <v>77</v>
      </c>
      <c r="T118" s="5" t="s">
        <v>77</v>
      </c>
      <c r="U118" s="5" t="s">
        <v>77</v>
      </c>
      <c r="V118" s="5" t="s">
        <v>77</v>
      </c>
      <c r="W118" s="5" t="s">
        <v>76</v>
      </c>
      <c r="X118" s="5" t="s">
        <v>77</v>
      </c>
      <c r="Y118" s="5" t="s">
        <v>76</v>
      </c>
      <c r="Z118" s="5" t="s">
        <v>77</v>
      </c>
      <c r="AA118" s="5" t="s">
        <v>77</v>
      </c>
      <c r="AB118" s="5" t="s">
        <v>76</v>
      </c>
      <c r="AC118" s="5" t="s">
        <v>77</v>
      </c>
      <c r="AD118" s="6" t="s">
        <v>77</v>
      </c>
      <c r="AE118" s="4" t="s">
        <v>77</v>
      </c>
      <c r="AF118" s="5" t="s">
        <v>77</v>
      </c>
      <c r="AG118" s="5" t="s">
        <v>77</v>
      </c>
      <c r="AH118" s="5" t="s">
        <v>77</v>
      </c>
      <c r="AI118" s="5" t="s">
        <v>77</v>
      </c>
      <c r="AJ118" s="5" t="s">
        <v>76</v>
      </c>
      <c r="AK118" s="5" t="s">
        <v>77</v>
      </c>
      <c r="AL118" s="5" t="s">
        <v>77</v>
      </c>
      <c r="AM118" s="5" t="s">
        <v>77</v>
      </c>
      <c r="AN118" s="5" t="s">
        <v>77</v>
      </c>
      <c r="AO118" s="5" t="s">
        <v>77</v>
      </c>
      <c r="AP118" s="5" t="s">
        <v>77</v>
      </c>
      <c r="AQ118" s="5" t="s">
        <v>77</v>
      </c>
      <c r="AR118" s="5" t="s">
        <v>77</v>
      </c>
      <c r="AS118" s="5" t="s">
        <v>77</v>
      </c>
      <c r="AT118" s="5" t="s">
        <v>77</v>
      </c>
      <c r="AU118" s="5" t="s">
        <v>77</v>
      </c>
      <c r="AV118" s="5" t="s">
        <v>77</v>
      </c>
      <c r="AW118" s="5" t="s">
        <v>77</v>
      </c>
      <c r="AX118" s="5" t="s">
        <v>77</v>
      </c>
      <c r="AY118" s="5" t="s">
        <v>77</v>
      </c>
      <c r="AZ118" s="5" t="s">
        <v>77</v>
      </c>
      <c r="BA118" s="5" t="s">
        <v>77</v>
      </c>
      <c r="BB118" s="5" t="s">
        <v>77</v>
      </c>
      <c r="BC118" s="5" t="s">
        <v>76</v>
      </c>
      <c r="BD118" s="5" t="s">
        <v>77</v>
      </c>
      <c r="BE118" s="6" t="s">
        <v>77</v>
      </c>
      <c r="BF118" s="37">
        <v>0</v>
      </c>
      <c r="BG118" s="38">
        <v>1</v>
      </c>
      <c r="BH118" s="38">
        <v>0</v>
      </c>
      <c r="BI118" s="38">
        <v>0</v>
      </c>
      <c r="BJ118" s="38">
        <v>0</v>
      </c>
      <c r="BK118" s="38">
        <v>0</v>
      </c>
      <c r="BL118" s="38">
        <v>0</v>
      </c>
      <c r="BM118" s="39">
        <f t="shared" si="1"/>
        <v>1</v>
      </c>
      <c r="BN118" s="17" t="s">
        <v>16364</v>
      </c>
      <c r="BO118" t="str">
        <f>VLOOKUP(A118,Startups!$A$3:$B$1596, 2,FALSE)</f>
        <v>Early Stage</v>
      </c>
    </row>
    <row r="119" spans="1:67" ht="135" customHeight="1" x14ac:dyDescent="0.2">
      <c r="A119" s="4" t="s">
        <v>14021</v>
      </c>
      <c r="B119" s="5" t="s">
        <v>14022</v>
      </c>
      <c r="C119" s="5" t="s">
        <v>66</v>
      </c>
      <c r="D119" s="5" t="s">
        <v>67</v>
      </c>
      <c r="E119" s="5">
        <v>2015</v>
      </c>
      <c r="F119" s="5" t="s">
        <v>4782</v>
      </c>
      <c r="G119" s="5" t="s">
        <v>94</v>
      </c>
      <c r="H119" s="5" t="s">
        <v>14023</v>
      </c>
      <c r="I119" s="6" t="s">
        <v>14024</v>
      </c>
      <c r="J119" s="4" t="s">
        <v>14025</v>
      </c>
      <c r="K119" s="5" t="s">
        <v>14026</v>
      </c>
      <c r="L119" s="5" t="s">
        <v>14027</v>
      </c>
      <c r="M119" s="5" t="s">
        <v>14028</v>
      </c>
      <c r="N119" s="5" t="s">
        <v>14029</v>
      </c>
      <c r="O119" s="6" t="s">
        <v>14030</v>
      </c>
      <c r="P119" s="4" t="s">
        <v>76</v>
      </c>
      <c r="Q119" s="5" t="s">
        <v>77</v>
      </c>
      <c r="R119" s="6" t="s">
        <v>77</v>
      </c>
      <c r="S119" s="4" t="s">
        <v>77</v>
      </c>
      <c r="T119" s="5" t="s">
        <v>77</v>
      </c>
      <c r="U119" s="5" t="s">
        <v>77</v>
      </c>
      <c r="V119" s="5" t="s">
        <v>77</v>
      </c>
      <c r="W119" s="5" t="s">
        <v>77</v>
      </c>
      <c r="X119" s="5" t="s">
        <v>77</v>
      </c>
      <c r="Y119" s="5" t="s">
        <v>77</v>
      </c>
      <c r="Z119" s="5" t="s">
        <v>77</v>
      </c>
      <c r="AA119" s="5" t="s">
        <v>77</v>
      </c>
      <c r="AB119" s="5" t="s">
        <v>77</v>
      </c>
      <c r="AC119" s="5" t="s">
        <v>77</v>
      </c>
      <c r="AD119" s="6" t="s">
        <v>77</v>
      </c>
      <c r="AE119" s="4" t="s">
        <v>77</v>
      </c>
      <c r="AF119" s="5" t="s">
        <v>77</v>
      </c>
      <c r="AG119" s="5" t="s">
        <v>77</v>
      </c>
      <c r="AH119" s="5" t="s">
        <v>77</v>
      </c>
      <c r="AI119" s="5" t="s">
        <v>77</v>
      </c>
      <c r="AJ119" s="5" t="s">
        <v>77</v>
      </c>
      <c r="AK119" s="5" t="s">
        <v>77</v>
      </c>
      <c r="AL119" s="5" t="s">
        <v>77</v>
      </c>
      <c r="AM119" s="5" t="s">
        <v>77</v>
      </c>
      <c r="AN119" s="5" t="s">
        <v>77</v>
      </c>
      <c r="AO119" s="5" t="s">
        <v>77</v>
      </c>
      <c r="AP119" s="5" t="s">
        <v>77</v>
      </c>
      <c r="AQ119" s="5" t="s">
        <v>77</v>
      </c>
      <c r="AR119" s="5" t="s">
        <v>77</v>
      </c>
      <c r="AS119" s="5" t="s">
        <v>76</v>
      </c>
      <c r="AT119" s="5" t="s">
        <v>76</v>
      </c>
      <c r="AU119" s="5" t="s">
        <v>77</v>
      </c>
      <c r="AV119" s="5" t="s">
        <v>77</v>
      </c>
      <c r="AW119" s="5" t="s">
        <v>77</v>
      </c>
      <c r="AX119" s="5" t="s">
        <v>77</v>
      </c>
      <c r="AY119" s="5" t="s">
        <v>77</v>
      </c>
      <c r="AZ119" s="5" t="s">
        <v>77</v>
      </c>
      <c r="BA119" s="5" t="s">
        <v>77</v>
      </c>
      <c r="BB119" s="5" t="s">
        <v>77</v>
      </c>
      <c r="BC119" s="5" t="s">
        <v>77</v>
      </c>
      <c r="BD119" s="5" t="s">
        <v>77</v>
      </c>
      <c r="BE119" s="6" t="s">
        <v>77</v>
      </c>
      <c r="BF119" s="40">
        <v>0</v>
      </c>
      <c r="BG119" s="41">
        <v>1</v>
      </c>
      <c r="BH119" s="41">
        <v>0</v>
      </c>
      <c r="BI119" s="41">
        <v>0</v>
      </c>
      <c r="BJ119" s="41">
        <v>0</v>
      </c>
      <c r="BK119" s="41">
        <v>0</v>
      </c>
      <c r="BL119" s="41">
        <v>0</v>
      </c>
      <c r="BM119" s="39">
        <f t="shared" si="1"/>
        <v>1</v>
      </c>
      <c r="BN119" s="22" t="s">
        <v>16389</v>
      </c>
      <c r="BO119" t="str">
        <f>VLOOKUP(A119,Startups!$A$3:$B$1596, 2,FALSE)</f>
        <v>Early Stage</v>
      </c>
    </row>
    <row r="120" spans="1:67" ht="135" customHeight="1" x14ac:dyDescent="0.2">
      <c r="A120" s="4" t="s">
        <v>1069</v>
      </c>
      <c r="B120" s="5" t="s">
        <v>1070</v>
      </c>
      <c r="C120" s="5" t="s">
        <v>66</v>
      </c>
      <c r="D120" s="5" t="s">
        <v>67</v>
      </c>
      <c r="E120" s="5">
        <v>2015</v>
      </c>
      <c r="F120" s="5" t="s">
        <v>105</v>
      </c>
      <c r="G120" s="5" t="s">
        <v>68</v>
      </c>
      <c r="H120" s="5" t="s">
        <v>1071</v>
      </c>
      <c r="I120" s="6" t="s">
        <v>1072</v>
      </c>
      <c r="J120" s="4" t="s">
        <v>1073</v>
      </c>
      <c r="K120" s="5" t="s">
        <v>1074</v>
      </c>
      <c r="L120" s="5" t="s">
        <v>1075</v>
      </c>
      <c r="M120" s="5" t="s">
        <v>1076</v>
      </c>
      <c r="N120" s="5" t="s">
        <v>1077</v>
      </c>
      <c r="O120" s="6" t="s">
        <v>1078</v>
      </c>
      <c r="P120" s="4" t="s">
        <v>76</v>
      </c>
      <c r="Q120" s="5" t="s">
        <v>76</v>
      </c>
      <c r="R120" s="6" t="s">
        <v>77</v>
      </c>
      <c r="S120" s="4" t="s">
        <v>77</v>
      </c>
      <c r="T120" s="5" t="s">
        <v>76</v>
      </c>
      <c r="U120" s="5" t="s">
        <v>77</v>
      </c>
      <c r="V120" s="5" t="s">
        <v>77</v>
      </c>
      <c r="W120" s="5" t="s">
        <v>77</v>
      </c>
      <c r="X120" s="5" t="s">
        <v>76</v>
      </c>
      <c r="Y120" s="5" t="s">
        <v>77</v>
      </c>
      <c r="Z120" s="5" t="s">
        <v>77</v>
      </c>
      <c r="AA120" s="5" t="s">
        <v>77</v>
      </c>
      <c r="AB120" s="5" t="s">
        <v>76</v>
      </c>
      <c r="AC120" s="5" t="s">
        <v>77</v>
      </c>
      <c r="AD120" s="6" t="s">
        <v>77</v>
      </c>
      <c r="AE120" s="4" t="s">
        <v>77</v>
      </c>
      <c r="AF120" s="5" t="s">
        <v>77</v>
      </c>
      <c r="AG120" s="5" t="s">
        <v>77</v>
      </c>
      <c r="AH120" s="5" t="s">
        <v>77</v>
      </c>
      <c r="AI120" s="5" t="s">
        <v>76</v>
      </c>
      <c r="AJ120" s="5" t="s">
        <v>77</v>
      </c>
      <c r="AK120" s="5" t="s">
        <v>77</v>
      </c>
      <c r="AL120" s="5" t="s">
        <v>77</v>
      </c>
      <c r="AM120" s="5" t="s">
        <v>77</v>
      </c>
      <c r="AN120" s="5" t="s">
        <v>77</v>
      </c>
      <c r="AO120" s="5" t="s">
        <v>77</v>
      </c>
      <c r="AP120" s="5" t="s">
        <v>77</v>
      </c>
      <c r="AQ120" s="5" t="s">
        <v>77</v>
      </c>
      <c r="AR120" s="5" t="s">
        <v>77</v>
      </c>
      <c r="AS120" s="5" t="s">
        <v>77</v>
      </c>
      <c r="AT120" s="5" t="s">
        <v>77</v>
      </c>
      <c r="AU120" s="5" t="s">
        <v>77</v>
      </c>
      <c r="AV120" s="5" t="s">
        <v>77</v>
      </c>
      <c r="AW120" s="5" t="s">
        <v>77</v>
      </c>
      <c r="AX120" s="5" t="s">
        <v>77</v>
      </c>
      <c r="AY120" s="5" t="s">
        <v>77</v>
      </c>
      <c r="AZ120" s="5" t="s">
        <v>76</v>
      </c>
      <c r="BA120" s="5" t="s">
        <v>77</v>
      </c>
      <c r="BB120" s="5" t="s">
        <v>77</v>
      </c>
      <c r="BC120" s="5" t="s">
        <v>77</v>
      </c>
      <c r="BD120" s="5" t="s">
        <v>77</v>
      </c>
      <c r="BE120" s="6" t="s">
        <v>77</v>
      </c>
      <c r="BF120" s="37">
        <v>0</v>
      </c>
      <c r="BG120" s="38">
        <v>1</v>
      </c>
      <c r="BH120" s="38">
        <v>0</v>
      </c>
      <c r="BI120" s="38">
        <v>0</v>
      </c>
      <c r="BJ120" s="38">
        <v>0</v>
      </c>
      <c r="BK120" s="38">
        <v>0</v>
      </c>
      <c r="BL120" s="38">
        <v>0</v>
      </c>
      <c r="BM120" s="39">
        <f t="shared" si="1"/>
        <v>1</v>
      </c>
      <c r="BN120" s="17" t="s">
        <v>16351</v>
      </c>
      <c r="BO120" t="str">
        <f>VLOOKUP(A120,Startups!$A$3:$B$1596, 2,FALSE)</f>
        <v>Early Stage</v>
      </c>
    </row>
    <row r="121" spans="1:67" ht="135" customHeight="1" x14ac:dyDescent="0.2">
      <c r="A121" s="4" t="s">
        <v>1942</v>
      </c>
      <c r="B121" s="5" t="s">
        <v>1943</v>
      </c>
      <c r="C121" s="5" t="s">
        <v>1944</v>
      </c>
      <c r="D121" s="5" t="s">
        <v>1945</v>
      </c>
      <c r="E121" s="5">
        <v>2015</v>
      </c>
      <c r="F121" s="5" t="s">
        <v>51</v>
      </c>
      <c r="G121" s="5" t="s">
        <v>94</v>
      </c>
      <c r="H121" s="5" t="s">
        <v>1946</v>
      </c>
      <c r="I121" s="6" t="s">
        <v>1947</v>
      </c>
      <c r="J121" s="4" t="s">
        <v>1948</v>
      </c>
      <c r="K121" s="5" t="s">
        <v>1949</v>
      </c>
      <c r="L121" s="5" t="s">
        <v>1950</v>
      </c>
      <c r="M121" s="5" t="s">
        <v>1951</v>
      </c>
      <c r="N121" s="5" t="s">
        <v>1952</v>
      </c>
      <c r="O121" s="6" t="s">
        <v>1953</v>
      </c>
      <c r="P121" s="4" t="s">
        <v>76</v>
      </c>
      <c r="Q121" s="5" t="s">
        <v>76</v>
      </c>
      <c r="R121" s="6" t="s">
        <v>77</v>
      </c>
      <c r="S121" s="4" t="s">
        <v>77</v>
      </c>
      <c r="T121" s="5" t="s">
        <v>76</v>
      </c>
      <c r="U121" s="5" t="s">
        <v>77</v>
      </c>
      <c r="V121" s="5" t="s">
        <v>77</v>
      </c>
      <c r="W121" s="5" t="s">
        <v>77</v>
      </c>
      <c r="X121" s="5" t="s">
        <v>76</v>
      </c>
      <c r="Y121" s="5" t="s">
        <v>77</v>
      </c>
      <c r="Z121" s="5" t="s">
        <v>76</v>
      </c>
      <c r="AA121" s="5" t="s">
        <v>77</v>
      </c>
      <c r="AB121" s="5" t="s">
        <v>77</v>
      </c>
      <c r="AC121" s="5" t="s">
        <v>77</v>
      </c>
      <c r="AD121" s="6" t="s">
        <v>77</v>
      </c>
      <c r="AE121" s="4" t="s">
        <v>77</v>
      </c>
      <c r="AF121" s="5" t="s">
        <v>77</v>
      </c>
      <c r="AG121" s="5" t="s">
        <v>77</v>
      </c>
      <c r="AH121" s="5" t="s">
        <v>77</v>
      </c>
      <c r="AI121" s="5" t="s">
        <v>77</v>
      </c>
      <c r="AJ121" s="5" t="s">
        <v>77</v>
      </c>
      <c r="AK121" s="5" t="s">
        <v>77</v>
      </c>
      <c r="AL121" s="5" t="s">
        <v>77</v>
      </c>
      <c r="AM121" s="5" t="s">
        <v>77</v>
      </c>
      <c r="AN121" s="5" t="s">
        <v>77</v>
      </c>
      <c r="AO121" s="5" t="s">
        <v>77</v>
      </c>
      <c r="AP121" s="5" t="s">
        <v>77</v>
      </c>
      <c r="AQ121" s="5" t="s">
        <v>77</v>
      </c>
      <c r="AR121" s="5" t="s">
        <v>77</v>
      </c>
      <c r="AS121" s="5" t="s">
        <v>77</v>
      </c>
      <c r="AT121" s="5" t="s">
        <v>76</v>
      </c>
      <c r="AU121" s="5" t="s">
        <v>77</v>
      </c>
      <c r="AV121" s="5" t="s">
        <v>77</v>
      </c>
      <c r="AW121" s="5" t="s">
        <v>77</v>
      </c>
      <c r="AX121" s="5" t="s">
        <v>77</v>
      </c>
      <c r="AY121" s="5" t="s">
        <v>77</v>
      </c>
      <c r="AZ121" s="5" t="s">
        <v>77</v>
      </c>
      <c r="BA121" s="5" t="s">
        <v>77</v>
      </c>
      <c r="BB121" s="5" t="s">
        <v>77</v>
      </c>
      <c r="BC121" s="5" t="s">
        <v>77</v>
      </c>
      <c r="BD121" s="5" t="s">
        <v>77</v>
      </c>
      <c r="BE121" s="6" t="s">
        <v>77</v>
      </c>
      <c r="BF121" s="37">
        <v>0</v>
      </c>
      <c r="BG121" s="38">
        <v>1</v>
      </c>
      <c r="BH121" s="38">
        <v>0</v>
      </c>
      <c r="BI121" s="38">
        <v>0</v>
      </c>
      <c r="BJ121" s="38">
        <v>0</v>
      </c>
      <c r="BK121" s="38">
        <v>0</v>
      </c>
      <c r="BL121" s="38">
        <v>0</v>
      </c>
      <c r="BM121" s="39">
        <f t="shared" si="1"/>
        <v>1</v>
      </c>
      <c r="BN121" s="17" t="s">
        <v>16357</v>
      </c>
      <c r="BO121" t="str">
        <f>VLOOKUP(A121,Startups!$A$3:$B$1596, 2,FALSE)</f>
        <v>Normal</v>
      </c>
    </row>
    <row r="122" spans="1:67" ht="135" customHeight="1" x14ac:dyDescent="0.2">
      <c r="A122" s="4" t="s">
        <v>4617</v>
      </c>
      <c r="B122" s="5" t="s">
        <v>4618</v>
      </c>
      <c r="C122" s="5" t="s">
        <v>66</v>
      </c>
      <c r="D122" s="5" t="s">
        <v>67</v>
      </c>
      <c r="E122" s="5">
        <v>2012</v>
      </c>
      <c r="F122" s="5" t="s">
        <v>43</v>
      </c>
      <c r="G122" s="5" t="s">
        <v>94</v>
      </c>
      <c r="H122" s="5" t="s">
        <v>4619</v>
      </c>
      <c r="I122" s="6" t="s">
        <v>4620</v>
      </c>
      <c r="J122" s="4" t="s">
        <v>4621</v>
      </c>
      <c r="K122" s="5" t="s">
        <v>4622</v>
      </c>
      <c r="L122" s="5" t="s">
        <v>4623</v>
      </c>
      <c r="M122" s="5" t="s">
        <v>4624</v>
      </c>
      <c r="N122" s="5" t="s">
        <v>4625</v>
      </c>
      <c r="O122" s="6" t="s">
        <v>4626</v>
      </c>
      <c r="P122" s="4" t="s">
        <v>76</v>
      </c>
      <c r="Q122" s="5" t="s">
        <v>77</v>
      </c>
      <c r="R122" s="6" t="s">
        <v>77</v>
      </c>
      <c r="S122" s="4" t="s">
        <v>77</v>
      </c>
      <c r="T122" s="5" t="s">
        <v>76</v>
      </c>
      <c r="U122" s="5" t="s">
        <v>76</v>
      </c>
      <c r="V122" s="5" t="s">
        <v>77</v>
      </c>
      <c r="W122" s="5" t="s">
        <v>77</v>
      </c>
      <c r="X122" s="5" t="s">
        <v>77</v>
      </c>
      <c r="Y122" s="5" t="s">
        <v>77</v>
      </c>
      <c r="Z122" s="5" t="s">
        <v>77</v>
      </c>
      <c r="AA122" s="5" t="s">
        <v>77</v>
      </c>
      <c r="AB122" s="5" t="s">
        <v>77</v>
      </c>
      <c r="AC122" s="5" t="s">
        <v>77</v>
      </c>
      <c r="AD122" s="6" t="s">
        <v>77</v>
      </c>
      <c r="AE122" s="4" t="s">
        <v>77</v>
      </c>
      <c r="AF122" s="5" t="s">
        <v>77</v>
      </c>
      <c r="AG122" s="5" t="s">
        <v>77</v>
      </c>
      <c r="AH122" s="5" t="s">
        <v>77</v>
      </c>
      <c r="AI122" s="5" t="s">
        <v>77</v>
      </c>
      <c r="AJ122" s="5" t="s">
        <v>77</v>
      </c>
      <c r="AK122" s="5" t="s">
        <v>77</v>
      </c>
      <c r="AL122" s="5" t="s">
        <v>76</v>
      </c>
      <c r="AM122" s="5" t="s">
        <v>77</v>
      </c>
      <c r="AN122" s="5" t="s">
        <v>77</v>
      </c>
      <c r="AO122" s="5" t="s">
        <v>77</v>
      </c>
      <c r="AP122" s="5" t="s">
        <v>77</v>
      </c>
      <c r="AQ122" s="5" t="s">
        <v>77</v>
      </c>
      <c r="AR122" s="5" t="s">
        <v>77</v>
      </c>
      <c r="AS122" s="5" t="s">
        <v>77</v>
      </c>
      <c r="AT122" s="5" t="s">
        <v>77</v>
      </c>
      <c r="AU122" s="5" t="s">
        <v>77</v>
      </c>
      <c r="AV122" s="5" t="s">
        <v>77</v>
      </c>
      <c r="AW122" s="5" t="s">
        <v>77</v>
      </c>
      <c r="AX122" s="5" t="s">
        <v>77</v>
      </c>
      <c r="AY122" s="5" t="s">
        <v>77</v>
      </c>
      <c r="AZ122" s="5" t="s">
        <v>77</v>
      </c>
      <c r="BA122" s="5" t="s">
        <v>77</v>
      </c>
      <c r="BB122" s="5" t="s">
        <v>77</v>
      </c>
      <c r="BC122" s="5" t="s">
        <v>77</v>
      </c>
      <c r="BD122" s="5" t="s">
        <v>77</v>
      </c>
      <c r="BE122" s="6" t="s">
        <v>77</v>
      </c>
      <c r="BF122" s="40">
        <v>0</v>
      </c>
      <c r="BG122" s="41">
        <v>1</v>
      </c>
      <c r="BH122" s="41">
        <v>0</v>
      </c>
      <c r="BI122" s="41">
        <v>0</v>
      </c>
      <c r="BJ122" s="41">
        <v>0</v>
      </c>
      <c r="BK122" s="41">
        <v>0</v>
      </c>
      <c r="BL122" s="41">
        <v>0</v>
      </c>
      <c r="BM122" s="39">
        <f t="shared" si="1"/>
        <v>1</v>
      </c>
      <c r="BO122" t="str">
        <f>VLOOKUP(A122,Startups!$A$3:$B$1596, 2,FALSE)</f>
        <v>Early Stage</v>
      </c>
    </row>
    <row r="123" spans="1:67" ht="135" customHeight="1" x14ac:dyDescent="0.2">
      <c r="A123" s="4" t="s">
        <v>4769</v>
      </c>
      <c r="B123" s="5" t="s">
        <v>4770</v>
      </c>
      <c r="C123" s="5" t="s">
        <v>66</v>
      </c>
      <c r="D123" s="5" t="s">
        <v>67</v>
      </c>
      <c r="E123" s="5">
        <v>2014</v>
      </c>
      <c r="F123" s="5" t="s">
        <v>4771</v>
      </c>
      <c r="G123" s="5" t="s">
        <v>155</v>
      </c>
      <c r="H123" s="5" t="s">
        <v>4772</v>
      </c>
      <c r="I123" s="6" t="s">
        <v>4773</v>
      </c>
      <c r="J123" s="4" t="s">
        <v>4774</v>
      </c>
      <c r="K123" s="5" t="s">
        <v>4775</v>
      </c>
      <c r="L123" s="5" t="s">
        <v>4776</v>
      </c>
      <c r="M123" s="5" t="s">
        <v>4777</v>
      </c>
      <c r="N123" s="5" t="s">
        <v>4778</v>
      </c>
      <c r="O123" s="6" t="s">
        <v>4779</v>
      </c>
      <c r="P123" s="4" t="s">
        <v>77</v>
      </c>
      <c r="Q123" s="5" t="s">
        <v>76</v>
      </c>
      <c r="R123" s="6" t="s">
        <v>77</v>
      </c>
      <c r="S123" s="4" t="s">
        <v>77</v>
      </c>
      <c r="T123" s="5" t="s">
        <v>77</v>
      </c>
      <c r="U123" s="5" t="s">
        <v>76</v>
      </c>
      <c r="V123" s="5" t="s">
        <v>77</v>
      </c>
      <c r="W123" s="5" t="s">
        <v>77</v>
      </c>
      <c r="X123" s="5" t="s">
        <v>76</v>
      </c>
      <c r="Y123" s="5" t="s">
        <v>77</v>
      </c>
      <c r="Z123" s="5" t="s">
        <v>77</v>
      </c>
      <c r="AA123" s="5" t="s">
        <v>77</v>
      </c>
      <c r="AB123" s="5" t="s">
        <v>77</v>
      </c>
      <c r="AC123" s="5" t="s">
        <v>76</v>
      </c>
      <c r="AD123" s="6" t="s">
        <v>77</v>
      </c>
      <c r="AE123" s="4" t="s">
        <v>77</v>
      </c>
      <c r="AF123" s="5" t="s">
        <v>77</v>
      </c>
      <c r="AG123" s="5" t="s">
        <v>77</v>
      </c>
      <c r="AH123" s="5" t="s">
        <v>77</v>
      </c>
      <c r="AI123" s="5" t="s">
        <v>77</v>
      </c>
      <c r="AJ123" s="5" t="s">
        <v>77</v>
      </c>
      <c r="AK123" s="5" t="s">
        <v>77</v>
      </c>
      <c r="AL123" s="5" t="s">
        <v>77</v>
      </c>
      <c r="AM123" s="5" t="s">
        <v>77</v>
      </c>
      <c r="AN123" s="5" t="s">
        <v>77</v>
      </c>
      <c r="AO123" s="5" t="s">
        <v>77</v>
      </c>
      <c r="AP123" s="5" t="s">
        <v>77</v>
      </c>
      <c r="AQ123" s="5" t="s">
        <v>77</v>
      </c>
      <c r="AR123" s="5" t="s">
        <v>77</v>
      </c>
      <c r="AS123" s="5" t="s">
        <v>77</v>
      </c>
      <c r="AT123" s="5" t="s">
        <v>77</v>
      </c>
      <c r="AU123" s="5" t="s">
        <v>77</v>
      </c>
      <c r="AV123" s="5" t="s">
        <v>77</v>
      </c>
      <c r="AW123" s="5" t="s">
        <v>76</v>
      </c>
      <c r="AX123" s="5" t="s">
        <v>77</v>
      </c>
      <c r="AY123" s="5" t="s">
        <v>77</v>
      </c>
      <c r="AZ123" s="5" t="s">
        <v>77</v>
      </c>
      <c r="BA123" s="5" t="s">
        <v>77</v>
      </c>
      <c r="BB123" s="5" t="s">
        <v>76</v>
      </c>
      <c r="BC123" s="5" t="s">
        <v>77</v>
      </c>
      <c r="BD123" s="5" t="s">
        <v>77</v>
      </c>
      <c r="BE123" s="6" t="s">
        <v>77</v>
      </c>
      <c r="BF123" s="40">
        <v>0</v>
      </c>
      <c r="BG123" s="41">
        <v>1</v>
      </c>
      <c r="BH123" s="41">
        <v>0</v>
      </c>
      <c r="BI123" s="41">
        <v>0</v>
      </c>
      <c r="BJ123" s="41">
        <v>0</v>
      </c>
      <c r="BK123" s="41">
        <v>0</v>
      </c>
      <c r="BL123" s="41">
        <v>0</v>
      </c>
      <c r="BM123" s="39">
        <f t="shared" si="1"/>
        <v>1</v>
      </c>
      <c r="BO123" t="str">
        <f>VLOOKUP(A123,Startups!$A$3:$B$1596, 2,FALSE)</f>
        <v>Early Stage</v>
      </c>
    </row>
    <row r="124" spans="1:67" ht="135" customHeight="1" x14ac:dyDescent="0.2">
      <c r="A124" s="4" t="s">
        <v>5017</v>
      </c>
      <c r="B124" s="5" t="s">
        <v>5018</v>
      </c>
      <c r="C124" s="5" t="s">
        <v>66</v>
      </c>
      <c r="D124" s="5" t="s">
        <v>93</v>
      </c>
      <c r="E124" s="5">
        <v>2015</v>
      </c>
      <c r="F124" s="5" t="s">
        <v>503</v>
      </c>
      <c r="G124" s="5" t="s">
        <v>94</v>
      </c>
      <c r="H124" s="5" t="s">
        <v>5019</v>
      </c>
      <c r="I124" s="6" t="s">
        <v>5020</v>
      </c>
      <c r="J124" s="4" t="s">
        <v>5021</v>
      </c>
      <c r="K124" s="5" t="s">
        <v>5022</v>
      </c>
      <c r="L124" s="5" t="s">
        <v>5023</v>
      </c>
      <c r="M124" s="5" t="s">
        <v>5024</v>
      </c>
      <c r="N124" s="5" t="s">
        <v>5025</v>
      </c>
      <c r="O124" s="6" t="s">
        <v>5026</v>
      </c>
      <c r="P124" s="4" t="s">
        <v>76</v>
      </c>
      <c r="Q124" s="5" t="s">
        <v>76</v>
      </c>
      <c r="R124" s="6" t="s">
        <v>77</v>
      </c>
      <c r="S124" s="4" t="s">
        <v>77</v>
      </c>
      <c r="T124" s="5" t="s">
        <v>77</v>
      </c>
      <c r="U124" s="5" t="s">
        <v>77</v>
      </c>
      <c r="V124" s="5" t="s">
        <v>77</v>
      </c>
      <c r="W124" s="5" t="s">
        <v>77</v>
      </c>
      <c r="X124" s="5" t="s">
        <v>76</v>
      </c>
      <c r="Y124" s="5" t="s">
        <v>77</v>
      </c>
      <c r="Z124" s="5" t="s">
        <v>76</v>
      </c>
      <c r="AA124" s="5" t="s">
        <v>77</v>
      </c>
      <c r="AB124" s="5" t="s">
        <v>77</v>
      </c>
      <c r="AC124" s="5" t="s">
        <v>77</v>
      </c>
      <c r="AD124" s="6" t="s">
        <v>77</v>
      </c>
      <c r="AE124" s="4" t="s">
        <v>77</v>
      </c>
      <c r="AF124" s="5" t="s">
        <v>77</v>
      </c>
      <c r="AG124" s="5" t="s">
        <v>77</v>
      </c>
      <c r="AH124" s="5" t="s">
        <v>77</v>
      </c>
      <c r="AI124" s="5" t="s">
        <v>77</v>
      </c>
      <c r="AJ124" s="5" t="s">
        <v>77</v>
      </c>
      <c r="AK124" s="5" t="s">
        <v>77</v>
      </c>
      <c r="AL124" s="5" t="s">
        <v>76</v>
      </c>
      <c r="AM124" s="5" t="s">
        <v>77</v>
      </c>
      <c r="AN124" s="5" t="s">
        <v>77</v>
      </c>
      <c r="AO124" s="5" t="s">
        <v>76</v>
      </c>
      <c r="AP124" s="5" t="s">
        <v>77</v>
      </c>
      <c r="AQ124" s="5" t="s">
        <v>77</v>
      </c>
      <c r="AR124" s="5" t="s">
        <v>77</v>
      </c>
      <c r="AS124" s="5" t="s">
        <v>77</v>
      </c>
      <c r="AT124" s="5" t="s">
        <v>77</v>
      </c>
      <c r="AU124" s="5" t="s">
        <v>77</v>
      </c>
      <c r="AV124" s="5" t="s">
        <v>77</v>
      </c>
      <c r="AW124" s="5" t="s">
        <v>77</v>
      </c>
      <c r="AX124" s="5" t="s">
        <v>77</v>
      </c>
      <c r="AY124" s="5" t="s">
        <v>77</v>
      </c>
      <c r="AZ124" s="5" t="s">
        <v>77</v>
      </c>
      <c r="BA124" s="5" t="s">
        <v>77</v>
      </c>
      <c r="BB124" s="5" t="s">
        <v>77</v>
      </c>
      <c r="BC124" s="5" t="s">
        <v>77</v>
      </c>
      <c r="BD124" s="5" t="s">
        <v>77</v>
      </c>
      <c r="BE124" s="6" t="s">
        <v>77</v>
      </c>
      <c r="BF124" s="40">
        <v>0</v>
      </c>
      <c r="BG124" s="41">
        <v>1</v>
      </c>
      <c r="BH124" s="41">
        <v>0</v>
      </c>
      <c r="BI124" s="41">
        <v>0</v>
      </c>
      <c r="BJ124" s="41">
        <v>0</v>
      </c>
      <c r="BK124" s="41">
        <v>0</v>
      </c>
      <c r="BL124" s="41">
        <v>0</v>
      </c>
      <c r="BM124" s="39">
        <f t="shared" si="1"/>
        <v>1</v>
      </c>
      <c r="BO124" t="str">
        <f>VLOOKUP(A124,Startups!$A$3:$B$1596, 2,FALSE)</f>
        <v>Early Stage</v>
      </c>
    </row>
    <row r="125" spans="1:67" ht="135" customHeight="1" x14ac:dyDescent="0.2">
      <c r="A125" s="4" t="s">
        <v>5404</v>
      </c>
      <c r="B125" s="5" t="s">
        <v>5405</v>
      </c>
      <c r="C125" s="5" t="s">
        <v>141</v>
      </c>
      <c r="D125" s="5" t="s">
        <v>142</v>
      </c>
      <c r="E125" s="5">
        <v>2014</v>
      </c>
      <c r="F125" s="5" t="s">
        <v>2846</v>
      </c>
      <c r="G125" s="5" t="s">
        <v>68</v>
      </c>
      <c r="H125" s="5" t="s">
        <v>5406</v>
      </c>
      <c r="I125" s="6" t="s">
        <v>5407</v>
      </c>
      <c r="J125" s="4" t="s">
        <v>5408</v>
      </c>
      <c r="K125" s="5" t="s">
        <v>5409</v>
      </c>
      <c r="L125" s="5" t="s">
        <v>5410</v>
      </c>
      <c r="M125" s="5" t="s">
        <v>5411</v>
      </c>
      <c r="N125" s="5" t="s">
        <v>5412</v>
      </c>
      <c r="O125" s="6" t="s">
        <v>5413</v>
      </c>
      <c r="P125" s="4" t="s">
        <v>76</v>
      </c>
      <c r="Q125" s="5" t="s">
        <v>76</v>
      </c>
      <c r="R125" s="6" t="s">
        <v>77</v>
      </c>
      <c r="S125" s="4" t="s">
        <v>77</v>
      </c>
      <c r="T125" s="5" t="s">
        <v>76</v>
      </c>
      <c r="U125" s="5" t="s">
        <v>77</v>
      </c>
      <c r="V125" s="5" t="s">
        <v>77</v>
      </c>
      <c r="W125" s="5" t="s">
        <v>77</v>
      </c>
      <c r="X125" s="5" t="s">
        <v>76</v>
      </c>
      <c r="Y125" s="5" t="s">
        <v>77</v>
      </c>
      <c r="Z125" s="5" t="s">
        <v>77</v>
      </c>
      <c r="AA125" s="5" t="s">
        <v>76</v>
      </c>
      <c r="AB125" s="5" t="s">
        <v>77</v>
      </c>
      <c r="AC125" s="5" t="s">
        <v>77</v>
      </c>
      <c r="AD125" s="6" t="s">
        <v>77</v>
      </c>
      <c r="AE125" s="4" t="s">
        <v>76</v>
      </c>
      <c r="AF125" s="5" t="s">
        <v>77</v>
      </c>
      <c r="AG125" s="5" t="s">
        <v>77</v>
      </c>
      <c r="AH125" s="5" t="s">
        <v>77</v>
      </c>
      <c r="AI125" s="5" t="s">
        <v>77</v>
      </c>
      <c r="AJ125" s="5" t="s">
        <v>77</v>
      </c>
      <c r="AK125" s="5" t="s">
        <v>77</v>
      </c>
      <c r="AL125" s="5" t="s">
        <v>77</v>
      </c>
      <c r="AM125" s="5" t="s">
        <v>77</v>
      </c>
      <c r="AN125" s="5" t="s">
        <v>77</v>
      </c>
      <c r="AO125" s="5" t="s">
        <v>77</v>
      </c>
      <c r="AP125" s="5" t="s">
        <v>77</v>
      </c>
      <c r="AQ125" s="5" t="s">
        <v>77</v>
      </c>
      <c r="AR125" s="5" t="s">
        <v>77</v>
      </c>
      <c r="AS125" s="5" t="s">
        <v>77</v>
      </c>
      <c r="AT125" s="5" t="s">
        <v>76</v>
      </c>
      <c r="AU125" s="5" t="s">
        <v>77</v>
      </c>
      <c r="AV125" s="5" t="s">
        <v>77</v>
      </c>
      <c r="AW125" s="5" t="s">
        <v>77</v>
      </c>
      <c r="AX125" s="5" t="s">
        <v>77</v>
      </c>
      <c r="AY125" s="5" t="s">
        <v>77</v>
      </c>
      <c r="AZ125" s="5" t="s">
        <v>77</v>
      </c>
      <c r="BA125" s="5" t="s">
        <v>77</v>
      </c>
      <c r="BB125" s="5" t="s">
        <v>77</v>
      </c>
      <c r="BC125" s="5" t="s">
        <v>77</v>
      </c>
      <c r="BD125" s="5" t="s">
        <v>77</v>
      </c>
      <c r="BE125" s="6" t="s">
        <v>77</v>
      </c>
      <c r="BF125" s="40">
        <v>0</v>
      </c>
      <c r="BG125" s="41">
        <v>1</v>
      </c>
      <c r="BH125" s="41">
        <v>0</v>
      </c>
      <c r="BI125" s="41">
        <v>0</v>
      </c>
      <c r="BJ125" s="41">
        <v>0</v>
      </c>
      <c r="BK125" s="41">
        <v>0</v>
      </c>
      <c r="BL125" s="41">
        <v>0</v>
      </c>
      <c r="BM125" s="39">
        <f t="shared" si="1"/>
        <v>1</v>
      </c>
      <c r="BO125" t="str">
        <f>VLOOKUP(A125,Startups!$A$3:$B$1596, 2,FALSE)</f>
        <v>Early Stage</v>
      </c>
    </row>
    <row r="126" spans="1:67" ht="135" customHeight="1" x14ac:dyDescent="0.2">
      <c r="A126" s="4" t="s">
        <v>7248</v>
      </c>
      <c r="B126" s="5" t="s">
        <v>7249</v>
      </c>
      <c r="C126" s="5" t="s">
        <v>6205</v>
      </c>
      <c r="D126" s="5" t="s">
        <v>7250</v>
      </c>
      <c r="E126" s="5">
        <v>2015</v>
      </c>
      <c r="F126" s="5" t="s">
        <v>54</v>
      </c>
      <c r="G126" s="5" t="s">
        <v>68</v>
      </c>
      <c r="H126" s="5" t="s">
        <v>7251</v>
      </c>
      <c r="I126" s="6" t="s">
        <v>7252</v>
      </c>
      <c r="J126" s="4" t="s">
        <v>7253</v>
      </c>
      <c r="K126" s="5" t="s">
        <v>7254</v>
      </c>
      <c r="L126" s="5" t="s">
        <v>7255</v>
      </c>
      <c r="M126" s="5" t="s">
        <v>7256</v>
      </c>
      <c r="N126" s="5" t="s">
        <v>7257</v>
      </c>
      <c r="O126" s="6" t="s">
        <v>7258</v>
      </c>
      <c r="P126" s="4" t="s">
        <v>76</v>
      </c>
      <c r="Q126" s="5" t="s">
        <v>76</v>
      </c>
      <c r="R126" s="6" t="s">
        <v>77</v>
      </c>
      <c r="S126" s="4" t="s">
        <v>77</v>
      </c>
      <c r="T126" s="5" t="s">
        <v>77</v>
      </c>
      <c r="U126" s="5" t="s">
        <v>76</v>
      </c>
      <c r="V126" s="5" t="s">
        <v>77</v>
      </c>
      <c r="W126" s="5" t="s">
        <v>77</v>
      </c>
      <c r="X126" s="5" t="s">
        <v>77</v>
      </c>
      <c r="Y126" s="5" t="s">
        <v>77</v>
      </c>
      <c r="Z126" s="5" t="s">
        <v>77</v>
      </c>
      <c r="AA126" s="5" t="s">
        <v>76</v>
      </c>
      <c r="AB126" s="5" t="s">
        <v>77</v>
      </c>
      <c r="AC126" s="5" t="s">
        <v>77</v>
      </c>
      <c r="AD126" s="6" t="s">
        <v>77</v>
      </c>
      <c r="AE126" s="4" t="s">
        <v>77</v>
      </c>
      <c r="AF126" s="5" t="s">
        <v>77</v>
      </c>
      <c r="AG126" s="5" t="s">
        <v>77</v>
      </c>
      <c r="AH126" s="5" t="s">
        <v>77</v>
      </c>
      <c r="AI126" s="5" t="s">
        <v>77</v>
      </c>
      <c r="AJ126" s="5" t="s">
        <v>77</v>
      </c>
      <c r="AK126" s="5" t="s">
        <v>77</v>
      </c>
      <c r="AL126" s="5" t="s">
        <v>77</v>
      </c>
      <c r="AM126" s="5" t="s">
        <v>77</v>
      </c>
      <c r="AN126" s="5" t="s">
        <v>77</v>
      </c>
      <c r="AO126" s="5" t="s">
        <v>77</v>
      </c>
      <c r="AP126" s="5" t="s">
        <v>77</v>
      </c>
      <c r="AQ126" s="5" t="s">
        <v>77</v>
      </c>
      <c r="AR126" s="5" t="s">
        <v>77</v>
      </c>
      <c r="AS126" s="5" t="s">
        <v>77</v>
      </c>
      <c r="AT126" s="5" t="s">
        <v>77</v>
      </c>
      <c r="AU126" s="5" t="s">
        <v>77</v>
      </c>
      <c r="AV126" s="5" t="s">
        <v>77</v>
      </c>
      <c r="AW126" s="5" t="s">
        <v>76</v>
      </c>
      <c r="AX126" s="5" t="s">
        <v>77</v>
      </c>
      <c r="AY126" s="5" t="s">
        <v>77</v>
      </c>
      <c r="AZ126" s="5" t="s">
        <v>77</v>
      </c>
      <c r="BA126" s="5" t="s">
        <v>77</v>
      </c>
      <c r="BB126" s="5" t="s">
        <v>77</v>
      </c>
      <c r="BC126" s="5" t="s">
        <v>77</v>
      </c>
      <c r="BD126" s="5" t="s">
        <v>77</v>
      </c>
      <c r="BE126" s="6" t="s">
        <v>77</v>
      </c>
      <c r="BF126" s="40">
        <v>0</v>
      </c>
      <c r="BG126" s="41">
        <v>1</v>
      </c>
      <c r="BH126" s="41">
        <v>0</v>
      </c>
      <c r="BI126" s="41">
        <v>0</v>
      </c>
      <c r="BJ126" s="41">
        <v>0</v>
      </c>
      <c r="BK126" s="41">
        <v>0</v>
      </c>
      <c r="BL126" s="41">
        <v>0</v>
      </c>
      <c r="BM126" s="39">
        <f t="shared" si="1"/>
        <v>1</v>
      </c>
      <c r="BO126" t="str">
        <f>VLOOKUP(A126,Startups!$A$3:$B$1596, 2,FALSE)</f>
        <v>Early Stage</v>
      </c>
    </row>
    <row r="127" spans="1:67" ht="135" customHeight="1" x14ac:dyDescent="0.2">
      <c r="A127" s="4" t="s">
        <v>7571</v>
      </c>
      <c r="B127" s="5" t="s">
        <v>7572</v>
      </c>
      <c r="C127" s="5" t="s">
        <v>66</v>
      </c>
      <c r="D127" s="5" t="s">
        <v>67</v>
      </c>
      <c r="E127" s="5">
        <v>2015</v>
      </c>
      <c r="F127" s="5" t="s">
        <v>258</v>
      </c>
      <c r="G127" s="5" t="s">
        <v>68</v>
      </c>
      <c r="H127" s="5" t="s">
        <v>7573</v>
      </c>
      <c r="I127" s="6" t="s">
        <v>7574</v>
      </c>
      <c r="J127" s="4" t="s">
        <v>7575</v>
      </c>
      <c r="K127" s="5" t="s">
        <v>7576</v>
      </c>
      <c r="L127" s="5" t="s">
        <v>7577</v>
      </c>
      <c r="M127" s="5" t="s">
        <v>7578</v>
      </c>
      <c r="N127" s="5" t="s">
        <v>7579</v>
      </c>
      <c r="O127" s="6" t="s">
        <v>7580</v>
      </c>
      <c r="P127" s="4" t="s">
        <v>76</v>
      </c>
      <c r="Q127" s="5" t="s">
        <v>77</v>
      </c>
      <c r="R127" s="6" t="s">
        <v>77</v>
      </c>
      <c r="S127" s="4" t="s">
        <v>77</v>
      </c>
      <c r="T127" s="5" t="s">
        <v>76</v>
      </c>
      <c r="U127" s="5" t="s">
        <v>76</v>
      </c>
      <c r="V127" s="5" t="s">
        <v>77</v>
      </c>
      <c r="W127" s="5" t="s">
        <v>77</v>
      </c>
      <c r="X127" s="5" t="s">
        <v>76</v>
      </c>
      <c r="Y127" s="5" t="s">
        <v>77</v>
      </c>
      <c r="Z127" s="5" t="s">
        <v>77</v>
      </c>
      <c r="AA127" s="5" t="s">
        <v>77</v>
      </c>
      <c r="AB127" s="5" t="s">
        <v>77</v>
      </c>
      <c r="AC127" s="5" t="s">
        <v>77</v>
      </c>
      <c r="AD127" s="6" t="s">
        <v>77</v>
      </c>
      <c r="AE127" s="4" t="s">
        <v>77</v>
      </c>
      <c r="AF127" s="5" t="s">
        <v>77</v>
      </c>
      <c r="AG127" s="5" t="s">
        <v>77</v>
      </c>
      <c r="AH127" s="5" t="s">
        <v>77</v>
      </c>
      <c r="AI127" s="5" t="s">
        <v>77</v>
      </c>
      <c r="AJ127" s="5" t="s">
        <v>77</v>
      </c>
      <c r="AK127" s="5" t="s">
        <v>77</v>
      </c>
      <c r="AL127" s="5" t="s">
        <v>76</v>
      </c>
      <c r="AM127" s="5" t="s">
        <v>77</v>
      </c>
      <c r="AN127" s="5" t="s">
        <v>77</v>
      </c>
      <c r="AO127" s="5" t="s">
        <v>76</v>
      </c>
      <c r="AP127" s="5" t="s">
        <v>77</v>
      </c>
      <c r="AQ127" s="5" t="s">
        <v>77</v>
      </c>
      <c r="AR127" s="5" t="s">
        <v>77</v>
      </c>
      <c r="AS127" s="5" t="s">
        <v>77</v>
      </c>
      <c r="AT127" s="5" t="s">
        <v>77</v>
      </c>
      <c r="AU127" s="5" t="s">
        <v>77</v>
      </c>
      <c r="AV127" s="5" t="s">
        <v>77</v>
      </c>
      <c r="AW127" s="5" t="s">
        <v>77</v>
      </c>
      <c r="AX127" s="5" t="s">
        <v>77</v>
      </c>
      <c r="AY127" s="5" t="s">
        <v>77</v>
      </c>
      <c r="AZ127" s="5" t="s">
        <v>77</v>
      </c>
      <c r="BA127" s="5" t="s">
        <v>77</v>
      </c>
      <c r="BB127" s="5" t="s">
        <v>77</v>
      </c>
      <c r="BC127" s="5" t="s">
        <v>77</v>
      </c>
      <c r="BD127" s="5" t="s">
        <v>77</v>
      </c>
      <c r="BE127" s="6" t="s">
        <v>77</v>
      </c>
      <c r="BF127" s="40">
        <v>0</v>
      </c>
      <c r="BG127" s="41">
        <v>1</v>
      </c>
      <c r="BH127" s="41">
        <v>0</v>
      </c>
      <c r="BI127" s="41">
        <v>0</v>
      </c>
      <c r="BJ127" s="41">
        <v>0</v>
      </c>
      <c r="BK127" s="41">
        <v>0</v>
      </c>
      <c r="BL127" s="41">
        <v>0</v>
      </c>
      <c r="BM127" s="39">
        <f t="shared" si="1"/>
        <v>1</v>
      </c>
      <c r="BO127" t="str">
        <f>VLOOKUP(A127,Startups!$A$3:$B$1596, 2,FALSE)</f>
        <v>Early Stage</v>
      </c>
    </row>
    <row r="128" spans="1:67" ht="135" customHeight="1" x14ac:dyDescent="0.2">
      <c r="A128" s="4" t="s">
        <v>9541</v>
      </c>
      <c r="B128" s="5" t="s">
        <v>9542</v>
      </c>
      <c r="C128" s="5" t="s">
        <v>1944</v>
      </c>
      <c r="D128" s="5" t="s">
        <v>7293</v>
      </c>
      <c r="E128" s="5">
        <v>2015</v>
      </c>
      <c r="F128" s="5" t="s">
        <v>43</v>
      </c>
      <c r="G128" s="5" t="s">
        <v>68</v>
      </c>
      <c r="H128" s="5" t="s">
        <v>9543</v>
      </c>
      <c r="I128" s="6" t="s">
        <v>9544</v>
      </c>
      <c r="J128" s="4" t="s">
        <v>9545</v>
      </c>
      <c r="K128" s="5" t="s">
        <v>9546</v>
      </c>
      <c r="L128" s="5" t="s">
        <v>9547</v>
      </c>
      <c r="M128" s="5" t="s">
        <v>9548</v>
      </c>
      <c r="N128" s="5" t="s">
        <v>9549</v>
      </c>
      <c r="O128" s="6" t="s">
        <v>9550</v>
      </c>
      <c r="P128" s="4" t="s">
        <v>77</v>
      </c>
      <c r="Q128" s="5" t="s">
        <v>76</v>
      </c>
      <c r="R128" s="6" t="s">
        <v>77</v>
      </c>
      <c r="S128" s="4" t="s">
        <v>77</v>
      </c>
      <c r="T128" s="5" t="s">
        <v>76</v>
      </c>
      <c r="U128" s="5" t="s">
        <v>76</v>
      </c>
      <c r="V128" s="5" t="s">
        <v>77</v>
      </c>
      <c r="W128" s="5" t="s">
        <v>77</v>
      </c>
      <c r="X128" s="5" t="s">
        <v>77</v>
      </c>
      <c r="Y128" s="5" t="s">
        <v>77</v>
      </c>
      <c r="Z128" s="5" t="s">
        <v>77</v>
      </c>
      <c r="AA128" s="5" t="s">
        <v>76</v>
      </c>
      <c r="AB128" s="5" t="s">
        <v>77</v>
      </c>
      <c r="AC128" s="5" t="s">
        <v>77</v>
      </c>
      <c r="AD128" s="6" t="s">
        <v>77</v>
      </c>
      <c r="AE128" s="4" t="s">
        <v>77</v>
      </c>
      <c r="AF128" s="5" t="s">
        <v>77</v>
      </c>
      <c r="AG128" s="5" t="s">
        <v>77</v>
      </c>
      <c r="AH128" s="5" t="s">
        <v>77</v>
      </c>
      <c r="AI128" s="5" t="s">
        <v>77</v>
      </c>
      <c r="AJ128" s="5" t="s">
        <v>77</v>
      </c>
      <c r="AK128" s="5" t="s">
        <v>77</v>
      </c>
      <c r="AL128" s="5" t="s">
        <v>76</v>
      </c>
      <c r="AM128" s="5" t="s">
        <v>77</v>
      </c>
      <c r="AN128" s="5" t="s">
        <v>77</v>
      </c>
      <c r="AO128" s="5" t="s">
        <v>77</v>
      </c>
      <c r="AP128" s="5" t="s">
        <v>77</v>
      </c>
      <c r="AQ128" s="5" t="s">
        <v>77</v>
      </c>
      <c r="AR128" s="5" t="s">
        <v>77</v>
      </c>
      <c r="AS128" s="5" t="s">
        <v>77</v>
      </c>
      <c r="AT128" s="5" t="s">
        <v>77</v>
      </c>
      <c r="AU128" s="5" t="s">
        <v>77</v>
      </c>
      <c r="AV128" s="5" t="s">
        <v>77</v>
      </c>
      <c r="AW128" s="5" t="s">
        <v>77</v>
      </c>
      <c r="AX128" s="5" t="s">
        <v>77</v>
      </c>
      <c r="AY128" s="5" t="s">
        <v>77</v>
      </c>
      <c r="AZ128" s="5" t="s">
        <v>77</v>
      </c>
      <c r="BA128" s="5" t="s">
        <v>77</v>
      </c>
      <c r="BB128" s="5" t="s">
        <v>77</v>
      </c>
      <c r="BC128" s="5" t="s">
        <v>77</v>
      </c>
      <c r="BD128" s="5" t="s">
        <v>77</v>
      </c>
      <c r="BE128" s="6" t="s">
        <v>77</v>
      </c>
      <c r="BF128" s="40">
        <v>0</v>
      </c>
      <c r="BG128" s="41">
        <v>1</v>
      </c>
      <c r="BH128" s="41">
        <v>0</v>
      </c>
      <c r="BI128" s="41">
        <v>0</v>
      </c>
      <c r="BJ128" s="41">
        <v>0</v>
      </c>
      <c r="BK128" s="41">
        <v>0</v>
      </c>
      <c r="BL128" s="41">
        <v>0</v>
      </c>
      <c r="BM128" s="39">
        <f t="shared" si="1"/>
        <v>1</v>
      </c>
      <c r="BO128" t="str">
        <f>VLOOKUP(A128,Startups!$A$3:$B$1596, 2,FALSE)</f>
        <v>Early Stage</v>
      </c>
    </row>
    <row r="129" spans="1:67" ht="135" customHeight="1" x14ac:dyDescent="0.2">
      <c r="A129" s="4" t="s">
        <v>9868</v>
      </c>
      <c r="B129" s="5" t="s">
        <v>9869</v>
      </c>
      <c r="C129" s="5" t="s">
        <v>66</v>
      </c>
      <c r="D129" s="5" t="s">
        <v>67</v>
      </c>
      <c r="E129" s="5">
        <v>2015</v>
      </c>
      <c r="F129" s="5" t="s">
        <v>258</v>
      </c>
      <c r="G129" s="5" t="s">
        <v>94</v>
      </c>
      <c r="H129" s="5" t="s">
        <v>9870</v>
      </c>
      <c r="I129" s="6" t="s">
        <v>9871</v>
      </c>
      <c r="J129" s="4" t="s">
        <v>9872</v>
      </c>
      <c r="K129" s="5" t="s">
        <v>9873</v>
      </c>
      <c r="L129" s="5" t="s">
        <v>9874</v>
      </c>
      <c r="M129" s="5" t="s">
        <v>9875</v>
      </c>
      <c r="N129" s="5" t="s">
        <v>9876</v>
      </c>
      <c r="O129" s="6" t="s">
        <v>9877</v>
      </c>
      <c r="P129" s="4" t="s">
        <v>76</v>
      </c>
      <c r="Q129" s="5" t="s">
        <v>76</v>
      </c>
      <c r="R129" s="6" t="s">
        <v>77</v>
      </c>
      <c r="S129" s="4" t="s">
        <v>77</v>
      </c>
      <c r="T129" s="5" t="s">
        <v>77</v>
      </c>
      <c r="U129" s="5" t="s">
        <v>76</v>
      </c>
      <c r="V129" s="5" t="s">
        <v>77</v>
      </c>
      <c r="W129" s="5" t="s">
        <v>77</v>
      </c>
      <c r="X129" s="5" t="s">
        <v>76</v>
      </c>
      <c r="Y129" s="5" t="s">
        <v>77</v>
      </c>
      <c r="Z129" s="5" t="s">
        <v>77</v>
      </c>
      <c r="AA129" s="5" t="s">
        <v>77</v>
      </c>
      <c r="AB129" s="5" t="s">
        <v>77</v>
      </c>
      <c r="AC129" s="5" t="s">
        <v>76</v>
      </c>
      <c r="AD129" s="6" t="s">
        <v>77</v>
      </c>
      <c r="AE129" s="4" t="s">
        <v>77</v>
      </c>
      <c r="AF129" s="5" t="s">
        <v>77</v>
      </c>
      <c r="AG129" s="5" t="s">
        <v>77</v>
      </c>
      <c r="AH129" s="5" t="s">
        <v>77</v>
      </c>
      <c r="AI129" s="5" t="s">
        <v>77</v>
      </c>
      <c r="AJ129" s="5" t="s">
        <v>77</v>
      </c>
      <c r="AK129" s="5" t="s">
        <v>77</v>
      </c>
      <c r="AL129" s="5" t="s">
        <v>76</v>
      </c>
      <c r="AM129" s="5" t="s">
        <v>77</v>
      </c>
      <c r="AN129" s="5" t="s">
        <v>77</v>
      </c>
      <c r="AO129" s="5" t="s">
        <v>76</v>
      </c>
      <c r="AP129" s="5" t="s">
        <v>77</v>
      </c>
      <c r="AQ129" s="5" t="s">
        <v>77</v>
      </c>
      <c r="AR129" s="5" t="s">
        <v>77</v>
      </c>
      <c r="AS129" s="5" t="s">
        <v>77</v>
      </c>
      <c r="AT129" s="5" t="s">
        <v>77</v>
      </c>
      <c r="AU129" s="5" t="s">
        <v>77</v>
      </c>
      <c r="AV129" s="5" t="s">
        <v>77</v>
      </c>
      <c r="AW129" s="5" t="s">
        <v>77</v>
      </c>
      <c r="AX129" s="5" t="s">
        <v>77</v>
      </c>
      <c r="AY129" s="5" t="s">
        <v>77</v>
      </c>
      <c r="AZ129" s="5" t="s">
        <v>77</v>
      </c>
      <c r="BA129" s="5" t="s">
        <v>77</v>
      </c>
      <c r="BB129" s="5" t="s">
        <v>77</v>
      </c>
      <c r="BC129" s="5" t="s">
        <v>77</v>
      </c>
      <c r="BD129" s="5" t="s">
        <v>77</v>
      </c>
      <c r="BE129" s="6" t="s">
        <v>77</v>
      </c>
      <c r="BF129" s="40">
        <v>0</v>
      </c>
      <c r="BG129" s="41">
        <v>1</v>
      </c>
      <c r="BH129" s="41">
        <v>0</v>
      </c>
      <c r="BI129" s="41">
        <v>0</v>
      </c>
      <c r="BJ129" s="41">
        <v>0</v>
      </c>
      <c r="BK129" s="41">
        <v>0</v>
      </c>
      <c r="BL129" s="41">
        <v>0</v>
      </c>
      <c r="BM129" s="39">
        <f t="shared" si="1"/>
        <v>1</v>
      </c>
      <c r="BO129" t="str">
        <f>VLOOKUP(A129,Startups!$A$3:$B$1596, 2,FALSE)</f>
        <v>Normal</v>
      </c>
    </row>
    <row r="130" spans="1:67" ht="135" customHeight="1" x14ac:dyDescent="0.2">
      <c r="A130" s="4" t="s">
        <v>9901</v>
      </c>
      <c r="B130" s="5" t="s">
        <v>9902</v>
      </c>
      <c r="C130" s="5" t="s">
        <v>220</v>
      </c>
      <c r="D130" s="5" t="s">
        <v>9903</v>
      </c>
      <c r="E130" s="5">
        <v>2015</v>
      </c>
      <c r="F130" s="5" t="s">
        <v>43</v>
      </c>
      <c r="G130" s="5" t="s">
        <v>68</v>
      </c>
      <c r="H130" s="5" t="s">
        <v>9904</v>
      </c>
      <c r="I130" s="6" t="s">
        <v>9905</v>
      </c>
      <c r="J130" s="4" t="s">
        <v>9906</v>
      </c>
      <c r="K130" s="5" t="s">
        <v>9907</v>
      </c>
      <c r="L130" s="5" t="s">
        <v>9908</v>
      </c>
      <c r="M130" s="5" t="s">
        <v>9909</v>
      </c>
      <c r="N130" s="5" t="s">
        <v>9910</v>
      </c>
      <c r="O130" s="6" t="s">
        <v>9911</v>
      </c>
      <c r="P130" s="4" t="s">
        <v>76</v>
      </c>
      <c r="Q130" s="5" t="s">
        <v>77</v>
      </c>
      <c r="R130" s="6" t="s">
        <v>77</v>
      </c>
      <c r="S130" s="4" t="s">
        <v>77</v>
      </c>
      <c r="T130" s="5" t="s">
        <v>77</v>
      </c>
      <c r="U130" s="5" t="s">
        <v>76</v>
      </c>
      <c r="V130" s="5" t="s">
        <v>77</v>
      </c>
      <c r="W130" s="5" t="s">
        <v>77</v>
      </c>
      <c r="X130" s="5" t="s">
        <v>77</v>
      </c>
      <c r="Y130" s="5" t="s">
        <v>77</v>
      </c>
      <c r="Z130" s="5" t="s">
        <v>77</v>
      </c>
      <c r="AA130" s="5" t="s">
        <v>76</v>
      </c>
      <c r="AB130" s="5" t="s">
        <v>76</v>
      </c>
      <c r="AC130" s="5" t="s">
        <v>77</v>
      </c>
      <c r="AD130" s="6" t="s">
        <v>77</v>
      </c>
      <c r="AE130" s="4" t="s">
        <v>77</v>
      </c>
      <c r="AF130" s="5" t="s">
        <v>77</v>
      </c>
      <c r="AG130" s="5" t="s">
        <v>77</v>
      </c>
      <c r="AH130" s="5" t="s">
        <v>77</v>
      </c>
      <c r="AI130" s="5" t="s">
        <v>77</v>
      </c>
      <c r="AJ130" s="5" t="s">
        <v>77</v>
      </c>
      <c r="AK130" s="5" t="s">
        <v>77</v>
      </c>
      <c r="AL130" s="5" t="s">
        <v>76</v>
      </c>
      <c r="AM130" s="5" t="s">
        <v>77</v>
      </c>
      <c r="AN130" s="5" t="s">
        <v>77</v>
      </c>
      <c r="AO130" s="5" t="s">
        <v>77</v>
      </c>
      <c r="AP130" s="5" t="s">
        <v>77</v>
      </c>
      <c r="AQ130" s="5" t="s">
        <v>77</v>
      </c>
      <c r="AR130" s="5" t="s">
        <v>77</v>
      </c>
      <c r="AS130" s="5" t="s">
        <v>77</v>
      </c>
      <c r="AT130" s="5" t="s">
        <v>77</v>
      </c>
      <c r="AU130" s="5" t="s">
        <v>77</v>
      </c>
      <c r="AV130" s="5" t="s">
        <v>77</v>
      </c>
      <c r="AW130" s="5" t="s">
        <v>77</v>
      </c>
      <c r="AX130" s="5" t="s">
        <v>77</v>
      </c>
      <c r="AY130" s="5" t="s">
        <v>77</v>
      </c>
      <c r="AZ130" s="5" t="s">
        <v>77</v>
      </c>
      <c r="BA130" s="5" t="s">
        <v>77</v>
      </c>
      <c r="BB130" s="5" t="s">
        <v>77</v>
      </c>
      <c r="BC130" s="5" t="s">
        <v>77</v>
      </c>
      <c r="BD130" s="5" t="s">
        <v>77</v>
      </c>
      <c r="BE130" s="6" t="s">
        <v>77</v>
      </c>
      <c r="BF130" s="40">
        <v>0</v>
      </c>
      <c r="BG130" s="41">
        <v>1</v>
      </c>
      <c r="BH130" s="41">
        <v>0</v>
      </c>
      <c r="BI130" s="41">
        <v>0</v>
      </c>
      <c r="BJ130" s="41">
        <v>0</v>
      </c>
      <c r="BK130" s="41">
        <v>0</v>
      </c>
      <c r="BL130" s="41">
        <v>0</v>
      </c>
      <c r="BM130" s="39">
        <f t="shared" si="1"/>
        <v>1</v>
      </c>
      <c r="BO130" t="str">
        <f>VLOOKUP(A130,Startups!$A$3:$B$1596, 2,FALSE)</f>
        <v>Early Stage</v>
      </c>
    </row>
    <row r="131" spans="1:67" ht="135" customHeight="1" x14ac:dyDescent="0.2">
      <c r="A131" s="4" t="s">
        <v>9964</v>
      </c>
      <c r="B131" s="5" t="s">
        <v>9965</v>
      </c>
      <c r="C131" s="5" t="s">
        <v>66</v>
      </c>
      <c r="D131" s="5" t="s">
        <v>9966</v>
      </c>
      <c r="E131" s="5">
        <v>2015</v>
      </c>
      <c r="F131" s="5" t="s">
        <v>9967</v>
      </c>
      <c r="G131" s="5" t="s">
        <v>155</v>
      </c>
      <c r="H131" s="5" t="s">
        <v>9968</v>
      </c>
      <c r="I131" s="6" t="s">
        <v>9969</v>
      </c>
      <c r="J131" s="4" t="s">
        <v>9970</v>
      </c>
      <c r="K131" s="5" t="s">
        <v>9971</v>
      </c>
      <c r="L131" s="5" t="s">
        <v>9972</v>
      </c>
      <c r="M131" s="5" t="s">
        <v>9973</v>
      </c>
      <c r="N131" s="5" t="s">
        <v>9974</v>
      </c>
      <c r="O131" s="6" t="s">
        <v>9975</v>
      </c>
      <c r="P131" s="4" t="s">
        <v>76</v>
      </c>
      <c r="Q131" s="5" t="s">
        <v>77</v>
      </c>
      <c r="R131" s="6" t="s">
        <v>77</v>
      </c>
      <c r="S131" s="4" t="s">
        <v>76</v>
      </c>
      <c r="T131" s="5" t="s">
        <v>77</v>
      </c>
      <c r="U131" s="5" t="s">
        <v>77</v>
      </c>
      <c r="V131" s="5" t="s">
        <v>77</v>
      </c>
      <c r="W131" s="5" t="s">
        <v>77</v>
      </c>
      <c r="X131" s="5" t="s">
        <v>77</v>
      </c>
      <c r="Y131" s="5" t="s">
        <v>77</v>
      </c>
      <c r="Z131" s="5" t="s">
        <v>77</v>
      </c>
      <c r="AA131" s="5" t="s">
        <v>77</v>
      </c>
      <c r="AB131" s="5" t="s">
        <v>76</v>
      </c>
      <c r="AC131" s="5" t="s">
        <v>77</v>
      </c>
      <c r="AD131" s="6" t="s">
        <v>76</v>
      </c>
      <c r="AE131" s="4" t="s">
        <v>77</v>
      </c>
      <c r="AF131" s="5" t="s">
        <v>77</v>
      </c>
      <c r="AG131" s="5" t="s">
        <v>77</v>
      </c>
      <c r="AH131" s="5" t="s">
        <v>77</v>
      </c>
      <c r="AI131" s="5" t="s">
        <v>77</v>
      </c>
      <c r="AJ131" s="5" t="s">
        <v>77</v>
      </c>
      <c r="AK131" s="5" t="s">
        <v>77</v>
      </c>
      <c r="AL131" s="5" t="s">
        <v>77</v>
      </c>
      <c r="AM131" s="5" t="s">
        <v>77</v>
      </c>
      <c r="AN131" s="5" t="s">
        <v>77</v>
      </c>
      <c r="AO131" s="5" t="s">
        <v>77</v>
      </c>
      <c r="AP131" s="5" t="s">
        <v>77</v>
      </c>
      <c r="AQ131" s="5" t="s">
        <v>77</v>
      </c>
      <c r="AR131" s="5" t="s">
        <v>77</v>
      </c>
      <c r="AS131" s="5" t="s">
        <v>77</v>
      </c>
      <c r="AT131" s="5" t="s">
        <v>77</v>
      </c>
      <c r="AU131" s="5" t="s">
        <v>76</v>
      </c>
      <c r="AV131" s="5" t="s">
        <v>77</v>
      </c>
      <c r="AW131" s="5" t="s">
        <v>77</v>
      </c>
      <c r="AX131" s="5" t="s">
        <v>77</v>
      </c>
      <c r="AY131" s="5" t="s">
        <v>76</v>
      </c>
      <c r="AZ131" s="5" t="s">
        <v>77</v>
      </c>
      <c r="BA131" s="5" t="s">
        <v>77</v>
      </c>
      <c r="BB131" s="5" t="s">
        <v>77</v>
      </c>
      <c r="BC131" s="5" t="s">
        <v>77</v>
      </c>
      <c r="BD131" s="5" t="s">
        <v>77</v>
      </c>
      <c r="BE131" s="6" t="s">
        <v>77</v>
      </c>
      <c r="BF131" s="40">
        <v>0</v>
      </c>
      <c r="BG131" s="41">
        <v>1</v>
      </c>
      <c r="BH131" s="41">
        <v>0</v>
      </c>
      <c r="BI131" s="41">
        <v>0</v>
      </c>
      <c r="BJ131" s="41">
        <v>0</v>
      </c>
      <c r="BK131" s="41">
        <v>0</v>
      </c>
      <c r="BL131" s="41">
        <v>0</v>
      </c>
      <c r="BM131" s="39">
        <f t="shared" ref="BM131:BM194" si="2">(IF(BF131+BG131&gt;0,SUM(BF131:BL131),0))</f>
        <v>1</v>
      </c>
      <c r="BO131" t="str">
        <f>VLOOKUP(A131,Startups!$A$3:$B$1596, 2,FALSE)</f>
        <v>Early Stage</v>
      </c>
    </row>
    <row r="132" spans="1:67" ht="135" customHeight="1" x14ac:dyDescent="0.2">
      <c r="A132" s="4" t="s">
        <v>10971</v>
      </c>
      <c r="B132" s="5" t="s">
        <v>10972</v>
      </c>
      <c r="C132" s="5" t="s">
        <v>681</v>
      </c>
      <c r="D132" s="5" t="s">
        <v>682</v>
      </c>
      <c r="E132" s="5">
        <v>2013</v>
      </c>
      <c r="F132" s="5" t="s">
        <v>43</v>
      </c>
      <c r="G132" s="5" t="s">
        <v>94</v>
      </c>
      <c r="H132" s="5" t="s">
        <v>10973</v>
      </c>
      <c r="I132" s="6" t="s">
        <v>10974</v>
      </c>
      <c r="J132" s="4" t="s">
        <v>10975</v>
      </c>
      <c r="K132" s="5" t="s">
        <v>10976</v>
      </c>
      <c r="L132" s="5" t="s">
        <v>10977</v>
      </c>
      <c r="M132" s="5" t="s">
        <v>10978</v>
      </c>
      <c r="N132" s="5" t="s">
        <v>10979</v>
      </c>
      <c r="O132" s="6" t="s">
        <v>10980</v>
      </c>
      <c r="P132" s="4" t="s">
        <v>77</v>
      </c>
      <c r="Q132" s="5" t="s">
        <v>76</v>
      </c>
      <c r="R132" s="6" t="s">
        <v>77</v>
      </c>
      <c r="S132" s="4" t="s">
        <v>77</v>
      </c>
      <c r="T132" s="5" t="s">
        <v>76</v>
      </c>
      <c r="U132" s="5" t="s">
        <v>77</v>
      </c>
      <c r="V132" s="5" t="s">
        <v>77</v>
      </c>
      <c r="W132" s="5" t="s">
        <v>77</v>
      </c>
      <c r="X132" s="5" t="s">
        <v>77</v>
      </c>
      <c r="Y132" s="5" t="s">
        <v>77</v>
      </c>
      <c r="Z132" s="5" t="s">
        <v>77</v>
      </c>
      <c r="AA132" s="5" t="s">
        <v>77</v>
      </c>
      <c r="AB132" s="5" t="s">
        <v>77</v>
      </c>
      <c r="AC132" s="5" t="s">
        <v>76</v>
      </c>
      <c r="AD132" s="6" t="s">
        <v>77</v>
      </c>
      <c r="AE132" s="4" t="s">
        <v>77</v>
      </c>
      <c r="AF132" s="5" t="s">
        <v>77</v>
      </c>
      <c r="AG132" s="5" t="s">
        <v>77</v>
      </c>
      <c r="AH132" s="5" t="s">
        <v>77</v>
      </c>
      <c r="AI132" s="5" t="s">
        <v>77</v>
      </c>
      <c r="AJ132" s="5" t="s">
        <v>77</v>
      </c>
      <c r="AK132" s="5" t="s">
        <v>77</v>
      </c>
      <c r="AL132" s="5" t="s">
        <v>76</v>
      </c>
      <c r="AM132" s="5" t="s">
        <v>77</v>
      </c>
      <c r="AN132" s="5" t="s">
        <v>77</v>
      </c>
      <c r="AO132" s="5" t="s">
        <v>77</v>
      </c>
      <c r="AP132" s="5" t="s">
        <v>77</v>
      </c>
      <c r="AQ132" s="5" t="s">
        <v>77</v>
      </c>
      <c r="AR132" s="5" t="s">
        <v>77</v>
      </c>
      <c r="AS132" s="5" t="s">
        <v>77</v>
      </c>
      <c r="AT132" s="5" t="s">
        <v>77</v>
      </c>
      <c r="AU132" s="5" t="s">
        <v>77</v>
      </c>
      <c r="AV132" s="5" t="s">
        <v>77</v>
      </c>
      <c r="AW132" s="5" t="s">
        <v>77</v>
      </c>
      <c r="AX132" s="5" t="s">
        <v>77</v>
      </c>
      <c r="AY132" s="5" t="s">
        <v>77</v>
      </c>
      <c r="AZ132" s="5" t="s">
        <v>77</v>
      </c>
      <c r="BA132" s="5" t="s">
        <v>77</v>
      </c>
      <c r="BB132" s="5" t="s">
        <v>77</v>
      </c>
      <c r="BC132" s="5" t="s">
        <v>77</v>
      </c>
      <c r="BD132" s="5" t="s">
        <v>77</v>
      </c>
      <c r="BE132" s="6" t="s">
        <v>77</v>
      </c>
      <c r="BF132" s="40">
        <v>0</v>
      </c>
      <c r="BG132" s="41">
        <v>1</v>
      </c>
      <c r="BH132" s="41">
        <v>0</v>
      </c>
      <c r="BI132" s="41">
        <v>0</v>
      </c>
      <c r="BJ132" s="41">
        <v>0</v>
      </c>
      <c r="BK132" s="41">
        <v>0</v>
      </c>
      <c r="BL132" s="41">
        <v>0</v>
      </c>
      <c r="BM132" s="39">
        <f t="shared" si="2"/>
        <v>1</v>
      </c>
      <c r="BO132" t="str">
        <f>VLOOKUP(A132,Startups!$A$3:$B$1596, 2,FALSE)</f>
        <v>Normal</v>
      </c>
    </row>
    <row r="133" spans="1:67" ht="135" customHeight="1" x14ac:dyDescent="0.2">
      <c r="A133" s="4" t="s">
        <v>11277</v>
      </c>
      <c r="B133" s="5" t="s">
        <v>11278</v>
      </c>
      <c r="C133" s="5" t="s">
        <v>4803</v>
      </c>
      <c r="D133" s="5" t="s">
        <v>11279</v>
      </c>
      <c r="E133" s="5">
        <v>2015</v>
      </c>
      <c r="F133" s="5" t="s">
        <v>2130</v>
      </c>
      <c r="G133" s="5" t="s">
        <v>68</v>
      </c>
      <c r="H133" s="5" t="s">
        <v>11280</v>
      </c>
      <c r="I133" s="6" t="s">
        <v>11281</v>
      </c>
      <c r="J133" s="4" t="s">
        <v>11282</v>
      </c>
      <c r="K133" s="5" t="s">
        <v>11283</v>
      </c>
      <c r="L133" s="5" t="s">
        <v>11284</v>
      </c>
      <c r="M133" s="5" t="s">
        <v>11285</v>
      </c>
      <c r="N133" s="5" t="s">
        <v>11286</v>
      </c>
      <c r="O133" s="6" t="s">
        <v>11287</v>
      </c>
      <c r="P133" s="4" t="s">
        <v>76</v>
      </c>
      <c r="Q133" s="5" t="s">
        <v>77</v>
      </c>
      <c r="R133" s="6" t="s">
        <v>77</v>
      </c>
      <c r="S133" s="4" t="s">
        <v>77</v>
      </c>
      <c r="T133" s="5" t="s">
        <v>76</v>
      </c>
      <c r="U133" s="5" t="s">
        <v>77</v>
      </c>
      <c r="V133" s="5" t="s">
        <v>77</v>
      </c>
      <c r="W133" s="5" t="s">
        <v>77</v>
      </c>
      <c r="X133" s="5" t="s">
        <v>76</v>
      </c>
      <c r="Y133" s="5" t="s">
        <v>77</v>
      </c>
      <c r="Z133" s="5" t="s">
        <v>77</v>
      </c>
      <c r="AA133" s="5" t="s">
        <v>76</v>
      </c>
      <c r="AB133" s="5" t="s">
        <v>77</v>
      </c>
      <c r="AC133" s="5" t="s">
        <v>77</v>
      </c>
      <c r="AD133" s="6" t="s">
        <v>77</v>
      </c>
      <c r="AE133" s="4" t="s">
        <v>76</v>
      </c>
      <c r="AF133" s="5" t="s">
        <v>77</v>
      </c>
      <c r="AG133" s="5" t="s">
        <v>77</v>
      </c>
      <c r="AH133" s="5" t="s">
        <v>77</v>
      </c>
      <c r="AI133" s="5" t="s">
        <v>77</v>
      </c>
      <c r="AJ133" s="5" t="s">
        <v>77</v>
      </c>
      <c r="AK133" s="5" t="s">
        <v>77</v>
      </c>
      <c r="AL133" s="5" t="s">
        <v>77</v>
      </c>
      <c r="AM133" s="5" t="s">
        <v>77</v>
      </c>
      <c r="AN133" s="5" t="s">
        <v>77</v>
      </c>
      <c r="AO133" s="5" t="s">
        <v>77</v>
      </c>
      <c r="AP133" s="5" t="s">
        <v>77</v>
      </c>
      <c r="AQ133" s="5" t="s">
        <v>77</v>
      </c>
      <c r="AR133" s="5" t="s">
        <v>77</v>
      </c>
      <c r="AS133" s="5" t="s">
        <v>77</v>
      </c>
      <c r="AT133" s="5" t="s">
        <v>76</v>
      </c>
      <c r="AU133" s="5" t="s">
        <v>77</v>
      </c>
      <c r="AV133" s="5" t="s">
        <v>77</v>
      </c>
      <c r="AW133" s="5" t="s">
        <v>77</v>
      </c>
      <c r="AX133" s="5" t="s">
        <v>77</v>
      </c>
      <c r="AY133" s="5" t="s">
        <v>77</v>
      </c>
      <c r="AZ133" s="5" t="s">
        <v>77</v>
      </c>
      <c r="BA133" s="5" t="s">
        <v>77</v>
      </c>
      <c r="BB133" s="5" t="s">
        <v>77</v>
      </c>
      <c r="BC133" s="5" t="s">
        <v>77</v>
      </c>
      <c r="BD133" s="5" t="s">
        <v>77</v>
      </c>
      <c r="BE133" s="6" t="s">
        <v>77</v>
      </c>
      <c r="BF133" s="40">
        <v>0</v>
      </c>
      <c r="BG133" s="41">
        <v>1</v>
      </c>
      <c r="BH133" s="41">
        <v>0</v>
      </c>
      <c r="BI133" s="41">
        <v>0</v>
      </c>
      <c r="BJ133" s="41">
        <v>0</v>
      </c>
      <c r="BK133" s="41">
        <v>0</v>
      </c>
      <c r="BL133" s="41">
        <v>0</v>
      </c>
      <c r="BM133" s="39">
        <f t="shared" si="2"/>
        <v>1</v>
      </c>
      <c r="BO133" t="str">
        <f>VLOOKUP(A133,Startups!$A$3:$B$1596, 2,FALSE)</f>
        <v>Early Stage</v>
      </c>
    </row>
    <row r="134" spans="1:67" ht="135" customHeight="1" x14ac:dyDescent="0.2">
      <c r="A134" s="4" t="s">
        <v>11463</v>
      </c>
      <c r="B134" s="5" t="s">
        <v>11464</v>
      </c>
      <c r="C134" s="5" t="s">
        <v>545</v>
      </c>
      <c r="D134" s="5" t="s">
        <v>546</v>
      </c>
      <c r="E134" s="5">
        <v>2011</v>
      </c>
      <c r="F134" s="5" t="s">
        <v>11465</v>
      </c>
      <c r="G134" s="5" t="s">
        <v>94</v>
      </c>
      <c r="H134" s="5" t="s">
        <v>11466</v>
      </c>
      <c r="I134" s="6" t="s">
        <v>11467</v>
      </c>
      <c r="J134" s="4" t="s">
        <v>11468</v>
      </c>
      <c r="K134" s="5" t="s">
        <v>11469</v>
      </c>
      <c r="L134" s="5" t="s">
        <v>11470</v>
      </c>
      <c r="M134" s="5" t="s">
        <v>11471</v>
      </c>
      <c r="N134" s="5" t="s">
        <v>11472</v>
      </c>
      <c r="O134" s="6" t="s">
        <v>11473</v>
      </c>
      <c r="P134" s="4" t="s">
        <v>76</v>
      </c>
      <c r="Q134" s="5" t="s">
        <v>77</v>
      </c>
      <c r="R134" s="6" t="s">
        <v>77</v>
      </c>
      <c r="S134" s="4" t="s">
        <v>76</v>
      </c>
      <c r="T134" s="5" t="s">
        <v>77</v>
      </c>
      <c r="U134" s="5" t="s">
        <v>77</v>
      </c>
      <c r="V134" s="5" t="s">
        <v>77</v>
      </c>
      <c r="W134" s="5" t="s">
        <v>77</v>
      </c>
      <c r="X134" s="5" t="s">
        <v>76</v>
      </c>
      <c r="Y134" s="5" t="s">
        <v>77</v>
      </c>
      <c r="Z134" s="5" t="s">
        <v>77</v>
      </c>
      <c r="AA134" s="5" t="s">
        <v>77</v>
      </c>
      <c r="AB134" s="5" t="s">
        <v>77</v>
      </c>
      <c r="AC134" s="5" t="s">
        <v>76</v>
      </c>
      <c r="AD134" s="6" t="s">
        <v>77</v>
      </c>
      <c r="AE134" s="4" t="s">
        <v>77</v>
      </c>
      <c r="AF134" s="5" t="s">
        <v>77</v>
      </c>
      <c r="AG134" s="5" t="s">
        <v>77</v>
      </c>
      <c r="AH134" s="5" t="s">
        <v>77</v>
      </c>
      <c r="AI134" s="5" t="s">
        <v>77</v>
      </c>
      <c r="AJ134" s="5" t="s">
        <v>77</v>
      </c>
      <c r="AK134" s="5" t="s">
        <v>77</v>
      </c>
      <c r="AL134" s="5" t="s">
        <v>77</v>
      </c>
      <c r="AM134" s="5" t="s">
        <v>77</v>
      </c>
      <c r="AN134" s="5" t="s">
        <v>76</v>
      </c>
      <c r="AO134" s="5" t="s">
        <v>77</v>
      </c>
      <c r="AP134" s="5" t="s">
        <v>77</v>
      </c>
      <c r="AQ134" s="5" t="s">
        <v>77</v>
      </c>
      <c r="AR134" s="5" t="s">
        <v>77</v>
      </c>
      <c r="AS134" s="5" t="s">
        <v>77</v>
      </c>
      <c r="AT134" s="5" t="s">
        <v>77</v>
      </c>
      <c r="AU134" s="5" t="s">
        <v>77</v>
      </c>
      <c r="AV134" s="5" t="s">
        <v>77</v>
      </c>
      <c r="AW134" s="5" t="s">
        <v>77</v>
      </c>
      <c r="AX134" s="5" t="s">
        <v>77</v>
      </c>
      <c r="AY134" s="5" t="s">
        <v>77</v>
      </c>
      <c r="AZ134" s="5" t="s">
        <v>77</v>
      </c>
      <c r="BA134" s="5" t="s">
        <v>77</v>
      </c>
      <c r="BB134" s="5" t="s">
        <v>76</v>
      </c>
      <c r="BC134" s="5" t="s">
        <v>77</v>
      </c>
      <c r="BD134" s="5" t="s">
        <v>77</v>
      </c>
      <c r="BE134" s="6" t="s">
        <v>77</v>
      </c>
      <c r="BF134" s="40">
        <v>0</v>
      </c>
      <c r="BG134" s="41">
        <v>1</v>
      </c>
      <c r="BH134" s="41">
        <v>0</v>
      </c>
      <c r="BI134" s="41">
        <v>0</v>
      </c>
      <c r="BJ134" s="41">
        <v>0</v>
      </c>
      <c r="BK134" s="41">
        <v>0</v>
      </c>
      <c r="BL134" s="41">
        <v>0</v>
      </c>
      <c r="BM134" s="39">
        <f t="shared" si="2"/>
        <v>1</v>
      </c>
      <c r="BO134" t="str">
        <f>VLOOKUP(A134,Startups!$A$3:$B$1596, 2,FALSE)</f>
        <v>Normal</v>
      </c>
    </row>
    <row r="135" spans="1:67" ht="135" customHeight="1" x14ac:dyDescent="0.2">
      <c r="A135" s="4" t="s">
        <v>11954</v>
      </c>
      <c r="B135" s="5" t="s">
        <v>11955</v>
      </c>
      <c r="C135" s="5" t="s">
        <v>220</v>
      </c>
      <c r="D135" s="5" t="s">
        <v>221</v>
      </c>
      <c r="E135" s="5">
        <v>2014</v>
      </c>
      <c r="F135" s="5" t="s">
        <v>5247</v>
      </c>
      <c r="G135" s="5" t="s">
        <v>94</v>
      </c>
      <c r="H135" s="5" t="s">
        <v>11956</v>
      </c>
      <c r="I135" s="6" t="s">
        <v>11957</v>
      </c>
      <c r="J135" s="4" t="s">
        <v>11958</v>
      </c>
      <c r="K135" s="5" t="s">
        <v>11959</v>
      </c>
      <c r="L135" s="5" t="s">
        <v>11960</v>
      </c>
      <c r="M135" s="5" t="s">
        <v>11961</v>
      </c>
      <c r="N135" s="5" t="s">
        <v>11962</v>
      </c>
      <c r="O135" s="6" t="s">
        <v>11963</v>
      </c>
      <c r="P135" s="4" t="s">
        <v>76</v>
      </c>
      <c r="Q135" s="5" t="s">
        <v>76</v>
      </c>
      <c r="R135" s="6" t="s">
        <v>77</v>
      </c>
      <c r="S135" s="4" t="s">
        <v>77</v>
      </c>
      <c r="T135" s="5" t="s">
        <v>76</v>
      </c>
      <c r="U135" s="5" t="s">
        <v>77</v>
      </c>
      <c r="V135" s="5" t="s">
        <v>77</v>
      </c>
      <c r="W135" s="5" t="s">
        <v>77</v>
      </c>
      <c r="X135" s="5" t="s">
        <v>77</v>
      </c>
      <c r="Y135" s="5" t="s">
        <v>77</v>
      </c>
      <c r="Z135" s="5" t="s">
        <v>77</v>
      </c>
      <c r="AA135" s="5" t="s">
        <v>76</v>
      </c>
      <c r="AB135" s="5" t="s">
        <v>76</v>
      </c>
      <c r="AC135" s="5" t="s">
        <v>77</v>
      </c>
      <c r="AD135" s="6" t="s">
        <v>77</v>
      </c>
      <c r="AE135" s="4" t="s">
        <v>77</v>
      </c>
      <c r="AF135" s="5" t="s">
        <v>77</v>
      </c>
      <c r="AG135" s="5" t="s">
        <v>77</v>
      </c>
      <c r="AH135" s="5" t="s">
        <v>77</v>
      </c>
      <c r="AI135" s="5" t="s">
        <v>77</v>
      </c>
      <c r="AJ135" s="5" t="s">
        <v>77</v>
      </c>
      <c r="AK135" s="5" t="s">
        <v>77</v>
      </c>
      <c r="AL135" s="5" t="s">
        <v>76</v>
      </c>
      <c r="AM135" s="5" t="s">
        <v>77</v>
      </c>
      <c r="AN135" s="5" t="s">
        <v>77</v>
      </c>
      <c r="AO135" s="5" t="s">
        <v>77</v>
      </c>
      <c r="AP135" s="5" t="s">
        <v>77</v>
      </c>
      <c r="AQ135" s="5" t="s">
        <v>77</v>
      </c>
      <c r="AR135" s="5" t="s">
        <v>77</v>
      </c>
      <c r="AS135" s="5" t="s">
        <v>77</v>
      </c>
      <c r="AT135" s="5" t="s">
        <v>77</v>
      </c>
      <c r="AU135" s="5" t="s">
        <v>77</v>
      </c>
      <c r="AV135" s="5" t="s">
        <v>77</v>
      </c>
      <c r="AW135" s="5" t="s">
        <v>77</v>
      </c>
      <c r="AX135" s="5" t="s">
        <v>77</v>
      </c>
      <c r="AY135" s="5" t="s">
        <v>77</v>
      </c>
      <c r="AZ135" s="5" t="s">
        <v>77</v>
      </c>
      <c r="BA135" s="5" t="s">
        <v>77</v>
      </c>
      <c r="BB135" s="5" t="s">
        <v>76</v>
      </c>
      <c r="BC135" s="5" t="s">
        <v>77</v>
      </c>
      <c r="BD135" s="5" t="s">
        <v>77</v>
      </c>
      <c r="BE135" s="6" t="s">
        <v>77</v>
      </c>
      <c r="BF135" s="40">
        <v>0</v>
      </c>
      <c r="BG135" s="41">
        <v>1</v>
      </c>
      <c r="BH135" s="41">
        <v>0</v>
      </c>
      <c r="BI135" s="41">
        <v>0</v>
      </c>
      <c r="BJ135" s="41">
        <v>0</v>
      </c>
      <c r="BK135" s="41">
        <v>0</v>
      </c>
      <c r="BL135" s="41">
        <v>0</v>
      </c>
      <c r="BM135" s="39">
        <f t="shared" si="2"/>
        <v>1</v>
      </c>
      <c r="BO135" t="str">
        <f>VLOOKUP(A135,Startups!$A$3:$B$1596, 2,FALSE)</f>
        <v>Normal</v>
      </c>
    </row>
    <row r="136" spans="1:67" ht="135" customHeight="1" x14ac:dyDescent="0.2">
      <c r="A136" s="4" t="s">
        <v>13991</v>
      </c>
      <c r="B136" s="5" t="s">
        <v>13992</v>
      </c>
      <c r="C136" s="5" t="s">
        <v>1027</v>
      </c>
      <c r="D136" s="5" t="s">
        <v>11024</v>
      </c>
      <c r="E136" s="5">
        <v>2013</v>
      </c>
      <c r="F136" s="5" t="s">
        <v>52</v>
      </c>
      <c r="G136" s="5" t="s">
        <v>94</v>
      </c>
      <c r="H136" s="5" t="s">
        <v>13993</v>
      </c>
      <c r="I136" s="6" t="s">
        <v>13994</v>
      </c>
      <c r="J136" s="4" t="s">
        <v>13995</v>
      </c>
      <c r="K136" s="5" t="s">
        <v>13996</v>
      </c>
      <c r="L136" s="5" t="s">
        <v>13997</v>
      </c>
      <c r="M136" s="5" t="s">
        <v>13998</v>
      </c>
      <c r="N136" s="5" t="s">
        <v>13999</v>
      </c>
      <c r="O136" s="6" t="s">
        <v>14000</v>
      </c>
      <c r="P136" s="4" t="s">
        <v>76</v>
      </c>
      <c r="Q136" s="5" t="s">
        <v>76</v>
      </c>
      <c r="R136" s="6" t="s">
        <v>77</v>
      </c>
      <c r="S136" s="4" t="s">
        <v>76</v>
      </c>
      <c r="T136" s="5" t="s">
        <v>77</v>
      </c>
      <c r="U136" s="5" t="s">
        <v>77</v>
      </c>
      <c r="V136" s="5" t="s">
        <v>77</v>
      </c>
      <c r="W136" s="5" t="s">
        <v>77</v>
      </c>
      <c r="X136" s="5" t="s">
        <v>77</v>
      </c>
      <c r="Y136" s="5" t="s">
        <v>77</v>
      </c>
      <c r="Z136" s="5" t="s">
        <v>77</v>
      </c>
      <c r="AA136" s="5" t="s">
        <v>76</v>
      </c>
      <c r="AB136" s="5" t="s">
        <v>76</v>
      </c>
      <c r="AC136" s="5" t="s">
        <v>77</v>
      </c>
      <c r="AD136" s="6" t="s">
        <v>77</v>
      </c>
      <c r="AE136" s="4" t="s">
        <v>77</v>
      </c>
      <c r="AF136" s="5" t="s">
        <v>77</v>
      </c>
      <c r="AG136" s="5" t="s">
        <v>77</v>
      </c>
      <c r="AH136" s="5" t="s">
        <v>77</v>
      </c>
      <c r="AI136" s="5" t="s">
        <v>77</v>
      </c>
      <c r="AJ136" s="5" t="s">
        <v>77</v>
      </c>
      <c r="AK136" s="5" t="s">
        <v>77</v>
      </c>
      <c r="AL136" s="5" t="s">
        <v>77</v>
      </c>
      <c r="AM136" s="5" t="s">
        <v>77</v>
      </c>
      <c r="AN136" s="5" t="s">
        <v>77</v>
      </c>
      <c r="AO136" s="5" t="s">
        <v>77</v>
      </c>
      <c r="AP136" s="5" t="s">
        <v>77</v>
      </c>
      <c r="AQ136" s="5" t="s">
        <v>77</v>
      </c>
      <c r="AR136" s="5" t="s">
        <v>77</v>
      </c>
      <c r="AS136" s="5" t="s">
        <v>77</v>
      </c>
      <c r="AT136" s="5" t="s">
        <v>77</v>
      </c>
      <c r="AU136" s="5" t="s">
        <v>76</v>
      </c>
      <c r="AV136" s="5" t="s">
        <v>77</v>
      </c>
      <c r="AW136" s="5" t="s">
        <v>77</v>
      </c>
      <c r="AX136" s="5" t="s">
        <v>77</v>
      </c>
      <c r="AY136" s="5" t="s">
        <v>77</v>
      </c>
      <c r="AZ136" s="5" t="s">
        <v>77</v>
      </c>
      <c r="BA136" s="5" t="s">
        <v>77</v>
      </c>
      <c r="BB136" s="5" t="s">
        <v>77</v>
      </c>
      <c r="BC136" s="5" t="s">
        <v>77</v>
      </c>
      <c r="BD136" s="5" t="s">
        <v>77</v>
      </c>
      <c r="BE136" s="6" t="s">
        <v>77</v>
      </c>
      <c r="BF136" s="40">
        <v>0</v>
      </c>
      <c r="BG136" s="41">
        <v>1</v>
      </c>
      <c r="BH136" s="41">
        <v>0</v>
      </c>
      <c r="BI136" s="41">
        <v>0</v>
      </c>
      <c r="BJ136" s="41">
        <v>0</v>
      </c>
      <c r="BK136" s="41">
        <v>0</v>
      </c>
      <c r="BL136" s="41">
        <v>0</v>
      </c>
      <c r="BM136" s="39">
        <f t="shared" si="2"/>
        <v>1</v>
      </c>
      <c r="BN136" s="22"/>
      <c r="BO136" t="str">
        <f>VLOOKUP(A136,Startups!$A$3:$B$1596, 2,FALSE)</f>
        <v>Early Stage</v>
      </c>
    </row>
    <row r="137" spans="1:67" ht="135" customHeight="1" x14ac:dyDescent="0.2">
      <c r="A137" s="4" t="s">
        <v>14544</v>
      </c>
      <c r="B137" s="5" t="s">
        <v>14545</v>
      </c>
      <c r="C137" s="5" t="s">
        <v>4803</v>
      </c>
      <c r="D137" s="5" t="s">
        <v>14546</v>
      </c>
      <c r="E137" s="5">
        <v>2015</v>
      </c>
      <c r="F137" s="5" t="s">
        <v>60</v>
      </c>
      <c r="G137" s="5" t="s">
        <v>155</v>
      </c>
      <c r="H137" s="5" t="s">
        <v>14547</v>
      </c>
      <c r="I137" s="6" t="s">
        <v>14548</v>
      </c>
      <c r="J137" s="4" t="s">
        <v>14549</v>
      </c>
      <c r="K137" s="5" t="s">
        <v>14550</v>
      </c>
      <c r="L137" s="5" t="s">
        <v>14551</v>
      </c>
      <c r="M137" s="5" t="s">
        <v>14552</v>
      </c>
      <c r="N137" s="5" t="s">
        <v>14553</v>
      </c>
      <c r="O137" s="6" t="s">
        <v>14554</v>
      </c>
      <c r="P137" s="4" t="s">
        <v>76</v>
      </c>
      <c r="Q137" s="5" t="s">
        <v>76</v>
      </c>
      <c r="R137" s="6" t="s">
        <v>77</v>
      </c>
      <c r="S137" s="4" t="s">
        <v>77</v>
      </c>
      <c r="T137" s="5" t="s">
        <v>77</v>
      </c>
      <c r="U137" s="5" t="s">
        <v>77</v>
      </c>
      <c r="V137" s="5" t="s">
        <v>77</v>
      </c>
      <c r="W137" s="5" t="s">
        <v>77</v>
      </c>
      <c r="X137" s="5" t="s">
        <v>76</v>
      </c>
      <c r="Y137" s="5" t="s">
        <v>76</v>
      </c>
      <c r="Z137" s="5" t="s">
        <v>77</v>
      </c>
      <c r="AA137" s="5" t="s">
        <v>77</v>
      </c>
      <c r="AB137" s="5" t="s">
        <v>77</v>
      </c>
      <c r="AC137" s="5" t="s">
        <v>76</v>
      </c>
      <c r="AD137" s="6" t="s">
        <v>77</v>
      </c>
      <c r="AE137" s="4" t="s">
        <v>77</v>
      </c>
      <c r="AF137" s="5" t="s">
        <v>77</v>
      </c>
      <c r="AG137" s="5" t="s">
        <v>77</v>
      </c>
      <c r="AH137" s="5" t="s">
        <v>77</v>
      </c>
      <c r="AI137" s="5" t="s">
        <v>77</v>
      </c>
      <c r="AJ137" s="5" t="s">
        <v>77</v>
      </c>
      <c r="AK137" s="5" t="s">
        <v>77</v>
      </c>
      <c r="AL137" s="5" t="s">
        <v>77</v>
      </c>
      <c r="AM137" s="5" t="s">
        <v>77</v>
      </c>
      <c r="AN137" s="5" t="s">
        <v>77</v>
      </c>
      <c r="AO137" s="5" t="s">
        <v>77</v>
      </c>
      <c r="AP137" s="5" t="s">
        <v>77</v>
      </c>
      <c r="AQ137" s="5" t="s">
        <v>77</v>
      </c>
      <c r="AR137" s="5" t="s">
        <v>77</v>
      </c>
      <c r="AS137" s="5" t="s">
        <v>77</v>
      </c>
      <c r="AT137" s="5" t="s">
        <v>77</v>
      </c>
      <c r="AU137" s="5" t="s">
        <v>77</v>
      </c>
      <c r="AV137" s="5" t="s">
        <v>77</v>
      </c>
      <c r="AW137" s="5" t="s">
        <v>77</v>
      </c>
      <c r="AX137" s="5" t="s">
        <v>77</v>
      </c>
      <c r="AY137" s="5" t="s">
        <v>77</v>
      </c>
      <c r="AZ137" s="5" t="s">
        <v>77</v>
      </c>
      <c r="BA137" s="5" t="s">
        <v>77</v>
      </c>
      <c r="BB137" s="5" t="s">
        <v>77</v>
      </c>
      <c r="BC137" s="5" t="s">
        <v>76</v>
      </c>
      <c r="BD137" s="5" t="s">
        <v>77</v>
      </c>
      <c r="BE137" s="6" t="s">
        <v>77</v>
      </c>
      <c r="BF137" s="40">
        <v>0</v>
      </c>
      <c r="BG137" s="41">
        <v>1</v>
      </c>
      <c r="BH137" s="41">
        <v>0</v>
      </c>
      <c r="BI137" s="41">
        <v>0</v>
      </c>
      <c r="BJ137" s="41">
        <v>0</v>
      </c>
      <c r="BK137" s="41">
        <v>0</v>
      </c>
      <c r="BL137" s="41">
        <v>0</v>
      </c>
      <c r="BM137" s="39">
        <f t="shared" si="2"/>
        <v>1</v>
      </c>
      <c r="BN137" s="22"/>
      <c r="BO137" t="str">
        <f>VLOOKUP(A137,Startups!$A$3:$B$1596, 2,FALSE)</f>
        <v>Early Stage</v>
      </c>
    </row>
    <row r="138" spans="1:67" ht="135" customHeight="1" x14ac:dyDescent="0.2">
      <c r="A138" s="4" t="s">
        <v>15617</v>
      </c>
      <c r="B138" s="5" t="s">
        <v>15618</v>
      </c>
      <c r="C138" s="5" t="s">
        <v>1713</v>
      </c>
      <c r="D138" s="5" t="s">
        <v>15619</v>
      </c>
      <c r="E138" s="5">
        <v>2015</v>
      </c>
      <c r="F138" s="5" t="s">
        <v>258</v>
      </c>
      <c r="G138" s="5" t="s">
        <v>155</v>
      </c>
      <c r="H138" s="5" t="s">
        <v>15620</v>
      </c>
      <c r="I138" s="6" t="s">
        <v>15621</v>
      </c>
      <c r="J138" s="4" t="s">
        <v>15622</v>
      </c>
      <c r="K138" s="5" t="s">
        <v>15623</v>
      </c>
      <c r="L138" s="5" t="s">
        <v>15624</v>
      </c>
      <c r="M138" s="5" t="s">
        <v>15625</v>
      </c>
      <c r="N138" s="5" t="s">
        <v>15626</v>
      </c>
      <c r="O138" s="6" t="s">
        <v>15627</v>
      </c>
      <c r="P138" s="4" t="s">
        <v>76</v>
      </c>
      <c r="Q138" s="5" t="s">
        <v>76</v>
      </c>
      <c r="R138" s="6" t="s">
        <v>77</v>
      </c>
      <c r="S138" s="4" t="s">
        <v>77</v>
      </c>
      <c r="T138" s="5" t="s">
        <v>77</v>
      </c>
      <c r="U138" s="5" t="s">
        <v>76</v>
      </c>
      <c r="V138" s="5" t="s">
        <v>77</v>
      </c>
      <c r="W138" s="5" t="s">
        <v>77</v>
      </c>
      <c r="X138" s="5" t="s">
        <v>76</v>
      </c>
      <c r="Y138" s="5" t="s">
        <v>77</v>
      </c>
      <c r="Z138" s="5" t="s">
        <v>77</v>
      </c>
      <c r="AA138" s="5" t="s">
        <v>77</v>
      </c>
      <c r="AB138" s="5" t="s">
        <v>77</v>
      </c>
      <c r="AC138" s="5" t="s">
        <v>77</v>
      </c>
      <c r="AD138" s="6" t="s">
        <v>76</v>
      </c>
      <c r="AE138" s="4" t="s">
        <v>77</v>
      </c>
      <c r="AF138" s="5" t="s">
        <v>77</v>
      </c>
      <c r="AG138" s="5" t="s">
        <v>77</v>
      </c>
      <c r="AH138" s="5" t="s">
        <v>77</v>
      </c>
      <c r="AI138" s="5" t="s">
        <v>77</v>
      </c>
      <c r="AJ138" s="5" t="s">
        <v>77</v>
      </c>
      <c r="AK138" s="5" t="s">
        <v>77</v>
      </c>
      <c r="AL138" s="5" t="s">
        <v>76</v>
      </c>
      <c r="AM138" s="5" t="s">
        <v>77</v>
      </c>
      <c r="AN138" s="5" t="s">
        <v>77</v>
      </c>
      <c r="AO138" s="5" t="s">
        <v>76</v>
      </c>
      <c r="AP138" s="5" t="s">
        <v>77</v>
      </c>
      <c r="AQ138" s="5" t="s">
        <v>77</v>
      </c>
      <c r="AR138" s="5" t="s">
        <v>77</v>
      </c>
      <c r="AS138" s="5" t="s">
        <v>77</v>
      </c>
      <c r="AT138" s="5" t="s">
        <v>77</v>
      </c>
      <c r="AU138" s="5" t="s">
        <v>77</v>
      </c>
      <c r="AV138" s="5" t="s">
        <v>77</v>
      </c>
      <c r="AW138" s="5" t="s">
        <v>77</v>
      </c>
      <c r="AX138" s="5" t="s">
        <v>77</v>
      </c>
      <c r="AY138" s="5" t="s">
        <v>77</v>
      </c>
      <c r="AZ138" s="5" t="s">
        <v>77</v>
      </c>
      <c r="BA138" s="5" t="s">
        <v>77</v>
      </c>
      <c r="BB138" s="5" t="s">
        <v>77</v>
      </c>
      <c r="BC138" s="5" t="s">
        <v>77</v>
      </c>
      <c r="BD138" s="5" t="s">
        <v>77</v>
      </c>
      <c r="BE138" s="6" t="s">
        <v>77</v>
      </c>
      <c r="BF138" s="40">
        <v>0</v>
      </c>
      <c r="BG138" s="41">
        <v>1</v>
      </c>
      <c r="BH138" s="41">
        <v>0</v>
      </c>
      <c r="BI138" s="41">
        <v>0</v>
      </c>
      <c r="BJ138" s="41">
        <v>0</v>
      </c>
      <c r="BK138" s="41">
        <v>0</v>
      </c>
      <c r="BL138" s="41">
        <v>0</v>
      </c>
      <c r="BM138" s="39">
        <f t="shared" si="2"/>
        <v>1</v>
      </c>
      <c r="BN138" s="36"/>
      <c r="BO138" t="str">
        <f>VLOOKUP(A138,Startups!$A$3:$B$1596, 2,FALSE)</f>
        <v>Early Stage</v>
      </c>
    </row>
    <row r="139" spans="1:67" ht="135" customHeight="1" x14ac:dyDescent="0.2">
      <c r="A139" s="4" t="s">
        <v>15736</v>
      </c>
      <c r="B139" s="5" t="s">
        <v>15737</v>
      </c>
      <c r="C139" s="5" t="s">
        <v>66</v>
      </c>
      <c r="D139" s="5" t="s">
        <v>67</v>
      </c>
      <c r="E139" s="5">
        <v>2015</v>
      </c>
      <c r="F139" s="5" t="s">
        <v>1901</v>
      </c>
      <c r="G139" s="5" t="s">
        <v>155</v>
      </c>
      <c r="H139" s="5" t="s">
        <v>15738</v>
      </c>
      <c r="I139" s="6" t="s">
        <v>15739</v>
      </c>
      <c r="J139" s="4" t="s">
        <v>15740</v>
      </c>
      <c r="K139" s="5" t="s">
        <v>15741</v>
      </c>
      <c r="L139" s="5" t="s">
        <v>15742</v>
      </c>
      <c r="M139" s="5" t="s">
        <v>15743</v>
      </c>
      <c r="N139" s="5" t="s">
        <v>15744</v>
      </c>
      <c r="O139" s="6" t="s">
        <v>15745</v>
      </c>
      <c r="P139" s="4" t="s">
        <v>77</v>
      </c>
      <c r="Q139" s="5" t="s">
        <v>76</v>
      </c>
      <c r="R139" s="6" t="s">
        <v>77</v>
      </c>
      <c r="S139" s="4" t="s">
        <v>77</v>
      </c>
      <c r="T139" s="5" t="s">
        <v>77</v>
      </c>
      <c r="U139" s="5" t="s">
        <v>77</v>
      </c>
      <c r="V139" s="5" t="s">
        <v>77</v>
      </c>
      <c r="W139" s="5" t="s">
        <v>76</v>
      </c>
      <c r="X139" s="5" t="s">
        <v>77</v>
      </c>
      <c r="Y139" s="5" t="s">
        <v>77</v>
      </c>
      <c r="Z139" s="5" t="s">
        <v>77</v>
      </c>
      <c r="AA139" s="5" t="s">
        <v>77</v>
      </c>
      <c r="AB139" s="5" t="s">
        <v>77</v>
      </c>
      <c r="AC139" s="5" t="s">
        <v>76</v>
      </c>
      <c r="AD139" s="6" t="s">
        <v>77</v>
      </c>
      <c r="AE139" s="4" t="s">
        <v>77</v>
      </c>
      <c r="AF139" s="5" t="s">
        <v>77</v>
      </c>
      <c r="AG139" s="5" t="s">
        <v>77</v>
      </c>
      <c r="AH139" s="5" t="s">
        <v>77</v>
      </c>
      <c r="AI139" s="5" t="s">
        <v>77</v>
      </c>
      <c r="AJ139" s="5" t="s">
        <v>76</v>
      </c>
      <c r="AK139" s="5" t="s">
        <v>77</v>
      </c>
      <c r="AL139" s="5" t="s">
        <v>77</v>
      </c>
      <c r="AM139" s="5" t="s">
        <v>77</v>
      </c>
      <c r="AN139" s="5" t="s">
        <v>77</v>
      </c>
      <c r="AO139" s="5" t="s">
        <v>77</v>
      </c>
      <c r="AP139" s="5" t="s">
        <v>77</v>
      </c>
      <c r="AQ139" s="5" t="s">
        <v>77</v>
      </c>
      <c r="AR139" s="5" t="s">
        <v>77</v>
      </c>
      <c r="AS139" s="5" t="s">
        <v>76</v>
      </c>
      <c r="AT139" s="5" t="s">
        <v>77</v>
      </c>
      <c r="AU139" s="5" t="s">
        <v>77</v>
      </c>
      <c r="AV139" s="5" t="s">
        <v>77</v>
      </c>
      <c r="AW139" s="5" t="s">
        <v>77</v>
      </c>
      <c r="AX139" s="5" t="s">
        <v>77</v>
      </c>
      <c r="AY139" s="5" t="s">
        <v>77</v>
      </c>
      <c r="AZ139" s="5" t="s">
        <v>77</v>
      </c>
      <c r="BA139" s="5" t="s">
        <v>77</v>
      </c>
      <c r="BB139" s="5" t="s">
        <v>77</v>
      </c>
      <c r="BC139" s="5" t="s">
        <v>77</v>
      </c>
      <c r="BD139" s="5" t="s">
        <v>77</v>
      </c>
      <c r="BE139" s="6" t="s">
        <v>77</v>
      </c>
      <c r="BF139" s="40">
        <v>0</v>
      </c>
      <c r="BG139" s="45">
        <v>1</v>
      </c>
      <c r="BH139" s="41">
        <v>0</v>
      </c>
      <c r="BI139" s="41">
        <v>0</v>
      </c>
      <c r="BJ139" s="44">
        <v>0</v>
      </c>
      <c r="BK139" s="44">
        <v>0</v>
      </c>
      <c r="BL139" s="44">
        <v>0</v>
      </c>
      <c r="BM139" s="39">
        <f t="shared" si="2"/>
        <v>1</v>
      </c>
      <c r="BN139" s="22"/>
      <c r="BO139" t="str">
        <f>VLOOKUP(A139,Startups!$A$3:$B$1596, 2,FALSE)</f>
        <v>Early Stage</v>
      </c>
    </row>
    <row r="140" spans="1:67" ht="135" customHeight="1" x14ac:dyDescent="0.2">
      <c r="A140" s="4" t="s">
        <v>15994</v>
      </c>
      <c r="B140" s="5" t="s">
        <v>15995</v>
      </c>
      <c r="C140" s="5" t="s">
        <v>66</v>
      </c>
      <c r="D140" s="5" t="s">
        <v>93</v>
      </c>
      <c r="E140" s="5">
        <v>2015</v>
      </c>
      <c r="F140" s="5" t="s">
        <v>39</v>
      </c>
      <c r="G140" s="5" t="s">
        <v>155</v>
      </c>
      <c r="H140" s="5" t="s">
        <v>15996</v>
      </c>
      <c r="I140" s="6" t="s">
        <v>15997</v>
      </c>
      <c r="J140" s="4" t="s">
        <v>15998</v>
      </c>
      <c r="K140" s="5" t="s">
        <v>15999</v>
      </c>
      <c r="L140" s="5" t="s">
        <v>16000</v>
      </c>
      <c r="M140" s="5" t="s">
        <v>16001</v>
      </c>
      <c r="N140" s="5" t="s">
        <v>16002</v>
      </c>
      <c r="O140" s="6" t="s">
        <v>16003</v>
      </c>
      <c r="P140" s="4" t="s">
        <v>76</v>
      </c>
      <c r="Q140" s="5" t="s">
        <v>76</v>
      </c>
      <c r="R140" s="6" t="s">
        <v>77</v>
      </c>
      <c r="S140" s="4" t="s">
        <v>76</v>
      </c>
      <c r="T140" s="5" t="s">
        <v>77</v>
      </c>
      <c r="U140" s="5" t="s">
        <v>76</v>
      </c>
      <c r="V140" s="5" t="s">
        <v>77</v>
      </c>
      <c r="W140" s="5" t="s">
        <v>77</v>
      </c>
      <c r="X140" s="5" t="s">
        <v>77</v>
      </c>
      <c r="Y140" s="5" t="s">
        <v>77</v>
      </c>
      <c r="Z140" s="5" t="s">
        <v>77</v>
      </c>
      <c r="AA140" s="5" t="s">
        <v>77</v>
      </c>
      <c r="AB140" s="5" t="s">
        <v>77</v>
      </c>
      <c r="AC140" s="5" t="s">
        <v>77</v>
      </c>
      <c r="AD140" s="6" t="s">
        <v>76</v>
      </c>
      <c r="AE140" s="4" t="s">
        <v>77</v>
      </c>
      <c r="AF140" s="5" t="s">
        <v>77</v>
      </c>
      <c r="AG140" s="5" t="s">
        <v>77</v>
      </c>
      <c r="AH140" s="5" t="s">
        <v>76</v>
      </c>
      <c r="AI140" s="5" t="s">
        <v>77</v>
      </c>
      <c r="AJ140" s="5" t="s">
        <v>77</v>
      </c>
      <c r="AK140" s="5" t="s">
        <v>77</v>
      </c>
      <c r="AL140" s="5" t="s">
        <v>77</v>
      </c>
      <c r="AM140" s="5" t="s">
        <v>77</v>
      </c>
      <c r="AN140" s="5" t="s">
        <v>77</v>
      </c>
      <c r="AO140" s="5" t="s">
        <v>77</v>
      </c>
      <c r="AP140" s="5" t="s">
        <v>77</v>
      </c>
      <c r="AQ140" s="5" t="s">
        <v>77</v>
      </c>
      <c r="AR140" s="5" t="s">
        <v>77</v>
      </c>
      <c r="AS140" s="5" t="s">
        <v>77</v>
      </c>
      <c r="AT140" s="5" t="s">
        <v>77</v>
      </c>
      <c r="AU140" s="5" t="s">
        <v>77</v>
      </c>
      <c r="AV140" s="5" t="s">
        <v>77</v>
      </c>
      <c r="AW140" s="5" t="s">
        <v>77</v>
      </c>
      <c r="AX140" s="5" t="s">
        <v>77</v>
      </c>
      <c r="AY140" s="5" t="s">
        <v>77</v>
      </c>
      <c r="AZ140" s="5" t="s">
        <v>77</v>
      </c>
      <c r="BA140" s="5" t="s">
        <v>77</v>
      </c>
      <c r="BB140" s="5" t="s">
        <v>77</v>
      </c>
      <c r="BC140" s="5" t="s">
        <v>77</v>
      </c>
      <c r="BD140" s="5" t="s">
        <v>77</v>
      </c>
      <c r="BE140" s="6" t="s">
        <v>77</v>
      </c>
      <c r="BF140" s="40">
        <v>0</v>
      </c>
      <c r="BG140" s="45">
        <v>1</v>
      </c>
      <c r="BH140" s="41">
        <v>0</v>
      </c>
      <c r="BI140" s="41">
        <v>0</v>
      </c>
      <c r="BJ140" s="44">
        <v>0</v>
      </c>
      <c r="BK140" s="44">
        <v>0</v>
      </c>
      <c r="BL140" s="44">
        <v>0</v>
      </c>
      <c r="BM140" s="39">
        <f t="shared" si="2"/>
        <v>1</v>
      </c>
      <c r="BN140" s="22"/>
      <c r="BO140" t="str">
        <f>VLOOKUP(A140,Startups!$A$3:$B$1596, 2,FALSE)</f>
        <v>Early Stage</v>
      </c>
    </row>
    <row r="141" spans="1:67" ht="135" customHeight="1" x14ac:dyDescent="0.2">
      <c r="A141" s="4" t="s">
        <v>13827</v>
      </c>
      <c r="B141" s="5" t="s">
        <v>13828</v>
      </c>
      <c r="C141" s="5" t="s">
        <v>1059</v>
      </c>
      <c r="D141" s="5" t="s">
        <v>1060</v>
      </c>
      <c r="E141" s="5">
        <v>2015</v>
      </c>
      <c r="F141" s="5" t="s">
        <v>3249</v>
      </c>
      <c r="G141" s="5" t="s">
        <v>68</v>
      </c>
      <c r="H141" s="5" t="s">
        <v>13829</v>
      </c>
      <c r="I141" s="6" t="s">
        <v>13830</v>
      </c>
      <c r="J141" s="4" t="s">
        <v>13831</v>
      </c>
      <c r="K141" s="5" t="s">
        <v>13832</v>
      </c>
      <c r="L141" s="5" t="s">
        <v>13833</v>
      </c>
      <c r="M141" s="5" t="s">
        <v>13834</v>
      </c>
      <c r="N141" s="5" t="s">
        <v>13835</v>
      </c>
      <c r="O141" s="6" t="s">
        <v>13836</v>
      </c>
      <c r="P141" s="4" t="s">
        <v>77</v>
      </c>
      <c r="Q141" s="5" t="s">
        <v>76</v>
      </c>
      <c r="R141" s="6" t="s">
        <v>77</v>
      </c>
      <c r="S141" s="4" t="s">
        <v>77</v>
      </c>
      <c r="T141" s="5" t="s">
        <v>77</v>
      </c>
      <c r="U141" s="5" t="s">
        <v>77</v>
      </c>
      <c r="V141" s="5" t="s">
        <v>77</v>
      </c>
      <c r="W141" s="5" t="s">
        <v>76</v>
      </c>
      <c r="X141" s="5" t="s">
        <v>77</v>
      </c>
      <c r="Y141" s="5" t="s">
        <v>77</v>
      </c>
      <c r="Z141" s="5" t="s">
        <v>77</v>
      </c>
      <c r="AA141" s="5" t="s">
        <v>76</v>
      </c>
      <c r="AB141" s="5" t="s">
        <v>77</v>
      </c>
      <c r="AC141" s="5" t="s">
        <v>76</v>
      </c>
      <c r="AD141" s="6" t="s">
        <v>77</v>
      </c>
      <c r="AE141" s="4" t="s">
        <v>77</v>
      </c>
      <c r="AF141" s="5" t="s">
        <v>77</v>
      </c>
      <c r="AG141" s="5" t="s">
        <v>77</v>
      </c>
      <c r="AH141" s="5" t="s">
        <v>77</v>
      </c>
      <c r="AI141" s="5" t="s">
        <v>77</v>
      </c>
      <c r="AJ141" s="5" t="s">
        <v>77</v>
      </c>
      <c r="AK141" s="5" t="s">
        <v>77</v>
      </c>
      <c r="AL141" s="5" t="s">
        <v>77</v>
      </c>
      <c r="AM141" s="5" t="s">
        <v>77</v>
      </c>
      <c r="AN141" s="5" t="s">
        <v>77</v>
      </c>
      <c r="AO141" s="5" t="s">
        <v>77</v>
      </c>
      <c r="AP141" s="5" t="s">
        <v>77</v>
      </c>
      <c r="AQ141" s="5" t="s">
        <v>77</v>
      </c>
      <c r="AR141" s="5" t="s">
        <v>77</v>
      </c>
      <c r="AS141" s="5" t="s">
        <v>77</v>
      </c>
      <c r="AT141" s="5" t="s">
        <v>77</v>
      </c>
      <c r="AU141" s="5" t="s">
        <v>77</v>
      </c>
      <c r="AV141" s="5" t="s">
        <v>77</v>
      </c>
      <c r="AW141" s="5" t="s">
        <v>76</v>
      </c>
      <c r="AX141" s="5" t="s">
        <v>77</v>
      </c>
      <c r="AY141" s="5" t="s">
        <v>77</v>
      </c>
      <c r="AZ141" s="5" t="s">
        <v>76</v>
      </c>
      <c r="BA141" s="5" t="s">
        <v>77</v>
      </c>
      <c r="BB141" s="5" t="s">
        <v>77</v>
      </c>
      <c r="BC141" s="5" t="s">
        <v>77</v>
      </c>
      <c r="BD141" s="5" t="s">
        <v>77</v>
      </c>
      <c r="BE141" s="6" t="s">
        <v>77</v>
      </c>
      <c r="BF141" s="35">
        <v>1</v>
      </c>
      <c r="BG141" s="41">
        <v>0</v>
      </c>
      <c r="BH141" s="41">
        <v>0</v>
      </c>
      <c r="BI141" s="41">
        <v>0</v>
      </c>
      <c r="BJ141" s="41">
        <v>0</v>
      </c>
      <c r="BK141" s="41">
        <v>0</v>
      </c>
      <c r="BL141" s="41">
        <v>0</v>
      </c>
      <c r="BM141" s="39">
        <f t="shared" si="2"/>
        <v>1</v>
      </c>
      <c r="BN141" s="24" t="s">
        <v>16387</v>
      </c>
      <c r="BO141" t="str">
        <f>VLOOKUP(A141,Startups!$A$3:$B$1596, 2,FALSE)</f>
        <v>Early Stage</v>
      </c>
    </row>
    <row r="142" spans="1:67" ht="135" customHeight="1" x14ac:dyDescent="0.2">
      <c r="A142" s="4" t="s">
        <v>15707</v>
      </c>
      <c r="B142" s="5" t="s">
        <v>15708</v>
      </c>
      <c r="C142" s="5" t="s">
        <v>141</v>
      </c>
      <c r="D142" s="5" t="s">
        <v>142</v>
      </c>
      <c r="E142" s="5">
        <v>2015</v>
      </c>
      <c r="F142" s="5" t="s">
        <v>54</v>
      </c>
      <c r="G142" s="5" t="s">
        <v>68</v>
      </c>
      <c r="H142" s="5" t="s">
        <v>15709</v>
      </c>
      <c r="I142" s="6" t="s">
        <v>15710</v>
      </c>
      <c r="J142" s="4" t="s">
        <v>15711</v>
      </c>
      <c r="K142" s="5" t="s">
        <v>15710</v>
      </c>
      <c r="L142" s="5" t="s">
        <v>15712</v>
      </c>
      <c r="M142" s="5" t="s">
        <v>15713</v>
      </c>
      <c r="N142" s="5" t="s">
        <v>15714</v>
      </c>
      <c r="O142" s="6" t="s">
        <v>15715</v>
      </c>
      <c r="P142" s="4" t="s">
        <v>76</v>
      </c>
      <c r="Q142" s="5" t="s">
        <v>77</v>
      </c>
      <c r="R142" s="6" t="s">
        <v>77</v>
      </c>
      <c r="S142" s="4" t="s">
        <v>77</v>
      </c>
      <c r="T142" s="5" t="s">
        <v>77</v>
      </c>
      <c r="U142" s="5" t="s">
        <v>76</v>
      </c>
      <c r="V142" s="5" t="s">
        <v>77</v>
      </c>
      <c r="W142" s="5" t="s">
        <v>77</v>
      </c>
      <c r="X142" s="5" t="s">
        <v>76</v>
      </c>
      <c r="Y142" s="5" t="s">
        <v>77</v>
      </c>
      <c r="Z142" s="5" t="s">
        <v>77</v>
      </c>
      <c r="AA142" s="5" t="s">
        <v>77</v>
      </c>
      <c r="AB142" s="5" t="s">
        <v>76</v>
      </c>
      <c r="AC142" s="5" t="s">
        <v>77</v>
      </c>
      <c r="AD142" s="6" t="s">
        <v>77</v>
      </c>
      <c r="AE142" s="4" t="s">
        <v>77</v>
      </c>
      <c r="AF142" s="5" t="s">
        <v>77</v>
      </c>
      <c r="AG142" s="5" t="s">
        <v>77</v>
      </c>
      <c r="AH142" s="5" t="s">
        <v>77</v>
      </c>
      <c r="AI142" s="5" t="s">
        <v>77</v>
      </c>
      <c r="AJ142" s="5" t="s">
        <v>77</v>
      </c>
      <c r="AK142" s="5" t="s">
        <v>77</v>
      </c>
      <c r="AL142" s="5" t="s">
        <v>77</v>
      </c>
      <c r="AM142" s="5" t="s">
        <v>77</v>
      </c>
      <c r="AN142" s="5" t="s">
        <v>77</v>
      </c>
      <c r="AO142" s="5" t="s">
        <v>77</v>
      </c>
      <c r="AP142" s="5" t="s">
        <v>77</v>
      </c>
      <c r="AQ142" s="5" t="s">
        <v>77</v>
      </c>
      <c r="AR142" s="5" t="s">
        <v>77</v>
      </c>
      <c r="AS142" s="5" t="s">
        <v>77</v>
      </c>
      <c r="AT142" s="5" t="s">
        <v>77</v>
      </c>
      <c r="AU142" s="5" t="s">
        <v>77</v>
      </c>
      <c r="AV142" s="5" t="s">
        <v>77</v>
      </c>
      <c r="AW142" s="5" t="s">
        <v>76</v>
      </c>
      <c r="AX142" s="5" t="s">
        <v>77</v>
      </c>
      <c r="AY142" s="5" t="s">
        <v>77</v>
      </c>
      <c r="AZ142" s="5" t="s">
        <v>77</v>
      </c>
      <c r="BA142" s="5" t="s">
        <v>77</v>
      </c>
      <c r="BB142" s="5" t="s">
        <v>77</v>
      </c>
      <c r="BC142" s="5" t="s">
        <v>77</v>
      </c>
      <c r="BD142" s="5" t="s">
        <v>77</v>
      </c>
      <c r="BE142" s="6" t="s">
        <v>77</v>
      </c>
      <c r="BF142" s="40">
        <v>1</v>
      </c>
      <c r="BG142" s="41">
        <v>0</v>
      </c>
      <c r="BH142" s="41">
        <v>0</v>
      </c>
      <c r="BI142" s="41">
        <v>0</v>
      </c>
      <c r="BJ142" s="44">
        <v>0</v>
      </c>
      <c r="BK142" s="44">
        <v>0</v>
      </c>
      <c r="BL142" s="44">
        <v>0</v>
      </c>
      <c r="BM142" s="39">
        <f t="shared" si="2"/>
        <v>1</v>
      </c>
      <c r="BN142" s="24" t="s">
        <v>16399</v>
      </c>
      <c r="BO142" t="str">
        <f>VLOOKUP(A142,Startups!$A$3:$B$1596, 2,FALSE)</f>
        <v>Early Stage</v>
      </c>
    </row>
    <row r="143" spans="1:67" ht="135" customHeight="1" x14ac:dyDescent="0.2">
      <c r="A143" s="4" t="s">
        <v>8518</v>
      </c>
      <c r="B143" s="5" t="s">
        <v>8519</v>
      </c>
      <c r="C143" s="5" t="s">
        <v>8520</v>
      </c>
      <c r="D143" s="5" t="s">
        <v>8521</v>
      </c>
      <c r="E143" s="5">
        <v>2015</v>
      </c>
      <c r="F143" s="5" t="s">
        <v>1497</v>
      </c>
      <c r="G143" s="5" t="s">
        <v>155</v>
      </c>
      <c r="H143" s="5" t="s">
        <v>8522</v>
      </c>
      <c r="I143" s="6" t="s">
        <v>8523</v>
      </c>
      <c r="J143" s="4" t="s">
        <v>8524</v>
      </c>
      <c r="K143" s="5" t="s">
        <v>8525</v>
      </c>
      <c r="L143" s="5" t="s">
        <v>8526</v>
      </c>
      <c r="M143" s="5" t="s">
        <v>8527</v>
      </c>
      <c r="N143" s="5" t="s">
        <v>8528</v>
      </c>
      <c r="O143" s="6" t="s">
        <v>8529</v>
      </c>
      <c r="P143" s="4" t="s">
        <v>76</v>
      </c>
      <c r="Q143" s="5" t="s">
        <v>76</v>
      </c>
      <c r="R143" s="6" t="s">
        <v>77</v>
      </c>
      <c r="S143" s="4" t="s">
        <v>76</v>
      </c>
      <c r="T143" s="5" t="s">
        <v>77</v>
      </c>
      <c r="U143" s="5" t="s">
        <v>77</v>
      </c>
      <c r="V143" s="5" t="s">
        <v>77</v>
      </c>
      <c r="W143" s="5" t="s">
        <v>77</v>
      </c>
      <c r="X143" s="5" t="s">
        <v>77</v>
      </c>
      <c r="Y143" s="5" t="s">
        <v>77</v>
      </c>
      <c r="Z143" s="5" t="s">
        <v>77</v>
      </c>
      <c r="AA143" s="5" t="s">
        <v>77</v>
      </c>
      <c r="AB143" s="5" t="s">
        <v>76</v>
      </c>
      <c r="AC143" s="5" t="s">
        <v>76</v>
      </c>
      <c r="AD143" s="6" t="s">
        <v>77</v>
      </c>
      <c r="AE143" s="4" t="s">
        <v>77</v>
      </c>
      <c r="AF143" s="5" t="s">
        <v>77</v>
      </c>
      <c r="AG143" s="5" t="s">
        <v>77</v>
      </c>
      <c r="AH143" s="5" t="s">
        <v>76</v>
      </c>
      <c r="AI143" s="5" t="s">
        <v>77</v>
      </c>
      <c r="AJ143" s="5" t="s">
        <v>77</v>
      </c>
      <c r="AK143" s="5" t="s">
        <v>77</v>
      </c>
      <c r="AL143" s="5" t="s">
        <v>77</v>
      </c>
      <c r="AM143" s="5" t="s">
        <v>77</v>
      </c>
      <c r="AN143" s="5" t="s">
        <v>77</v>
      </c>
      <c r="AO143" s="5" t="s">
        <v>77</v>
      </c>
      <c r="AP143" s="5" t="s">
        <v>77</v>
      </c>
      <c r="AQ143" s="5" t="s">
        <v>77</v>
      </c>
      <c r="AR143" s="5" t="s">
        <v>77</v>
      </c>
      <c r="AS143" s="5" t="s">
        <v>77</v>
      </c>
      <c r="AT143" s="5" t="s">
        <v>77</v>
      </c>
      <c r="AU143" s="5" t="s">
        <v>76</v>
      </c>
      <c r="AV143" s="5" t="s">
        <v>77</v>
      </c>
      <c r="AW143" s="5" t="s">
        <v>77</v>
      </c>
      <c r="AX143" s="5" t="s">
        <v>77</v>
      </c>
      <c r="AY143" s="5" t="s">
        <v>77</v>
      </c>
      <c r="AZ143" s="5" t="s">
        <v>77</v>
      </c>
      <c r="BA143" s="5" t="s">
        <v>77</v>
      </c>
      <c r="BB143" s="5" t="s">
        <v>77</v>
      </c>
      <c r="BC143" s="5" t="s">
        <v>77</v>
      </c>
      <c r="BD143" s="5" t="s">
        <v>77</v>
      </c>
      <c r="BE143" s="6" t="s">
        <v>77</v>
      </c>
      <c r="BF143" s="40">
        <v>1</v>
      </c>
      <c r="BG143" s="41">
        <v>0</v>
      </c>
      <c r="BH143" s="41">
        <v>0</v>
      </c>
      <c r="BI143" s="41">
        <v>0</v>
      </c>
      <c r="BJ143" s="41">
        <v>0</v>
      </c>
      <c r="BK143" s="41">
        <v>0</v>
      </c>
      <c r="BL143" s="41">
        <v>0</v>
      </c>
      <c r="BM143" s="39">
        <f t="shared" si="2"/>
        <v>1</v>
      </c>
      <c r="BN143" t="s">
        <v>9018</v>
      </c>
      <c r="BO143" t="str">
        <f>VLOOKUP(A143,Startups!$A$3:$B$1596, 2,FALSE)</f>
        <v>Early Stage</v>
      </c>
    </row>
    <row r="144" spans="1:67" ht="135" customHeight="1" x14ac:dyDescent="0.2">
      <c r="A144" s="4" t="s">
        <v>12357</v>
      </c>
      <c r="B144" s="5" t="s">
        <v>12358</v>
      </c>
      <c r="C144" s="5" t="s">
        <v>681</v>
      </c>
      <c r="D144" s="5" t="s">
        <v>12359</v>
      </c>
      <c r="E144" s="5">
        <v>2015</v>
      </c>
      <c r="F144" s="5" t="s">
        <v>3273</v>
      </c>
      <c r="G144" s="5" t="s">
        <v>292</v>
      </c>
      <c r="H144" s="5" t="s">
        <v>12360</v>
      </c>
      <c r="I144" s="6" t="s">
        <v>12361</v>
      </c>
      <c r="J144" s="4" t="s">
        <v>12362</v>
      </c>
      <c r="K144" s="5" t="s">
        <v>12363</v>
      </c>
      <c r="L144" s="5" t="s">
        <v>12364</v>
      </c>
      <c r="M144" s="5" t="s">
        <v>12365</v>
      </c>
      <c r="N144" s="5" t="s">
        <v>12366</v>
      </c>
      <c r="O144" s="6" t="s">
        <v>12367</v>
      </c>
      <c r="P144" s="4" t="s">
        <v>76</v>
      </c>
      <c r="Q144" s="5" t="s">
        <v>76</v>
      </c>
      <c r="R144" s="6" t="s">
        <v>77</v>
      </c>
      <c r="S144" s="4" t="s">
        <v>77</v>
      </c>
      <c r="T144" s="5" t="s">
        <v>77</v>
      </c>
      <c r="U144" s="5" t="s">
        <v>76</v>
      </c>
      <c r="V144" s="5" t="s">
        <v>77</v>
      </c>
      <c r="W144" s="5" t="s">
        <v>77</v>
      </c>
      <c r="X144" s="5" t="s">
        <v>77</v>
      </c>
      <c r="Y144" s="5" t="s">
        <v>77</v>
      </c>
      <c r="Z144" s="5" t="s">
        <v>77</v>
      </c>
      <c r="AA144" s="5" t="s">
        <v>77</v>
      </c>
      <c r="AB144" s="5" t="s">
        <v>77</v>
      </c>
      <c r="AC144" s="5" t="s">
        <v>77</v>
      </c>
      <c r="AD144" s="6" t="s">
        <v>77</v>
      </c>
      <c r="AE144" s="4" t="s">
        <v>77</v>
      </c>
      <c r="AF144" s="5" t="s">
        <v>77</v>
      </c>
      <c r="AG144" s="5" t="s">
        <v>77</v>
      </c>
      <c r="AH144" s="5" t="s">
        <v>77</v>
      </c>
      <c r="AI144" s="5" t="s">
        <v>77</v>
      </c>
      <c r="AJ144" s="5" t="s">
        <v>77</v>
      </c>
      <c r="AK144" s="5" t="s">
        <v>77</v>
      </c>
      <c r="AL144" s="5" t="s">
        <v>76</v>
      </c>
      <c r="AM144" s="5" t="s">
        <v>77</v>
      </c>
      <c r="AN144" s="5" t="s">
        <v>77</v>
      </c>
      <c r="AO144" s="5" t="s">
        <v>77</v>
      </c>
      <c r="AP144" s="5" t="s">
        <v>76</v>
      </c>
      <c r="AQ144" s="5" t="s">
        <v>77</v>
      </c>
      <c r="AR144" s="5" t="s">
        <v>77</v>
      </c>
      <c r="AS144" s="5" t="s">
        <v>77</v>
      </c>
      <c r="AT144" s="5" t="s">
        <v>77</v>
      </c>
      <c r="AU144" s="5" t="s">
        <v>77</v>
      </c>
      <c r="AV144" s="5" t="s">
        <v>77</v>
      </c>
      <c r="AW144" s="5" t="s">
        <v>77</v>
      </c>
      <c r="AX144" s="5" t="s">
        <v>77</v>
      </c>
      <c r="AY144" s="5" t="s">
        <v>77</v>
      </c>
      <c r="AZ144" s="5" t="s">
        <v>77</v>
      </c>
      <c r="BA144" s="5" t="s">
        <v>77</v>
      </c>
      <c r="BB144" s="5" t="s">
        <v>77</v>
      </c>
      <c r="BC144" s="5" t="s">
        <v>77</v>
      </c>
      <c r="BD144" s="5" t="s">
        <v>77</v>
      </c>
      <c r="BE144" s="6" t="s">
        <v>77</v>
      </c>
      <c r="BF144" s="40">
        <v>1</v>
      </c>
      <c r="BG144" s="41">
        <v>0</v>
      </c>
      <c r="BH144" s="41">
        <v>0</v>
      </c>
      <c r="BI144" s="41">
        <v>0</v>
      </c>
      <c r="BJ144" s="41">
        <v>0</v>
      </c>
      <c r="BK144" s="41">
        <v>0</v>
      </c>
      <c r="BL144" s="41">
        <v>0</v>
      </c>
      <c r="BM144" s="39">
        <f t="shared" si="2"/>
        <v>1</v>
      </c>
      <c r="BN144" t="s">
        <v>9018</v>
      </c>
      <c r="BO144" t="str">
        <f>VLOOKUP(A144,Startups!$A$3:$B$1596, 2,FALSE)</f>
        <v>Early Stage</v>
      </c>
    </row>
    <row r="145" spans="1:67" ht="135" customHeight="1" x14ac:dyDescent="0.2">
      <c r="A145" s="4" t="s">
        <v>12654</v>
      </c>
      <c r="B145" s="5" t="s">
        <v>12655</v>
      </c>
      <c r="C145" s="5" t="s">
        <v>545</v>
      </c>
      <c r="D145" s="5" t="s">
        <v>12656</v>
      </c>
      <c r="E145" s="5">
        <v>2015</v>
      </c>
      <c r="F145" s="5" t="s">
        <v>712</v>
      </c>
      <c r="G145" s="5" t="s">
        <v>155</v>
      </c>
      <c r="H145" s="5" t="s">
        <v>12657</v>
      </c>
      <c r="I145" s="6" t="s">
        <v>12658</v>
      </c>
      <c r="J145" s="4" t="s">
        <v>12659</v>
      </c>
      <c r="K145" s="5" t="s">
        <v>12660</v>
      </c>
      <c r="L145" s="5" t="s">
        <v>12661</v>
      </c>
      <c r="M145" s="5" t="s">
        <v>12662</v>
      </c>
      <c r="N145" s="5" t="s">
        <v>12663</v>
      </c>
      <c r="O145" s="6" t="s">
        <v>12664</v>
      </c>
      <c r="P145" s="4" t="s">
        <v>76</v>
      </c>
      <c r="Q145" s="5" t="s">
        <v>77</v>
      </c>
      <c r="R145" s="6" t="s">
        <v>76</v>
      </c>
      <c r="S145" s="4" t="s">
        <v>76</v>
      </c>
      <c r="T145" s="5" t="s">
        <v>76</v>
      </c>
      <c r="U145" s="5" t="s">
        <v>77</v>
      </c>
      <c r="V145" s="5" t="s">
        <v>77</v>
      </c>
      <c r="W145" s="5" t="s">
        <v>77</v>
      </c>
      <c r="X145" s="5" t="s">
        <v>77</v>
      </c>
      <c r="Y145" s="5" t="s">
        <v>77</v>
      </c>
      <c r="Z145" s="5" t="s">
        <v>77</v>
      </c>
      <c r="AA145" s="5" t="s">
        <v>76</v>
      </c>
      <c r="AB145" s="5" t="s">
        <v>77</v>
      </c>
      <c r="AC145" s="5" t="s">
        <v>77</v>
      </c>
      <c r="AD145" s="6" t="s">
        <v>77</v>
      </c>
      <c r="AE145" s="4" t="s">
        <v>76</v>
      </c>
      <c r="AF145" s="5" t="s">
        <v>77</v>
      </c>
      <c r="AG145" s="5" t="s">
        <v>77</v>
      </c>
      <c r="AH145" s="5" t="s">
        <v>77</v>
      </c>
      <c r="AI145" s="5" t="s">
        <v>77</v>
      </c>
      <c r="AJ145" s="5" t="s">
        <v>77</v>
      </c>
      <c r="AK145" s="5" t="s">
        <v>77</v>
      </c>
      <c r="AL145" s="5" t="s">
        <v>77</v>
      </c>
      <c r="AM145" s="5" t="s">
        <v>77</v>
      </c>
      <c r="AN145" s="5" t="s">
        <v>77</v>
      </c>
      <c r="AO145" s="5" t="s">
        <v>77</v>
      </c>
      <c r="AP145" s="5" t="s">
        <v>77</v>
      </c>
      <c r="AQ145" s="5" t="s">
        <v>77</v>
      </c>
      <c r="AR145" s="5" t="s">
        <v>77</v>
      </c>
      <c r="AS145" s="5" t="s">
        <v>77</v>
      </c>
      <c r="AT145" s="5" t="s">
        <v>77</v>
      </c>
      <c r="AU145" s="5" t="s">
        <v>77</v>
      </c>
      <c r="AV145" s="5" t="s">
        <v>77</v>
      </c>
      <c r="AW145" s="5" t="s">
        <v>77</v>
      </c>
      <c r="AX145" s="5" t="s">
        <v>77</v>
      </c>
      <c r="AY145" s="5" t="s">
        <v>77</v>
      </c>
      <c r="AZ145" s="5" t="s">
        <v>77</v>
      </c>
      <c r="BA145" s="5" t="s">
        <v>77</v>
      </c>
      <c r="BB145" s="5" t="s">
        <v>77</v>
      </c>
      <c r="BC145" s="5" t="s">
        <v>77</v>
      </c>
      <c r="BD145" s="5" t="s">
        <v>77</v>
      </c>
      <c r="BE145" s="6" t="s">
        <v>76</v>
      </c>
      <c r="BF145" s="40">
        <v>1</v>
      </c>
      <c r="BG145" s="41">
        <v>0</v>
      </c>
      <c r="BH145" s="41">
        <v>0</v>
      </c>
      <c r="BI145" s="41">
        <v>0</v>
      </c>
      <c r="BJ145" s="41">
        <v>0</v>
      </c>
      <c r="BK145" s="41">
        <v>0</v>
      </c>
      <c r="BL145" s="41">
        <v>0</v>
      </c>
      <c r="BM145" s="39">
        <f t="shared" si="2"/>
        <v>1</v>
      </c>
      <c r="BN145" s="22" t="s">
        <v>16377</v>
      </c>
      <c r="BO145" t="str">
        <f>VLOOKUP(A145,Startups!$A$3:$B$1596, 2,FALSE)</f>
        <v>Early Stage</v>
      </c>
    </row>
    <row r="146" spans="1:67" ht="135" customHeight="1" x14ac:dyDescent="0.2">
      <c r="A146" s="4" t="s">
        <v>13455</v>
      </c>
      <c r="B146" s="5" t="s">
        <v>13456</v>
      </c>
      <c r="C146" s="5" t="s">
        <v>233</v>
      </c>
      <c r="D146" s="5" t="s">
        <v>13457</v>
      </c>
      <c r="E146" s="5">
        <v>2012</v>
      </c>
      <c r="F146" s="5" t="s">
        <v>268</v>
      </c>
      <c r="G146" s="5" t="s">
        <v>94</v>
      </c>
      <c r="H146" s="5" t="s">
        <v>13458</v>
      </c>
      <c r="I146" s="6" t="s">
        <v>13459</v>
      </c>
      <c r="J146" s="4" t="s">
        <v>13460</v>
      </c>
      <c r="K146" s="5" t="s">
        <v>13461</v>
      </c>
      <c r="L146" s="5" t="s">
        <v>13462</v>
      </c>
      <c r="M146" s="5" t="s">
        <v>13463</v>
      </c>
      <c r="N146" s="5" t="s">
        <v>13464</v>
      </c>
      <c r="O146" s="6" t="s">
        <v>13465</v>
      </c>
      <c r="P146" s="4" t="s">
        <v>76</v>
      </c>
      <c r="Q146" s="5" t="s">
        <v>76</v>
      </c>
      <c r="R146" s="6" t="s">
        <v>77</v>
      </c>
      <c r="S146" s="4" t="s">
        <v>77</v>
      </c>
      <c r="T146" s="5" t="s">
        <v>77</v>
      </c>
      <c r="U146" s="5" t="s">
        <v>77</v>
      </c>
      <c r="V146" s="5" t="s">
        <v>76</v>
      </c>
      <c r="W146" s="5" t="s">
        <v>77</v>
      </c>
      <c r="X146" s="5" t="s">
        <v>76</v>
      </c>
      <c r="Y146" s="5" t="s">
        <v>77</v>
      </c>
      <c r="Z146" s="5" t="s">
        <v>77</v>
      </c>
      <c r="AA146" s="5" t="s">
        <v>77</v>
      </c>
      <c r="AB146" s="5" t="s">
        <v>77</v>
      </c>
      <c r="AC146" s="5" t="s">
        <v>76</v>
      </c>
      <c r="AD146" s="6" t="s">
        <v>77</v>
      </c>
      <c r="AE146" s="4" t="s">
        <v>77</v>
      </c>
      <c r="AF146" s="5" t="s">
        <v>77</v>
      </c>
      <c r="AG146" s="5" t="s">
        <v>77</v>
      </c>
      <c r="AH146" s="5" t="s">
        <v>77</v>
      </c>
      <c r="AI146" s="5" t="s">
        <v>77</v>
      </c>
      <c r="AJ146" s="5" t="s">
        <v>77</v>
      </c>
      <c r="AK146" s="5" t="s">
        <v>77</v>
      </c>
      <c r="AL146" s="5" t="s">
        <v>77</v>
      </c>
      <c r="AM146" s="5" t="s">
        <v>77</v>
      </c>
      <c r="AN146" s="5" t="s">
        <v>77</v>
      </c>
      <c r="AO146" s="5" t="s">
        <v>76</v>
      </c>
      <c r="AP146" s="5" t="s">
        <v>77</v>
      </c>
      <c r="AQ146" s="5" t="s">
        <v>77</v>
      </c>
      <c r="AR146" s="5" t="s">
        <v>77</v>
      </c>
      <c r="AS146" s="5" t="s">
        <v>77</v>
      </c>
      <c r="AT146" s="5" t="s">
        <v>77</v>
      </c>
      <c r="AU146" s="5" t="s">
        <v>77</v>
      </c>
      <c r="AV146" s="5" t="s">
        <v>77</v>
      </c>
      <c r="AW146" s="5" t="s">
        <v>76</v>
      </c>
      <c r="AX146" s="5" t="s">
        <v>77</v>
      </c>
      <c r="AY146" s="5" t="s">
        <v>77</v>
      </c>
      <c r="AZ146" s="5" t="s">
        <v>77</v>
      </c>
      <c r="BA146" s="5" t="s">
        <v>77</v>
      </c>
      <c r="BB146" s="5" t="s">
        <v>77</v>
      </c>
      <c r="BC146" s="5" t="s">
        <v>77</v>
      </c>
      <c r="BD146" s="5" t="s">
        <v>77</v>
      </c>
      <c r="BE146" s="6" t="s">
        <v>77</v>
      </c>
      <c r="BF146" s="35">
        <v>1</v>
      </c>
      <c r="BG146" s="41">
        <v>0</v>
      </c>
      <c r="BH146" s="41">
        <v>0</v>
      </c>
      <c r="BI146" s="41">
        <v>0</v>
      </c>
      <c r="BJ146" s="41">
        <v>0</v>
      </c>
      <c r="BK146" s="41">
        <v>0</v>
      </c>
      <c r="BL146" s="41">
        <v>0</v>
      </c>
      <c r="BM146" s="39">
        <f t="shared" si="2"/>
        <v>1</v>
      </c>
      <c r="BN146" s="22" t="s">
        <v>16384</v>
      </c>
      <c r="BO146" t="str">
        <f>VLOOKUP(A146,Startups!$A$3:$B$1596, 2,FALSE)</f>
        <v>Normal</v>
      </c>
    </row>
    <row r="147" spans="1:67" ht="135" customHeight="1" x14ac:dyDescent="0.2">
      <c r="A147" s="4" t="s">
        <v>14873</v>
      </c>
      <c r="B147" s="5" t="s">
        <v>14874</v>
      </c>
      <c r="C147" s="5" t="s">
        <v>141</v>
      </c>
      <c r="D147" s="5" t="s">
        <v>142</v>
      </c>
      <c r="E147" s="5">
        <v>2014</v>
      </c>
      <c r="F147" s="5" t="s">
        <v>48</v>
      </c>
      <c r="G147" s="5" t="s">
        <v>94</v>
      </c>
      <c r="H147" s="5" t="s">
        <v>14875</v>
      </c>
      <c r="I147" s="6" t="s">
        <v>14876</v>
      </c>
      <c r="J147" s="4" t="s">
        <v>14877</v>
      </c>
      <c r="K147" s="5" t="s">
        <v>14878</v>
      </c>
      <c r="L147" s="5" t="s">
        <v>14879</v>
      </c>
      <c r="M147" s="5" t="s">
        <v>14880</v>
      </c>
      <c r="N147" s="5" t="s">
        <v>14881</v>
      </c>
      <c r="O147" s="6" t="s">
        <v>14882</v>
      </c>
      <c r="P147" s="4" t="s">
        <v>76</v>
      </c>
      <c r="Q147" s="5" t="s">
        <v>76</v>
      </c>
      <c r="R147" s="6" t="s">
        <v>77</v>
      </c>
      <c r="S147" s="4" t="s">
        <v>77</v>
      </c>
      <c r="T147" s="5" t="s">
        <v>77</v>
      </c>
      <c r="U147" s="5" t="s">
        <v>76</v>
      </c>
      <c r="V147" s="5" t="s">
        <v>77</v>
      </c>
      <c r="W147" s="5" t="s">
        <v>76</v>
      </c>
      <c r="X147" s="5" t="s">
        <v>76</v>
      </c>
      <c r="Y147" s="5" t="s">
        <v>77</v>
      </c>
      <c r="Z147" s="5" t="s">
        <v>77</v>
      </c>
      <c r="AA147" s="5" t="s">
        <v>77</v>
      </c>
      <c r="AB147" s="5" t="s">
        <v>77</v>
      </c>
      <c r="AC147" s="5" t="s">
        <v>77</v>
      </c>
      <c r="AD147" s="6" t="s">
        <v>77</v>
      </c>
      <c r="AE147" s="4" t="s">
        <v>77</v>
      </c>
      <c r="AF147" s="5" t="s">
        <v>77</v>
      </c>
      <c r="AG147" s="5" t="s">
        <v>77</v>
      </c>
      <c r="AH147" s="5" t="s">
        <v>77</v>
      </c>
      <c r="AI147" s="5" t="s">
        <v>77</v>
      </c>
      <c r="AJ147" s="5" t="s">
        <v>77</v>
      </c>
      <c r="AK147" s="5" t="s">
        <v>77</v>
      </c>
      <c r="AL147" s="5" t="s">
        <v>77</v>
      </c>
      <c r="AM147" s="5" t="s">
        <v>77</v>
      </c>
      <c r="AN147" s="5" t="s">
        <v>77</v>
      </c>
      <c r="AO147" s="5" t="s">
        <v>77</v>
      </c>
      <c r="AP147" s="5" t="s">
        <v>77</v>
      </c>
      <c r="AQ147" s="5" t="s">
        <v>76</v>
      </c>
      <c r="AR147" s="5" t="s">
        <v>77</v>
      </c>
      <c r="AS147" s="5" t="s">
        <v>77</v>
      </c>
      <c r="AT147" s="5" t="s">
        <v>77</v>
      </c>
      <c r="AU147" s="5" t="s">
        <v>77</v>
      </c>
      <c r="AV147" s="5" t="s">
        <v>77</v>
      </c>
      <c r="AW147" s="5" t="s">
        <v>77</v>
      </c>
      <c r="AX147" s="5" t="s">
        <v>77</v>
      </c>
      <c r="AY147" s="5" t="s">
        <v>77</v>
      </c>
      <c r="AZ147" s="5" t="s">
        <v>77</v>
      </c>
      <c r="BA147" s="5" t="s">
        <v>77</v>
      </c>
      <c r="BB147" s="5" t="s">
        <v>77</v>
      </c>
      <c r="BC147" s="5" t="s">
        <v>77</v>
      </c>
      <c r="BD147" s="5" t="s">
        <v>77</v>
      </c>
      <c r="BE147" s="6" t="s">
        <v>77</v>
      </c>
      <c r="BF147" s="40">
        <v>1</v>
      </c>
      <c r="BG147" s="41">
        <v>0</v>
      </c>
      <c r="BH147" s="41">
        <v>0</v>
      </c>
      <c r="BI147" s="41">
        <v>0</v>
      </c>
      <c r="BJ147" s="41">
        <v>0</v>
      </c>
      <c r="BK147" s="41">
        <v>0</v>
      </c>
      <c r="BL147" s="41">
        <v>0</v>
      </c>
      <c r="BM147" s="39">
        <f t="shared" si="2"/>
        <v>1</v>
      </c>
      <c r="BN147" s="22" t="s">
        <v>16395</v>
      </c>
      <c r="BO147" t="str">
        <f>VLOOKUP(A147,Startups!$A$3:$B$1596, 2,FALSE)</f>
        <v>Normal</v>
      </c>
    </row>
    <row r="148" spans="1:67" ht="135" customHeight="1" x14ac:dyDescent="0.2">
      <c r="A148" s="4" t="s">
        <v>5527</v>
      </c>
      <c r="B148" s="5" t="s">
        <v>5528</v>
      </c>
      <c r="C148" s="5" t="s">
        <v>66</v>
      </c>
      <c r="D148" s="5" t="s">
        <v>166</v>
      </c>
      <c r="E148" s="5">
        <v>2014</v>
      </c>
      <c r="F148" s="5" t="s">
        <v>1287</v>
      </c>
      <c r="G148" s="5" t="s">
        <v>68</v>
      </c>
      <c r="H148" s="5" t="s">
        <v>5529</v>
      </c>
      <c r="I148" s="6" t="s">
        <v>1935</v>
      </c>
      <c r="J148" s="4" t="s">
        <v>5530</v>
      </c>
      <c r="K148" s="5" t="s">
        <v>5531</v>
      </c>
      <c r="L148" s="5" t="s">
        <v>5532</v>
      </c>
      <c r="M148" s="5" t="s">
        <v>5533</v>
      </c>
      <c r="N148" s="5" t="s">
        <v>5534</v>
      </c>
      <c r="O148" s="6" t="s">
        <v>5535</v>
      </c>
      <c r="P148" s="4" t="s">
        <v>76</v>
      </c>
      <c r="Q148" s="5" t="s">
        <v>76</v>
      </c>
      <c r="R148" s="6" t="s">
        <v>77</v>
      </c>
      <c r="S148" s="4" t="s">
        <v>77</v>
      </c>
      <c r="T148" s="5" t="s">
        <v>77</v>
      </c>
      <c r="U148" s="5" t="s">
        <v>77</v>
      </c>
      <c r="V148" s="5" t="s">
        <v>77</v>
      </c>
      <c r="W148" s="5" t="s">
        <v>77</v>
      </c>
      <c r="X148" s="5" t="s">
        <v>77</v>
      </c>
      <c r="Y148" s="5" t="s">
        <v>77</v>
      </c>
      <c r="Z148" s="5" t="s">
        <v>77</v>
      </c>
      <c r="AA148" s="5" t="s">
        <v>76</v>
      </c>
      <c r="AB148" s="5" t="s">
        <v>76</v>
      </c>
      <c r="AC148" s="5" t="s">
        <v>76</v>
      </c>
      <c r="AD148" s="6" t="s">
        <v>77</v>
      </c>
      <c r="AE148" s="4" t="s">
        <v>77</v>
      </c>
      <c r="AF148" s="5" t="s">
        <v>77</v>
      </c>
      <c r="AG148" s="5" t="s">
        <v>77</v>
      </c>
      <c r="AH148" s="5" t="s">
        <v>77</v>
      </c>
      <c r="AI148" s="5" t="s">
        <v>77</v>
      </c>
      <c r="AJ148" s="5" t="s">
        <v>76</v>
      </c>
      <c r="AK148" s="5" t="s">
        <v>77</v>
      </c>
      <c r="AL148" s="5" t="s">
        <v>77</v>
      </c>
      <c r="AM148" s="5" t="s">
        <v>77</v>
      </c>
      <c r="AN148" s="5" t="s">
        <v>77</v>
      </c>
      <c r="AO148" s="5" t="s">
        <v>77</v>
      </c>
      <c r="AP148" s="5" t="s">
        <v>77</v>
      </c>
      <c r="AQ148" s="5" t="s">
        <v>77</v>
      </c>
      <c r="AR148" s="5" t="s">
        <v>77</v>
      </c>
      <c r="AS148" s="5" t="s">
        <v>77</v>
      </c>
      <c r="AT148" s="5" t="s">
        <v>76</v>
      </c>
      <c r="AU148" s="5" t="s">
        <v>77</v>
      </c>
      <c r="AV148" s="5" t="s">
        <v>77</v>
      </c>
      <c r="AW148" s="5" t="s">
        <v>77</v>
      </c>
      <c r="AX148" s="5" t="s">
        <v>77</v>
      </c>
      <c r="AY148" s="5" t="s">
        <v>77</v>
      </c>
      <c r="AZ148" s="5" t="s">
        <v>77</v>
      </c>
      <c r="BA148" s="5" t="s">
        <v>77</v>
      </c>
      <c r="BB148" s="5" t="s">
        <v>77</v>
      </c>
      <c r="BC148" s="5" t="s">
        <v>77</v>
      </c>
      <c r="BD148" s="5" t="s">
        <v>77</v>
      </c>
      <c r="BE148" s="6" t="s">
        <v>77</v>
      </c>
      <c r="BF148" s="40">
        <v>1</v>
      </c>
      <c r="BG148" s="41">
        <v>0</v>
      </c>
      <c r="BH148" s="41">
        <v>0</v>
      </c>
      <c r="BI148" s="41">
        <v>0</v>
      </c>
      <c r="BJ148" s="41">
        <v>0</v>
      </c>
      <c r="BK148" s="41">
        <v>0</v>
      </c>
      <c r="BL148" s="41">
        <v>0</v>
      </c>
      <c r="BM148" s="39">
        <f t="shared" si="2"/>
        <v>1</v>
      </c>
      <c r="BN148" t="s">
        <v>16346</v>
      </c>
      <c r="BO148" t="str">
        <f>VLOOKUP(A148,Startups!$A$3:$B$1596, 2,FALSE)</f>
        <v>Early Stage</v>
      </c>
    </row>
    <row r="149" spans="1:67" ht="135" customHeight="1" x14ac:dyDescent="0.2">
      <c r="A149" s="4" t="s">
        <v>16109</v>
      </c>
      <c r="B149" s="5" t="s">
        <v>16110</v>
      </c>
      <c r="C149" s="5" t="s">
        <v>66</v>
      </c>
      <c r="D149" s="5" t="s">
        <v>16111</v>
      </c>
      <c r="E149" s="5">
        <v>2013</v>
      </c>
      <c r="F149" s="5" t="s">
        <v>36</v>
      </c>
      <c r="G149" s="5" t="s">
        <v>94</v>
      </c>
      <c r="H149" s="5" t="s">
        <v>16112</v>
      </c>
      <c r="I149" s="6" t="s">
        <v>16113</v>
      </c>
      <c r="J149" s="4" t="s">
        <v>16108</v>
      </c>
      <c r="K149" s="5" t="s">
        <v>16114</v>
      </c>
      <c r="L149" s="5" t="s">
        <v>16115</v>
      </c>
      <c r="M149" s="5" t="s">
        <v>16116</v>
      </c>
      <c r="N149" s="5" t="s">
        <v>16117</v>
      </c>
      <c r="O149" s="6" t="s">
        <v>16118</v>
      </c>
      <c r="P149" s="4" t="s">
        <v>76</v>
      </c>
      <c r="Q149" s="5" t="s">
        <v>77</v>
      </c>
      <c r="R149" s="6" t="s">
        <v>77</v>
      </c>
      <c r="S149" s="4" t="s">
        <v>76</v>
      </c>
      <c r="T149" s="5" t="s">
        <v>76</v>
      </c>
      <c r="U149" s="5" t="s">
        <v>77</v>
      </c>
      <c r="V149" s="5" t="s">
        <v>77</v>
      </c>
      <c r="W149" s="5" t="s">
        <v>76</v>
      </c>
      <c r="X149" s="5" t="s">
        <v>77</v>
      </c>
      <c r="Y149" s="5" t="s">
        <v>77</v>
      </c>
      <c r="Z149" s="5" t="s">
        <v>77</v>
      </c>
      <c r="AA149" s="5" t="s">
        <v>77</v>
      </c>
      <c r="AB149" s="5" t="s">
        <v>77</v>
      </c>
      <c r="AC149" s="5" t="s">
        <v>77</v>
      </c>
      <c r="AD149" s="6" t="s">
        <v>77</v>
      </c>
      <c r="AE149" s="4" t="s">
        <v>76</v>
      </c>
      <c r="AF149" s="5" t="s">
        <v>77</v>
      </c>
      <c r="AG149" s="5" t="s">
        <v>77</v>
      </c>
      <c r="AH149" s="5" t="s">
        <v>77</v>
      </c>
      <c r="AI149" s="5" t="s">
        <v>77</v>
      </c>
      <c r="AJ149" s="5" t="s">
        <v>77</v>
      </c>
      <c r="AK149" s="5" t="s">
        <v>77</v>
      </c>
      <c r="AL149" s="5" t="s">
        <v>77</v>
      </c>
      <c r="AM149" s="5" t="s">
        <v>77</v>
      </c>
      <c r="AN149" s="5" t="s">
        <v>77</v>
      </c>
      <c r="AO149" s="5" t="s">
        <v>77</v>
      </c>
      <c r="AP149" s="5" t="s">
        <v>77</v>
      </c>
      <c r="AQ149" s="5" t="s">
        <v>77</v>
      </c>
      <c r="AR149" s="5" t="s">
        <v>77</v>
      </c>
      <c r="AS149" s="5" t="s">
        <v>77</v>
      </c>
      <c r="AT149" s="5" t="s">
        <v>77</v>
      </c>
      <c r="AU149" s="5" t="s">
        <v>77</v>
      </c>
      <c r="AV149" s="5" t="s">
        <v>77</v>
      </c>
      <c r="AW149" s="5" t="s">
        <v>77</v>
      </c>
      <c r="AX149" s="5" t="s">
        <v>77</v>
      </c>
      <c r="AY149" s="5" t="s">
        <v>77</v>
      </c>
      <c r="AZ149" s="5" t="s">
        <v>77</v>
      </c>
      <c r="BA149" s="5" t="s">
        <v>77</v>
      </c>
      <c r="BB149" s="5" t="s">
        <v>77</v>
      </c>
      <c r="BC149" s="5" t="s">
        <v>77</v>
      </c>
      <c r="BD149" s="5" t="s">
        <v>77</v>
      </c>
      <c r="BE149" s="6" t="s">
        <v>77</v>
      </c>
      <c r="BF149" s="40">
        <v>1</v>
      </c>
      <c r="BG149" s="41">
        <v>0</v>
      </c>
      <c r="BH149" s="41">
        <v>0</v>
      </c>
      <c r="BI149" s="41">
        <v>0</v>
      </c>
      <c r="BJ149" s="44">
        <v>0</v>
      </c>
      <c r="BK149" s="44">
        <v>0</v>
      </c>
      <c r="BL149" s="44">
        <v>0</v>
      </c>
      <c r="BM149" s="39">
        <f t="shared" si="2"/>
        <v>1</v>
      </c>
      <c r="BN149" s="24" t="s">
        <v>16402</v>
      </c>
      <c r="BO149" t="str">
        <f>VLOOKUP(A149,Startups!$A$3:$B$1596, 2,FALSE)</f>
        <v>Normal</v>
      </c>
    </row>
    <row r="150" spans="1:67" ht="135" customHeight="1" x14ac:dyDescent="0.2">
      <c r="A150" s="4" t="s">
        <v>16241</v>
      </c>
      <c r="B150" s="5" t="s">
        <v>16242</v>
      </c>
      <c r="C150" s="5" t="s">
        <v>66</v>
      </c>
      <c r="D150" s="5" t="s">
        <v>67</v>
      </c>
      <c r="E150" s="5">
        <v>2015</v>
      </c>
      <c r="F150" s="5" t="s">
        <v>16243</v>
      </c>
      <c r="G150" s="5" t="s">
        <v>68</v>
      </c>
      <c r="H150" s="5" t="s">
        <v>16244</v>
      </c>
      <c r="I150" s="6" t="s">
        <v>16245</v>
      </c>
      <c r="J150" s="4" t="s">
        <v>16246</v>
      </c>
      <c r="K150" s="5" t="s">
        <v>16247</v>
      </c>
      <c r="L150" s="5" t="s">
        <v>16248</v>
      </c>
      <c r="M150" s="5" t="s">
        <v>16249</v>
      </c>
      <c r="N150" s="5" t="s">
        <v>16250</v>
      </c>
      <c r="O150" s="6" t="s">
        <v>16251</v>
      </c>
      <c r="P150" s="4" t="s">
        <v>76</v>
      </c>
      <c r="Q150" s="5" t="s">
        <v>77</v>
      </c>
      <c r="R150" s="6" t="s">
        <v>77</v>
      </c>
      <c r="S150" s="4" t="s">
        <v>76</v>
      </c>
      <c r="T150" s="5" t="s">
        <v>77</v>
      </c>
      <c r="U150" s="5" t="s">
        <v>77</v>
      </c>
      <c r="V150" s="5" t="s">
        <v>77</v>
      </c>
      <c r="W150" s="5" t="s">
        <v>77</v>
      </c>
      <c r="X150" s="5" t="s">
        <v>77</v>
      </c>
      <c r="Y150" s="5" t="s">
        <v>77</v>
      </c>
      <c r="Z150" s="5" t="s">
        <v>77</v>
      </c>
      <c r="AA150" s="5" t="s">
        <v>77</v>
      </c>
      <c r="AB150" s="5" t="s">
        <v>77</v>
      </c>
      <c r="AC150" s="5" t="s">
        <v>76</v>
      </c>
      <c r="AD150" s="6" t="s">
        <v>77</v>
      </c>
      <c r="AE150" s="4" t="s">
        <v>77</v>
      </c>
      <c r="AF150" s="5" t="s">
        <v>77</v>
      </c>
      <c r="AG150" s="5" t="s">
        <v>77</v>
      </c>
      <c r="AH150" s="5" t="s">
        <v>77</v>
      </c>
      <c r="AI150" s="5" t="s">
        <v>77</v>
      </c>
      <c r="AJ150" s="5" t="s">
        <v>77</v>
      </c>
      <c r="AK150" s="5" t="s">
        <v>77</v>
      </c>
      <c r="AL150" s="5" t="s">
        <v>77</v>
      </c>
      <c r="AM150" s="5" t="s">
        <v>77</v>
      </c>
      <c r="AN150" s="5" t="s">
        <v>77</v>
      </c>
      <c r="AO150" s="5" t="s">
        <v>77</v>
      </c>
      <c r="AP150" s="5" t="s">
        <v>77</v>
      </c>
      <c r="AQ150" s="5" t="s">
        <v>77</v>
      </c>
      <c r="AR150" s="5" t="s">
        <v>77</v>
      </c>
      <c r="AS150" s="5" t="s">
        <v>77</v>
      </c>
      <c r="AT150" s="5" t="s">
        <v>76</v>
      </c>
      <c r="AU150" s="5" t="s">
        <v>76</v>
      </c>
      <c r="AV150" s="5" t="s">
        <v>77</v>
      </c>
      <c r="AW150" s="5" t="s">
        <v>77</v>
      </c>
      <c r="AX150" s="5" t="s">
        <v>77</v>
      </c>
      <c r="AY150" s="5" t="s">
        <v>77</v>
      </c>
      <c r="AZ150" s="5" t="s">
        <v>77</v>
      </c>
      <c r="BA150" s="5" t="s">
        <v>77</v>
      </c>
      <c r="BB150" s="5" t="s">
        <v>77</v>
      </c>
      <c r="BC150" s="5" t="s">
        <v>77</v>
      </c>
      <c r="BD150" s="5" t="s">
        <v>77</v>
      </c>
      <c r="BE150" s="6" t="s">
        <v>77</v>
      </c>
      <c r="BF150" s="40">
        <v>1</v>
      </c>
      <c r="BG150" s="41">
        <v>0</v>
      </c>
      <c r="BH150" s="41">
        <v>0</v>
      </c>
      <c r="BI150" s="41">
        <v>0</v>
      </c>
      <c r="BJ150" s="44">
        <v>0</v>
      </c>
      <c r="BK150" s="44">
        <v>0</v>
      </c>
      <c r="BL150" s="44">
        <v>0</v>
      </c>
      <c r="BM150" s="39">
        <f t="shared" si="2"/>
        <v>1</v>
      </c>
      <c r="BN150" s="22" t="s">
        <v>16405</v>
      </c>
      <c r="BO150" t="str">
        <f>VLOOKUP(A150,Startups!$A$3:$B$1596, 2,FALSE)</f>
        <v>Normal</v>
      </c>
    </row>
    <row r="151" spans="1:67" ht="135" customHeight="1" x14ac:dyDescent="0.2">
      <c r="A151" s="4" t="s">
        <v>13425</v>
      </c>
      <c r="B151" s="5" t="s">
        <v>13426</v>
      </c>
      <c r="C151" s="5" t="s">
        <v>141</v>
      </c>
      <c r="D151" s="5" t="s">
        <v>142</v>
      </c>
      <c r="E151" s="5">
        <v>2006</v>
      </c>
      <c r="F151" s="5" t="s">
        <v>36</v>
      </c>
      <c r="G151" s="5" t="s">
        <v>94</v>
      </c>
      <c r="H151" s="5" t="s">
        <v>13427</v>
      </c>
      <c r="I151" s="6" t="s">
        <v>13428</v>
      </c>
      <c r="J151" s="4" t="s">
        <v>13429</v>
      </c>
      <c r="K151" s="5" t="s">
        <v>13430</v>
      </c>
      <c r="L151" s="5" t="s">
        <v>13431</v>
      </c>
      <c r="M151" s="5" t="s">
        <v>13432</v>
      </c>
      <c r="N151" s="5" t="s">
        <v>13433</v>
      </c>
      <c r="O151" s="6" t="s">
        <v>13434</v>
      </c>
      <c r="P151" s="4" t="s">
        <v>76</v>
      </c>
      <c r="Q151" s="5" t="s">
        <v>77</v>
      </c>
      <c r="R151" s="6" t="s">
        <v>77</v>
      </c>
      <c r="S151" s="4" t="s">
        <v>77</v>
      </c>
      <c r="T151" s="5" t="s">
        <v>76</v>
      </c>
      <c r="U151" s="5" t="s">
        <v>77</v>
      </c>
      <c r="V151" s="5" t="s">
        <v>77</v>
      </c>
      <c r="W151" s="5" t="s">
        <v>76</v>
      </c>
      <c r="X151" s="5" t="s">
        <v>77</v>
      </c>
      <c r="Y151" s="5" t="s">
        <v>77</v>
      </c>
      <c r="Z151" s="5" t="s">
        <v>77</v>
      </c>
      <c r="AA151" s="5" t="s">
        <v>77</v>
      </c>
      <c r="AB151" s="5" t="s">
        <v>77</v>
      </c>
      <c r="AC151" s="5" t="s">
        <v>77</v>
      </c>
      <c r="AD151" s="6" t="s">
        <v>77</v>
      </c>
      <c r="AE151" s="4" t="s">
        <v>76</v>
      </c>
      <c r="AF151" s="5" t="s">
        <v>77</v>
      </c>
      <c r="AG151" s="5" t="s">
        <v>77</v>
      </c>
      <c r="AH151" s="5" t="s">
        <v>77</v>
      </c>
      <c r="AI151" s="5" t="s">
        <v>77</v>
      </c>
      <c r="AJ151" s="5" t="s">
        <v>77</v>
      </c>
      <c r="AK151" s="5" t="s">
        <v>77</v>
      </c>
      <c r="AL151" s="5" t="s">
        <v>77</v>
      </c>
      <c r="AM151" s="5" t="s">
        <v>77</v>
      </c>
      <c r="AN151" s="5" t="s">
        <v>77</v>
      </c>
      <c r="AO151" s="5" t="s">
        <v>77</v>
      </c>
      <c r="AP151" s="5" t="s">
        <v>77</v>
      </c>
      <c r="AQ151" s="5" t="s">
        <v>77</v>
      </c>
      <c r="AR151" s="5" t="s">
        <v>77</v>
      </c>
      <c r="AS151" s="5" t="s">
        <v>77</v>
      </c>
      <c r="AT151" s="5" t="s">
        <v>77</v>
      </c>
      <c r="AU151" s="5" t="s">
        <v>77</v>
      </c>
      <c r="AV151" s="5" t="s">
        <v>77</v>
      </c>
      <c r="AW151" s="5" t="s">
        <v>77</v>
      </c>
      <c r="AX151" s="5" t="s">
        <v>77</v>
      </c>
      <c r="AY151" s="5" t="s">
        <v>77</v>
      </c>
      <c r="AZ151" s="5" t="s">
        <v>77</v>
      </c>
      <c r="BA151" s="5" t="s">
        <v>77</v>
      </c>
      <c r="BB151" s="5" t="s">
        <v>77</v>
      </c>
      <c r="BC151" s="5" t="s">
        <v>77</v>
      </c>
      <c r="BD151" s="5" t="s">
        <v>77</v>
      </c>
      <c r="BE151" s="6" t="s">
        <v>77</v>
      </c>
      <c r="BF151" s="40">
        <v>1</v>
      </c>
      <c r="BG151" s="41">
        <v>0</v>
      </c>
      <c r="BH151" s="41">
        <v>0</v>
      </c>
      <c r="BI151" s="41">
        <v>0</v>
      </c>
      <c r="BJ151" s="41">
        <v>0</v>
      </c>
      <c r="BK151" s="41">
        <v>0</v>
      </c>
      <c r="BL151" s="41">
        <v>0</v>
      </c>
      <c r="BM151" s="39">
        <f t="shared" si="2"/>
        <v>1</v>
      </c>
      <c r="BN151" s="22" t="s">
        <v>16383</v>
      </c>
      <c r="BO151" t="str">
        <f>VLOOKUP(A151,Startups!$A$3:$B$1596, 2,FALSE)</f>
        <v>Normal</v>
      </c>
    </row>
    <row r="152" spans="1:67" ht="135" customHeight="1" x14ac:dyDescent="0.2">
      <c r="A152" s="4" t="s">
        <v>13030</v>
      </c>
      <c r="B152" s="5" t="s">
        <v>13031</v>
      </c>
      <c r="C152" s="5" t="s">
        <v>66</v>
      </c>
      <c r="D152" s="5" t="s">
        <v>67</v>
      </c>
      <c r="E152" s="5">
        <v>2014</v>
      </c>
      <c r="F152" s="5" t="s">
        <v>4189</v>
      </c>
      <c r="G152" s="5" t="s">
        <v>68</v>
      </c>
      <c r="H152" s="5" t="s">
        <v>13032</v>
      </c>
      <c r="I152" s="6" t="s">
        <v>13033</v>
      </c>
      <c r="J152" s="4" t="s">
        <v>13034</v>
      </c>
      <c r="K152" s="5" t="s">
        <v>13035</v>
      </c>
      <c r="L152" s="5" t="s">
        <v>13036</v>
      </c>
      <c r="M152" s="5" t="s">
        <v>13037</v>
      </c>
      <c r="N152" s="5" t="s">
        <v>13038</v>
      </c>
      <c r="O152" s="6" t="s">
        <v>13039</v>
      </c>
      <c r="P152" s="4" t="s">
        <v>76</v>
      </c>
      <c r="Q152" s="5" t="s">
        <v>77</v>
      </c>
      <c r="R152" s="6" t="s">
        <v>77</v>
      </c>
      <c r="S152" s="4" t="s">
        <v>77</v>
      </c>
      <c r="T152" s="5" t="s">
        <v>76</v>
      </c>
      <c r="U152" s="5" t="s">
        <v>77</v>
      </c>
      <c r="V152" s="5" t="s">
        <v>77</v>
      </c>
      <c r="W152" s="5" t="s">
        <v>77</v>
      </c>
      <c r="X152" s="5" t="s">
        <v>77</v>
      </c>
      <c r="Y152" s="5" t="s">
        <v>77</v>
      </c>
      <c r="Z152" s="5" t="s">
        <v>76</v>
      </c>
      <c r="AA152" s="5" t="s">
        <v>77</v>
      </c>
      <c r="AB152" s="5" t="s">
        <v>76</v>
      </c>
      <c r="AC152" s="5" t="s">
        <v>77</v>
      </c>
      <c r="AD152" s="6" t="s">
        <v>77</v>
      </c>
      <c r="AE152" s="4" t="s">
        <v>77</v>
      </c>
      <c r="AF152" s="5" t="s">
        <v>77</v>
      </c>
      <c r="AG152" s="5" t="s">
        <v>77</v>
      </c>
      <c r="AH152" s="5" t="s">
        <v>77</v>
      </c>
      <c r="AI152" s="5" t="s">
        <v>77</v>
      </c>
      <c r="AJ152" s="5" t="s">
        <v>77</v>
      </c>
      <c r="AK152" s="5" t="s">
        <v>77</v>
      </c>
      <c r="AL152" s="5" t="s">
        <v>77</v>
      </c>
      <c r="AM152" s="5" t="s">
        <v>77</v>
      </c>
      <c r="AN152" s="5" t="s">
        <v>77</v>
      </c>
      <c r="AO152" s="5" t="s">
        <v>77</v>
      </c>
      <c r="AP152" s="5" t="s">
        <v>77</v>
      </c>
      <c r="AQ152" s="5" t="s">
        <v>77</v>
      </c>
      <c r="AR152" s="5" t="s">
        <v>77</v>
      </c>
      <c r="AS152" s="5" t="s">
        <v>77</v>
      </c>
      <c r="AT152" s="5" t="s">
        <v>76</v>
      </c>
      <c r="AU152" s="5" t="s">
        <v>77</v>
      </c>
      <c r="AV152" s="5" t="s">
        <v>77</v>
      </c>
      <c r="AW152" s="5" t="s">
        <v>77</v>
      </c>
      <c r="AX152" s="5" t="s">
        <v>77</v>
      </c>
      <c r="AY152" s="5" t="s">
        <v>77</v>
      </c>
      <c r="AZ152" s="5" t="s">
        <v>77</v>
      </c>
      <c r="BA152" s="5" t="s">
        <v>77</v>
      </c>
      <c r="BB152" s="5" t="s">
        <v>77</v>
      </c>
      <c r="BC152" s="5" t="s">
        <v>77</v>
      </c>
      <c r="BD152" s="5" t="s">
        <v>76</v>
      </c>
      <c r="BE152" s="6" t="s">
        <v>77</v>
      </c>
      <c r="BF152" s="40">
        <v>1</v>
      </c>
      <c r="BG152" s="41">
        <v>0</v>
      </c>
      <c r="BH152" s="41">
        <v>0</v>
      </c>
      <c r="BI152" s="41">
        <v>0</v>
      </c>
      <c r="BJ152" s="41">
        <v>0</v>
      </c>
      <c r="BK152" s="41">
        <v>0</v>
      </c>
      <c r="BL152" s="41">
        <v>0</v>
      </c>
      <c r="BM152" s="39">
        <f t="shared" si="2"/>
        <v>1</v>
      </c>
      <c r="BN152" s="22" t="s">
        <v>16380</v>
      </c>
      <c r="BO152" t="str">
        <f>VLOOKUP(A152,Startups!$A$3:$B$1596, 2,FALSE)</f>
        <v>Normal</v>
      </c>
    </row>
    <row r="153" spans="1:67" ht="135" customHeight="1" x14ac:dyDescent="0.2">
      <c r="A153" s="4" t="s">
        <v>15984</v>
      </c>
      <c r="B153" s="5" t="s">
        <v>15985</v>
      </c>
      <c r="C153" s="5" t="s">
        <v>335</v>
      </c>
      <c r="D153" s="5" t="s">
        <v>336</v>
      </c>
      <c r="E153" s="5">
        <v>2015</v>
      </c>
      <c r="F153" s="5" t="s">
        <v>9826</v>
      </c>
      <c r="G153" s="5" t="s">
        <v>155</v>
      </c>
      <c r="H153" s="5" t="s">
        <v>15986</v>
      </c>
      <c r="I153" s="6" t="s">
        <v>15987</v>
      </c>
      <c r="J153" s="4" t="s">
        <v>15988</v>
      </c>
      <c r="K153" s="5" t="s">
        <v>15989</v>
      </c>
      <c r="L153" s="5" t="s">
        <v>15990</v>
      </c>
      <c r="M153" s="5" t="s">
        <v>15991</v>
      </c>
      <c r="N153" s="5" t="s">
        <v>15992</v>
      </c>
      <c r="O153" s="6" t="s">
        <v>15993</v>
      </c>
      <c r="P153" s="4" t="s">
        <v>76</v>
      </c>
      <c r="Q153" s="5" t="s">
        <v>77</v>
      </c>
      <c r="R153" s="6" t="s">
        <v>77</v>
      </c>
      <c r="S153" s="4" t="s">
        <v>77</v>
      </c>
      <c r="T153" s="5" t="s">
        <v>76</v>
      </c>
      <c r="U153" s="5" t="s">
        <v>77</v>
      </c>
      <c r="V153" s="5" t="s">
        <v>77</v>
      </c>
      <c r="W153" s="5" t="s">
        <v>77</v>
      </c>
      <c r="X153" s="5" t="s">
        <v>76</v>
      </c>
      <c r="Y153" s="5" t="s">
        <v>77</v>
      </c>
      <c r="Z153" s="5" t="s">
        <v>77</v>
      </c>
      <c r="AA153" s="5" t="s">
        <v>77</v>
      </c>
      <c r="AB153" s="5" t="s">
        <v>77</v>
      </c>
      <c r="AC153" s="5" t="s">
        <v>77</v>
      </c>
      <c r="AD153" s="6" t="s">
        <v>76</v>
      </c>
      <c r="AE153" s="4" t="s">
        <v>77</v>
      </c>
      <c r="AF153" s="5" t="s">
        <v>77</v>
      </c>
      <c r="AG153" s="5" t="s">
        <v>77</v>
      </c>
      <c r="AH153" s="5" t="s">
        <v>77</v>
      </c>
      <c r="AI153" s="5" t="s">
        <v>77</v>
      </c>
      <c r="AJ153" s="5" t="s">
        <v>77</v>
      </c>
      <c r="AK153" s="5" t="s">
        <v>77</v>
      </c>
      <c r="AL153" s="5" t="s">
        <v>77</v>
      </c>
      <c r="AM153" s="5" t="s">
        <v>77</v>
      </c>
      <c r="AN153" s="5" t="s">
        <v>76</v>
      </c>
      <c r="AO153" s="5" t="s">
        <v>77</v>
      </c>
      <c r="AP153" s="5" t="s">
        <v>77</v>
      </c>
      <c r="AQ153" s="5" t="s">
        <v>77</v>
      </c>
      <c r="AR153" s="5" t="s">
        <v>77</v>
      </c>
      <c r="AS153" s="5" t="s">
        <v>77</v>
      </c>
      <c r="AT153" s="5" t="s">
        <v>76</v>
      </c>
      <c r="AU153" s="5" t="s">
        <v>77</v>
      </c>
      <c r="AV153" s="5" t="s">
        <v>77</v>
      </c>
      <c r="AW153" s="5" t="s">
        <v>77</v>
      </c>
      <c r="AX153" s="5" t="s">
        <v>77</v>
      </c>
      <c r="AY153" s="5" t="s">
        <v>77</v>
      </c>
      <c r="AZ153" s="5" t="s">
        <v>77</v>
      </c>
      <c r="BA153" s="5" t="s">
        <v>77</v>
      </c>
      <c r="BB153" s="5" t="s">
        <v>77</v>
      </c>
      <c r="BC153" s="5" t="s">
        <v>77</v>
      </c>
      <c r="BD153" s="5" t="s">
        <v>77</v>
      </c>
      <c r="BE153" s="6" t="s">
        <v>77</v>
      </c>
      <c r="BF153" s="40">
        <v>1</v>
      </c>
      <c r="BG153" s="41">
        <v>0</v>
      </c>
      <c r="BH153" s="41">
        <v>0</v>
      </c>
      <c r="BI153" s="41">
        <v>0</v>
      </c>
      <c r="BJ153" s="44">
        <v>0</v>
      </c>
      <c r="BK153" s="44">
        <v>0</v>
      </c>
      <c r="BL153" s="44">
        <v>0</v>
      </c>
      <c r="BM153" s="39">
        <f t="shared" si="2"/>
        <v>1</v>
      </c>
      <c r="BN153" s="22" t="s">
        <v>16381</v>
      </c>
      <c r="BO153" t="str">
        <f>VLOOKUP(A153,Startups!$A$3:$B$1596, 2,FALSE)</f>
        <v>Early Stage</v>
      </c>
    </row>
    <row r="154" spans="1:67" ht="135" customHeight="1" x14ac:dyDescent="0.2">
      <c r="A154" s="4" t="s">
        <v>13132</v>
      </c>
      <c r="B154" s="5" t="s">
        <v>13133</v>
      </c>
      <c r="C154" s="5" t="s">
        <v>1027</v>
      </c>
      <c r="D154" s="5" t="s">
        <v>2710</v>
      </c>
      <c r="E154" s="5">
        <v>2014</v>
      </c>
      <c r="F154" s="5" t="s">
        <v>51</v>
      </c>
      <c r="G154" s="5" t="s">
        <v>68</v>
      </c>
      <c r="H154" s="5" t="s">
        <v>13134</v>
      </c>
      <c r="I154" s="6" t="s">
        <v>13135</v>
      </c>
      <c r="J154" s="4" t="s">
        <v>13136</v>
      </c>
      <c r="K154" s="5" t="s">
        <v>13137</v>
      </c>
      <c r="L154" s="5" t="s">
        <v>13138</v>
      </c>
      <c r="M154" s="5" t="s">
        <v>13139</v>
      </c>
      <c r="N154" s="5" t="s">
        <v>13140</v>
      </c>
      <c r="O154" s="6" t="s">
        <v>13141</v>
      </c>
      <c r="P154" s="4" t="s">
        <v>76</v>
      </c>
      <c r="Q154" s="5" t="s">
        <v>76</v>
      </c>
      <c r="R154" s="6" t="s">
        <v>77</v>
      </c>
      <c r="S154" s="4" t="s">
        <v>77</v>
      </c>
      <c r="T154" s="5" t="s">
        <v>77</v>
      </c>
      <c r="U154" s="5" t="s">
        <v>77</v>
      </c>
      <c r="V154" s="5" t="s">
        <v>77</v>
      </c>
      <c r="W154" s="5" t="s">
        <v>77</v>
      </c>
      <c r="X154" s="5" t="s">
        <v>77</v>
      </c>
      <c r="Y154" s="5" t="s">
        <v>77</v>
      </c>
      <c r="Z154" s="5" t="s">
        <v>76</v>
      </c>
      <c r="AA154" s="5" t="s">
        <v>76</v>
      </c>
      <c r="AB154" s="5" t="s">
        <v>77</v>
      </c>
      <c r="AC154" s="5" t="s">
        <v>76</v>
      </c>
      <c r="AD154" s="6" t="s">
        <v>77</v>
      </c>
      <c r="AE154" s="4" t="s">
        <v>77</v>
      </c>
      <c r="AF154" s="5" t="s">
        <v>77</v>
      </c>
      <c r="AG154" s="5" t="s">
        <v>77</v>
      </c>
      <c r="AH154" s="5" t="s">
        <v>77</v>
      </c>
      <c r="AI154" s="5" t="s">
        <v>77</v>
      </c>
      <c r="AJ154" s="5" t="s">
        <v>77</v>
      </c>
      <c r="AK154" s="5" t="s">
        <v>77</v>
      </c>
      <c r="AL154" s="5" t="s">
        <v>77</v>
      </c>
      <c r="AM154" s="5" t="s">
        <v>77</v>
      </c>
      <c r="AN154" s="5" t="s">
        <v>77</v>
      </c>
      <c r="AO154" s="5" t="s">
        <v>77</v>
      </c>
      <c r="AP154" s="5" t="s">
        <v>77</v>
      </c>
      <c r="AQ154" s="5" t="s">
        <v>77</v>
      </c>
      <c r="AR154" s="5" t="s">
        <v>77</v>
      </c>
      <c r="AS154" s="5" t="s">
        <v>77</v>
      </c>
      <c r="AT154" s="5" t="s">
        <v>76</v>
      </c>
      <c r="AU154" s="5" t="s">
        <v>77</v>
      </c>
      <c r="AV154" s="5" t="s">
        <v>77</v>
      </c>
      <c r="AW154" s="5" t="s">
        <v>77</v>
      </c>
      <c r="AX154" s="5" t="s">
        <v>77</v>
      </c>
      <c r="AY154" s="5" t="s">
        <v>77</v>
      </c>
      <c r="AZ154" s="5" t="s">
        <v>77</v>
      </c>
      <c r="BA154" s="5" t="s">
        <v>77</v>
      </c>
      <c r="BB154" s="5" t="s">
        <v>77</v>
      </c>
      <c r="BC154" s="5" t="s">
        <v>77</v>
      </c>
      <c r="BD154" s="5" t="s">
        <v>77</v>
      </c>
      <c r="BE154" s="6" t="s">
        <v>77</v>
      </c>
      <c r="BF154" s="35">
        <v>1</v>
      </c>
      <c r="BG154" s="41">
        <v>0</v>
      </c>
      <c r="BH154" s="41">
        <v>0</v>
      </c>
      <c r="BI154" s="41">
        <v>0</v>
      </c>
      <c r="BJ154" s="41">
        <v>0</v>
      </c>
      <c r="BK154" s="41">
        <v>0</v>
      </c>
      <c r="BL154" s="41">
        <v>0</v>
      </c>
      <c r="BM154" s="39">
        <f t="shared" si="2"/>
        <v>1</v>
      </c>
      <c r="BN154" s="22" t="s">
        <v>16381</v>
      </c>
      <c r="BO154" t="str">
        <f>VLOOKUP(A154,Startups!$A$3:$B$1596, 2,FALSE)</f>
        <v>Early Stage</v>
      </c>
    </row>
    <row r="155" spans="1:67" ht="135" customHeight="1" x14ac:dyDescent="0.2">
      <c r="A155" s="4" t="s">
        <v>12758</v>
      </c>
      <c r="B155" s="5" t="s">
        <v>12759</v>
      </c>
      <c r="C155" s="5" t="s">
        <v>141</v>
      </c>
      <c r="D155" s="5" t="s">
        <v>142</v>
      </c>
      <c r="E155" s="5">
        <v>2015</v>
      </c>
      <c r="F155" s="5" t="s">
        <v>1383</v>
      </c>
      <c r="G155" s="5" t="s">
        <v>155</v>
      </c>
      <c r="H155" s="5" t="s">
        <v>12760</v>
      </c>
      <c r="I155" s="6" t="s">
        <v>12761</v>
      </c>
      <c r="J155" s="4" t="s">
        <v>12762</v>
      </c>
      <c r="K155" s="5" t="s">
        <v>12763</v>
      </c>
      <c r="L155" s="5" t="s">
        <v>12764</v>
      </c>
      <c r="M155" s="5" t="s">
        <v>12765</v>
      </c>
      <c r="N155" s="5" t="s">
        <v>12766</v>
      </c>
      <c r="O155" s="6" t="s">
        <v>12767</v>
      </c>
      <c r="P155" s="4" t="s">
        <v>76</v>
      </c>
      <c r="Q155" s="5" t="s">
        <v>76</v>
      </c>
      <c r="R155" s="6" t="s">
        <v>77</v>
      </c>
      <c r="S155" s="4" t="s">
        <v>77</v>
      </c>
      <c r="T155" s="5" t="s">
        <v>77</v>
      </c>
      <c r="U155" s="5" t="s">
        <v>77</v>
      </c>
      <c r="V155" s="5" t="s">
        <v>77</v>
      </c>
      <c r="W155" s="5" t="s">
        <v>76</v>
      </c>
      <c r="X155" s="5" t="s">
        <v>77</v>
      </c>
      <c r="Y155" s="5" t="s">
        <v>76</v>
      </c>
      <c r="Z155" s="5" t="s">
        <v>77</v>
      </c>
      <c r="AA155" s="5" t="s">
        <v>77</v>
      </c>
      <c r="AB155" s="5" t="s">
        <v>76</v>
      </c>
      <c r="AC155" s="5" t="s">
        <v>77</v>
      </c>
      <c r="AD155" s="6" t="s">
        <v>77</v>
      </c>
      <c r="AE155" s="4" t="s">
        <v>77</v>
      </c>
      <c r="AF155" s="5" t="s">
        <v>77</v>
      </c>
      <c r="AG155" s="5" t="s">
        <v>77</v>
      </c>
      <c r="AH155" s="5" t="s">
        <v>77</v>
      </c>
      <c r="AI155" s="5" t="s">
        <v>77</v>
      </c>
      <c r="AJ155" s="5" t="s">
        <v>77</v>
      </c>
      <c r="AK155" s="5" t="s">
        <v>77</v>
      </c>
      <c r="AL155" s="5" t="s">
        <v>77</v>
      </c>
      <c r="AM155" s="5" t="s">
        <v>77</v>
      </c>
      <c r="AN155" s="5" t="s">
        <v>77</v>
      </c>
      <c r="AO155" s="5" t="s">
        <v>77</v>
      </c>
      <c r="AP155" s="5" t="s">
        <v>77</v>
      </c>
      <c r="AQ155" s="5" t="s">
        <v>77</v>
      </c>
      <c r="AR155" s="5" t="s">
        <v>77</v>
      </c>
      <c r="AS155" s="5" t="s">
        <v>77</v>
      </c>
      <c r="AT155" s="5" t="s">
        <v>76</v>
      </c>
      <c r="AU155" s="5" t="s">
        <v>77</v>
      </c>
      <c r="AV155" s="5" t="s">
        <v>77</v>
      </c>
      <c r="AW155" s="5" t="s">
        <v>76</v>
      </c>
      <c r="AX155" s="5" t="s">
        <v>77</v>
      </c>
      <c r="AY155" s="5" t="s">
        <v>77</v>
      </c>
      <c r="AZ155" s="5" t="s">
        <v>77</v>
      </c>
      <c r="BA155" s="5" t="s">
        <v>77</v>
      </c>
      <c r="BB155" s="5" t="s">
        <v>77</v>
      </c>
      <c r="BC155" s="5" t="s">
        <v>77</v>
      </c>
      <c r="BD155" s="5" t="s">
        <v>77</v>
      </c>
      <c r="BE155" s="6" t="s">
        <v>77</v>
      </c>
      <c r="BF155" s="40">
        <v>1</v>
      </c>
      <c r="BG155" s="41">
        <v>0</v>
      </c>
      <c r="BH155" s="41">
        <v>0</v>
      </c>
      <c r="BI155" s="41">
        <v>0</v>
      </c>
      <c r="BJ155" s="41">
        <v>0</v>
      </c>
      <c r="BK155" s="41">
        <v>0</v>
      </c>
      <c r="BL155" s="41">
        <v>0</v>
      </c>
      <c r="BM155" s="39">
        <f t="shared" si="2"/>
        <v>1</v>
      </c>
      <c r="BN155" s="22" t="s">
        <v>16378</v>
      </c>
      <c r="BO155" t="str">
        <f>VLOOKUP(A155,Startups!$A$3:$B$1596, 2,FALSE)</f>
        <v>Early Stage</v>
      </c>
    </row>
    <row r="156" spans="1:67" ht="135" customHeight="1" x14ac:dyDescent="0.2">
      <c r="A156" s="4" t="s">
        <v>13530</v>
      </c>
      <c r="B156" s="5" t="s">
        <v>13531</v>
      </c>
      <c r="C156" s="5" t="s">
        <v>1027</v>
      </c>
      <c r="D156" s="5" t="s">
        <v>2710</v>
      </c>
      <c r="E156" s="5">
        <v>2013</v>
      </c>
      <c r="F156" s="5" t="s">
        <v>51</v>
      </c>
      <c r="G156" s="5" t="s">
        <v>155</v>
      </c>
      <c r="H156" s="5" t="s">
        <v>13532</v>
      </c>
      <c r="I156" s="6" t="s">
        <v>13533</v>
      </c>
      <c r="J156" s="4" t="s">
        <v>13534</v>
      </c>
      <c r="K156" s="5" t="s">
        <v>13535</v>
      </c>
      <c r="L156" s="5" t="s">
        <v>13536</v>
      </c>
      <c r="M156" s="5" t="s">
        <v>13537</v>
      </c>
      <c r="N156" s="5" t="s">
        <v>13538</v>
      </c>
      <c r="O156" s="6" t="s">
        <v>13539</v>
      </c>
      <c r="P156" s="4" t="s">
        <v>76</v>
      </c>
      <c r="Q156" s="5" t="s">
        <v>76</v>
      </c>
      <c r="R156" s="6" t="s">
        <v>77</v>
      </c>
      <c r="S156" s="4" t="s">
        <v>77</v>
      </c>
      <c r="T156" s="5" t="s">
        <v>76</v>
      </c>
      <c r="U156" s="5" t="s">
        <v>77</v>
      </c>
      <c r="V156" s="5" t="s">
        <v>76</v>
      </c>
      <c r="W156" s="5" t="s">
        <v>77</v>
      </c>
      <c r="X156" s="5" t="s">
        <v>77</v>
      </c>
      <c r="Y156" s="5" t="s">
        <v>77</v>
      </c>
      <c r="Z156" s="5" t="s">
        <v>77</v>
      </c>
      <c r="AA156" s="5" t="s">
        <v>76</v>
      </c>
      <c r="AB156" s="5" t="s">
        <v>77</v>
      </c>
      <c r="AC156" s="5" t="s">
        <v>77</v>
      </c>
      <c r="AD156" s="6" t="s">
        <v>77</v>
      </c>
      <c r="AE156" s="4" t="s">
        <v>77</v>
      </c>
      <c r="AF156" s="5" t="s">
        <v>77</v>
      </c>
      <c r="AG156" s="5" t="s">
        <v>77</v>
      </c>
      <c r="AH156" s="5" t="s">
        <v>77</v>
      </c>
      <c r="AI156" s="5" t="s">
        <v>77</v>
      </c>
      <c r="AJ156" s="5" t="s">
        <v>77</v>
      </c>
      <c r="AK156" s="5" t="s">
        <v>77</v>
      </c>
      <c r="AL156" s="5" t="s">
        <v>77</v>
      </c>
      <c r="AM156" s="5" t="s">
        <v>77</v>
      </c>
      <c r="AN156" s="5" t="s">
        <v>77</v>
      </c>
      <c r="AO156" s="5" t="s">
        <v>77</v>
      </c>
      <c r="AP156" s="5" t="s">
        <v>77</v>
      </c>
      <c r="AQ156" s="5" t="s">
        <v>77</v>
      </c>
      <c r="AR156" s="5" t="s">
        <v>77</v>
      </c>
      <c r="AS156" s="5" t="s">
        <v>77</v>
      </c>
      <c r="AT156" s="5" t="s">
        <v>76</v>
      </c>
      <c r="AU156" s="5" t="s">
        <v>77</v>
      </c>
      <c r="AV156" s="5" t="s">
        <v>77</v>
      </c>
      <c r="AW156" s="5" t="s">
        <v>77</v>
      </c>
      <c r="AX156" s="5" t="s">
        <v>77</v>
      </c>
      <c r="AY156" s="5" t="s">
        <v>77</v>
      </c>
      <c r="AZ156" s="5" t="s">
        <v>77</v>
      </c>
      <c r="BA156" s="5" t="s">
        <v>77</v>
      </c>
      <c r="BB156" s="5" t="s">
        <v>77</v>
      </c>
      <c r="BC156" s="5" t="s">
        <v>77</v>
      </c>
      <c r="BD156" s="5" t="s">
        <v>77</v>
      </c>
      <c r="BE156" s="6" t="s">
        <v>77</v>
      </c>
      <c r="BF156" s="40">
        <v>1</v>
      </c>
      <c r="BG156" s="41">
        <v>0</v>
      </c>
      <c r="BH156" s="41">
        <v>0</v>
      </c>
      <c r="BI156" s="41">
        <v>0</v>
      </c>
      <c r="BJ156" s="41">
        <v>0</v>
      </c>
      <c r="BK156" s="41">
        <v>0</v>
      </c>
      <c r="BL156" s="41">
        <v>0</v>
      </c>
      <c r="BM156" s="39">
        <f t="shared" si="2"/>
        <v>1</v>
      </c>
      <c r="BN156" s="22" t="s">
        <v>16378</v>
      </c>
      <c r="BO156" t="str">
        <f>VLOOKUP(A156,Startups!$A$3:$B$1596, 2,FALSE)</f>
        <v>Normal</v>
      </c>
    </row>
    <row r="157" spans="1:67" ht="135" customHeight="1" x14ac:dyDescent="0.2">
      <c r="A157" s="4" t="s">
        <v>14284</v>
      </c>
      <c r="B157" s="5" t="s">
        <v>14285</v>
      </c>
      <c r="C157" s="5" t="s">
        <v>66</v>
      </c>
      <c r="D157" s="5" t="s">
        <v>93</v>
      </c>
      <c r="E157" s="5">
        <v>2012</v>
      </c>
      <c r="F157" s="5" t="s">
        <v>51</v>
      </c>
      <c r="G157" s="5" t="s">
        <v>94</v>
      </c>
      <c r="H157" s="5" t="s">
        <v>14286</v>
      </c>
      <c r="I157" s="6" t="s">
        <v>14287</v>
      </c>
      <c r="J157" s="4" t="s">
        <v>14288</v>
      </c>
      <c r="K157" s="5" t="s">
        <v>14289</v>
      </c>
      <c r="L157" s="5" t="s">
        <v>14290</v>
      </c>
      <c r="M157" s="5" t="s">
        <v>14291</v>
      </c>
      <c r="N157" s="5" t="s">
        <v>14292</v>
      </c>
      <c r="O157" s="6" t="s">
        <v>14293</v>
      </c>
      <c r="P157" s="4" t="s">
        <v>76</v>
      </c>
      <c r="Q157" s="5" t="s">
        <v>77</v>
      </c>
      <c r="R157" s="6" t="s">
        <v>77</v>
      </c>
      <c r="S157" s="4" t="s">
        <v>77</v>
      </c>
      <c r="T157" s="5" t="s">
        <v>76</v>
      </c>
      <c r="U157" s="5" t="s">
        <v>77</v>
      </c>
      <c r="V157" s="5" t="s">
        <v>77</v>
      </c>
      <c r="W157" s="5" t="s">
        <v>77</v>
      </c>
      <c r="X157" s="5" t="s">
        <v>77</v>
      </c>
      <c r="Y157" s="5" t="s">
        <v>77</v>
      </c>
      <c r="Z157" s="5" t="s">
        <v>77</v>
      </c>
      <c r="AA157" s="5" t="s">
        <v>77</v>
      </c>
      <c r="AB157" s="5" t="s">
        <v>77</v>
      </c>
      <c r="AC157" s="5" t="s">
        <v>77</v>
      </c>
      <c r="AD157" s="6" t="s">
        <v>77</v>
      </c>
      <c r="AE157" s="4" t="s">
        <v>77</v>
      </c>
      <c r="AF157" s="5" t="s">
        <v>77</v>
      </c>
      <c r="AG157" s="5" t="s">
        <v>77</v>
      </c>
      <c r="AH157" s="5" t="s">
        <v>77</v>
      </c>
      <c r="AI157" s="5" t="s">
        <v>77</v>
      </c>
      <c r="AJ157" s="5" t="s">
        <v>77</v>
      </c>
      <c r="AK157" s="5" t="s">
        <v>77</v>
      </c>
      <c r="AL157" s="5" t="s">
        <v>77</v>
      </c>
      <c r="AM157" s="5" t="s">
        <v>77</v>
      </c>
      <c r="AN157" s="5" t="s">
        <v>77</v>
      </c>
      <c r="AO157" s="5" t="s">
        <v>77</v>
      </c>
      <c r="AP157" s="5" t="s">
        <v>77</v>
      </c>
      <c r="AQ157" s="5" t="s">
        <v>77</v>
      </c>
      <c r="AR157" s="5" t="s">
        <v>77</v>
      </c>
      <c r="AS157" s="5" t="s">
        <v>77</v>
      </c>
      <c r="AT157" s="5" t="s">
        <v>76</v>
      </c>
      <c r="AU157" s="5" t="s">
        <v>77</v>
      </c>
      <c r="AV157" s="5" t="s">
        <v>77</v>
      </c>
      <c r="AW157" s="5" t="s">
        <v>77</v>
      </c>
      <c r="AX157" s="5" t="s">
        <v>77</v>
      </c>
      <c r="AY157" s="5" t="s">
        <v>77</v>
      </c>
      <c r="AZ157" s="5" t="s">
        <v>77</v>
      </c>
      <c r="BA157" s="5" t="s">
        <v>77</v>
      </c>
      <c r="BB157" s="5" t="s">
        <v>77</v>
      </c>
      <c r="BC157" s="5" t="s">
        <v>77</v>
      </c>
      <c r="BD157" s="5" t="s">
        <v>77</v>
      </c>
      <c r="BE157" s="6" t="s">
        <v>77</v>
      </c>
      <c r="BF157" s="40">
        <v>1</v>
      </c>
      <c r="BG157" s="41">
        <v>0</v>
      </c>
      <c r="BH157" s="41">
        <v>0</v>
      </c>
      <c r="BI157" s="41">
        <v>0</v>
      </c>
      <c r="BJ157" s="41">
        <v>0</v>
      </c>
      <c r="BK157" s="41">
        <v>0</v>
      </c>
      <c r="BL157" s="41">
        <v>0</v>
      </c>
      <c r="BM157" s="39">
        <f t="shared" si="2"/>
        <v>1</v>
      </c>
      <c r="BN157" s="22" t="s">
        <v>16392</v>
      </c>
      <c r="BO157" t="str">
        <f>VLOOKUP(A157,Startups!$A$3:$B$1596, 2,FALSE)</f>
        <v>Normal</v>
      </c>
    </row>
    <row r="158" spans="1:67" ht="135" customHeight="1" x14ac:dyDescent="0.2">
      <c r="A158" s="4" t="s">
        <v>14575</v>
      </c>
      <c r="B158" s="5" t="s">
        <v>14576</v>
      </c>
      <c r="C158" s="5" t="s">
        <v>66</v>
      </c>
      <c r="D158" s="5" t="s">
        <v>14577</v>
      </c>
      <c r="E158" s="5">
        <v>2014</v>
      </c>
      <c r="F158" s="5" t="s">
        <v>6857</v>
      </c>
      <c r="G158" s="5" t="s">
        <v>94</v>
      </c>
      <c r="H158" s="5" t="s">
        <v>14578</v>
      </c>
      <c r="I158" s="6" t="s">
        <v>14579</v>
      </c>
      <c r="J158" s="4" t="s">
        <v>14580</v>
      </c>
      <c r="K158" s="5" t="s">
        <v>14581</v>
      </c>
      <c r="L158" s="5" t="s">
        <v>171</v>
      </c>
      <c r="M158" s="5" t="s">
        <v>14582</v>
      </c>
      <c r="N158" s="5" t="s">
        <v>14583</v>
      </c>
      <c r="O158" s="6" t="s">
        <v>14583</v>
      </c>
      <c r="P158" s="4" t="s">
        <v>76</v>
      </c>
      <c r="Q158" s="5" t="s">
        <v>76</v>
      </c>
      <c r="R158" s="6" t="s">
        <v>76</v>
      </c>
      <c r="S158" s="4" t="s">
        <v>76</v>
      </c>
      <c r="T158" s="5" t="s">
        <v>77</v>
      </c>
      <c r="U158" s="5" t="s">
        <v>76</v>
      </c>
      <c r="V158" s="5" t="s">
        <v>77</v>
      </c>
      <c r="W158" s="5" t="s">
        <v>77</v>
      </c>
      <c r="X158" s="5" t="s">
        <v>77</v>
      </c>
      <c r="Y158" s="5" t="s">
        <v>77</v>
      </c>
      <c r="Z158" s="5" t="s">
        <v>77</v>
      </c>
      <c r="AA158" s="5" t="s">
        <v>76</v>
      </c>
      <c r="AB158" s="5" t="s">
        <v>77</v>
      </c>
      <c r="AC158" s="5" t="s">
        <v>77</v>
      </c>
      <c r="AD158" s="6" t="s">
        <v>77</v>
      </c>
      <c r="AE158" s="4" t="s">
        <v>77</v>
      </c>
      <c r="AF158" s="5" t="s">
        <v>77</v>
      </c>
      <c r="AG158" s="5" t="s">
        <v>77</v>
      </c>
      <c r="AH158" s="5" t="s">
        <v>76</v>
      </c>
      <c r="AI158" s="5" t="s">
        <v>77</v>
      </c>
      <c r="AJ158" s="5" t="s">
        <v>77</v>
      </c>
      <c r="AK158" s="5" t="s">
        <v>77</v>
      </c>
      <c r="AL158" s="5" t="s">
        <v>77</v>
      </c>
      <c r="AM158" s="5" t="s">
        <v>77</v>
      </c>
      <c r="AN158" s="5" t="s">
        <v>77</v>
      </c>
      <c r="AO158" s="5" t="s">
        <v>77</v>
      </c>
      <c r="AP158" s="5" t="s">
        <v>77</v>
      </c>
      <c r="AQ158" s="5" t="s">
        <v>77</v>
      </c>
      <c r="AR158" s="5" t="s">
        <v>77</v>
      </c>
      <c r="AS158" s="5" t="s">
        <v>77</v>
      </c>
      <c r="AT158" s="5" t="s">
        <v>77</v>
      </c>
      <c r="AU158" s="5" t="s">
        <v>77</v>
      </c>
      <c r="AV158" s="5" t="s">
        <v>77</v>
      </c>
      <c r="AW158" s="5" t="s">
        <v>77</v>
      </c>
      <c r="AX158" s="5" t="s">
        <v>77</v>
      </c>
      <c r="AY158" s="5" t="s">
        <v>77</v>
      </c>
      <c r="AZ158" s="5" t="s">
        <v>77</v>
      </c>
      <c r="BA158" s="5" t="s">
        <v>77</v>
      </c>
      <c r="BB158" s="5" t="s">
        <v>76</v>
      </c>
      <c r="BC158" s="5" t="s">
        <v>77</v>
      </c>
      <c r="BD158" s="5" t="s">
        <v>77</v>
      </c>
      <c r="BE158" s="6" t="s">
        <v>77</v>
      </c>
      <c r="BF158" s="35">
        <v>1</v>
      </c>
      <c r="BG158" s="41">
        <v>0</v>
      </c>
      <c r="BH158" s="41">
        <v>0</v>
      </c>
      <c r="BI158" s="41">
        <v>0</v>
      </c>
      <c r="BJ158" s="41">
        <v>0</v>
      </c>
      <c r="BK158" s="41">
        <v>0</v>
      </c>
      <c r="BL158" s="41">
        <v>0</v>
      </c>
      <c r="BM158" s="39">
        <f t="shared" si="2"/>
        <v>1</v>
      </c>
      <c r="BN158" s="24" t="s">
        <v>16394</v>
      </c>
      <c r="BO158" t="str">
        <f>VLOOKUP(A158,Startups!$A$3:$B$1596, 2,FALSE)</f>
        <v>Early Stage</v>
      </c>
    </row>
    <row r="159" spans="1:67" ht="135" customHeight="1" x14ac:dyDescent="0.2">
      <c r="A159" s="4" t="s">
        <v>16210</v>
      </c>
      <c r="B159" s="5" t="s">
        <v>16211</v>
      </c>
      <c r="C159" s="5" t="s">
        <v>66</v>
      </c>
      <c r="D159" s="5" t="s">
        <v>16212</v>
      </c>
      <c r="E159" s="5">
        <v>2011</v>
      </c>
      <c r="F159" s="5" t="s">
        <v>3273</v>
      </c>
      <c r="G159" s="5" t="s">
        <v>155</v>
      </c>
      <c r="H159" s="5" t="s">
        <v>16213</v>
      </c>
      <c r="I159" s="6" t="s">
        <v>16214</v>
      </c>
      <c r="J159" s="4" t="s">
        <v>16215</v>
      </c>
      <c r="K159" s="5" t="s">
        <v>16216</v>
      </c>
      <c r="L159" s="5" t="s">
        <v>16217</v>
      </c>
      <c r="M159" s="5" t="s">
        <v>16218</v>
      </c>
      <c r="N159" s="5" t="s">
        <v>16219</v>
      </c>
      <c r="O159" s="6" t="s">
        <v>16220</v>
      </c>
      <c r="P159" s="4" t="s">
        <v>76</v>
      </c>
      <c r="Q159" s="5" t="s">
        <v>76</v>
      </c>
      <c r="R159" s="6" t="s">
        <v>77</v>
      </c>
      <c r="S159" s="4" t="s">
        <v>77</v>
      </c>
      <c r="T159" s="5" t="s">
        <v>77</v>
      </c>
      <c r="U159" s="5" t="s">
        <v>77</v>
      </c>
      <c r="V159" s="5" t="s">
        <v>77</v>
      </c>
      <c r="W159" s="5" t="s">
        <v>77</v>
      </c>
      <c r="X159" s="5" t="s">
        <v>77</v>
      </c>
      <c r="Y159" s="5" t="s">
        <v>77</v>
      </c>
      <c r="Z159" s="5" t="s">
        <v>77</v>
      </c>
      <c r="AA159" s="5" t="s">
        <v>77</v>
      </c>
      <c r="AB159" s="5" t="s">
        <v>77</v>
      </c>
      <c r="AC159" s="5" t="s">
        <v>77</v>
      </c>
      <c r="AD159" s="6" t="s">
        <v>77</v>
      </c>
      <c r="AE159" s="4" t="s">
        <v>77</v>
      </c>
      <c r="AF159" s="5" t="s">
        <v>77</v>
      </c>
      <c r="AG159" s="5" t="s">
        <v>77</v>
      </c>
      <c r="AH159" s="5" t="s">
        <v>77</v>
      </c>
      <c r="AI159" s="5" t="s">
        <v>77</v>
      </c>
      <c r="AJ159" s="5" t="s">
        <v>77</v>
      </c>
      <c r="AK159" s="5" t="s">
        <v>77</v>
      </c>
      <c r="AL159" s="5" t="s">
        <v>76</v>
      </c>
      <c r="AM159" s="5" t="s">
        <v>77</v>
      </c>
      <c r="AN159" s="5" t="s">
        <v>77</v>
      </c>
      <c r="AO159" s="5" t="s">
        <v>77</v>
      </c>
      <c r="AP159" s="5" t="s">
        <v>76</v>
      </c>
      <c r="AQ159" s="5" t="s">
        <v>77</v>
      </c>
      <c r="AR159" s="5" t="s">
        <v>77</v>
      </c>
      <c r="AS159" s="5" t="s">
        <v>77</v>
      </c>
      <c r="AT159" s="5" t="s">
        <v>77</v>
      </c>
      <c r="AU159" s="5" t="s">
        <v>77</v>
      </c>
      <c r="AV159" s="5" t="s">
        <v>77</v>
      </c>
      <c r="AW159" s="5" t="s">
        <v>77</v>
      </c>
      <c r="AX159" s="5" t="s">
        <v>77</v>
      </c>
      <c r="AY159" s="5" t="s">
        <v>77</v>
      </c>
      <c r="AZ159" s="5" t="s">
        <v>77</v>
      </c>
      <c r="BA159" s="5" t="s">
        <v>77</v>
      </c>
      <c r="BB159" s="5" t="s">
        <v>77</v>
      </c>
      <c r="BC159" s="5" t="s">
        <v>77</v>
      </c>
      <c r="BD159" s="5" t="s">
        <v>77</v>
      </c>
      <c r="BE159" s="6" t="s">
        <v>77</v>
      </c>
      <c r="BF159" s="40">
        <v>1</v>
      </c>
      <c r="BG159" s="41">
        <v>0</v>
      </c>
      <c r="BH159" s="41">
        <v>0</v>
      </c>
      <c r="BI159" s="41">
        <v>0</v>
      </c>
      <c r="BJ159" s="44">
        <v>0</v>
      </c>
      <c r="BK159" s="44">
        <v>0</v>
      </c>
      <c r="BL159" s="44">
        <v>0</v>
      </c>
      <c r="BM159" s="39">
        <f t="shared" si="2"/>
        <v>1</v>
      </c>
      <c r="BN159" s="24" t="s">
        <v>16404</v>
      </c>
      <c r="BO159" t="str">
        <f>VLOOKUP(A159,Startups!$A$3:$B$1596, 2,FALSE)</f>
        <v>Normal</v>
      </c>
    </row>
    <row r="160" spans="1:67" ht="135" customHeight="1" x14ac:dyDescent="0.2">
      <c r="A160" s="4" t="s">
        <v>13659</v>
      </c>
      <c r="B160" s="5" t="s">
        <v>13660</v>
      </c>
      <c r="C160" s="5" t="s">
        <v>2171</v>
      </c>
      <c r="D160" s="5" t="s">
        <v>2172</v>
      </c>
      <c r="E160" s="5">
        <v>2012</v>
      </c>
      <c r="F160" s="5" t="s">
        <v>480</v>
      </c>
      <c r="G160" s="5" t="s">
        <v>94</v>
      </c>
      <c r="H160" s="5" t="s">
        <v>13661</v>
      </c>
      <c r="I160" s="6" t="s">
        <v>13662</v>
      </c>
      <c r="J160" s="4" t="s">
        <v>13663</v>
      </c>
      <c r="K160" s="5" t="s">
        <v>13664</v>
      </c>
      <c r="L160" s="5" t="s">
        <v>13665</v>
      </c>
      <c r="M160" s="5" t="s">
        <v>13666</v>
      </c>
      <c r="N160" s="5" t="s">
        <v>13667</v>
      </c>
      <c r="O160" s="6" t="s">
        <v>13668</v>
      </c>
      <c r="P160" s="4" t="s">
        <v>76</v>
      </c>
      <c r="Q160" s="5" t="s">
        <v>77</v>
      </c>
      <c r="R160" s="6" t="s">
        <v>77</v>
      </c>
      <c r="S160" s="4" t="s">
        <v>76</v>
      </c>
      <c r="T160" s="5" t="s">
        <v>76</v>
      </c>
      <c r="U160" s="5" t="s">
        <v>77</v>
      </c>
      <c r="V160" s="5" t="s">
        <v>77</v>
      </c>
      <c r="W160" s="5" t="s">
        <v>77</v>
      </c>
      <c r="X160" s="5" t="s">
        <v>77</v>
      </c>
      <c r="Y160" s="5" t="s">
        <v>77</v>
      </c>
      <c r="Z160" s="5" t="s">
        <v>77</v>
      </c>
      <c r="AA160" s="5" t="s">
        <v>77</v>
      </c>
      <c r="AB160" s="5" t="s">
        <v>76</v>
      </c>
      <c r="AC160" s="5" t="s">
        <v>77</v>
      </c>
      <c r="AD160" s="6" t="s">
        <v>77</v>
      </c>
      <c r="AE160" s="4" t="s">
        <v>76</v>
      </c>
      <c r="AF160" s="5" t="s">
        <v>77</v>
      </c>
      <c r="AG160" s="5" t="s">
        <v>77</v>
      </c>
      <c r="AH160" s="5" t="s">
        <v>77</v>
      </c>
      <c r="AI160" s="5" t="s">
        <v>77</v>
      </c>
      <c r="AJ160" s="5" t="s">
        <v>77</v>
      </c>
      <c r="AK160" s="5" t="s">
        <v>77</v>
      </c>
      <c r="AL160" s="5" t="s">
        <v>77</v>
      </c>
      <c r="AM160" s="5" t="s">
        <v>77</v>
      </c>
      <c r="AN160" s="5" t="s">
        <v>77</v>
      </c>
      <c r="AO160" s="5" t="s">
        <v>77</v>
      </c>
      <c r="AP160" s="5" t="s">
        <v>77</v>
      </c>
      <c r="AQ160" s="5" t="s">
        <v>77</v>
      </c>
      <c r="AR160" s="5" t="s">
        <v>77</v>
      </c>
      <c r="AS160" s="5" t="s">
        <v>77</v>
      </c>
      <c r="AT160" s="5" t="s">
        <v>77</v>
      </c>
      <c r="AU160" s="5" t="s">
        <v>77</v>
      </c>
      <c r="AV160" s="5" t="s">
        <v>77</v>
      </c>
      <c r="AW160" s="5" t="s">
        <v>76</v>
      </c>
      <c r="AX160" s="5" t="s">
        <v>77</v>
      </c>
      <c r="AY160" s="5" t="s">
        <v>77</v>
      </c>
      <c r="AZ160" s="5" t="s">
        <v>77</v>
      </c>
      <c r="BA160" s="5" t="s">
        <v>77</v>
      </c>
      <c r="BB160" s="5" t="s">
        <v>77</v>
      </c>
      <c r="BC160" s="5" t="s">
        <v>77</v>
      </c>
      <c r="BD160" s="5" t="s">
        <v>77</v>
      </c>
      <c r="BE160" s="6" t="s">
        <v>77</v>
      </c>
      <c r="BF160" s="40">
        <v>1</v>
      </c>
      <c r="BG160" s="41">
        <v>0</v>
      </c>
      <c r="BH160" s="41">
        <v>0</v>
      </c>
      <c r="BI160" s="41">
        <v>0</v>
      </c>
      <c r="BJ160" s="41">
        <v>0</v>
      </c>
      <c r="BK160" s="41">
        <v>0</v>
      </c>
      <c r="BL160" s="41">
        <v>0</v>
      </c>
      <c r="BM160" s="39">
        <f t="shared" si="2"/>
        <v>1</v>
      </c>
      <c r="BN160" s="24" t="s">
        <v>16386</v>
      </c>
      <c r="BO160" t="str">
        <f>VLOOKUP(A160,Startups!$A$3:$B$1596, 2,FALSE)</f>
        <v>Early Stage</v>
      </c>
    </row>
    <row r="161" spans="1:67" ht="135" customHeight="1" x14ac:dyDescent="0.2">
      <c r="A161" s="4" t="s">
        <v>355</v>
      </c>
      <c r="B161" s="5" t="s">
        <v>356</v>
      </c>
      <c r="C161" s="5" t="s">
        <v>66</v>
      </c>
      <c r="D161" s="5" t="s">
        <v>67</v>
      </c>
      <c r="E161" s="5">
        <v>2015</v>
      </c>
      <c r="F161" s="5" t="s">
        <v>357</v>
      </c>
      <c r="G161" s="5" t="s">
        <v>68</v>
      </c>
      <c r="H161" s="5" t="s">
        <v>358</v>
      </c>
      <c r="I161" s="6" t="s">
        <v>359</v>
      </c>
      <c r="J161" s="4" t="s">
        <v>360</v>
      </c>
      <c r="K161" s="5" t="s">
        <v>361</v>
      </c>
      <c r="L161" s="5" t="s">
        <v>362</v>
      </c>
      <c r="M161" s="5" t="s">
        <v>363</v>
      </c>
      <c r="N161" s="5" t="s">
        <v>364</v>
      </c>
      <c r="O161" s="6" t="s">
        <v>365</v>
      </c>
      <c r="P161" s="4" t="s">
        <v>76</v>
      </c>
      <c r="Q161" s="5" t="s">
        <v>77</v>
      </c>
      <c r="R161" s="6" t="s">
        <v>77</v>
      </c>
      <c r="S161" s="4" t="s">
        <v>76</v>
      </c>
      <c r="T161" s="5" t="s">
        <v>76</v>
      </c>
      <c r="U161" s="5" t="s">
        <v>77</v>
      </c>
      <c r="V161" s="5" t="s">
        <v>77</v>
      </c>
      <c r="W161" s="5" t="s">
        <v>77</v>
      </c>
      <c r="X161" s="5" t="s">
        <v>77</v>
      </c>
      <c r="Y161" s="5" t="s">
        <v>77</v>
      </c>
      <c r="Z161" s="5" t="s">
        <v>77</v>
      </c>
      <c r="AA161" s="5" t="s">
        <v>76</v>
      </c>
      <c r="AB161" s="5" t="s">
        <v>77</v>
      </c>
      <c r="AC161" s="5" t="s">
        <v>77</v>
      </c>
      <c r="AD161" s="6" t="s">
        <v>77</v>
      </c>
      <c r="AE161" s="4" t="s">
        <v>77</v>
      </c>
      <c r="AF161" s="5" t="s">
        <v>77</v>
      </c>
      <c r="AG161" s="5" t="s">
        <v>77</v>
      </c>
      <c r="AH161" s="5" t="s">
        <v>76</v>
      </c>
      <c r="AI161" s="5" t="s">
        <v>77</v>
      </c>
      <c r="AJ161" s="5" t="s">
        <v>77</v>
      </c>
      <c r="AK161" s="5" t="s">
        <v>77</v>
      </c>
      <c r="AL161" s="5" t="s">
        <v>77</v>
      </c>
      <c r="AM161" s="5" t="s">
        <v>77</v>
      </c>
      <c r="AN161" s="5" t="s">
        <v>77</v>
      </c>
      <c r="AO161" s="5" t="s">
        <v>77</v>
      </c>
      <c r="AP161" s="5" t="s">
        <v>77</v>
      </c>
      <c r="AQ161" s="5" t="s">
        <v>77</v>
      </c>
      <c r="AR161" s="5" t="s">
        <v>77</v>
      </c>
      <c r="AS161" s="5" t="s">
        <v>77</v>
      </c>
      <c r="AT161" s="5" t="s">
        <v>76</v>
      </c>
      <c r="AU161" s="5" t="s">
        <v>77</v>
      </c>
      <c r="AV161" s="5" t="s">
        <v>77</v>
      </c>
      <c r="AW161" s="5" t="s">
        <v>77</v>
      </c>
      <c r="AX161" s="5" t="s">
        <v>77</v>
      </c>
      <c r="AY161" s="5" t="s">
        <v>77</v>
      </c>
      <c r="AZ161" s="5" t="s">
        <v>77</v>
      </c>
      <c r="BA161" s="5" t="s">
        <v>77</v>
      </c>
      <c r="BB161" s="5" t="s">
        <v>77</v>
      </c>
      <c r="BC161" s="5" t="s">
        <v>77</v>
      </c>
      <c r="BD161" s="5" t="s">
        <v>77</v>
      </c>
      <c r="BE161" s="6" t="s">
        <v>77</v>
      </c>
      <c r="BF161" s="37">
        <v>1</v>
      </c>
      <c r="BG161" s="38">
        <v>0</v>
      </c>
      <c r="BH161" s="38">
        <v>0</v>
      </c>
      <c r="BI161" s="38">
        <v>0</v>
      </c>
      <c r="BJ161" s="38">
        <v>0</v>
      </c>
      <c r="BK161" s="38">
        <v>0</v>
      </c>
      <c r="BL161" s="38">
        <v>0</v>
      </c>
      <c r="BM161" s="39">
        <f t="shared" si="2"/>
        <v>1</v>
      </c>
      <c r="BN161" s="17" t="s">
        <v>16350</v>
      </c>
      <c r="BO161" t="str">
        <f>VLOOKUP(A161,Startups!$A$3:$B$1596, 2,FALSE)</f>
        <v>Early Stage</v>
      </c>
    </row>
    <row r="162" spans="1:67" ht="135" customHeight="1" x14ac:dyDescent="0.2">
      <c r="A162" s="4" t="s">
        <v>4198</v>
      </c>
      <c r="B162" s="5" t="s">
        <v>4199</v>
      </c>
      <c r="C162" s="5" t="s">
        <v>66</v>
      </c>
      <c r="D162" s="5" t="s">
        <v>67</v>
      </c>
      <c r="E162" s="5">
        <v>2015</v>
      </c>
      <c r="F162" s="5" t="s">
        <v>1092</v>
      </c>
      <c r="G162" s="5" t="s">
        <v>94</v>
      </c>
      <c r="H162" s="5" t="s">
        <v>4200</v>
      </c>
      <c r="I162" s="6" t="s">
        <v>4201</v>
      </c>
      <c r="J162" s="4" t="s">
        <v>4202</v>
      </c>
      <c r="K162" s="5" t="s">
        <v>4203</v>
      </c>
      <c r="L162" s="5" t="s">
        <v>4204</v>
      </c>
      <c r="M162" s="5" t="s">
        <v>4205</v>
      </c>
      <c r="N162" s="5" t="s">
        <v>4206</v>
      </c>
      <c r="O162" s="6" t="s">
        <v>4207</v>
      </c>
      <c r="P162" s="4" t="s">
        <v>76</v>
      </c>
      <c r="Q162" s="5" t="s">
        <v>76</v>
      </c>
      <c r="R162" s="6" t="s">
        <v>77</v>
      </c>
      <c r="S162" s="4" t="s">
        <v>77</v>
      </c>
      <c r="T162" s="5" t="s">
        <v>77</v>
      </c>
      <c r="U162" s="5" t="s">
        <v>76</v>
      </c>
      <c r="V162" s="5" t="s">
        <v>77</v>
      </c>
      <c r="W162" s="5" t="s">
        <v>77</v>
      </c>
      <c r="X162" s="5" t="s">
        <v>77</v>
      </c>
      <c r="Y162" s="5" t="s">
        <v>77</v>
      </c>
      <c r="Z162" s="5" t="s">
        <v>77</v>
      </c>
      <c r="AA162" s="5" t="s">
        <v>77</v>
      </c>
      <c r="AB162" s="5" t="s">
        <v>76</v>
      </c>
      <c r="AC162" s="5" t="s">
        <v>76</v>
      </c>
      <c r="AD162" s="6" t="s">
        <v>77</v>
      </c>
      <c r="AE162" s="4" t="s">
        <v>77</v>
      </c>
      <c r="AF162" s="5" t="s">
        <v>77</v>
      </c>
      <c r="AG162" s="5" t="s">
        <v>77</v>
      </c>
      <c r="AH162" s="5" t="s">
        <v>77</v>
      </c>
      <c r="AI162" s="5" t="s">
        <v>77</v>
      </c>
      <c r="AJ162" s="5" t="s">
        <v>77</v>
      </c>
      <c r="AK162" s="5" t="s">
        <v>77</v>
      </c>
      <c r="AL162" s="5" t="s">
        <v>76</v>
      </c>
      <c r="AM162" s="5" t="s">
        <v>77</v>
      </c>
      <c r="AN162" s="5" t="s">
        <v>77</v>
      </c>
      <c r="AO162" s="5" t="s">
        <v>77</v>
      </c>
      <c r="AP162" s="5" t="s">
        <v>77</v>
      </c>
      <c r="AQ162" s="5" t="s">
        <v>77</v>
      </c>
      <c r="AR162" s="5" t="s">
        <v>77</v>
      </c>
      <c r="AS162" s="5" t="s">
        <v>77</v>
      </c>
      <c r="AT162" s="5" t="s">
        <v>76</v>
      </c>
      <c r="AU162" s="5" t="s">
        <v>77</v>
      </c>
      <c r="AV162" s="5" t="s">
        <v>77</v>
      </c>
      <c r="AW162" s="5" t="s">
        <v>77</v>
      </c>
      <c r="AX162" s="5" t="s">
        <v>77</v>
      </c>
      <c r="AY162" s="5" t="s">
        <v>77</v>
      </c>
      <c r="AZ162" s="5" t="s">
        <v>77</v>
      </c>
      <c r="BA162" s="5" t="s">
        <v>77</v>
      </c>
      <c r="BB162" s="5" t="s">
        <v>77</v>
      </c>
      <c r="BC162" s="5" t="s">
        <v>77</v>
      </c>
      <c r="BD162" s="5" t="s">
        <v>77</v>
      </c>
      <c r="BE162" s="6" t="s">
        <v>77</v>
      </c>
      <c r="BF162" s="37">
        <v>1</v>
      </c>
      <c r="BG162" s="38">
        <v>0</v>
      </c>
      <c r="BH162" s="38">
        <v>0</v>
      </c>
      <c r="BI162" s="38">
        <v>0</v>
      </c>
      <c r="BJ162" s="38">
        <v>0</v>
      </c>
      <c r="BK162" s="38">
        <v>0</v>
      </c>
      <c r="BL162" s="38">
        <v>0</v>
      </c>
      <c r="BM162" s="39">
        <f t="shared" si="2"/>
        <v>1</v>
      </c>
      <c r="BN162" s="17" t="s">
        <v>16373</v>
      </c>
      <c r="BO162" t="str">
        <f>VLOOKUP(A162,Startups!$A$3:$B$1596, 2,FALSE)</f>
        <v>Early Stage</v>
      </c>
    </row>
    <row r="163" spans="1:67" ht="135" customHeight="1" x14ac:dyDescent="0.2">
      <c r="A163" s="4" t="s">
        <v>14192</v>
      </c>
      <c r="B163" s="5" t="s">
        <v>14193</v>
      </c>
      <c r="C163" s="5" t="s">
        <v>545</v>
      </c>
      <c r="D163" s="5" t="s">
        <v>546</v>
      </c>
      <c r="E163" s="5">
        <v>2014</v>
      </c>
      <c r="F163" s="5" t="s">
        <v>59</v>
      </c>
      <c r="G163" s="5" t="s">
        <v>94</v>
      </c>
      <c r="H163" s="5" t="s">
        <v>14194</v>
      </c>
      <c r="I163" s="6" t="s">
        <v>14195</v>
      </c>
      <c r="J163" s="4" t="s">
        <v>14196</v>
      </c>
      <c r="K163" s="5" t="s">
        <v>14197</v>
      </c>
      <c r="L163" s="5" t="s">
        <v>14198</v>
      </c>
      <c r="M163" s="5" t="s">
        <v>14199</v>
      </c>
      <c r="N163" s="5" t="s">
        <v>14200</v>
      </c>
      <c r="O163" s="6" t="s">
        <v>14201</v>
      </c>
      <c r="P163" s="4" t="s">
        <v>76</v>
      </c>
      <c r="Q163" s="5" t="s">
        <v>76</v>
      </c>
      <c r="R163" s="6" t="s">
        <v>77</v>
      </c>
      <c r="S163" s="4" t="s">
        <v>77</v>
      </c>
      <c r="T163" s="5" t="s">
        <v>77</v>
      </c>
      <c r="U163" s="5" t="s">
        <v>77</v>
      </c>
      <c r="V163" s="5" t="s">
        <v>77</v>
      </c>
      <c r="W163" s="5" t="s">
        <v>77</v>
      </c>
      <c r="X163" s="5" t="s">
        <v>76</v>
      </c>
      <c r="Y163" s="5" t="s">
        <v>77</v>
      </c>
      <c r="Z163" s="5" t="s">
        <v>77</v>
      </c>
      <c r="AA163" s="5" t="s">
        <v>76</v>
      </c>
      <c r="AB163" s="5" t="s">
        <v>76</v>
      </c>
      <c r="AC163" s="5" t="s">
        <v>77</v>
      </c>
      <c r="AD163" s="6" t="s">
        <v>77</v>
      </c>
      <c r="AE163" s="4" t="s">
        <v>77</v>
      </c>
      <c r="AF163" s="5" t="s">
        <v>77</v>
      </c>
      <c r="AG163" s="5" t="s">
        <v>77</v>
      </c>
      <c r="AH163" s="5" t="s">
        <v>77</v>
      </c>
      <c r="AI163" s="5" t="s">
        <v>77</v>
      </c>
      <c r="AJ163" s="5" t="s">
        <v>77</v>
      </c>
      <c r="AK163" s="5" t="s">
        <v>77</v>
      </c>
      <c r="AL163" s="5" t="s">
        <v>77</v>
      </c>
      <c r="AM163" s="5" t="s">
        <v>77</v>
      </c>
      <c r="AN163" s="5" t="s">
        <v>77</v>
      </c>
      <c r="AO163" s="5" t="s">
        <v>77</v>
      </c>
      <c r="AP163" s="5" t="s">
        <v>77</v>
      </c>
      <c r="AQ163" s="5" t="s">
        <v>77</v>
      </c>
      <c r="AR163" s="5" t="s">
        <v>77</v>
      </c>
      <c r="AS163" s="5" t="s">
        <v>77</v>
      </c>
      <c r="AT163" s="5" t="s">
        <v>77</v>
      </c>
      <c r="AU163" s="5" t="s">
        <v>77</v>
      </c>
      <c r="AV163" s="5" t="s">
        <v>77</v>
      </c>
      <c r="AW163" s="5" t="s">
        <v>77</v>
      </c>
      <c r="AX163" s="5" t="s">
        <v>77</v>
      </c>
      <c r="AY163" s="5" t="s">
        <v>77</v>
      </c>
      <c r="AZ163" s="5" t="s">
        <v>77</v>
      </c>
      <c r="BA163" s="5" t="s">
        <v>77</v>
      </c>
      <c r="BB163" s="5" t="s">
        <v>76</v>
      </c>
      <c r="BC163" s="5" t="s">
        <v>77</v>
      </c>
      <c r="BD163" s="5" t="s">
        <v>77</v>
      </c>
      <c r="BE163" s="6" t="s">
        <v>77</v>
      </c>
      <c r="BF163" s="40">
        <v>1</v>
      </c>
      <c r="BG163" s="41">
        <v>0</v>
      </c>
      <c r="BH163" s="41">
        <v>0</v>
      </c>
      <c r="BI163" s="41">
        <v>0</v>
      </c>
      <c r="BJ163" s="41">
        <v>0</v>
      </c>
      <c r="BK163" s="41">
        <v>0</v>
      </c>
      <c r="BL163" s="41">
        <v>0</v>
      </c>
      <c r="BM163" s="39">
        <f t="shared" si="2"/>
        <v>1</v>
      </c>
      <c r="BN163" s="22" t="s">
        <v>16391</v>
      </c>
      <c r="BO163" t="str">
        <f>VLOOKUP(A163,Startups!$A$3:$B$1596, 2,FALSE)</f>
        <v>Early Stage</v>
      </c>
    </row>
    <row r="164" spans="1:67" ht="135" customHeight="1" x14ac:dyDescent="0.2">
      <c r="A164" s="4" t="s">
        <v>4261</v>
      </c>
      <c r="B164" s="5" t="s">
        <v>4262</v>
      </c>
      <c r="C164" s="5" t="s">
        <v>66</v>
      </c>
      <c r="D164" s="5" t="s">
        <v>67</v>
      </c>
      <c r="E164" s="5">
        <v>2013</v>
      </c>
      <c r="F164" s="5" t="s">
        <v>39</v>
      </c>
      <c r="G164" s="5" t="s">
        <v>155</v>
      </c>
      <c r="H164" s="5" t="s">
        <v>4263</v>
      </c>
      <c r="I164" s="6" t="s">
        <v>4264</v>
      </c>
      <c r="J164" s="4" t="s">
        <v>4265</v>
      </c>
      <c r="K164" s="5" t="s">
        <v>4266</v>
      </c>
      <c r="L164" s="5" t="s">
        <v>3368</v>
      </c>
      <c r="M164" s="5" t="s">
        <v>4267</v>
      </c>
      <c r="N164" s="5" t="s">
        <v>4268</v>
      </c>
      <c r="O164" s="6" t="s">
        <v>4269</v>
      </c>
      <c r="P164" s="4" t="s">
        <v>76</v>
      </c>
      <c r="Q164" s="5" t="s">
        <v>77</v>
      </c>
      <c r="R164" s="6" t="s">
        <v>77</v>
      </c>
      <c r="S164" s="4" t="s">
        <v>76</v>
      </c>
      <c r="T164" s="5" t="s">
        <v>76</v>
      </c>
      <c r="U164" s="5" t="s">
        <v>77</v>
      </c>
      <c r="V164" s="5" t="s">
        <v>77</v>
      </c>
      <c r="W164" s="5" t="s">
        <v>77</v>
      </c>
      <c r="X164" s="5" t="s">
        <v>77</v>
      </c>
      <c r="Y164" s="5" t="s">
        <v>77</v>
      </c>
      <c r="Z164" s="5" t="s">
        <v>77</v>
      </c>
      <c r="AA164" s="5" t="s">
        <v>77</v>
      </c>
      <c r="AB164" s="5" t="s">
        <v>77</v>
      </c>
      <c r="AC164" s="5" t="s">
        <v>77</v>
      </c>
      <c r="AD164" s="6" t="s">
        <v>76</v>
      </c>
      <c r="AE164" s="4" t="s">
        <v>77</v>
      </c>
      <c r="AF164" s="5" t="s">
        <v>77</v>
      </c>
      <c r="AG164" s="5" t="s">
        <v>77</v>
      </c>
      <c r="AH164" s="5" t="s">
        <v>76</v>
      </c>
      <c r="AI164" s="5" t="s">
        <v>77</v>
      </c>
      <c r="AJ164" s="5" t="s">
        <v>77</v>
      </c>
      <c r="AK164" s="5" t="s">
        <v>77</v>
      </c>
      <c r="AL164" s="5" t="s">
        <v>77</v>
      </c>
      <c r="AM164" s="5" t="s">
        <v>77</v>
      </c>
      <c r="AN164" s="5" t="s">
        <v>77</v>
      </c>
      <c r="AO164" s="5" t="s">
        <v>77</v>
      </c>
      <c r="AP164" s="5" t="s">
        <v>77</v>
      </c>
      <c r="AQ164" s="5" t="s">
        <v>77</v>
      </c>
      <c r="AR164" s="5" t="s">
        <v>77</v>
      </c>
      <c r="AS164" s="5" t="s">
        <v>77</v>
      </c>
      <c r="AT164" s="5" t="s">
        <v>77</v>
      </c>
      <c r="AU164" s="5" t="s">
        <v>77</v>
      </c>
      <c r="AV164" s="5" t="s">
        <v>77</v>
      </c>
      <c r="AW164" s="5" t="s">
        <v>77</v>
      </c>
      <c r="AX164" s="5" t="s">
        <v>77</v>
      </c>
      <c r="AY164" s="5" t="s">
        <v>77</v>
      </c>
      <c r="AZ164" s="5" t="s">
        <v>77</v>
      </c>
      <c r="BA164" s="5" t="s">
        <v>77</v>
      </c>
      <c r="BB164" s="5" t="s">
        <v>77</v>
      </c>
      <c r="BC164" s="5" t="s">
        <v>77</v>
      </c>
      <c r="BD164" s="5" t="s">
        <v>77</v>
      </c>
      <c r="BE164" s="6" t="s">
        <v>77</v>
      </c>
      <c r="BF164" s="37">
        <v>1</v>
      </c>
      <c r="BG164" s="38">
        <v>0</v>
      </c>
      <c r="BH164" s="38">
        <v>0</v>
      </c>
      <c r="BI164" s="38">
        <v>0</v>
      </c>
      <c r="BJ164" s="38">
        <v>0</v>
      </c>
      <c r="BK164" s="38">
        <v>0</v>
      </c>
      <c r="BL164" s="38">
        <v>0</v>
      </c>
      <c r="BM164" s="39">
        <f t="shared" si="2"/>
        <v>1</v>
      </c>
      <c r="BN164" s="17" t="s">
        <v>16374</v>
      </c>
      <c r="BO164" t="str">
        <f>VLOOKUP(A164,Startups!$A$3:$B$1596, 2,FALSE)</f>
        <v>Early Stage</v>
      </c>
    </row>
    <row r="165" spans="1:67" ht="135" customHeight="1" x14ac:dyDescent="0.2">
      <c r="A165" s="4" t="s">
        <v>5941</v>
      </c>
      <c r="B165" s="5" t="s">
        <v>5942</v>
      </c>
      <c r="C165" s="5" t="s">
        <v>335</v>
      </c>
      <c r="D165" s="5" t="s">
        <v>336</v>
      </c>
      <c r="E165" s="5">
        <v>2015</v>
      </c>
      <c r="F165" s="5" t="s">
        <v>5943</v>
      </c>
      <c r="G165" s="5" t="s">
        <v>155</v>
      </c>
      <c r="H165" s="5" t="s">
        <v>5944</v>
      </c>
      <c r="I165" s="6" t="s">
        <v>5945</v>
      </c>
      <c r="J165" s="4" t="s">
        <v>5946</v>
      </c>
      <c r="K165" s="5" t="s">
        <v>5947</v>
      </c>
      <c r="L165" s="5" t="s">
        <v>5948</v>
      </c>
      <c r="M165" s="5" t="s">
        <v>5949</v>
      </c>
      <c r="N165" s="5" t="s">
        <v>5950</v>
      </c>
      <c r="O165" s="6" t="s">
        <v>5951</v>
      </c>
      <c r="P165" s="4" t="s">
        <v>76</v>
      </c>
      <c r="Q165" s="5" t="s">
        <v>77</v>
      </c>
      <c r="R165" s="6" t="s">
        <v>77</v>
      </c>
      <c r="S165" s="4" t="s">
        <v>77</v>
      </c>
      <c r="T165" s="5" t="s">
        <v>76</v>
      </c>
      <c r="U165" s="5" t="s">
        <v>77</v>
      </c>
      <c r="V165" s="5" t="s">
        <v>77</v>
      </c>
      <c r="W165" s="5" t="s">
        <v>77</v>
      </c>
      <c r="X165" s="5" t="s">
        <v>76</v>
      </c>
      <c r="Y165" s="5" t="s">
        <v>77</v>
      </c>
      <c r="Z165" s="5" t="s">
        <v>77</v>
      </c>
      <c r="AA165" s="5" t="s">
        <v>77</v>
      </c>
      <c r="AB165" s="5" t="s">
        <v>76</v>
      </c>
      <c r="AC165" s="5" t="s">
        <v>77</v>
      </c>
      <c r="AD165" s="6" t="s">
        <v>77</v>
      </c>
      <c r="AE165" s="4" t="s">
        <v>77</v>
      </c>
      <c r="AF165" s="5" t="s">
        <v>77</v>
      </c>
      <c r="AG165" s="5" t="s">
        <v>77</v>
      </c>
      <c r="AH165" s="5" t="s">
        <v>77</v>
      </c>
      <c r="AI165" s="5" t="s">
        <v>77</v>
      </c>
      <c r="AJ165" s="5" t="s">
        <v>77</v>
      </c>
      <c r="AK165" s="5" t="s">
        <v>77</v>
      </c>
      <c r="AL165" s="5" t="s">
        <v>77</v>
      </c>
      <c r="AM165" s="5" t="s">
        <v>77</v>
      </c>
      <c r="AN165" s="5" t="s">
        <v>77</v>
      </c>
      <c r="AO165" s="5" t="s">
        <v>76</v>
      </c>
      <c r="AP165" s="5" t="s">
        <v>77</v>
      </c>
      <c r="AQ165" s="5" t="s">
        <v>77</v>
      </c>
      <c r="AR165" s="5" t="s">
        <v>77</v>
      </c>
      <c r="AS165" s="5" t="s">
        <v>77</v>
      </c>
      <c r="AT165" s="5" t="s">
        <v>77</v>
      </c>
      <c r="AU165" s="5" t="s">
        <v>77</v>
      </c>
      <c r="AV165" s="5" t="s">
        <v>77</v>
      </c>
      <c r="AW165" s="5" t="s">
        <v>77</v>
      </c>
      <c r="AX165" s="5" t="s">
        <v>77</v>
      </c>
      <c r="AY165" s="5" t="s">
        <v>77</v>
      </c>
      <c r="AZ165" s="5" t="s">
        <v>77</v>
      </c>
      <c r="BA165" s="5" t="s">
        <v>77</v>
      </c>
      <c r="BB165" s="5" t="s">
        <v>76</v>
      </c>
      <c r="BC165" s="5" t="s">
        <v>77</v>
      </c>
      <c r="BD165" s="5" t="s">
        <v>77</v>
      </c>
      <c r="BE165" s="6" t="s">
        <v>77</v>
      </c>
      <c r="BF165" s="40">
        <v>1</v>
      </c>
      <c r="BG165" s="41">
        <v>0</v>
      </c>
      <c r="BH165" s="41">
        <v>0</v>
      </c>
      <c r="BI165" s="41">
        <v>0</v>
      </c>
      <c r="BJ165" s="41">
        <v>0</v>
      </c>
      <c r="BK165" s="41">
        <v>0</v>
      </c>
      <c r="BL165" s="41">
        <v>0</v>
      </c>
      <c r="BM165" s="39">
        <f t="shared" si="2"/>
        <v>1</v>
      </c>
      <c r="BO165" t="str">
        <f>VLOOKUP(A165,Startups!$A$3:$B$1596, 2,FALSE)</f>
        <v>Early Stage</v>
      </c>
    </row>
    <row r="166" spans="1:67" ht="135" customHeight="1" x14ac:dyDescent="0.2">
      <c r="A166" s="4" t="s">
        <v>6067</v>
      </c>
      <c r="B166" s="5" t="s">
        <v>6068</v>
      </c>
      <c r="C166" s="5" t="s">
        <v>335</v>
      </c>
      <c r="D166" s="5" t="s">
        <v>336</v>
      </c>
      <c r="E166" s="5">
        <v>2015</v>
      </c>
      <c r="F166" s="5" t="s">
        <v>1826</v>
      </c>
      <c r="G166" s="5" t="s">
        <v>94</v>
      </c>
      <c r="H166" s="5" t="s">
        <v>6069</v>
      </c>
      <c r="I166" s="6" t="s">
        <v>6070</v>
      </c>
      <c r="J166" s="4" t="s">
        <v>6071</v>
      </c>
      <c r="K166" s="5" t="s">
        <v>6072</v>
      </c>
      <c r="L166" s="5" t="s">
        <v>6073</v>
      </c>
      <c r="M166" s="5" t="s">
        <v>6074</v>
      </c>
      <c r="N166" s="5" t="s">
        <v>6075</v>
      </c>
      <c r="O166" s="6" t="s">
        <v>6076</v>
      </c>
      <c r="P166" s="4" t="s">
        <v>76</v>
      </c>
      <c r="Q166" s="5" t="s">
        <v>76</v>
      </c>
      <c r="R166" s="6" t="s">
        <v>77</v>
      </c>
      <c r="S166" s="4" t="s">
        <v>77</v>
      </c>
      <c r="T166" s="5" t="s">
        <v>77</v>
      </c>
      <c r="U166" s="5" t="s">
        <v>76</v>
      </c>
      <c r="V166" s="5" t="s">
        <v>77</v>
      </c>
      <c r="W166" s="5" t="s">
        <v>77</v>
      </c>
      <c r="X166" s="5" t="s">
        <v>76</v>
      </c>
      <c r="Y166" s="5" t="s">
        <v>77</v>
      </c>
      <c r="Z166" s="5" t="s">
        <v>77</v>
      </c>
      <c r="AA166" s="5" t="s">
        <v>77</v>
      </c>
      <c r="AB166" s="5" t="s">
        <v>77</v>
      </c>
      <c r="AC166" s="5" t="s">
        <v>76</v>
      </c>
      <c r="AD166" s="6" t="s">
        <v>77</v>
      </c>
      <c r="AE166" s="4" t="s">
        <v>77</v>
      </c>
      <c r="AF166" s="5" t="s">
        <v>77</v>
      </c>
      <c r="AG166" s="5" t="s">
        <v>77</v>
      </c>
      <c r="AH166" s="5" t="s">
        <v>77</v>
      </c>
      <c r="AI166" s="5" t="s">
        <v>77</v>
      </c>
      <c r="AJ166" s="5" t="s">
        <v>77</v>
      </c>
      <c r="AK166" s="5" t="s">
        <v>77</v>
      </c>
      <c r="AL166" s="5" t="s">
        <v>76</v>
      </c>
      <c r="AM166" s="5" t="s">
        <v>77</v>
      </c>
      <c r="AN166" s="5" t="s">
        <v>77</v>
      </c>
      <c r="AO166" s="5" t="s">
        <v>77</v>
      </c>
      <c r="AP166" s="5" t="s">
        <v>77</v>
      </c>
      <c r="AQ166" s="5" t="s">
        <v>77</v>
      </c>
      <c r="AR166" s="5" t="s">
        <v>77</v>
      </c>
      <c r="AS166" s="5" t="s">
        <v>77</v>
      </c>
      <c r="AT166" s="5" t="s">
        <v>77</v>
      </c>
      <c r="AU166" s="5" t="s">
        <v>77</v>
      </c>
      <c r="AV166" s="5" t="s">
        <v>77</v>
      </c>
      <c r="AW166" s="5" t="s">
        <v>76</v>
      </c>
      <c r="AX166" s="5" t="s">
        <v>77</v>
      </c>
      <c r="AY166" s="5" t="s">
        <v>77</v>
      </c>
      <c r="AZ166" s="5" t="s">
        <v>77</v>
      </c>
      <c r="BA166" s="5" t="s">
        <v>77</v>
      </c>
      <c r="BB166" s="5" t="s">
        <v>77</v>
      </c>
      <c r="BC166" s="5" t="s">
        <v>77</v>
      </c>
      <c r="BD166" s="5" t="s">
        <v>77</v>
      </c>
      <c r="BE166" s="6" t="s">
        <v>77</v>
      </c>
      <c r="BF166" s="40">
        <v>1</v>
      </c>
      <c r="BG166" s="41">
        <v>0</v>
      </c>
      <c r="BH166" s="41">
        <v>0</v>
      </c>
      <c r="BI166" s="41">
        <v>0</v>
      </c>
      <c r="BJ166" s="41">
        <v>0</v>
      </c>
      <c r="BK166" s="41">
        <v>0</v>
      </c>
      <c r="BL166" s="41">
        <v>0</v>
      </c>
      <c r="BM166" s="39">
        <f t="shared" si="2"/>
        <v>1</v>
      </c>
      <c r="BO166" t="str">
        <f>VLOOKUP(A166,Startups!$A$3:$B$1596, 2,FALSE)</f>
        <v>Early Stage</v>
      </c>
    </row>
    <row r="167" spans="1:67" ht="135" customHeight="1" x14ac:dyDescent="0.2">
      <c r="A167" s="4" t="s">
        <v>6226</v>
      </c>
      <c r="B167" s="5" t="s">
        <v>6227</v>
      </c>
      <c r="C167" s="5" t="s">
        <v>66</v>
      </c>
      <c r="D167" s="5" t="s">
        <v>5100</v>
      </c>
      <c r="E167" s="5">
        <v>2012</v>
      </c>
      <c r="F167" s="5" t="s">
        <v>51</v>
      </c>
      <c r="G167" s="5" t="s">
        <v>94</v>
      </c>
      <c r="H167" s="5" t="s">
        <v>6228</v>
      </c>
      <c r="I167" s="6" t="s">
        <v>6229</v>
      </c>
      <c r="J167" s="4" t="s">
        <v>6230</v>
      </c>
      <c r="K167" s="5" t="s">
        <v>6231</v>
      </c>
      <c r="L167" s="5" t="s">
        <v>6232</v>
      </c>
      <c r="M167" s="5" t="s">
        <v>6233</v>
      </c>
      <c r="N167" s="5" t="s">
        <v>137</v>
      </c>
      <c r="O167" s="6" t="s">
        <v>4605</v>
      </c>
      <c r="P167" s="4" t="s">
        <v>76</v>
      </c>
      <c r="Q167" s="5" t="s">
        <v>77</v>
      </c>
      <c r="R167" s="6" t="s">
        <v>77</v>
      </c>
      <c r="S167" s="4" t="s">
        <v>77</v>
      </c>
      <c r="T167" s="5" t="s">
        <v>76</v>
      </c>
      <c r="U167" s="5" t="s">
        <v>77</v>
      </c>
      <c r="V167" s="5" t="s">
        <v>77</v>
      </c>
      <c r="W167" s="5" t="s">
        <v>77</v>
      </c>
      <c r="X167" s="5" t="s">
        <v>76</v>
      </c>
      <c r="Y167" s="5" t="s">
        <v>77</v>
      </c>
      <c r="Z167" s="5" t="s">
        <v>77</v>
      </c>
      <c r="AA167" s="5" t="s">
        <v>77</v>
      </c>
      <c r="AB167" s="5" t="s">
        <v>76</v>
      </c>
      <c r="AC167" s="5" t="s">
        <v>77</v>
      </c>
      <c r="AD167" s="6" t="s">
        <v>77</v>
      </c>
      <c r="AE167" s="4" t="s">
        <v>77</v>
      </c>
      <c r="AF167" s="5" t="s">
        <v>77</v>
      </c>
      <c r="AG167" s="5" t="s">
        <v>77</v>
      </c>
      <c r="AH167" s="5" t="s">
        <v>77</v>
      </c>
      <c r="AI167" s="5" t="s">
        <v>77</v>
      </c>
      <c r="AJ167" s="5" t="s">
        <v>77</v>
      </c>
      <c r="AK167" s="5" t="s">
        <v>77</v>
      </c>
      <c r="AL167" s="5" t="s">
        <v>77</v>
      </c>
      <c r="AM167" s="5" t="s">
        <v>77</v>
      </c>
      <c r="AN167" s="5" t="s">
        <v>77</v>
      </c>
      <c r="AO167" s="5" t="s">
        <v>77</v>
      </c>
      <c r="AP167" s="5" t="s">
        <v>77</v>
      </c>
      <c r="AQ167" s="5" t="s">
        <v>77</v>
      </c>
      <c r="AR167" s="5" t="s">
        <v>77</v>
      </c>
      <c r="AS167" s="5" t="s">
        <v>77</v>
      </c>
      <c r="AT167" s="5" t="s">
        <v>76</v>
      </c>
      <c r="AU167" s="5" t="s">
        <v>77</v>
      </c>
      <c r="AV167" s="5" t="s">
        <v>77</v>
      </c>
      <c r="AW167" s="5" t="s">
        <v>77</v>
      </c>
      <c r="AX167" s="5" t="s">
        <v>77</v>
      </c>
      <c r="AY167" s="5" t="s">
        <v>77</v>
      </c>
      <c r="AZ167" s="5" t="s">
        <v>77</v>
      </c>
      <c r="BA167" s="5" t="s">
        <v>77</v>
      </c>
      <c r="BB167" s="5" t="s">
        <v>77</v>
      </c>
      <c r="BC167" s="5" t="s">
        <v>77</v>
      </c>
      <c r="BD167" s="5" t="s">
        <v>77</v>
      </c>
      <c r="BE167" s="6" t="s">
        <v>77</v>
      </c>
      <c r="BF167" s="40">
        <v>1</v>
      </c>
      <c r="BG167" s="41">
        <v>0</v>
      </c>
      <c r="BH167" s="41">
        <v>0</v>
      </c>
      <c r="BI167" s="41">
        <v>0</v>
      </c>
      <c r="BJ167" s="41">
        <v>0</v>
      </c>
      <c r="BK167" s="41">
        <v>0</v>
      </c>
      <c r="BL167" s="41">
        <v>0</v>
      </c>
      <c r="BM167" s="39">
        <f t="shared" si="2"/>
        <v>1</v>
      </c>
      <c r="BO167" t="str">
        <f>VLOOKUP(A167,Startups!$A$3:$B$1596, 2,FALSE)</f>
        <v>Early Stage</v>
      </c>
    </row>
    <row r="168" spans="1:67" ht="135" customHeight="1" x14ac:dyDescent="0.2">
      <c r="A168" s="4" t="s">
        <v>6538</v>
      </c>
      <c r="B168" s="5" t="s">
        <v>6539</v>
      </c>
      <c r="C168" s="5" t="s">
        <v>6540</v>
      </c>
      <c r="D168" s="5" t="s">
        <v>6541</v>
      </c>
      <c r="E168" s="5">
        <v>2015</v>
      </c>
      <c r="F168" s="5" t="s">
        <v>6542</v>
      </c>
      <c r="G168" s="5" t="s">
        <v>94</v>
      </c>
      <c r="H168" s="5" t="s">
        <v>6543</v>
      </c>
      <c r="I168" s="6" t="s">
        <v>6544</v>
      </c>
      <c r="J168" s="4" t="s">
        <v>6545</v>
      </c>
      <c r="K168" s="5" t="s">
        <v>6546</v>
      </c>
      <c r="L168" s="5" t="s">
        <v>6547</v>
      </c>
      <c r="M168" s="5" t="s">
        <v>6548</v>
      </c>
      <c r="N168" s="5" t="s">
        <v>6549</v>
      </c>
      <c r="O168" s="6" t="s">
        <v>6550</v>
      </c>
      <c r="P168" s="4" t="s">
        <v>76</v>
      </c>
      <c r="Q168" s="5" t="s">
        <v>76</v>
      </c>
      <c r="R168" s="6" t="s">
        <v>76</v>
      </c>
      <c r="S168" s="4" t="s">
        <v>76</v>
      </c>
      <c r="T168" s="5" t="s">
        <v>77</v>
      </c>
      <c r="U168" s="5" t="s">
        <v>77</v>
      </c>
      <c r="V168" s="5" t="s">
        <v>77</v>
      </c>
      <c r="W168" s="5" t="s">
        <v>77</v>
      </c>
      <c r="X168" s="5" t="s">
        <v>77</v>
      </c>
      <c r="Y168" s="5" t="s">
        <v>76</v>
      </c>
      <c r="Z168" s="5" t="s">
        <v>77</v>
      </c>
      <c r="AA168" s="5" t="s">
        <v>76</v>
      </c>
      <c r="AB168" s="5" t="s">
        <v>77</v>
      </c>
      <c r="AC168" s="5" t="s">
        <v>77</v>
      </c>
      <c r="AD168" s="6" t="s">
        <v>77</v>
      </c>
      <c r="AE168" s="4" t="s">
        <v>77</v>
      </c>
      <c r="AF168" s="5" t="s">
        <v>77</v>
      </c>
      <c r="AG168" s="5" t="s">
        <v>77</v>
      </c>
      <c r="AH168" s="5" t="s">
        <v>77</v>
      </c>
      <c r="AI168" s="5" t="s">
        <v>77</v>
      </c>
      <c r="AJ168" s="5" t="s">
        <v>77</v>
      </c>
      <c r="AK168" s="5" t="s">
        <v>77</v>
      </c>
      <c r="AL168" s="5" t="s">
        <v>77</v>
      </c>
      <c r="AM168" s="5" t="s">
        <v>77</v>
      </c>
      <c r="AN168" s="5" t="s">
        <v>77</v>
      </c>
      <c r="AO168" s="5" t="s">
        <v>77</v>
      </c>
      <c r="AP168" s="5" t="s">
        <v>77</v>
      </c>
      <c r="AQ168" s="5" t="s">
        <v>77</v>
      </c>
      <c r="AR168" s="5" t="s">
        <v>77</v>
      </c>
      <c r="AS168" s="5" t="s">
        <v>77</v>
      </c>
      <c r="AT168" s="5" t="s">
        <v>77</v>
      </c>
      <c r="AU168" s="5" t="s">
        <v>77</v>
      </c>
      <c r="AV168" s="5" t="s">
        <v>77</v>
      </c>
      <c r="AW168" s="5" t="s">
        <v>77</v>
      </c>
      <c r="AX168" s="5" t="s">
        <v>77</v>
      </c>
      <c r="AY168" s="5" t="s">
        <v>77</v>
      </c>
      <c r="AZ168" s="5" t="s">
        <v>77</v>
      </c>
      <c r="BA168" s="5" t="s">
        <v>77</v>
      </c>
      <c r="BB168" s="5" t="s">
        <v>76</v>
      </c>
      <c r="BC168" s="5" t="s">
        <v>77</v>
      </c>
      <c r="BD168" s="5" t="s">
        <v>77</v>
      </c>
      <c r="BE168" s="6" t="s">
        <v>76</v>
      </c>
      <c r="BF168" s="40">
        <v>1</v>
      </c>
      <c r="BG168" s="41">
        <v>0</v>
      </c>
      <c r="BH168" s="41">
        <v>0</v>
      </c>
      <c r="BI168" s="41">
        <v>0</v>
      </c>
      <c r="BJ168" s="41">
        <v>0</v>
      </c>
      <c r="BK168" s="41">
        <v>0</v>
      </c>
      <c r="BL168" s="41">
        <v>0</v>
      </c>
      <c r="BM168" s="39">
        <f t="shared" si="2"/>
        <v>1</v>
      </c>
      <c r="BO168" t="str">
        <f>VLOOKUP(A168,Startups!$A$3:$B$1596, 2,FALSE)</f>
        <v>Early Stage</v>
      </c>
    </row>
    <row r="169" spans="1:67" ht="135" customHeight="1" x14ac:dyDescent="0.2">
      <c r="A169" s="4" t="s">
        <v>6866</v>
      </c>
      <c r="B169" s="5" t="s">
        <v>6867</v>
      </c>
      <c r="C169" s="5" t="s">
        <v>6868</v>
      </c>
      <c r="D169" s="5" t="s">
        <v>6869</v>
      </c>
      <c r="E169" s="5">
        <v>2015</v>
      </c>
      <c r="F169" s="5" t="s">
        <v>4136</v>
      </c>
      <c r="G169" s="5" t="s">
        <v>68</v>
      </c>
      <c r="H169" s="5" t="s">
        <v>6870</v>
      </c>
      <c r="I169" s="6" t="s">
        <v>6871</v>
      </c>
      <c r="J169" s="4" t="s">
        <v>6872</v>
      </c>
      <c r="K169" s="5" t="s">
        <v>6873</v>
      </c>
      <c r="L169" s="5" t="s">
        <v>6874</v>
      </c>
      <c r="M169" s="5" t="s">
        <v>6875</v>
      </c>
      <c r="N169" s="5" t="s">
        <v>6876</v>
      </c>
      <c r="O169" s="6" t="s">
        <v>6877</v>
      </c>
      <c r="P169" s="4" t="s">
        <v>76</v>
      </c>
      <c r="Q169" s="5" t="s">
        <v>77</v>
      </c>
      <c r="R169" s="6" t="s">
        <v>77</v>
      </c>
      <c r="S169" s="4" t="s">
        <v>77</v>
      </c>
      <c r="T169" s="5" t="s">
        <v>77</v>
      </c>
      <c r="U169" s="5" t="s">
        <v>77</v>
      </c>
      <c r="V169" s="5" t="s">
        <v>77</v>
      </c>
      <c r="W169" s="5" t="s">
        <v>77</v>
      </c>
      <c r="X169" s="5" t="s">
        <v>76</v>
      </c>
      <c r="Y169" s="5" t="s">
        <v>77</v>
      </c>
      <c r="Z169" s="5" t="s">
        <v>77</v>
      </c>
      <c r="AA169" s="5" t="s">
        <v>76</v>
      </c>
      <c r="AB169" s="5" t="s">
        <v>77</v>
      </c>
      <c r="AC169" s="5" t="s">
        <v>76</v>
      </c>
      <c r="AD169" s="6" t="s">
        <v>77</v>
      </c>
      <c r="AE169" s="4" t="s">
        <v>77</v>
      </c>
      <c r="AF169" s="5" t="s">
        <v>77</v>
      </c>
      <c r="AG169" s="5" t="s">
        <v>77</v>
      </c>
      <c r="AH169" s="5" t="s">
        <v>77</v>
      </c>
      <c r="AI169" s="5" t="s">
        <v>77</v>
      </c>
      <c r="AJ169" s="5" t="s">
        <v>77</v>
      </c>
      <c r="AK169" s="5" t="s">
        <v>77</v>
      </c>
      <c r="AL169" s="5" t="s">
        <v>77</v>
      </c>
      <c r="AM169" s="5" t="s">
        <v>77</v>
      </c>
      <c r="AN169" s="5" t="s">
        <v>77</v>
      </c>
      <c r="AO169" s="5" t="s">
        <v>77</v>
      </c>
      <c r="AP169" s="5" t="s">
        <v>77</v>
      </c>
      <c r="AQ169" s="5" t="s">
        <v>77</v>
      </c>
      <c r="AR169" s="5" t="s">
        <v>77</v>
      </c>
      <c r="AS169" s="5" t="s">
        <v>77</v>
      </c>
      <c r="AT169" s="5" t="s">
        <v>77</v>
      </c>
      <c r="AU169" s="5" t="s">
        <v>76</v>
      </c>
      <c r="AV169" s="5" t="s">
        <v>77</v>
      </c>
      <c r="AW169" s="5" t="s">
        <v>77</v>
      </c>
      <c r="AX169" s="5" t="s">
        <v>77</v>
      </c>
      <c r="AY169" s="5" t="s">
        <v>77</v>
      </c>
      <c r="AZ169" s="5" t="s">
        <v>77</v>
      </c>
      <c r="BA169" s="5" t="s">
        <v>77</v>
      </c>
      <c r="BB169" s="5" t="s">
        <v>76</v>
      </c>
      <c r="BC169" s="5" t="s">
        <v>77</v>
      </c>
      <c r="BD169" s="5" t="s">
        <v>77</v>
      </c>
      <c r="BE169" s="6" t="s">
        <v>77</v>
      </c>
      <c r="BF169" s="40">
        <v>1</v>
      </c>
      <c r="BG169" s="41">
        <v>0</v>
      </c>
      <c r="BH169" s="41">
        <v>0</v>
      </c>
      <c r="BI169" s="41">
        <v>0</v>
      </c>
      <c r="BJ169" s="41">
        <v>0</v>
      </c>
      <c r="BK169" s="41">
        <v>0</v>
      </c>
      <c r="BL169" s="41">
        <v>0</v>
      </c>
      <c r="BM169" s="39">
        <f t="shared" si="2"/>
        <v>1</v>
      </c>
      <c r="BO169" t="str">
        <f>VLOOKUP(A169,Startups!$A$3:$B$1596, 2,FALSE)</f>
        <v>Early Stage</v>
      </c>
    </row>
    <row r="170" spans="1:67" ht="135" customHeight="1" x14ac:dyDescent="0.2">
      <c r="A170" s="4" t="s">
        <v>7218</v>
      </c>
      <c r="B170" s="5" t="s">
        <v>7219</v>
      </c>
      <c r="C170" s="5" t="s">
        <v>1027</v>
      </c>
      <c r="D170" s="5" t="s">
        <v>1028</v>
      </c>
      <c r="E170" s="5">
        <v>2014</v>
      </c>
      <c r="F170" s="5" t="s">
        <v>52</v>
      </c>
      <c r="G170" s="5" t="s">
        <v>68</v>
      </c>
      <c r="H170" s="5" t="s">
        <v>7220</v>
      </c>
      <c r="I170" s="6" t="s">
        <v>7221</v>
      </c>
      <c r="J170" s="4" t="s">
        <v>7222</v>
      </c>
      <c r="K170" s="5" t="s">
        <v>7223</v>
      </c>
      <c r="L170" s="5" t="s">
        <v>7224</v>
      </c>
      <c r="M170" s="5" t="s">
        <v>7225</v>
      </c>
      <c r="N170" s="5" t="s">
        <v>7226</v>
      </c>
      <c r="O170" s="6" t="s">
        <v>7227</v>
      </c>
      <c r="P170" s="4" t="s">
        <v>76</v>
      </c>
      <c r="Q170" s="5" t="s">
        <v>76</v>
      </c>
      <c r="R170" s="6" t="s">
        <v>77</v>
      </c>
      <c r="S170" s="4" t="s">
        <v>77</v>
      </c>
      <c r="T170" s="5" t="s">
        <v>77</v>
      </c>
      <c r="U170" s="5" t="s">
        <v>77</v>
      </c>
      <c r="V170" s="5" t="s">
        <v>77</v>
      </c>
      <c r="W170" s="5" t="s">
        <v>77</v>
      </c>
      <c r="X170" s="5" t="s">
        <v>77</v>
      </c>
      <c r="Y170" s="5" t="s">
        <v>77</v>
      </c>
      <c r="Z170" s="5" t="s">
        <v>76</v>
      </c>
      <c r="AA170" s="5" t="s">
        <v>76</v>
      </c>
      <c r="AB170" s="5" t="s">
        <v>76</v>
      </c>
      <c r="AC170" s="5" t="s">
        <v>77</v>
      </c>
      <c r="AD170" s="6" t="s">
        <v>77</v>
      </c>
      <c r="AE170" s="4" t="s">
        <v>77</v>
      </c>
      <c r="AF170" s="5" t="s">
        <v>77</v>
      </c>
      <c r="AG170" s="5" t="s">
        <v>77</v>
      </c>
      <c r="AH170" s="5" t="s">
        <v>77</v>
      </c>
      <c r="AI170" s="5" t="s">
        <v>77</v>
      </c>
      <c r="AJ170" s="5" t="s">
        <v>77</v>
      </c>
      <c r="AK170" s="5" t="s">
        <v>77</v>
      </c>
      <c r="AL170" s="5" t="s">
        <v>77</v>
      </c>
      <c r="AM170" s="5" t="s">
        <v>77</v>
      </c>
      <c r="AN170" s="5" t="s">
        <v>77</v>
      </c>
      <c r="AO170" s="5" t="s">
        <v>77</v>
      </c>
      <c r="AP170" s="5" t="s">
        <v>77</v>
      </c>
      <c r="AQ170" s="5" t="s">
        <v>77</v>
      </c>
      <c r="AR170" s="5" t="s">
        <v>77</v>
      </c>
      <c r="AS170" s="5" t="s">
        <v>77</v>
      </c>
      <c r="AT170" s="5" t="s">
        <v>77</v>
      </c>
      <c r="AU170" s="5" t="s">
        <v>76</v>
      </c>
      <c r="AV170" s="5" t="s">
        <v>77</v>
      </c>
      <c r="AW170" s="5" t="s">
        <v>77</v>
      </c>
      <c r="AX170" s="5" t="s">
        <v>77</v>
      </c>
      <c r="AY170" s="5" t="s">
        <v>77</v>
      </c>
      <c r="AZ170" s="5" t="s">
        <v>77</v>
      </c>
      <c r="BA170" s="5" t="s">
        <v>77</v>
      </c>
      <c r="BB170" s="5" t="s">
        <v>77</v>
      </c>
      <c r="BC170" s="5" t="s">
        <v>77</v>
      </c>
      <c r="BD170" s="5" t="s">
        <v>77</v>
      </c>
      <c r="BE170" s="6" t="s">
        <v>77</v>
      </c>
      <c r="BF170" s="40">
        <v>1</v>
      </c>
      <c r="BG170" s="41">
        <v>0</v>
      </c>
      <c r="BH170" s="41">
        <v>0</v>
      </c>
      <c r="BI170" s="41">
        <v>0</v>
      </c>
      <c r="BJ170" s="41">
        <v>0</v>
      </c>
      <c r="BK170" s="41">
        <v>0</v>
      </c>
      <c r="BL170" s="41">
        <v>0</v>
      </c>
      <c r="BM170" s="39">
        <f t="shared" si="2"/>
        <v>1</v>
      </c>
      <c r="BO170" t="str">
        <f>VLOOKUP(A170,Startups!$A$3:$B$1596, 2,FALSE)</f>
        <v>Normal</v>
      </c>
    </row>
    <row r="171" spans="1:67" ht="135" customHeight="1" x14ac:dyDescent="0.2">
      <c r="A171" s="4" t="s">
        <v>9113</v>
      </c>
      <c r="B171" s="5" t="s">
        <v>9114</v>
      </c>
      <c r="C171" s="5" t="s">
        <v>648</v>
      </c>
      <c r="D171" s="5" t="s">
        <v>7282</v>
      </c>
      <c r="E171" s="5">
        <v>2015</v>
      </c>
      <c r="F171" s="5" t="s">
        <v>9115</v>
      </c>
      <c r="G171" s="5" t="s">
        <v>68</v>
      </c>
      <c r="H171" s="5" t="s">
        <v>9116</v>
      </c>
      <c r="I171" s="6" t="s">
        <v>9117</v>
      </c>
      <c r="J171" s="4" t="s">
        <v>9118</v>
      </c>
      <c r="K171" s="5" t="s">
        <v>9119</v>
      </c>
      <c r="L171" s="5" t="s">
        <v>9120</v>
      </c>
      <c r="M171" s="5" t="s">
        <v>9121</v>
      </c>
      <c r="N171" s="5" t="s">
        <v>5193</v>
      </c>
      <c r="O171" s="6" t="s">
        <v>9122</v>
      </c>
      <c r="P171" s="4" t="s">
        <v>76</v>
      </c>
      <c r="Q171" s="5" t="s">
        <v>76</v>
      </c>
      <c r="R171" s="6" t="s">
        <v>77</v>
      </c>
      <c r="S171" s="4" t="s">
        <v>77</v>
      </c>
      <c r="T171" s="5" t="s">
        <v>77</v>
      </c>
      <c r="U171" s="5" t="s">
        <v>77</v>
      </c>
      <c r="V171" s="5" t="s">
        <v>77</v>
      </c>
      <c r="W171" s="5" t="s">
        <v>77</v>
      </c>
      <c r="X171" s="5" t="s">
        <v>77</v>
      </c>
      <c r="Y171" s="5" t="s">
        <v>76</v>
      </c>
      <c r="Z171" s="5" t="s">
        <v>76</v>
      </c>
      <c r="AA171" s="5" t="s">
        <v>77</v>
      </c>
      <c r="AB171" s="5" t="s">
        <v>77</v>
      </c>
      <c r="AC171" s="5" t="s">
        <v>77</v>
      </c>
      <c r="AD171" s="6" t="s">
        <v>77</v>
      </c>
      <c r="AE171" s="4" t="s">
        <v>77</v>
      </c>
      <c r="AF171" s="5" t="s">
        <v>77</v>
      </c>
      <c r="AG171" s="5" t="s">
        <v>77</v>
      </c>
      <c r="AH171" s="5" t="s">
        <v>77</v>
      </c>
      <c r="AI171" s="5" t="s">
        <v>77</v>
      </c>
      <c r="AJ171" s="5" t="s">
        <v>77</v>
      </c>
      <c r="AK171" s="5" t="s">
        <v>77</v>
      </c>
      <c r="AL171" s="5" t="s">
        <v>77</v>
      </c>
      <c r="AM171" s="5" t="s">
        <v>77</v>
      </c>
      <c r="AN171" s="5" t="s">
        <v>77</v>
      </c>
      <c r="AO171" s="5" t="s">
        <v>77</v>
      </c>
      <c r="AP171" s="5" t="s">
        <v>77</v>
      </c>
      <c r="AQ171" s="5" t="s">
        <v>77</v>
      </c>
      <c r="AR171" s="5" t="s">
        <v>77</v>
      </c>
      <c r="AS171" s="5" t="s">
        <v>76</v>
      </c>
      <c r="AT171" s="5" t="s">
        <v>77</v>
      </c>
      <c r="AU171" s="5" t="s">
        <v>77</v>
      </c>
      <c r="AV171" s="5" t="s">
        <v>77</v>
      </c>
      <c r="AW171" s="5" t="s">
        <v>77</v>
      </c>
      <c r="AX171" s="5" t="s">
        <v>77</v>
      </c>
      <c r="AY171" s="5" t="s">
        <v>77</v>
      </c>
      <c r="AZ171" s="5" t="s">
        <v>77</v>
      </c>
      <c r="BA171" s="5" t="s">
        <v>77</v>
      </c>
      <c r="BB171" s="5" t="s">
        <v>77</v>
      </c>
      <c r="BC171" s="5" t="s">
        <v>76</v>
      </c>
      <c r="BD171" s="5" t="s">
        <v>77</v>
      </c>
      <c r="BE171" s="6" t="s">
        <v>77</v>
      </c>
      <c r="BF171" s="40">
        <v>1</v>
      </c>
      <c r="BG171" s="41">
        <v>0</v>
      </c>
      <c r="BH171" s="41">
        <v>0</v>
      </c>
      <c r="BI171" s="41">
        <v>0</v>
      </c>
      <c r="BJ171" s="41">
        <v>0</v>
      </c>
      <c r="BK171" s="41">
        <v>0</v>
      </c>
      <c r="BL171" s="41">
        <v>0</v>
      </c>
      <c r="BM171" s="39">
        <f t="shared" si="2"/>
        <v>1</v>
      </c>
      <c r="BO171" t="str">
        <f>VLOOKUP(A171,Startups!$A$3:$B$1596, 2,FALSE)</f>
        <v>Early Stage</v>
      </c>
    </row>
    <row r="172" spans="1:67" ht="135" customHeight="1" x14ac:dyDescent="0.2">
      <c r="A172" s="4" t="s">
        <v>9329</v>
      </c>
      <c r="B172" s="5" t="s">
        <v>9330</v>
      </c>
      <c r="C172" s="5" t="s">
        <v>4803</v>
      </c>
      <c r="D172" s="5" t="s">
        <v>9331</v>
      </c>
      <c r="E172" s="5">
        <v>2015</v>
      </c>
      <c r="F172" s="5" t="s">
        <v>9332</v>
      </c>
      <c r="G172" s="5" t="s">
        <v>94</v>
      </c>
      <c r="H172" s="5" t="s">
        <v>9333</v>
      </c>
      <c r="I172" s="6" t="s">
        <v>9334</v>
      </c>
      <c r="J172" s="4" t="s">
        <v>9335</v>
      </c>
      <c r="K172" s="5" t="s">
        <v>9336</v>
      </c>
      <c r="L172" s="5" t="s">
        <v>9337</v>
      </c>
      <c r="M172" s="5" t="s">
        <v>9338</v>
      </c>
      <c r="N172" s="5" t="s">
        <v>9339</v>
      </c>
      <c r="O172" s="6" t="s">
        <v>9340</v>
      </c>
      <c r="P172" s="4" t="s">
        <v>76</v>
      </c>
      <c r="Q172" s="5" t="s">
        <v>77</v>
      </c>
      <c r="R172" s="6" t="s">
        <v>77</v>
      </c>
      <c r="S172" s="4" t="s">
        <v>77</v>
      </c>
      <c r="T172" s="5" t="s">
        <v>76</v>
      </c>
      <c r="U172" s="5" t="s">
        <v>77</v>
      </c>
      <c r="V172" s="5" t="s">
        <v>77</v>
      </c>
      <c r="W172" s="5" t="s">
        <v>77</v>
      </c>
      <c r="X172" s="5" t="s">
        <v>77</v>
      </c>
      <c r="Y172" s="5" t="s">
        <v>77</v>
      </c>
      <c r="Z172" s="5" t="s">
        <v>76</v>
      </c>
      <c r="AA172" s="5" t="s">
        <v>77</v>
      </c>
      <c r="AB172" s="5" t="s">
        <v>77</v>
      </c>
      <c r="AC172" s="5" t="s">
        <v>77</v>
      </c>
      <c r="AD172" s="6" t="s">
        <v>77</v>
      </c>
      <c r="AE172" s="4" t="s">
        <v>77</v>
      </c>
      <c r="AF172" s="5" t="s">
        <v>77</v>
      </c>
      <c r="AG172" s="5" t="s">
        <v>77</v>
      </c>
      <c r="AH172" s="5" t="s">
        <v>77</v>
      </c>
      <c r="AI172" s="5" t="s">
        <v>77</v>
      </c>
      <c r="AJ172" s="5" t="s">
        <v>77</v>
      </c>
      <c r="AK172" s="5" t="s">
        <v>76</v>
      </c>
      <c r="AL172" s="5" t="s">
        <v>77</v>
      </c>
      <c r="AM172" s="5" t="s">
        <v>77</v>
      </c>
      <c r="AN172" s="5" t="s">
        <v>77</v>
      </c>
      <c r="AO172" s="5" t="s">
        <v>77</v>
      </c>
      <c r="AP172" s="5" t="s">
        <v>77</v>
      </c>
      <c r="AQ172" s="5" t="s">
        <v>77</v>
      </c>
      <c r="AR172" s="5" t="s">
        <v>77</v>
      </c>
      <c r="AS172" s="5" t="s">
        <v>76</v>
      </c>
      <c r="AT172" s="5" t="s">
        <v>77</v>
      </c>
      <c r="AU172" s="5" t="s">
        <v>77</v>
      </c>
      <c r="AV172" s="5" t="s">
        <v>77</v>
      </c>
      <c r="AW172" s="5" t="s">
        <v>77</v>
      </c>
      <c r="AX172" s="5" t="s">
        <v>77</v>
      </c>
      <c r="AY172" s="5" t="s">
        <v>77</v>
      </c>
      <c r="AZ172" s="5" t="s">
        <v>77</v>
      </c>
      <c r="BA172" s="5" t="s">
        <v>77</v>
      </c>
      <c r="BB172" s="5" t="s">
        <v>77</v>
      </c>
      <c r="BC172" s="5" t="s">
        <v>77</v>
      </c>
      <c r="BD172" s="5" t="s">
        <v>77</v>
      </c>
      <c r="BE172" s="6" t="s">
        <v>77</v>
      </c>
      <c r="BF172" s="40">
        <v>1</v>
      </c>
      <c r="BG172" s="41">
        <v>0</v>
      </c>
      <c r="BH172" s="41">
        <v>0</v>
      </c>
      <c r="BI172" s="41">
        <v>0</v>
      </c>
      <c r="BJ172" s="41">
        <v>0</v>
      </c>
      <c r="BK172" s="41">
        <v>0</v>
      </c>
      <c r="BL172" s="41">
        <v>0</v>
      </c>
      <c r="BM172" s="39">
        <f t="shared" si="2"/>
        <v>1</v>
      </c>
      <c r="BO172" t="str">
        <f>VLOOKUP(A172,Startups!$A$3:$B$1596, 2,FALSE)</f>
        <v>Early Stage</v>
      </c>
    </row>
    <row r="173" spans="1:67" ht="135" customHeight="1" x14ac:dyDescent="0.2">
      <c r="A173" s="4" t="s">
        <v>9459</v>
      </c>
      <c r="B173" s="5" t="s">
        <v>9460</v>
      </c>
      <c r="C173" s="5" t="s">
        <v>66</v>
      </c>
      <c r="D173" s="5" t="s">
        <v>93</v>
      </c>
      <c r="E173" s="5">
        <v>2010</v>
      </c>
      <c r="F173" s="5" t="s">
        <v>2130</v>
      </c>
      <c r="G173" s="5" t="s">
        <v>94</v>
      </c>
      <c r="H173" s="5" t="s">
        <v>9461</v>
      </c>
      <c r="I173" s="6" t="s">
        <v>9462</v>
      </c>
      <c r="J173" s="4" t="s">
        <v>9463</v>
      </c>
      <c r="K173" s="5" t="s">
        <v>9464</v>
      </c>
      <c r="L173" s="5" t="s">
        <v>9465</v>
      </c>
      <c r="M173" s="5" t="s">
        <v>9466</v>
      </c>
      <c r="N173" s="5" t="s">
        <v>9467</v>
      </c>
      <c r="O173" s="6" t="s">
        <v>9468</v>
      </c>
      <c r="P173" s="4" t="s">
        <v>76</v>
      </c>
      <c r="Q173" s="5" t="s">
        <v>77</v>
      </c>
      <c r="R173" s="6" t="s">
        <v>77</v>
      </c>
      <c r="S173" s="4" t="s">
        <v>76</v>
      </c>
      <c r="T173" s="5" t="s">
        <v>76</v>
      </c>
      <c r="U173" s="5" t="s">
        <v>77</v>
      </c>
      <c r="V173" s="5" t="s">
        <v>77</v>
      </c>
      <c r="W173" s="5" t="s">
        <v>77</v>
      </c>
      <c r="X173" s="5" t="s">
        <v>77</v>
      </c>
      <c r="Y173" s="5" t="s">
        <v>77</v>
      </c>
      <c r="Z173" s="5" t="s">
        <v>77</v>
      </c>
      <c r="AA173" s="5" t="s">
        <v>77</v>
      </c>
      <c r="AB173" s="5" t="s">
        <v>77</v>
      </c>
      <c r="AC173" s="5" t="s">
        <v>77</v>
      </c>
      <c r="AD173" s="6" t="s">
        <v>77</v>
      </c>
      <c r="AE173" s="4" t="s">
        <v>76</v>
      </c>
      <c r="AF173" s="5" t="s">
        <v>77</v>
      </c>
      <c r="AG173" s="5" t="s">
        <v>77</v>
      </c>
      <c r="AH173" s="5" t="s">
        <v>77</v>
      </c>
      <c r="AI173" s="5" t="s">
        <v>77</v>
      </c>
      <c r="AJ173" s="5" t="s">
        <v>77</v>
      </c>
      <c r="AK173" s="5" t="s">
        <v>77</v>
      </c>
      <c r="AL173" s="5" t="s">
        <v>77</v>
      </c>
      <c r="AM173" s="5" t="s">
        <v>77</v>
      </c>
      <c r="AN173" s="5" t="s">
        <v>77</v>
      </c>
      <c r="AO173" s="5" t="s">
        <v>77</v>
      </c>
      <c r="AP173" s="5" t="s">
        <v>77</v>
      </c>
      <c r="AQ173" s="5" t="s">
        <v>77</v>
      </c>
      <c r="AR173" s="5" t="s">
        <v>77</v>
      </c>
      <c r="AS173" s="5" t="s">
        <v>77</v>
      </c>
      <c r="AT173" s="5" t="s">
        <v>76</v>
      </c>
      <c r="AU173" s="5" t="s">
        <v>77</v>
      </c>
      <c r="AV173" s="5" t="s">
        <v>77</v>
      </c>
      <c r="AW173" s="5" t="s">
        <v>77</v>
      </c>
      <c r="AX173" s="5" t="s">
        <v>77</v>
      </c>
      <c r="AY173" s="5" t="s">
        <v>77</v>
      </c>
      <c r="AZ173" s="5" t="s">
        <v>77</v>
      </c>
      <c r="BA173" s="5" t="s">
        <v>77</v>
      </c>
      <c r="BB173" s="5" t="s">
        <v>77</v>
      </c>
      <c r="BC173" s="5" t="s">
        <v>77</v>
      </c>
      <c r="BD173" s="5" t="s">
        <v>77</v>
      </c>
      <c r="BE173" s="6" t="s">
        <v>77</v>
      </c>
      <c r="BF173" s="40">
        <v>1</v>
      </c>
      <c r="BG173" s="41">
        <v>0</v>
      </c>
      <c r="BH173" s="41">
        <v>0</v>
      </c>
      <c r="BI173" s="41">
        <v>0</v>
      </c>
      <c r="BJ173" s="41">
        <v>0</v>
      </c>
      <c r="BK173" s="41">
        <v>0</v>
      </c>
      <c r="BL173" s="41">
        <v>0</v>
      </c>
      <c r="BM173" s="39">
        <f t="shared" si="2"/>
        <v>1</v>
      </c>
      <c r="BO173" t="str">
        <f>VLOOKUP(A173,Startups!$A$3:$B$1596, 2,FALSE)</f>
        <v>Normal</v>
      </c>
    </row>
    <row r="174" spans="1:67" ht="135" customHeight="1" x14ac:dyDescent="0.2">
      <c r="A174" s="4" t="s">
        <v>9520</v>
      </c>
      <c r="B174" s="5" t="s">
        <v>9521</v>
      </c>
      <c r="C174" s="5" t="s">
        <v>545</v>
      </c>
      <c r="D174" s="5" t="s">
        <v>546</v>
      </c>
      <c r="E174" s="5">
        <v>2014</v>
      </c>
      <c r="F174" s="5" t="s">
        <v>43</v>
      </c>
      <c r="G174" s="5" t="s">
        <v>94</v>
      </c>
      <c r="H174" s="5" t="s">
        <v>9522</v>
      </c>
      <c r="I174" s="6" t="s">
        <v>9523</v>
      </c>
      <c r="J174" s="4" t="s">
        <v>9524</v>
      </c>
      <c r="K174" s="5" t="s">
        <v>9525</v>
      </c>
      <c r="L174" s="5" t="s">
        <v>9526</v>
      </c>
      <c r="M174" s="5" t="s">
        <v>9527</v>
      </c>
      <c r="N174" s="5" t="s">
        <v>9528</v>
      </c>
      <c r="O174" s="6" t="s">
        <v>9529</v>
      </c>
      <c r="P174" s="4" t="s">
        <v>76</v>
      </c>
      <c r="Q174" s="5" t="s">
        <v>77</v>
      </c>
      <c r="R174" s="6" t="s">
        <v>77</v>
      </c>
      <c r="S174" s="4" t="s">
        <v>77</v>
      </c>
      <c r="T174" s="5" t="s">
        <v>76</v>
      </c>
      <c r="U174" s="5" t="s">
        <v>77</v>
      </c>
      <c r="V174" s="5" t="s">
        <v>77</v>
      </c>
      <c r="W174" s="5" t="s">
        <v>77</v>
      </c>
      <c r="X174" s="5" t="s">
        <v>77</v>
      </c>
      <c r="Y174" s="5" t="s">
        <v>77</v>
      </c>
      <c r="Z174" s="5" t="s">
        <v>77</v>
      </c>
      <c r="AA174" s="5" t="s">
        <v>77</v>
      </c>
      <c r="AB174" s="5" t="s">
        <v>77</v>
      </c>
      <c r="AC174" s="5" t="s">
        <v>77</v>
      </c>
      <c r="AD174" s="6" t="s">
        <v>77</v>
      </c>
      <c r="AE174" s="4" t="s">
        <v>77</v>
      </c>
      <c r="AF174" s="5" t="s">
        <v>77</v>
      </c>
      <c r="AG174" s="5" t="s">
        <v>77</v>
      </c>
      <c r="AH174" s="5" t="s">
        <v>77</v>
      </c>
      <c r="AI174" s="5" t="s">
        <v>77</v>
      </c>
      <c r="AJ174" s="5" t="s">
        <v>77</v>
      </c>
      <c r="AK174" s="5" t="s">
        <v>77</v>
      </c>
      <c r="AL174" s="5" t="s">
        <v>76</v>
      </c>
      <c r="AM174" s="5" t="s">
        <v>77</v>
      </c>
      <c r="AN174" s="5" t="s">
        <v>77</v>
      </c>
      <c r="AO174" s="5" t="s">
        <v>77</v>
      </c>
      <c r="AP174" s="5" t="s">
        <v>77</v>
      </c>
      <c r="AQ174" s="5" t="s">
        <v>77</v>
      </c>
      <c r="AR174" s="5" t="s">
        <v>77</v>
      </c>
      <c r="AS174" s="5" t="s">
        <v>77</v>
      </c>
      <c r="AT174" s="5" t="s">
        <v>77</v>
      </c>
      <c r="AU174" s="5" t="s">
        <v>77</v>
      </c>
      <c r="AV174" s="5" t="s">
        <v>77</v>
      </c>
      <c r="AW174" s="5" t="s">
        <v>77</v>
      </c>
      <c r="AX174" s="5" t="s">
        <v>77</v>
      </c>
      <c r="AY174" s="5" t="s">
        <v>77</v>
      </c>
      <c r="AZ174" s="5" t="s">
        <v>77</v>
      </c>
      <c r="BA174" s="5" t="s">
        <v>77</v>
      </c>
      <c r="BB174" s="5" t="s">
        <v>77</v>
      </c>
      <c r="BC174" s="5" t="s">
        <v>77</v>
      </c>
      <c r="BD174" s="5" t="s">
        <v>77</v>
      </c>
      <c r="BE174" s="6" t="s">
        <v>77</v>
      </c>
      <c r="BF174" s="40">
        <v>1</v>
      </c>
      <c r="BG174" s="41">
        <v>0</v>
      </c>
      <c r="BH174" s="41">
        <v>0</v>
      </c>
      <c r="BI174" s="41">
        <v>0</v>
      </c>
      <c r="BJ174" s="41">
        <v>0</v>
      </c>
      <c r="BK174" s="41">
        <v>0</v>
      </c>
      <c r="BL174" s="41">
        <v>0</v>
      </c>
      <c r="BM174" s="39">
        <f t="shared" si="2"/>
        <v>1</v>
      </c>
      <c r="BO174" t="str">
        <f>VLOOKUP(A174,Startups!$A$3:$B$1596, 2,FALSE)</f>
        <v>Early Stage</v>
      </c>
    </row>
    <row r="175" spans="1:67" ht="135" customHeight="1" x14ac:dyDescent="0.2">
      <c r="A175" s="4" t="s">
        <v>9530</v>
      </c>
      <c r="B175" s="5" t="s">
        <v>9531</v>
      </c>
      <c r="C175" s="5" t="s">
        <v>66</v>
      </c>
      <c r="D175" s="5" t="s">
        <v>324</v>
      </c>
      <c r="E175" s="5">
        <v>2015</v>
      </c>
      <c r="F175" s="5" t="s">
        <v>9532</v>
      </c>
      <c r="G175" s="5" t="s">
        <v>155</v>
      </c>
      <c r="H175" s="5" t="s">
        <v>9533</v>
      </c>
      <c r="I175" s="6" t="s">
        <v>9534</v>
      </c>
      <c r="J175" s="4" t="s">
        <v>9535</v>
      </c>
      <c r="K175" s="5" t="s">
        <v>9536</v>
      </c>
      <c r="L175" s="5" t="s">
        <v>9537</v>
      </c>
      <c r="M175" s="5" t="s">
        <v>9538</v>
      </c>
      <c r="N175" s="5" t="s">
        <v>9539</v>
      </c>
      <c r="O175" s="6" t="s">
        <v>9540</v>
      </c>
      <c r="P175" s="4" t="s">
        <v>76</v>
      </c>
      <c r="Q175" s="5" t="s">
        <v>77</v>
      </c>
      <c r="R175" s="6" t="s">
        <v>77</v>
      </c>
      <c r="S175" s="4" t="s">
        <v>76</v>
      </c>
      <c r="T175" s="5" t="s">
        <v>76</v>
      </c>
      <c r="U175" s="5" t="s">
        <v>77</v>
      </c>
      <c r="V175" s="5" t="s">
        <v>77</v>
      </c>
      <c r="W175" s="5" t="s">
        <v>77</v>
      </c>
      <c r="X175" s="5" t="s">
        <v>76</v>
      </c>
      <c r="Y175" s="5" t="s">
        <v>77</v>
      </c>
      <c r="Z175" s="5" t="s">
        <v>77</v>
      </c>
      <c r="AA175" s="5" t="s">
        <v>77</v>
      </c>
      <c r="AB175" s="5" t="s">
        <v>77</v>
      </c>
      <c r="AC175" s="5" t="s">
        <v>77</v>
      </c>
      <c r="AD175" s="6" t="s">
        <v>77</v>
      </c>
      <c r="AE175" s="4" t="s">
        <v>76</v>
      </c>
      <c r="AF175" s="5" t="s">
        <v>77</v>
      </c>
      <c r="AG175" s="5" t="s">
        <v>77</v>
      </c>
      <c r="AH175" s="5" t="s">
        <v>76</v>
      </c>
      <c r="AI175" s="5" t="s">
        <v>77</v>
      </c>
      <c r="AJ175" s="5" t="s">
        <v>77</v>
      </c>
      <c r="AK175" s="5" t="s">
        <v>77</v>
      </c>
      <c r="AL175" s="5" t="s">
        <v>77</v>
      </c>
      <c r="AM175" s="5" t="s">
        <v>77</v>
      </c>
      <c r="AN175" s="5" t="s">
        <v>77</v>
      </c>
      <c r="AO175" s="5" t="s">
        <v>77</v>
      </c>
      <c r="AP175" s="5" t="s">
        <v>77</v>
      </c>
      <c r="AQ175" s="5" t="s">
        <v>77</v>
      </c>
      <c r="AR175" s="5" t="s">
        <v>77</v>
      </c>
      <c r="AS175" s="5" t="s">
        <v>77</v>
      </c>
      <c r="AT175" s="5" t="s">
        <v>77</v>
      </c>
      <c r="AU175" s="5" t="s">
        <v>77</v>
      </c>
      <c r="AV175" s="5" t="s">
        <v>77</v>
      </c>
      <c r="AW175" s="5" t="s">
        <v>77</v>
      </c>
      <c r="AX175" s="5" t="s">
        <v>77</v>
      </c>
      <c r="AY175" s="5" t="s">
        <v>77</v>
      </c>
      <c r="AZ175" s="5" t="s">
        <v>77</v>
      </c>
      <c r="BA175" s="5" t="s">
        <v>77</v>
      </c>
      <c r="BB175" s="5" t="s">
        <v>77</v>
      </c>
      <c r="BC175" s="5" t="s">
        <v>77</v>
      </c>
      <c r="BD175" s="5" t="s">
        <v>77</v>
      </c>
      <c r="BE175" s="6" t="s">
        <v>77</v>
      </c>
      <c r="BF175" s="40">
        <v>1</v>
      </c>
      <c r="BG175" s="41">
        <v>0</v>
      </c>
      <c r="BH175" s="41">
        <v>0</v>
      </c>
      <c r="BI175" s="41">
        <v>0</v>
      </c>
      <c r="BJ175" s="41">
        <v>0</v>
      </c>
      <c r="BK175" s="41">
        <v>0</v>
      </c>
      <c r="BL175" s="41">
        <v>0</v>
      </c>
      <c r="BM175" s="39">
        <f t="shared" si="2"/>
        <v>1</v>
      </c>
      <c r="BO175" t="str">
        <f>VLOOKUP(A175,Startups!$A$3:$B$1596, 2,FALSE)</f>
        <v>Early Stage</v>
      </c>
    </row>
    <row r="176" spans="1:67" ht="135" customHeight="1" x14ac:dyDescent="0.2">
      <c r="A176" s="4" t="s">
        <v>9889</v>
      </c>
      <c r="B176" s="5" t="s">
        <v>9890</v>
      </c>
      <c r="C176" s="5" t="s">
        <v>950</v>
      </c>
      <c r="D176" s="5" t="s">
        <v>9891</v>
      </c>
      <c r="E176" s="5">
        <v>2015</v>
      </c>
      <c r="F176" s="5" t="s">
        <v>9892</v>
      </c>
      <c r="G176" s="5" t="s">
        <v>155</v>
      </c>
      <c r="H176" s="5" t="s">
        <v>9893</v>
      </c>
      <c r="I176" s="6" t="s">
        <v>9894</v>
      </c>
      <c r="J176" s="4" t="s">
        <v>9895</v>
      </c>
      <c r="K176" s="5" t="s">
        <v>9896</v>
      </c>
      <c r="L176" s="5" t="s">
        <v>9897</v>
      </c>
      <c r="M176" s="5" t="s">
        <v>9898</v>
      </c>
      <c r="N176" s="5" t="s">
        <v>9899</v>
      </c>
      <c r="O176" s="6" t="s">
        <v>9900</v>
      </c>
      <c r="P176" s="4" t="s">
        <v>77</v>
      </c>
      <c r="Q176" s="5" t="s">
        <v>76</v>
      </c>
      <c r="R176" s="6" t="s">
        <v>77</v>
      </c>
      <c r="S176" s="4" t="s">
        <v>76</v>
      </c>
      <c r="T176" s="5" t="s">
        <v>77</v>
      </c>
      <c r="U176" s="5" t="s">
        <v>77</v>
      </c>
      <c r="V176" s="5" t="s">
        <v>77</v>
      </c>
      <c r="W176" s="5" t="s">
        <v>77</v>
      </c>
      <c r="X176" s="5" t="s">
        <v>77</v>
      </c>
      <c r="Y176" s="5" t="s">
        <v>77</v>
      </c>
      <c r="Z176" s="5" t="s">
        <v>77</v>
      </c>
      <c r="AA176" s="5" t="s">
        <v>77</v>
      </c>
      <c r="AB176" s="5" t="s">
        <v>77</v>
      </c>
      <c r="AC176" s="5" t="s">
        <v>76</v>
      </c>
      <c r="AD176" s="6" t="s">
        <v>76</v>
      </c>
      <c r="AE176" s="4" t="s">
        <v>77</v>
      </c>
      <c r="AF176" s="5" t="s">
        <v>77</v>
      </c>
      <c r="AG176" s="5" t="s">
        <v>77</v>
      </c>
      <c r="AH176" s="5" t="s">
        <v>77</v>
      </c>
      <c r="AI176" s="5" t="s">
        <v>77</v>
      </c>
      <c r="AJ176" s="5" t="s">
        <v>77</v>
      </c>
      <c r="AK176" s="5" t="s">
        <v>77</v>
      </c>
      <c r="AL176" s="5" t="s">
        <v>77</v>
      </c>
      <c r="AM176" s="5" t="s">
        <v>77</v>
      </c>
      <c r="AN176" s="5" t="s">
        <v>77</v>
      </c>
      <c r="AO176" s="5" t="s">
        <v>77</v>
      </c>
      <c r="AP176" s="5" t="s">
        <v>77</v>
      </c>
      <c r="AQ176" s="5" t="s">
        <v>76</v>
      </c>
      <c r="AR176" s="5" t="s">
        <v>77</v>
      </c>
      <c r="AS176" s="5" t="s">
        <v>77</v>
      </c>
      <c r="AT176" s="5" t="s">
        <v>76</v>
      </c>
      <c r="AU176" s="5" t="s">
        <v>77</v>
      </c>
      <c r="AV176" s="5" t="s">
        <v>77</v>
      </c>
      <c r="AW176" s="5" t="s">
        <v>77</v>
      </c>
      <c r="AX176" s="5" t="s">
        <v>77</v>
      </c>
      <c r="AY176" s="5" t="s">
        <v>77</v>
      </c>
      <c r="AZ176" s="5" t="s">
        <v>77</v>
      </c>
      <c r="BA176" s="5" t="s">
        <v>77</v>
      </c>
      <c r="BB176" s="5" t="s">
        <v>77</v>
      </c>
      <c r="BC176" s="5" t="s">
        <v>77</v>
      </c>
      <c r="BD176" s="5" t="s">
        <v>77</v>
      </c>
      <c r="BE176" s="6" t="s">
        <v>77</v>
      </c>
      <c r="BF176" s="40">
        <v>1</v>
      </c>
      <c r="BG176" s="41">
        <v>0</v>
      </c>
      <c r="BH176" s="41">
        <v>0</v>
      </c>
      <c r="BI176" s="41">
        <v>0</v>
      </c>
      <c r="BJ176" s="41">
        <v>0</v>
      </c>
      <c r="BK176" s="41">
        <v>0</v>
      </c>
      <c r="BL176" s="41">
        <v>0</v>
      </c>
      <c r="BM176" s="39">
        <f t="shared" si="2"/>
        <v>1</v>
      </c>
      <c r="BO176" t="str">
        <f>VLOOKUP(A176,Startups!$A$3:$B$1596, 2,FALSE)</f>
        <v>Early Stage</v>
      </c>
    </row>
    <row r="177" spans="1:67" s="46" customFormat="1" ht="135" customHeight="1" x14ac:dyDescent="0.2">
      <c r="A177" s="4" t="s">
        <v>10076</v>
      </c>
      <c r="B177" s="5" t="s">
        <v>10077</v>
      </c>
      <c r="C177" s="5" t="s">
        <v>4803</v>
      </c>
      <c r="D177" s="5" t="s">
        <v>8009</v>
      </c>
      <c r="E177" s="5">
        <v>2015</v>
      </c>
      <c r="F177" s="5" t="s">
        <v>43</v>
      </c>
      <c r="G177" s="5" t="s">
        <v>155</v>
      </c>
      <c r="H177" s="5" t="s">
        <v>10078</v>
      </c>
      <c r="I177" s="6" t="s">
        <v>10079</v>
      </c>
      <c r="J177" s="4" t="s">
        <v>10080</v>
      </c>
      <c r="K177" s="5" t="s">
        <v>10081</v>
      </c>
      <c r="L177" s="5" t="s">
        <v>10082</v>
      </c>
      <c r="M177" s="5" t="s">
        <v>10083</v>
      </c>
      <c r="N177" s="5" t="s">
        <v>10084</v>
      </c>
      <c r="O177" s="6" t="s">
        <v>10085</v>
      </c>
      <c r="P177" s="4" t="s">
        <v>76</v>
      </c>
      <c r="Q177" s="5" t="s">
        <v>77</v>
      </c>
      <c r="R177" s="6" t="s">
        <v>77</v>
      </c>
      <c r="S177" s="4" t="s">
        <v>77</v>
      </c>
      <c r="T177" s="5" t="s">
        <v>77</v>
      </c>
      <c r="U177" s="5" t="s">
        <v>76</v>
      </c>
      <c r="V177" s="5" t="s">
        <v>77</v>
      </c>
      <c r="W177" s="5" t="s">
        <v>77</v>
      </c>
      <c r="X177" s="5" t="s">
        <v>77</v>
      </c>
      <c r="Y177" s="5" t="s">
        <v>77</v>
      </c>
      <c r="Z177" s="5" t="s">
        <v>77</v>
      </c>
      <c r="AA177" s="5" t="s">
        <v>76</v>
      </c>
      <c r="AB177" s="5" t="s">
        <v>77</v>
      </c>
      <c r="AC177" s="5" t="s">
        <v>76</v>
      </c>
      <c r="AD177" s="6" t="s">
        <v>77</v>
      </c>
      <c r="AE177" s="4" t="s">
        <v>77</v>
      </c>
      <c r="AF177" s="5" t="s">
        <v>77</v>
      </c>
      <c r="AG177" s="5" t="s">
        <v>77</v>
      </c>
      <c r="AH177" s="5" t="s">
        <v>77</v>
      </c>
      <c r="AI177" s="5" t="s">
        <v>77</v>
      </c>
      <c r="AJ177" s="5" t="s">
        <v>77</v>
      </c>
      <c r="AK177" s="5" t="s">
        <v>77</v>
      </c>
      <c r="AL177" s="5" t="s">
        <v>76</v>
      </c>
      <c r="AM177" s="5" t="s">
        <v>77</v>
      </c>
      <c r="AN177" s="5" t="s">
        <v>77</v>
      </c>
      <c r="AO177" s="5" t="s">
        <v>77</v>
      </c>
      <c r="AP177" s="5" t="s">
        <v>77</v>
      </c>
      <c r="AQ177" s="5" t="s">
        <v>77</v>
      </c>
      <c r="AR177" s="5" t="s">
        <v>77</v>
      </c>
      <c r="AS177" s="5" t="s">
        <v>77</v>
      </c>
      <c r="AT177" s="5" t="s">
        <v>77</v>
      </c>
      <c r="AU177" s="5" t="s">
        <v>77</v>
      </c>
      <c r="AV177" s="5" t="s">
        <v>77</v>
      </c>
      <c r="AW177" s="5" t="s">
        <v>77</v>
      </c>
      <c r="AX177" s="5" t="s">
        <v>77</v>
      </c>
      <c r="AY177" s="5" t="s">
        <v>77</v>
      </c>
      <c r="AZ177" s="5" t="s">
        <v>77</v>
      </c>
      <c r="BA177" s="5" t="s">
        <v>77</v>
      </c>
      <c r="BB177" s="5" t="s">
        <v>77</v>
      </c>
      <c r="BC177" s="5" t="s">
        <v>77</v>
      </c>
      <c r="BD177" s="5" t="s">
        <v>77</v>
      </c>
      <c r="BE177" s="6" t="s">
        <v>77</v>
      </c>
      <c r="BF177" s="40">
        <v>1</v>
      </c>
      <c r="BG177" s="41">
        <v>0</v>
      </c>
      <c r="BH177" s="41">
        <v>0</v>
      </c>
      <c r="BI177" s="41">
        <v>0</v>
      </c>
      <c r="BJ177" s="41">
        <v>0</v>
      </c>
      <c r="BK177" s="41">
        <v>0</v>
      </c>
      <c r="BL177" s="41">
        <v>0</v>
      </c>
      <c r="BM177" s="39">
        <f t="shared" si="2"/>
        <v>1</v>
      </c>
      <c r="BN177"/>
      <c r="BO177" t="str">
        <f>VLOOKUP(A177,Startups!$A$3:$B$1596, 2,FALSE)</f>
        <v>Early Stage</v>
      </c>
    </row>
    <row r="178" spans="1:67" s="46" customFormat="1" ht="135" customHeight="1" x14ac:dyDescent="0.2">
      <c r="A178" s="4" t="s">
        <v>10202</v>
      </c>
      <c r="B178" s="5" t="s">
        <v>10203</v>
      </c>
      <c r="C178" s="5" t="s">
        <v>669</v>
      </c>
      <c r="D178" s="5" t="s">
        <v>10204</v>
      </c>
      <c r="E178" s="5">
        <v>2014</v>
      </c>
      <c r="F178" s="5" t="s">
        <v>54</v>
      </c>
      <c r="G178" s="5" t="s">
        <v>68</v>
      </c>
      <c r="H178" s="5" t="s">
        <v>10205</v>
      </c>
      <c r="I178" s="6" t="s">
        <v>10206</v>
      </c>
      <c r="J178" s="4" t="s">
        <v>10207</v>
      </c>
      <c r="K178" s="5" t="s">
        <v>10208</v>
      </c>
      <c r="L178" s="5" t="s">
        <v>10209</v>
      </c>
      <c r="M178" s="5" t="s">
        <v>10210</v>
      </c>
      <c r="N178" s="5" t="s">
        <v>10211</v>
      </c>
      <c r="O178" s="6" t="s">
        <v>10212</v>
      </c>
      <c r="P178" s="4" t="s">
        <v>76</v>
      </c>
      <c r="Q178" s="5" t="s">
        <v>77</v>
      </c>
      <c r="R178" s="6" t="s">
        <v>77</v>
      </c>
      <c r="S178" s="4" t="s">
        <v>77</v>
      </c>
      <c r="T178" s="5" t="s">
        <v>76</v>
      </c>
      <c r="U178" s="5" t="s">
        <v>77</v>
      </c>
      <c r="V178" s="5" t="s">
        <v>77</v>
      </c>
      <c r="W178" s="5" t="s">
        <v>77</v>
      </c>
      <c r="X178" s="5" t="s">
        <v>76</v>
      </c>
      <c r="Y178" s="5" t="s">
        <v>77</v>
      </c>
      <c r="Z178" s="5" t="s">
        <v>77</v>
      </c>
      <c r="AA178" s="5" t="s">
        <v>77</v>
      </c>
      <c r="AB178" s="5" t="s">
        <v>77</v>
      </c>
      <c r="AC178" s="5" t="s">
        <v>77</v>
      </c>
      <c r="AD178" s="6" t="s">
        <v>76</v>
      </c>
      <c r="AE178" s="4" t="s">
        <v>77</v>
      </c>
      <c r="AF178" s="5" t="s">
        <v>77</v>
      </c>
      <c r="AG178" s="5" t="s">
        <v>77</v>
      </c>
      <c r="AH178" s="5" t="s">
        <v>77</v>
      </c>
      <c r="AI178" s="5" t="s">
        <v>77</v>
      </c>
      <c r="AJ178" s="5" t="s">
        <v>77</v>
      </c>
      <c r="AK178" s="5" t="s">
        <v>77</v>
      </c>
      <c r="AL178" s="5" t="s">
        <v>77</v>
      </c>
      <c r="AM178" s="5" t="s">
        <v>77</v>
      </c>
      <c r="AN178" s="5" t="s">
        <v>77</v>
      </c>
      <c r="AO178" s="5" t="s">
        <v>77</v>
      </c>
      <c r="AP178" s="5" t="s">
        <v>77</v>
      </c>
      <c r="AQ178" s="5" t="s">
        <v>77</v>
      </c>
      <c r="AR178" s="5" t="s">
        <v>77</v>
      </c>
      <c r="AS178" s="5" t="s">
        <v>77</v>
      </c>
      <c r="AT178" s="5" t="s">
        <v>77</v>
      </c>
      <c r="AU178" s="5" t="s">
        <v>77</v>
      </c>
      <c r="AV178" s="5" t="s">
        <v>77</v>
      </c>
      <c r="AW178" s="5" t="s">
        <v>76</v>
      </c>
      <c r="AX178" s="5" t="s">
        <v>77</v>
      </c>
      <c r="AY178" s="5" t="s">
        <v>77</v>
      </c>
      <c r="AZ178" s="5" t="s">
        <v>77</v>
      </c>
      <c r="BA178" s="5" t="s">
        <v>77</v>
      </c>
      <c r="BB178" s="5" t="s">
        <v>77</v>
      </c>
      <c r="BC178" s="5" t="s">
        <v>77</v>
      </c>
      <c r="BD178" s="5" t="s">
        <v>77</v>
      </c>
      <c r="BE178" s="6" t="s">
        <v>77</v>
      </c>
      <c r="BF178" s="40">
        <v>1</v>
      </c>
      <c r="BG178" s="41">
        <v>0</v>
      </c>
      <c r="BH178" s="41">
        <v>0</v>
      </c>
      <c r="BI178" s="41">
        <v>0</v>
      </c>
      <c r="BJ178" s="41">
        <v>0</v>
      </c>
      <c r="BK178" s="41">
        <v>0</v>
      </c>
      <c r="BL178" s="41">
        <v>0</v>
      </c>
      <c r="BM178" s="39">
        <f t="shared" si="2"/>
        <v>1</v>
      </c>
      <c r="BN178"/>
      <c r="BO178" t="str">
        <f>VLOOKUP(A178,Startups!$A$3:$B$1596, 2,FALSE)</f>
        <v>Early Stage</v>
      </c>
    </row>
    <row r="179" spans="1:67" ht="135" customHeight="1" x14ac:dyDescent="0.2">
      <c r="A179" s="4" t="s">
        <v>10263</v>
      </c>
      <c r="B179" s="5" t="s">
        <v>10264</v>
      </c>
      <c r="C179" s="5" t="s">
        <v>66</v>
      </c>
      <c r="D179" s="5" t="s">
        <v>10265</v>
      </c>
      <c r="E179" s="5">
        <v>2014</v>
      </c>
      <c r="F179" s="5" t="s">
        <v>581</v>
      </c>
      <c r="G179" s="5" t="s">
        <v>68</v>
      </c>
      <c r="H179" s="5" t="s">
        <v>10266</v>
      </c>
      <c r="I179" s="6" t="s">
        <v>10267</v>
      </c>
      <c r="J179" s="4" t="s">
        <v>10268</v>
      </c>
      <c r="K179" s="5" t="s">
        <v>10267</v>
      </c>
      <c r="L179" s="5" t="s">
        <v>10269</v>
      </c>
      <c r="M179" s="5" t="s">
        <v>10270</v>
      </c>
      <c r="N179" s="5" t="s">
        <v>10271</v>
      </c>
      <c r="O179" s="6" t="s">
        <v>10272</v>
      </c>
      <c r="P179" s="4" t="s">
        <v>76</v>
      </c>
      <c r="Q179" s="5" t="s">
        <v>77</v>
      </c>
      <c r="R179" s="6" t="s">
        <v>76</v>
      </c>
      <c r="S179" s="4" t="s">
        <v>77</v>
      </c>
      <c r="T179" s="5" t="s">
        <v>76</v>
      </c>
      <c r="U179" s="5" t="s">
        <v>77</v>
      </c>
      <c r="V179" s="5" t="s">
        <v>77</v>
      </c>
      <c r="W179" s="5" t="s">
        <v>77</v>
      </c>
      <c r="X179" s="5" t="s">
        <v>76</v>
      </c>
      <c r="Y179" s="5" t="s">
        <v>77</v>
      </c>
      <c r="Z179" s="5" t="s">
        <v>77</v>
      </c>
      <c r="AA179" s="5" t="s">
        <v>77</v>
      </c>
      <c r="AB179" s="5" t="s">
        <v>76</v>
      </c>
      <c r="AC179" s="5" t="s">
        <v>77</v>
      </c>
      <c r="AD179" s="6" t="s">
        <v>77</v>
      </c>
      <c r="AE179" s="4" t="s">
        <v>77</v>
      </c>
      <c r="AF179" s="5" t="s">
        <v>77</v>
      </c>
      <c r="AG179" s="5" t="s">
        <v>77</v>
      </c>
      <c r="AH179" s="5" t="s">
        <v>77</v>
      </c>
      <c r="AI179" s="5" t="s">
        <v>76</v>
      </c>
      <c r="AJ179" s="5" t="s">
        <v>77</v>
      </c>
      <c r="AK179" s="5" t="s">
        <v>77</v>
      </c>
      <c r="AL179" s="5" t="s">
        <v>77</v>
      </c>
      <c r="AM179" s="5" t="s">
        <v>77</v>
      </c>
      <c r="AN179" s="5" t="s">
        <v>77</v>
      </c>
      <c r="AO179" s="5" t="s">
        <v>76</v>
      </c>
      <c r="AP179" s="5" t="s">
        <v>77</v>
      </c>
      <c r="AQ179" s="5" t="s">
        <v>77</v>
      </c>
      <c r="AR179" s="5" t="s">
        <v>77</v>
      </c>
      <c r="AS179" s="5" t="s">
        <v>77</v>
      </c>
      <c r="AT179" s="5" t="s">
        <v>77</v>
      </c>
      <c r="AU179" s="5" t="s">
        <v>77</v>
      </c>
      <c r="AV179" s="5" t="s">
        <v>77</v>
      </c>
      <c r="AW179" s="5" t="s">
        <v>77</v>
      </c>
      <c r="AX179" s="5" t="s">
        <v>77</v>
      </c>
      <c r="AY179" s="5" t="s">
        <v>77</v>
      </c>
      <c r="AZ179" s="5" t="s">
        <v>77</v>
      </c>
      <c r="BA179" s="5" t="s">
        <v>77</v>
      </c>
      <c r="BB179" s="5" t="s">
        <v>77</v>
      </c>
      <c r="BC179" s="5" t="s">
        <v>77</v>
      </c>
      <c r="BD179" s="5" t="s">
        <v>77</v>
      </c>
      <c r="BE179" s="6" t="s">
        <v>77</v>
      </c>
      <c r="BF179" s="40">
        <v>1</v>
      </c>
      <c r="BG179" s="41">
        <v>0</v>
      </c>
      <c r="BH179" s="41">
        <v>0</v>
      </c>
      <c r="BI179" s="41">
        <v>0</v>
      </c>
      <c r="BJ179" s="41">
        <v>0</v>
      </c>
      <c r="BK179" s="41">
        <v>0</v>
      </c>
      <c r="BL179" s="41">
        <v>0</v>
      </c>
      <c r="BM179" s="39">
        <f t="shared" si="2"/>
        <v>1</v>
      </c>
      <c r="BO179" t="str">
        <f>VLOOKUP(A179,Startups!$A$3:$B$1596, 2,FALSE)</f>
        <v>Early Stage</v>
      </c>
    </row>
    <row r="180" spans="1:67" ht="135" customHeight="1" x14ac:dyDescent="0.2">
      <c r="A180" s="4" t="s">
        <v>10427</v>
      </c>
      <c r="B180" s="5" t="s">
        <v>10428</v>
      </c>
      <c r="C180" s="5" t="s">
        <v>10429</v>
      </c>
      <c r="D180" s="5" t="s">
        <v>10430</v>
      </c>
      <c r="E180" s="5">
        <v>2015</v>
      </c>
      <c r="F180" s="5" t="s">
        <v>1258</v>
      </c>
      <c r="G180" s="5" t="s">
        <v>94</v>
      </c>
      <c r="H180" s="5" t="s">
        <v>10431</v>
      </c>
      <c r="I180" s="6" t="s">
        <v>10432</v>
      </c>
      <c r="J180" s="4" t="s">
        <v>10433</v>
      </c>
      <c r="K180" s="5" t="s">
        <v>10434</v>
      </c>
      <c r="L180" s="5" t="s">
        <v>10435</v>
      </c>
      <c r="M180" s="5" t="s">
        <v>10436</v>
      </c>
      <c r="N180" s="5" t="s">
        <v>10437</v>
      </c>
      <c r="O180" s="6" t="s">
        <v>10438</v>
      </c>
      <c r="P180" s="4" t="s">
        <v>76</v>
      </c>
      <c r="Q180" s="5" t="s">
        <v>76</v>
      </c>
      <c r="R180" s="6" t="s">
        <v>77</v>
      </c>
      <c r="S180" s="4" t="s">
        <v>77</v>
      </c>
      <c r="T180" s="5" t="s">
        <v>77</v>
      </c>
      <c r="U180" s="5" t="s">
        <v>77</v>
      </c>
      <c r="V180" s="5" t="s">
        <v>76</v>
      </c>
      <c r="W180" s="5" t="s">
        <v>77</v>
      </c>
      <c r="X180" s="5" t="s">
        <v>77</v>
      </c>
      <c r="Y180" s="5" t="s">
        <v>77</v>
      </c>
      <c r="Z180" s="5" t="s">
        <v>77</v>
      </c>
      <c r="AA180" s="5" t="s">
        <v>76</v>
      </c>
      <c r="AB180" s="5" t="s">
        <v>77</v>
      </c>
      <c r="AC180" s="5" t="s">
        <v>76</v>
      </c>
      <c r="AD180" s="6" t="s">
        <v>77</v>
      </c>
      <c r="AE180" s="4" t="s">
        <v>77</v>
      </c>
      <c r="AF180" s="5" t="s">
        <v>77</v>
      </c>
      <c r="AG180" s="5" t="s">
        <v>77</v>
      </c>
      <c r="AH180" s="5" t="s">
        <v>77</v>
      </c>
      <c r="AI180" s="5" t="s">
        <v>77</v>
      </c>
      <c r="AJ180" s="5" t="s">
        <v>77</v>
      </c>
      <c r="AK180" s="5" t="s">
        <v>77</v>
      </c>
      <c r="AL180" s="5" t="s">
        <v>77</v>
      </c>
      <c r="AM180" s="5" t="s">
        <v>76</v>
      </c>
      <c r="AN180" s="5" t="s">
        <v>77</v>
      </c>
      <c r="AO180" s="5" t="s">
        <v>77</v>
      </c>
      <c r="AP180" s="5" t="s">
        <v>77</v>
      </c>
      <c r="AQ180" s="5" t="s">
        <v>77</v>
      </c>
      <c r="AR180" s="5" t="s">
        <v>77</v>
      </c>
      <c r="AS180" s="5" t="s">
        <v>77</v>
      </c>
      <c r="AT180" s="5" t="s">
        <v>77</v>
      </c>
      <c r="AU180" s="5" t="s">
        <v>77</v>
      </c>
      <c r="AV180" s="5" t="s">
        <v>77</v>
      </c>
      <c r="AW180" s="5" t="s">
        <v>77</v>
      </c>
      <c r="AX180" s="5" t="s">
        <v>77</v>
      </c>
      <c r="AY180" s="5" t="s">
        <v>77</v>
      </c>
      <c r="AZ180" s="5" t="s">
        <v>77</v>
      </c>
      <c r="BA180" s="5" t="s">
        <v>77</v>
      </c>
      <c r="BB180" s="5" t="s">
        <v>77</v>
      </c>
      <c r="BC180" s="5" t="s">
        <v>77</v>
      </c>
      <c r="BD180" s="5" t="s">
        <v>77</v>
      </c>
      <c r="BE180" s="6" t="s">
        <v>76</v>
      </c>
      <c r="BF180" s="40">
        <v>1</v>
      </c>
      <c r="BG180" s="41">
        <v>0</v>
      </c>
      <c r="BH180" s="41">
        <v>0</v>
      </c>
      <c r="BI180" s="41">
        <v>0</v>
      </c>
      <c r="BJ180" s="41">
        <v>0</v>
      </c>
      <c r="BK180" s="41">
        <v>0</v>
      </c>
      <c r="BL180" s="41">
        <v>0</v>
      </c>
      <c r="BM180" s="39">
        <f t="shared" si="2"/>
        <v>1</v>
      </c>
      <c r="BO180" t="str">
        <f>VLOOKUP(A180,Startups!$A$3:$B$1596, 2,FALSE)</f>
        <v>Early Stage</v>
      </c>
    </row>
    <row r="181" spans="1:67" ht="135" customHeight="1" x14ac:dyDescent="0.2">
      <c r="A181" s="4" t="s">
        <v>10501</v>
      </c>
      <c r="B181" s="5" t="s">
        <v>10502</v>
      </c>
      <c r="C181" s="5" t="s">
        <v>3260</v>
      </c>
      <c r="D181" s="5" t="s">
        <v>10503</v>
      </c>
      <c r="E181" s="5">
        <v>2015</v>
      </c>
      <c r="F181" s="5" t="s">
        <v>46</v>
      </c>
      <c r="G181" s="5" t="s">
        <v>68</v>
      </c>
      <c r="H181" s="5" t="s">
        <v>10504</v>
      </c>
      <c r="I181" s="6" t="s">
        <v>10505</v>
      </c>
      <c r="J181" s="4" t="s">
        <v>10506</v>
      </c>
      <c r="K181" s="5" t="s">
        <v>10507</v>
      </c>
      <c r="L181" s="5" t="s">
        <v>10508</v>
      </c>
      <c r="M181" s="5" t="s">
        <v>10509</v>
      </c>
      <c r="N181" s="5" t="s">
        <v>10510</v>
      </c>
      <c r="O181" s="6" t="s">
        <v>10511</v>
      </c>
      <c r="P181" s="4" t="s">
        <v>76</v>
      </c>
      <c r="Q181" s="5" t="s">
        <v>77</v>
      </c>
      <c r="R181" s="6" t="s">
        <v>77</v>
      </c>
      <c r="S181" s="4" t="s">
        <v>77</v>
      </c>
      <c r="T181" s="5" t="s">
        <v>76</v>
      </c>
      <c r="U181" s="5" t="s">
        <v>77</v>
      </c>
      <c r="V181" s="5" t="s">
        <v>77</v>
      </c>
      <c r="W181" s="5" t="s">
        <v>77</v>
      </c>
      <c r="X181" s="5" t="s">
        <v>76</v>
      </c>
      <c r="Y181" s="5" t="s">
        <v>77</v>
      </c>
      <c r="Z181" s="5" t="s">
        <v>77</v>
      </c>
      <c r="AA181" s="5" t="s">
        <v>76</v>
      </c>
      <c r="AB181" s="5" t="s">
        <v>77</v>
      </c>
      <c r="AC181" s="5" t="s">
        <v>77</v>
      </c>
      <c r="AD181" s="6" t="s">
        <v>77</v>
      </c>
      <c r="AE181" s="4" t="s">
        <v>77</v>
      </c>
      <c r="AF181" s="5" t="s">
        <v>77</v>
      </c>
      <c r="AG181" s="5" t="s">
        <v>77</v>
      </c>
      <c r="AH181" s="5" t="s">
        <v>77</v>
      </c>
      <c r="AI181" s="5" t="s">
        <v>77</v>
      </c>
      <c r="AJ181" s="5" t="s">
        <v>77</v>
      </c>
      <c r="AK181" s="5" t="s">
        <v>77</v>
      </c>
      <c r="AL181" s="5" t="s">
        <v>77</v>
      </c>
      <c r="AM181" s="5" t="s">
        <v>77</v>
      </c>
      <c r="AN181" s="5" t="s">
        <v>77</v>
      </c>
      <c r="AO181" s="5" t="s">
        <v>76</v>
      </c>
      <c r="AP181" s="5" t="s">
        <v>77</v>
      </c>
      <c r="AQ181" s="5" t="s">
        <v>77</v>
      </c>
      <c r="AR181" s="5" t="s">
        <v>77</v>
      </c>
      <c r="AS181" s="5" t="s">
        <v>77</v>
      </c>
      <c r="AT181" s="5" t="s">
        <v>77</v>
      </c>
      <c r="AU181" s="5" t="s">
        <v>77</v>
      </c>
      <c r="AV181" s="5" t="s">
        <v>77</v>
      </c>
      <c r="AW181" s="5" t="s">
        <v>77</v>
      </c>
      <c r="AX181" s="5" t="s">
        <v>77</v>
      </c>
      <c r="AY181" s="5" t="s">
        <v>77</v>
      </c>
      <c r="AZ181" s="5" t="s">
        <v>77</v>
      </c>
      <c r="BA181" s="5" t="s">
        <v>77</v>
      </c>
      <c r="BB181" s="5" t="s">
        <v>77</v>
      </c>
      <c r="BC181" s="5" t="s">
        <v>77</v>
      </c>
      <c r="BD181" s="5" t="s">
        <v>77</v>
      </c>
      <c r="BE181" s="6" t="s">
        <v>77</v>
      </c>
      <c r="BF181" s="40">
        <v>1</v>
      </c>
      <c r="BG181" s="41">
        <v>0</v>
      </c>
      <c r="BH181" s="41">
        <v>0</v>
      </c>
      <c r="BI181" s="41">
        <v>0</v>
      </c>
      <c r="BJ181" s="41">
        <v>0</v>
      </c>
      <c r="BK181" s="41">
        <v>0</v>
      </c>
      <c r="BL181" s="41">
        <v>0</v>
      </c>
      <c r="BM181" s="39">
        <f t="shared" si="2"/>
        <v>1</v>
      </c>
      <c r="BO181" t="str">
        <f>VLOOKUP(A181,Startups!$A$3:$B$1596, 2,FALSE)</f>
        <v>Early Stage</v>
      </c>
    </row>
    <row r="182" spans="1:67" ht="135" customHeight="1" x14ac:dyDescent="0.2">
      <c r="A182" s="4" t="s">
        <v>10711</v>
      </c>
      <c r="B182" s="5" t="s">
        <v>10712</v>
      </c>
      <c r="C182" s="5" t="s">
        <v>66</v>
      </c>
      <c r="D182" s="5" t="s">
        <v>67</v>
      </c>
      <c r="E182" s="5">
        <v>2015</v>
      </c>
      <c r="F182" s="5" t="s">
        <v>10713</v>
      </c>
      <c r="G182" s="5" t="s">
        <v>155</v>
      </c>
      <c r="H182" s="5" t="s">
        <v>10714</v>
      </c>
      <c r="I182" s="6" t="s">
        <v>10715</v>
      </c>
      <c r="J182" s="4" t="s">
        <v>10716</v>
      </c>
      <c r="K182" s="5" t="s">
        <v>10717</v>
      </c>
      <c r="L182" s="5" t="s">
        <v>10718</v>
      </c>
      <c r="M182" s="5" t="s">
        <v>10719</v>
      </c>
      <c r="N182" s="5" t="s">
        <v>423</v>
      </c>
      <c r="O182" s="6" t="s">
        <v>10720</v>
      </c>
      <c r="P182" s="4" t="s">
        <v>76</v>
      </c>
      <c r="Q182" s="5" t="s">
        <v>76</v>
      </c>
      <c r="R182" s="6" t="s">
        <v>76</v>
      </c>
      <c r="S182" s="4" t="s">
        <v>77</v>
      </c>
      <c r="T182" s="5" t="s">
        <v>76</v>
      </c>
      <c r="U182" s="5" t="s">
        <v>77</v>
      </c>
      <c r="V182" s="5" t="s">
        <v>77</v>
      </c>
      <c r="W182" s="5" t="s">
        <v>77</v>
      </c>
      <c r="X182" s="5" t="s">
        <v>77</v>
      </c>
      <c r="Y182" s="5" t="s">
        <v>76</v>
      </c>
      <c r="Z182" s="5" t="s">
        <v>77</v>
      </c>
      <c r="AA182" s="5" t="s">
        <v>77</v>
      </c>
      <c r="AB182" s="5" t="s">
        <v>77</v>
      </c>
      <c r="AC182" s="5" t="s">
        <v>76</v>
      </c>
      <c r="AD182" s="6" t="s">
        <v>77</v>
      </c>
      <c r="AE182" s="4" t="s">
        <v>76</v>
      </c>
      <c r="AF182" s="5" t="s">
        <v>77</v>
      </c>
      <c r="AG182" s="5" t="s">
        <v>77</v>
      </c>
      <c r="AH182" s="5" t="s">
        <v>77</v>
      </c>
      <c r="AI182" s="5" t="s">
        <v>77</v>
      </c>
      <c r="AJ182" s="5" t="s">
        <v>77</v>
      </c>
      <c r="AK182" s="5" t="s">
        <v>77</v>
      </c>
      <c r="AL182" s="5" t="s">
        <v>77</v>
      </c>
      <c r="AM182" s="5" t="s">
        <v>77</v>
      </c>
      <c r="AN182" s="5" t="s">
        <v>77</v>
      </c>
      <c r="AO182" s="5" t="s">
        <v>77</v>
      </c>
      <c r="AP182" s="5" t="s">
        <v>77</v>
      </c>
      <c r="AQ182" s="5" t="s">
        <v>77</v>
      </c>
      <c r="AR182" s="5" t="s">
        <v>77</v>
      </c>
      <c r="AS182" s="5" t="s">
        <v>77</v>
      </c>
      <c r="AT182" s="5" t="s">
        <v>77</v>
      </c>
      <c r="AU182" s="5" t="s">
        <v>77</v>
      </c>
      <c r="AV182" s="5" t="s">
        <v>77</v>
      </c>
      <c r="AW182" s="5" t="s">
        <v>77</v>
      </c>
      <c r="AX182" s="5" t="s">
        <v>77</v>
      </c>
      <c r="AY182" s="5" t="s">
        <v>77</v>
      </c>
      <c r="AZ182" s="5" t="s">
        <v>77</v>
      </c>
      <c r="BA182" s="5" t="s">
        <v>77</v>
      </c>
      <c r="BB182" s="5" t="s">
        <v>77</v>
      </c>
      <c r="BC182" s="5" t="s">
        <v>76</v>
      </c>
      <c r="BD182" s="5" t="s">
        <v>77</v>
      </c>
      <c r="BE182" s="6" t="s">
        <v>77</v>
      </c>
      <c r="BF182" s="40">
        <v>1</v>
      </c>
      <c r="BG182" s="41">
        <v>0</v>
      </c>
      <c r="BH182" s="41">
        <v>0</v>
      </c>
      <c r="BI182" s="41">
        <v>0</v>
      </c>
      <c r="BJ182" s="41">
        <v>0</v>
      </c>
      <c r="BK182" s="41">
        <v>0</v>
      </c>
      <c r="BL182" s="41">
        <v>0</v>
      </c>
      <c r="BM182" s="39">
        <f t="shared" si="2"/>
        <v>1</v>
      </c>
      <c r="BO182" t="str">
        <f>VLOOKUP(A182,Startups!$A$3:$B$1596, 2,FALSE)</f>
        <v>Early Stage</v>
      </c>
    </row>
    <row r="183" spans="1:67" ht="135" customHeight="1" x14ac:dyDescent="0.2">
      <c r="A183" s="4" t="s">
        <v>10764</v>
      </c>
      <c r="B183" s="5" t="s">
        <v>10765</v>
      </c>
      <c r="C183" s="5" t="s">
        <v>220</v>
      </c>
      <c r="D183" s="5" t="s">
        <v>221</v>
      </c>
      <c r="E183" s="5">
        <v>2015</v>
      </c>
      <c r="F183" s="5" t="s">
        <v>2448</v>
      </c>
      <c r="G183" s="5" t="s">
        <v>94</v>
      </c>
      <c r="H183" s="5" t="s">
        <v>10766</v>
      </c>
      <c r="I183" s="6" t="s">
        <v>10767</v>
      </c>
      <c r="J183" s="4" t="s">
        <v>10768</v>
      </c>
      <c r="K183" s="5" t="s">
        <v>10769</v>
      </c>
      <c r="L183" s="5" t="s">
        <v>10770</v>
      </c>
      <c r="M183" s="5" t="s">
        <v>10771</v>
      </c>
      <c r="N183" s="5" t="s">
        <v>10772</v>
      </c>
      <c r="O183" s="6" t="s">
        <v>10773</v>
      </c>
      <c r="P183" s="4" t="s">
        <v>76</v>
      </c>
      <c r="Q183" s="5" t="s">
        <v>76</v>
      </c>
      <c r="R183" s="6" t="s">
        <v>77</v>
      </c>
      <c r="S183" s="4" t="s">
        <v>77</v>
      </c>
      <c r="T183" s="5" t="s">
        <v>77</v>
      </c>
      <c r="U183" s="5" t="s">
        <v>77</v>
      </c>
      <c r="V183" s="5" t="s">
        <v>77</v>
      </c>
      <c r="W183" s="5" t="s">
        <v>77</v>
      </c>
      <c r="X183" s="5" t="s">
        <v>77</v>
      </c>
      <c r="Y183" s="5" t="s">
        <v>77</v>
      </c>
      <c r="Z183" s="5" t="s">
        <v>77</v>
      </c>
      <c r="AA183" s="5" t="s">
        <v>76</v>
      </c>
      <c r="AB183" s="5" t="s">
        <v>76</v>
      </c>
      <c r="AC183" s="5" t="s">
        <v>77</v>
      </c>
      <c r="AD183" s="6" t="s">
        <v>76</v>
      </c>
      <c r="AE183" s="4" t="s">
        <v>77</v>
      </c>
      <c r="AF183" s="5" t="s">
        <v>77</v>
      </c>
      <c r="AG183" s="5" t="s">
        <v>77</v>
      </c>
      <c r="AH183" s="5" t="s">
        <v>77</v>
      </c>
      <c r="AI183" s="5" t="s">
        <v>77</v>
      </c>
      <c r="AJ183" s="5" t="s">
        <v>77</v>
      </c>
      <c r="AK183" s="5" t="s">
        <v>77</v>
      </c>
      <c r="AL183" s="5" t="s">
        <v>77</v>
      </c>
      <c r="AM183" s="5" t="s">
        <v>77</v>
      </c>
      <c r="AN183" s="5" t="s">
        <v>77</v>
      </c>
      <c r="AO183" s="5" t="s">
        <v>77</v>
      </c>
      <c r="AP183" s="5" t="s">
        <v>77</v>
      </c>
      <c r="AQ183" s="5" t="s">
        <v>77</v>
      </c>
      <c r="AR183" s="5" t="s">
        <v>77</v>
      </c>
      <c r="AS183" s="5" t="s">
        <v>77</v>
      </c>
      <c r="AT183" s="5" t="s">
        <v>77</v>
      </c>
      <c r="AU183" s="5" t="s">
        <v>77</v>
      </c>
      <c r="AV183" s="5" t="s">
        <v>77</v>
      </c>
      <c r="AW183" s="5" t="s">
        <v>76</v>
      </c>
      <c r="AX183" s="5" t="s">
        <v>77</v>
      </c>
      <c r="AY183" s="5" t="s">
        <v>77</v>
      </c>
      <c r="AZ183" s="5" t="s">
        <v>77</v>
      </c>
      <c r="BA183" s="5" t="s">
        <v>77</v>
      </c>
      <c r="BB183" s="5" t="s">
        <v>77</v>
      </c>
      <c r="BC183" s="5" t="s">
        <v>77</v>
      </c>
      <c r="BD183" s="5" t="s">
        <v>77</v>
      </c>
      <c r="BE183" s="6" t="s">
        <v>76</v>
      </c>
      <c r="BF183" s="40">
        <v>1</v>
      </c>
      <c r="BG183" s="41">
        <v>0</v>
      </c>
      <c r="BH183" s="41">
        <v>0</v>
      </c>
      <c r="BI183" s="41">
        <v>0</v>
      </c>
      <c r="BJ183" s="41">
        <v>0</v>
      </c>
      <c r="BK183" s="41">
        <v>0</v>
      </c>
      <c r="BL183" s="41">
        <v>0</v>
      </c>
      <c r="BM183" s="39">
        <f t="shared" si="2"/>
        <v>1</v>
      </c>
      <c r="BO183" t="str">
        <f>VLOOKUP(A183,Startups!$A$3:$B$1596, 2,FALSE)</f>
        <v>Early Stage</v>
      </c>
    </row>
    <row r="184" spans="1:67" ht="135" customHeight="1" x14ac:dyDescent="0.2">
      <c r="A184" s="4" t="s">
        <v>10774</v>
      </c>
      <c r="B184" s="5" t="s">
        <v>10775</v>
      </c>
      <c r="C184" s="5" t="s">
        <v>6205</v>
      </c>
      <c r="D184" s="5" t="s">
        <v>10776</v>
      </c>
      <c r="E184" s="5">
        <v>2015</v>
      </c>
      <c r="F184" s="5" t="s">
        <v>5417</v>
      </c>
      <c r="G184" s="5" t="s">
        <v>155</v>
      </c>
      <c r="H184" s="5" t="s">
        <v>10777</v>
      </c>
      <c r="I184" s="6" t="s">
        <v>10778</v>
      </c>
      <c r="J184" s="4" t="s">
        <v>10779</v>
      </c>
      <c r="K184" s="5" t="s">
        <v>10778</v>
      </c>
      <c r="L184" s="5" t="s">
        <v>10780</v>
      </c>
      <c r="M184" s="5" t="s">
        <v>10781</v>
      </c>
      <c r="N184" s="5" t="s">
        <v>10782</v>
      </c>
      <c r="O184" s="6" t="s">
        <v>10783</v>
      </c>
      <c r="P184" s="4" t="s">
        <v>76</v>
      </c>
      <c r="Q184" s="5" t="s">
        <v>76</v>
      </c>
      <c r="R184" s="6" t="s">
        <v>76</v>
      </c>
      <c r="S184" s="4" t="s">
        <v>77</v>
      </c>
      <c r="T184" s="5" t="s">
        <v>77</v>
      </c>
      <c r="U184" s="5" t="s">
        <v>76</v>
      </c>
      <c r="V184" s="5" t="s">
        <v>77</v>
      </c>
      <c r="W184" s="5" t="s">
        <v>77</v>
      </c>
      <c r="X184" s="5" t="s">
        <v>76</v>
      </c>
      <c r="Y184" s="5" t="s">
        <v>77</v>
      </c>
      <c r="Z184" s="5" t="s">
        <v>77</v>
      </c>
      <c r="AA184" s="5" t="s">
        <v>77</v>
      </c>
      <c r="AB184" s="5" t="s">
        <v>77</v>
      </c>
      <c r="AC184" s="5" t="s">
        <v>76</v>
      </c>
      <c r="AD184" s="6" t="s">
        <v>77</v>
      </c>
      <c r="AE184" s="4" t="s">
        <v>77</v>
      </c>
      <c r="AF184" s="5" t="s">
        <v>77</v>
      </c>
      <c r="AG184" s="5" t="s">
        <v>77</v>
      </c>
      <c r="AH184" s="5" t="s">
        <v>77</v>
      </c>
      <c r="AI184" s="5" t="s">
        <v>77</v>
      </c>
      <c r="AJ184" s="5" t="s">
        <v>77</v>
      </c>
      <c r="AK184" s="5" t="s">
        <v>77</v>
      </c>
      <c r="AL184" s="5" t="s">
        <v>77</v>
      </c>
      <c r="AM184" s="5" t="s">
        <v>77</v>
      </c>
      <c r="AN184" s="5" t="s">
        <v>77</v>
      </c>
      <c r="AO184" s="5" t="s">
        <v>76</v>
      </c>
      <c r="AP184" s="5" t="s">
        <v>76</v>
      </c>
      <c r="AQ184" s="5" t="s">
        <v>77</v>
      </c>
      <c r="AR184" s="5" t="s">
        <v>77</v>
      </c>
      <c r="AS184" s="5" t="s">
        <v>77</v>
      </c>
      <c r="AT184" s="5" t="s">
        <v>77</v>
      </c>
      <c r="AU184" s="5" t="s">
        <v>77</v>
      </c>
      <c r="AV184" s="5" t="s">
        <v>77</v>
      </c>
      <c r="AW184" s="5" t="s">
        <v>77</v>
      </c>
      <c r="AX184" s="5" t="s">
        <v>77</v>
      </c>
      <c r="AY184" s="5" t="s">
        <v>77</v>
      </c>
      <c r="AZ184" s="5" t="s">
        <v>77</v>
      </c>
      <c r="BA184" s="5" t="s">
        <v>77</v>
      </c>
      <c r="BB184" s="5" t="s">
        <v>77</v>
      </c>
      <c r="BC184" s="5" t="s">
        <v>77</v>
      </c>
      <c r="BD184" s="5" t="s">
        <v>77</v>
      </c>
      <c r="BE184" s="6" t="s">
        <v>77</v>
      </c>
      <c r="BF184" s="40">
        <v>1</v>
      </c>
      <c r="BG184" s="41">
        <v>0</v>
      </c>
      <c r="BH184" s="41">
        <v>0</v>
      </c>
      <c r="BI184" s="41">
        <v>0</v>
      </c>
      <c r="BJ184" s="41">
        <v>0</v>
      </c>
      <c r="BK184" s="41">
        <v>0</v>
      </c>
      <c r="BL184" s="41">
        <v>0</v>
      </c>
      <c r="BM184" s="39">
        <f t="shared" si="2"/>
        <v>1</v>
      </c>
      <c r="BO184" t="str">
        <f>VLOOKUP(A184,Startups!$A$3:$B$1596, 2,FALSE)</f>
        <v>Early Stage</v>
      </c>
    </row>
    <row r="185" spans="1:67" ht="135" customHeight="1" x14ac:dyDescent="0.2">
      <c r="A185" s="4" t="s">
        <v>10858</v>
      </c>
      <c r="B185" s="5" t="s">
        <v>10859</v>
      </c>
      <c r="C185" s="5" t="s">
        <v>66</v>
      </c>
      <c r="D185" s="5" t="s">
        <v>10860</v>
      </c>
      <c r="E185" s="5">
        <v>2011</v>
      </c>
      <c r="F185" s="5" t="s">
        <v>10861</v>
      </c>
      <c r="G185" s="5" t="s">
        <v>94</v>
      </c>
      <c r="H185" s="5" t="s">
        <v>10862</v>
      </c>
      <c r="I185" s="6" t="s">
        <v>10863</v>
      </c>
      <c r="J185" s="4" t="s">
        <v>10864</v>
      </c>
      <c r="K185" s="5" t="s">
        <v>10865</v>
      </c>
      <c r="L185" s="5" t="s">
        <v>10866</v>
      </c>
      <c r="M185" s="5" t="s">
        <v>10867</v>
      </c>
      <c r="N185" s="5" t="s">
        <v>10868</v>
      </c>
      <c r="O185" s="6" t="s">
        <v>10869</v>
      </c>
      <c r="P185" s="4" t="s">
        <v>76</v>
      </c>
      <c r="Q185" s="5" t="s">
        <v>77</v>
      </c>
      <c r="R185" s="6" t="s">
        <v>76</v>
      </c>
      <c r="S185" s="4" t="s">
        <v>77</v>
      </c>
      <c r="T185" s="5" t="s">
        <v>76</v>
      </c>
      <c r="U185" s="5" t="s">
        <v>77</v>
      </c>
      <c r="V185" s="5" t="s">
        <v>77</v>
      </c>
      <c r="W185" s="5" t="s">
        <v>77</v>
      </c>
      <c r="X185" s="5" t="s">
        <v>76</v>
      </c>
      <c r="Y185" s="5" t="s">
        <v>77</v>
      </c>
      <c r="Z185" s="5" t="s">
        <v>77</v>
      </c>
      <c r="AA185" s="5" t="s">
        <v>77</v>
      </c>
      <c r="AB185" s="5" t="s">
        <v>76</v>
      </c>
      <c r="AC185" s="5" t="s">
        <v>77</v>
      </c>
      <c r="AD185" s="6" t="s">
        <v>77</v>
      </c>
      <c r="AE185" s="4" t="s">
        <v>77</v>
      </c>
      <c r="AF185" s="5" t="s">
        <v>77</v>
      </c>
      <c r="AG185" s="5" t="s">
        <v>77</v>
      </c>
      <c r="AH185" s="5" t="s">
        <v>77</v>
      </c>
      <c r="AI185" s="5" t="s">
        <v>76</v>
      </c>
      <c r="AJ185" s="5" t="s">
        <v>77</v>
      </c>
      <c r="AK185" s="5" t="s">
        <v>77</v>
      </c>
      <c r="AL185" s="5" t="s">
        <v>77</v>
      </c>
      <c r="AM185" s="5" t="s">
        <v>77</v>
      </c>
      <c r="AN185" s="5" t="s">
        <v>77</v>
      </c>
      <c r="AO185" s="5" t="s">
        <v>77</v>
      </c>
      <c r="AP185" s="5" t="s">
        <v>77</v>
      </c>
      <c r="AQ185" s="5" t="s">
        <v>77</v>
      </c>
      <c r="AR185" s="5" t="s">
        <v>77</v>
      </c>
      <c r="AS185" s="5" t="s">
        <v>77</v>
      </c>
      <c r="AT185" s="5" t="s">
        <v>76</v>
      </c>
      <c r="AU185" s="5" t="s">
        <v>77</v>
      </c>
      <c r="AV185" s="5" t="s">
        <v>77</v>
      </c>
      <c r="AW185" s="5" t="s">
        <v>77</v>
      </c>
      <c r="AX185" s="5" t="s">
        <v>77</v>
      </c>
      <c r="AY185" s="5" t="s">
        <v>77</v>
      </c>
      <c r="AZ185" s="5" t="s">
        <v>77</v>
      </c>
      <c r="BA185" s="5" t="s">
        <v>77</v>
      </c>
      <c r="BB185" s="5" t="s">
        <v>77</v>
      </c>
      <c r="BC185" s="5" t="s">
        <v>77</v>
      </c>
      <c r="BD185" s="5" t="s">
        <v>77</v>
      </c>
      <c r="BE185" s="6" t="s">
        <v>77</v>
      </c>
      <c r="BF185" s="40">
        <v>1</v>
      </c>
      <c r="BG185" s="41">
        <v>0</v>
      </c>
      <c r="BH185" s="41">
        <v>0</v>
      </c>
      <c r="BI185" s="41">
        <v>0</v>
      </c>
      <c r="BJ185" s="41">
        <v>0</v>
      </c>
      <c r="BK185" s="41">
        <v>0</v>
      </c>
      <c r="BL185" s="41">
        <v>0</v>
      </c>
      <c r="BM185" s="39">
        <f t="shared" si="2"/>
        <v>1</v>
      </c>
      <c r="BO185" t="str">
        <f>VLOOKUP(A185,Startups!$A$3:$B$1596, 2,FALSE)</f>
        <v>Normal</v>
      </c>
    </row>
    <row r="186" spans="1:67" ht="135" customHeight="1" x14ac:dyDescent="0.2">
      <c r="A186" s="4" t="s">
        <v>10890</v>
      </c>
      <c r="B186" s="5" t="s">
        <v>10891</v>
      </c>
      <c r="C186" s="5" t="s">
        <v>335</v>
      </c>
      <c r="D186" s="5" t="s">
        <v>4537</v>
      </c>
      <c r="E186" s="5">
        <v>2014</v>
      </c>
      <c r="F186" s="5" t="s">
        <v>10892</v>
      </c>
      <c r="G186" s="5" t="s">
        <v>155</v>
      </c>
      <c r="H186" s="5" t="s">
        <v>10893</v>
      </c>
      <c r="I186" s="6" t="s">
        <v>10894</v>
      </c>
      <c r="J186" s="4" t="s">
        <v>10895</v>
      </c>
      <c r="K186" s="5" t="s">
        <v>10896</v>
      </c>
      <c r="L186" s="5" t="s">
        <v>10897</v>
      </c>
      <c r="M186" s="5" t="s">
        <v>10898</v>
      </c>
      <c r="N186" s="5" t="s">
        <v>10899</v>
      </c>
      <c r="O186" s="6" t="s">
        <v>10900</v>
      </c>
      <c r="P186" s="4" t="s">
        <v>76</v>
      </c>
      <c r="Q186" s="5" t="s">
        <v>77</v>
      </c>
      <c r="R186" s="6" t="s">
        <v>76</v>
      </c>
      <c r="S186" s="4" t="s">
        <v>76</v>
      </c>
      <c r="T186" s="5" t="s">
        <v>77</v>
      </c>
      <c r="U186" s="5" t="s">
        <v>77</v>
      </c>
      <c r="V186" s="5" t="s">
        <v>77</v>
      </c>
      <c r="W186" s="5" t="s">
        <v>77</v>
      </c>
      <c r="X186" s="5" t="s">
        <v>77</v>
      </c>
      <c r="Y186" s="5" t="s">
        <v>77</v>
      </c>
      <c r="Z186" s="5" t="s">
        <v>77</v>
      </c>
      <c r="AA186" s="5" t="s">
        <v>77</v>
      </c>
      <c r="AB186" s="5" t="s">
        <v>76</v>
      </c>
      <c r="AC186" s="5" t="s">
        <v>77</v>
      </c>
      <c r="AD186" s="6" t="s">
        <v>76</v>
      </c>
      <c r="AE186" s="4" t="s">
        <v>77</v>
      </c>
      <c r="AF186" s="5" t="s">
        <v>77</v>
      </c>
      <c r="AG186" s="5" t="s">
        <v>77</v>
      </c>
      <c r="AH186" s="5" t="s">
        <v>77</v>
      </c>
      <c r="AI186" s="5" t="s">
        <v>77</v>
      </c>
      <c r="AJ186" s="5" t="s">
        <v>76</v>
      </c>
      <c r="AK186" s="5" t="s">
        <v>77</v>
      </c>
      <c r="AL186" s="5" t="s">
        <v>77</v>
      </c>
      <c r="AM186" s="5" t="s">
        <v>77</v>
      </c>
      <c r="AN186" s="5" t="s">
        <v>77</v>
      </c>
      <c r="AO186" s="5" t="s">
        <v>77</v>
      </c>
      <c r="AP186" s="5" t="s">
        <v>77</v>
      </c>
      <c r="AQ186" s="5" t="s">
        <v>77</v>
      </c>
      <c r="AR186" s="5" t="s">
        <v>77</v>
      </c>
      <c r="AS186" s="5" t="s">
        <v>77</v>
      </c>
      <c r="AT186" s="5" t="s">
        <v>76</v>
      </c>
      <c r="AU186" s="5" t="s">
        <v>77</v>
      </c>
      <c r="AV186" s="5" t="s">
        <v>77</v>
      </c>
      <c r="AW186" s="5" t="s">
        <v>77</v>
      </c>
      <c r="AX186" s="5" t="s">
        <v>77</v>
      </c>
      <c r="AY186" s="5" t="s">
        <v>77</v>
      </c>
      <c r="AZ186" s="5" t="s">
        <v>77</v>
      </c>
      <c r="BA186" s="5" t="s">
        <v>77</v>
      </c>
      <c r="BB186" s="5" t="s">
        <v>77</v>
      </c>
      <c r="BC186" s="5" t="s">
        <v>77</v>
      </c>
      <c r="BD186" s="5" t="s">
        <v>77</v>
      </c>
      <c r="BE186" s="6" t="s">
        <v>77</v>
      </c>
      <c r="BF186" s="40">
        <v>1</v>
      </c>
      <c r="BG186" s="41">
        <v>0</v>
      </c>
      <c r="BH186" s="41">
        <v>0</v>
      </c>
      <c r="BI186" s="41">
        <v>0</v>
      </c>
      <c r="BJ186" s="41">
        <v>0</v>
      </c>
      <c r="BK186" s="41">
        <v>0</v>
      </c>
      <c r="BL186" s="41">
        <v>0</v>
      </c>
      <c r="BM186" s="39">
        <f t="shared" si="2"/>
        <v>1</v>
      </c>
      <c r="BO186" t="str">
        <f>VLOOKUP(A186,Startups!$A$3:$B$1596, 2,FALSE)</f>
        <v>Early Stage</v>
      </c>
    </row>
    <row r="187" spans="1:67" ht="135" customHeight="1" x14ac:dyDescent="0.2">
      <c r="A187" s="4" t="s">
        <v>11076</v>
      </c>
      <c r="B187" s="5" t="s">
        <v>11077</v>
      </c>
      <c r="C187" s="5" t="s">
        <v>6205</v>
      </c>
      <c r="D187" s="5" t="s">
        <v>6206</v>
      </c>
      <c r="E187" s="5">
        <v>2015</v>
      </c>
      <c r="F187" s="5" t="s">
        <v>11078</v>
      </c>
      <c r="G187" s="5" t="s">
        <v>94</v>
      </c>
      <c r="H187" s="5" t="s">
        <v>11079</v>
      </c>
      <c r="I187" s="6" t="s">
        <v>11080</v>
      </c>
      <c r="J187" s="4" t="s">
        <v>11081</v>
      </c>
      <c r="K187" s="5" t="s">
        <v>11082</v>
      </c>
      <c r="L187" s="5" t="s">
        <v>11083</v>
      </c>
      <c r="M187" s="5" t="s">
        <v>11084</v>
      </c>
      <c r="N187" s="5" t="s">
        <v>11085</v>
      </c>
      <c r="O187" s="6" t="s">
        <v>11086</v>
      </c>
      <c r="P187" s="4" t="s">
        <v>76</v>
      </c>
      <c r="Q187" s="5" t="s">
        <v>77</v>
      </c>
      <c r="R187" s="6" t="s">
        <v>77</v>
      </c>
      <c r="S187" s="4" t="s">
        <v>77</v>
      </c>
      <c r="T187" s="5" t="s">
        <v>76</v>
      </c>
      <c r="U187" s="5" t="s">
        <v>77</v>
      </c>
      <c r="V187" s="5" t="s">
        <v>77</v>
      </c>
      <c r="W187" s="5" t="s">
        <v>76</v>
      </c>
      <c r="X187" s="5" t="s">
        <v>77</v>
      </c>
      <c r="Y187" s="5" t="s">
        <v>77</v>
      </c>
      <c r="Z187" s="5" t="s">
        <v>77</v>
      </c>
      <c r="AA187" s="5" t="s">
        <v>77</v>
      </c>
      <c r="AB187" s="5" t="s">
        <v>77</v>
      </c>
      <c r="AC187" s="5" t="s">
        <v>76</v>
      </c>
      <c r="AD187" s="6" t="s">
        <v>77</v>
      </c>
      <c r="AE187" s="4" t="s">
        <v>77</v>
      </c>
      <c r="AF187" s="5" t="s">
        <v>77</v>
      </c>
      <c r="AG187" s="5" t="s">
        <v>77</v>
      </c>
      <c r="AH187" s="5" t="s">
        <v>77</v>
      </c>
      <c r="AI187" s="5" t="s">
        <v>77</v>
      </c>
      <c r="AJ187" s="5" t="s">
        <v>77</v>
      </c>
      <c r="AK187" s="5" t="s">
        <v>77</v>
      </c>
      <c r="AL187" s="5" t="s">
        <v>77</v>
      </c>
      <c r="AM187" s="5" t="s">
        <v>77</v>
      </c>
      <c r="AN187" s="5" t="s">
        <v>77</v>
      </c>
      <c r="AO187" s="5" t="s">
        <v>77</v>
      </c>
      <c r="AP187" s="5" t="s">
        <v>76</v>
      </c>
      <c r="AQ187" s="5" t="s">
        <v>77</v>
      </c>
      <c r="AR187" s="5" t="s">
        <v>77</v>
      </c>
      <c r="AS187" s="5" t="s">
        <v>77</v>
      </c>
      <c r="AT187" s="5" t="s">
        <v>77</v>
      </c>
      <c r="AU187" s="5" t="s">
        <v>77</v>
      </c>
      <c r="AV187" s="5" t="s">
        <v>77</v>
      </c>
      <c r="AW187" s="5" t="s">
        <v>77</v>
      </c>
      <c r="AX187" s="5" t="s">
        <v>76</v>
      </c>
      <c r="AY187" s="5" t="s">
        <v>77</v>
      </c>
      <c r="AZ187" s="5" t="s">
        <v>77</v>
      </c>
      <c r="BA187" s="5" t="s">
        <v>77</v>
      </c>
      <c r="BB187" s="5" t="s">
        <v>77</v>
      </c>
      <c r="BC187" s="5" t="s">
        <v>77</v>
      </c>
      <c r="BD187" s="5" t="s">
        <v>77</v>
      </c>
      <c r="BE187" s="6" t="s">
        <v>77</v>
      </c>
      <c r="BF187" s="40">
        <v>1</v>
      </c>
      <c r="BG187" s="41">
        <v>0</v>
      </c>
      <c r="BH187" s="41">
        <v>0</v>
      </c>
      <c r="BI187" s="41">
        <v>0</v>
      </c>
      <c r="BJ187" s="41">
        <v>0</v>
      </c>
      <c r="BK187" s="41">
        <v>0</v>
      </c>
      <c r="BL187" s="41">
        <v>0</v>
      </c>
      <c r="BM187" s="39">
        <f t="shared" si="2"/>
        <v>1</v>
      </c>
      <c r="BO187" t="str">
        <f>VLOOKUP(A187,Startups!$A$3:$B$1596, 2,FALSE)</f>
        <v>Normal</v>
      </c>
    </row>
    <row r="188" spans="1:67" ht="135" customHeight="1" x14ac:dyDescent="0.2">
      <c r="A188" s="4" t="s">
        <v>11146</v>
      </c>
      <c r="B188" s="5" t="s">
        <v>11147</v>
      </c>
      <c r="C188" s="5" t="s">
        <v>66</v>
      </c>
      <c r="D188" s="5" t="s">
        <v>93</v>
      </c>
      <c r="E188" s="5">
        <v>2015</v>
      </c>
      <c r="F188" s="5" t="s">
        <v>6785</v>
      </c>
      <c r="G188" s="5" t="s">
        <v>68</v>
      </c>
      <c r="H188" s="5" t="s">
        <v>11148</v>
      </c>
      <c r="I188" s="6" t="s">
        <v>11149</v>
      </c>
      <c r="J188" s="4" t="s">
        <v>11150</v>
      </c>
      <c r="K188" s="5" t="s">
        <v>11151</v>
      </c>
      <c r="L188" s="5" t="s">
        <v>11152</v>
      </c>
      <c r="M188" s="5" t="s">
        <v>11153</v>
      </c>
      <c r="N188" s="5" t="s">
        <v>11154</v>
      </c>
      <c r="O188" s="6" t="s">
        <v>11155</v>
      </c>
      <c r="P188" s="4" t="s">
        <v>76</v>
      </c>
      <c r="Q188" s="5" t="s">
        <v>77</v>
      </c>
      <c r="R188" s="6" t="s">
        <v>77</v>
      </c>
      <c r="S188" s="4" t="s">
        <v>77</v>
      </c>
      <c r="T188" s="5" t="s">
        <v>77</v>
      </c>
      <c r="U188" s="5" t="s">
        <v>77</v>
      </c>
      <c r="V188" s="5" t="s">
        <v>77</v>
      </c>
      <c r="W188" s="5" t="s">
        <v>77</v>
      </c>
      <c r="X188" s="5" t="s">
        <v>77</v>
      </c>
      <c r="Y188" s="5" t="s">
        <v>77</v>
      </c>
      <c r="Z188" s="5" t="s">
        <v>77</v>
      </c>
      <c r="AA188" s="5" t="s">
        <v>77</v>
      </c>
      <c r="AB188" s="5" t="s">
        <v>76</v>
      </c>
      <c r="AC188" s="5" t="s">
        <v>77</v>
      </c>
      <c r="AD188" s="6" t="s">
        <v>77</v>
      </c>
      <c r="AE188" s="4" t="s">
        <v>77</v>
      </c>
      <c r="AF188" s="5" t="s">
        <v>77</v>
      </c>
      <c r="AG188" s="5" t="s">
        <v>77</v>
      </c>
      <c r="AH188" s="5" t="s">
        <v>77</v>
      </c>
      <c r="AI188" s="5" t="s">
        <v>77</v>
      </c>
      <c r="AJ188" s="5" t="s">
        <v>77</v>
      </c>
      <c r="AK188" s="5" t="s">
        <v>77</v>
      </c>
      <c r="AL188" s="5" t="s">
        <v>77</v>
      </c>
      <c r="AM188" s="5" t="s">
        <v>77</v>
      </c>
      <c r="AN188" s="5" t="s">
        <v>77</v>
      </c>
      <c r="AO188" s="5" t="s">
        <v>77</v>
      </c>
      <c r="AP188" s="5" t="s">
        <v>77</v>
      </c>
      <c r="AQ188" s="5" t="s">
        <v>77</v>
      </c>
      <c r="AR188" s="5" t="s">
        <v>77</v>
      </c>
      <c r="AS188" s="5" t="s">
        <v>77</v>
      </c>
      <c r="AT188" s="5" t="s">
        <v>76</v>
      </c>
      <c r="AU188" s="5" t="s">
        <v>77</v>
      </c>
      <c r="AV188" s="5" t="s">
        <v>77</v>
      </c>
      <c r="AW188" s="5" t="s">
        <v>76</v>
      </c>
      <c r="AX188" s="5" t="s">
        <v>77</v>
      </c>
      <c r="AY188" s="5" t="s">
        <v>77</v>
      </c>
      <c r="AZ188" s="5" t="s">
        <v>77</v>
      </c>
      <c r="BA188" s="5" t="s">
        <v>77</v>
      </c>
      <c r="BB188" s="5" t="s">
        <v>77</v>
      </c>
      <c r="BC188" s="5" t="s">
        <v>77</v>
      </c>
      <c r="BD188" s="5" t="s">
        <v>77</v>
      </c>
      <c r="BE188" s="6" t="s">
        <v>77</v>
      </c>
      <c r="BF188" s="40">
        <v>1</v>
      </c>
      <c r="BG188" s="41">
        <v>0</v>
      </c>
      <c r="BH188" s="41">
        <v>0</v>
      </c>
      <c r="BI188" s="41">
        <v>0</v>
      </c>
      <c r="BJ188" s="41">
        <v>0</v>
      </c>
      <c r="BK188" s="41">
        <v>0</v>
      </c>
      <c r="BL188" s="41">
        <v>0</v>
      </c>
      <c r="BM188" s="39">
        <f t="shared" si="2"/>
        <v>1</v>
      </c>
      <c r="BO188" t="str">
        <f>VLOOKUP(A188,Startups!$A$3:$B$1596, 2,FALSE)</f>
        <v>Early Stage</v>
      </c>
    </row>
    <row r="189" spans="1:67" ht="135" customHeight="1" x14ac:dyDescent="0.2">
      <c r="A189" s="4" t="s">
        <v>11176</v>
      </c>
      <c r="B189" s="5" t="s">
        <v>11177</v>
      </c>
      <c r="C189" s="5" t="s">
        <v>66</v>
      </c>
      <c r="D189" s="5" t="s">
        <v>67</v>
      </c>
      <c r="E189" s="5">
        <v>2015</v>
      </c>
      <c r="F189" s="5" t="s">
        <v>1826</v>
      </c>
      <c r="G189" s="5" t="s">
        <v>94</v>
      </c>
      <c r="H189" s="5" t="s">
        <v>11178</v>
      </c>
      <c r="I189" s="6" t="s">
        <v>11179</v>
      </c>
      <c r="J189" s="4" t="s">
        <v>11180</v>
      </c>
      <c r="K189" s="5" t="s">
        <v>11181</v>
      </c>
      <c r="L189" s="5" t="s">
        <v>11182</v>
      </c>
      <c r="M189" s="5" t="s">
        <v>11183</v>
      </c>
      <c r="N189" s="5" t="s">
        <v>11184</v>
      </c>
      <c r="O189" s="6" t="s">
        <v>11185</v>
      </c>
      <c r="P189" s="4" t="s">
        <v>76</v>
      </c>
      <c r="Q189" s="5" t="s">
        <v>76</v>
      </c>
      <c r="R189" s="6" t="s">
        <v>77</v>
      </c>
      <c r="S189" s="4" t="s">
        <v>77</v>
      </c>
      <c r="T189" s="5" t="s">
        <v>77</v>
      </c>
      <c r="U189" s="5" t="s">
        <v>76</v>
      </c>
      <c r="V189" s="5" t="s">
        <v>77</v>
      </c>
      <c r="W189" s="5" t="s">
        <v>77</v>
      </c>
      <c r="X189" s="5" t="s">
        <v>76</v>
      </c>
      <c r="Y189" s="5" t="s">
        <v>77</v>
      </c>
      <c r="Z189" s="5" t="s">
        <v>77</v>
      </c>
      <c r="AA189" s="5" t="s">
        <v>77</v>
      </c>
      <c r="AB189" s="5" t="s">
        <v>77</v>
      </c>
      <c r="AC189" s="5" t="s">
        <v>76</v>
      </c>
      <c r="AD189" s="6" t="s">
        <v>77</v>
      </c>
      <c r="AE189" s="4" t="s">
        <v>77</v>
      </c>
      <c r="AF189" s="5" t="s">
        <v>77</v>
      </c>
      <c r="AG189" s="5" t="s">
        <v>77</v>
      </c>
      <c r="AH189" s="5" t="s">
        <v>77</v>
      </c>
      <c r="AI189" s="5" t="s">
        <v>77</v>
      </c>
      <c r="AJ189" s="5" t="s">
        <v>77</v>
      </c>
      <c r="AK189" s="5" t="s">
        <v>77</v>
      </c>
      <c r="AL189" s="5" t="s">
        <v>76</v>
      </c>
      <c r="AM189" s="5" t="s">
        <v>77</v>
      </c>
      <c r="AN189" s="5" t="s">
        <v>77</v>
      </c>
      <c r="AO189" s="5" t="s">
        <v>77</v>
      </c>
      <c r="AP189" s="5" t="s">
        <v>77</v>
      </c>
      <c r="AQ189" s="5" t="s">
        <v>77</v>
      </c>
      <c r="AR189" s="5" t="s">
        <v>77</v>
      </c>
      <c r="AS189" s="5" t="s">
        <v>77</v>
      </c>
      <c r="AT189" s="5" t="s">
        <v>77</v>
      </c>
      <c r="AU189" s="5" t="s">
        <v>77</v>
      </c>
      <c r="AV189" s="5" t="s">
        <v>77</v>
      </c>
      <c r="AW189" s="5" t="s">
        <v>76</v>
      </c>
      <c r="AX189" s="5" t="s">
        <v>77</v>
      </c>
      <c r="AY189" s="5" t="s">
        <v>77</v>
      </c>
      <c r="AZ189" s="5" t="s">
        <v>77</v>
      </c>
      <c r="BA189" s="5" t="s">
        <v>77</v>
      </c>
      <c r="BB189" s="5" t="s">
        <v>77</v>
      </c>
      <c r="BC189" s="5" t="s">
        <v>77</v>
      </c>
      <c r="BD189" s="5" t="s">
        <v>77</v>
      </c>
      <c r="BE189" s="6" t="s">
        <v>77</v>
      </c>
      <c r="BF189" s="40">
        <v>1</v>
      </c>
      <c r="BG189" s="41">
        <v>0</v>
      </c>
      <c r="BH189" s="41">
        <v>0</v>
      </c>
      <c r="BI189" s="41">
        <v>0</v>
      </c>
      <c r="BJ189" s="41">
        <v>0</v>
      </c>
      <c r="BK189" s="41">
        <v>0</v>
      </c>
      <c r="BL189" s="41">
        <v>0</v>
      </c>
      <c r="BM189" s="39">
        <f t="shared" si="2"/>
        <v>1</v>
      </c>
      <c r="BO189" t="str">
        <f>VLOOKUP(A189,Startups!$A$3:$B$1596, 2,FALSE)</f>
        <v>Normal</v>
      </c>
    </row>
    <row r="190" spans="1:67" ht="135" customHeight="1" x14ac:dyDescent="0.2">
      <c r="A190" s="4" t="s">
        <v>11216</v>
      </c>
      <c r="B190" s="5" t="s">
        <v>11217</v>
      </c>
      <c r="C190" s="5" t="s">
        <v>1801</v>
      </c>
      <c r="D190" s="5" t="s">
        <v>1802</v>
      </c>
      <c r="E190" s="5">
        <v>2015</v>
      </c>
      <c r="F190" s="5" t="s">
        <v>7483</v>
      </c>
      <c r="G190" s="5" t="s">
        <v>155</v>
      </c>
      <c r="H190" s="5" t="s">
        <v>11218</v>
      </c>
      <c r="I190" s="6" t="s">
        <v>11219</v>
      </c>
      <c r="J190" s="4" t="s">
        <v>11220</v>
      </c>
      <c r="K190" s="5" t="s">
        <v>11221</v>
      </c>
      <c r="L190" s="5" t="s">
        <v>11222</v>
      </c>
      <c r="M190" s="5" t="s">
        <v>11223</v>
      </c>
      <c r="N190" s="5" t="s">
        <v>11224</v>
      </c>
      <c r="O190" s="6" t="s">
        <v>11225</v>
      </c>
      <c r="P190" s="4" t="s">
        <v>76</v>
      </c>
      <c r="Q190" s="5" t="s">
        <v>76</v>
      </c>
      <c r="R190" s="6" t="s">
        <v>77</v>
      </c>
      <c r="S190" s="4" t="s">
        <v>77</v>
      </c>
      <c r="T190" s="5" t="s">
        <v>77</v>
      </c>
      <c r="U190" s="5" t="s">
        <v>77</v>
      </c>
      <c r="V190" s="5" t="s">
        <v>77</v>
      </c>
      <c r="W190" s="5" t="s">
        <v>77</v>
      </c>
      <c r="X190" s="5" t="s">
        <v>77</v>
      </c>
      <c r="Y190" s="5" t="s">
        <v>77</v>
      </c>
      <c r="Z190" s="5" t="s">
        <v>77</v>
      </c>
      <c r="AA190" s="5" t="s">
        <v>76</v>
      </c>
      <c r="AB190" s="5" t="s">
        <v>76</v>
      </c>
      <c r="AC190" s="5" t="s">
        <v>76</v>
      </c>
      <c r="AD190" s="6" t="s">
        <v>77</v>
      </c>
      <c r="AE190" s="4" t="s">
        <v>77</v>
      </c>
      <c r="AF190" s="5" t="s">
        <v>77</v>
      </c>
      <c r="AG190" s="5" t="s">
        <v>77</v>
      </c>
      <c r="AH190" s="5" t="s">
        <v>77</v>
      </c>
      <c r="AI190" s="5" t="s">
        <v>77</v>
      </c>
      <c r="AJ190" s="5" t="s">
        <v>77</v>
      </c>
      <c r="AK190" s="5" t="s">
        <v>77</v>
      </c>
      <c r="AL190" s="5" t="s">
        <v>77</v>
      </c>
      <c r="AM190" s="5" t="s">
        <v>77</v>
      </c>
      <c r="AN190" s="5" t="s">
        <v>77</v>
      </c>
      <c r="AO190" s="5" t="s">
        <v>77</v>
      </c>
      <c r="AP190" s="5" t="s">
        <v>77</v>
      </c>
      <c r="AQ190" s="5" t="s">
        <v>77</v>
      </c>
      <c r="AR190" s="5" t="s">
        <v>77</v>
      </c>
      <c r="AS190" s="5" t="s">
        <v>77</v>
      </c>
      <c r="AT190" s="5" t="s">
        <v>77</v>
      </c>
      <c r="AU190" s="5" t="s">
        <v>77</v>
      </c>
      <c r="AV190" s="5" t="s">
        <v>77</v>
      </c>
      <c r="AW190" s="5" t="s">
        <v>77</v>
      </c>
      <c r="AX190" s="5" t="s">
        <v>77</v>
      </c>
      <c r="AY190" s="5" t="s">
        <v>76</v>
      </c>
      <c r="AZ190" s="5" t="s">
        <v>77</v>
      </c>
      <c r="BA190" s="5" t="s">
        <v>77</v>
      </c>
      <c r="BB190" s="5" t="s">
        <v>76</v>
      </c>
      <c r="BC190" s="5" t="s">
        <v>77</v>
      </c>
      <c r="BD190" s="5" t="s">
        <v>77</v>
      </c>
      <c r="BE190" s="6" t="s">
        <v>77</v>
      </c>
      <c r="BF190" s="40">
        <v>1</v>
      </c>
      <c r="BG190" s="41">
        <v>0</v>
      </c>
      <c r="BH190" s="41">
        <v>0</v>
      </c>
      <c r="BI190" s="41">
        <v>0</v>
      </c>
      <c r="BJ190" s="41">
        <v>0</v>
      </c>
      <c r="BK190" s="41">
        <v>0</v>
      </c>
      <c r="BL190" s="41">
        <v>0</v>
      </c>
      <c r="BM190" s="39">
        <f t="shared" si="2"/>
        <v>1</v>
      </c>
      <c r="BO190" t="str">
        <f>VLOOKUP(A190,Startups!$A$3:$B$1596, 2,FALSE)</f>
        <v>Normal</v>
      </c>
    </row>
    <row r="191" spans="1:67" ht="135" customHeight="1" x14ac:dyDescent="0.2">
      <c r="A191" s="4" t="s">
        <v>11348</v>
      </c>
      <c r="B191" s="5" t="s">
        <v>11023</v>
      </c>
      <c r="C191" s="5" t="s">
        <v>1027</v>
      </c>
      <c r="D191" s="5" t="s">
        <v>2710</v>
      </c>
      <c r="E191" s="5">
        <v>2015</v>
      </c>
      <c r="F191" s="5" t="s">
        <v>3018</v>
      </c>
      <c r="G191" s="5" t="s">
        <v>68</v>
      </c>
      <c r="H191" s="5" t="s">
        <v>11349</v>
      </c>
      <c r="I191" s="6" t="s">
        <v>11350</v>
      </c>
      <c r="J191" s="4" t="s">
        <v>11351</v>
      </c>
      <c r="K191" s="5" t="s">
        <v>11352</v>
      </c>
      <c r="L191" s="5" t="s">
        <v>11353</v>
      </c>
      <c r="M191" s="5" t="s">
        <v>11354</v>
      </c>
      <c r="N191" s="5" t="s">
        <v>11355</v>
      </c>
      <c r="O191" s="6" t="s">
        <v>11356</v>
      </c>
      <c r="P191" s="4" t="s">
        <v>76</v>
      </c>
      <c r="Q191" s="5" t="s">
        <v>76</v>
      </c>
      <c r="R191" s="6" t="s">
        <v>77</v>
      </c>
      <c r="S191" s="4" t="s">
        <v>77</v>
      </c>
      <c r="T191" s="5" t="s">
        <v>77</v>
      </c>
      <c r="U191" s="5" t="s">
        <v>77</v>
      </c>
      <c r="V191" s="5" t="s">
        <v>77</v>
      </c>
      <c r="W191" s="5" t="s">
        <v>77</v>
      </c>
      <c r="X191" s="5" t="s">
        <v>76</v>
      </c>
      <c r="Y191" s="5" t="s">
        <v>77</v>
      </c>
      <c r="Z191" s="5" t="s">
        <v>76</v>
      </c>
      <c r="AA191" s="5" t="s">
        <v>76</v>
      </c>
      <c r="AB191" s="5" t="s">
        <v>77</v>
      </c>
      <c r="AC191" s="5" t="s">
        <v>77</v>
      </c>
      <c r="AD191" s="6" t="s">
        <v>77</v>
      </c>
      <c r="AE191" s="4" t="s">
        <v>77</v>
      </c>
      <c r="AF191" s="5" t="s">
        <v>77</v>
      </c>
      <c r="AG191" s="5" t="s">
        <v>77</v>
      </c>
      <c r="AH191" s="5" t="s">
        <v>77</v>
      </c>
      <c r="AI191" s="5" t="s">
        <v>77</v>
      </c>
      <c r="AJ191" s="5" t="s">
        <v>77</v>
      </c>
      <c r="AK191" s="5" t="s">
        <v>77</v>
      </c>
      <c r="AL191" s="5" t="s">
        <v>76</v>
      </c>
      <c r="AM191" s="5" t="s">
        <v>77</v>
      </c>
      <c r="AN191" s="5" t="s">
        <v>77</v>
      </c>
      <c r="AO191" s="5" t="s">
        <v>77</v>
      </c>
      <c r="AP191" s="5" t="s">
        <v>77</v>
      </c>
      <c r="AQ191" s="5" t="s">
        <v>77</v>
      </c>
      <c r="AR191" s="5" t="s">
        <v>77</v>
      </c>
      <c r="AS191" s="5" t="s">
        <v>76</v>
      </c>
      <c r="AT191" s="5" t="s">
        <v>77</v>
      </c>
      <c r="AU191" s="5" t="s">
        <v>77</v>
      </c>
      <c r="AV191" s="5" t="s">
        <v>77</v>
      </c>
      <c r="AW191" s="5" t="s">
        <v>77</v>
      </c>
      <c r="AX191" s="5" t="s">
        <v>77</v>
      </c>
      <c r="AY191" s="5" t="s">
        <v>77</v>
      </c>
      <c r="AZ191" s="5" t="s">
        <v>77</v>
      </c>
      <c r="BA191" s="5" t="s">
        <v>77</v>
      </c>
      <c r="BB191" s="5" t="s">
        <v>77</v>
      </c>
      <c r="BC191" s="5" t="s">
        <v>77</v>
      </c>
      <c r="BD191" s="5" t="s">
        <v>77</v>
      </c>
      <c r="BE191" s="6" t="s">
        <v>77</v>
      </c>
      <c r="BF191" s="40">
        <v>1</v>
      </c>
      <c r="BG191" s="41">
        <v>0</v>
      </c>
      <c r="BH191" s="41">
        <v>0</v>
      </c>
      <c r="BI191" s="41">
        <v>0</v>
      </c>
      <c r="BJ191" s="41">
        <v>0</v>
      </c>
      <c r="BK191" s="41">
        <v>0</v>
      </c>
      <c r="BL191" s="41">
        <v>0</v>
      </c>
      <c r="BM191" s="39">
        <f t="shared" si="2"/>
        <v>1</v>
      </c>
      <c r="BO191" t="str">
        <f>VLOOKUP(A191,Startups!$A$3:$B$1596, 2,FALSE)</f>
        <v>Early Stage</v>
      </c>
    </row>
    <row r="192" spans="1:67" ht="135" customHeight="1" x14ac:dyDescent="0.2">
      <c r="A192" s="4" t="s">
        <v>11694</v>
      </c>
      <c r="B192" s="5" t="s">
        <v>11695</v>
      </c>
      <c r="C192" s="5" t="s">
        <v>1027</v>
      </c>
      <c r="D192" s="5" t="s">
        <v>1028</v>
      </c>
      <c r="E192" s="5">
        <v>2015</v>
      </c>
      <c r="F192" s="5" t="s">
        <v>1016</v>
      </c>
      <c r="G192" s="5" t="s">
        <v>68</v>
      </c>
      <c r="H192" s="5" t="s">
        <v>11696</v>
      </c>
      <c r="I192" s="6" t="s">
        <v>11697</v>
      </c>
      <c r="J192" s="4" t="s">
        <v>11698</v>
      </c>
      <c r="K192" s="5" t="s">
        <v>11699</v>
      </c>
      <c r="L192" s="5" t="s">
        <v>11700</v>
      </c>
      <c r="M192" s="5" t="s">
        <v>11701</v>
      </c>
      <c r="N192" s="5" t="s">
        <v>11702</v>
      </c>
      <c r="O192" s="6" t="s">
        <v>11703</v>
      </c>
      <c r="P192" s="4" t="s">
        <v>76</v>
      </c>
      <c r="Q192" s="5" t="s">
        <v>77</v>
      </c>
      <c r="R192" s="6" t="s">
        <v>77</v>
      </c>
      <c r="S192" s="4" t="s">
        <v>77</v>
      </c>
      <c r="T192" s="5" t="s">
        <v>77</v>
      </c>
      <c r="U192" s="5" t="s">
        <v>76</v>
      </c>
      <c r="V192" s="5" t="s">
        <v>77</v>
      </c>
      <c r="W192" s="5" t="s">
        <v>76</v>
      </c>
      <c r="X192" s="5" t="s">
        <v>77</v>
      </c>
      <c r="Y192" s="5" t="s">
        <v>77</v>
      </c>
      <c r="Z192" s="5" t="s">
        <v>77</v>
      </c>
      <c r="AA192" s="5" t="s">
        <v>77</v>
      </c>
      <c r="AB192" s="5" t="s">
        <v>77</v>
      </c>
      <c r="AC192" s="5" t="s">
        <v>77</v>
      </c>
      <c r="AD192" s="6" t="s">
        <v>77</v>
      </c>
      <c r="AE192" s="4" t="s">
        <v>77</v>
      </c>
      <c r="AF192" s="5" t="s">
        <v>77</v>
      </c>
      <c r="AG192" s="5" t="s">
        <v>77</v>
      </c>
      <c r="AH192" s="5" t="s">
        <v>77</v>
      </c>
      <c r="AI192" s="5" t="s">
        <v>76</v>
      </c>
      <c r="AJ192" s="5" t="s">
        <v>77</v>
      </c>
      <c r="AK192" s="5" t="s">
        <v>77</v>
      </c>
      <c r="AL192" s="5" t="s">
        <v>76</v>
      </c>
      <c r="AM192" s="5" t="s">
        <v>77</v>
      </c>
      <c r="AN192" s="5" t="s">
        <v>77</v>
      </c>
      <c r="AO192" s="5" t="s">
        <v>77</v>
      </c>
      <c r="AP192" s="5" t="s">
        <v>77</v>
      </c>
      <c r="AQ192" s="5" t="s">
        <v>77</v>
      </c>
      <c r="AR192" s="5" t="s">
        <v>77</v>
      </c>
      <c r="AS192" s="5" t="s">
        <v>77</v>
      </c>
      <c r="AT192" s="5" t="s">
        <v>77</v>
      </c>
      <c r="AU192" s="5" t="s">
        <v>77</v>
      </c>
      <c r="AV192" s="5" t="s">
        <v>77</v>
      </c>
      <c r="AW192" s="5" t="s">
        <v>77</v>
      </c>
      <c r="AX192" s="5" t="s">
        <v>77</v>
      </c>
      <c r="AY192" s="5" t="s">
        <v>77</v>
      </c>
      <c r="AZ192" s="5" t="s">
        <v>77</v>
      </c>
      <c r="BA192" s="5" t="s">
        <v>77</v>
      </c>
      <c r="BB192" s="5" t="s">
        <v>77</v>
      </c>
      <c r="BC192" s="5" t="s">
        <v>77</v>
      </c>
      <c r="BD192" s="5" t="s">
        <v>77</v>
      </c>
      <c r="BE192" s="6" t="s">
        <v>77</v>
      </c>
      <c r="BF192" s="40">
        <v>1</v>
      </c>
      <c r="BG192" s="41">
        <v>0</v>
      </c>
      <c r="BH192" s="41">
        <v>0</v>
      </c>
      <c r="BI192" s="41">
        <v>0</v>
      </c>
      <c r="BJ192" s="41">
        <v>0</v>
      </c>
      <c r="BK192" s="41">
        <v>0</v>
      </c>
      <c r="BL192" s="41">
        <v>0</v>
      </c>
      <c r="BM192" s="39">
        <f t="shared" si="2"/>
        <v>1</v>
      </c>
      <c r="BO192" t="str">
        <f>VLOOKUP(A192,Startups!$A$3:$B$1596, 2,FALSE)</f>
        <v>Early Stage</v>
      </c>
    </row>
    <row r="193" spans="1:67" ht="135" customHeight="1" x14ac:dyDescent="0.2">
      <c r="A193" s="4" t="s">
        <v>11766</v>
      </c>
      <c r="B193" s="5" t="s">
        <v>11767</v>
      </c>
      <c r="C193" s="5" t="s">
        <v>66</v>
      </c>
      <c r="D193" s="5" t="s">
        <v>67</v>
      </c>
      <c r="E193" s="5">
        <v>2014</v>
      </c>
      <c r="F193" s="5" t="s">
        <v>36</v>
      </c>
      <c r="G193" s="5" t="s">
        <v>155</v>
      </c>
      <c r="H193" s="5" t="s">
        <v>11768</v>
      </c>
      <c r="I193" s="6" t="s">
        <v>11769</v>
      </c>
      <c r="J193" s="4" t="s">
        <v>11770</v>
      </c>
      <c r="K193" s="5" t="s">
        <v>11771</v>
      </c>
      <c r="L193" s="5" t="s">
        <v>11772</v>
      </c>
      <c r="M193" s="5" t="s">
        <v>11773</v>
      </c>
      <c r="N193" s="5" t="s">
        <v>11774</v>
      </c>
      <c r="O193" s="6" t="s">
        <v>11775</v>
      </c>
      <c r="P193" s="4" t="s">
        <v>76</v>
      </c>
      <c r="Q193" s="5" t="s">
        <v>76</v>
      </c>
      <c r="R193" s="6" t="s">
        <v>77</v>
      </c>
      <c r="S193" s="4" t="s">
        <v>77</v>
      </c>
      <c r="T193" s="5" t="s">
        <v>76</v>
      </c>
      <c r="U193" s="5" t="s">
        <v>77</v>
      </c>
      <c r="V193" s="5" t="s">
        <v>77</v>
      </c>
      <c r="W193" s="5" t="s">
        <v>77</v>
      </c>
      <c r="X193" s="5" t="s">
        <v>76</v>
      </c>
      <c r="Y193" s="5" t="s">
        <v>77</v>
      </c>
      <c r="Z193" s="5" t="s">
        <v>77</v>
      </c>
      <c r="AA193" s="5" t="s">
        <v>77</v>
      </c>
      <c r="AB193" s="5" t="s">
        <v>77</v>
      </c>
      <c r="AC193" s="5" t="s">
        <v>76</v>
      </c>
      <c r="AD193" s="6" t="s">
        <v>77</v>
      </c>
      <c r="AE193" s="4" t="s">
        <v>76</v>
      </c>
      <c r="AF193" s="5" t="s">
        <v>77</v>
      </c>
      <c r="AG193" s="5" t="s">
        <v>77</v>
      </c>
      <c r="AH193" s="5" t="s">
        <v>77</v>
      </c>
      <c r="AI193" s="5" t="s">
        <v>77</v>
      </c>
      <c r="AJ193" s="5" t="s">
        <v>77</v>
      </c>
      <c r="AK193" s="5" t="s">
        <v>77</v>
      </c>
      <c r="AL193" s="5" t="s">
        <v>77</v>
      </c>
      <c r="AM193" s="5" t="s">
        <v>77</v>
      </c>
      <c r="AN193" s="5" t="s">
        <v>77</v>
      </c>
      <c r="AO193" s="5" t="s">
        <v>77</v>
      </c>
      <c r="AP193" s="5" t="s">
        <v>77</v>
      </c>
      <c r="AQ193" s="5" t="s">
        <v>77</v>
      </c>
      <c r="AR193" s="5" t="s">
        <v>77</v>
      </c>
      <c r="AS193" s="5" t="s">
        <v>77</v>
      </c>
      <c r="AT193" s="5" t="s">
        <v>77</v>
      </c>
      <c r="AU193" s="5" t="s">
        <v>77</v>
      </c>
      <c r="AV193" s="5" t="s">
        <v>77</v>
      </c>
      <c r="AW193" s="5" t="s">
        <v>77</v>
      </c>
      <c r="AX193" s="5" t="s">
        <v>77</v>
      </c>
      <c r="AY193" s="5" t="s">
        <v>77</v>
      </c>
      <c r="AZ193" s="5" t="s">
        <v>77</v>
      </c>
      <c r="BA193" s="5" t="s">
        <v>77</v>
      </c>
      <c r="BB193" s="5" t="s">
        <v>77</v>
      </c>
      <c r="BC193" s="5" t="s">
        <v>77</v>
      </c>
      <c r="BD193" s="5" t="s">
        <v>77</v>
      </c>
      <c r="BE193" s="6" t="s">
        <v>77</v>
      </c>
      <c r="BF193" s="40">
        <v>1</v>
      </c>
      <c r="BG193" s="41">
        <v>0</v>
      </c>
      <c r="BH193" s="41">
        <v>0</v>
      </c>
      <c r="BI193" s="41">
        <v>0</v>
      </c>
      <c r="BJ193" s="41">
        <v>0</v>
      </c>
      <c r="BK193" s="41">
        <v>0</v>
      </c>
      <c r="BL193" s="41">
        <v>0</v>
      </c>
      <c r="BM193" s="39">
        <f t="shared" si="2"/>
        <v>1</v>
      </c>
      <c r="BO193" t="str">
        <f>VLOOKUP(A193,Startups!$A$3:$B$1596, 2,FALSE)</f>
        <v>Early Stage</v>
      </c>
    </row>
    <row r="194" spans="1:67" ht="135" customHeight="1" x14ac:dyDescent="0.2">
      <c r="A194" s="4" t="s">
        <v>11932</v>
      </c>
      <c r="B194" s="5" t="s">
        <v>11933</v>
      </c>
      <c r="C194" s="5" t="s">
        <v>11934</v>
      </c>
      <c r="D194" s="5" t="s">
        <v>11935</v>
      </c>
      <c r="E194" s="5">
        <v>2013</v>
      </c>
      <c r="F194" s="5" t="s">
        <v>1258</v>
      </c>
      <c r="G194" s="5" t="s">
        <v>94</v>
      </c>
      <c r="H194" s="5" t="s">
        <v>11936</v>
      </c>
      <c r="I194" s="6" t="s">
        <v>11937</v>
      </c>
      <c r="J194" s="4" t="s">
        <v>11938</v>
      </c>
      <c r="K194" s="5" t="s">
        <v>11939</v>
      </c>
      <c r="L194" s="5" t="s">
        <v>11940</v>
      </c>
      <c r="M194" s="5" t="s">
        <v>11941</v>
      </c>
      <c r="N194" s="5" t="s">
        <v>11942</v>
      </c>
      <c r="O194" s="6" t="s">
        <v>11943</v>
      </c>
      <c r="P194" s="4" t="s">
        <v>76</v>
      </c>
      <c r="Q194" s="5" t="s">
        <v>76</v>
      </c>
      <c r="R194" s="6" t="s">
        <v>76</v>
      </c>
      <c r="S194" s="4" t="s">
        <v>77</v>
      </c>
      <c r="T194" s="5" t="s">
        <v>76</v>
      </c>
      <c r="U194" s="5" t="s">
        <v>77</v>
      </c>
      <c r="V194" s="5" t="s">
        <v>76</v>
      </c>
      <c r="W194" s="5" t="s">
        <v>77</v>
      </c>
      <c r="X194" s="5" t="s">
        <v>76</v>
      </c>
      <c r="Y194" s="5" t="s">
        <v>77</v>
      </c>
      <c r="Z194" s="5" t="s">
        <v>77</v>
      </c>
      <c r="AA194" s="5" t="s">
        <v>77</v>
      </c>
      <c r="AB194" s="5" t="s">
        <v>77</v>
      </c>
      <c r="AC194" s="5" t="s">
        <v>77</v>
      </c>
      <c r="AD194" s="6" t="s">
        <v>77</v>
      </c>
      <c r="AE194" s="4" t="s">
        <v>77</v>
      </c>
      <c r="AF194" s="5" t="s">
        <v>77</v>
      </c>
      <c r="AG194" s="5" t="s">
        <v>77</v>
      </c>
      <c r="AH194" s="5" t="s">
        <v>77</v>
      </c>
      <c r="AI194" s="5" t="s">
        <v>77</v>
      </c>
      <c r="AJ194" s="5" t="s">
        <v>77</v>
      </c>
      <c r="AK194" s="5" t="s">
        <v>77</v>
      </c>
      <c r="AL194" s="5" t="s">
        <v>77</v>
      </c>
      <c r="AM194" s="5" t="s">
        <v>76</v>
      </c>
      <c r="AN194" s="5" t="s">
        <v>77</v>
      </c>
      <c r="AO194" s="5" t="s">
        <v>77</v>
      </c>
      <c r="AP194" s="5" t="s">
        <v>77</v>
      </c>
      <c r="AQ194" s="5" t="s">
        <v>77</v>
      </c>
      <c r="AR194" s="5" t="s">
        <v>77</v>
      </c>
      <c r="AS194" s="5" t="s">
        <v>77</v>
      </c>
      <c r="AT194" s="5" t="s">
        <v>77</v>
      </c>
      <c r="AU194" s="5" t="s">
        <v>77</v>
      </c>
      <c r="AV194" s="5" t="s">
        <v>77</v>
      </c>
      <c r="AW194" s="5" t="s">
        <v>77</v>
      </c>
      <c r="AX194" s="5" t="s">
        <v>77</v>
      </c>
      <c r="AY194" s="5" t="s">
        <v>77</v>
      </c>
      <c r="AZ194" s="5" t="s">
        <v>77</v>
      </c>
      <c r="BA194" s="5" t="s">
        <v>77</v>
      </c>
      <c r="BB194" s="5" t="s">
        <v>77</v>
      </c>
      <c r="BC194" s="5" t="s">
        <v>77</v>
      </c>
      <c r="BD194" s="5" t="s">
        <v>77</v>
      </c>
      <c r="BE194" s="6" t="s">
        <v>76</v>
      </c>
      <c r="BF194" s="40">
        <v>1</v>
      </c>
      <c r="BG194" s="41">
        <v>0</v>
      </c>
      <c r="BH194" s="41">
        <v>0</v>
      </c>
      <c r="BI194" s="41">
        <v>0</v>
      </c>
      <c r="BJ194" s="41">
        <v>0</v>
      </c>
      <c r="BK194" s="41">
        <v>0</v>
      </c>
      <c r="BL194" s="41">
        <v>0</v>
      </c>
      <c r="BM194" s="39">
        <f t="shared" si="2"/>
        <v>1</v>
      </c>
      <c r="BO194" t="str">
        <f>VLOOKUP(A194,Startups!$A$3:$B$1596, 2,FALSE)</f>
        <v>Early Stage</v>
      </c>
    </row>
    <row r="195" spans="1:67" ht="135" customHeight="1" x14ac:dyDescent="0.2">
      <c r="A195" s="4" t="s">
        <v>11974</v>
      </c>
      <c r="B195" s="5" t="s">
        <v>11975</v>
      </c>
      <c r="C195" s="5" t="s">
        <v>66</v>
      </c>
      <c r="D195" s="5" t="s">
        <v>67</v>
      </c>
      <c r="E195" s="5">
        <v>2015</v>
      </c>
      <c r="F195" s="5" t="s">
        <v>43</v>
      </c>
      <c r="G195" s="5" t="s">
        <v>68</v>
      </c>
      <c r="H195" s="5" t="s">
        <v>11976</v>
      </c>
      <c r="I195" s="6" t="s">
        <v>11977</v>
      </c>
      <c r="J195" s="4" t="s">
        <v>11978</v>
      </c>
      <c r="K195" s="5" t="s">
        <v>11979</v>
      </c>
      <c r="L195" s="5" t="s">
        <v>11980</v>
      </c>
      <c r="M195" s="5" t="s">
        <v>11981</v>
      </c>
      <c r="N195" s="5" t="s">
        <v>11982</v>
      </c>
      <c r="O195" s="6" t="s">
        <v>11983</v>
      </c>
      <c r="P195" s="4" t="s">
        <v>76</v>
      </c>
      <c r="Q195" s="5" t="s">
        <v>76</v>
      </c>
      <c r="R195" s="6" t="s">
        <v>77</v>
      </c>
      <c r="S195" s="4" t="s">
        <v>77</v>
      </c>
      <c r="T195" s="5" t="s">
        <v>76</v>
      </c>
      <c r="U195" s="5" t="s">
        <v>76</v>
      </c>
      <c r="V195" s="5" t="s">
        <v>77</v>
      </c>
      <c r="W195" s="5" t="s">
        <v>77</v>
      </c>
      <c r="X195" s="5" t="s">
        <v>76</v>
      </c>
      <c r="Y195" s="5" t="s">
        <v>77</v>
      </c>
      <c r="Z195" s="5" t="s">
        <v>77</v>
      </c>
      <c r="AA195" s="5" t="s">
        <v>77</v>
      </c>
      <c r="AB195" s="5" t="s">
        <v>77</v>
      </c>
      <c r="AC195" s="5" t="s">
        <v>77</v>
      </c>
      <c r="AD195" s="6" t="s">
        <v>77</v>
      </c>
      <c r="AE195" s="4" t="s">
        <v>77</v>
      </c>
      <c r="AF195" s="5" t="s">
        <v>77</v>
      </c>
      <c r="AG195" s="5" t="s">
        <v>77</v>
      </c>
      <c r="AH195" s="5" t="s">
        <v>77</v>
      </c>
      <c r="AI195" s="5" t="s">
        <v>77</v>
      </c>
      <c r="AJ195" s="5" t="s">
        <v>77</v>
      </c>
      <c r="AK195" s="5" t="s">
        <v>77</v>
      </c>
      <c r="AL195" s="5" t="s">
        <v>76</v>
      </c>
      <c r="AM195" s="5" t="s">
        <v>77</v>
      </c>
      <c r="AN195" s="5" t="s">
        <v>77</v>
      </c>
      <c r="AO195" s="5" t="s">
        <v>77</v>
      </c>
      <c r="AP195" s="5" t="s">
        <v>77</v>
      </c>
      <c r="AQ195" s="5" t="s">
        <v>77</v>
      </c>
      <c r="AR195" s="5" t="s">
        <v>77</v>
      </c>
      <c r="AS195" s="5" t="s">
        <v>77</v>
      </c>
      <c r="AT195" s="5" t="s">
        <v>77</v>
      </c>
      <c r="AU195" s="5" t="s">
        <v>77</v>
      </c>
      <c r="AV195" s="5" t="s">
        <v>77</v>
      </c>
      <c r="AW195" s="5" t="s">
        <v>77</v>
      </c>
      <c r="AX195" s="5" t="s">
        <v>77</v>
      </c>
      <c r="AY195" s="5" t="s">
        <v>77</v>
      </c>
      <c r="AZ195" s="5" t="s">
        <v>77</v>
      </c>
      <c r="BA195" s="5" t="s">
        <v>77</v>
      </c>
      <c r="BB195" s="5" t="s">
        <v>77</v>
      </c>
      <c r="BC195" s="5" t="s">
        <v>77</v>
      </c>
      <c r="BD195" s="5" t="s">
        <v>77</v>
      </c>
      <c r="BE195" s="6" t="s">
        <v>77</v>
      </c>
      <c r="BF195" s="40">
        <v>1</v>
      </c>
      <c r="BG195" s="41">
        <v>0</v>
      </c>
      <c r="BH195" s="41">
        <v>0</v>
      </c>
      <c r="BI195" s="41">
        <v>0</v>
      </c>
      <c r="BJ195" s="41">
        <v>0</v>
      </c>
      <c r="BK195" s="41">
        <v>0</v>
      </c>
      <c r="BL195" s="41">
        <v>0</v>
      </c>
      <c r="BM195" s="39">
        <f t="shared" ref="BM195:BM258" si="3">(IF(BF195+BG195&gt;0,SUM(BF195:BL195),0))</f>
        <v>1</v>
      </c>
      <c r="BO195" t="str">
        <f>VLOOKUP(A195,Startups!$A$3:$B$1596, 2,FALSE)</f>
        <v>Early Stage</v>
      </c>
    </row>
    <row r="196" spans="1:67" ht="135" customHeight="1" x14ac:dyDescent="0.2">
      <c r="A196" s="4" t="s">
        <v>12080</v>
      </c>
      <c r="B196" s="5" t="s">
        <v>12081</v>
      </c>
      <c r="C196" s="5" t="s">
        <v>66</v>
      </c>
      <c r="D196" s="5" t="s">
        <v>67</v>
      </c>
      <c r="E196" s="5">
        <v>2013</v>
      </c>
      <c r="F196" s="5" t="s">
        <v>2130</v>
      </c>
      <c r="G196" s="5" t="s">
        <v>94</v>
      </c>
      <c r="H196" s="5" t="s">
        <v>12082</v>
      </c>
      <c r="I196" s="6" t="s">
        <v>12083</v>
      </c>
      <c r="J196" s="4" t="s">
        <v>12084</v>
      </c>
      <c r="K196" s="5" t="s">
        <v>12085</v>
      </c>
      <c r="L196" s="5" t="s">
        <v>12086</v>
      </c>
      <c r="M196" s="5" t="s">
        <v>12087</v>
      </c>
      <c r="N196" s="5" t="s">
        <v>12088</v>
      </c>
      <c r="O196" s="6" t="s">
        <v>12089</v>
      </c>
      <c r="P196" s="4" t="s">
        <v>76</v>
      </c>
      <c r="Q196" s="5" t="s">
        <v>77</v>
      </c>
      <c r="R196" s="6" t="s">
        <v>77</v>
      </c>
      <c r="S196" s="4" t="s">
        <v>77</v>
      </c>
      <c r="T196" s="5" t="s">
        <v>76</v>
      </c>
      <c r="U196" s="5" t="s">
        <v>77</v>
      </c>
      <c r="V196" s="5" t="s">
        <v>77</v>
      </c>
      <c r="W196" s="5" t="s">
        <v>77</v>
      </c>
      <c r="X196" s="5" t="s">
        <v>76</v>
      </c>
      <c r="Y196" s="5" t="s">
        <v>77</v>
      </c>
      <c r="Z196" s="5" t="s">
        <v>77</v>
      </c>
      <c r="AA196" s="5" t="s">
        <v>77</v>
      </c>
      <c r="AB196" s="5" t="s">
        <v>76</v>
      </c>
      <c r="AC196" s="5" t="s">
        <v>77</v>
      </c>
      <c r="AD196" s="6" t="s">
        <v>77</v>
      </c>
      <c r="AE196" s="4" t="s">
        <v>76</v>
      </c>
      <c r="AF196" s="5" t="s">
        <v>77</v>
      </c>
      <c r="AG196" s="5" t="s">
        <v>77</v>
      </c>
      <c r="AH196" s="5" t="s">
        <v>77</v>
      </c>
      <c r="AI196" s="5" t="s">
        <v>77</v>
      </c>
      <c r="AJ196" s="5" t="s">
        <v>77</v>
      </c>
      <c r="AK196" s="5" t="s">
        <v>77</v>
      </c>
      <c r="AL196" s="5" t="s">
        <v>77</v>
      </c>
      <c r="AM196" s="5" t="s">
        <v>77</v>
      </c>
      <c r="AN196" s="5" t="s">
        <v>77</v>
      </c>
      <c r="AO196" s="5" t="s">
        <v>77</v>
      </c>
      <c r="AP196" s="5" t="s">
        <v>77</v>
      </c>
      <c r="AQ196" s="5" t="s">
        <v>77</v>
      </c>
      <c r="AR196" s="5" t="s">
        <v>77</v>
      </c>
      <c r="AS196" s="5" t="s">
        <v>77</v>
      </c>
      <c r="AT196" s="5" t="s">
        <v>76</v>
      </c>
      <c r="AU196" s="5" t="s">
        <v>77</v>
      </c>
      <c r="AV196" s="5" t="s">
        <v>77</v>
      </c>
      <c r="AW196" s="5" t="s">
        <v>77</v>
      </c>
      <c r="AX196" s="5" t="s">
        <v>77</v>
      </c>
      <c r="AY196" s="5" t="s">
        <v>77</v>
      </c>
      <c r="AZ196" s="5" t="s">
        <v>77</v>
      </c>
      <c r="BA196" s="5" t="s">
        <v>77</v>
      </c>
      <c r="BB196" s="5" t="s">
        <v>77</v>
      </c>
      <c r="BC196" s="5" t="s">
        <v>77</v>
      </c>
      <c r="BD196" s="5" t="s">
        <v>77</v>
      </c>
      <c r="BE196" s="6" t="s">
        <v>77</v>
      </c>
      <c r="BF196" s="40">
        <v>1</v>
      </c>
      <c r="BG196" s="41">
        <v>0</v>
      </c>
      <c r="BH196" s="41">
        <v>0</v>
      </c>
      <c r="BI196" s="41">
        <v>0</v>
      </c>
      <c r="BJ196" s="41">
        <v>0</v>
      </c>
      <c r="BK196" s="41">
        <v>0</v>
      </c>
      <c r="BL196" s="41">
        <v>0</v>
      </c>
      <c r="BM196" s="39">
        <f t="shared" si="3"/>
        <v>1</v>
      </c>
      <c r="BO196" t="str">
        <f>VLOOKUP(A196,Startups!$A$3:$B$1596, 2,FALSE)</f>
        <v>Early Stage</v>
      </c>
    </row>
    <row r="197" spans="1:67" ht="135" customHeight="1" x14ac:dyDescent="0.2">
      <c r="A197" s="4" t="s">
        <v>12193</v>
      </c>
      <c r="B197" s="5" t="s">
        <v>12194</v>
      </c>
      <c r="C197" s="5" t="s">
        <v>2329</v>
      </c>
      <c r="D197" s="5" t="s">
        <v>8896</v>
      </c>
      <c r="E197" s="5">
        <v>2012</v>
      </c>
      <c r="F197" s="5" t="s">
        <v>4793</v>
      </c>
      <c r="G197" s="5" t="s">
        <v>94</v>
      </c>
      <c r="H197" s="5" t="s">
        <v>12195</v>
      </c>
      <c r="I197" s="6" t="s">
        <v>12196</v>
      </c>
      <c r="J197" s="4" t="s">
        <v>12197</v>
      </c>
      <c r="K197" s="5" t="s">
        <v>12198</v>
      </c>
      <c r="L197" s="5" t="s">
        <v>12199</v>
      </c>
      <c r="M197" s="5" t="s">
        <v>12200</v>
      </c>
      <c r="N197" s="5" t="s">
        <v>12201</v>
      </c>
      <c r="O197" s="6" t="s">
        <v>12202</v>
      </c>
      <c r="P197" s="4" t="s">
        <v>76</v>
      </c>
      <c r="Q197" s="5" t="s">
        <v>76</v>
      </c>
      <c r="R197" s="6" t="s">
        <v>77</v>
      </c>
      <c r="S197" s="4" t="s">
        <v>76</v>
      </c>
      <c r="T197" s="5" t="s">
        <v>77</v>
      </c>
      <c r="U197" s="5" t="s">
        <v>77</v>
      </c>
      <c r="V197" s="5" t="s">
        <v>77</v>
      </c>
      <c r="W197" s="5" t="s">
        <v>77</v>
      </c>
      <c r="X197" s="5" t="s">
        <v>77</v>
      </c>
      <c r="Y197" s="5" t="s">
        <v>77</v>
      </c>
      <c r="Z197" s="5" t="s">
        <v>77</v>
      </c>
      <c r="AA197" s="5" t="s">
        <v>76</v>
      </c>
      <c r="AB197" s="5" t="s">
        <v>77</v>
      </c>
      <c r="AC197" s="5" t="s">
        <v>76</v>
      </c>
      <c r="AD197" s="6" t="s">
        <v>77</v>
      </c>
      <c r="AE197" s="4" t="s">
        <v>77</v>
      </c>
      <c r="AF197" s="5" t="s">
        <v>77</v>
      </c>
      <c r="AG197" s="5" t="s">
        <v>77</v>
      </c>
      <c r="AH197" s="5" t="s">
        <v>76</v>
      </c>
      <c r="AI197" s="5" t="s">
        <v>77</v>
      </c>
      <c r="AJ197" s="5" t="s">
        <v>77</v>
      </c>
      <c r="AK197" s="5" t="s">
        <v>77</v>
      </c>
      <c r="AL197" s="5" t="s">
        <v>77</v>
      </c>
      <c r="AM197" s="5" t="s">
        <v>77</v>
      </c>
      <c r="AN197" s="5" t="s">
        <v>76</v>
      </c>
      <c r="AO197" s="5" t="s">
        <v>77</v>
      </c>
      <c r="AP197" s="5" t="s">
        <v>77</v>
      </c>
      <c r="AQ197" s="5" t="s">
        <v>77</v>
      </c>
      <c r="AR197" s="5" t="s">
        <v>77</v>
      </c>
      <c r="AS197" s="5" t="s">
        <v>77</v>
      </c>
      <c r="AT197" s="5" t="s">
        <v>77</v>
      </c>
      <c r="AU197" s="5" t="s">
        <v>77</v>
      </c>
      <c r="AV197" s="5" t="s">
        <v>77</v>
      </c>
      <c r="AW197" s="5" t="s">
        <v>77</v>
      </c>
      <c r="AX197" s="5" t="s">
        <v>77</v>
      </c>
      <c r="AY197" s="5" t="s">
        <v>77</v>
      </c>
      <c r="AZ197" s="5" t="s">
        <v>77</v>
      </c>
      <c r="BA197" s="5" t="s">
        <v>77</v>
      </c>
      <c r="BB197" s="5" t="s">
        <v>77</v>
      </c>
      <c r="BC197" s="5" t="s">
        <v>77</v>
      </c>
      <c r="BD197" s="5" t="s">
        <v>77</v>
      </c>
      <c r="BE197" s="6" t="s">
        <v>77</v>
      </c>
      <c r="BF197" s="40">
        <v>1</v>
      </c>
      <c r="BG197" s="41">
        <v>0</v>
      </c>
      <c r="BH197" s="41">
        <v>0</v>
      </c>
      <c r="BI197" s="41">
        <v>0</v>
      </c>
      <c r="BJ197" s="41">
        <v>0</v>
      </c>
      <c r="BK197" s="41">
        <v>0</v>
      </c>
      <c r="BL197" s="41">
        <v>0</v>
      </c>
      <c r="BM197" s="39">
        <f t="shared" si="3"/>
        <v>1</v>
      </c>
      <c r="BO197" t="str">
        <f>VLOOKUP(A197,Startups!$A$3:$B$1596, 2,FALSE)</f>
        <v>Early Stage</v>
      </c>
    </row>
    <row r="198" spans="1:67" ht="135" customHeight="1" x14ac:dyDescent="0.2">
      <c r="A198" s="4" t="s">
        <v>15482</v>
      </c>
      <c r="B198" s="5" t="s">
        <v>15483</v>
      </c>
      <c r="C198" s="5" t="s">
        <v>66</v>
      </c>
      <c r="D198" s="5" t="s">
        <v>15484</v>
      </c>
      <c r="E198" s="5">
        <v>1990</v>
      </c>
      <c r="F198" s="5" t="s">
        <v>4886</v>
      </c>
      <c r="G198" s="5" t="s">
        <v>292</v>
      </c>
      <c r="H198" s="5" t="s">
        <v>15485</v>
      </c>
      <c r="I198" s="6" t="s">
        <v>15486</v>
      </c>
      <c r="J198" s="4" t="s">
        <v>15481</v>
      </c>
      <c r="K198" s="5" t="s">
        <v>15487</v>
      </c>
      <c r="L198" s="5" t="s">
        <v>15488</v>
      </c>
      <c r="M198" s="5" t="s">
        <v>15489</v>
      </c>
      <c r="N198" s="5" t="s">
        <v>255</v>
      </c>
      <c r="O198" s="6" t="s">
        <v>15490</v>
      </c>
      <c r="P198" s="4" t="s">
        <v>77</v>
      </c>
      <c r="Q198" s="5" t="s">
        <v>76</v>
      </c>
      <c r="R198" s="6" t="s">
        <v>77</v>
      </c>
      <c r="S198" s="4" t="s">
        <v>77</v>
      </c>
      <c r="T198" s="5" t="s">
        <v>77</v>
      </c>
      <c r="U198" s="5" t="s">
        <v>76</v>
      </c>
      <c r="V198" s="5" t="s">
        <v>77</v>
      </c>
      <c r="W198" s="5" t="s">
        <v>77</v>
      </c>
      <c r="X198" s="5" t="s">
        <v>77</v>
      </c>
      <c r="Y198" s="5" t="s">
        <v>77</v>
      </c>
      <c r="Z198" s="5" t="s">
        <v>76</v>
      </c>
      <c r="AA198" s="5" t="s">
        <v>77</v>
      </c>
      <c r="AB198" s="5" t="s">
        <v>77</v>
      </c>
      <c r="AC198" s="5" t="s">
        <v>77</v>
      </c>
      <c r="AD198" s="6" t="s">
        <v>76</v>
      </c>
      <c r="AE198" s="4" t="s">
        <v>77</v>
      </c>
      <c r="AF198" s="5" t="s">
        <v>77</v>
      </c>
      <c r="AG198" s="5" t="s">
        <v>77</v>
      </c>
      <c r="AH198" s="5" t="s">
        <v>77</v>
      </c>
      <c r="AI198" s="5" t="s">
        <v>77</v>
      </c>
      <c r="AJ198" s="5" t="s">
        <v>77</v>
      </c>
      <c r="AK198" s="5" t="s">
        <v>77</v>
      </c>
      <c r="AL198" s="5" t="s">
        <v>77</v>
      </c>
      <c r="AM198" s="5" t="s">
        <v>77</v>
      </c>
      <c r="AN198" s="5" t="s">
        <v>77</v>
      </c>
      <c r="AO198" s="5" t="s">
        <v>77</v>
      </c>
      <c r="AP198" s="5" t="s">
        <v>77</v>
      </c>
      <c r="AQ198" s="5" t="s">
        <v>77</v>
      </c>
      <c r="AR198" s="5" t="s">
        <v>77</v>
      </c>
      <c r="AS198" s="5" t="s">
        <v>76</v>
      </c>
      <c r="AT198" s="5" t="s">
        <v>77</v>
      </c>
      <c r="AU198" s="5" t="s">
        <v>77</v>
      </c>
      <c r="AV198" s="5" t="s">
        <v>77</v>
      </c>
      <c r="AW198" s="5" t="s">
        <v>77</v>
      </c>
      <c r="AX198" s="5" t="s">
        <v>77</v>
      </c>
      <c r="AY198" s="5" t="s">
        <v>77</v>
      </c>
      <c r="AZ198" s="5" t="s">
        <v>77</v>
      </c>
      <c r="BA198" s="5" t="s">
        <v>77</v>
      </c>
      <c r="BB198" s="5" t="s">
        <v>77</v>
      </c>
      <c r="BC198" s="5" t="s">
        <v>77</v>
      </c>
      <c r="BD198" s="5" t="s">
        <v>76</v>
      </c>
      <c r="BE198" s="6" t="s">
        <v>77</v>
      </c>
      <c r="BF198" s="40">
        <v>1</v>
      </c>
      <c r="BG198" s="41">
        <v>0</v>
      </c>
      <c r="BH198" s="41">
        <v>0</v>
      </c>
      <c r="BI198" s="41">
        <v>0</v>
      </c>
      <c r="BJ198" s="41">
        <v>0</v>
      </c>
      <c r="BK198" s="41">
        <v>0</v>
      </c>
      <c r="BL198" s="41">
        <v>0</v>
      </c>
      <c r="BM198" s="39">
        <f t="shared" si="3"/>
        <v>1</v>
      </c>
      <c r="BN198" s="36"/>
      <c r="BO198" t="str">
        <f>VLOOKUP(A198,Startups!$A$3:$B$1596, 2,FALSE)</f>
        <v>Early Stage</v>
      </c>
    </row>
    <row r="199" spans="1:67" s="55" customFormat="1" ht="135" customHeight="1" x14ac:dyDescent="0.2">
      <c r="A199" s="50" t="s">
        <v>9218</v>
      </c>
      <c r="B199" s="51" t="s">
        <v>9219</v>
      </c>
      <c r="C199" s="51" t="s">
        <v>3260</v>
      </c>
      <c r="D199" s="51" t="s">
        <v>3261</v>
      </c>
      <c r="E199" s="51">
        <v>2015</v>
      </c>
      <c r="F199" s="51" t="s">
        <v>6785</v>
      </c>
      <c r="G199" s="51" t="s">
        <v>68</v>
      </c>
      <c r="H199" s="51" t="s">
        <v>9220</v>
      </c>
      <c r="I199" s="49" t="s">
        <v>9221</v>
      </c>
      <c r="J199" s="50" t="s">
        <v>9222</v>
      </c>
      <c r="K199" s="51" t="s">
        <v>9223</v>
      </c>
      <c r="L199" s="51" t="s">
        <v>9224</v>
      </c>
      <c r="M199" s="51" t="s">
        <v>9225</v>
      </c>
      <c r="N199" s="51" t="s">
        <v>9226</v>
      </c>
      <c r="O199" s="49" t="s">
        <v>9227</v>
      </c>
      <c r="P199" s="50" t="s">
        <v>76</v>
      </c>
      <c r="Q199" s="51" t="s">
        <v>77</v>
      </c>
      <c r="R199" s="49" t="s">
        <v>77</v>
      </c>
      <c r="S199" s="50" t="s">
        <v>77</v>
      </c>
      <c r="T199" s="51" t="s">
        <v>76</v>
      </c>
      <c r="U199" s="51" t="s">
        <v>76</v>
      </c>
      <c r="V199" s="51" t="s">
        <v>77</v>
      </c>
      <c r="W199" s="51" t="s">
        <v>77</v>
      </c>
      <c r="X199" s="51" t="s">
        <v>77</v>
      </c>
      <c r="Y199" s="51" t="s">
        <v>77</v>
      </c>
      <c r="Z199" s="51" t="s">
        <v>77</v>
      </c>
      <c r="AA199" s="51" t="s">
        <v>77</v>
      </c>
      <c r="AB199" s="51" t="s">
        <v>76</v>
      </c>
      <c r="AC199" s="51" t="s">
        <v>77</v>
      </c>
      <c r="AD199" s="49" t="s">
        <v>77</v>
      </c>
      <c r="AE199" s="50" t="s">
        <v>77</v>
      </c>
      <c r="AF199" s="51" t="s">
        <v>77</v>
      </c>
      <c r="AG199" s="51" t="s">
        <v>77</v>
      </c>
      <c r="AH199" s="51" t="s">
        <v>77</v>
      </c>
      <c r="AI199" s="51" t="s">
        <v>77</v>
      </c>
      <c r="AJ199" s="51" t="s">
        <v>77</v>
      </c>
      <c r="AK199" s="51" t="s">
        <v>77</v>
      </c>
      <c r="AL199" s="51" t="s">
        <v>77</v>
      </c>
      <c r="AM199" s="51" t="s">
        <v>77</v>
      </c>
      <c r="AN199" s="51" t="s">
        <v>77</v>
      </c>
      <c r="AO199" s="51" t="s">
        <v>77</v>
      </c>
      <c r="AP199" s="51" t="s">
        <v>77</v>
      </c>
      <c r="AQ199" s="51" t="s">
        <v>77</v>
      </c>
      <c r="AR199" s="51" t="s">
        <v>77</v>
      </c>
      <c r="AS199" s="51" t="s">
        <v>77</v>
      </c>
      <c r="AT199" s="51" t="s">
        <v>76</v>
      </c>
      <c r="AU199" s="51" t="s">
        <v>77</v>
      </c>
      <c r="AV199" s="51" t="s">
        <v>77</v>
      </c>
      <c r="AW199" s="51" t="s">
        <v>76</v>
      </c>
      <c r="AX199" s="51" t="s">
        <v>77</v>
      </c>
      <c r="AY199" s="51" t="s">
        <v>77</v>
      </c>
      <c r="AZ199" s="51" t="s">
        <v>77</v>
      </c>
      <c r="BA199" s="51" t="s">
        <v>77</v>
      </c>
      <c r="BB199" s="51" t="s">
        <v>77</v>
      </c>
      <c r="BC199" s="51" t="s">
        <v>77</v>
      </c>
      <c r="BD199" s="51" t="s">
        <v>77</v>
      </c>
      <c r="BE199" s="49" t="s">
        <v>77</v>
      </c>
      <c r="BF199" s="52">
        <v>0</v>
      </c>
      <c r="BG199" s="53">
        <v>0</v>
      </c>
      <c r="BH199" s="53">
        <v>0</v>
      </c>
      <c r="BI199" s="53">
        <v>0</v>
      </c>
      <c r="BJ199" s="53">
        <v>0</v>
      </c>
      <c r="BK199" s="53">
        <v>0</v>
      </c>
      <c r="BL199" s="53">
        <v>0</v>
      </c>
      <c r="BM199" s="54">
        <f t="shared" si="3"/>
        <v>0</v>
      </c>
      <c r="BN199" s="55" t="s">
        <v>9018</v>
      </c>
      <c r="BO199" t="str">
        <f>VLOOKUP(A199,Startups!$A$3:$B$1596, 2,FALSE)</f>
        <v>Early Stage</v>
      </c>
    </row>
    <row r="200" spans="1:67" s="55" customFormat="1" ht="135" customHeight="1" x14ac:dyDescent="0.2">
      <c r="A200" s="50" t="s">
        <v>10333</v>
      </c>
      <c r="B200" s="51" t="s">
        <v>10334</v>
      </c>
      <c r="C200" s="51" t="s">
        <v>6205</v>
      </c>
      <c r="D200" s="51" t="s">
        <v>9386</v>
      </c>
      <c r="E200" s="51">
        <v>2014</v>
      </c>
      <c r="F200" s="51" t="s">
        <v>10335</v>
      </c>
      <c r="G200" s="51" t="s">
        <v>68</v>
      </c>
      <c r="H200" s="51" t="s">
        <v>10336</v>
      </c>
      <c r="I200" s="49" t="s">
        <v>10337</v>
      </c>
      <c r="J200" s="50" t="s">
        <v>10338</v>
      </c>
      <c r="K200" s="51" t="s">
        <v>10339</v>
      </c>
      <c r="L200" s="51" t="s">
        <v>10340</v>
      </c>
      <c r="M200" s="51" t="s">
        <v>10341</v>
      </c>
      <c r="N200" s="51" t="s">
        <v>423</v>
      </c>
      <c r="O200" s="49" t="s">
        <v>10342</v>
      </c>
      <c r="P200" s="50" t="s">
        <v>77</v>
      </c>
      <c r="Q200" s="51" t="s">
        <v>76</v>
      </c>
      <c r="R200" s="49" t="s">
        <v>77</v>
      </c>
      <c r="S200" s="50" t="s">
        <v>77</v>
      </c>
      <c r="T200" s="51" t="s">
        <v>77</v>
      </c>
      <c r="U200" s="51" t="s">
        <v>76</v>
      </c>
      <c r="V200" s="51" t="s">
        <v>77</v>
      </c>
      <c r="W200" s="51" t="s">
        <v>77</v>
      </c>
      <c r="X200" s="51" t="s">
        <v>76</v>
      </c>
      <c r="Y200" s="51" t="s">
        <v>77</v>
      </c>
      <c r="Z200" s="51" t="s">
        <v>77</v>
      </c>
      <c r="AA200" s="51" t="s">
        <v>77</v>
      </c>
      <c r="AB200" s="51" t="s">
        <v>77</v>
      </c>
      <c r="AC200" s="51" t="s">
        <v>77</v>
      </c>
      <c r="AD200" s="49" t="s">
        <v>77</v>
      </c>
      <c r="AE200" s="50" t="s">
        <v>77</v>
      </c>
      <c r="AF200" s="51" t="s">
        <v>77</v>
      </c>
      <c r="AG200" s="51" t="s">
        <v>77</v>
      </c>
      <c r="AH200" s="51" t="s">
        <v>77</v>
      </c>
      <c r="AI200" s="51" t="s">
        <v>77</v>
      </c>
      <c r="AJ200" s="51" t="s">
        <v>77</v>
      </c>
      <c r="AK200" s="51" t="s">
        <v>77</v>
      </c>
      <c r="AL200" s="51" t="s">
        <v>77</v>
      </c>
      <c r="AM200" s="51" t="s">
        <v>77</v>
      </c>
      <c r="AN200" s="51" t="s">
        <v>77</v>
      </c>
      <c r="AO200" s="51" t="s">
        <v>77</v>
      </c>
      <c r="AP200" s="51" t="s">
        <v>76</v>
      </c>
      <c r="AQ200" s="51" t="s">
        <v>77</v>
      </c>
      <c r="AR200" s="51" t="s">
        <v>77</v>
      </c>
      <c r="AS200" s="51" t="s">
        <v>77</v>
      </c>
      <c r="AT200" s="51" t="s">
        <v>77</v>
      </c>
      <c r="AU200" s="51" t="s">
        <v>77</v>
      </c>
      <c r="AV200" s="51" t="s">
        <v>77</v>
      </c>
      <c r="AW200" s="51" t="s">
        <v>77</v>
      </c>
      <c r="AX200" s="51" t="s">
        <v>77</v>
      </c>
      <c r="AY200" s="51" t="s">
        <v>77</v>
      </c>
      <c r="AZ200" s="51" t="s">
        <v>77</v>
      </c>
      <c r="BA200" s="51" t="s">
        <v>77</v>
      </c>
      <c r="BB200" s="51" t="s">
        <v>77</v>
      </c>
      <c r="BC200" s="51" t="s">
        <v>77</v>
      </c>
      <c r="BD200" s="51" t="s">
        <v>77</v>
      </c>
      <c r="BE200" s="49" t="s">
        <v>76</v>
      </c>
      <c r="BF200" s="52">
        <v>0</v>
      </c>
      <c r="BG200" s="53">
        <v>0</v>
      </c>
      <c r="BH200" s="53">
        <v>0</v>
      </c>
      <c r="BI200" s="53">
        <v>0</v>
      </c>
      <c r="BJ200" s="53">
        <v>0</v>
      </c>
      <c r="BK200" s="53">
        <v>0</v>
      </c>
      <c r="BL200" s="53">
        <v>0</v>
      </c>
      <c r="BM200" s="54">
        <f t="shared" si="3"/>
        <v>0</v>
      </c>
      <c r="BN200" s="55" t="s">
        <v>9018</v>
      </c>
      <c r="BO200" t="str">
        <f>VLOOKUP(A200,Startups!$A$3:$B$1596, 2,FALSE)</f>
        <v>Early Stage</v>
      </c>
    </row>
    <row r="201" spans="1:67" s="55" customFormat="1" ht="135" customHeight="1" x14ac:dyDescent="0.2">
      <c r="A201" s="50" t="s">
        <v>11494</v>
      </c>
      <c r="B201" s="51" t="s">
        <v>11495</v>
      </c>
      <c r="C201" s="51" t="s">
        <v>141</v>
      </c>
      <c r="D201" s="51" t="s">
        <v>142</v>
      </c>
      <c r="E201" s="51">
        <v>2013</v>
      </c>
      <c r="F201" s="51" t="s">
        <v>6785</v>
      </c>
      <c r="G201" s="51" t="s">
        <v>68</v>
      </c>
      <c r="H201" s="51" t="s">
        <v>11496</v>
      </c>
      <c r="I201" s="49" t="s">
        <v>11497</v>
      </c>
      <c r="J201" s="50" t="s">
        <v>11498</v>
      </c>
      <c r="K201" s="51" t="s">
        <v>15</v>
      </c>
      <c r="L201" s="51" t="s">
        <v>16</v>
      </c>
      <c r="M201" s="51" t="s">
        <v>11499</v>
      </c>
      <c r="N201" s="51" t="s">
        <v>11500</v>
      </c>
      <c r="O201" s="49" t="s">
        <v>11500</v>
      </c>
      <c r="P201" s="50" t="s">
        <v>76</v>
      </c>
      <c r="Q201" s="51" t="s">
        <v>77</v>
      </c>
      <c r="R201" s="49" t="s">
        <v>77</v>
      </c>
      <c r="S201" s="50" t="s">
        <v>77</v>
      </c>
      <c r="T201" s="51" t="s">
        <v>77</v>
      </c>
      <c r="U201" s="51" t="s">
        <v>77</v>
      </c>
      <c r="V201" s="51" t="s">
        <v>77</v>
      </c>
      <c r="W201" s="51" t="s">
        <v>77</v>
      </c>
      <c r="X201" s="51" t="s">
        <v>76</v>
      </c>
      <c r="Y201" s="51" t="s">
        <v>77</v>
      </c>
      <c r="Z201" s="51" t="s">
        <v>77</v>
      </c>
      <c r="AA201" s="51" t="s">
        <v>77</v>
      </c>
      <c r="AB201" s="51" t="s">
        <v>76</v>
      </c>
      <c r="AC201" s="51" t="s">
        <v>77</v>
      </c>
      <c r="AD201" s="49" t="s">
        <v>77</v>
      </c>
      <c r="AE201" s="50" t="s">
        <v>77</v>
      </c>
      <c r="AF201" s="51" t="s">
        <v>77</v>
      </c>
      <c r="AG201" s="51" t="s">
        <v>77</v>
      </c>
      <c r="AH201" s="51" t="s">
        <v>77</v>
      </c>
      <c r="AI201" s="51" t="s">
        <v>77</v>
      </c>
      <c r="AJ201" s="51" t="s">
        <v>77</v>
      </c>
      <c r="AK201" s="51" t="s">
        <v>77</v>
      </c>
      <c r="AL201" s="51" t="s">
        <v>77</v>
      </c>
      <c r="AM201" s="51" t="s">
        <v>77</v>
      </c>
      <c r="AN201" s="51" t="s">
        <v>77</v>
      </c>
      <c r="AO201" s="51" t="s">
        <v>77</v>
      </c>
      <c r="AP201" s="51" t="s">
        <v>77</v>
      </c>
      <c r="AQ201" s="51" t="s">
        <v>77</v>
      </c>
      <c r="AR201" s="51" t="s">
        <v>77</v>
      </c>
      <c r="AS201" s="51" t="s">
        <v>77</v>
      </c>
      <c r="AT201" s="51" t="s">
        <v>76</v>
      </c>
      <c r="AU201" s="51" t="s">
        <v>77</v>
      </c>
      <c r="AV201" s="51" t="s">
        <v>77</v>
      </c>
      <c r="AW201" s="51" t="s">
        <v>76</v>
      </c>
      <c r="AX201" s="51" t="s">
        <v>77</v>
      </c>
      <c r="AY201" s="51" t="s">
        <v>77</v>
      </c>
      <c r="AZ201" s="51" t="s">
        <v>77</v>
      </c>
      <c r="BA201" s="51" t="s">
        <v>77</v>
      </c>
      <c r="BB201" s="51" t="s">
        <v>77</v>
      </c>
      <c r="BC201" s="51" t="s">
        <v>77</v>
      </c>
      <c r="BD201" s="51" t="s">
        <v>77</v>
      </c>
      <c r="BE201" s="49" t="s">
        <v>77</v>
      </c>
      <c r="BF201" s="52">
        <v>0</v>
      </c>
      <c r="BG201" s="53">
        <v>0</v>
      </c>
      <c r="BH201" s="53">
        <v>0</v>
      </c>
      <c r="BI201" s="53">
        <v>0</v>
      </c>
      <c r="BJ201" s="53">
        <v>0</v>
      </c>
      <c r="BK201" s="53">
        <v>0</v>
      </c>
      <c r="BL201" s="53">
        <v>0</v>
      </c>
      <c r="BM201" s="54">
        <f t="shared" si="3"/>
        <v>0</v>
      </c>
      <c r="BN201" s="55" t="s">
        <v>9018</v>
      </c>
      <c r="BO201" t="str">
        <f>VLOOKUP(A201,Startups!$A$3:$B$1596, 2,FALSE)</f>
        <v>Early Stage</v>
      </c>
    </row>
    <row r="202" spans="1:67" s="55" customFormat="1" ht="135" customHeight="1" x14ac:dyDescent="0.2">
      <c r="A202" s="50" t="s">
        <v>2128</v>
      </c>
      <c r="B202" s="51" t="s">
        <v>2129</v>
      </c>
      <c r="C202" s="51" t="s">
        <v>66</v>
      </c>
      <c r="D202" s="51" t="s">
        <v>67</v>
      </c>
      <c r="E202" s="51">
        <v>2015</v>
      </c>
      <c r="F202" s="51" t="s">
        <v>2130</v>
      </c>
      <c r="G202" s="51" t="s">
        <v>68</v>
      </c>
      <c r="H202" s="51" t="s">
        <v>2131</v>
      </c>
      <c r="I202" s="49" t="s">
        <v>2132</v>
      </c>
      <c r="J202" s="50" t="s">
        <v>2133</v>
      </c>
      <c r="K202" s="51" t="s">
        <v>2134</v>
      </c>
      <c r="L202" s="51" t="s">
        <v>2135</v>
      </c>
      <c r="M202" s="51" t="s">
        <v>2136</v>
      </c>
      <c r="N202" s="51" t="s">
        <v>2137</v>
      </c>
      <c r="O202" s="49" t="s">
        <v>2138</v>
      </c>
      <c r="P202" s="50" t="s">
        <v>76</v>
      </c>
      <c r="Q202" s="51" t="s">
        <v>77</v>
      </c>
      <c r="R202" s="49" t="s">
        <v>77</v>
      </c>
      <c r="S202" s="50" t="s">
        <v>77</v>
      </c>
      <c r="T202" s="51" t="s">
        <v>76</v>
      </c>
      <c r="U202" s="51" t="s">
        <v>77</v>
      </c>
      <c r="V202" s="51" t="s">
        <v>77</v>
      </c>
      <c r="W202" s="51" t="s">
        <v>77</v>
      </c>
      <c r="X202" s="51" t="s">
        <v>77</v>
      </c>
      <c r="Y202" s="51" t="s">
        <v>77</v>
      </c>
      <c r="Z202" s="51" t="s">
        <v>77</v>
      </c>
      <c r="AA202" s="51" t="s">
        <v>77</v>
      </c>
      <c r="AB202" s="51" t="s">
        <v>76</v>
      </c>
      <c r="AC202" s="51" t="s">
        <v>77</v>
      </c>
      <c r="AD202" s="49" t="s">
        <v>76</v>
      </c>
      <c r="AE202" s="50" t="s">
        <v>76</v>
      </c>
      <c r="AF202" s="51" t="s">
        <v>77</v>
      </c>
      <c r="AG202" s="51" t="s">
        <v>77</v>
      </c>
      <c r="AH202" s="51" t="s">
        <v>77</v>
      </c>
      <c r="AI202" s="51" t="s">
        <v>77</v>
      </c>
      <c r="AJ202" s="51" t="s">
        <v>77</v>
      </c>
      <c r="AK202" s="51" t="s">
        <v>77</v>
      </c>
      <c r="AL202" s="51" t="s">
        <v>77</v>
      </c>
      <c r="AM202" s="51" t="s">
        <v>77</v>
      </c>
      <c r="AN202" s="51" t="s">
        <v>77</v>
      </c>
      <c r="AO202" s="51" t="s">
        <v>77</v>
      </c>
      <c r="AP202" s="51" t="s">
        <v>77</v>
      </c>
      <c r="AQ202" s="51" t="s">
        <v>77</v>
      </c>
      <c r="AR202" s="51" t="s">
        <v>77</v>
      </c>
      <c r="AS202" s="51" t="s">
        <v>77</v>
      </c>
      <c r="AT202" s="51" t="s">
        <v>76</v>
      </c>
      <c r="AU202" s="51" t="s">
        <v>77</v>
      </c>
      <c r="AV202" s="51" t="s">
        <v>77</v>
      </c>
      <c r="AW202" s="51" t="s">
        <v>77</v>
      </c>
      <c r="AX202" s="51" t="s">
        <v>77</v>
      </c>
      <c r="AY202" s="51" t="s">
        <v>77</v>
      </c>
      <c r="AZ202" s="51" t="s">
        <v>77</v>
      </c>
      <c r="BA202" s="51" t="s">
        <v>77</v>
      </c>
      <c r="BB202" s="51" t="s">
        <v>77</v>
      </c>
      <c r="BC202" s="51" t="s">
        <v>77</v>
      </c>
      <c r="BD202" s="51" t="s">
        <v>77</v>
      </c>
      <c r="BE202" s="49" t="s">
        <v>77</v>
      </c>
      <c r="BF202" s="56">
        <v>0</v>
      </c>
      <c r="BG202" s="57">
        <v>0</v>
      </c>
      <c r="BH202" s="57">
        <v>0</v>
      </c>
      <c r="BI202" s="57">
        <v>0</v>
      </c>
      <c r="BJ202" s="57">
        <v>0</v>
      </c>
      <c r="BK202" s="57">
        <v>0</v>
      </c>
      <c r="BL202" s="57">
        <v>0</v>
      </c>
      <c r="BM202" s="54">
        <f t="shared" si="3"/>
        <v>0</v>
      </c>
      <c r="BN202" s="58" t="s">
        <v>16360</v>
      </c>
      <c r="BO202" t="str">
        <f>VLOOKUP(A202,Startups!$A$3:$B$1596, 2,FALSE)</f>
        <v>Early Stage</v>
      </c>
    </row>
    <row r="203" spans="1:67" s="55" customFormat="1" ht="135" customHeight="1" x14ac:dyDescent="0.2">
      <c r="A203" s="50" t="s">
        <v>3867</v>
      </c>
      <c r="B203" s="51" t="s">
        <v>3868</v>
      </c>
      <c r="C203" s="51" t="s">
        <v>66</v>
      </c>
      <c r="D203" s="51" t="s">
        <v>67</v>
      </c>
      <c r="E203" s="51">
        <v>2015</v>
      </c>
      <c r="F203" s="51" t="s">
        <v>3869</v>
      </c>
      <c r="G203" s="51" t="s">
        <v>94</v>
      </c>
      <c r="H203" s="51" t="s">
        <v>3870</v>
      </c>
      <c r="I203" s="49" t="s">
        <v>3871</v>
      </c>
      <c r="J203" s="50" t="s">
        <v>3872</v>
      </c>
      <c r="K203" s="51" t="s">
        <v>3873</v>
      </c>
      <c r="L203" s="51" t="s">
        <v>3874</v>
      </c>
      <c r="M203" s="51" t="s">
        <v>3875</v>
      </c>
      <c r="N203" s="51" t="s">
        <v>3876</v>
      </c>
      <c r="O203" s="49" t="s">
        <v>3877</v>
      </c>
      <c r="P203" s="50" t="s">
        <v>76</v>
      </c>
      <c r="Q203" s="51" t="s">
        <v>76</v>
      </c>
      <c r="R203" s="49" t="s">
        <v>77</v>
      </c>
      <c r="S203" s="50" t="s">
        <v>77</v>
      </c>
      <c r="T203" s="51" t="s">
        <v>77</v>
      </c>
      <c r="U203" s="51" t="s">
        <v>77</v>
      </c>
      <c r="V203" s="51" t="s">
        <v>77</v>
      </c>
      <c r="W203" s="51" t="s">
        <v>77</v>
      </c>
      <c r="X203" s="51" t="s">
        <v>77</v>
      </c>
      <c r="Y203" s="51" t="s">
        <v>77</v>
      </c>
      <c r="Z203" s="51" t="s">
        <v>76</v>
      </c>
      <c r="AA203" s="51" t="s">
        <v>77</v>
      </c>
      <c r="AB203" s="51" t="s">
        <v>77</v>
      </c>
      <c r="AC203" s="51" t="s">
        <v>77</v>
      </c>
      <c r="AD203" s="49" t="s">
        <v>77</v>
      </c>
      <c r="AE203" s="50" t="s">
        <v>77</v>
      </c>
      <c r="AF203" s="51" t="s">
        <v>77</v>
      </c>
      <c r="AG203" s="51" t="s">
        <v>77</v>
      </c>
      <c r="AH203" s="51" t="s">
        <v>77</v>
      </c>
      <c r="AI203" s="51" t="s">
        <v>77</v>
      </c>
      <c r="AJ203" s="51" t="s">
        <v>77</v>
      </c>
      <c r="AK203" s="51" t="s">
        <v>77</v>
      </c>
      <c r="AL203" s="51" t="s">
        <v>77</v>
      </c>
      <c r="AM203" s="51" t="s">
        <v>77</v>
      </c>
      <c r="AN203" s="51" t="s">
        <v>77</v>
      </c>
      <c r="AO203" s="51" t="s">
        <v>77</v>
      </c>
      <c r="AP203" s="51" t="s">
        <v>77</v>
      </c>
      <c r="AQ203" s="51" t="s">
        <v>77</v>
      </c>
      <c r="AR203" s="51" t="s">
        <v>77</v>
      </c>
      <c r="AS203" s="51" t="s">
        <v>76</v>
      </c>
      <c r="AT203" s="51" t="s">
        <v>77</v>
      </c>
      <c r="AU203" s="51" t="s">
        <v>76</v>
      </c>
      <c r="AV203" s="51" t="s">
        <v>77</v>
      </c>
      <c r="AW203" s="51" t="s">
        <v>77</v>
      </c>
      <c r="AX203" s="51" t="s">
        <v>77</v>
      </c>
      <c r="AY203" s="51" t="s">
        <v>77</v>
      </c>
      <c r="AZ203" s="51" t="s">
        <v>77</v>
      </c>
      <c r="BA203" s="51" t="s">
        <v>77</v>
      </c>
      <c r="BB203" s="51" t="s">
        <v>77</v>
      </c>
      <c r="BC203" s="51" t="s">
        <v>77</v>
      </c>
      <c r="BD203" s="51" t="s">
        <v>77</v>
      </c>
      <c r="BE203" s="49" t="s">
        <v>77</v>
      </c>
      <c r="BF203" s="56">
        <v>0</v>
      </c>
      <c r="BG203" s="57">
        <v>0</v>
      </c>
      <c r="BH203" s="57">
        <v>0</v>
      </c>
      <c r="BI203" s="57">
        <v>0</v>
      </c>
      <c r="BJ203" s="57">
        <v>0</v>
      </c>
      <c r="BK203" s="57">
        <v>0</v>
      </c>
      <c r="BL203" s="57">
        <v>0</v>
      </c>
      <c r="BM203" s="54">
        <f t="shared" si="3"/>
        <v>0</v>
      </c>
      <c r="BN203" s="58" t="s">
        <v>16372</v>
      </c>
      <c r="BO203" t="str">
        <f>VLOOKUP(A203,Startups!$A$3:$B$1596, 2,FALSE)</f>
        <v>Early Stage</v>
      </c>
    </row>
    <row r="204" spans="1:67" s="55" customFormat="1" ht="135" customHeight="1" x14ac:dyDescent="0.2">
      <c r="A204" s="50" t="s">
        <v>1812</v>
      </c>
      <c r="B204" s="51" t="s">
        <v>1813</v>
      </c>
      <c r="C204" s="51" t="s">
        <v>233</v>
      </c>
      <c r="D204" s="51" t="s">
        <v>1814</v>
      </c>
      <c r="E204" s="51">
        <v>2013</v>
      </c>
      <c r="F204" s="51" t="s">
        <v>1815</v>
      </c>
      <c r="G204" s="51" t="s">
        <v>68</v>
      </c>
      <c r="H204" s="51" t="s">
        <v>1816</v>
      </c>
      <c r="I204" s="49" t="s">
        <v>1817</v>
      </c>
      <c r="J204" s="50" t="s">
        <v>1818</v>
      </c>
      <c r="K204" s="51" t="s">
        <v>1819</v>
      </c>
      <c r="L204" s="51" t="s">
        <v>1820</v>
      </c>
      <c r="M204" s="51" t="s">
        <v>1821</v>
      </c>
      <c r="N204" s="51" t="s">
        <v>1822</v>
      </c>
      <c r="O204" s="49" t="s">
        <v>1823</v>
      </c>
      <c r="P204" s="50" t="s">
        <v>76</v>
      </c>
      <c r="Q204" s="51" t="s">
        <v>77</v>
      </c>
      <c r="R204" s="49" t="s">
        <v>76</v>
      </c>
      <c r="S204" s="50" t="s">
        <v>77</v>
      </c>
      <c r="T204" s="51" t="s">
        <v>77</v>
      </c>
      <c r="U204" s="51" t="s">
        <v>77</v>
      </c>
      <c r="V204" s="51" t="s">
        <v>77</v>
      </c>
      <c r="W204" s="51" t="s">
        <v>77</v>
      </c>
      <c r="X204" s="51" t="s">
        <v>77</v>
      </c>
      <c r="Y204" s="51" t="s">
        <v>77</v>
      </c>
      <c r="Z204" s="51" t="s">
        <v>76</v>
      </c>
      <c r="AA204" s="51" t="s">
        <v>77</v>
      </c>
      <c r="AB204" s="51" t="s">
        <v>77</v>
      </c>
      <c r="AC204" s="51" t="s">
        <v>77</v>
      </c>
      <c r="AD204" s="49" t="s">
        <v>77</v>
      </c>
      <c r="AE204" s="50" t="s">
        <v>77</v>
      </c>
      <c r="AF204" s="51" t="s">
        <v>76</v>
      </c>
      <c r="AG204" s="51" t="s">
        <v>77</v>
      </c>
      <c r="AH204" s="51" t="s">
        <v>77</v>
      </c>
      <c r="AI204" s="51" t="s">
        <v>77</v>
      </c>
      <c r="AJ204" s="51" t="s">
        <v>77</v>
      </c>
      <c r="AK204" s="51" t="s">
        <v>77</v>
      </c>
      <c r="AL204" s="51" t="s">
        <v>77</v>
      </c>
      <c r="AM204" s="51" t="s">
        <v>77</v>
      </c>
      <c r="AN204" s="51" t="s">
        <v>77</v>
      </c>
      <c r="AO204" s="51" t="s">
        <v>77</v>
      </c>
      <c r="AP204" s="51" t="s">
        <v>77</v>
      </c>
      <c r="AQ204" s="51" t="s">
        <v>77</v>
      </c>
      <c r="AR204" s="51" t="s">
        <v>77</v>
      </c>
      <c r="AS204" s="51" t="s">
        <v>77</v>
      </c>
      <c r="AT204" s="51" t="s">
        <v>77</v>
      </c>
      <c r="AU204" s="51" t="s">
        <v>77</v>
      </c>
      <c r="AV204" s="51" t="s">
        <v>76</v>
      </c>
      <c r="AW204" s="51" t="s">
        <v>77</v>
      </c>
      <c r="AX204" s="51" t="s">
        <v>77</v>
      </c>
      <c r="AY204" s="51" t="s">
        <v>77</v>
      </c>
      <c r="AZ204" s="51" t="s">
        <v>77</v>
      </c>
      <c r="BA204" s="51" t="s">
        <v>77</v>
      </c>
      <c r="BB204" s="51" t="s">
        <v>77</v>
      </c>
      <c r="BC204" s="51" t="s">
        <v>77</v>
      </c>
      <c r="BD204" s="51" t="s">
        <v>77</v>
      </c>
      <c r="BE204" s="49" t="s">
        <v>77</v>
      </c>
      <c r="BF204" s="56">
        <v>0</v>
      </c>
      <c r="BG204" s="57">
        <v>0</v>
      </c>
      <c r="BH204" s="57">
        <v>0</v>
      </c>
      <c r="BI204" s="57">
        <v>0</v>
      </c>
      <c r="BJ204" s="57">
        <v>0</v>
      </c>
      <c r="BK204" s="57">
        <v>0</v>
      </c>
      <c r="BL204" s="57">
        <v>0</v>
      </c>
      <c r="BM204" s="54">
        <f t="shared" si="3"/>
        <v>0</v>
      </c>
      <c r="BN204" s="58" t="s">
        <v>16356</v>
      </c>
      <c r="BO204" t="str">
        <f>VLOOKUP(A204,Startups!$A$3:$B$1596, 2,FALSE)</f>
        <v>Early Stage</v>
      </c>
    </row>
    <row r="205" spans="1:67" s="55" customFormat="1" ht="135" customHeight="1" x14ac:dyDescent="0.2">
      <c r="A205" s="50" t="s">
        <v>1516</v>
      </c>
      <c r="B205" s="51" t="s">
        <v>1517</v>
      </c>
      <c r="C205" s="51" t="s">
        <v>66</v>
      </c>
      <c r="D205" s="51" t="s">
        <v>67</v>
      </c>
      <c r="E205" s="51">
        <v>2015</v>
      </c>
      <c r="F205" s="51" t="s">
        <v>188</v>
      </c>
      <c r="G205" s="51" t="s">
        <v>155</v>
      </c>
      <c r="H205" s="51" t="s">
        <v>1518</v>
      </c>
      <c r="I205" s="49" t="s">
        <v>1519</v>
      </c>
      <c r="J205" s="50" t="s">
        <v>1520</v>
      </c>
      <c r="K205" s="51" t="s">
        <v>1521</v>
      </c>
      <c r="L205" s="51" t="s">
        <v>1522</v>
      </c>
      <c r="M205" s="51" t="s">
        <v>1523</v>
      </c>
      <c r="N205" s="51" t="s">
        <v>1524</v>
      </c>
      <c r="O205" s="49" t="s">
        <v>1525</v>
      </c>
      <c r="P205" s="50" t="s">
        <v>76</v>
      </c>
      <c r="Q205" s="51" t="s">
        <v>76</v>
      </c>
      <c r="R205" s="49" t="s">
        <v>77</v>
      </c>
      <c r="S205" s="50" t="s">
        <v>77</v>
      </c>
      <c r="T205" s="51" t="s">
        <v>76</v>
      </c>
      <c r="U205" s="51" t="s">
        <v>76</v>
      </c>
      <c r="V205" s="51" t="s">
        <v>77</v>
      </c>
      <c r="W205" s="51" t="s">
        <v>77</v>
      </c>
      <c r="X205" s="51" t="s">
        <v>77</v>
      </c>
      <c r="Y205" s="51" t="s">
        <v>76</v>
      </c>
      <c r="Z205" s="51" t="s">
        <v>77</v>
      </c>
      <c r="AA205" s="51" t="s">
        <v>77</v>
      </c>
      <c r="AB205" s="51" t="s">
        <v>77</v>
      </c>
      <c r="AC205" s="51" t="s">
        <v>77</v>
      </c>
      <c r="AD205" s="49" t="s">
        <v>77</v>
      </c>
      <c r="AE205" s="50" t="s">
        <v>77</v>
      </c>
      <c r="AF205" s="51" t="s">
        <v>77</v>
      </c>
      <c r="AG205" s="51" t="s">
        <v>77</v>
      </c>
      <c r="AH205" s="51" t="s">
        <v>77</v>
      </c>
      <c r="AI205" s="51" t="s">
        <v>77</v>
      </c>
      <c r="AJ205" s="51" t="s">
        <v>77</v>
      </c>
      <c r="AK205" s="51" t="s">
        <v>77</v>
      </c>
      <c r="AL205" s="51" t="s">
        <v>76</v>
      </c>
      <c r="AM205" s="51" t="s">
        <v>77</v>
      </c>
      <c r="AN205" s="51" t="s">
        <v>77</v>
      </c>
      <c r="AO205" s="51" t="s">
        <v>77</v>
      </c>
      <c r="AP205" s="51" t="s">
        <v>77</v>
      </c>
      <c r="AQ205" s="51" t="s">
        <v>77</v>
      </c>
      <c r="AR205" s="51" t="s">
        <v>77</v>
      </c>
      <c r="AS205" s="51" t="s">
        <v>77</v>
      </c>
      <c r="AT205" s="51" t="s">
        <v>77</v>
      </c>
      <c r="AU205" s="51" t="s">
        <v>77</v>
      </c>
      <c r="AV205" s="51" t="s">
        <v>77</v>
      </c>
      <c r="AW205" s="51" t="s">
        <v>76</v>
      </c>
      <c r="AX205" s="51" t="s">
        <v>77</v>
      </c>
      <c r="AY205" s="51" t="s">
        <v>77</v>
      </c>
      <c r="AZ205" s="51" t="s">
        <v>77</v>
      </c>
      <c r="BA205" s="51" t="s">
        <v>77</v>
      </c>
      <c r="BB205" s="51" t="s">
        <v>77</v>
      </c>
      <c r="BC205" s="51" t="s">
        <v>77</v>
      </c>
      <c r="BD205" s="51" t="s">
        <v>77</v>
      </c>
      <c r="BE205" s="49" t="s">
        <v>77</v>
      </c>
      <c r="BF205" s="56">
        <v>0</v>
      </c>
      <c r="BG205" s="57">
        <v>0</v>
      </c>
      <c r="BH205" s="57">
        <v>0</v>
      </c>
      <c r="BI205" s="57">
        <v>0</v>
      </c>
      <c r="BJ205" s="57">
        <v>0</v>
      </c>
      <c r="BK205" s="57">
        <v>0</v>
      </c>
      <c r="BL205" s="57">
        <v>0</v>
      </c>
      <c r="BM205" s="54">
        <f t="shared" si="3"/>
        <v>0</v>
      </c>
      <c r="BN205" s="58" t="s">
        <v>16353</v>
      </c>
      <c r="BO205" t="str">
        <f>VLOOKUP(A205,Startups!$A$3:$B$1596, 2,FALSE)</f>
        <v>Early Stage</v>
      </c>
    </row>
    <row r="206" spans="1:67" s="55" customFormat="1" ht="135" customHeight="1" x14ac:dyDescent="0.2">
      <c r="A206" s="50" t="s">
        <v>3301</v>
      </c>
      <c r="B206" s="51" t="s">
        <v>3302</v>
      </c>
      <c r="C206" s="51" t="s">
        <v>335</v>
      </c>
      <c r="D206" s="51" t="s">
        <v>336</v>
      </c>
      <c r="E206" s="51">
        <v>2015</v>
      </c>
      <c r="F206" s="51" t="s">
        <v>2635</v>
      </c>
      <c r="G206" s="51" t="s">
        <v>94</v>
      </c>
      <c r="H206" s="51" t="s">
        <v>3303</v>
      </c>
      <c r="I206" s="49" t="s">
        <v>3304</v>
      </c>
      <c r="J206" s="50" t="s">
        <v>3305</v>
      </c>
      <c r="K206" s="51" t="s">
        <v>3306</v>
      </c>
      <c r="L206" s="51" t="s">
        <v>3307</v>
      </c>
      <c r="M206" s="51" t="s">
        <v>3308</v>
      </c>
      <c r="N206" s="51" t="s">
        <v>3309</v>
      </c>
      <c r="O206" s="49" t="s">
        <v>3310</v>
      </c>
      <c r="P206" s="50" t="s">
        <v>76</v>
      </c>
      <c r="Q206" s="51" t="s">
        <v>77</v>
      </c>
      <c r="R206" s="49" t="s">
        <v>77</v>
      </c>
      <c r="S206" s="50" t="s">
        <v>76</v>
      </c>
      <c r="T206" s="51" t="s">
        <v>77</v>
      </c>
      <c r="U206" s="51" t="s">
        <v>77</v>
      </c>
      <c r="V206" s="51" t="s">
        <v>77</v>
      </c>
      <c r="W206" s="51" t="s">
        <v>77</v>
      </c>
      <c r="X206" s="51" t="s">
        <v>77</v>
      </c>
      <c r="Y206" s="51" t="s">
        <v>77</v>
      </c>
      <c r="Z206" s="51" t="s">
        <v>77</v>
      </c>
      <c r="AA206" s="51" t="s">
        <v>77</v>
      </c>
      <c r="AB206" s="51" t="s">
        <v>77</v>
      </c>
      <c r="AC206" s="51" t="s">
        <v>77</v>
      </c>
      <c r="AD206" s="49" t="s">
        <v>77</v>
      </c>
      <c r="AE206" s="50" t="s">
        <v>77</v>
      </c>
      <c r="AF206" s="51" t="s">
        <v>77</v>
      </c>
      <c r="AG206" s="51" t="s">
        <v>77</v>
      </c>
      <c r="AH206" s="51" t="s">
        <v>76</v>
      </c>
      <c r="AI206" s="51" t="s">
        <v>77</v>
      </c>
      <c r="AJ206" s="51" t="s">
        <v>77</v>
      </c>
      <c r="AK206" s="51" t="s">
        <v>77</v>
      </c>
      <c r="AL206" s="51" t="s">
        <v>77</v>
      </c>
      <c r="AM206" s="51" t="s">
        <v>77</v>
      </c>
      <c r="AN206" s="51" t="s">
        <v>77</v>
      </c>
      <c r="AO206" s="51" t="s">
        <v>77</v>
      </c>
      <c r="AP206" s="51" t="s">
        <v>77</v>
      </c>
      <c r="AQ206" s="51" t="s">
        <v>77</v>
      </c>
      <c r="AR206" s="51" t="s">
        <v>77</v>
      </c>
      <c r="AS206" s="51" t="s">
        <v>77</v>
      </c>
      <c r="AT206" s="51" t="s">
        <v>77</v>
      </c>
      <c r="AU206" s="51" t="s">
        <v>77</v>
      </c>
      <c r="AV206" s="51" t="s">
        <v>77</v>
      </c>
      <c r="AW206" s="51" t="s">
        <v>77</v>
      </c>
      <c r="AX206" s="51" t="s">
        <v>77</v>
      </c>
      <c r="AY206" s="51" t="s">
        <v>77</v>
      </c>
      <c r="AZ206" s="51" t="s">
        <v>77</v>
      </c>
      <c r="BA206" s="51" t="s">
        <v>77</v>
      </c>
      <c r="BB206" s="51" t="s">
        <v>76</v>
      </c>
      <c r="BC206" s="51" t="s">
        <v>77</v>
      </c>
      <c r="BD206" s="51" t="s">
        <v>77</v>
      </c>
      <c r="BE206" s="49" t="s">
        <v>77</v>
      </c>
      <c r="BF206" s="56">
        <v>0</v>
      </c>
      <c r="BG206" s="57">
        <v>0</v>
      </c>
      <c r="BH206" s="57">
        <v>0</v>
      </c>
      <c r="BI206" s="57">
        <v>0</v>
      </c>
      <c r="BJ206" s="57">
        <v>0</v>
      </c>
      <c r="BK206" s="57">
        <v>0</v>
      </c>
      <c r="BL206" s="57">
        <v>0</v>
      </c>
      <c r="BM206" s="54">
        <f t="shared" si="3"/>
        <v>0</v>
      </c>
      <c r="BN206" s="58" t="s">
        <v>16371</v>
      </c>
      <c r="BO206" t="str">
        <f>VLOOKUP(A206,Startups!$A$3:$B$1596, 2,FALSE)</f>
        <v>Early Stage</v>
      </c>
    </row>
    <row r="207" spans="1:67" s="55" customFormat="1" ht="135" customHeight="1" x14ac:dyDescent="0.2">
      <c r="A207" s="50" t="s">
        <v>2057</v>
      </c>
      <c r="B207" s="51" t="s">
        <v>2058</v>
      </c>
      <c r="C207" s="51" t="s">
        <v>1027</v>
      </c>
      <c r="D207" s="51" t="s">
        <v>1028</v>
      </c>
      <c r="E207" s="51">
        <v>2015</v>
      </c>
      <c r="F207" s="51" t="s">
        <v>43</v>
      </c>
      <c r="G207" s="51" t="s">
        <v>155</v>
      </c>
      <c r="H207" s="51" t="s">
        <v>2059</v>
      </c>
      <c r="I207" s="49" t="s">
        <v>2060</v>
      </c>
      <c r="J207" s="50" t="s">
        <v>2061</v>
      </c>
      <c r="K207" s="51" t="s">
        <v>2060</v>
      </c>
      <c r="L207" s="51" t="s">
        <v>2062</v>
      </c>
      <c r="M207" s="51" t="s">
        <v>2063</v>
      </c>
      <c r="N207" s="51" t="s">
        <v>2064</v>
      </c>
      <c r="O207" s="49" t="s">
        <v>2065</v>
      </c>
      <c r="P207" s="50" t="s">
        <v>77</v>
      </c>
      <c r="Q207" s="51" t="s">
        <v>76</v>
      </c>
      <c r="R207" s="49" t="s">
        <v>77</v>
      </c>
      <c r="S207" s="50" t="s">
        <v>77</v>
      </c>
      <c r="T207" s="51" t="s">
        <v>76</v>
      </c>
      <c r="U207" s="51" t="s">
        <v>76</v>
      </c>
      <c r="V207" s="51" t="s">
        <v>77</v>
      </c>
      <c r="W207" s="51" t="s">
        <v>77</v>
      </c>
      <c r="X207" s="51" t="s">
        <v>77</v>
      </c>
      <c r="Y207" s="51" t="s">
        <v>77</v>
      </c>
      <c r="Z207" s="51" t="s">
        <v>77</v>
      </c>
      <c r="AA207" s="51" t="s">
        <v>76</v>
      </c>
      <c r="AB207" s="51" t="s">
        <v>77</v>
      </c>
      <c r="AC207" s="51" t="s">
        <v>77</v>
      </c>
      <c r="AD207" s="49" t="s">
        <v>77</v>
      </c>
      <c r="AE207" s="50" t="s">
        <v>77</v>
      </c>
      <c r="AF207" s="51" t="s">
        <v>77</v>
      </c>
      <c r="AG207" s="51" t="s">
        <v>77</v>
      </c>
      <c r="AH207" s="51" t="s">
        <v>77</v>
      </c>
      <c r="AI207" s="51" t="s">
        <v>77</v>
      </c>
      <c r="AJ207" s="51" t="s">
        <v>77</v>
      </c>
      <c r="AK207" s="51" t="s">
        <v>77</v>
      </c>
      <c r="AL207" s="51" t="s">
        <v>76</v>
      </c>
      <c r="AM207" s="51" t="s">
        <v>77</v>
      </c>
      <c r="AN207" s="51" t="s">
        <v>77</v>
      </c>
      <c r="AO207" s="51" t="s">
        <v>77</v>
      </c>
      <c r="AP207" s="51" t="s">
        <v>77</v>
      </c>
      <c r="AQ207" s="51" t="s">
        <v>77</v>
      </c>
      <c r="AR207" s="51" t="s">
        <v>77</v>
      </c>
      <c r="AS207" s="51" t="s">
        <v>77</v>
      </c>
      <c r="AT207" s="51" t="s">
        <v>77</v>
      </c>
      <c r="AU207" s="51" t="s">
        <v>77</v>
      </c>
      <c r="AV207" s="51" t="s">
        <v>77</v>
      </c>
      <c r="AW207" s="51" t="s">
        <v>77</v>
      </c>
      <c r="AX207" s="51" t="s">
        <v>77</v>
      </c>
      <c r="AY207" s="51" t="s">
        <v>77</v>
      </c>
      <c r="AZ207" s="51" t="s">
        <v>77</v>
      </c>
      <c r="BA207" s="51" t="s">
        <v>77</v>
      </c>
      <c r="BB207" s="51" t="s">
        <v>77</v>
      </c>
      <c r="BC207" s="51" t="s">
        <v>77</v>
      </c>
      <c r="BD207" s="51" t="s">
        <v>77</v>
      </c>
      <c r="BE207" s="49" t="s">
        <v>77</v>
      </c>
      <c r="BF207" s="56">
        <v>0</v>
      </c>
      <c r="BG207" s="57">
        <v>0</v>
      </c>
      <c r="BH207" s="57">
        <v>0</v>
      </c>
      <c r="BI207" s="57">
        <v>0</v>
      </c>
      <c r="BJ207" s="57">
        <v>0</v>
      </c>
      <c r="BK207" s="57">
        <v>0</v>
      </c>
      <c r="BL207" s="57">
        <v>0</v>
      </c>
      <c r="BM207" s="54">
        <f t="shared" si="3"/>
        <v>0</v>
      </c>
      <c r="BN207" s="58" t="s">
        <v>16359</v>
      </c>
      <c r="BO207" t="str">
        <f>VLOOKUP(A207,Startups!$A$3:$B$1596, 2,FALSE)</f>
        <v>Early Stage</v>
      </c>
    </row>
    <row r="208" spans="1:67" s="55" customFormat="1" ht="135" customHeight="1" x14ac:dyDescent="0.2">
      <c r="A208" s="50" t="s">
        <v>2729</v>
      </c>
      <c r="B208" s="51" t="s">
        <v>2730</v>
      </c>
      <c r="C208" s="51" t="s">
        <v>220</v>
      </c>
      <c r="D208" s="51" t="s">
        <v>221</v>
      </c>
      <c r="E208" s="51">
        <v>2015</v>
      </c>
      <c r="F208" s="51" t="s">
        <v>1870</v>
      </c>
      <c r="G208" s="51" t="s">
        <v>68</v>
      </c>
      <c r="H208" s="51" t="s">
        <v>2731</v>
      </c>
      <c r="I208" s="49" t="s">
        <v>2732</v>
      </c>
      <c r="J208" s="50" t="s">
        <v>2733</v>
      </c>
      <c r="K208" s="51" t="s">
        <v>2734</v>
      </c>
      <c r="L208" s="51" t="s">
        <v>2735</v>
      </c>
      <c r="M208" s="51" t="s">
        <v>2736</v>
      </c>
      <c r="N208" s="51" t="s">
        <v>2737</v>
      </c>
      <c r="O208" s="49" t="s">
        <v>2737</v>
      </c>
      <c r="P208" s="50" t="s">
        <v>77</v>
      </c>
      <c r="Q208" s="51" t="s">
        <v>76</v>
      </c>
      <c r="R208" s="49" t="s">
        <v>77</v>
      </c>
      <c r="S208" s="50" t="s">
        <v>77</v>
      </c>
      <c r="T208" s="51" t="s">
        <v>77</v>
      </c>
      <c r="U208" s="51" t="s">
        <v>77</v>
      </c>
      <c r="V208" s="51" t="s">
        <v>76</v>
      </c>
      <c r="W208" s="51" t="s">
        <v>77</v>
      </c>
      <c r="X208" s="51" t="s">
        <v>77</v>
      </c>
      <c r="Y208" s="51" t="s">
        <v>77</v>
      </c>
      <c r="Z208" s="51" t="s">
        <v>77</v>
      </c>
      <c r="AA208" s="51" t="s">
        <v>77</v>
      </c>
      <c r="AB208" s="51" t="s">
        <v>77</v>
      </c>
      <c r="AC208" s="51" t="s">
        <v>77</v>
      </c>
      <c r="AD208" s="49" t="s">
        <v>77</v>
      </c>
      <c r="AE208" s="50" t="s">
        <v>77</v>
      </c>
      <c r="AF208" s="51" t="s">
        <v>77</v>
      </c>
      <c r="AG208" s="51" t="s">
        <v>77</v>
      </c>
      <c r="AH208" s="51" t="s">
        <v>77</v>
      </c>
      <c r="AI208" s="51" t="s">
        <v>77</v>
      </c>
      <c r="AJ208" s="51" t="s">
        <v>77</v>
      </c>
      <c r="AK208" s="51" t="s">
        <v>77</v>
      </c>
      <c r="AL208" s="51" t="s">
        <v>77</v>
      </c>
      <c r="AM208" s="51" t="s">
        <v>76</v>
      </c>
      <c r="AN208" s="51" t="s">
        <v>77</v>
      </c>
      <c r="AO208" s="51" t="s">
        <v>77</v>
      </c>
      <c r="AP208" s="51" t="s">
        <v>77</v>
      </c>
      <c r="AQ208" s="51" t="s">
        <v>77</v>
      </c>
      <c r="AR208" s="51" t="s">
        <v>77</v>
      </c>
      <c r="AS208" s="51" t="s">
        <v>77</v>
      </c>
      <c r="AT208" s="51" t="s">
        <v>77</v>
      </c>
      <c r="AU208" s="51" t="s">
        <v>77</v>
      </c>
      <c r="AV208" s="51" t="s">
        <v>77</v>
      </c>
      <c r="AW208" s="51" t="s">
        <v>77</v>
      </c>
      <c r="AX208" s="51" t="s">
        <v>77</v>
      </c>
      <c r="AY208" s="51" t="s">
        <v>77</v>
      </c>
      <c r="AZ208" s="51" t="s">
        <v>77</v>
      </c>
      <c r="BA208" s="51" t="s">
        <v>77</v>
      </c>
      <c r="BB208" s="51" t="s">
        <v>77</v>
      </c>
      <c r="BC208" s="51" t="s">
        <v>77</v>
      </c>
      <c r="BD208" s="51" t="s">
        <v>77</v>
      </c>
      <c r="BE208" s="49" t="s">
        <v>76</v>
      </c>
      <c r="BF208" s="56">
        <v>0</v>
      </c>
      <c r="BG208" s="57">
        <v>0</v>
      </c>
      <c r="BH208" s="57">
        <v>0</v>
      </c>
      <c r="BI208" s="57">
        <v>0</v>
      </c>
      <c r="BJ208" s="57">
        <v>0</v>
      </c>
      <c r="BK208" s="57">
        <v>0</v>
      </c>
      <c r="BL208" s="57">
        <v>0</v>
      </c>
      <c r="BM208" s="54">
        <f t="shared" si="3"/>
        <v>0</v>
      </c>
      <c r="BN208" s="58" t="s">
        <v>16365</v>
      </c>
      <c r="BO208" t="str">
        <f>VLOOKUP(A208,Startups!$A$3:$B$1596, 2,FALSE)</f>
        <v>Early Stage</v>
      </c>
    </row>
    <row r="209" spans="1:67" s="55" customFormat="1" ht="135" customHeight="1" x14ac:dyDescent="0.2">
      <c r="A209" s="50" t="s">
        <v>64</v>
      </c>
      <c r="B209" s="51" t="s">
        <v>65</v>
      </c>
      <c r="C209" s="51" t="s">
        <v>66</v>
      </c>
      <c r="D209" s="51" t="s">
        <v>67</v>
      </c>
      <c r="E209" s="51">
        <v>2015</v>
      </c>
      <c r="F209" s="51" t="s">
        <v>43</v>
      </c>
      <c r="G209" s="51" t="s">
        <v>68</v>
      </c>
      <c r="H209" s="51" t="s">
        <v>69</v>
      </c>
      <c r="I209" s="49" t="s">
        <v>70</v>
      </c>
      <c r="J209" s="50" t="s">
        <v>71</v>
      </c>
      <c r="K209" s="51" t="s">
        <v>72</v>
      </c>
      <c r="L209" s="51" t="s">
        <v>73</v>
      </c>
      <c r="M209" s="51" t="s">
        <v>74</v>
      </c>
      <c r="N209" s="51" t="s">
        <v>75</v>
      </c>
      <c r="O209" s="49" t="s">
        <v>75</v>
      </c>
      <c r="P209" s="50" t="s">
        <v>76</v>
      </c>
      <c r="Q209" s="51" t="s">
        <v>76</v>
      </c>
      <c r="R209" s="49" t="s">
        <v>77</v>
      </c>
      <c r="S209" s="50" t="s">
        <v>77</v>
      </c>
      <c r="T209" s="51" t="s">
        <v>77</v>
      </c>
      <c r="U209" s="51" t="s">
        <v>76</v>
      </c>
      <c r="V209" s="51" t="s">
        <v>77</v>
      </c>
      <c r="W209" s="51" t="s">
        <v>77</v>
      </c>
      <c r="X209" s="51" t="s">
        <v>76</v>
      </c>
      <c r="Y209" s="51" t="s">
        <v>77</v>
      </c>
      <c r="Z209" s="51" t="s">
        <v>77</v>
      </c>
      <c r="AA209" s="51" t="s">
        <v>76</v>
      </c>
      <c r="AB209" s="51" t="s">
        <v>77</v>
      </c>
      <c r="AC209" s="51" t="s">
        <v>77</v>
      </c>
      <c r="AD209" s="49" t="s">
        <v>77</v>
      </c>
      <c r="AE209" s="50" t="s">
        <v>77</v>
      </c>
      <c r="AF209" s="51" t="s">
        <v>77</v>
      </c>
      <c r="AG209" s="51" t="s">
        <v>77</v>
      </c>
      <c r="AH209" s="51" t="s">
        <v>77</v>
      </c>
      <c r="AI209" s="51" t="s">
        <v>77</v>
      </c>
      <c r="AJ209" s="51" t="s">
        <v>77</v>
      </c>
      <c r="AK209" s="51" t="s">
        <v>77</v>
      </c>
      <c r="AL209" s="51" t="s">
        <v>76</v>
      </c>
      <c r="AM209" s="51" t="s">
        <v>77</v>
      </c>
      <c r="AN209" s="51" t="s">
        <v>77</v>
      </c>
      <c r="AO209" s="51" t="s">
        <v>77</v>
      </c>
      <c r="AP209" s="51" t="s">
        <v>77</v>
      </c>
      <c r="AQ209" s="51" t="s">
        <v>77</v>
      </c>
      <c r="AR209" s="51" t="s">
        <v>77</v>
      </c>
      <c r="AS209" s="51" t="s">
        <v>77</v>
      </c>
      <c r="AT209" s="51" t="s">
        <v>77</v>
      </c>
      <c r="AU209" s="51" t="s">
        <v>77</v>
      </c>
      <c r="AV209" s="51" t="s">
        <v>77</v>
      </c>
      <c r="AW209" s="51" t="s">
        <v>77</v>
      </c>
      <c r="AX209" s="51" t="s">
        <v>77</v>
      </c>
      <c r="AY209" s="51" t="s">
        <v>77</v>
      </c>
      <c r="AZ209" s="51" t="s">
        <v>77</v>
      </c>
      <c r="BA209" s="51" t="s">
        <v>77</v>
      </c>
      <c r="BB209" s="51" t="s">
        <v>77</v>
      </c>
      <c r="BC209" s="51" t="s">
        <v>77</v>
      </c>
      <c r="BD209" s="51" t="s">
        <v>77</v>
      </c>
      <c r="BE209" s="49" t="s">
        <v>77</v>
      </c>
      <c r="BF209" s="56">
        <v>0</v>
      </c>
      <c r="BG209" s="59">
        <v>0</v>
      </c>
      <c r="BH209" s="59">
        <v>0</v>
      </c>
      <c r="BI209" s="60">
        <v>0</v>
      </c>
      <c r="BJ209" s="60">
        <v>0</v>
      </c>
      <c r="BK209" s="60">
        <v>0</v>
      </c>
      <c r="BL209" s="60">
        <v>0</v>
      </c>
      <c r="BM209" s="54">
        <f t="shared" si="3"/>
        <v>0</v>
      </c>
      <c r="BN209" s="61"/>
      <c r="BO209" t="str">
        <f>VLOOKUP(A209,Startups!$A$3:$B$1596, 2,FALSE)</f>
        <v>Early Stage</v>
      </c>
    </row>
    <row r="210" spans="1:67" s="55" customFormat="1" ht="135" customHeight="1" x14ac:dyDescent="0.2">
      <c r="A210" s="50" t="s">
        <v>80</v>
      </c>
      <c r="B210" s="51" t="s">
        <v>81</v>
      </c>
      <c r="C210" s="51" t="s">
        <v>66</v>
      </c>
      <c r="D210" s="51" t="s">
        <v>67</v>
      </c>
      <c r="E210" s="51">
        <v>2015</v>
      </c>
      <c r="F210" s="51" t="s">
        <v>82</v>
      </c>
      <c r="G210" s="51" t="s">
        <v>68</v>
      </c>
      <c r="H210" s="51" t="s">
        <v>83</v>
      </c>
      <c r="I210" s="49" t="s">
        <v>84</v>
      </c>
      <c r="J210" s="50" t="s">
        <v>85</v>
      </c>
      <c r="K210" s="51" t="s">
        <v>86</v>
      </c>
      <c r="L210" s="51" t="s">
        <v>87</v>
      </c>
      <c r="M210" s="51" t="s">
        <v>88</v>
      </c>
      <c r="N210" s="51" t="s">
        <v>89</v>
      </c>
      <c r="O210" s="49" t="s">
        <v>90</v>
      </c>
      <c r="P210" s="50" t="s">
        <v>76</v>
      </c>
      <c r="Q210" s="51" t="s">
        <v>76</v>
      </c>
      <c r="R210" s="49" t="s">
        <v>77</v>
      </c>
      <c r="S210" s="50" t="s">
        <v>77</v>
      </c>
      <c r="T210" s="51" t="s">
        <v>77</v>
      </c>
      <c r="U210" s="51" t="s">
        <v>77</v>
      </c>
      <c r="V210" s="51" t="s">
        <v>77</v>
      </c>
      <c r="W210" s="51" t="s">
        <v>77</v>
      </c>
      <c r="X210" s="51" t="s">
        <v>76</v>
      </c>
      <c r="Y210" s="51" t="s">
        <v>76</v>
      </c>
      <c r="Z210" s="51" t="s">
        <v>77</v>
      </c>
      <c r="AA210" s="51" t="s">
        <v>77</v>
      </c>
      <c r="AB210" s="51" t="s">
        <v>76</v>
      </c>
      <c r="AC210" s="51" t="s">
        <v>77</v>
      </c>
      <c r="AD210" s="49" t="s">
        <v>77</v>
      </c>
      <c r="AE210" s="50" t="s">
        <v>77</v>
      </c>
      <c r="AF210" s="51" t="s">
        <v>77</v>
      </c>
      <c r="AG210" s="51" t="s">
        <v>77</v>
      </c>
      <c r="AH210" s="51" t="s">
        <v>77</v>
      </c>
      <c r="AI210" s="51" t="s">
        <v>76</v>
      </c>
      <c r="AJ210" s="51" t="s">
        <v>77</v>
      </c>
      <c r="AK210" s="51" t="s">
        <v>77</v>
      </c>
      <c r="AL210" s="51" t="s">
        <v>77</v>
      </c>
      <c r="AM210" s="51" t="s">
        <v>77</v>
      </c>
      <c r="AN210" s="51" t="s">
        <v>77</v>
      </c>
      <c r="AO210" s="51" t="s">
        <v>77</v>
      </c>
      <c r="AP210" s="51" t="s">
        <v>77</v>
      </c>
      <c r="AQ210" s="51" t="s">
        <v>77</v>
      </c>
      <c r="AR210" s="51" t="s">
        <v>77</v>
      </c>
      <c r="AS210" s="51" t="s">
        <v>77</v>
      </c>
      <c r="AT210" s="51" t="s">
        <v>77</v>
      </c>
      <c r="AU210" s="51" t="s">
        <v>77</v>
      </c>
      <c r="AV210" s="51" t="s">
        <v>77</v>
      </c>
      <c r="AW210" s="51" t="s">
        <v>76</v>
      </c>
      <c r="AX210" s="51" t="s">
        <v>77</v>
      </c>
      <c r="AY210" s="51" t="s">
        <v>77</v>
      </c>
      <c r="AZ210" s="51" t="s">
        <v>77</v>
      </c>
      <c r="BA210" s="51" t="s">
        <v>77</v>
      </c>
      <c r="BB210" s="51" t="s">
        <v>77</v>
      </c>
      <c r="BC210" s="51" t="s">
        <v>77</v>
      </c>
      <c r="BD210" s="51" t="s">
        <v>77</v>
      </c>
      <c r="BE210" s="49" t="s">
        <v>77</v>
      </c>
      <c r="BF210" s="56">
        <v>0</v>
      </c>
      <c r="BG210" s="60">
        <v>0</v>
      </c>
      <c r="BH210" s="59">
        <v>0</v>
      </c>
      <c r="BI210" s="60">
        <v>0</v>
      </c>
      <c r="BJ210" s="59">
        <v>0</v>
      </c>
      <c r="BK210" s="60">
        <v>0</v>
      </c>
      <c r="BL210" s="60">
        <v>0</v>
      </c>
      <c r="BM210" s="54">
        <f t="shared" si="3"/>
        <v>0</v>
      </c>
      <c r="BN210" s="58"/>
      <c r="BO210" t="str">
        <f>VLOOKUP(A210,Startups!$A$3:$B$1596, 2,FALSE)</f>
        <v>Normal</v>
      </c>
    </row>
    <row r="211" spans="1:67" s="55" customFormat="1" ht="135" customHeight="1" x14ac:dyDescent="0.2">
      <c r="A211" s="50" t="s">
        <v>91</v>
      </c>
      <c r="B211" s="51" t="s">
        <v>92</v>
      </c>
      <c r="C211" s="51" t="s">
        <v>66</v>
      </c>
      <c r="D211" s="51" t="s">
        <v>93</v>
      </c>
      <c r="E211" s="51">
        <v>2009</v>
      </c>
      <c r="F211" s="51" t="s">
        <v>59</v>
      </c>
      <c r="G211" s="51" t="s">
        <v>94</v>
      </c>
      <c r="H211" s="51" t="s">
        <v>95</v>
      </c>
      <c r="I211" s="49" t="s">
        <v>96</v>
      </c>
      <c r="J211" s="50" t="s">
        <v>97</v>
      </c>
      <c r="K211" s="51" t="s">
        <v>98</v>
      </c>
      <c r="L211" s="51" t="s">
        <v>99</v>
      </c>
      <c r="M211" s="51" t="s">
        <v>100</v>
      </c>
      <c r="N211" s="51" t="s">
        <v>101</v>
      </c>
      <c r="O211" s="49" t="s">
        <v>102</v>
      </c>
      <c r="P211" s="50" t="s">
        <v>76</v>
      </c>
      <c r="Q211" s="51" t="s">
        <v>77</v>
      </c>
      <c r="R211" s="49" t="s">
        <v>77</v>
      </c>
      <c r="S211" s="50" t="s">
        <v>77</v>
      </c>
      <c r="T211" s="51" t="s">
        <v>77</v>
      </c>
      <c r="U211" s="51" t="s">
        <v>77</v>
      </c>
      <c r="V211" s="51" t="s">
        <v>77</v>
      </c>
      <c r="W211" s="51" t="s">
        <v>77</v>
      </c>
      <c r="X211" s="51" t="s">
        <v>77</v>
      </c>
      <c r="Y211" s="51" t="s">
        <v>77</v>
      </c>
      <c r="Z211" s="51" t="s">
        <v>77</v>
      </c>
      <c r="AA211" s="51" t="s">
        <v>77</v>
      </c>
      <c r="AB211" s="51" t="s">
        <v>76</v>
      </c>
      <c r="AC211" s="51" t="s">
        <v>76</v>
      </c>
      <c r="AD211" s="49" t="s">
        <v>77</v>
      </c>
      <c r="AE211" s="50" t="s">
        <v>77</v>
      </c>
      <c r="AF211" s="51" t="s">
        <v>77</v>
      </c>
      <c r="AG211" s="51" t="s">
        <v>77</v>
      </c>
      <c r="AH211" s="51" t="s">
        <v>77</v>
      </c>
      <c r="AI211" s="51" t="s">
        <v>77</v>
      </c>
      <c r="AJ211" s="51" t="s">
        <v>77</v>
      </c>
      <c r="AK211" s="51" t="s">
        <v>77</v>
      </c>
      <c r="AL211" s="51" t="s">
        <v>77</v>
      </c>
      <c r="AM211" s="51" t="s">
        <v>77</v>
      </c>
      <c r="AN211" s="51" t="s">
        <v>77</v>
      </c>
      <c r="AO211" s="51" t="s">
        <v>77</v>
      </c>
      <c r="AP211" s="51" t="s">
        <v>77</v>
      </c>
      <c r="AQ211" s="51" t="s">
        <v>77</v>
      </c>
      <c r="AR211" s="51" t="s">
        <v>77</v>
      </c>
      <c r="AS211" s="51" t="s">
        <v>77</v>
      </c>
      <c r="AT211" s="51" t="s">
        <v>77</v>
      </c>
      <c r="AU211" s="51" t="s">
        <v>77</v>
      </c>
      <c r="AV211" s="51" t="s">
        <v>77</v>
      </c>
      <c r="AW211" s="51" t="s">
        <v>77</v>
      </c>
      <c r="AX211" s="51" t="s">
        <v>77</v>
      </c>
      <c r="AY211" s="51" t="s">
        <v>77</v>
      </c>
      <c r="AZ211" s="51" t="s">
        <v>77</v>
      </c>
      <c r="BA211" s="51" t="s">
        <v>77</v>
      </c>
      <c r="BB211" s="51" t="s">
        <v>76</v>
      </c>
      <c r="BC211" s="51" t="s">
        <v>77</v>
      </c>
      <c r="BD211" s="51" t="s">
        <v>77</v>
      </c>
      <c r="BE211" s="49" t="s">
        <v>77</v>
      </c>
      <c r="BF211" s="56">
        <v>0</v>
      </c>
      <c r="BG211" s="57">
        <v>0</v>
      </c>
      <c r="BH211" s="57">
        <v>0</v>
      </c>
      <c r="BI211" s="57">
        <v>0</v>
      </c>
      <c r="BJ211" s="57">
        <v>0</v>
      </c>
      <c r="BK211" s="57">
        <v>0</v>
      </c>
      <c r="BL211" s="57">
        <v>0</v>
      </c>
      <c r="BM211" s="54">
        <f t="shared" si="3"/>
        <v>0</v>
      </c>
      <c r="BN211" s="58"/>
      <c r="BO211" t="str">
        <f>VLOOKUP(A211,Startups!$A$3:$B$1596, 2,FALSE)</f>
        <v>Normal</v>
      </c>
    </row>
    <row r="212" spans="1:67" s="55" customFormat="1" ht="135" customHeight="1" x14ac:dyDescent="0.2">
      <c r="A212" s="50" t="s">
        <v>103</v>
      </c>
      <c r="B212" s="51" t="s">
        <v>104</v>
      </c>
      <c r="C212" s="51" t="s">
        <v>66</v>
      </c>
      <c r="D212" s="51" t="s">
        <v>93</v>
      </c>
      <c r="E212" s="51">
        <v>2015</v>
      </c>
      <c r="F212" s="51" t="s">
        <v>105</v>
      </c>
      <c r="G212" s="51" t="s">
        <v>68</v>
      </c>
      <c r="H212" s="51" t="s">
        <v>106</v>
      </c>
      <c r="I212" s="49" t="s">
        <v>107</v>
      </c>
      <c r="J212" s="50" t="s">
        <v>108</v>
      </c>
      <c r="K212" s="51" t="s">
        <v>109</v>
      </c>
      <c r="L212" s="51" t="s">
        <v>110</v>
      </c>
      <c r="M212" s="51" t="s">
        <v>111</v>
      </c>
      <c r="N212" s="51" t="s">
        <v>112</v>
      </c>
      <c r="O212" s="49" t="s">
        <v>113</v>
      </c>
      <c r="P212" s="50" t="s">
        <v>77</v>
      </c>
      <c r="Q212" s="51" t="s">
        <v>76</v>
      </c>
      <c r="R212" s="49" t="s">
        <v>77</v>
      </c>
      <c r="S212" s="50" t="s">
        <v>77</v>
      </c>
      <c r="T212" s="51" t="s">
        <v>76</v>
      </c>
      <c r="U212" s="51" t="s">
        <v>77</v>
      </c>
      <c r="V212" s="51" t="s">
        <v>77</v>
      </c>
      <c r="W212" s="51" t="s">
        <v>76</v>
      </c>
      <c r="X212" s="51" t="s">
        <v>77</v>
      </c>
      <c r="Y212" s="51" t="s">
        <v>77</v>
      </c>
      <c r="Z212" s="51" t="s">
        <v>77</v>
      </c>
      <c r="AA212" s="51" t="s">
        <v>77</v>
      </c>
      <c r="AB212" s="51" t="s">
        <v>77</v>
      </c>
      <c r="AC212" s="51" t="s">
        <v>76</v>
      </c>
      <c r="AD212" s="49" t="s">
        <v>77</v>
      </c>
      <c r="AE212" s="50" t="s">
        <v>77</v>
      </c>
      <c r="AF212" s="51" t="s">
        <v>77</v>
      </c>
      <c r="AG212" s="51" t="s">
        <v>77</v>
      </c>
      <c r="AH212" s="51" t="s">
        <v>77</v>
      </c>
      <c r="AI212" s="51" t="s">
        <v>76</v>
      </c>
      <c r="AJ212" s="51" t="s">
        <v>77</v>
      </c>
      <c r="AK212" s="51" t="s">
        <v>77</v>
      </c>
      <c r="AL212" s="51" t="s">
        <v>77</v>
      </c>
      <c r="AM212" s="51" t="s">
        <v>77</v>
      </c>
      <c r="AN212" s="51" t="s">
        <v>77</v>
      </c>
      <c r="AO212" s="51" t="s">
        <v>77</v>
      </c>
      <c r="AP212" s="51" t="s">
        <v>77</v>
      </c>
      <c r="AQ212" s="51" t="s">
        <v>77</v>
      </c>
      <c r="AR212" s="51" t="s">
        <v>77</v>
      </c>
      <c r="AS212" s="51" t="s">
        <v>77</v>
      </c>
      <c r="AT212" s="51" t="s">
        <v>77</v>
      </c>
      <c r="AU212" s="51" t="s">
        <v>77</v>
      </c>
      <c r="AV212" s="51" t="s">
        <v>77</v>
      </c>
      <c r="AW212" s="51" t="s">
        <v>77</v>
      </c>
      <c r="AX212" s="51" t="s">
        <v>77</v>
      </c>
      <c r="AY212" s="51" t="s">
        <v>77</v>
      </c>
      <c r="AZ212" s="51" t="s">
        <v>76</v>
      </c>
      <c r="BA212" s="51" t="s">
        <v>77</v>
      </c>
      <c r="BB212" s="51" t="s">
        <v>77</v>
      </c>
      <c r="BC212" s="51" t="s">
        <v>77</v>
      </c>
      <c r="BD212" s="51" t="s">
        <v>77</v>
      </c>
      <c r="BE212" s="49" t="s">
        <v>77</v>
      </c>
      <c r="BF212" s="56">
        <v>0</v>
      </c>
      <c r="BG212" s="57">
        <v>0</v>
      </c>
      <c r="BH212" s="57">
        <v>0</v>
      </c>
      <c r="BI212" s="57">
        <v>0</v>
      </c>
      <c r="BJ212" s="57">
        <v>0</v>
      </c>
      <c r="BK212" s="57">
        <v>0</v>
      </c>
      <c r="BL212" s="57">
        <v>0</v>
      </c>
      <c r="BM212" s="54">
        <f t="shared" si="3"/>
        <v>0</v>
      </c>
      <c r="BN212" s="58"/>
      <c r="BO212" t="str">
        <f>VLOOKUP(A212,Startups!$A$3:$B$1596, 2,FALSE)</f>
        <v>Early Stage</v>
      </c>
    </row>
    <row r="213" spans="1:67" s="55" customFormat="1" ht="135" customHeight="1" x14ac:dyDescent="0.2">
      <c r="A213" s="50" t="s">
        <v>114</v>
      </c>
      <c r="B213" s="51" t="s">
        <v>115</v>
      </c>
      <c r="C213" s="51" t="s">
        <v>66</v>
      </c>
      <c r="D213" s="51" t="s">
        <v>116</v>
      </c>
      <c r="E213" s="51">
        <v>2014</v>
      </c>
      <c r="F213" s="51" t="s">
        <v>117</v>
      </c>
      <c r="G213" s="51" t="s">
        <v>68</v>
      </c>
      <c r="H213" s="51" t="s">
        <v>118</v>
      </c>
      <c r="I213" s="49" t="s">
        <v>119</v>
      </c>
      <c r="J213" s="50" t="s">
        <v>120</v>
      </c>
      <c r="K213" s="51" t="s">
        <v>121</v>
      </c>
      <c r="L213" s="51" t="s">
        <v>122</v>
      </c>
      <c r="M213" s="51" t="s">
        <v>123</v>
      </c>
      <c r="N213" s="51" t="s">
        <v>124</v>
      </c>
      <c r="O213" s="49" t="s">
        <v>125</v>
      </c>
      <c r="P213" s="50" t="s">
        <v>76</v>
      </c>
      <c r="Q213" s="51" t="s">
        <v>76</v>
      </c>
      <c r="R213" s="49" t="s">
        <v>77</v>
      </c>
      <c r="S213" s="50" t="s">
        <v>77</v>
      </c>
      <c r="T213" s="51" t="s">
        <v>76</v>
      </c>
      <c r="U213" s="51" t="s">
        <v>77</v>
      </c>
      <c r="V213" s="51" t="s">
        <v>77</v>
      </c>
      <c r="W213" s="51" t="s">
        <v>77</v>
      </c>
      <c r="X213" s="51" t="s">
        <v>77</v>
      </c>
      <c r="Y213" s="51" t="s">
        <v>76</v>
      </c>
      <c r="Z213" s="51" t="s">
        <v>76</v>
      </c>
      <c r="AA213" s="51" t="s">
        <v>77</v>
      </c>
      <c r="AB213" s="51" t="s">
        <v>77</v>
      </c>
      <c r="AC213" s="51" t="s">
        <v>77</v>
      </c>
      <c r="AD213" s="49" t="s">
        <v>77</v>
      </c>
      <c r="AE213" s="50" t="s">
        <v>76</v>
      </c>
      <c r="AF213" s="51" t="s">
        <v>77</v>
      </c>
      <c r="AG213" s="51" t="s">
        <v>77</v>
      </c>
      <c r="AH213" s="51" t="s">
        <v>77</v>
      </c>
      <c r="AI213" s="51" t="s">
        <v>77</v>
      </c>
      <c r="AJ213" s="51" t="s">
        <v>77</v>
      </c>
      <c r="AK213" s="51" t="s">
        <v>77</v>
      </c>
      <c r="AL213" s="51" t="s">
        <v>77</v>
      </c>
      <c r="AM213" s="51" t="s">
        <v>77</v>
      </c>
      <c r="AN213" s="51" t="s">
        <v>77</v>
      </c>
      <c r="AO213" s="51" t="s">
        <v>77</v>
      </c>
      <c r="AP213" s="51" t="s">
        <v>77</v>
      </c>
      <c r="AQ213" s="51" t="s">
        <v>77</v>
      </c>
      <c r="AR213" s="51" t="s">
        <v>77</v>
      </c>
      <c r="AS213" s="51" t="s">
        <v>76</v>
      </c>
      <c r="AT213" s="51" t="s">
        <v>77</v>
      </c>
      <c r="AU213" s="51" t="s">
        <v>77</v>
      </c>
      <c r="AV213" s="51" t="s">
        <v>77</v>
      </c>
      <c r="AW213" s="51" t="s">
        <v>77</v>
      </c>
      <c r="AX213" s="51" t="s">
        <v>77</v>
      </c>
      <c r="AY213" s="51" t="s">
        <v>77</v>
      </c>
      <c r="AZ213" s="51" t="s">
        <v>77</v>
      </c>
      <c r="BA213" s="51" t="s">
        <v>77</v>
      </c>
      <c r="BB213" s="51" t="s">
        <v>77</v>
      </c>
      <c r="BC213" s="51" t="s">
        <v>77</v>
      </c>
      <c r="BD213" s="51" t="s">
        <v>77</v>
      </c>
      <c r="BE213" s="49" t="s">
        <v>77</v>
      </c>
      <c r="BF213" s="56">
        <v>0</v>
      </c>
      <c r="BG213" s="57">
        <v>0</v>
      </c>
      <c r="BH213" s="57">
        <v>0</v>
      </c>
      <c r="BI213" s="57">
        <v>0</v>
      </c>
      <c r="BJ213" s="57">
        <v>0</v>
      </c>
      <c r="BK213" s="57">
        <v>0</v>
      </c>
      <c r="BL213" s="57">
        <v>0</v>
      </c>
      <c r="BM213" s="54">
        <f t="shared" si="3"/>
        <v>0</v>
      </c>
      <c r="BN213" s="58"/>
      <c r="BO213" t="str">
        <f>VLOOKUP(A213,Startups!$A$3:$B$1596, 2,FALSE)</f>
        <v>Early Stage</v>
      </c>
    </row>
    <row r="214" spans="1:67" s="55" customFormat="1" ht="135" customHeight="1" x14ac:dyDescent="0.2">
      <c r="A214" s="50" t="s">
        <v>126</v>
      </c>
      <c r="B214" s="51" t="s">
        <v>127</v>
      </c>
      <c r="C214" s="51" t="s">
        <v>128</v>
      </c>
      <c r="D214" s="51" t="s">
        <v>129</v>
      </c>
      <c r="E214" s="51">
        <v>2012</v>
      </c>
      <c r="F214" s="51" t="s">
        <v>130</v>
      </c>
      <c r="G214" s="51" t="s">
        <v>94</v>
      </c>
      <c r="H214" s="51" t="s">
        <v>131</v>
      </c>
      <c r="I214" s="49" t="s">
        <v>132</v>
      </c>
      <c r="J214" s="50" t="s">
        <v>133</v>
      </c>
      <c r="K214" s="51" t="s">
        <v>134</v>
      </c>
      <c r="L214" s="51" t="s">
        <v>135</v>
      </c>
      <c r="M214" s="51" t="s">
        <v>136</v>
      </c>
      <c r="N214" s="51" t="s">
        <v>137</v>
      </c>
      <c r="O214" s="49" t="s">
        <v>137</v>
      </c>
      <c r="P214" s="50" t="s">
        <v>76</v>
      </c>
      <c r="Q214" s="51" t="s">
        <v>76</v>
      </c>
      <c r="R214" s="49" t="s">
        <v>77</v>
      </c>
      <c r="S214" s="50" t="s">
        <v>77</v>
      </c>
      <c r="T214" s="51" t="s">
        <v>77</v>
      </c>
      <c r="U214" s="51" t="s">
        <v>77</v>
      </c>
      <c r="V214" s="51" t="s">
        <v>77</v>
      </c>
      <c r="W214" s="51" t="s">
        <v>77</v>
      </c>
      <c r="X214" s="51" t="s">
        <v>77</v>
      </c>
      <c r="Y214" s="51" t="s">
        <v>76</v>
      </c>
      <c r="Z214" s="51" t="s">
        <v>77</v>
      </c>
      <c r="AA214" s="51" t="s">
        <v>77</v>
      </c>
      <c r="AB214" s="51" t="s">
        <v>77</v>
      </c>
      <c r="AC214" s="51" t="s">
        <v>77</v>
      </c>
      <c r="AD214" s="49" t="s">
        <v>77</v>
      </c>
      <c r="AE214" s="50" t="s">
        <v>77</v>
      </c>
      <c r="AF214" s="51" t="s">
        <v>77</v>
      </c>
      <c r="AG214" s="51" t="s">
        <v>77</v>
      </c>
      <c r="AH214" s="51" t="s">
        <v>77</v>
      </c>
      <c r="AI214" s="51" t="s">
        <v>76</v>
      </c>
      <c r="AJ214" s="51" t="s">
        <v>77</v>
      </c>
      <c r="AK214" s="51" t="s">
        <v>77</v>
      </c>
      <c r="AL214" s="51" t="s">
        <v>77</v>
      </c>
      <c r="AM214" s="51" t="s">
        <v>77</v>
      </c>
      <c r="AN214" s="51" t="s">
        <v>77</v>
      </c>
      <c r="AO214" s="51" t="s">
        <v>77</v>
      </c>
      <c r="AP214" s="51" t="s">
        <v>77</v>
      </c>
      <c r="AQ214" s="51" t="s">
        <v>77</v>
      </c>
      <c r="AR214" s="51" t="s">
        <v>76</v>
      </c>
      <c r="AS214" s="51" t="s">
        <v>77</v>
      </c>
      <c r="AT214" s="51" t="s">
        <v>77</v>
      </c>
      <c r="AU214" s="51" t="s">
        <v>77</v>
      </c>
      <c r="AV214" s="51" t="s">
        <v>77</v>
      </c>
      <c r="AW214" s="51" t="s">
        <v>77</v>
      </c>
      <c r="AX214" s="51" t="s">
        <v>77</v>
      </c>
      <c r="AY214" s="51" t="s">
        <v>77</v>
      </c>
      <c r="AZ214" s="51" t="s">
        <v>77</v>
      </c>
      <c r="BA214" s="51" t="s">
        <v>77</v>
      </c>
      <c r="BB214" s="51" t="s">
        <v>77</v>
      </c>
      <c r="BC214" s="51" t="s">
        <v>77</v>
      </c>
      <c r="BD214" s="51" t="s">
        <v>77</v>
      </c>
      <c r="BE214" s="49" t="s">
        <v>77</v>
      </c>
      <c r="BF214" s="56">
        <v>0</v>
      </c>
      <c r="BG214" s="57">
        <v>0</v>
      </c>
      <c r="BH214" s="57">
        <v>0</v>
      </c>
      <c r="BI214" s="57">
        <v>0</v>
      </c>
      <c r="BJ214" s="57">
        <v>0</v>
      </c>
      <c r="BK214" s="57">
        <v>0</v>
      </c>
      <c r="BL214" s="57">
        <v>0</v>
      </c>
      <c r="BM214" s="54">
        <f t="shared" si="3"/>
        <v>0</v>
      </c>
      <c r="BN214" s="58"/>
      <c r="BO214" t="str">
        <f>VLOOKUP(A214,Startups!$A$3:$B$1596, 2,FALSE)</f>
        <v>Normal</v>
      </c>
    </row>
    <row r="215" spans="1:67" s="55" customFormat="1" ht="135" customHeight="1" x14ac:dyDescent="0.2">
      <c r="A215" s="50" t="s">
        <v>139</v>
      </c>
      <c r="B215" s="51" t="s">
        <v>140</v>
      </c>
      <c r="C215" s="51" t="s">
        <v>141</v>
      </c>
      <c r="D215" s="51" t="s">
        <v>142</v>
      </c>
      <c r="E215" s="51">
        <v>2015</v>
      </c>
      <c r="F215" s="51" t="s">
        <v>49</v>
      </c>
      <c r="G215" s="51" t="s">
        <v>68</v>
      </c>
      <c r="H215" s="51" t="s">
        <v>143</v>
      </c>
      <c r="I215" s="49" t="s">
        <v>144</v>
      </c>
      <c r="J215" s="50" t="s">
        <v>145</v>
      </c>
      <c r="K215" s="51" t="s">
        <v>146</v>
      </c>
      <c r="L215" s="51" t="s">
        <v>147</v>
      </c>
      <c r="M215" s="51" t="s">
        <v>148</v>
      </c>
      <c r="N215" s="51" t="s">
        <v>149</v>
      </c>
      <c r="O215" s="49" t="s">
        <v>150</v>
      </c>
      <c r="P215" s="50" t="s">
        <v>77</v>
      </c>
      <c r="Q215" s="51" t="s">
        <v>76</v>
      </c>
      <c r="R215" s="49" t="s">
        <v>77</v>
      </c>
      <c r="S215" s="50" t="s">
        <v>77</v>
      </c>
      <c r="T215" s="51" t="s">
        <v>77</v>
      </c>
      <c r="U215" s="51" t="s">
        <v>77</v>
      </c>
      <c r="V215" s="51" t="s">
        <v>77</v>
      </c>
      <c r="W215" s="51" t="s">
        <v>77</v>
      </c>
      <c r="X215" s="51" t="s">
        <v>77</v>
      </c>
      <c r="Y215" s="51" t="s">
        <v>76</v>
      </c>
      <c r="Z215" s="51" t="s">
        <v>77</v>
      </c>
      <c r="AA215" s="51" t="s">
        <v>77</v>
      </c>
      <c r="AB215" s="51" t="s">
        <v>77</v>
      </c>
      <c r="AC215" s="51" t="s">
        <v>77</v>
      </c>
      <c r="AD215" s="49" t="s">
        <v>77</v>
      </c>
      <c r="AE215" s="50" t="s">
        <v>77</v>
      </c>
      <c r="AF215" s="51" t="s">
        <v>77</v>
      </c>
      <c r="AG215" s="51" t="s">
        <v>77</v>
      </c>
      <c r="AH215" s="51" t="s">
        <v>77</v>
      </c>
      <c r="AI215" s="51" t="s">
        <v>77</v>
      </c>
      <c r="AJ215" s="51" t="s">
        <v>77</v>
      </c>
      <c r="AK215" s="51" t="s">
        <v>77</v>
      </c>
      <c r="AL215" s="51" t="s">
        <v>77</v>
      </c>
      <c r="AM215" s="51" t="s">
        <v>77</v>
      </c>
      <c r="AN215" s="51" t="s">
        <v>77</v>
      </c>
      <c r="AO215" s="51" t="s">
        <v>77</v>
      </c>
      <c r="AP215" s="51" t="s">
        <v>77</v>
      </c>
      <c r="AQ215" s="51" t="s">
        <v>77</v>
      </c>
      <c r="AR215" s="51" t="s">
        <v>76</v>
      </c>
      <c r="AS215" s="51" t="s">
        <v>77</v>
      </c>
      <c r="AT215" s="51" t="s">
        <v>77</v>
      </c>
      <c r="AU215" s="51" t="s">
        <v>77</v>
      </c>
      <c r="AV215" s="51" t="s">
        <v>77</v>
      </c>
      <c r="AW215" s="51" t="s">
        <v>77</v>
      </c>
      <c r="AX215" s="51" t="s">
        <v>77</v>
      </c>
      <c r="AY215" s="51" t="s">
        <v>77</v>
      </c>
      <c r="AZ215" s="51" t="s">
        <v>77</v>
      </c>
      <c r="BA215" s="51" t="s">
        <v>77</v>
      </c>
      <c r="BB215" s="51" t="s">
        <v>77</v>
      </c>
      <c r="BC215" s="51" t="s">
        <v>77</v>
      </c>
      <c r="BD215" s="51" t="s">
        <v>77</v>
      </c>
      <c r="BE215" s="49" t="s">
        <v>77</v>
      </c>
      <c r="BF215" s="56">
        <v>0</v>
      </c>
      <c r="BG215" s="57">
        <v>0</v>
      </c>
      <c r="BH215" s="57">
        <v>0</v>
      </c>
      <c r="BI215" s="57">
        <v>0</v>
      </c>
      <c r="BJ215" s="57">
        <v>0</v>
      </c>
      <c r="BK215" s="57">
        <v>0</v>
      </c>
      <c r="BL215" s="57">
        <v>0</v>
      </c>
      <c r="BM215" s="54">
        <f t="shared" si="3"/>
        <v>0</v>
      </c>
      <c r="BN215" s="58"/>
      <c r="BO215" t="str">
        <f>VLOOKUP(A215,Startups!$A$3:$B$1596, 2,FALSE)</f>
        <v>Normal</v>
      </c>
    </row>
    <row r="216" spans="1:67" s="55" customFormat="1" ht="135" customHeight="1" x14ac:dyDescent="0.2">
      <c r="A216" s="50" t="s">
        <v>164</v>
      </c>
      <c r="B216" s="51" t="s">
        <v>165</v>
      </c>
      <c r="C216" s="51" t="s">
        <v>66</v>
      </c>
      <c r="D216" s="51" t="s">
        <v>166</v>
      </c>
      <c r="E216" s="51">
        <v>2012</v>
      </c>
      <c r="F216" s="51" t="s">
        <v>41</v>
      </c>
      <c r="G216" s="51" t="s">
        <v>94</v>
      </c>
      <c r="H216" s="51" t="s">
        <v>167</v>
      </c>
      <c r="I216" s="49" t="s">
        <v>168</v>
      </c>
      <c r="J216" s="50" t="s">
        <v>169</v>
      </c>
      <c r="K216" s="51" t="s">
        <v>170</v>
      </c>
      <c r="L216" s="51" t="s">
        <v>171</v>
      </c>
      <c r="M216" s="51" t="s">
        <v>172</v>
      </c>
      <c r="N216" s="51" t="s">
        <v>173</v>
      </c>
      <c r="O216" s="49" t="s">
        <v>137</v>
      </c>
      <c r="P216" s="50" t="s">
        <v>76</v>
      </c>
      <c r="Q216" s="51" t="s">
        <v>77</v>
      </c>
      <c r="R216" s="49" t="s">
        <v>77</v>
      </c>
      <c r="S216" s="50" t="s">
        <v>77</v>
      </c>
      <c r="T216" s="51" t="s">
        <v>77</v>
      </c>
      <c r="U216" s="51" t="s">
        <v>77</v>
      </c>
      <c r="V216" s="51" t="s">
        <v>77</v>
      </c>
      <c r="W216" s="51" t="s">
        <v>76</v>
      </c>
      <c r="X216" s="51" t="s">
        <v>77</v>
      </c>
      <c r="Y216" s="51" t="s">
        <v>77</v>
      </c>
      <c r="Z216" s="51" t="s">
        <v>76</v>
      </c>
      <c r="AA216" s="51" t="s">
        <v>77</v>
      </c>
      <c r="AB216" s="51" t="s">
        <v>76</v>
      </c>
      <c r="AC216" s="51" t="s">
        <v>77</v>
      </c>
      <c r="AD216" s="49" t="s">
        <v>77</v>
      </c>
      <c r="AE216" s="50" t="s">
        <v>77</v>
      </c>
      <c r="AF216" s="51" t="s">
        <v>77</v>
      </c>
      <c r="AG216" s="51" t="s">
        <v>77</v>
      </c>
      <c r="AH216" s="51" t="s">
        <v>77</v>
      </c>
      <c r="AI216" s="51" t="s">
        <v>77</v>
      </c>
      <c r="AJ216" s="51" t="s">
        <v>76</v>
      </c>
      <c r="AK216" s="51" t="s">
        <v>77</v>
      </c>
      <c r="AL216" s="51" t="s">
        <v>77</v>
      </c>
      <c r="AM216" s="51" t="s">
        <v>77</v>
      </c>
      <c r="AN216" s="51" t="s">
        <v>77</v>
      </c>
      <c r="AO216" s="51" t="s">
        <v>77</v>
      </c>
      <c r="AP216" s="51" t="s">
        <v>77</v>
      </c>
      <c r="AQ216" s="51" t="s">
        <v>77</v>
      </c>
      <c r="AR216" s="51" t="s">
        <v>77</v>
      </c>
      <c r="AS216" s="51" t="s">
        <v>77</v>
      </c>
      <c r="AT216" s="51" t="s">
        <v>77</v>
      </c>
      <c r="AU216" s="51" t="s">
        <v>77</v>
      </c>
      <c r="AV216" s="51" t="s">
        <v>77</v>
      </c>
      <c r="AW216" s="51" t="s">
        <v>77</v>
      </c>
      <c r="AX216" s="51" t="s">
        <v>77</v>
      </c>
      <c r="AY216" s="51" t="s">
        <v>77</v>
      </c>
      <c r="AZ216" s="51" t="s">
        <v>77</v>
      </c>
      <c r="BA216" s="51" t="s">
        <v>77</v>
      </c>
      <c r="BB216" s="51" t="s">
        <v>77</v>
      </c>
      <c r="BC216" s="51" t="s">
        <v>77</v>
      </c>
      <c r="BD216" s="51" t="s">
        <v>77</v>
      </c>
      <c r="BE216" s="49" t="s">
        <v>77</v>
      </c>
      <c r="BF216" s="56">
        <v>0</v>
      </c>
      <c r="BG216" s="57">
        <v>0</v>
      </c>
      <c r="BH216" s="57">
        <v>0</v>
      </c>
      <c r="BI216" s="57">
        <v>0</v>
      </c>
      <c r="BJ216" s="57">
        <v>0</v>
      </c>
      <c r="BK216" s="57">
        <v>0</v>
      </c>
      <c r="BL216" s="57">
        <v>0</v>
      </c>
      <c r="BM216" s="54">
        <f t="shared" si="3"/>
        <v>0</v>
      </c>
      <c r="BN216" s="58"/>
      <c r="BO216" t="str">
        <f>VLOOKUP(A216,Startups!$A$3:$B$1596, 2,FALSE)</f>
        <v>Normal</v>
      </c>
    </row>
    <row r="217" spans="1:67" s="55" customFormat="1" ht="135" customHeight="1" x14ac:dyDescent="0.2">
      <c r="A217" s="50" t="s">
        <v>175</v>
      </c>
      <c r="B217" s="51" t="s">
        <v>176</v>
      </c>
      <c r="C217" s="51" t="s">
        <v>66</v>
      </c>
      <c r="D217" s="51" t="s">
        <v>67</v>
      </c>
      <c r="E217" s="51">
        <v>2015</v>
      </c>
      <c r="F217" s="51" t="s">
        <v>177</v>
      </c>
      <c r="G217" s="51" t="s">
        <v>68</v>
      </c>
      <c r="H217" s="51" t="s">
        <v>178</v>
      </c>
      <c r="I217" s="49" t="s">
        <v>179</v>
      </c>
      <c r="J217" s="50" t="s">
        <v>180</v>
      </c>
      <c r="K217" s="51" t="s">
        <v>181</v>
      </c>
      <c r="L217" s="51" t="s">
        <v>182</v>
      </c>
      <c r="M217" s="51" t="s">
        <v>183</v>
      </c>
      <c r="N217" s="51" t="s">
        <v>184</v>
      </c>
      <c r="O217" s="49" t="s">
        <v>185</v>
      </c>
      <c r="P217" s="50" t="s">
        <v>77</v>
      </c>
      <c r="Q217" s="51" t="s">
        <v>76</v>
      </c>
      <c r="R217" s="49" t="s">
        <v>77</v>
      </c>
      <c r="S217" s="50" t="s">
        <v>77</v>
      </c>
      <c r="T217" s="51" t="s">
        <v>77</v>
      </c>
      <c r="U217" s="51" t="s">
        <v>77</v>
      </c>
      <c r="V217" s="51" t="s">
        <v>77</v>
      </c>
      <c r="W217" s="51" t="s">
        <v>77</v>
      </c>
      <c r="X217" s="51" t="s">
        <v>77</v>
      </c>
      <c r="Y217" s="51" t="s">
        <v>76</v>
      </c>
      <c r="Z217" s="51" t="s">
        <v>77</v>
      </c>
      <c r="AA217" s="51" t="s">
        <v>77</v>
      </c>
      <c r="AB217" s="51" t="s">
        <v>77</v>
      </c>
      <c r="AC217" s="51" t="s">
        <v>77</v>
      </c>
      <c r="AD217" s="49" t="s">
        <v>77</v>
      </c>
      <c r="AE217" s="50" t="s">
        <v>77</v>
      </c>
      <c r="AF217" s="51" t="s">
        <v>77</v>
      </c>
      <c r="AG217" s="51" t="s">
        <v>77</v>
      </c>
      <c r="AH217" s="51" t="s">
        <v>77</v>
      </c>
      <c r="AI217" s="51" t="s">
        <v>77</v>
      </c>
      <c r="AJ217" s="51" t="s">
        <v>77</v>
      </c>
      <c r="AK217" s="51" t="s">
        <v>77</v>
      </c>
      <c r="AL217" s="51" t="s">
        <v>77</v>
      </c>
      <c r="AM217" s="51" t="s">
        <v>77</v>
      </c>
      <c r="AN217" s="51" t="s">
        <v>77</v>
      </c>
      <c r="AO217" s="51" t="s">
        <v>77</v>
      </c>
      <c r="AP217" s="51" t="s">
        <v>77</v>
      </c>
      <c r="AQ217" s="51" t="s">
        <v>77</v>
      </c>
      <c r="AR217" s="51" t="s">
        <v>76</v>
      </c>
      <c r="AS217" s="51" t="s">
        <v>77</v>
      </c>
      <c r="AT217" s="51" t="s">
        <v>77</v>
      </c>
      <c r="AU217" s="51" t="s">
        <v>77</v>
      </c>
      <c r="AV217" s="51" t="s">
        <v>77</v>
      </c>
      <c r="AW217" s="51" t="s">
        <v>76</v>
      </c>
      <c r="AX217" s="51" t="s">
        <v>77</v>
      </c>
      <c r="AY217" s="51" t="s">
        <v>77</v>
      </c>
      <c r="AZ217" s="51" t="s">
        <v>77</v>
      </c>
      <c r="BA217" s="51" t="s">
        <v>77</v>
      </c>
      <c r="BB217" s="51" t="s">
        <v>77</v>
      </c>
      <c r="BC217" s="51" t="s">
        <v>77</v>
      </c>
      <c r="BD217" s="51" t="s">
        <v>77</v>
      </c>
      <c r="BE217" s="49" t="s">
        <v>77</v>
      </c>
      <c r="BF217" s="56">
        <v>0</v>
      </c>
      <c r="BG217" s="57">
        <v>0</v>
      </c>
      <c r="BH217" s="57">
        <v>0</v>
      </c>
      <c r="BI217" s="57">
        <v>0</v>
      </c>
      <c r="BJ217" s="57">
        <v>0</v>
      </c>
      <c r="BK217" s="57">
        <v>0</v>
      </c>
      <c r="BL217" s="57">
        <v>0</v>
      </c>
      <c r="BM217" s="54">
        <f t="shared" si="3"/>
        <v>0</v>
      </c>
      <c r="BN217" s="58"/>
      <c r="BO217" t="str">
        <f>VLOOKUP(A217,Startups!$A$3:$B$1596, 2,FALSE)</f>
        <v>Early Stage</v>
      </c>
    </row>
    <row r="218" spans="1:67" s="55" customFormat="1" ht="135" customHeight="1" x14ac:dyDescent="0.2">
      <c r="A218" s="50" t="s">
        <v>197</v>
      </c>
      <c r="B218" s="51" t="s">
        <v>198</v>
      </c>
      <c r="C218" s="51" t="s">
        <v>66</v>
      </c>
      <c r="D218" s="51" t="s">
        <v>67</v>
      </c>
      <c r="E218" s="51">
        <v>2015</v>
      </c>
      <c r="F218" s="51" t="s">
        <v>199</v>
      </c>
      <c r="G218" s="51" t="s">
        <v>94</v>
      </c>
      <c r="H218" s="51" t="s">
        <v>200</v>
      </c>
      <c r="I218" s="49" t="s">
        <v>201</v>
      </c>
      <c r="J218" s="50" t="s">
        <v>202</v>
      </c>
      <c r="K218" s="51" t="s">
        <v>203</v>
      </c>
      <c r="L218" s="51" t="s">
        <v>204</v>
      </c>
      <c r="M218" s="51" t="s">
        <v>205</v>
      </c>
      <c r="N218" s="51" t="s">
        <v>206</v>
      </c>
      <c r="O218" s="49" t="s">
        <v>207</v>
      </c>
      <c r="P218" s="50" t="s">
        <v>76</v>
      </c>
      <c r="Q218" s="51" t="s">
        <v>77</v>
      </c>
      <c r="R218" s="49" t="s">
        <v>77</v>
      </c>
      <c r="S218" s="50" t="s">
        <v>77</v>
      </c>
      <c r="T218" s="51" t="s">
        <v>76</v>
      </c>
      <c r="U218" s="51" t="s">
        <v>76</v>
      </c>
      <c r="V218" s="51" t="s">
        <v>77</v>
      </c>
      <c r="W218" s="51" t="s">
        <v>77</v>
      </c>
      <c r="X218" s="51" t="s">
        <v>77</v>
      </c>
      <c r="Y218" s="51" t="s">
        <v>77</v>
      </c>
      <c r="Z218" s="51" t="s">
        <v>77</v>
      </c>
      <c r="AA218" s="51" t="s">
        <v>77</v>
      </c>
      <c r="AB218" s="51" t="s">
        <v>77</v>
      </c>
      <c r="AC218" s="51" t="s">
        <v>77</v>
      </c>
      <c r="AD218" s="49" t="s">
        <v>77</v>
      </c>
      <c r="AE218" s="50" t="s">
        <v>76</v>
      </c>
      <c r="AF218" s="51" t="s">
        <v>77</v>
      </c>
      <c r="AG218" s="51" t="s">
        <v>77</v>
      </c>
      <c r="AH218" s="51" t="s">
        <v>77</v>
      </c>
      <c r="AI218" s="51" t="s">
        <v>77</v>
      </c>
      <c r="AJ218" s="51" t="s">
        <v>77</v>
      </c>
      <c r="AK218" s="51" t="s">
        <v>77</v>
      </c>
      <c r="AL218" s="51" t="s">
        <v>77</v>
      </c>
      <c r="AM218" s="51" t="s">
        <v>77</v>
      </c>
      <c r="AN218" s="51" t="s">
        <v>77</v>
      </c>
      <c r="AO218" s="51" t="s">
        <v>77</v>
      </c>
      <c r="AP218" s="51" t="s">
        <v>77</v>
      </c>
      <c r="AQ218" s="51" t="s">
        <v>77</v>
      </c>
      <c r="AR218" s="51" t="s">
        <v>77</v>
      </c>
      <c r="AS218" s="51" t="s">
        <v>77</v>
      </c>
      <c r="AT218" s="51" t="s">
        <v>77</v>
      </c>
      <c r="AU218" s="51" t="s">
        <v>77</v>
      </c>
      <c r="AV218" s="51" t="s">
        <v>77</v>
      </c>
      <c r="AW218" s="51" t="s">
        <v>77</v>
      </c>
      <c r="AX218" s="51" t="s">
        <v>77</v>
      </c>
      <c r="AY218" s="51" t="s">
        <v>77</v>
      </c>
      <c r="AZ218" s="51" t="s">
        <v>76</v>
      </c>
      <c r="BA218" s="51" t="s">
        <v>77</v>
      </c>
      <c r="BB218" s="51" t="s">
        <v>77</v>
      </c>
      <c r="BC218" s="51" t="s">
        <v>77</v>
      </c>
      <c r="BD218" s="51" t="s">
        <v>77</v>
      </c>
      <c r="BE218" s="49" t="s">
        <v>77</v>
      </c>
      <c r="BF218" s="56">
        <v>0</v>
      </c>
      <c r="BG218" s="57">
        <v>0</v>
      </c>
      <c r="BH218" s="57">
        <v>0</v>
      </c>
      <c r="BI218" s="57">
        <v>0</v>
      </c>
      <c r="BJ218" s="57">
        <v>0</v>
      </c>
      <c r="BK218" s="57">
        <v>0</v>
      </c>
      <c r="BL218" s="57">
        <v>0</v>
      </c>
      <c r="BM218" s="54">
        <f t="shared" si="3"/>
        <v>0</v>
      </c>
      <c r="BN218" s="58"/>
      <c r="BO218" t="str">
        <f>VLOOKUP(A218,Startups!$A$3:$B$1596, 2,FALSE)</f>
        <v>Normal</v>
      </c>
    </row>
    <row r="219" spans="1:67" s="55" customFormat="1" ht="135" customHeight="1" x14ac:dyDescent="0.2">
      <c r="A219" s="50" t="s">
        <v>208</v>
      </c>
      <c r="B219" s="51" t="s">
        <v>209</v>
      </c>
      <c r="C219" s="51" t="s">
        <v>66</v>
      </c>
      <c r="D219" s="51" t="s">
        <v>67</v>
      </c>
      <c r="E219" s="51">
        <v>2015</v>
      </c>
      <c r="F219" s="51" t="s">
        <v>44</v>
      </c>
      <c r="G219" s="51" t="s">
        <v>68</v>
      </c>
      <c r="H219" s="51" t="s">
        <v>210</v>
      </c>
      <c r="I219" s="49" t="s">
        <v>211</v>
      </c>
      <c r="J219" s="50" t="s">
        <v>212</v>
      </c>
      <c r="K219" s="51" t="s">
        <v>213</v>
      </c>
      <c r="L219" s="51" t="s">
        <v>214</v>
      </c>
      <c r="M219" s="51" t="s">
        <v>215</v>
      </c>
      <c r="N219" s="51" t="s">
        <v>216</v>
      </c>
      <c r="O219" s="49" t="s">
        <v>217</v>
      </c>
      <c r="P219" s="50" t="s">
        <v>76</v>
      </c>
      <c r="Q219" s="51" t="s">
        <v>76</v>
      </c>
      <c r="R219" s="49" t="s">
        <v>76</v>
      </c>
      <c r="S219" s="50" t="s">
        <v>77</v>
      </c>
      <c r="T219" s="51" t="s">
        <v>77</v>
      </c>
      <c r="U219" s="51" t="s">
        <v>77</v>
      </c>
      <c r="V219" s="51" t="s">
        <v>76</v>
      </c>
      <c r="W219" s="51" t="s">
        <v>77</v>
      </c>
      <c r="X219" s="51" t="s">
        <v>76</v>
      </c>
      <c r="Y219" s="51" t="s">
        <v>77</v>
      </c>
      <c r="Z219" s="51" t="s">
        <v>77</v>
      </c>
      <c r="AA219" s="51" t="s">
        <v>77</v>
      </c>
      <c r="AB219" s="51" t="s">
        <v>76</v>
      </c>
      <c r="AC219" s="51" t="s">
        <v>77</v>
      </c>
      <c r="AD219" s="49" t="s">
        <v>77</v>
      </c>
      <c r="AE219" s="50" t="s">
        <v>77</v>
      </c>
      <c r="AF219" s="51" t="s">
        <v>77</v>
      </c>
      <c r="AG219" s="51" t="s">
        <v>77</v>
      </c>
      <c r="AH219" s="51" t="s">
        <v>77</v>
      </c>
      <c r="AI219" s="51" t="s">
        <v>77</v>
      </c>
      <c r="AJ219" s="51" t="s">
        <v>77</v>
      </c>
      <c r="AK219" s="51" t="s">
        <v>77</v>
      </c>
      <c r="AL219" s="51" t="s">
        <v>77</v>
      </c>
      <c r="AM219" s="51" t="s">
        <v>76</v>
      </c>
      <c r="AN219" s="51" t="s">
        <v>77</v>
      </c>
      <c r="AO219" s="51" t="s">
        <v>77</v>
      </c>
      <c r="AP219" s="51" t="s">
        <v>77</v>
      </c>
      <c r="AQ219" s="51" t="s">
        <v>77</v>
      </c>
      <c r="AR219" s="51" t="s">
        <v>77</v>
      </c>
      <c r="AS219" s="51" t="s">
        <v>77</v>
      </c>
      <c r="AT219" s="51" t="s">
        <v>77</v>
      </c>
      <c r="AU219" s="51" t="s">
        <v>77</v>
      </c>
      <c r="AV219" s="51" t="s">
        <v>77</v>
      </c>
      <c r="AW219" s="51" t="s">
        <v>77</v>
      </c>
      <c r="AX219" s="51" t="s">
        <v>77</v>
      </c>
      <c r="AY219" s="51" t="s">
        <v>77</v>
      </c>
      <c r="AZ219" s="51" t="s">
        <v>77</v>
      </c>
      <c r="BA219" s="51" t="s">
        <v>77</v>
      </c>
      <c r="BB219" s="51" t="s">
        <v>77</v>
      </c>
      <c r="BC219" s="51" t="s">
        <v>77</v>
      </c>
      <c r="BD219" s="51" t="s">
        <v>77</v>
      </c>
      <c r="BE219" s="49" t="s">
        <v>77</v>
      </c>
      <c r="BF219" s="56">
        <v>0</v>
      </c>
      <c r="BG219" s="57">
        <v>0</v>
      </c>
      <c r="BH219" s="57">
        <v>0</v>
      </c>
      <c r="BI219" s="57">
        <v>0</v>
      </c>
      <c r="BJ219" s="57">
        <v>0</v>
      </c>
      <c r="BK219" s="57">
        <v>0</v>
      </c>
      <c r="BL219" s="57">
        <v>0</v>
      </c>
      <c r="BM219" s="54">
        <f t="shared" si="3"/>
        <v>0</v>
      </c>
      <c r="BN219" s="58"/>
      <c r="BO219" t="str">
        <f>VLOOKUP(A219,Startups!$A$3:$B$1596, 2,FALSE)</f>
        <v>Early Stage</v>
      </c>
    </row>
    <row r="220" spans="1:67" s="55" customFormat="1" ht="135" customHeight="1" x14ac:dyDescent="0.2">
      <c r="A220" s="50" t="s">
        <v>231</v>
      </c>
      <c r="B220" s="51" t="s">
        <v>232</v>
      </c>
      <c r="C220" s="51" t="s">
        <v>233</v>
      </c>
      <c r="D220" s="51" t="s">
        <v>234</v>
      </c>
      <c r="E220" s="51">
        <v>2015</v>
      </c>
      <c r="F220" s="51" t="s">
        <v>235</v>
      </c>
      <c r="G220" s="51" t="s">
        <v>68</v>
      </c>
      <c r="H220" s="51" t="s">
        <v>236</v>
      </c>
      <c r="I220" s="49" t="s">
        <v>237</v>
      </c>
      <c r="J220" s="50" t="s">
        <v>238</v>
      </c>
      <c r="K220" s="51" t="s">
        <v>239</v>
      </c>
      <c r="L220" s="51" t="s">
        <v>240</v>
      </c>
      <c r="M220" s="51" t="s">
        <v>241</v>
      </c>
      <c r="N220" s="51" t="s">
        <v>242</v>
      </c>
      <c r="O220" s="49" t="s">
        <v>243</v>
      </c>
      <c r="P220" s="50" t="s">
        <v>77</v>
      </c>
      <c r="Q220" s="51" t="s">
        <v>76</v>
      </c>
      <c r="R220" s="49" t="s">
        <v>77</v>
      </c>
      <c r="S220" s="50" t="s">
        <v>77</v>
      </c>
      <c r="T220" s="51" t="s">
        <v>77</v>
      </c>
      <c r="U220" s="51" t="s">
        <v>77</v>
      </c>
      <c r="V220" s="51" t="s">
        <v>77</v>
      </c>
      <c r="W220" s="51" t="s">
        <v>76</v>
      </c>
      <c r="X220" s="51" t="s">
        <v>77</v>
      </c>
      <c r="Y220" s="51" t="s">
        <v>76</v>
      </c>
      <c r="Z220" s="51" t="s">
        <v>77</v>
      </c>
      <c r="AA220" s="51" t="s">
        <v>77</v>
      </c>
      <c r="AB220" s="51" t="s">
        <v>76</v>
      </c>
      <c r="AC220" s="51" t="s">
        <v>77</v>
      </c>
      <c r="AD220" s="49" t="s">
        <v>77</v>
      </c>
      <c r="AE220" s="50" t="s">
        <v>77</v>
      </c>
      <c r="AF220" s="51" t="s">
        <v>77</v>
      </c>
      <c r="AG220" s="51" t="s">
        <v>77</v>
      </c>
      <c r="AH220" s="51" t="s">
        <v>77</v>
      </c>
      <c r="AI220" s="51" t="s">
        <v>77</v>
      </c>
      <c r="AJ220" s="51" t="s">
        <v>77</v>
      </c>
      <c r="AK220" s="51" t="s">
        <v>77</v>
      </c>
      <c r="AL220" s="51" t="s">
        <v>77</v>
      </c>
      <c r="AM220" s="51" t="s">
        <v>77</v>
      </c>
      <c r="AN220" s="51" t="s">
        <v>77</v>
      </c>
      <c r="AO220" s="51" t="s">
        <v>77</v>
      </c>
      <c r="AP220" s="51" t="s">
        <v>77</v>
      </c>
      <c r="AQ220" s="51" t="s">
        <v>77</v>
      </c>
      <c r="AR220" s="51" t="s">
        <v>76</v>
      </c>
      <c r="AS220" s="51" t="s">
        <v>77</v>
      </c>
      <c r="AT220" s="51" t="s">
        <v>77</v>
      </c>
      <c r="AU220" s="51" t="s">
        <v>77</v>
      </c>
      <c r="AV220" s="51" t="s">
        <v>77</v>
      </c>
      <c r="AW220" s="51" t="s">
        <v>77</v>
      </c>
      <c r="AX220" s="51" t="s">
        <v>77</v>
      </c>
      <c r="AY220" s="51" t="s">
        <v>77</v>
      </c>
      <c r="AZ220" s="51" t="s">
        <v>77</v>
      </c>
      <c r="BA220" s="51" t="s">
        <v>77</v>
      </c>
      <c r="BB220" s="51" t="s">
        <v>77</v>
      </c>
      <c r="BC220" s="51" t="s">
        <v>77</v>
      </c>
      <c r="BD220" s="51" t="s">
        <v>76</v>
      </c>
      <c r="BE220" s="49" t="s">
        <v>77</v>
      </c>
      <c r="BF220" s="56">
        <v>0</v>
      </c>
      <c r="BG220" s="57">
        <v>0</v>
      </c>
      <c r="BH220" s="57">
        <v>0</v>
      </c>
      <c r="BI220" s="57">
        <v>0</v>
      </c>
      <c r="BJ220" s="57">
        <v>0</v>
      </c>
      <c r="BK220" s="57">
        <v>0</v>
      </c>
      <c r="BL220" s="57">
        <v>0</v>
      </c>
      <c r="BM220" s="54">
        <f t="shared" si="3"/>
        <v>0</v>
      </c>
      <c r="BN220" s="58"/>
      <c r="BO220" t="str">
        <f>VLOOKUP(A220,Startups!$A$3:$B$1596, 2,FALSE)</f>
        <v>Normal</v>
      </c>
    </row>
    <row r="221" spans="1:67" s="55" customFormat="1" ht="135" customHeight="1" x14ac:dyDescent="0.2">
      <c r="A221" s="50" t="s">
        <v>244</v>
      </c>
      <c r="B221" s="51" t="s">
        <v>245</v>
      </c>
      <c r="C221" s="51" t="s">
        <v>66</v>
      </c>
      <c r="D221" s="51" t="s">
        <v>67</v>
      </c>
      <c r="E221" s="51">
        <v>2015</v>
      </c>
      <c r="F221" s="51" t="s">
        <v>246</v>
      </c>
      <c r="G221" s="51" t="s">
        <v>68</v>
      </c>
      <c r="H221" s="51" t="s">
        <v>247</v>
      </c>
      <c r="I221" s="49" t="s">
        <v>248</v>
      </c>
      <c r="J221" s="50" t="s">
        <v>249</v>
      </c>
      <c r="K221" s="51" t="s">
        <v>250</v>
      </c>
      <c r="L221" s="51" t="s">
        <v>251</v>
      </c>
      <c r="M221" s="51" t="s">
        <v>252</v>
      </c>
      <c r="N221" s="51" t="s">
        <v>253</v>
      </c>
      <c r="O221" s="49" t="s">
        <v>254</v>
      </c>
      <c r="P221" s="50" t="s">
        <v>76</v>
      </c>
      <c r="Q221" s="51" t="s">
        <v>77</v>
      </c>
      <c r="R221" s="49" t="s">
        <v>76</v>
      </c>
      <c r="S221" s="50" t="s">
        <v>77</v>
      </c>
      <c r="T221" s="51" t="s">
        <v>76</v>
      </c>
      <c r="U221" s="51" t="s">
        <v>77</v>
      </c>
      <c r="V221" s="51" t="s">
        <v>77</v>
      </c>
      <c r="W221" s="51" t="s">
        <v>77</v>
      </c>
      <c r="X221" s="51" t="s">
        <v>77</v>
      </c>
      <c r="Y221" s="51" t="s">
        <v>77</v>
      </c>
      <c r="Z221" s="51" t="s">
        <v>77</v>
      </c>
      <c r="AA221" s="51" t="s">
        <v>77</v>
      </c>
      <c r="AB221" s="51" t="s">
        <v>76</v>
      </c>
      <c r="AC221" s="51" t="s">
        <v>77</v>
      </c>
      <c r="AD221" s="49" t="s">
        <v>77</v>
      </c>
      <c r="AE221" s="50" t="s">
        <v>76</v>
      </c>
      <c r="AF221" s="51" t="s">
        <v>77</v>
      </c>
      <c r="AG221" s="51" t="s">
        <v>77</v>
      </c>
      <c r="AH221" s="51" t="s">
        <v>77</v>
      </c>
      <c r="AI221" s="51" t="s">
        <v>77</v>
      </c>
      <c r="AJ221" s="51" t="s">
        <v>77</v>
      </c>
      <c r="AK221" s="51" t="s">
        <v>77</v>
      </c>
      <c r="AL221" s="51" t="s">
        <v>77</v>
      </c>
      <c r="AM221" s="51" t="s">
        <v>77</v>
      </c>
      <c r="AN221" s="51" t="s">
        <v>77</v>
      </c>
      <c r="AO221" s="51" t="s">
        <v>76</v>
      </c>
      <c r="AP221" s="51" t="s">
        <v>77</v>
      </c>
      <c r="AQ221" s="51" t="s">
        <v>77</v>
      </c>
      <c r="AR221" s="51" t="s">
        <v>77</v>
      </c>
      <c r="AS221" s="51" t="s">
        <v>77</v>
      </c>
      <c r="AT221" s="51" t="s">
        <v>77</v>
      </c>
      <c r="AU221" s="51" t="s">
        <v>77</v>
      </c>
      <c r="AV221" s="51" t="s">
        <v>77</v>
      </c>
      <c r="AW221" s="51" t="s">
        <v>77</v>
      </c>
      <c r="AX221" s="51" t="s">
        <v>77</v>
      </c>
      <c r="AY221" s="51" t="s">
        <v>77</v>
      </c>
      <c r="AZ221" s="51" t="s">
        <v>77</v>
      </c>
      <c r="BA221" s="51" t="s">
        <v>77</v>
      </c>
      <c r="BB221" s="51" t="s">
        <v>77</v>
      </c>
      <c r="BC221" s="51" t="s">
        <v>77</v>
      </c>
      <c r="BD221" s="51" t="s">
        <v>77</v>
      </c>
      <c r="BE221" s="49" t="s">
        <v>77</v>
      </c>
      <c r="BF221" s="56">
        <v>0</v>
      </c>
      <c r="BG221" s="57">
        <v>0</v>
      </c>
      <c r="BH221" s="57">
        <v>0</v>
      </c>
      <c r="BI221" s="57">
        <v>0</v>
      </c>
      <c r="BJ221" s="57">
        <v>0</v>
      </c>
      <c r="BK221" s="57">
        <v>0</v>
      </c>
      <c r="BL221" s="57">
        <v>0</v>
      </c>
      <c r="BM221" s="54">
        <f t="shared" si="3"/>
        <v>0</v>
      </c>
      <c r="BN221" s="58"/>
      <c r="BO221" t="str">
        <f>VLOOKUP(A221,Startups!$A$3:$B$1596, 2,FALSE)</f>
        <v>Early Stage</v>
      </c>
    </row>
    <row r="222" spans="1:67" s="55" customFormat="1" ht="135" customHeight="1" x14ac:dyDescent="0.2">
      <c r="A222" s="50" t="s">
        <v>256</v>
      </c>
      <c r="B222" s="51" t="s">
        <v>257</v>
      </c>
      <c r="C222" s="51" t="s">
        <v>66</v>
      </c>
      <c r="D222" s="51" t="s">
        <v>67</v>
      </c>
      <c r="E222" s="51">
        <v>2015</v>
      </c>
      <c r="F222" s="51" t="s">
        <v>258</v>
      </c>
      <c r="G222" s="51" t="s">
        <v>94</v>
      </c>
      <c r="H222" s="51" t="s">
        <v>259</v>
      </c>
      <c r="I222" s="49" t="s">
        <v>260</v>
      </c>
      <c r="J222" s="50" t="s">
        <v>261</v>
      </c>
      <c r="K222" s="51" t="s">
        <v>260</v>
      </c>
      <c r="L222" s="51" t="s">
        <v>262</v>
      </c>
      <c r="M222" s="51" t="s">
        <v>263</v>
      </c>
      <c r="N222" s="51" t="s">
        <v>264</v>
      </c>
      <c r="O222" s="49" t="s">
        <v>265</v>
      </c>
      <c r="P222" s="50" t="s">
        <v>76</v>
      </c>
      <c r="Q222" s="51" t="s">
        <v>77</v>
      </c>
      <c r="R222" s="49" t="s">
        <v>77</v>
      </c>
      <c r="S222" s="50" t="s">
        <v>77</v>
      </c>
      <c r="T222" s="51" t="s">
        <v>76</v>
      </c>
      <c r="U222" s="51" t="s">
        <v>76</v>
      </c>
      <c r="V222" s="51" t="s">
        <v>77</v>
      </c>
      <c r="W222" s="51" t="s">
        <v>77</v>
      </c>
      <c r="X222" s="51" t="s">
        <v>76</v>
      </c>
      <c r="Y222" s="51" t="s">
        <v>77</v>
      </c>
      <c r="Z222" s="51" t="s">
        <v>77</v>
      </c>
      <c r="AA222" s="51" t="s">
        <v>77</v>
      </c>
      <c r="AB222" s="51" t="s">
        <v>77</v>
      </c>
      <c r="AC222" s="51" t="s">
        <v>77</v>
      </c>
      <c r="AD222" s="49" t="s">
        <v>77</v>
      </c>
      <c r="AE222" s="50" t="s">
        <v>77</v>
      </c>
      <c r="AF222" s="51" t="s">
        <v>77</v>
      </c>
      <c r="AG222" s="51" t="s">
        <v>77</v>
      </c>
      <c r="AH222" s="51" t="s">
        <v>77</v>
      </c>
      <c r="AI222" s="51" t="s">
        <v>77</v>
      </c>
      <c r="AJ222" s="51" t="s">
        <v>77</v>
      </c>
      <c r="AK222" s="51" t="s">
        <v>77</v>
      </c>
      <c r="AL222" s="51" t="s">
        <v>76</v>
      </c>
      <c r="AM222" s="51" t="s">
        <v>77</v>
      </c>
      <c r="AN222" s="51" t="s">
        <v>77</v>
      </c>
      <c r="AO222" s="51" t="s">
        <v>76</v>
      </c>
      <c r="AP222" s="51" t="s">
        <v>77</v>
      </c>
      <c r="AQ222" s="51" t="s">
        <v>77</v>
      </c>
      <c r="AR222" s="51" t="s">
        <v>77</v>
      </c>
      <c r="AS222" s="51" t="s">
        <v>77</v>
      </c>
      <c r="AT222" s="51" t="s">
        <v>77</v>
      </c>
      <c r="AU222" s="51" t="s">
        <v>77</v>
      </c>
      <c r="AV222" s="51" t="s">
        <v>77</v>
      </c>
      <c r="AW222" s="51" t="s">
        <v>77</v>
      </c>
      <c r="AX222" s="51" t="s">
        <v>77</v>
      </c>
      <c r="AY222" s="51" t="s">
        <v>77</v>
      </c>
      <c r="AZ222" s="51" t="s">
        <v>77</v>
      </c>
      <c r="BA222" s="51" t="s">
        <v>77</v>
      </c>
      <c r="BB222" s="51" t="s">
        <v>77</v>
      </c>
      <c r="BC222" s="51" t="s">
        <v>77</v>
      </c>
      <c r="BD222" s="51" t="s">
        <v>77</v>
      </c>
      <c r="BE222" s="49" t="s">
        <v>77</v>
      </c>
      <c r="BF222" s="56">
        <v>0</v>
      </c>
      <c r="BG222" s="57">
        <v>0</v>
      </c>
      <c r="BH222" s="57">
        <v>0</v>
      </c>
      <c r="BI222" s="57">
        <v>0</v>
      </c>
      <c r="BJ222" s="57">
        <v>0</v>
      </c>
      <c r="BK222" s="57">
        <v>0</v>
      </c>
      <c r="BL222" s="57">
        <v>0</v>
      </c>
      <c r="BM222" s="54">
        <f t="shared" si="3"/>
        <v>0</v>
      </c>
      <c r="BN222" s="58"/>
      <c r="BO222" t="str">
        <f>VLOOKUP(A222,Startups!$A$3:$B$1596, 2,FALSE)</f>
        <v>Early Stage</v>
      </c>
    </row>
    <row r="223" spans="1:67" s="55" customFormat="1" ht="135" customHeight="1" x14ac:dyDescent="0.2">
      <c r="A223" s="50" t="s">
        <v>266</v>
      </c>
      <c r="B223" s="51" t="s">
        <v>267</v>
      </c>
      <c r="C223" s="51" t="s">
        <v>66</v>
      </c>
      <c r="D223" s="51" t="s">
        <v>93</v>
      </c>
      <c r="E223" s="51">
        <v>2015</v>
      </c>
      <c r="F223" s="51" t="s">
        <v>268</v>
      </c>
      <c r="G223" s="51" t="s">
        <v>94</v>
      </c>
      <c r="H223" s="51" t="s">
        <v>269</v>
      </c>
      <c r="I223" s="49" t="s">
        <v>270</v>
      </c>
      <c r="J223" s="50" t="s">
        <v>271</v>
      </c>
      <c r="K223" s="51" t="s">
        <v>272</v>
      </c>
      <c r="L223" s="51" t="s">
        <v>273</v>
      </c>
      <c r="M223" s="51" t="s">
        <v>274</v>
      </c>
      <c r="N223" s="51" t="s">
        <v>275</v>
      </c>
      <c r="O223" s="49" t="s">
        <v>276</v>
      </c>
      <c r="P223" s="50" t="s">
        <v>76</v>
      </c>
      <c r="Q223" s="51" t="s">
        <v>77</v>
      </c>
      <c r="R223" s="49" t="s">
        <v>77</v>
      </c>
      <c r="S223" s="50" t="s">
        <v>77</v>
      </c>
      <c r="T223" s="51" t="s">
        <v>76</v>
      </c>
      <c r="U223" s="51" t="s">
        <v>77</v>
      </c>
      <c r="V223" s="51" t="s">
        <v>77</v>
      </c>
      <c r="W223" s="51" t="s">
        <v>77</v>
      </c>
      <c r="X223" s="51" t="s">
        <v>77</v>
      </c>
      <c r="Y223" s="51" t="s">
        <v>77</v>
      </c>
      <c r="Z223" s="51" t="s">
        <v>77</v>
      </c>
      <c r="AA223" s="51" t="s">
        <v>77</v>
      </c>
      <c r="AB223" s="51" t="s">
        <v>77</v>
      </c>
      <c r="AC223" s="51" t="s">
        <v>77</v>
      </c>
      <c r="AD223" s="49" t="s">
        <v>77</v>
      </c>
      <c r="AE223" s="50" t="s">
        <v>77</v>
      </c>
      <c r="AF223" s="51" t="s">
        <v>77</v>
      </c>
      <c r="AG223" s="51" t="s">
        <v>77</v>
      </c>
      <c r="AH223" s="51" t="s">
        <v>77</v>
      </c>
      <c r="AI223" s="51" t="s">
        <v>77</v>
      </c>
      <c r="AJ223" s="51" t="s">
        <v>77</v>
      </c>
      <c r="AK223" s="51" t="s">
        <v>77</v>
      </c>
      <c r="AL223" s="51" t="s">
        <v>77</v>
      </c>
      <c r="AM223" s="51" t="s">
        <v>77</v>
      </c>
      <c r="AN223" s="51" t="s">
        <v>77</v>
      </c>
      <c r="AO223" s="51" t="s">
        <v>76</v>
      </c>
      <c r="AP223" s="51" t="s">
        <v>77</v>
      </c>
      <c r="AQ223" s="51" t="s">
        <v>77</v>
      </c>
      <c r="AR223" s="51" t="s">
        <v>77</v>
      </c>
      <c r="AS223" s="51" t="s">
        <v>77</v>
      </c>
      <c r="AT223" s="51" t="s">
        <v>77</v>
      </c>
      <c r="AU223" s="51" t="s">
        <v>77</v>
      </c>
      <c r="AV223" s="51" t="s">
        <v>77</v>
      </c>
      <c r="AW223" s="51" t="s">
        <v>76</v>
      </c>
      <c r="AX223" s="51" t="s">
        <v>77</v>
      </c>
      <c r="AY223" s="51" t="s">
        <v>77</v>
      </c>
      <c r="AZ223" s="51" t="s">
        <v>77</v>
      </c>
      <c r="BA223" s="51" t="s">
        <v>77</v>
      </c>
      <c r="BB223" s="51" t="s">
        <v>77</v>
      </c>
      <c r="BC223" s="51" t="s">
        <v>77</v>
      </c>
      <c r="BD223" s="51" t="s">
        <v>77</v>
      </c>
      <c r="BE223" s="49" t="s">
        <v>77</v>
      </c>
      <c r="BF223" s="56">
        <v>0</v>
      </c>
      <c r="BG223" s="57">
        <v>0</v>
      </c>
      <c r="BH223" s="57">
        <v>0</v>
      </c>
      <c r="BI223" s="57">
        <v>0</v>
      </c>
      <c r="BJ223" s="57">
        <v>0</v>
      </c>
      <c r="BK223" s="57">
        <v>0</v>
      </c>
      <c r="BL223" s="57">
        <v>0</v>
      </c>
      <c r="BM223" s="54">
        <f t="shared" si="3"/>
        <v>0</v>
      </c>
      <c r="BN223" s="58"/>
      <c r="BO223" t="str">
        <f>VLOOKUP(A223,Startups!$A$3:$B$1596, 2,FALSE)</f>
        <v>Early Stage</v>
      </c>
    </row>
    <row r="224" spans="1:67" s="55" customFormat="1" ht="135" customHeight="1" x14ac:dyDescent="0.2">
      <c r="A224" s="50" t="s">
        <v>277</v>
      </c>
      <c r="B224" s="51" t="s">
        <v>278</v>
      </c>
      <c r="C224" s="51" t="s">
        <v>141</v>
      </c>
      <c r="D224" s="51" t="s">
        <v>279</v>
      </c>
      <c r="E224" s="51">
        <v>2015</v>
      </c>
      <c r="F224" s="51" t="s">
        <v>280</v>
      </c>
      <c r="G224" s="51" t="s">
        <v>94</v>
      </c>
      <c r="H224" s="51" t="s">
        <v>281</v>
      </c>
      <c r="I224" s="49" t="s">
        <v>282</v>
      </c>
      <c r="J224" s="50" t="s">
        <v>283</v>
      </c>
      <c r="K224" s="51" t="s">
        <v>284</v>
      </c>
      <c r="L224" s="51" t="s">
        <v>285</v>
      </c>
      <c r="M224" s="51" t="s">
        <v>286</v>
      </c>
      <c r="N224" s="51" t="s">
        <v>287</v>
      </c>
      <c r="O224" s="49" t="s">
        <v>288</v>
      </c>
      <c r="P224" s="50" t="s">
        <v>77</v>
      </c>
      <c r="Q224" s="51" t="s">
        <v>76</v>
      </c>
      <c r="R224" s="49" t="s">
        <v>77</v>
      </c>
      <c r="S224" s="50" t="s">
        <v>77</v>
      </c>
      <c r="T224" s="51" t="s">
        <v>77</v>
      </c>
      <c r="U224" s="51" t="s">
        <v>77</v>
      </c>
      <c r="V224" s="51" t="s">
        <v>76</v>
      </c>
      <c r="W224" s="51" t="s">
        <v>76</v>
      </c>
      <c r="X224" s="51" t="s">
        <v>77</v>
      </c>
      <c r="Y224" s="51" t="s">
        <v>76</v>
      </c>
      <c r="Z224" s="51" t="s">
        <v>77</v>
      </c>
      <c r="AA224" s="51" t="s">
        <v>77</v>
      </c>
      <c r="AB224" s="51" t="s">
        <v>77</v>
      </c>
      <c r="AC224" s="51" t="s">
        <v>77</v>
      </c>
      <c r="AD224" s="49" t="s">
        <v>77</v>
      </c>
      <c r="AE224" s="50" t="s">
        <v>77</v>
      </c>
      <c r="AF224" s="51" t="s">
        <v>77</v>
      </c>
      <c r="AG224" s="51" t="s">
        <v>77</v>
      </c>
      <c r="AH224" s="51" t="s">
        <v>77</v>
      </c>
      <c r="AI224" s="51" t="s">
        <v>77</v>
      </c>
      <c r="AJ224" s="51" t="s">
        <v>77</v>
      </c>
      <c r="AK224" s="51" t="s">
        <v>77</v>
      </c>
      <c r="AL224" s="51" t="s">
        <v>77</v>
      </c>
      <c r="AM224" s="51" t="s">
        <v>77</v>
      </c>
      <c r="AN224" s="51" t="s">
        <v>77</v>
      </c>
      <c r="AO224" s="51" t="s">
        <v>77</v>
      </c>
      <c r="AP224" s="51" t="s">
        <v>77</v>
      </c>
      <c r="AQ224" s="51" t="s">
        <v>77</v>
      </c>
      <c r="AR224" s="51" t="s">
        <v>77</v>
      </c>
      <c r="AS224" s="51" t="s">
        <v>77</v>
      </c>
      <c r="AT224" s="51" t="s">
        <v>77</v>
      </c>
      <c r="AU224" s="51" t="s">
        <v>77</v>
      </c>
      <c r="AV224" s="51" t="s">
        <v>77</v>
      </c>
      <c r="AW224" s="51" t="s">
        <v>76</v>
      </c>
      <c r="AX224" s="51" t="s">
        <v>76</v>
      </c>
      <c r="AY224" s="51" t="s">
        <v>77</v>
      </c>
      <c r="AZ224" s="51" t="s">
        <v>77</v>
      </c>
      <c r="BA224" s="51" t="s">
        <v>77</v>
      </c>
      <c r="BB224" s="51" t="s">
        <v>77</v>
      </c>
      <c r="BC224" s="51" t="s">
        <v>77</v>
      </c>
      <c r="BD224" s="51" t="s">
        <v>77</v>
      </c>
      <c r="BE224" s="49" t="s">
        <v>77</v>
      </c>
      <c r="BF224" s="56">
        <v>0</v>
      </c>
      <c r="BG224" s="57">
        <v>0</v>
      </c>
      <c r="BH224" s="57">
        <v>0</v>
      </c>
      <c r="BI224" s="57">
        <v>0</v>
      </c>
      <c r="BJ224" s="57">
        <v>0</v>
      </c>
      <c r="BK224" s="57">
        <v>0</v>
      </c>
      <c r="BL224" s="57">
        <v>0</v>
      </c>
      <c r="BM224" s="54">
        <f t="shared" si="3"/>
        <v>0</v>
      </c>
      <c r="BN224" s="58"/>
      <c r="BO224" t="str">
        <f>VLOOKUP(A224,Startups!$A$3:$B$1596, 2,FALSE)</f>
        <v>Normal</v>
      </c>
    </row>
    <row r="225" spans="1:67" s="55" customFormat="1" ht="135" customHeight="1" x14ac:dyDescent="0.2">
      <c r="A225" s="50" t="s">
        <v>289</v>
      </c>
      <c r="B225" s="51" t="s">
        <v>290</v>
      </c>
      <c r="C225" s="51" t="s">
        <v>66</v>
      </c>
      <c r="D225" s="51" t="s">
        <v>93</v>
      </c>
      <c r="E225" s="51">
        <v>2015</v>
      </c>
      <c r="F225" s="51" t="s">
        <v>291</v>
      </c>
      <c r="G225" s="51" t="s">
        <v>292</v>
      </c>
      <c r="H225" s="51" t="s">
        <v>293</v>
      </c>
      <c r="I225" s="49" t="s">
        <v>294</v>
      </c>
      <c r="J225" s="50" t="s">
        <v>295</v>
      </c>
      <c r="K225" s="51" t="s">
        <v>296</v>
      </c>
      <c r="L225" s="51" t="s">
        <v>297</v>
      </c>
      <c r="M225" s="51" t="s">
        <v>298</v>
      </c>
      <c r="N225" s="51" t="s">
        <v>299</v>
      </c>
      <c r="O225" s="49" t="s">
        <v>300</v>
      </c>
      <c r="P225" s="50" t="s">
        <v>76</v>
      </c>
      <c r="Q225" s="51" t="s">
        <v>76</v>
      </c>
      <c r="R225" s="49" t="s">
        <v>76</v>
      </c>
      <c r="S225" s="50" t="s">
        <v>77</v>
      </c>
      <c r="T225" s="51" t="s">
        <v>77</v>
      </c>
      <c r="U225" s="51" t="s">
        <v>77</v>
      </c>
      <c r="V225" s="51" t="s">
        <v>77</v>
      </c>
      <c r="W225" s="51" t="s">
        <v>77</v>
      </c>
      <c r="X225" s="51" t="s">
        <v>77</v>
      </c>
      <c r="Y225" s="51" t="s">
        <v>77</v>
      </c>
      <c r="Z225" s="51" t="s">
        <v>76</v>
      </c>
      <c r="AA225" s="51" t="s">
        <v>76</v>
      </c>
      <c r="AB225" s="51" t="s">
        <v>77</v>
      </c>
      <c r="AC225" s="51" t="s">
        <v>77</v>
      </c>
      <c r="AD225" s="49" t="s">
        <v>76</v>
      </c>
      <c r="AE225" s="50" t="s">
        <v>77</v>
      </c>
      <c r="AF225" s="51" t="s">
        <v>77</v>
      </c>
      <c r="AG225" s="51" t="s">
        <v>77</v>
      </c>
      <c r="AH225" s="51" t="s">
        <v>77</v>
      </c>
      <c r="AI225" s="51" t="s">
        <v>77</v>
      </c>
      <c r="AJ225" s="51" t="s">
        <v>77</v>
      </c>
      <c r="AK225" s="51" t="s">
        <v>77</v>
      </c>
      <c r="AL225" s="51" t="s">
        <v>77</v>
      </c>
      <c r="AM225" s="51" t="s">
        <v>77</v>
      </c>
      <c r="AN225" s="51" t="s">
        <v>77</v>
      </c>
      <c r="AO225" s="51" t="s">
        <v>77</v>
      </c>
      <c r="AP225" s="51" t="s">
        <v>77</v>
      </c>
      <c r="AQ225" s="51" t="s">
        <v>77</v>
      </c>
      <c r="AR225" s="51" t="s">
        <v>77</v>
      </c>
      <c r="AS225" s="51" t="s">
        <v>76</v>
      </c>
      <c r="AT225" s="51" t="s">
        <v>77</v>
      </c>
      <c r="AU225" s="51" t="s">
        <v>77</v>
      </c>
      <c r="AV225" s="51" t="s">
        <v>77</v>
      </c>
      <c r="AW225" s="51" t="s">
        <v>77</v>
      </c>
      <c r="AX225" s="51" t="s">
        <v>77</v>
      </c>
      <c r="AY225" s="51" t="s">
        <v>77</v>
      </c>
      <c r="AZ225" s="51" t="s">
        <v>77</v>
      </c>
      <c r="BA225" s="51" t="s">
        <v>77</v>
      </c>
      <c r="BB225" s="51" t="s">
        <v>77</v>
      </c>
      <c r="BC225" s="51" t="s">
        <v>77</v>
      </c>
      <c r="BD225" s="51" t="s">
        <v>77</v>
      </c>
      <c r="BE225" s="49" t="s">
        <v>76</v>
      </c>
      <c r="BF225" s="56">
        <v>0</v>
      </c>
      <c r="BG225" s="57">
        <v>0</v>
      </c>
      <c r="BH225" s="57">
        <v>0</v>
      </c>
      <c r="BI225" s="57">
        <v>0</v>
      </c>
      <c r="BJ225" s="57">
        <v>0</v>
      </c>
      <c r="BK225" s="57">
        <v>0</v>
      </c>
      <c r="BL225" s="57">
        <v>0</v>
      </c>
      <c r="BM225" s="54">
        <f t="shared" si="3"/>
        <v>0</v>
      </c>
      <c r="BN225" s="58"/>
      <c r="BO225" t="str">
        <f>VLOOKUP(A225,Startups!$A$3:$B$1596, 2,FALSE)</f>
        <v>Early Stage</v>
      </c>
    </row>
    <row r="226" spans="1:67" s="55" customFormat="1" ht="135" customHeight="1" x14ac:dyDescent="0.2">
      <c r="A226" s="50" t="s">
        <v>301</v>
      </c>
      <c r="B226" s="51" t="s">
        <v>302</v>
      </c>
      <c r="C226" s="51" t="s">
        <v>66</v>
      </c>
      <c r="D226" s="51" t="s">
        <v>67</v>
      </c>
      <c r="E226" s="51">
        <v>2015</v>
      </c>
      <c r="F226" s="51" t="s">
        <v>54</v>
      </c>
      <c r="G226" s="51" t="s">
        <v>94</v>
      </c>
      <c r="H226" s="51" t="s">
        <v>303</v>
      </c>
      <c r="I226" s="49" t="s">
        <v>304</v>
      </c>
      <c r="J226" s="50" t="s">
        <v>305</v>
      </c>
      <c r="K226" s="51" t="s">
        <v>306</v>
      </c>
      <c r="L226" s="51" t="s">
        <v>307</v>
      </c>
      <c r="M226" s="51" t="s">
        <v>308</v>
      </c>
      <c r="N226" s="51" t="s">
        <v>309</v>
      </c>
      <c r="O226" s="49" t="s">
        <v>310</v>
      </c>
      <c r="P226" s="50" t="s">
        <v>76</v>
      </c>
      <c r="Q226" s="51" t="s">
        <v>76</v>
      </c>
      <c r="R226" s="49" t="s">
        <v>77</v>
      </c>
      <c r="S226" s="50" t="s">
        <v>77</v>
      </c>
      <c r="T226" s="51" t="s">
        <v>76</v>
      </c>
      <c r="U226" s="51" t="s">
        <v>77</v>
      </c>
      <c r="V226" s="51" t="s">
        <v>77</v>
      </c>
      <c r="W226" s="51" t="s">
        <v>77</v>
      </c>
      <c r="X226" s="51" t="s">
        <v>77</v>
      </c>
      <c r="Y226" s="51" t="s">
        <v>77</v>
      </c>
      <c r="Z226" s="51" t="s">
        <v>77</v>
      </c>
      <c r="AA226" s="51" t="s">
        <v>77</v>
      </c>
      <c r="AB226" s="51" t="s">
        <v>77</v>
      </c>
      <c r="AC226" s="51" t="s">
        <v>77</v>
      </c>
      <c r="AD226" s="49" t="s">
        <v>77</v>
      </c>
      <c r="AE226" s="50" t="s">
        <v>77</v>
      </c>
      <c r="AF226" s="51" t="s">
        <v>77</v>
      </c>
      <c r="AG226" s="51" t="s">
        <v>77</v>
      </c>
      <c r="AH226" s="51" t="s">
        <v>77</v>
      </c>
      <c r="AI226" s="51" t="s">
        <v>77</v>
      </c>
      <c r="AJ226" s="51" t="s">
        <v>77</v>
      </c>
      <c r="AK226" s="51" t="s">
        <v>77</v>
      </c>
      <c r="AL226" s="51" t="s">
        <v>77</v>
      </c>
      <c r="AM226" s="51" t="s">
        <v>77</v>
      </c>
      <c r="AN226" s="51" t="s">
        <v>77</v>
      </c>
      <c r="AO226" s="51" t="s">
        <v>77</v>
      </c>
      <c r="AP226" s="51" t="s">
        <v>77</v>
      </c>
      <c r="AQ226" s="51" t="s">
        <v>77</v>
      </c>
      <c r="AR226" s="51" t="s">
        <v>77</v>
      </c>
      <c r="AS226" s="51" t="s">
        <v>77</v>
      </c>
      <c r="AT226" s="51" t="s">
        <v>77</v>
      </c>
      <c r="AU226" s="51" t="s">
        <v>77</v>
      </c>
      <c r="AV226" s="51" t="s">
        <v>77</v>
      </c>
      <c r="AW226" s="51" t="s">
        <v>76</v>
      </c>
      <c r="AX226" s="51" t="s">
        <v>77</v>
      </c>
      <c r="AY226" s="51" t="s">
        <v>77</v>
      </c>
      <c r="AZ226" s="51" t="s">
        <v>77</v>
      </c>
      <c r="BA226" s="51" t="s">
        <v>77</v>
      </c>
      <c r="BB226" s="51" t="s">
        <v>77</v>
      </c>
      <c r="BC226" s="51" t="s">
        <v>77</v>
      </c>
      <c r="BD226" s="51" t="s">
        <v>77</v>
      </c>
      <c r="BE226" s="49" t="s">
        <v>77</v>
      </c>
      <c r="BF226" s="56">
        <v>0</v>
      </c>
      <c r="BG226" s="57">
        <v>0</v>
      </c>
      <c r="BH226" s="57">
        <v>0</v>
      </c>
      <c r="BI226" s="57">
        <v>0</v>
      </c>
      <c r="BJ226" s="57">
        <v>0</v>
      </c>
      <c r="BK226" s="57">
        <v>0</v>
      </c>
      <c r="BL226" s="57">
        <v>0</v>
      </c>
      <c r="BM226" s="54">
        <f t="shared" si="3"/>
        <v>0</v>
      </c>
      <c r="BN226" s="58"/>
      <c r="BO226" t="str">
        <f>VLOOKUP(A226,Startups!$A$3:$B$1596, 2,FALSE)</f>
        <v>Early Stage</v>
      </c>
    </row>
    <row r="227" spans="1:67" s="55" customFormat="1" ht="135" customHeight="1" x14ac:dyDescent="0.2">
      <c r="A227" s="50" t="s">
        <v>311</v>
      </c>
      <c r="B227" s="51" t="s">
        <v>312</v>
      </c>
      <c r="C227" s="51" t="s">
        <v>66</v>
      </c>
      <c r="D227" s="51" t="s">
        <v>67</v>
      </c>
      <c r="E227" s="51">
        <v>2014</v>
      </c>
      <c r="F227" s="51" t="s">
        <v>313</v>
      </c>
      <c r="G227" s="51" t="s">
        <v>68</v>
      </c>
      <c r="H227" s="51" t="s">
        <v>314</v>
      </c>
      <c r="I227" s="49" t="s">
        <v>315</v>
      </c>
      <c r="J227" s="50" t="s">
        <v>316</v>
      </c>
      <c r="K227" s="51" t="s">
        <v>317</v>
      </c>
      <c r="L227" s="51" t="s">
        <v>318</v>
      </c>
      <c r="M227" s="51" t="s">
        <v>319</v>
      </c>
      <c r="N227" s="51" t="s">
        <v>320</v>
      </c>
      <c r="O227" s="49" t="s">
        <v>321</v>
      </c>
      <c r="P227" s="50" t="s">
        <v>77</v>
      </c>
      <c r="Q227" s="51" t="s">
        <v>76</v>
      </c>
      <c r="R227" s="49" t="s">
        <v>77</v>
      </c>
      <c r="S227" s="50" t="s">
        <v>77</v>
      </c>
      <c r="T227" s="51" t="s">
        <v>77</v>
      </c>
      <c r="U227" s="51" t="s">
        <v>77</v>
      </c>
      <c r="V227" s="51" t="s">
        <v>77</v>
      </c>
      <c r="W227" s="51" t="s">
        <v>76</v>
      </c>
      <c r="X227" s="51" t="s">
        <v>77</v>
      </c>
      <c r="Y227" s="51" t="s">
        <v>76</v>
      </c>
      <c r="Z227" s="51" t="s">
        <v>77</v>
      </c>
      <c r="AA227" s="51" t="s">
        <v>77</v>
      </c>
      <c r="AB227" s="51" t="s">
        <v>77</v>
      </c>
      <c r="AC227" s="51" t="s">
        <v>77</v>
      </c>
      <c r="AD227" s="49" t="s">
        <v>77</v>
      </c>
      <c r="AE227" s="50" t="s">
        <v>77</v>
      </c>
      <c r="AF227" s="51" t="s">
        <v>77</v>
      </c>
      <c r="AG227" s="51" t="s">
        <v>77</v>
      </c>
      <c r="AH227" s="51" t="s">
        <v>77</v>
      </c>
      <c r="AI227" s="51" t="s">
        <v>77</v>
      </c>
      <c r="AJ227" s="51" t="s">
        <v>77</v>
      </c>
      <c r="AK227" s="51" t="s">
        <v>77</v>
      </c>
      <c r="AL227" s="51" t="s">
        <v>77</v>
      </c>
      <c r="AM227" s="51" t="s">
        <v>77</v>
      </c>
      <c r="AN227" s="51" t="s">
        <v>77</v>
      </c>
      <c r="AO227" s="51" t="s">
        <v>77</v>
      </c>
      <c r="AP227" s="51" t="s">
        <v>77</v>
      </c>
      <c r="AQ227" s="51" t="s">
        <v>77</v>
      </c>
      <c r="AR227" s="51" t="s">
        <v>76</v>
      </c>
      <c r="AS227" s="51" t="s">
        <v>77</v>
      </c>
      <c r="AT227" s="51" t="s">
        <v>77</v>
      </c>
      <c r="AU227" s="51" t="s">
        <v>77</v>
      </c>
      <c r="AV227" s="51" t="s">
        <v>77</v>
      </c>
      <c r="AW227" s="51" t="s">
        <v>77</v>
      </c>
      <c r="AX227" s="51" t="s">
        <v>77</v>
      </c>
      <c r="AY227" s="51" t="s">
        <v>77</v>
      </c>
      <c r="AZ227" s="51" t="s">
        <v>76</v>
      </c>
      <c r="BA227" s="51" t="s">
        <v>77</v>
      </c>
      <c r="BB227" s="51" t="s">
        <v>77</v>
      </c>
      <c r="BC227" s="51" t="s">
        <v>77</v>
      </c>
      <c r="BD227" s="51" t="s">
        <v>77</v>
      </c>
      <c r="BE227" s="49" t="s">
        <v>77</v>
      </c>
      <c r="BF227" s="56">
        <v>0</v>
      </c>
      <c r="BG227" s="57">
        <v>0</v>
      </c>
      <c r="BH227" s="57">
        <v>0</v>
      </c>
      <c r="BI227" s="57">
        <v>0</v>
      </c>
      <c r="BJ227" s="57">
        <v>0</v>
      </c>
      <c r="BK227" s="57">
        <v>0</v>
      </c>
      <c r="BL227" s="57">
        <v>0</v>
      </c>
      <c r="BM227" s="54">
        <f t="shared" si="3"/>
        <v>0</v>
      </c>
      <c r="BN227" s="58"/>
      <c r="BO227" t="str">
        <f>VLOOKUP(A227,Startups!$A$3:$B$1596, 2,FALSE)</f>
        <v>Early Stage</v>
      </c>
    </row>
    <row r="228" spans="1:67" s="55" customFormat="1" ht="135" customHeight="1" x14ac:dyDescent="0.2">
      <c r="A228" s="50" t="s">
        <v>322</v>
      </c>
      <c r="B228" s="51" t="s">
        <v>323</v>
      </c>
      <c r="C228" s="51" t="s">
        <v>66</v>
      </c>
      <c r="D228" s="51" t="s">
        <v>324</v>
      </c>
      <c r="E228" s="51">
        <v>2011</v>
      </c>
      <c r="F228" s="51" t="s">
        <v>325</v>
      </c>
      <c r="G228" s="51" t="s">
        <v>155</v>
      </c>
      <c r="H228" s="51" t="s">
        <v>326</v>
      </c>
      <c r="I228" s="49" t="s">
        <v>327</v>
      </c>
      <c r="J228" s="50" t="s">
        <v>328</v>
      </c>
      <c r="K228" s="51" t="s">
        <v>327</v>
      </c>
      <c r="L228" s="51" t="s">
        <v>329</v>
      </c>
      <c r="M228" s="51" t="s">
        <v>330</v>
      </c>
      <c r="N228" s="51" t="s">
        <v>331</v>
      </c>
      <c r="O228" s="49" t="s">
        <v>332</v>
      </c>
      <c r="P228" s="50" t="s">
        <v>77</v>
      </c>
      <c r="Q228" s="51" t="s">
        <v>76</v>
      </c>
      <c r="R228" s="49" t="s">
        <v>77</v>
      </c>
      <c r="S228" s="50" t="s">
        <v>77</v>
      </c>
      <c r="T228" s="51" t="s">
        <v>77</v>
      </c>
      <c r="U228" s="51" t="s">
        <v>76</v>
      </c>
      <c r="V228" s="51" t="s">
        <v>77</v>
      </c>
      <c r="W228" s="51" t="s">
        <v>77</v>
      </c>
      <c r="X228" s="51" t="s">
        <v>77</v>
      </c>
      <c r="Y228" s="51" t="s">
        <v>76</v>
      </c>
      <c r="Z228" s="51" t="s">
        <v>77</v>
      </c>
      <c r="AA228" s="51" t="s">
        <v>77</v>
      </c>
      <c r="AB228" s="51" t="s">
        <v>76</v>
      </c>
      <c r="AC228" s="51" t="s">
        <v>77</v>
      </c>
      <c r="AD228" s="49" t="s">
        <v>77</v>
      </c>
      <c r="AE228" s="50" t="s">
        <v>77</v>
      </c>
      <c r="AF228" s="51" t="s">
        <v>77</v>
      </c>
      <c r="AG228" s="51" t="s">
        <v>77</v>
      </c>
      <c r="AH228" s="51" t="s">
        <v>77</v>
      </c>
      <c r="AI228" s="51" t="s">
        <v>77</v>
      </c>
      <c r="AJ228" s="51" t="s">
        <v>77</v>
      </c>
      <c r="AK228" s="51" t="s">
        <v>77</v>
      </c>
      <c r="AL228" s="51" t="s">
        <v>77</v>
      </c>
      <c r="AM228" s="51" t="s">
        <v>77</v>
      </c>
      <c r="AN228" s="51" t="s">
        <v>77</v>
      </c>
      <c r="AO228" s="51" t="s">
        <v>77</v>
      </c>
      <c r="AP228" s="51" t="s">
        <v>77</v>
      </c>
      <c r="AQ228" s="51" t="s">
        <v>77</v>
      </c>
      <c r="AR228" s="51" t="s">
        <v>77</v>
      </c>
      <c r="AS228" s="51" t="s">
        <v>77</v>
      </c>
      <c r="AT228" s="51" t="s">
        <v>77</v>
      </c>
      <c r="AU228" s="51" t="s">
        <v>77</v>
      </c>
      <c r="AV228" s="51" t="s">
        <v>77</v>
      </c>
      <c r="AW228" s="51" t="s">
        <v>76</v>
      </c>
      <c r="AX228" s="51" t="s">
        <v>77</v>
      </c>
      <c r="AY228" s="51" t="s">
        <v>77</v>
      </c>
      <c r="AZ228" s="51" t="s">
        <v>76</v>
      </c>
      <c r="BA228" s="51" t="s">
        <v>77</v>
      </c>
      <c r="BB228" s="51" t="s">
        <v>77</v>
      </c>
      <c r="BC228" s="51" t="s">
        <v>77</v>
      </c>
      <c r="BD228" s="51" t="s">
        <v>77</v>
      </c>
      <c r="BE228" s="49" t="s">
        <v>77</v>
      </c>
      <c r="BF228" s="56">
        <v>0</v>
      </c>
      <c r="BG228" s="57">
        <v>0</v>
      </c>
      <c r="BH228" s="57">
        <v>0</v>
      </c>
      <c r="BI228" s="57">
        <v>0</v>
      </c>
      <c r="BJ228" s="57">
        <v>0</v>
      </c>
      <c r="BK228" s="57">
        <v>0</v>
      </c>
      <c r="BL228" s="57">
        <v>0</v>
      </c>
      <c r="BM228" s="54">
        <f t="shared" si="3"/>
        <v>0</v>
      </c>
      <c r="BN228" s="58"/>
      <c r="BO228" t="str">
        <f>VLOOKUP(A228,Startups!$A$3:$B$1596, 2,FALSE)</f>
        <v>Early Stage</v>
      </c>
    </row>
    <row r="229" spans="1:67" s="55" customFormat="1" ht="135" customHeight="1" x14ac:dyDescent="0.2">
      <c r="A229" s="50" t="s">
        <v>333</v>
      </c>
      <c r="B229" s="51" t="s">
        <v>334</v>
      </c>
      <c r="C229" s="51" t="s">
        <v>335</v>
      </c>
      <c r="D229" s="51" t="s">
        <v>336</v>
      </c>
      <c r="E229" s="51">
        <v>2014</v>
      </c>
      <c r="F229" s="51" t="s">
        <v>43</v>
      </c>
      <c r="G229" s="51" t="s">
        <v>155</v>
      </c>
      <c r="H229" s="51" t="s">
        <v>337</v>
      </c>
      <c r="I229" s="49" t="s">
        <v>338</v>
      </c>
      <c r="J229" s="50" t="s">
        <v>339</v>
      </c>
      <c r="K229" s="51" t="s">
        <v>340</v>
      </c>
      <c r="L229" s="51" t="s">
        <v>341</v>
      </c>
      <c r="M229" s="51" t="s">
        <v>342</v>
      </c>
      <c r="N229" s="51" t="s">
        <v>343</v>
      </c>
      <c r="O229" s="49" t="s">
        <v>344</v>
      </c>
      <c r="P229" s="50" t="s">
        <v>76</v>
      </c>
      <c r="Q229" s="51" t="s">
        <v>76</v>
      </c>
      <c r="R229" s="49" t="s">
        <v>77</v>
      </c>
      <c r="S229" s="50" t="s">
        <v>77</v>
      </c>
      <c r="T229" s="51" t="s">
        <v>77</v>
      </c>
      <c r="U229" s="51" t="s">
        <v>77</v>
      </c>
      <c r="V229" s="51" t="s">
        <v>77</v>
      </c>
      <c r="W229" s="51" t="s">
        <v>77</v>
      </c>
      <c r="X229" s="51" t="s">
        <v>76</v>
      </c>
      <c r="Y229" s="51" t="s">
        <v>77</v>
      </c>
      <c r="Z229" s="51" t="s">
        <v>77</v>
      </c>
      <c r="AA229" s="51" t="s">
        <v>77</v>
      </c>
      <c r="AB229" s="51" t="s">
        <v>77</v>
      </c>
      <c r="AC229" s="51" t="s">
        <v>76</v>
      </c>
      <c r="AD229" s="49" t="s">
        <v>76</v>
      </c>
      <c r="AE229" s="50" t="s">
        <v>77</v>
      </c>
      <c r="AF229" s="51" t="s">
        <v>77</v>
      </c>
      <c r="AG229" s="51" t="s">
        <v>77</v>
      </c>
      <c r="AH229" s="51" t="s">
        <v>77</v>
      </c>
      <c r="AI229" s="51" t="s">
        <v>77</v>
      </c>
      <c r="AJ229" s="51" t="s">
        <v>77</v>
      </c>
      <c r="AK229" s="51" t="s">
        <v>77</v>
      </c>
      <c r="AL229" s="51" t="s">
        <v>76</v>
      </c>
      <c r="AM229" s="51" t="s">
        <v>77</v>
      </c>
      <c r="AN229" s="51" t="s">
        <v>77</v>
      </c>
      <c r="AO229" s="51" t="s">
        <v>77</v>
      </c>
      <c r="AP229" s="51" t="s">
        <v>77</v>
      </c>
      <c r="AQ229" s="51" t="s">
        <v>77</v>
      </c>
      <c r="AR229" s="51" t="s">
        <v>77</v>
      </c>
      <c r="AS229" s="51" t="s">
        <v>77</v>
      </c>
      <c r="AT229" s="51" t="s">
        <v>77</v>
      </c>
      <c r="AU229" s="51" t="s">
        <v>77</v>
      </c>
      <c r="AV229" s="51" t="s">
        <v>77</v>
      </c>
      <c r="AW229" s="51" t="s">
        <v>77</v>
      </c>
      <c r="AX229" s="51" t="s">
        <v>77</v>
      </c>
      <c r="AY229" s="51" t="s">
        <v>77</v>
      </c>
      <c r="AZ229" s="51" t="s">
        <v>77</v>
      </c>
      <c r="BA229" s="51" t="s">
        <v>77</v>
      </c>
      <c r="BB229" s="51" t="s">
        <v>77</v>
      </c>
      <c r="BC229" s="51" t="s">
        <v>77</v>
      </c>
      <c r="BD229" s="51" t="s">
        <v>77</v>
      </c>
      <c r="BE229" s="49" t="s">
        <v>77</v>
      </c>
      <c r="BF229" s="56">
        <v>0</v>
      </c>
      <c r="BG229" s="57">
        <v>0</v>
      </c>
      <c r="BH229" s="57">
        <v>0</v>
      </c>
      <c r="BI229" s="57">
        <v>0</v>
      </c>
      <c r="BJ229" s="57">
        <v>0</v>
      </c>
      <c r="BK229" s="57">
        <v>0</v>
      </c>
      <c r="BL229" s="57">
        <v>0</v>
      </c>
      <c r="BM229" s="54">
        <f t="shared" si="3"/>
        <v>0</v>
      </c>
      <c r="BN229" s="58"/>
      <c r="BO229" t="str">
        <f>VLOOKUP(A229,Startups!$A$3:$B$1596, 2,FALSE)</f>
        <v>Early Stage</v>
      </c>
    </row>
    <row r="230" spans="1:67" s="55" customFormat="1" ht="135" customHeight="1" x14ac:dyDescent="0.2">
      <c r="A230" s="50" t="s">
        <v>345</v>
      </c>
      <c r="B230" s="51" t="s">
        <v>346</v>
      </c>
      <c r="C230" s="51" t="s">
        <v>66</v>
      </c>
      <c r="D230" s="51" t="s">
        <v>67</v>
      </c>
      <c r="E230" s="51">
        <v>2014</v>
      </c>
      <c r="F230" s="51" t="s">
        <v>49</v>
      </c>
      <c r="G230" s="51" t="s">
        <v>155</v>
      </c>
      <c r="H230" s="51" t="s">
        <v>347</v>
      </c>
      <c r="I230" s="49" t="s">
        <v>348</v>
      </c>
      <c r="J230" s="50" t="s">
        <v>349</v>
      </c>
      <c r="K230" s="51" t="s">
        <v>350</v>
      </c>
      <c r="L230" s="51" t="s">
        <v>351</v>
      </c>
      <c r="M230" s="51" t="s">
        <v>352</v>
      </c>
      <c r="N230" s="51" t="s">
        <v>353</v>
      </c>
      <c r="O230" s="49" t="s">
        <v>354</v>
      </c>
      <c r="P230" s="50" t="s">
        <v>77</v>
      </c>
      <c r="Q230" s="51" t="s">
        <v>76</v>
      </c>
      <c r="R230" s="49" t="s">
        <v>77</v>
      </c>
      <c r="S230" s="50" t="s">
        <v>77</v>
      </c>
      <c r="T230" s="51" t="s">
        <v>77</v>
      </c>
      <c r="U230" s="51" t="s">
        <v>77</v>
      </c>
      <c r="V230" s="51" t="s">
        <v>77</v>
      </c>
      <c r="W230" s="51" t="s">
        <v>77</v>
      </c>
      <c r="X230" s="51" t="s">
        <v>77</v>
      </c>
      <c r="Y230" s="51" t="s">
        <v>76</v>
      </c>
      <c r="Z230" s="51" t="s">
        <v>77</v>
      </c>
      <c r="AA230" s="51" t="s">
        <v>77</v>
      </c>
      <c r="AB230" s="51" t="s">
        <v>76</v>
      </c>
      <c r="AC230" s="51" t="s">
        <v>77</v>
      </c>
      <c r="AD230" s="49" t="s">
        <v>77</v>
      </c>
      <c r="AE230" s="50" t="s">
        <v>77</v>
      </c>
      <c r="AF230" s="51" t="s">
        <v>77</v>
      </c>
      <c r="AG230" s="51" t="s">
        <v>77</v>
      </c>
      <c r="AH230" s="51" t="s">
        <v>77</v>
      </c>
      <c r="AI230" s="51" t="s">
        <v>77</v>
      </c>
      <c r="AJ230" s="51" t="s">
        <v>77</v>
      </c>
      <c r="AK230" s="51" t="s">
        <v>77</v>
      </c>
      <c r="AL230" s="51" t="s">
        <v>77</v>
      </c>
      <c r="AM230" s="51" t="s">
        <v>77</v>
      </c>
      <c r="AN230" s="51" t="s">
        <v>77</v>
      </c>
      <c r="AO230" s="51" t="s">
        <v>77</v>
      </c>
      <c r="AP230" s="51" t="s">
        <v>77</v>
      </c>
      <c r="AQ230" s="51" t="s">
        <v>77</v>
      </c>
      <c r="AR230" s="51" t="s">
        <v>76</v>
      </c>
      <c r="AS230" s="51" t="s">
        <v>77</v>
      </c>
      <c r="AT230" s="51" t="s">
        <v>77</v>
      </c>
      <c r="AU230" s="51" t="s">
        <v>77</v>
      </c>
      <c r="AV230" s="51" t="s">
        <v>77</v>
      </c>
      <c r="AW230" s="51" t="s">
        <v>77</v>
      </c>
      <c r="AX230" s="51" t="s">
        <v>77</v>
      </c>
      <c r="AY230" s="51" t="s">
        <v>77</v>
      </c>
      <c r="AZ230" s="51" t="s">
        <v>77</v>
      </c>
      <c r="BA230" s="51" t="s">
        <v>77</v>
      </c>
      <c r="BB230" s="51" t="s">
        <v>77</v>
      </c>
      <c r="BC230" s="51" t="s">
        <v>77</v>
      </c>
      <c r="BD230" s="51" t="s">
        <v>77</v>
      </c>
      <c r="BE230" s="49" t="s">
        <v>77</v>
      </c>
      <c r="BF230" s="56">
        <v>0</v>
      </c>
      <c r="BG230" s="57">
        <v>0</v>
      </c>
      <c r="BH230" s="57">
        <v>0</v>
      </c>
      <c r="BI230" s="57">
        <v>0</v>
      </c>
      <c r="BJ230" s="57">
        <v>0</v>
      </c>
      <c r="BK230" s="57">
        <v>0</v>
      </c>
      <c r="BL230" s="57">
        <v>0</v>
      </c>
      <c r="BM230" s="54">
        <f t="shared" si="3"/>
        <v>0</v>
      </c>
      <c r="BN230" s="58"/>
      <c r="BO230" t="str">
        <f>VLOOKUP(A230,Startups!$A$3:$B$1596, 2,FALSE)</f>
        <v>Early Stage</v>
      </c>
    </row>
    <row r="231" spans="1:67" s="55" customFormat="1" ht="135" customHeight="1" x14ac:dyDescent="0.2">
      <c r="A231" s="50" t="s">
        <v>366</v>
      </c>
      <c r="B231" s="51" t="s">
        <v>367</v>
      </c>
      <c r="C231" s="51" t="s">
        <v>66</v>
      </c>
      <c r="D231" s="51" t="s">
        <v>67</v>
      </c>
      <c r="E231" s="51">
        <v>2015</v>
      </c>
      <c r="F231" s="51" t="s">
        <v>368</v>
      </c>
      <c r="G231" s="51" t="s">
        <v>68</v>
      </c>
      <c r="H231" s="51" t="s">
        <v>369</v>
      </c>
      <c r="I231" s="49" t="s">
        <v>370</v>
      </c>
      <c r="J231" s="50" t="s">
        <v>371</v>
      </c>
      <c r="K231" s="51" t="s">
        <v>372</v>
      </c>
      <c r="L231" s="51" t="s">
        <v>373</v>
      </c>
      <c r="M231" s="51" t="s">
        <v>374</v>
      </c>
      <c r="N231" s="51" t="s">
        <v>375</v>
      </c>
      <c r="O231" s="49" t="s">
        <v>376</v>
      </c>
      <c r="P231" s="50" t="s">
        <v>76</v>
      </c>
      <c r="Q231" s="51" t="s">
        <v>76</v>
      </c>
      <c r="R231" s="49" t="s">
        <v>76</v>
      </c>
      <c r="S231" s="50" t="s">
        <v>77</v>
      </c>
      <c r="T231" s="51" t="s">
        <v>77</v>
      </c>
      <c r="U231" s="51" t="s">
        <v>77</v>
      </c>
      <c r="V231" s="51" t="s">
        <v>76</v>
      </c>
      <c r="W231" s="51" t="s">
        <v>77</v>
      </c>
      <c r="X231" s="51" t="s">
        <v>76</v>
      </c>
      <c r="Y231" s="51" t="s">
        <v>77</v>
      </c>
      <c r="Z231" s="51" t="s">
        <v>76</v>
      </c>
      <c r="AA231" s="51" t="s">
        <v>77</v>
      </c>
      <c r="AB231" s="51" t="s">
        <v>77</v>
      </c>
      <c r="AC231" s="51" t="s">
        <v>77</v>
      </c>
      <c r="AD231" s="49" t="s">
        <v>77</v>
      </c>
      <c r="AE231" s="50" t="s">
        <v>77</v>
      </c>
      <c r="AF231" s="51" t="s">
        <v>77</v>
      </c>
      <c r="AG231" s="51" t="s">
        <v>77</v>
      </c>
      <c r="AH231" s="51" t="s">
        <v>77</v>
      </c>
      <c r="AI231" s="51" t="s">
        <v>77</v>
      </c>
      <c r="AJ231" s="51" t="s">
        <v>77</v>
      </c>
      <c r="AK231" s="51" t="s">
        <v>77</v>
      </c>
      <c r="AL231" s="51" t="s">
        <v>76</v>
      </c>
      <c r="AM231" s="51" t="s">
        <v>76</v>
      </c>
      <c r="AN231" s="51" t="s">
        <v>77</v>
      </c>
      <c r="AO231" s="51" t="s">
        <v>77</v>
      </c>
      <c r="AP231" s="51" t="s">
        <v>77</v>
      </c>
      <c r="AQ231" s="51" t="s">
        <v>77</v>
      </c>
      <c r="AR231" s="51" t="s">
        <v>77</v>
      </c>
      <c r="AS231" s="51" t="s">
        <v>77</v>
      </c>
      <c r="AT231" s="51" t="s">
        <v>77</v>
      </c>
      <c r="AU231" s="51" t="s">
        <v>77</v>
      </c>
      <c r="AV231" s="51" t="s">
        <v>77</v>
      </c>
      <c r="AW231" s="51" t="s">
        <v>77</v>
      </c>
      <c r="AX231" s="51" t="s">
        <v>77</v>
      </c>
      <c r="AY231" s="51" t="s">
        <v>77</v>
      </c>
      <c r="AZ231" s="51" t="s">
        <v>77</v>
      </c>
      <c r="BA231" s="51" t="s">
        <v>77</v>
      </c>
      <c r="BB231" s="51" t="s">
        <v>77</v>
      </c>
      <c r="BC231" s="51" t="s">
        <v>77</v>
      </c>
      <c r="BD231" s="51" t="s">
        <v>77</v>
      </c>
      <c r="BE231" s="49" t="s">
        <v>77</v>
      </c>
      <c r="BF231" s="56">
        <v>0</v>
      </c>
      <c r="BG231" s="57">
        <v>0</v>
      </c>
      <c r="BH231" s="57">
        <v>0</v>
      </c>
      <c r="BI231" s="57">
        <v>0</v>
      </c>
      <c r="BJ231" s="57">
        <v>0</v>
      </c>
      <c r="BK231" s="57">
        <v>0</v>
      </c>
      <c r="BL231" s="57">
        <v>0</v>
      </c>
      <c r="BM231" s="54">
        <f t="shared" si="3"/>
        <v>0</v>
      </c>
      <c r="BN231" s="58"/>
      <c r="BO231" t="str">
        <f>VLOOKUP(A231,Startups!$A$3:$B$1596, 2,FALSE)</f>
        <v>Early Stage</v>
      </c>
    </row>
    <row r="232" spans="1:67" s="55" customFormat="1" ht="135" customHeight="1" x14ac:dyDescent="0.2">
      <c r="A232" s="50" t="s">
        <v>377</v>
      </c>
      <c r="B232" s="51" t="s">
        <v>378</v>
      </c>
      <c r="C232" s="51" t="s">
        <v>66</v>
      </c>
      <c r="D232" s="51" t="s">
        <v>379</v>
      </c>
      <c r="E232" s="51">
        <v>2014</v>
      </c>
      <c r="F232" s="51" t="s">
        <v>380</v>
      </c>
      <c r="G232" s="51" t="s">
        <v>68</v>
      </c>
      <c r="H232" s="51" t="s">
        <v>381</v>
      </c>
      <c r="I232" s="49" t="s">
        <v>382</v>
      </c>
      <c r="J232" s="50" t="s">
        <v>383</v>
      </c>
      <c r="K232" s="51" t="s">
        <v>384</v>
      </c>
      <c r="L232" s="51" t="s">
        <v>385</v>
      </c>
      <c r="M232" s="51" t="s">
        <v>386</v>
      </c>
      <c r="N232" s="51" t="s">
        <v>387</v>
      </c>
      <c r="O232" s="49" t="s">
        <v>388</v>
      </c>
      <c r="P232" s="50" t="s">
        <v>77</v>
      </c>
      <c r="Q232" s="51" t="s">
        <v>76</v>
      </c>
      <c r="R232" s="49" t="s">
        <v>77</v>
      </c>
      <c r="S232" s="50" t="s">
        <v>77</v>
      </c>
      <c r="T232" s="51" t="s">
        <v>77</v>
      </c>
      <c r="U232" s="51" t="s">
        <v>77</v>
      </c>
      <c r="V232" s="51" t="s">
        <v>77</v>
      </c>
      <c r="W232" s="51" t="s">
        <v>77</v>
      </c>
      <c r="X232" s="51" t="s">
        <v>77</v>
      </c>
      <c r="Y232" s="51" t="s">
        <v>77</v>
      </c>
      <c r="Z232" s="51" t="s">
        <v>76</v>
      </c>
      <c r="AA232" s="51" t="s">
        <v>77</v>
      </c>
      <c r="AB232" s="51" t="s">
        <v>76</v>
      </c>
      <c r="AC232" s="51" t="s">
        <v>76</v>
      </c>
      <c r="AD232" s="49" t="s">
        <v>77</v>
      </c>
      <c r="AE232" s="50" t="s">
        <v>77</v>
      </c>
      <c r="AF232" s="51" t="s">
        <v>77</v>
      </c>
      <c r="AG232" s="51" t="s">
        <v>77</v>
      </c>
      <c r="AH232" s="51" t="s">
        <v>77</v>
      </c>
      <c r="AI232" s="51" t="s">
        <v>77</v>
      </c>
      <c r="AJ232" s="51" t="s">
        <v>77</v>
      </c>
      <c r="AK232" s="51" t="s">
        <v>77</v>
      </c>
      <c r="AL232" s="51" t="s">
        <v>77</v>
      </c>
      <c r="AM232" s="51" t="s">
        <v>77</v>
      </c>
      <c r="AN232" s="51" t="s">
        <v>77</v>
      </c>
      <c r="AO232" s="51" t="s">
        <v>77</v>
      </c>
      <c r="AP232" s="51" t="s">
        <v>77</v>
      </c>
      <c r="AQ232" s="51" t="s">
        <v>77</v>
      </c>
      <c r="AR232" s="51" t="s">
        <v>77</v>
      </c>
      <c r="AS232" s="51" t="s">
        <v>76</v>
      </c>
      <c r="AT232" s="51" t="s">
        <v>77</v>
      </c>
      <c r="AU232" s="51" t="s">
        <v>77</v>
      </c>
      <c r="AV232" s="51" t="s">
        <v>76</v>
      </c>
      <c r="AW232" s="51" t="s">
        <v>77</v>
      </c>
      <c r="AX232" s="51" t="s">
        <v>77</v>
      </c>
      <c r="AY232" s="51" t="s">
        <v>77</v>
      </c>
      <c r="AZ232" s="51" t="s">
        <v>77</v>
      </c>
      <c r="BA232" s="51" t="s">
        <v>77</v>
      </c>
      <c r="BB232" s="51" t="s">
        <v>77</v>
      </c>
      <c r="BC232" s="51" t="s">
        <v>77</v>
      </c>
      <c r="BD232" s="51" t="s">
        <v>77</v>
      </c>
      <c r="BE232" s="49" t="s">
        <v>77</v>
      </c>
      <c r="BF232" s="56">
        <v>0</v>
      </c>
      <c r="BG232" s="57">
        <v>0</v>
      </c>
      <c r="BH232" s="57">
        <v>0</v>
      </c>
      <c r="BI232" s="57">
        <v>0</v>
      </c>
      <c r="BJ232" s="57">
        <v>0</v>
      </c>
      <c r="BK232" s="57">
        <v>0</v>
      </c>
      <c r="BL232" s="57">
        <v>0</v>
      </c>
      <c r="BM232" s="54">
        <f t="shared" si="3"/>
        <v>0</v>
      </c>
      <c r="BN232" s="58"/>
      <c r="BO232" t="str">
        <f>VLOOKUP(A232,Startups!$A$3:$B$1596, 2,FALSE)</f>
        <v>Early Stage</v>
      </c>
    </row>
    <row r="233" spans="1:67" s="55" customFormat="1" ht="135" customHeight="1" x14ac:dyDescent="0.2">
      <c r="A233" s="50" t="s">
        <v>389</v>
      </c>
      <c r="B233" s="51" t="s">
        <v>390</v>
      </c>
      <c r="C233" s="51" t="s">
        <v>391</v>
      </c>
      <c r="D233" s="51" t="s">
        <v>392</v>
      </c>
      <c r="E233" s="51">
        <v>2015</v>
      </c>
      <c r="F233" s="51" t="s">
        <v>393</v>
      </c>
      <c r="G233" s="51" t="s">
        <v>155</v>
      </c>
      <c r="H233" s="51" t="s">
        <v>394</v>
      </c>
      <c r="I233" s="49" t="s">
        <v>395</v>
      </c>
      <c r="J233" s="50" t="s">
        <v>396</v>
      </c>
      <c r="K233" s="51" t="s">
        <v>397</v>
      </c>
      <c r="L233" s="51" t="s">
        <v>398</v>
      </c>
      <c r="M233" s="51" t="s">
        <v>399</v>
      </c>
      <c r="N233" s="51" t="s">
        <v>400</v>
      </c>
      <c r="O233" s="49" t="s">
        <v>401</v>
      </c>
      <c r="P233" s="50" t="s">
        <v>76</v>
      </c>
      <c r="Q233" s="51" t="s">
        <v>76</v>
      </c>
      <c r="R233" s="49" t="s">
        <v>77</v>
      </c>
      <c r="S233" s="50" t="s">
        <v>77</v>
      </c>
      <c r="T233" s="51" t="s">
        <v>77</v>
      </c>
      <c r="U233" s="51" t="s">
        <v>77</v>
      </c>
      <c r="V233" s="51" t="s">
        <v>77</v>
      </c>
      <c r="W233" s="51" t="s">
        <v>77</v>
      </c>
      <c r="X233" s="51" t="s">
        <v>76</v>
      </c>
      <c r="Y233" s="51" t="s">
        <v>77</v>
      </c>
      <c r="Z233" s="51" t="s">
        <v>76</v>
      </c>
      <c r="AA233" s="51" t="s">
        <v>77</v>
      </c>
      <c r="AB233" s="51" t="s">
        <v>77</v>
      </c>
      <c r="AC233" s="51" t="s">
        <v>77</v>
      </c>
      <c r="AD233" s="49" t="s">
        <v>76</v>
      </c>
      <c r="AE233" s="50" t="s">
        <v>77</v>
      </c>
      <c r="AF233" s="51" t="s">
        <v>77</v>
      </c>
      <c r="AG233" s="51" t="s">
        <v>77</v>
      </c>
      <c r="AH233" s="51" t="s">
        <v>77</v>
      </c>
      <c r="AI233" s="51" t="s">
        <v>77</v>
      </c>
      <c r="AJ233" s="51" t="s">
        <v>77</v>
      </c>
      <c r="AK233" s="51" t="s">
        <v>77</v>
      </c>
      <c r="AL233" s="51" t="s">
        <v>77</v>
      </c>
      <c r="AM233" s="51" t="s">
        <v>77</v>
      </c>
      <c r="AN233" s="51" t="s">
        <v>77</v>
      </c>
      <c r="AO233" s="51" t="s">
        <v>77</v>
      </c>
      <c r="AP233" s="51" t="s">
        <v>77</v>
      </c>
      <c r="AQ233" s="51" t="s">
        <v>77</v>
      </c>
      <c r="AR233" s="51" t="s">
        <v>76</v>
      </c>
      <c r="AS233" s="51" t="s">
        <v>77</v>
      </c>
      <c r="AT233" s="51" t="s">
        <v>77</v>
      </c>
      <c r="AU233" s="51" t="s">
        <v>77</v>
      </c>
      <c r="AV233" s="51" t="s">
        <v>77</v>
      </c>
      <c r="AW233" s="51" t="s">
        <v>77</v>
      </c>
      <c r="AX233" s="51" t="s">
        <v>77</v>
      </c>
      <c r="AY233" s="51" t="s">
        <v>77</v>
      </c>
      <c r="AZ233" s="51" t="s">
        <v>76</v>
      </c>
      <c r="BA233" s="51" t="s">
        <v>77</v>
      </c>
      <c r="BB233" s="51" t="s">
        <v>77</v>
      </c>
      <c r="BC233" s="51" t="s">
        <v>77</v>
      </c>
      <c r="BD233" s="51" t="s">
        <v>77</v>
      </c>
      <c r="BE233" s="49" t="s">
        <v>77</v>
      </c>
      <c r="BF233" s="56">
        <v>0</v>
      </c>
      <c r="BG233" s="57">
        <v>0</v>
      </c>
      <c r="BH233" s="57">
        <v>0</v>
      </c>
      <c r="BI233" s="57">
        <v>0</v>
      </c>
      <c r="BJ233" s="57">
        <v>0</v>
      </c>
      <c r="BK233" s="57">
        <v>0</v>
      </c>
      <c r="BL233" s="57">
        <v>0</v>
      </c>
      <c r="BM233" s="54">
        <f t="shared" si="3"/>
        <v>0</v>
      </c>
      <c r="BN233" s="58"/>
      <c r="BO233" t="str">
        <f>VLOOKUP(A233,Startups!$A$3:$B$1596, 2,FALSE)</f>
        <v>Early Stage</v>
      </c>
    </row>
    <row r="234" spans="1:67" s="55" customFormat="1" ht="135" customHeight="1" x14ac:dyDescent="0.2">
      <c r="A234" s="50" t="s">
        <v>402</v>
      </c>
      <c r="B234" s="51" t="s">
        <v>403</v>
      </c>
      <c r="C234" s="51" t="s">
        <v>66</v>
      </c>
      <c r="D234" s="51" t="s">
        <v>67</v>
      </c>
      <c r="E234" s="51">
        <v>2008</v>
      </c>
      <c r="F234" s="51" t="s">
        <v>404</v>
      </c>
      <c r="G234" s="51" t="s">
        <v>94</v>
      </c>
      <c r="H234" s="51" t="s">
        <v>405</v>
      </c>
      <c r="I234" s="49" t="s">
        <v>406</v>
      </c>
      <c r="J234" s="50" t="s">
        <v>407</v>
      </c>
      <c r="K234" s="51" t="s">
        <v>408</v>
      </c>
      <c r="L234" s="51" t="s">
        <v>409</v>
      </c>
      <c r="M234" s="51" t="s">
        <v>410</v>
      </c>
      <c r="N234" s="51" t="s">
        <v>411</v>
      </c>
      <c r="O234" s="49" t="s">
        <v>412</v>
      </c>
      <c r="P234" s="50" t="s">
        <v>76</v>
      </c>
      <c r="Q234" s="51" t="s">
        <v>77</v>
      </c>
      <c r="R234" s="49" t="s">
        <v>77</v>
      </c>
      <c r="S234" s="50" t="s">
        <v>77</v>
      </c>
      <c r="T234" s="51" t="s">
        <v>76</v>
      </c>
      <c r="U234" s="51" t="s">
        <v>76</v>
      </c>
      <c r="V234" s="51" t="s">
        <v>77</v>
      </c>
      <c r="W234" s="51" t="s">
        <v>77</v>
      </c>
      <c r="X234" s="51" t="s">
        <v>76</v>
      </c>
      <c r="Y234" s="51" t="s">
        <v>77</v>
      </c>
      <c r="Z234" s="51" t="s">
        <v>77</v>
      </c>
      <c r="AA234" s="51" t="s">
        <v>77</v>
      </c>
      <c r="AB234" s="51" t="s">
        <v>77</v>
      </c>
      <c r="AC234" s="51" t="s">
        <v>77</v>
      </c>
      <c r="AD234" s="49" t="s">
        <v>77</v>
      </c>
      <c r="AE234" s="50" t="s">
        <v>77</v>
      </c>
      <c r="AF234" s="51" t="s">
        <v>77</v>
      </c>
      <c r="AG234" s="51" t="s">
        <v>77</v>
      </c>
      <c r="AH234" s="51" t="s">
        <v>77</v>
      </c>
      <c r="AI234" s="51" t="s">
        <v>77</v>
      </c>
      <c r="AJ234" s="51" t="s">
        <v>77</v>
      </c>
      <c r="AK234" s="51" t="s">
        <v>77</v>
      </c>
      <c r="AL234" s="51" t="s">
        <v>77</v>
      </c>
      <c r="AM234" s="51" t="s">
        <v>77</v>
      </c>
      <c r="AN234" s="51" t="s">
        <v>77</v>
      </c>
      <c r="AO234" s="51" t="s">
        <v>76</v>
      </c>
      <c r="AP234" s="51" t="s">
        <v>77</v>
      </c>
      <c r="AQ234" s="51" t="s">
        <v>77</v>
      </c>
      <c r="AR234" s="51" t="s">
        <v>77</v>
      </c>
      <c r="AS234" s="51" t="s">
        <v>77</v>
      </c>
      <c r="AT234" s="51" t="s">
        <v>77</v>
      </c>
      <c r="AU234" s="51" t="s">
        <v>77</v>
      </c>
      <c r="AV234" s="51" t="s">
        <v>77</v>
      </c>
      <c r="AW234" s="51" t="s">
        <v>77</v>
      </c>
      <c r="AX234" s="51" t="s">
        <v>77</v>
      </c>
      <c r="AY234" s="51" t="s">
        <v>77</v>
      </c>
      <c r="AZ234" s="51" t="s">
        <v>76</v>
      </c>
      <c r="BA234" s="51" t="s">
        <v>77</v>
      </c>
      <c r="BB234" s="51" t="s">
        <v>77</v>
      </c>
      <c r="BC234" s="51" t="s">
        <v>77</v>
      </c>
      <c r="BD234" s="51" t="s">
        <v>77</v>
      </c>
      <c r="BE234" s="49" t="s">
        <v>77</v>
      </c>
      <c r="BF234" s="56">
        <v>0</v>
      </c>
      <c r="BG234" s="57">
        <v>0</v>
      </c>
      <c r="BH234" s="57">
        <v>0</v>
      </c>
      <c r="BI234" s="57">
        <v>0</v>
      </c>
      <c r="BJ234" s="57">
        <v>0</v>
      </c>
      <c r="BK234" s="57">
        <v>0</v>
      </c>
      <c r="BL234" s="57">
        <v>0</v>
      </c>
      <c r="BM234" s="54">
        <f t="shared" si="3"/>
        <v>0</v>
      </c>
      <c r="BN234" s="58"/>
      <c r="BO234" t="str">
        <f>VLOOKUP(A234,Startups!$A$3:$B$1596, 2,FALSE)</f>
        <v>Normal</v>
      </c>
    </row>
    <row r="235" spans="1:67" s="55" customFormat="1" ht="135" customHeight="1" x14ac:dyDescent="0.2">
      <c r="A235" s="50" t="s">
        <v>413</v>
      </c>
      <c r="B235" s="51" t="s">
        <v>414</v>
      </c>
      <c r="C235" s="51" t="s">
        <v>66</v>
      </c>
      <c r="D235" s="51" t="s">
        <v>67</v>
      </c>
      <c r="E235" s="51">
        <v>2012</v>
      </c>
      <c r="F235" s="51" t="s">
        <v>49</v>
      </c>
      <c r="G235" s="51" t="s">
        <v>94</v>
      </c>
      <c r="H235" s="51" t="s">
        <v>415</v>
      </c>
      <c r="I235" s="49" t="s">
        <v>416</v>
      </c>
      <c r="J235" s="50" t="s">
        <v>417</v>
      </c>
      <c r="K235" s="51" t="s">
        <v>418</v>
      </c>
      <c r="L235" s="51" t="s">
        <v>419</v>
      </c>
      <c r="M235" s="51" t="s">
        <v>420</v>
      </c>
      <c r="N235" s="51" t="s">
        <v>421</v>
      </c>
      <c r="O235" s="49" t="s">
        <v>422</v>
      </c>
      <c r="P235" s="50" t="s">
        <v>77</v>
      </c>
      <c r="Q235" s="51" t="s">
        <v>76</v>
      </c>
      <c r="R235" s="49" t="s">
        <v>77</v>
      </c>
      <c r="S235" s="50" t="s">
        <v>77</v>
      </c>
      <c r="T235" s="51" t="s">
        <v>77</v>
      </c>
      <c r="U235" s="51" t="s">
        <v>77</v>
      </c>
      <c r="V235" s="51" t="s">
        <v>77</v>
      </c>
      <c r="W235" s="51" t="s">
        <v>77</v>
      </c>
      <c r="X235" s="51" t="s">
        <v>77</v>
      </c>
      <c r="Y235" s="51" t="s">
        <v>76</v>
      </c>
      <c r="Z235" s="51" t="s">
        <v>77</v>
      </c>
      <c r="AA235" s="51" t="s">
        <v>77</v>
      </c>
      <c r="AB235" s="51" t="s">
        <v>77</v>
      </c>
      <c r="AC235" s="51" t="s">
        <v>77</v>
      </c>
      <c r="AD235" s="49" t="s">
        <v>77</v>
      </c>
      <c r="AE235" s="50" t="s">
        <v>77</v>
      </c>
      <c r="AF235" s="51" t="s">
        <v>77</v>
      </c>
      <c r="AG235" s="51" t="s">
        <v>77</v>
      </c>
      <c r="AH235" s="51" t="s">
        <v>77</v>
      </c>
      <c r="AI235" s="51" t="s">
        <v>77</v>
      </c>
      <c r="AJ235" s="51" t="s">
        <v>77</v>
      </c>
      <c r="AK235" s="51" t="s">
        <v>77</v>
      </c>
      <c r="AL235" s="51" t="s">
        <v>77</v>
      </c>
      <c r="AM235" s="51" t="s">
        <v>77</v>
      </c>
      <c r="AN235" s="51" t="s">
        <v>77</v>
      </c>
      <c r="AO235" s="51" t="s">
        <v>77</v>
      </c>
      <c r="AP235" s="51" t="s">
        <v>77</v>
      </c>
      <c r="AQ235" s="51" t="s">
        <v>77</v>
      </c>
      <c r="AR235" s="51" t="s">
        <v>76</v>
      </c>
      <c r="AS235" s="51" t="s">
        <v>77</v>
      </c>
      <c r="AT235" s="51" t="s">
        <v>77</v>
      </c>
      <c r="AU235" s="51" t="s">
        <v>77</v>
      </c>
      <c r="AV235" s="51" t="s">
        <v>77</v>
      </c>
      <c r="AW235" s="51" t="s">
        <v>77</v>
      </c>
      <c r="AX235" s="51" t="s">
        <v>77</v>
      </c>
      <c r="AY235" s="51" t="s">
        <v>77</v>
      </c>
      <c r="AZ235" s="51" t="s">
        <v>77</v>
      </c>
      <c r="BA235" s="51" t="s">
        <v>77</v>
      </c>
      <c r="BB235" s="51" t="s">
        <v>77</v>
      </c>
      <c r="BC235" s="51" t="s">
        <v>77</v>
      </c>
      <c r="BD235" s="51" t="s">
        <v>77</v>
      </c>
      <c r="BE235" s="49" t="s">
        <v>77</v>
      </c>
      <c r="BF235" s="56">
        <v>0</v>
      </c>
      <c r="BG235" s="57">
        <v>0</v>
      </c>
      <c r="BH235" s="57">
        <v>0</v>
      </c>
      <c r="BI235" s="57">
        <v>0</v>
      </c>
      <c r="BJ235" s="57">
        <v>0</v>
      </c>
      <c r="BK235" s="57">
        <v>0</v>
      </c>
      <c r="BL235" s="57">
        <v>0</v>
      </c>
      <c r="BM235" s="54">
        <f t="shared" si="3"/>
        <v>0</v>
      </c>
      <c r="BN235" s="58"/>
      <c r="BO235" t="str">
        <f>VLOOKUP(A235,Startups!$A$3:$B$1596, 2,FALSE)</f>
        <v>Normal</v>
      </c>
    </row>
    <row r="236" spans="1:67" s="55" customFormat="1" ht="135" customHeight="1" x14ac:dyDescent="0.2">
      <c r="A236" s="50" t="s">
        <v>424</v>
      </c>
      <c r="B236" s="51" t="s">
        <v>425</v>
      </c>
      <c r="C236" s="51" t="s">
        <v>66</v>
      </c>
      <c r="D236" s="51" t="s">
        <v>426</v>
      </c>
      <c r="E236" s="51">
        <v>2011</v>
      </c>
      <c r="F236" s="51" t="s">
        <v>49</v>
      </c>
      <c r="G236" s="51" t="s">
        <v>94</v>
      </c>
      <c r="H236" s="51" t="s">
        <v>427</v>
      </c>
      <c r="I236" s="49" t="s">
        <v>428</v>
      </c>
      <c r="J236" s="50" t="s">
        <v>429</v>
      </c>
      <c r="K236" s="51" t="s">
        <v>430</v>
      </c>
      <c r="L236" s="51" t="s">
        <v>431</v>
      </c>
      <c r="M236" s="51" t="s">
        <v>432</v>
      </c>
      <c r="N236" s="51" t="s">
        <v>433</v>
      </c>
      <c r="O236" s="49" t="s">
        <v>434</v>
      </c>
      <c r="P236" s="50" t="s">
        <v>77</v>
      </c>
      <c r="Q236" s="51" t="s">
        <v>76</v>
      </c>
      <c r="R236" s="49" t="s">
        <v>77</v>
      </c>
      <c r="S236" s="50" t="s">
        <v>77</v>
      </c>
      <c r="T236" s="51" t="s">
        <v>77</v>
      </c>
      <c r="U236" s="51" t="s">
        <v>77</v>
      </c>
      <c r="V236" s="51" t="s">
        <v>77</v>
      </c>
      <c r="W236" s="51" t="s">
        <v>77</v>
      </c>
      <c r="X236" s="51" t="s">
        <v>77</v>
      </c>
      <c r="Y236" s="51" t="s">
        <v>76</v>
      </c>
      <c r="Z236" s="51" t="s">
        <v>77</v>
      </c>
      <c r="AA236" s="51" t="s">
        <v>77</v>
      </c>
      <c r="AB236" s="51" t="s">
        <v>77</v>
      </c>
      <c r="AC236" s="51" t="s">
        <v>77</v>
      </c>
      <c r="AD236" s="49" t="s">
        <v>77</v>
      </c>
      <c r="AE236" s="50" t="s">
        <v>77</v>
      </c>
      <c r="AF236" s="51" t="s">
        <v>77</v>
      </c>
      <c r="AG236" s="51" t="s">
        <v>77</v>
      </c>
      <c r="AH236" s="51" t="s">
        <v>77</v>
      </c>
      <c r="AI236" s="51" t="s">
        <v>77</v>
      </c>
      <c r="AJ236" s="51" t="s">
        <v>77</v>
      </c>
      <c r="AK236" s="51" t="s">
        <v>77</v>
      </c>
      <c r="AL236" s="51" t="s">
        <v>77</v>
      </c>
      <c r="AM236" s="51" t="s">
        <v>77</v>
      </c>
      <c r="AN236" s="51" t="s">
        <v>77</v>
      </c>
      <c r="AO236" s="51" t="s">
        <v>77</v>
      </c>
      <c r="AP236" s="51" t="s">
        <v>77</v>
      </c>
      <c r="AQ236" s="51" t="s">
        <v>77</v>
      </c>
      <c r="AR236" s="51" t="s">
        <v>76</v>
      </c>
      <c r="AS236" s="51" t="s">
        <v>77</v>
      </c>
      <c r="AT236" s="51" t="s">
        <v>77</v>
      </c>
      <c r="AU236" s="51" t="s">
        <v>77</v>
      </c>
      <c r="AV236" s="51" t="s">
        <v>77</v>
      </c>
      <c r="AW236" s="51" t="s">
        <v>77</v>
      </c>
      <c r="AX236" s="51" t="s">
        <v>77</v>
      </c>
      <c r="AY236" s="51" t="s">
        <v>77</v>
      </c>
      <c r="AZ236" s="51" t="s">
        <v>77</v>
      </c>
      <c r="BA236" s="51" t="s">
        <v>77</v>
      </c>
      <c r="BB236" s="51" t="s">
        <v>77</v>
      </c>
      <c r="BC236" s="51" t="s">
        <v>77</v>
      </c>
      <c r="BD236" s="51" t="s">
        <v>77</v>
      </c>
      <c r="BE236" s="49" t="s">
        <v>77</v>
      </c>
      <c r="BF236" s="56">
        <v>0</v>
      </c>
      <c r="BG236" s="57">
        <v>0</v>
      </c>
      <c r="BH236" s="57">
        <v>0</v>
      </c>
      <c r="BI236" s="57">
        <v>0</v>
      </c>
      <c r="BJ236" s="57">
        <v>0</v>
      </c>
      <c r="BK236" s="57">
        <v>0</v>
      </c>
      <c r="BL236" s="57">
        <v>0</v>
      </c>
      <c r="BM236" s="54">
        <f t="shared" si="3"/>
        <v>0</v>
      </c>
      <c r="BN236" s="58"/>
      <c r="BO236" t="str">
        <f>VLOOKUP(A236,Startups!$A$3:$B$1596, 2,FALSE)</f>
        <v>Normal</v>
      </c>
    </row>
    <row r="237" spans="1:67" s="55" customFormat="1" ht="135" customHeight="1" x14ac:dyDescent="0.2">
      <c r="A237" s="50" t="s">
        <v>435</v>
      </c>
      <c r="B237" s="51" t="s">
        <v>436</v>
      </c>
      <c r="C237" s="51" t="s">
        <v>66</v>
      </c>
      <c r="D237" s="51" t="s">
        <v>67</v>
      </c>
      <c r="E237" s="51">
        <v>2012</v>
      </c>
      <c r="F237" s="51" t="s">
        <v>43</v>
      </c>
      <c r="G237" s="51" t="s">
        <v>68</v>
      </c>
      <c r="H237" s="51" t="s">
        <v>437</v>
      </c>
      <c r="I237" s="49" t="s">
        <v>438</v>
      </c>
      <c r="J237" s="50" t="s">
        <v>439</v>
      </c>
      <c r="K237" s="51" t="s">
        <v>440</v>
      </c>
      <c r="L237" s="51" t="s">
        <v>441</v>
      </c>
      <c r="M237" s="51" t="s">
        <v>441</v>
      </c>
      <c r="N237" s="51" t="s">
        <v>441</v>
      </c>
      <c r="O237" s="49" t="s">
        <v>441</v>
      </c>
      <c r="P237" s="50" t="s">
        <v>76</v>
      </c>
      <c r="Q237" s="51" t="s">
        <v>77</v>
      </c>
      <c r="R237" s="49" t="s">
        <v>77</v>
      </c>
      <c r="S237" s="50" t="s">
        <v>77</v>
      </c>
      <c r="T237" s="51" t="s">
        <v>77</v>
      </c>
      <c r="U237" s="51" t="s">
        <v>76</v>
      </c>
      <c r="V237" s="51" t="s">
        <v>77</v>
      </c>
      <c r="W237" s="51" t="s">
        <v>77</v>
      </c>
      <c r="X237" s="51" t="s">
        <v>76</v>
      </c>
      <c r="Y237" s="51" t="s">
        <v>77</v>
      </c>
      <c r="Z237" s="51" t="s">
        <v>77</v>
      </c>
      <c r="AA237" s="51" t="s">
        <v>76</v>
      </c>
      <c r="AB237" s="51" t="s">
        <v>77</v>
      </c>
      <c r="AC237" s="51" t="s">
        <v>77</v>
      </c>
      <c r="AD237" s="49" t="s">
        <v>77</v>
      </c>
      <c r="AE237" s="50" t="s">
        <v>77</v>
      </c>
      <c r="AF237" s="51" t="s">
        <v>77</v>
      </c>
      <c r="AG237" s="51" t="s">
        <v>77</v>
      </c>
      <c r="AH237" s="51" t="s">
        <v>77</v>
      </c>
      <c r="AI237" s="51" t="s">
        <v>77</v>
      </c>
      <c r="AJ237" s="51" t="s">
        <v>77</v>
      </c>
      <c r="AK237" s="51" t="s">
        <v>77</v>
      </c>
      <c r="AL237" s="51" t="s">
        <v>76</v>
      </c>
      <c r="AM237" s="51" t="s">
        <v>77</v>
      </c>
      <c r="AN237" s="51" t="s">
        <v>77</v>
      </c>
      <c r="AO237" s="51" t="s">
        <v>77</v>
      </c>
      <c r="AP237" s="51" t="s">
        <v>77</v>
      </c>
      <c r="AQ237" s="51" t="s">
        <v>77</v>
      </c>
      <c r="AR237" s="51" t="s">
        <v>77</v>
      </c>
      <c r="AS237" s="51" t="s">
        <v>77</v>
      </c>
      <c r="AT237" s="51" t="s">
        <v>77</v>
      </c>
      <c r="AU237" s="51" t="s">
        <v>77</v>
      </c>
      <c r="AV237" s="51" t="s">
        <v>77</v>
      </c>
      <c r="AW237" s="51" t="s">
        <v>77</v>
      </c>
      <c r="AX237" s="51" t="s">
        <v>77</v>
      </c>
      <c r="AY237" s="51" t="s">
        <v>77</v>
      </c>
      <c r="AZ237" s="51" t="s">
        <v>77</v>
      </c>
      <c r="BA237" s="51" t="s">
        <v>77</v>
      </c>
      <c r="BB237" s="51" t="s">
        <v>77</v>
      </c>
      <c r="BC237" s="51" t="s">
        <v>77</v>
      </c>
      <c r="BD237" s="51" t="s">
        <v>77</v>
      </c>
      <c r="BE237" s="49" t="s">
        <v>77</v>
      </c>
      <c r="BF237" s="56">
        <v>0</v>
      </c>
      <c r="BG237" s="57">
        <v>0</v>
      </c>
      <c r="BH237" s="57">
        <v>0</v>
      </c>
      <c r="BI237" s="57">
        <v>0</v>
      </c>
      <c r="BJ237" s="57">
        <v>0</v>
      </c>
      <c r="BK237" s="57">
        <v>0</v>
      </c>
      <c r="BL237" s="57">
        <v>0</v>
      </c>
      <c r="BM237" s="54">
        <f t="shared" si="3"/>
        <v>0</v>
      </c>
      <c r="BN237" s="58"/>
      <c r="BO237" t="str">
        <f>VLOOKUP(A237,Startups!$A$3:$B$1596, 2,FALSE)</f>
        <v>Early Stage</v>
      </c>
    </row>
    <row r="238" spans="1:67" s="55" customFormat="1" ht="135" customHeight="1" x14ac:dyDescent="0.2">
      <c r="A238" s="50" t="s">
        <v>442</v>
      </c>
      <c r="B238" s="51" t="s">
        <v>443</v>
      </c>
      <c r="C238" s="51" t="s">
        <v>66</v>
      </c>
      <c r="D238" s="51" t="s">
        <v>67</v>
      </c>
      <c r="E238" s="51">
        <v>2015</v>
      </c>
      <c r="F238" s="51" t="s">
        <v>54</v>
      </c>
      <c r="G238" s="51" t="s">
        <v>94</v>
      </c>
      <c r="H238" s="51" t="s">
        <v>444</v>
      </c>
      <c r="I238" s="49" t="s">
        <v>445</v>
      </c>
      <c r="J238" s="50" t="s">
        <v>446</v>
      </c>
      <c r="K238" s="51" t="s">
        <v>447</v>
      </c>
      <c r="L238" s="51" t="s">
        <v>448</v>
      </c>
      <c r="M238" s="51" t="s">
        <v>449</v>
      </c>
      <c r="N238" s="51" t="s">
        <v>75</v>
      </c>
      <c r="O238" s="49" t="s">
        <v>75</v>
      </c>
      <c r="P238" s="50" t="s">
        <v>77</v>
      </c>
      <c r="Q238" s="51" t="s">
        <v>76</v>
      </c>
      <c r="R238" s="49" t="s">
        <v>77</v>
      </c>
      <c r="S238" s="50" t="s">
        <v>77</v>
      </c>
      <c r="T238" s="51" t="s">
        <v>77</v>
      </c>
      <c r="U238" s="51" t="s">
        <v>77</v>
      </c>
      <c r="V238" s="51" t="s">
        <v>77</v>
      </c>
      <c r="W238" s="51" t="s">
        <v>77</v>
      </c>
      <c r="X238" s="51" t="s">
        <v>77</v>
      </c>
      <c r="Y238" s="51" t="s">
        <v>77</v>
      </c>
      <c r="Z238" s="51" t="s">
        <v>77</v>
      </c>
      <c r="AA238" s="51" t="s">
        <v>77</v>
      </c>
      <c r="AB238" s="51" t="s">
        <v>77</v>
      </c>
      <c r="AC238" s="51" t="s">
        <v>76</v>
      </c>
      <c r="AD238" s="49" t="s">
        <v>77</v>
      </c>
      <c r="AE238" s="50" t="s">
        <v>77</v>
      </c>
      <c r="AF238" s="51" t="s">
        <v>77</v>
      </c>
      <c r="AG238" s="51" t="s">
        <v>77</v>
      </c>
      <c r="AH238" s="51" t="s">
        <v>77</v>
      </c>
      <c r="AI238" s="51" t="s">
        <v>77</v>
      </c>
      <c r="AJ238" s="51" t="s">
        <v>77</v>
      </c>
      <c r="AK238" s="51" t="s">
        <v>77</v>
      </c>
      <c r="AL238" s="51" t="s">
        <v>77</v>
      </c>
      <c r="AM238" s="51" t="s">
        <v>77</v>
      </c>
      <c r="AN238" s="51" t="s">
        <v>77</v>
      </c>
      <c r="AO238" s="51" t="s">
        <v>77</v>
      </c>
      <c r="AP238" s="51" t="s">
        <v>77</v>
      </c>
      <c r="AQ238" s="51" t="s">
        <v>77</v>
      </c>
      <c r="AR238" s="51" t="s">
        <v>77</v>
      </c>
      <c r="AS238" s="51" t="s">
        <v>77</v>
      </c>
      <c r="AT238" s="51" t="s">
        <v>77</v>
      </c>
      <c r="AU238" s="51" t="s">
        <v>77</v>
      </c>
      <c r="AV238" s="51" t="s">
        <v>77</v>
      </c>
      <c r="AW238" s="51" t="s">
        <v>76</v>
      </c>
      <c r="AX238" s="51" t="s">
        <v>77</v>
      </c>
      <c r="AY238" s="51" t="s">
        <v>77</v>
      </c>
      <c r="AZ238" s="51" t="s">
        <v>77</v>
      </c>
      <c r="BA238" s="51" t="s">
        <v>77</v>
      </c>
      <c r="BB238" s="51" t="s">
        <v>77</v>
      </c>
      <c r="BC238" s="51" t="s">
        <v>77</v>
      </c>
      <c r="BD238" s="51" t="s">
        <v>77</v>
      </c>
      <c r="BE238" s="49" t="s">
        <v>77</v>
      </c>
      <c r="BF238" s="56">
        <v>0</v>
      </c>
      <c r="BG238" s="57">
        <v>0</v>
      </c>
      <c r="BH238" s="57">
        <v>0</v>
      </c>
      <c r="BI238" s="57">
        <v>0</v>
      </c>
      <c r="BJ238" s="57">
        <v>0</v>
      </c>
      <c r="BK238" s="57">
        <v>0</v>
      </c>
      <c r="BL238" s="57">
        <v>0</v>
      </c>
      <c r="BM238" s="54">
        <f t="shared" si="3"/>
        <v>0</v>
      </c>
      <c r="BN238" s="58"/>
      <c r="BO238" t="str">
        <f>VLOOKUP(A238,Startups!$A$3:$B$1596, 2,FALSE)</f>
        <v>Normal</v>
      </c>
    </row>
    <row r="239" spans="1:67" s="55" customFormat="1" ht="135" customHeight="1" x14ac:dyDescent="0.2">
      <c r="A239" s="50" t="s">
        <v>450</v>
      </c>
      <c r="B239" s="51" t="s">
        <v>451</v>
      </c>
      <c r="C239" s="51" t="s">
        <v>452</v>
      </c>
      <c r="D239" s="51" t="s">
        <v>452</v>
      </c>
      <c r="E239" s="51">
        <v>2012</v>
      </c>
      <c r="F239" s="51" t="s">
        <v>453</v>
      </c>
      <c r="G239" s="51" t="s">
        <v>68</v>
      </c>
      <c r="H239" s="51" t="s">
        <v>454</v>
      </c>
      <c r="I239" s="49" t="s">
        <v>455</v>
      </c>
      <c r="J239" s="50" t="s">
        <v>456</v>
      </c>
      <c r="K239" s="51" t="s">
        <v>457</v>
      </c>
      <c r="L239" s="51" t="s">
        <v>458</v>
      </c>
      <c r="M239" s="51" t="s">
        <v>459</v>
      </c>
      <c r="N239" s="51" t="s">
        <v>460</v>
      </c>
      <c r="O239" s="49" t="s">
        <v>461</v>
      </c>
      <c r="P239" s="50" t="s">
        <v>76</v>
      </c>
      <c r="Q239" s="51" t="s">
        <v>77</v>
      </c>
      <c r="R239" s="49" t="s">
        <v>77</v>
      </c>
      <c r="S239" s="50" t="s">
        <v>76</v>
      </c>
      <c r="T239" s="51" t="s">
        <v>77</v>
      </c>
      <c r="U239" s="51" t="s">
        <v>77</v>
      </c>
      <c r="V239" s="51" t="s">
        <v>76</v>
      </c>
      <c r="W239" s="51" t="s">
        <v>76</v>
      </c>
      <c r="X239" s="51" t="s">
        <v>77</v>
      </c>
      <c r="Y239" s="51" t="s">
        <v>77</v>
      </c>
      <c r="Z239" s="51" t="s">
        <v>77</v>
      </c>
      <c r="AA239" s="51" t="s">
        <v>77</v>
      </c>
      <c r="AB239" s="51" t="s">
        <v>77</v>
      </c>
      <c r="AC239" s="51" t="s">
        <v>77</v>
      </c>
      <c r="AD239" s="49" t="s">
        <v>77</v>
      </c>
      <c r="AE239" s="50" t="s">
        <v>77</v>
      </c>
      <c r="AF239" s="51" t="s">
        <v>77</v>
      </c>
      <c r="AG239" s="51" t="s">
        <v>77</v>
      </c>
      <c r="AH239" s="51" t="s">
        <v>76</v>
      </c>
      <c r="AI239" s="51" t="s">
        <v>77</v>
      </c>
      <c r="AJ239" s="51" t="s">
        <v>77</v>
      </c>
      <c r="AK239" s="51" t="s">
        <v>77</v>
      </c>
      <c r="AL239" s="51" t="s">
        <v>76</v>
      </c>
      <c r="AM239" s="51" t="s">
        <v>77</v>
      </c>
      <c r="AN239" s="51" t="s">
        <v>77</v>
      </c>
      <c r="AO239" s="51" t="s">
        <v>77</v>
      </c>
      <c r="AP239" s="51" t="s">
        <v>77</v>
      </c>
      <c r="AQ239" s="51" t="s">
        <v>77</v>
      </c>
      <c r="AR239" s="51" t="s">
        <v>77</v>
      </c>
      <c r="AS239" s="51" t="s">
        <v>77</v>
      </c>
      <c r="AT239" s="51" t="s">
        <v>77</v>
      </c>
      <c r="AU239" s="51" t="s">
        <v>77</v>
      </c>
      <c r="AV239" s="51" t="s">
        <v>77</v>
      </c>
      <c r="AW239" s="51" t="s">
        <v>77</v>
      </c>
      <c r="AX239" s="51" t="s">
        <v>77</v>
      </c>
      <c r="AY239" s="51" t="s">
        <v>77</v>
      </c>
      <c r="AZ239" s="51" t="s">
        <v>77</v>
      </c>
      <c r="BA239" s="51" t="s">
        <v>77</v>
      </c>
      <c r="BB239" s="51" t="s">
        <v>77</v>
      </c>
      <c r="BC239" s="51" t="s">
        <v>77</v>
      </c>
      <c r="BD239" s="51" t="s">
        <v>77</v>
      </c>
      <c r="BE239" s="49" t="s">
        <v>77</v>
      </c>
      <c r="BF239" s="56">
        <v>0</v>
      </c>
      <c r="BG239" s="57">
        <v>0</v>
      </c>
      <c r="BH239" s="57">
        <v>0</v>
      </c>
      <c r="BI239" s="57">
        <v>0</v>
      </c>
      <c r="BJ239" s="57">
        <v>0</v>
      </c>
      <c r="BK239" s="57">
        <v>0</v>
      </c>
      <c r="BL239" s="57">
        <v>0</v>
      </c>
      <c r="BM239" s="54">
        <f t="shared" si="3"/>
        <v>0</v>
      </c>
      <c r="BN239" s="58"/>
      <c r="BO239" t="str">
        <f>VLOOKUP(A239,Startups!$A$3:$B$1596, 2,FALSE)</f>
        <v>Normal</v>
      </c>
    </row>
    <row r="240" spans="1:67" s="55" customFormat="1" ht="135" customHeight="1" x14ac:dyDescent="0.2">
      <c r="A240" s="50" t="s">
        <v>478</v>
      </c>
      <c r="B240" s="51" t="s">
        <v>479</v>
      </c>
      <c r="C240" s="51" t="s">
        <v>66</v>
      </c>
      <c r="D240" s="51" t="s">
        <v>67</v>
      </c>
      <c r="E240" s="51">
        <v>2014</v>
      </c>
      <c r="F240" s="51" t="s">
        <v>480</v>
      </c>
      <c r="G240" s="51" t="s">
        <v>68</v>
      </c>
      <c r="H240" s="51" t="s">
        <v>481</v>
      </c>
      <c r="I240" s="49" t="s">
        <v>482</v>
      </c>
      <c r="J240" s="50" t="s">
        <v>483</v>
      </c>
      <c r="K240" s="51" t="s">
        <v>484</v>
      </c>
      <c r="L240" s="51" t="s">
        <v>485</v>
      </c>
      <c r="M240" s="51" t="s">
        <v>486</v>
      </c>
      <c r="N240" s="51" t="s">
        <v>487</v>
      </c>
      <c r="O240" s="49" t="s">
        <v>488</v>
      </c>
      <c r="P240" s="50" t="s">
        <v>76</v>
      </c>
      <c r="Q240" s="51" t="s">
        <v>77</v>
      </c>
      <c r="R240" s="49" t="s">
        <v>77</v>
      </c>
      <c r="S240" s="50" t="s">
        <v>77</v>
      </c>
      <c r="T240" s="51" t="s">
        <v>76</v>
      </c>
      <c r="U240" s="51" t="s">
        <v>77</v>
      </c>
      <c r="V240" s="51" t="s">
        <v>77</v>
      </c>
      <c r="W240" s="51" t="s">
        <v>77</v>
      </c>
      <c r="X240" s="51" t="s">
        <v>76</v>
      </c>
      <c r="Y240" s="51" t="s">
        <v>77</v>
      </c>
      <c r="Z240" s="51" t="s">
        <v>77</v>
      </c>
      <c r="AA240" s="51" t="s">
        <v>76</v>
      </c>
      <c r="AB240" s="51" t="s">
        <v>77</v>
      </c>
      <c r="AC240" s="51" t="s">
        <v>77</v>
      </c>
      <c r="AD240" s="49" t="s">
        <v>77</v>
      </c>
      <c r="AE240" s="50" t="s">
        <v>76</v>
      </c>
      <c r="AF240" s="51" t="s">
        <v>77</v>
      </c>
      <c r="AG240" s="51" t="s">
        <v>77</v>
      </c>
      <c r="AH240" s="51" t="s">
        <v>77</v>
      </c>
      <c r="AI240" s="51" t="s">
        <v>77</v>
      </c>
      <c r="AJ240" s="51" t="s">
        <v>77</v>
      </c>
      <c r="AK240" s="51" t="s">
        <v>77</v>
      </c>
      <c r="AL240" s="51" t="s">
        <v>77</v>
      </c>
      <c r="AM240" s="51" t="s">
        <v>77</v>
      </c>
      <c r="AN240" s="51" t="s">
        <v>77</v>
      </c>
      <c r="AO240" s="51" t="s">
        <v>77</v>
      </c>
      <c r="AP240" s="51" t="s">
        <v>77</v>
      </c>
      <c r="AQ240" s="51" t="s">
        <v>77</v>
      </c>
      <c r="AR240" s="51" t="s">
        <v>77</v>
      </c>
      <c r="AS240" s="51" t="s">
        <v>77</v>
      </c>
      <c r="AT240" s="51" t="s">
        <v>77</v>
      </c>
      <c r="AU240" s="51" t="s">
        <v>77</v>
      </c>
      <c r="AV240" s="51" t="s">
        <v>77</v>
      </c>
      <c r="AW240" s="51" t="s">
        <v>76</v>
      </c>
      <c r="AX240" s="51" t="s">
        <v>77</v>
      </c>
      <c r="AY240" s="51" t="s">
        <v>77</v>
      </c>
      <c r="AZ240" s="51" t="s">
        <v>77</v>
      </c>
      <c r="BA240" s="51" t="s">
        <v>77</v>
      </c>
      <c r="BB240" s="51" t="s">
        <v>77</v>
      </c>
      <c r="BC240" s="51" t="s">
        <v>77</v>
      </c>
      <c r="BD240" s="51" t="s">
        <v>77</v>
      </c>
      <c r="BE240" s="49" t="s">
        <v>77</v>
      </c>
      <c r="BF240" s="56">
        <v>0</v>
      </c>
      <c r="BG240" s="57">
        <v>0</v>
      </c>
      <c r="BH240" s="57">
        <v>0</v>
      </c>
      <c r="BI240" s="57">
        <v>0</v>
      </c>
      <c r="BJ240" s="57">
        <v>0</v>
      </c>
      <c r="BK240" s="57">
        <v>0</v>
      </c>
      <c r="BL240" s="57">
        <v>0</v>
      </c>
      <c r="BM240" s="54">
        <f t="shared" si="3"/>
        <v>0</v>
      </c>
      <c r="BN240" s="58"/>
      <c r="BO240" t="str">
        <f>VLOOKUP(A240,Startups!$A$3:$B$1596, 2,FALSE)</f>
        <v>Normal</v>
      </c>
    </row>
    <row r="241" spans="1:67" s="55" customFormat="1" ht="135" customHeight="1" x14ac:dyDescent="0.2">
      <c r="A241" s="50" t="s">
        <v>489</v>
      </c>
      <c r="B241" s="51" t="s">
        <v>490</v>
      </c>
      <c r="C241" s="51" t="s">
        <v>66</v>
      </c>
      <c r="D241" s="51" t="s">
        <v>491</v>
      </c>
      <c r="E241" s="51">
        <v>2013</v>
      </c>
      <c r="F241" s="51" t="s">
        <v>49</v>
      </c>
      <c r="G241" s="51" t="s">
        <v>68</v>
      </c>
      <c r="H241" s="51" t="s">
        <v>492</v>
      </c>
      <c r="I241" s="49" t="s">
        <v>493</v>
      </c>
      <c r="J241" s="50" t="s">
        <v>494</v>
      </c>
      <c r="K241" s="51" t="s">
        <v>495</v>
      </c>
      <c r="L241" s="51" t="s">
        <v>496</v>
      </c>
      <c r="M241" s="51" t="s">
        <v>497</v>
      </c>
      <c r="N241" s="51" t="s">
        <v>498</v>
      </c>
      <c r="O241" s="49" t="s">
        <v>499</v>
      </c>
      <c r="P241" s="50" t="s">
        <v>76</v>
      </c>
      <c r="Q241" s="51" t="s">
        <v>76</v>
      </c>
      <c r="R241" s="49" t="s">
        <v>77</v>
      </c>
      <c r="S241" s="50" t="s">
        <v>77</v>
      </c>
      <c r="T241" s="51" t="s">
        <v>77</v>
      </c>
      <c r="U241" s="51" t="s">
        <v>77</v>
      </c>
      <c r="V241" s="51" t="s">
        <v>77</v>
      </c>
      <c r="W241" s="51" t="s">
        <v>76</v>
      </c>
      <c r="X241" s="51" t="s">
        <v>76</v>
      </c>
      <c r="Y241" s="51" t="s">
        <v>76</v>
      </c>
      <c r="Z241" s="51" t="s">
        <v>77</v>
      </c>
      <c r="AA241" s="51" t="s">
        <v>77</v>
      </c>
      <c r="AB241" s="51" t="s">
        <v>77</v>
      </c>
      <c r="AC241" s="51" t="s">
        <v>77</v>
      </c>
      <c r="AD241" s="49" t="s">
        <v>77</v>
      </c>
      <c r="AE241" s="50" t="s">
        <v>77</v>
      </c>
      <c r="AF241" s="51" t="s">
        <v>77</v>
      </c>
      <c r="AG241" s="51" t="s">
        <v>77</v>
      </c>
      <c r="AH241" s="51" t="s">
        <v>77</v>
      </c>
      <c r="AI241" s="51" t="s">
        <v>77</v>
      </c>
      <c r="AJ241" s="51" t="s">
        <v>77</v>
      </c>
      <c r="AK241" s="51" t="s">
        <v>77</v>
      </c>
      <c r="AL241" s="51" t="s">
        <v>77</v>
      </c>
      <c r="AM241" s="51" t="s">
        <v>77</v>
      </c>
      <c r="AN241" s="51" t="s">
        <v>77</v>
      </c>
      <c r="AO241" s="51" t="s">
        <v>77</v>
      </c>
      <c r="AP241" s="51" t="s">
        <v>77</v>
      </c>
      <c r="AQ241" s="51" t="s">
        <v>77</v>
      </c>
      <c r="AR241" s="51" t="s">
        <v>76</v>
      </c>
      <c r="AS241" s="51" t="s">
        <v>77</v>
      </c>
      <c r="AT241" s="51" t="s">
        <v>77</v>
      </c>
      <c r="AU241" s="51" t="s">
        <v>77</v>
      </c>
      <c r="AV241" s="51" t="s">
        <v>77</v>
      </c>
      <c r="AW241" s="51" t="s">
        <v>77</v>
      </c>
      <c r="AX241" s="51" t="s">
        <v>77</v>
      </c>
      <c r="AY241" s="51" t="s">
        <v>77</v>
      </c>
      <c r="AZ241" s="51" t="s">
        <v>77</v>
      </c>
      <c r="BA241" s="51" t="s">
        <v>77</v>
      </c>
      <c r="BB241" s="51" t="s">
        <v>77</v>
      </c>
      <c r="BC241" s="51" t="s">
        <v>77</v>
      </c>
      <c r="BD241" s="51" t="s">
        <v>77</v>
      </c>
      <c r="BE241" s="49" t="s">
        <v>77</v>
      </c>
      <c r="BF241" s="56">
        <v>0</v>
      </c>
      <c r="BG241" s="57">
        <v>0</v>
      </c>
      <c r="BH241" s="57">
        <v>0</v>
      </c>
      <c r="BI241" s="57">
        <v>0</v>
      </c>
      <c r="BJ241" s="57">
        <v>0</v>
      </c>
      <c r="BK241" s="57">
        <v>0</v>
      </c>
      <c r="BL241" s="57">
        <v>0</v>
      </c>
      <c r="BM241" s="54">
        <f t="shared" si="3"/>
        <v>0</v>
      </c>
      <c r="BN241" s="58"/>
      <c r="BO241" t="str">
        <f>VLOOKUP(A241,Startups!$A$3:$B$1596, 2,FALSE)</f>
        <v>Normal</v>
      </c>
    </row>
    <row r="242" spans="1:67" s="55" customFormat="1" ht="135" customHeight="1" x14ac:dyDescent="0.2">
      <c r="A242" s="50" t="s">
        <v>500</v>
      </c>
      <c r="B242" s="51" t="s">
        <v>501</v>
      </c>
      <c r="C242" s="51" t="s">
        <v>66</v>
      </c>
      <c r="D242" s="51" t="s">
        <v>502</v>
      </c>
      <c r="E242" s="51">
        <v>2012</v>
      </c>
      <c r="F242" s="51" t="s">
        <v>503</v>
      </c>
      <c r="G242" s="51" t="s">
        <v>68</v>
      </c>
      <c r="H242" s="51" t="s">
        <v>504</v>
      </c>
      <c r="I242" s="49" t="s">
        <v>505</v>
      </c>
      <c r="J242" s="50" t="s">
        <v>506</v>
      </c>
      <c r="K242" s="51" t="s">
        <v>507</v>
      </c>
      <c r="L242" s="51" t="s">
        <v>508</v>
      </c>
      <c r="M242" s="51" t="s">
        <v>509</v>
      </c>
      <c r="N242" s="51" t="s">
        <v>510</v>
      </c>
      <c r="O242" s="49" t="s">
        <v>511</v>
      </c>
      <c r="P242" s="50" t="s">
        <v>76</v>
      </c>
      <c r="Q242" s="51" t="s">
        <v>76</v>
      </c>
      <c r="R242" s="49" t="s">
        <v>77</v>
      </c>
      <c r="S242" s="50" t="s">
        <v>77</v>
      </c>
      <c r="T242" s="51" t="s">
        <v>76</v>
      </c>
      <c r="U242" s="51" t="s">
        <v>77</v>
      </c>
      <c r="V242" s="51" t="s">
        <v>77</v>
      </c>
      <c r="W242" s="51" t="s">
        <v>76</v>
      </c>
      <c r="X242" s="51" t="s">
        <v>77</v>
      </c>
      <c r="Y242" s="51" t="s">
        <v>77</v>
      </c>
      <c r="Z242" s="51" t="s">
        <v>77</v>
      </c>
      <c r="AA242" s="51" t="s">
        <v>76</v>
      </c>
      <c r="AB242" s="51" t="s">
        <v>77</v>
      </c>
      <c r="AC242" s="51" t="s">
        <v>77</v>
      </c>
      <c r="AD242" s="49" t="s">
        <v>77</v>
      </c>
      <c r="AE242" s="50" t="s">
        <v>77</v>
      </c>
      <c r="AF242" s="51" t="s">
        <v>77</v>
      </c>
      <c r="AG242" s="51" t="s">
        <v>77</v>
      </c>
      <c r="AH242" s="51" t="s">
        <v>77</v>
      </c>
      <c r="AI242" s="51" t="s">
        <v>77</v>
      </c>
      <c r="AJ242" s="51" t="s">
        <v>77</v>
      </c>
      <c r="AK242" s="51" t="s">
        <v>77</v>
      </c>
      <c r="AL242" s="51" t="s">
        <v>76</v>
      </c>
      <c r="AM242" s="51" t="s">
        <v>77</v>
      </c>
      <c r="AN242" s="51" t="s">
        <v>77</v>
      </c>
      <c r="AO242" s="51" t="s">
        <v>76</v>
      </c>
      <c r="AP242" s="51" t="s">
        <v>77</v>
      </c>
      <c r="AQ242" s="51" t="s">
        <v>77</v>
      </c>
      <c r="AR242" s="51" t="s">
        <v>77</v>
      </c>
      <c r="AS242" s="51" t="s">
        <v>77</v>
      </c>
      <c r="AT242" s="51" t="s">
        <v>77</v>
      </c>
      <c r="AU242" s="51" t="s">
        <v>77</v>
      </c>
      <c r="AV242" s="51" t="s">
        <v>77</v>
      </c>
      <c r="AW242" s="51" t="s">
        <v>77</v>
      </c>
      <c r="AX242" s="51" t="s">
        <v>77</v>
      </c>
      <c r="AY242" s="51" t="s">
        <v>77</v>
      </c>
      <c r="AZ242" s="51" t="s">
        <v>77</v>
      </c>
      <c r="BA242" s="51" t="s">
        <v>77</v>
      </c>
      <c r="BB242" s="51" t="s">
        <v>77</v>
      </c>
      <c r="BC242" s="51" t="s">
        <v>77</v>
      </c>
      <c r="BD242" s="51" t="s">
        <v>77</v>
      </c>
      <c r="BE242" s="49" t="s">
        <v>77</v>
      </c>
      <c r="BF242" s="56">
        <v>0</v>
      </c>
      <c r="BG242" s="57">
        <v>0</v>
      </c>
      <c r="BH242" s="57">
        <v>0</v>
      </c>
      <c r="BI242" s="57">
        <v>0</v>
      </c>
      <c r="BJ242" s="57">
        <v>0</v>
      </c>
      <c r="BK242" s="57">
        <v>0</v>
      </c>
      <c r="BL242" s="57">
        <v>0</v>
      </c>
      <c r="BM242" s="54">
        <f t="shared" si="3"/>
        <v>0</v>
      </c>
      <c r="BN242" s="58"/>
      <c r="BO242" t="str">
        <f>VLOOKUP(A242,Startups!$A$3:$B$1596, 2,FALSE)</f>
        <v>Normal</v>
      </c>
    </row>
    <row r="243" spans="1:67" s="55" customFormat="1" ht="135" customHeight="1" x14ac:dyDescent="0.2">
      <c r="A243" s="50" t="s">
        <v>512</v>
      </c>
      <c r="B243" s="51" t="s">
        <v>513</v>
      </c>
      <c r="C243" s="51" t="s">
        <v>66</v>
      </c>
      <c r="D243" s="51" t="s">
        <v>379</v>
      </c>
      <c r="E243" s="51">
        <v>2015</v>
      </c>
      <c r="F243" s="51" t="s">
        <v>514</v>
      </c>
      <c r="G243" s="51" t="s">
        <v>68</v>
      </c>
      <c r="H243" s="51" t="s">
        <v>515</v>
      </c>
      <c r="I243" s="49" t="s">
        <v>516</v>
      </c>
      <c r="J243" s="50" t="s">
        <v>517</v>
      </c>
      <c r="K243" s="51" t="s">
        <v>518</v>
      </c>
      <c r="L243" s="51" t="s">
        <v>519</v>
      </c>
      <c r="M243" s="51" t="s">
        <v>520</v>
      </c>
      <c r="N243" s="51" t="s">
        <v>521</v>
      </c>
      <c r="O243" s="49" t="s">
        <v>522</v>
      </c>
      <c r="P243" s="50" t="s">
        <v>76</v>
      </c>
      <c r="Q243" s="51" t="s">
        <v>76</v>
      </c>
      <c r="R243" s="49" t="s">
        <v>77</v>
      </c>
      <c r="S243" s="50" t="s">
        <v>77</v>
      </c>
      <c r="T243" s="51" t="s">
        <v>76</v>
      </c>
      <c r="U243" s="51" t="s">
        <v>77</v>
      </c>
      <c r="V243" s="51" t="s">
        <v>77</v>
      </c>
      <c r="W243" s="51" t="s">
        <v>76</v>
      </c>
      <c r="X243" s="51" t="s">
        <v>77</v>
      </c>
      <c r="Y243" s="51" t="s">
        <v>77</v>
      </c>
      <c r="Z243" s="51" t="s">
        <v>77</v>
      </c>
      <c r="AA243" s="51" t="s">
        <v>77</v>
      </c>
      <c r="AB243" s="51" t="s">
        <v>76</v>
      </c>
      <c r="AC243" s="51" t="s">
        <v>77</v>
      </c>
      <c r="AD243" s="49" t="s">
        <v>77</v>
      </c>
      <c r="AE243" s="50" t="s">
        <v>76</v>
      </c>
      <c r="AF243" s="51" t="s">
        <v>77</v>
      </c>
      <c r="AG243" s="51" t="s">
        <v>77</v>
      </c>
      <c r="AH243" s="51" t="s">
        <v>77</v>
      </c>
      <c r="AI243" s="51" t="s">
        <v>77</v>
      </c>
      <c r="AJ243" s="51" t="s">
        <v>77</v>
      </c>
      <c r="AK243" s="51" t="s">
        <v>77</v>
      </c>
      <c r="AL243" s="51" t="s">
        <v>77</v>
      </c>
      <c r="AM243" s="51" t="s">
        <v>77</v>
      </c>
      <c r="AN243" s="51" t="s">
        <v>77</v>
      </c>
      <c r="AO243" s="51" t="s">
        <v>77</v>
      </c>
      <c r="AP243" s="51" t="s">
        <v>77</v>
      </c>
      <c r="AQ243" s="51" t="s">
        <v>77</v>
      </c>
      <c r="AR243" s="51" t="s">
        <v>77</v>
      </c>
      <c r="AS243" s="51" t="s">
        <v>77</v>
      </c>
      <c r="AT243" s="51" t="s">
        <v>77</v>
      </c>
      <c r="AU243" s="51" t="s">
        <v>77</v>
      </c>
      <c r="AV243" s="51" t="s">
        <v>77</v>
      </c>
      <c r="AW243" s="51" t="s">
        <v>77</v>
      </c>
      <c r="AX243" s="51" t="s">
        <v>77</v>
      </c>
      <c r="AY243" s="51" t="s">
        <v>77</v>
      </c>
      <c r="AZ243" s="51" t="s">
        <v>76</v>
      </c>
      <c r="BA243" s="51" t="s">
        <v>77</v>
      </c>
      <c r="BB243" s="51" t="s">
        <v>77</v>
      </c>
      <c r="BC243" s="51" t="s">
        <v>77</v>
      </c>
      <c r="BD243" s="51" t="s">
        <v>77</v>
      </c>
      <c r="BE243" s="49" t="s">
        <v>77</v>
      </c>
      <c r="BF243" s="56">
        <v>0</v>
      </c>
      <c r="BG243" s="57">
        <v>0</v>
      </c>
      <c r="BH243" s="57">
        <v>0</v>
      </c>
      <c r="BI243" s="57">
        <v>0</v>
      </c>
      <c r="BJ243" s="57">
        <v>0</v>
      </c>
      <c r="BK243" s="57">
        <v>0</v>
      </c>
      <c r="BL243" s="57">
        <v>0</v>
      </c>
      <c r="BM243" s="54">
        <f t="shared" si="3"/>
        <v>0</v>
      </c>
      <c r="BN243" s="58"/>
      <c r="BO243" t="str">
        <f>VLOOKUP(A243,Startups!$A$3:$B$1596, 2,FALSE)</f>
        <v>Normal</v>
      </c>
    </row>
    <row r="244" spans="1:67" s="55" customFormat="1" ht="135" customHeight="1" x14ac:dyDescent="0.2">
      <c r="A244" s="50" t="s">
        <v>523</v>
      </c>
      <c r="B244" s="51" t="s">
        <v>524</v>
      </c>
      <c r="C244" s="51" t="s">
        <v>66</v>
      </c>
      <c r="D244" s="51" t="s">
        <v>93</v>
      </c>
      <c r="E244" s="51">
        <v>2014</v>
      </c>
      <c r="F244" s="51" t="s">
        <v>46</v>
      </c>
      <c r="G244" s="51" t="s">
        <v>155</v>
      </c>
      <c r="H244" s="51" t="s">
        <v>525</v>
      </c>
      <c r="I244" s="49" t="s">
        <v>526</v>
      </c>
      <c r="J244" s="50" t="s">
        <v>527</v>
      </c>
      <c r="K244" s="51" t="s">
        <v>528</v>
      </c>
      <c r="L244" s="51" t="s">
        <v>529</v>
      </c>
      <c r="M244" s="51" t="s">
        <v>530</v>
      </c>
      <c r="N244" s="51" t="s">
        <v>531</v>
      </c>
      <c r="O244" s="49" t="s">
        <v>532</v>
      </c>
      <c r="P244" s="50" t="s">
        <v>76</v>
      </c>
      <c r="Q244" s="51" t="s">
        <v>77</v>
      </c>
      <c r="R244" s="49" t="s">
        <v>77</v>
      </c>
      <c r="S244" s="50" t="s">
        <v>77</v>
      </c>
      <c r="T244" s="51" t="s">
        <v>76</v>
      </c>
      <c r="U244" s="51" t="s">
        <v>77</v>
      </c>
      <c r="V244" s="51" t="s">
        <v>77</v>
      </c>
      <c r="W244" s="51" t="s">
        <v>77</v>
      </c>
      <c r="X244" s="51" t="s">
        <v>76</v>
      </c>
      <c r="Y244" s="51" t="s">
        <v>77</v>
      </c>
      <c r="Z244" s="51" t="s">
        <v>77</v>
      </c>
      <c r="AA244" s="51" t="s">
        <v>77</v>
      </c>
      <c r="AB244" s="51" t="s">
        <v>77</v>
      </c>
      <c r="AC244" s="51" t="s">
        <v>77</v>
      </c>
      <c r="AD244" s="49" t="s">
        <v>76</v>
      </c>
      <c r="AE244" s="50" t="s">
        <v>77</v>
      </c>
      <c r="AF244" s="51" t="s">
        <v>77</v>
      </c>
      <c r="AG244" s="51" t="s">
        <v>77</v>
      </c>
      <c r="AH244" s="51" t="s">
        <v>77</v>
      </c>
      <c r="AI244" s="51" t="s">
        <v>77</v>
      </c>
      <c r="AJ244" s="51" t="s">
        <v>77</v>
      </c>
      <c r="AK244" s="51" t="s">
        <v>77</v>
      </c>
      <c r="AL244" s="51" t="s">
        <v>77</v>
      </c>
      <c r="AM244" s="51" t="s">
        <v>77</v>
      </c>
      <c r="AN244" s="51" t="s">
        <v>77</v>
      </c>
      <c r="AO244" s="51" t="s">
        <v>76</v>
      </c>
      <c r="AP244" s="51" t="s">
        <v>77</v>
      </c>
      <c r="AQ244" s="51" t="s">
        <v>77</v>
      </c>
      <c r="AR244" s="51" t="s">
        <v>77</v>
      </c>
      <c r="AS244" s="51" t="s">
        <v>77</v>
      </c>
      <c r="AT244" s="51" t="s">
        <v>77</v>
      </c>
      <c r="AU244" s="51" t="s">
        <v>77</v>
      </c>
      <c r="AV244" s="51" t="s">
        <v>77</v>
      </c>
      <c r="AW244" s="51" t="s">
        <v>77</v>
      </c>
      <c r="AX244" s="51" t="s">
        <v>77</v>
      </c>
      <c r="AY244" s="51" t="s">
        <v>77</v>
      </c>
      <c r="AZ244" s="51" t="s">
        <v>77</v>
      </c>
      <c r="BA244" s="51" t="s">
        <v>77</v>
      </c>
      <c r="BB244" s="51" t="s">
        <v>77</v>
      </c>
      <c r="BC244" s="51" t="s">
        <v>77</v>
      </c>
      <c r="BD244" s="51" t="s">
        <v>77</v>
      </c>
      <c r="BE244" s="49" t="s">
        <v>77</v>
      </c>
      <c r="BF244" s="56">
        <v>0</v>
      </c>
      <c r="BG244" s="57">
        <v>0</v>
      </c>
      <c r="BH244" s="57">
        <v>0</v>
      </c>
      <c r="BI244" s="57">
        <v>0</v>
      </c>
      <c r="BJ244" s="57">
        <v>0</v>
      </c>
      <c r="BK244" s="57">
        <v>0</v>
      </c>
      <c r="BL244" s="57">
        <v>0</v>
      </c>
      <c r="BM244" s="54">
        <f t="shared" si="3"/>
        <v>0</v>
      </c>
      <c r="BN244" s="58"/>
      <c r="BO244" t="str">
        <f>VLOOKUP(A244,Startups!$A$3:$B$1596, 2,FALSE)</f>
        <v>Normal</v>
      </c>
    </row>
    <row r="245" spans="1:67" s="55" customFormat="1" ht="135" customHeight="1" x14ac:dyDescent="0.2">
      <c r="A245" s="50" t="s">
        <v>533</v>
      </c>
      <c r="B245" s="51" t="s">
        <v>534</v>
      </c>
      <c r="C245" s="51" t="s">
        <v>66</v>
      </c>
      <c r="D245" s="51" t="s">
        <v>502</v>
      </c>
      <c r="E245" s="51">
        <v>2015</v>
      </c>
      <c r="F245" s="51" t="s">
        <v>49</v>
      </c>
      <c r="G245" s="51" t="s">
        <v>155</v>
      </c>
      <c r="H245" s="51" t="s">
        <v>535</v>
      </c>
      <c r="I245" s="49" t="s">
        <v>536</v>
      </c>
      <c r="J245" s="50" t="s">
        <v>537</v>
      </c>
      <c r="K245" s="51" t="s">
        <v>538</v>
      </c>
      <c r="L245" s="51" t="s">
        <v>539</v>
      </c>
      <c r="M245" s="51" t="s">
        <v>540</v>
      </c>
      <c r="N245" s="51" t="s">
        <v>541</v>
      </c>
      <c r="O245" s="49" t="s">
        <v>542</v>
      </c>
      <c r="P245" s="50" t="s">
        <v>77</v>
      </c>
      <c r="Q245" s="51" t="s">
        <v>76</v>
      </c>
      <c r="R245" s="49" t="s">
        <v>77</v>
      </c>
      <c r="S245" s="50" t="s">
        <v>77</v>
      </c>
      <c r="T245" s="51" t="s">
        <v>77</v>
      </c>
      <c r="U245" s="51" t="s">
        <v>77</v>
      </c>
      <c r="V245" s="51" t="s">
        <v>77</v>
      </c>
      <c r="W245" s="51" t="s">
        <v>76</v>
      </c>
      <c r="X245" s="51" t="s">
        <v>77</v>
      </c>
      <c r="Y245" s="51" t="s">
        <v>76</v>
      </c>
      <c r="Z245" s="51" t="s">
        <v>77</v>
      </c>
      <c r="AA245" s="51" t="s">
        <v>76</v>
      </c>
      <c r="AB245" s="51" t="s">
        <v>77</v>
      </c>
      <c r="AC245" s="51" t="s">
        <v>77</v>
      </c>
      <c r="AD245" s="49" t="s">
        <v>77</v>
      </c>
      <c r="AE245" s="50" t="s">
        <v>77</v>
      </c>
      <c r="AF245" s="51" t="s">
        <v>77</v>
      </c>
      <c r="AG245" s="51" t="s">
        <v>77</v>
      </c>
      <c r="AH245" s="51" t="s">
        <v>77</v>
      </c>
      <c r="AI245" s="51" t="s">
        <v>77</v>
      </c>
      <c r="AJ245" s="51" t="s">
        <v>77</v>
      </c>
      <c r="AK245" s="51" t="s">
        <v>77</v>
      </c>
      <c r="AL245" s="51" t="s">
        <v>77</v>
      </c>
      <c r="AM245" s="51" t="s">
        <v>77</v>
      </c>
      <c r="AN245" s="51" t="s">
        <v>77</v>
      </c>
      <c r="AO245" s="51" t="s">
        <v>77</v>
      </c>
      <c r="AP245" s="51" t="s">
        <v>77</v>
      </c>
      <c r="AQ245" s="51" t="s">
        <v>77</v>
      </c>
      <c r="AR245" s="51" t="s">
        <v>76</v>
      </c>
      <c r="AS245" s="51" t="s">
        <v>77</v>
      </c>
      <c r="AT245" s="51" t="s">
        <v>77</v>
      </c>
      <c r="AU245" s="51" t="s">
        <v>77</v>
      </c>
      <c r="AV245" s="51" t="s">
        <v>77</v>
      </c>
      <c r="AW245" s="51" t="s">
        <v>77</v>
      </c>
      <c r="AX245" s="51" t="s">
        <v>77</v>
      </c>
      <c r="AY245" s="51" t="s">
        <v>77</v>
      </c>
      <c r="AZ245" s="51" t="s">
        <v>77</v>
      </c>
      <c r="BA245" s="51" t="s">
        <v>77</v>
      </c>
      <c r="BB245" s="51" t="s">
        <v>77</v>
      </c>
      <c r="BC245" s="51" t="s">
        <v>77</v>
      </c>
      <c r="BD245" s="51" t="s">
        <v>77</v>
      </c>
      <c r="BE245" s="49" t="s">
        <v>77</v>
      </c>
      <c r="BF245" s="56">
        <v>0</v>
      </c>
      <c r="BG245" s="57">
        <v>0</v>
      </c>
      <c r="BH245" s="57">
        <v>0</v>
      </c>
      <c r="BI245" s="57">
        <v>0</v>
      </c>
      <c r="BJ245" s="57">
        <v>0</v>
      </c>
      <c r="BK245" s="57">
        <v>0</v>
      </c>
      <c r="BL245" s="57">
        <v>0</v>
      </c>
      <c r="BM245" s="54">
        <f t="shared" si="3"/>
        <v>0</v>
      </c>
      <c r="BN245" s="58"/>
      <c r="BO245" t="str">
        <f>VLOOKUP(A245,Startups!$A$3:$B$1596, 2,FALSE)</f>
        <v>Normal</v>
      </c>
    </row>
    <row r="246" spans="1:67" s="55" customFormat="1" ht="135" customHeight="1" x14ac:dyDescent="0.2">
      <c r="A246" s="50" t="s">
        <v>543</v>
      </c>
      <c r="B246" s="51" t="s">
        <v>544</v>
      </c>
      <c r="C246" s="51" t="s">
        <v>545</v>
      </c>
      <c r="D246" s="51" t="s">
        <v>546</v>
      </c>
      <c r="E246" s="51">
        <v>2015</v>
      </c>
      <c r="F246" s="51" t="s">
        <v>547</v>
      </c>
      <c r="G246" s="51" t="s">
        <v>68</v>
      </c>
      <c r="H246" s="51" t="s">
        <v>548</v>
      </c>
      <c r="I246" s="49" t="s">
        <v>549</v>
      </c>
      <c r="J246" s="50" t="s">
        <v>550</v>
      </c>
      <c r="K246" s="51" t="s">
        <v>551</v>
      </c>
      <c r="L246" s="51" t="s">
        <v>552</v>
      </c>
      <c r="M246" s="51" t="s">
        <v>553</v>
      </c>
      <c r="N246" s="51" t="s">
        <v>554</v>
      </c>
      <c r="O246" s="49" t="s">
        <v>555</v>
      </c>
      <c r="P246" s="50" t="s">
        <v>76</v>
      </c>
      <c r="Q246" s="51" t="s">
        <v>77</v>
      </c>
      <c r="R246" s="49" t="s">
        <v>77</v>
      </c>
      <c r="S246" s="50" t="s">
        <v>77</v>
      </c>
      <c r="T246" s="51" t="s">
        <v>76</v>
      </c>
      <c r="U246" s="51" t="s">
        <v>77</v>
      </c>
      <c r="V246" s="51" t="s">
        <v>77</v>
      </c>
      <c r="W246" s="51" t="s">
        <v>77</v>
      </c>
      <c r="X246" s="51" t="s">
        <v>77</v>
      </c>
      <c r="Y246" s="51" t="s">
        <v>76</v>
      </c>
      <c r="Z246" s="51" t="s">
        <v>77</v>
      </c>
      <c r="AA246" s="51" t="s">
        <v>77</v>
      </c>
      <c r="AB246" s="51" t="s">
        <v>77</v>
      </c>
      <c r="AC246" s="51" t="s">
        <v>77</v>
      </c>
      <c r="AD246" s="49" t="s">
        <v>76</v>
      </c>
      <c r="AE246" s="50" t="s">
        <v>76</v>
      </c>
      <c r="AF246" s="51" t="s">
        <v>77</v>
      </c>
      <c r="AG246" s="51" t="s">
        <v>77</v>
      </c>
      <c r="AH246" s="51" t="s">
        <v>77</v>
      </c>
      <c r="AI246" s="51" t="s">
        <v>77</v>
      </c>
      <c r="AJ246" s="51" t="s">
        <v>77</v>
      </c>
      <c r="AK246" s="51" t="s">
        <v>77</v>
      </c>
      <c r="AL246" s="51" t="s">
        <v>77</v>
      </c>
      <c r="AM246" s="51" t="s">
        <v>77</v>
      </c>
      <c r="AN246" s="51" t="s">
        <v>77</v>
      </c>
      <c r="AO246" s="51" t="s">
        <v>77</v>
      </c>
      <c r="AP246" s="51" t="s">
        <v>77</v>
      </c>
      <c r="AQ246" s="51" t="s">
        <v>77</v>
      </c>
      <c r="AR246" s="51" t="s">
        <v>77</v>
      </c>
      <c r="AS246" s="51" t="s">
        <v>77</v>
      </c>
      <c r="AT246" s="51" t="s">
        <v>77</v>
      </c>
      <c r="AU246" s="51" t="s">
        <v>77</v>
      </c>
      <c r="AV246" s="51" t="s">
        <v>77</v>
      </c>
      <c r="AW246" s="51" t="s">
        <v>76</v>
      </c>
      <c r="AX246" s="51" t="s">
        <v>77</v>
      </c>
      <c r="AY246" s="51" t="s">
        <v>77</v>
      </c>
      <c r="AZ246" s="51" t="s">
        <v>77</v>
      </c>
      <c r="BA246" s="51" t="s">
        <v>77</v>
      </c>
      <c r="BB246" s="51" t="s">
        <v>77</v>
      </c>
      <c r="BC246" s="51" t="s">
        <v>77</v>
      </c>
      <c r="BD246" s="51" t="s">
        <v>77</v>
      </c>
      <c r="BE246" s="49" t="s">
        <v>77</v>
      </c>
      <c r="BF246" s="56">
        <v>0</v>
      </c>
      <c r="BG246" s="57">
        <v>0</v>
      </c>
      <c r="BH246" s="57">
        <v>0</v>
      </c>
      <c r="BI246" s="57">
        <v>0</v>
      </c>
      <c r="BJ246" s="57">
        <v>0</v>
      </c>
      <c r="BK246" s="57">
        <v>0</v>
      </c>
      <c r="BL246" s="57">
        <v>0</v>
      </c>
      <c r="BM246" s="54">
        <f t="shared" si="3"/>
        <v>0</v>
      </c>
      <c r="BN246" s="58"/>
      <c r="BO246" t="str">
        <f>VLOOKUP(A246,Startups!$A$3:$B$1596, 2,FALSE)</f>
        <v>Normal</v>
      </c>
    </row>
    <row r="247" spans="1:67" s="55" customFormat="1" ht="135" customHeight="1" x14ac:dyDescent="0.2">
      <c r="A247" s="50" t="s">
        <v>556</v>
      </c>
      <c r="B247" s="51" t="s">
        <v>557</v>
      </c>
      <c r="C247" s="51" t="s">
        <v>66</v>
      </c>
      <c r="D247" s="51" t="s">
        <v>67</v>
      </c>
      <c r="E247" s="51">
        <v>2014</v>
      </c>
      <c r="F247" s="51" t="s">
        <v>558</v>
      </c>
      <c r="G247" s="51" t="s">
        <v>68</v>
      </c>
      <c r="H247" s="51" t="s">
        <v>559</v>
      </c>
      <c r="I247" s="49" t="s">
        <v>560</v>
      </c>
      <c r="J247" s="50" t="s">
        <v>561</v>
      </c>
      <c r="K247" s="51" t="s">
        <v>562</v>
      </c>
      <c r="L247" s="51" t="s">
        <v>563</v>
      </c>
      <c r="M247" s="51" t="s">
        <v>564</v>
      </c>
      <c r="N247" s="51" t="s">
        <v>565</v>
      </c>
      <c r="O247" s="49" t="s">
        <v>566</v>
      </c>
      <c r="P247" s="50" t="s">
        <v>77</v>
      </c>
      <c r="Q247" s="51" t="s">
        <v>76</v>
      </c>
      <c r="R247" s="49" t="s">
        <v>76</v>
      </c>
      <c r="S247" s="50" t="s">
        <v>77</v>
      </c>
      <c r="T247" s="51" t="s">
        <v>77</v>
      </c>
      <c r="U247" s="51" t="s">
        <v>77</v>
      </c>
      <c r="V247" s="51" t="s">
        <v>76</v>
      </c>
      <c r="W247" s="51" t="s">
        <v>77</v>
      </c>
      <c r="X247" s="51" t="s">
        <v>77</v>
      </c>
      <c r="Y247" s="51" t="s">
        <v>77</v>
      </c>
      <c r="Z247" s="51" t="s">
        <v>77</v>
      </c>
      <c r="AA247" s="51" t="s">
        <v>77</v>
      </c>
      <c r="AB247" s="51" t="s">
        <v>77</v>
      </c>
      <c r="AC247" s="51" t="s">
        <v>76</v>
      </c>
      <c r="AD247" s="49" t="s">
        <v>76</v>
      </c>
      <c r="AE247" s="50" t="s">
        <v>77</v>
      </c>
      <c r="AF247" s="51" t="s">
        <v>77</v>
      </c>
      <c r="AG247" s="51" t="s">
        <v>77</v>
      </c>
      <c r="AH247" s="51" t="s">
        <v>77</v>
      </c>
      <c r="AI247" s="51" t="s">
        <v>77</v>
      </c>
      <c r="AJ247" s="51" t="s">
        <v>77</v>
      </c>
      <c r="AK247" s="51" t="s">
        <v>77</v>
      </c>
      <c r="AL247" s="51" t="s">
        <v>77</v>
      </c>
      <c r="AM247" s="51" t="s">
        <v>76</v>
      </c>
      <c r="AN247" s="51" t="s">
        <v>77</v>
      </c>
      <c r="AO247" s="51" t="s">
        <v>77</v>
      </c>
      <c r="AP247" s="51" t="s">
        <v>77</v>
      </c>
      <c r="AQ247" s="51" t="s">
        <v>77</v>
      </c>
      <c r="AR247" s="51" t="s">
        <v>77</v>
      </c>
      <c r="AS247" s="51" t="s">
        <v>77</v>
      </c>
      <c r="AT247" s="51" t="s">
        <v>77</v>
      </c>
      <c r="AU247" s="51" t="s">
        <v>77</v>
      </c>
      <c r="AV247" s="51" t="s">
        <v>77</v>
      </c>
      <c r="AW247" s="51" t="s">
        <v>77</v>
      </c>
      <c r="AX247" s="51" t="s">
        <v>76</v>
      </c>
      <c r="AY247" s="51" t="s">
        <v>77</v>
      </c>
      <c r="AZ247" s="51" t="s">
        <v>77</v>
      </c>
      <c r="BA247" s="51" t="s">
        <v>77</v>
      </c>
      <c r="BB247" s="51" t="s">
        <v>77</v>
      </c>
      <c r="BC247" s="51" t="s">
        <v>77</v>
      </c>
      <c r="BD247" s="51" t="s">
        <v>77</v>
      </c>
      <c r="BE247" s="49" t="s">
        <v>77</v>
      </c>
      <c r="BF247" s="56">
        <v>0</v>
      </c>
      <c r="BG247" s="57">
        <v>0</v>
      </c>
      <c r="BH247" s="57">
        <v>0</v>
      </c>
      <c r="BI247" s="57">
        <v>0</v>
      </c>
      <c r="BJ247" s="57">
        <v>0</v>
      </c>
      <c r="BK247" s="57">
        <v>0</v>
      </c>
      <c r="BL247" s="57">
        <v>0</v>
      </c>
      <c r="BM247" s="54">
        <f t="shared" si="3"/>
        <v>0</v>
      </c>
      <c r="BN247" s="58"/>
      <c r="BO247" t="str">
        <f>VLOOKUP(A247,Startups!$A$3:$B$1596, 2,FALSE)</f>
        <v>Normal</v>
      </c>
    </row>
    <row r="248" spans="1:67" s="55" customFormat="1" ht="135" customHeight="1" x14ac:dyDescent="0.2">
      <c r="A248" s="50" t="s">
        <v>567</v>
      </c>
      <c r="B248" s="51" t="s">
        <v>568</v>
      </c>
      <c r="C248" s="51" t="s">
        <v>452</v>
      </c>
      <c r="D248" s="51" t="s">
        <v>452</v>
      </c>
      <c r="E248" s="51">
        <v>2015</v>
      </c>
      <c r="F248" s="51" t="s">
        <v>569</v>
      </c>
      <c r="G248" s="51" t="s">
        <v>94</v>
      </c>
      <c r="H248" s="51" t="s">
        <v>570</v>
      </c>
      <c r="I248" s="49" t="s">
        <v>571</v>
      </c>
      <c r="J248" s="50" t="s">
        <v>572</v>
      </c>
      <c r="K248" s="51" t="s">
        <v>573</v>
      </c>
      <c r="L248" s="51" t="s">
        <v>574</v>
      </c>
      <c r="M248" s="51" t="s">
        <v>575</v>
      </c>
      <c r="N248" s="51" t="s">
        <v>576</v>
      </c>
      <c r="O248" s="49" t="s">
        <v>577</v>
      </c>
      <c r="P248" s="50" t="s">
        <v>77</v>
      </c>
      <c r="Q248" s="51" t="s">
        <v>76</v>
      </c>
      <c r="R248" s="49" t="s">
        <v>77</v>
      </c>
      <c r="S248" s="50" t="s">
        <v>77</v>
      </c>
      <c r="T248" s="51" t="s">
        <v>77</v>
      </c>
      <c r="U248" s="51" t="s">
        <v>77</v>
      </c>
      <c r="V248" s="51" t="s">
        <v>76</v>
      </c>
      <c r="W248" s="51" t="s">
        <v>76</v>
      </c>
      <c r="X248" s="51" t="s">
        <v>77</v>
      </c>
      <c r="Y248" s="51" t="s">
        <v>76</v>
      </c>
      <c r="Z248" s="51" t="s">
        <v>77</v>
      </c>
      <c r="AA248" s="51" t="s">
        <v>77</v>
      </c>
      <c r="AB248" s="51" t="s">
        <v>77</v>
      </c>
      <c r="AC248" s="51" t="s">
        <v>77</v>
      </c>
      <c r="AD248" s="49" t="s">
        <v>77</v>
      </c>
      <c r="AE248" s="50" t="s">
        <v>77</v>
      </c>
      <c r="AF248" s="51" t="s">
        <v>77</v>
      </c>
      <c r="AG248" s="51" t="s">
        <v>77</v>
      </c>
      <c r="AH248" s="51" t="s">
        <v>77</v>
      </c>
      <c r="AI248" s="51" t="s">
        <v>77</v>
      </c>
      <c r="AJ248" s="51" t="s">
        <v>77</v>
      </c>
      <c r="AK248" s="51" t="s">
        <v>77</v>
      </c>
      <c r="AL248" s="51" t="s">
        <v>77</v>
      </c>
      <c r="AM248" s="51" t="s">
        <v>76</v>
      </c>
      <c r="AN248" s="51" t="s">
        <v>77</v>
      </c>
      <c r="AO248" s="51" t="s">
        <v>77</v>
      </c>
      <c r="AP248" s="51" t="s">
        <v>77</v>
      </c>
      <c r="AQ248" s="51" t="s">
        <v>77</v>
      </c>
      <c r="AR248" s="51" t="s">
        <v>76</v>
      </c>
      <c r="AS248" s="51" t="s">
        <v>77</v>
      </c>
      <c r="AT248" s="51" t="s">
        <v>77</v>
      </c>
      <c r="AU248" s="51" t="s">
        <v>77</v>
      </c>
      <c r="AV248" s="51" t="s">
        <v>77</v>
      </c>
      <c r="AW248" s="51" t="s">
        <v>77</v>
      </c>
      <c r="AX248" s="51" t="s">
        <v>77</v>
      </c>
      <c r="AY248" s="51" t="s">
        <v>77</v>
      </c>
      <c r="AZ248" s="51" t="s">
        <v>77</v>
      </c>
      <c r="BA248" s="51" t="s">
        <v>77</v>
      </c>
      <c r="BB248" s="51" t="s">
        <v>77</v>
      </c>
      <c r="BC248" s="51" t="s">
        <v>77</v>
      </c>
      <c r="BD248" s="51" t="s">
        <v>77</v>
      </c>
      <c r="BE248" s="49" t="s">
        <v>77</v>
      </c>
      <c r="BF248" s="56">
        <v>0</v>
      </c>
      <c r="BG248" s="57">
        <v>0</v>
      </c>
      <c r="BH248" s="57">
        <v>0</v>
      </c>
      <c r="BI248" s="57">
        <v>0</v>
      </c>
      <c r="BJ248" s="57">
        <v>0</v>
      </c>
      <c r="BK248" s="57">
        <v>0</v>
      </c>
      <c r="BL248" s="57">
        <v>0</v>
      </c>
      <c r="BM248" s="54">
        <f t="shared" si="3"/>
        <v>0</v>
      </c>
      <c r="BN248" s="58"/>
      <c r="BO248" t="str">
        <f>VLOOKUP(A248,Startups!$A$3:$B$1596, 2,FALSE)</f>
        <v>Normal</v>
      </c>
    </row>
    <row r="249" spans="1:67" s="55" customFormat="1" ht="135" customHeight="1" x14ac:dyDescent="0.2">
      <c r="A249" s="50" t="s">
        <v>578</v>
      </c>
      <c r="B249" s="51" t="s">
        <v>579</v>
      </c>
      <c r="C249" s="51" t="s">
        <v>141</v>
      </c>
      <c r="D249" s="51" t="s">
        <v>580</v>
      </c>
      <c r="E249" s="51">
        <v>1998</v>
      </c>
      <c r="F249" s="51" t="s">
        <v>581</v>
      </c>
      <c r="G249" s="51" t="s">
        <v>94</v>
      </c>
      <c r="H249" s="51" t="s">
        <v>582</v>
      </c>
      <c r="I249" s="49" t="s">
        <v>583</v>
      </c>
      <c r="J249" s="50" t="s">
        <v>584</v>
      </c>
      <c r="K249" s="51" t="s">
        <v>585</v>
      </c>
      <c r="L249" s="51" t="s">
        <v>586</v>
      </c>
      <c r="M249" s="51" t="s">
        <v>587</v>
      </c>
      <c r="N249" s="51" t="s">
        <v>588</v>
      </c>
      <c r="O249" s="49" t="s">
        <v>589</v>
      </c>
      <c r="P249" s="50" t="s">
        <v>76</v>
      </c>
      <c r="Q249" s="51" t="s">
        <v>77</v>
      </c>
      <c r="R249" s="49" t="s">
        <v>77</v>
      </c>
      <c r="S249" s="50" t="s">
        <v>77</v>
      </c>
      <c r="T249" s="51" t="s">
        <v>77</v>
      </c>
      <c r="U249" s="51" t="s">
        <v>77</v>
      </c>
      <c r="V249" s="51" t="s">
        <v>77</v>
      </c>
      <c r="W249" s="51" t="s">
        <v>77</v>
      </c>
      <c r="X249" s="51" t="s">
        <v>76</v>
      </c>
      <c r="Y249" s="51" t="s">
        <v>77</v>
      </c>
      <c r="Z249" s="51" t="s">
        <v>77</v>
      </c>
      <c r="AA249" s="51" t="s">
        <v>77</v>
      </c>
      <c r="AB249" s="51" t="s">
        <v>76</v>
      </c>
      <c r="AC249" s="51" t="s">
        <v>76</v>
      </c>
      <c r="AD249" s="49" t="s">
        <v>77</v>
      </c>
      <c r="AE249" s="50" t="s">
        <v>77</v>
      </c>
      <c r="AF249" s="51" t="s">
        <v>77</v>
      </c>
      <c r="AG249" s="51" t="s">
        <v>77</v>
      </c>
      <c r="AH249" s="51" t="s">
        <v>77</v>
      </c>
      <c r="AI249" s="51" t="s">
        <v>76</v>
      </c>
      <c r="AJ249" s="51" t="s">
        <v>77</v>
      </c>
      <c r="AK249" s="51" t="s">
        <v>77</v>
      </c>
      <c r="AL249" s="51" t="s">
        <v>77</v>
      </c>
      <c r="AM249" s="51" t="s">
        <v>77</v>
      </c>
      <c r="AN249" s="51" t="s">
        <v>77</v>
      </c>
      <c r="AO249" s="51" t="s">
        <v>76</v>
      </c>
      <c r="AP249" s="51" t="s">
        <v>77</v>
      </c>
      <c r="AQ249" s="51" t="s">
        <v>77</v>
      </c>
      <c r="AR249" s="51" t="s">
        <v>77</v>
      </c>
      <c r="AS249" s="51" t="s">
        <v>77</v>
      </c>
      <c r="AT249" s="51" t="s">
        <v>77</v>
      </c>
      <c r="AU249" s="51" t="s">
        <v>77</v>
      </c>
      <c r="AV249" s="51" t="s">
        <v>77</v>
      </c>
      <c r="AW249" s="51" t="s">
        <v>77</v>
      </c>
      <c r="AX249" s="51" t="s">
        <v>77</v>
      </c>
      <c r="AY249" s="51" t="s">
        <v>77</v>
      </c>
      <c r="AZ249" s="51" t="s">
        <v>77</v>
      </c>
      <c r="BA249" s="51" t="s">
        <v>77</v>
      </c>
      <c r="BB249" s="51" t="s">
        <v>77</v>
      </c>
      <c r="BC249" s="51" t="s">
        <v>77</v>
      </c>
      <c r="BD249" s="51" t="s">
        <v>77</v>
      </c>
      <c r="BE249" s="49" t="s">
        <v>77</v>
      </c>
      <c r="BF249" s="56">
        <v>0</v>
      </c>
      <c r="BG249" s="57">
        <v>0</v>
      </c>
      <c r="BH249" s="57">
        <v>0</v>
      </c>
      <c r="BI249" s="57">
        <v>0</v>
      </c>
      <c r="BJ249" s="57">
        <v>0</v>
      </c>
      <c r="BK249" s="57">
        <v>0</v>
      </c>
      <c r="BL249" s="57">
        <v>0</v>
      </c>
      <c r="BM249" s="54">
        <f t="shared" si="3"/>
        <v>0</v>
      </c>
      <c r="BN249" s="58"/>
      <c r="BO249" t="str">
        <f>VLOOKUP(A249,Startups!$A$3:$B$1596, 2,FALSE)</f>
        <v>Normal</v>
      </c>
    </row>
    <row r="250" spans="1:67" s="55" customFormat="1" ht="135" customHeight="1" x14ac:dyDescent="0.2">
      <c r="A250" s="50" t="s">
        <v>590</v>
      </c>
      <c r="B250" s="51" t="s">
        <v>591</v>
      </c>
      <c r="C250" s="51" t="s">
        <v>66</v>
      </c>
      <c r="D250" s="51" t="s">
        <v>67</v>
      </c>
      <c r="E250" s="51">
        <v>2015</v>
      </c>
      <c r="F250" s="51" t="s">
        <v>592</v>
      </c>
      <c r="G250" s="51" t="s">
        <v>94</v>
      </c>
      <c r="H250" s="51" t="s">
        <v>593</v>
      </c>
      <c r="I250" s="49" t="s">
        <v>594</v>
      </c>
      <c r="J250" s="50" t="s">
        <v>595</v>
      </c>
      <c r="K250" s="51" t="s">
        <v>596</v>
      </c>
      <c r="L250" s="51" t="s">
        <v>597</v>
      </c>
      <c r="M250" s="51" t="s">
        <v>598</v>
      </c>
      <c r="N250" s="51" t="s">
        <v>599</v>
      </c>
      <c r="O250" s="49" t="s">
        <v>600</v>
      </c>
      <c r="P250" s="50" t="s">
        <v>76</v>
      </c>
      <c r="Q250" s="51" t="s">
        <v>76</v>
      </c>
      <c r="R250" s="49" t="s">
        <v>77</v>
      </c>
      <c r="S250" s="50" t="s">
        <v>77</v>
      </c>
      <c r="T250" s="51" t="s">
        <v>76</v>
      </c>
      <c r="U250" s="51" t="s">
        <v>76</v>
      </c>
      <c r="V250" s="51" t="s">
        <v>77</v>
      </c>
      <c r="W250" s="51" t="s">
        <v>76</v>
      </c>
      <c r="X250" s="51" t="s">
        <v>77</v>
      </c>
      <c r="Y250" s="51" t="s">
        <v>77</v>
      </c>
      <c r="Z250" s="51" t="s">
        <v>77</v>
      </c>
      <c r="AA250" s="51" t="s">
        <v>77</v>
      </c>
      <c r="AB250" s="51" t="s">
        <v>77</v>
      </c>
      <c r="AC250" s="51" t="s">
        <v>77</v>
      </c>
      <c r="AD250" s="49" t="s">
        <v>77</v>
      </c>
      <c r="AE250" s="50" t="s">
        <v>77</v>
      </c>
      <c r="AF250" s="51" t="s">
        <v>77</v>
      </c>
      <c r="AG250" s="51" t="s">
        <v>77</v>
      </c>
      <c r="AH250" s="51" t="s">
        <v>77</v>
      </c>
      <c r="AI250" s="51" t="s">
        <v>76</v>
      </c>
      <c r="AJ250" s="51" t="s">
        <v>77</v>
      </c>
      <c r="AK250" s="51" t="s">
        <v>77</v>
      </c>
      <c r="AL250" s="51" t="s">
        <v>76</v>
      </c>
      <c r="AM250" s="51" t="s">
        <v>77</v>
      </c>
      <c r="AN250" s="51" t="s">
        <v>77</v>
      </c>
      <c r="AO250" s="51" t="s">
        <v>77</v>
      </c>
      <c r="AP250" s="51" t="s">
        <v>77</v>
      </c>
      <c r="AQ250" s="51" t="s">
        <v>77</v>
      </c>
      <c r="AR250" s="51" t="s">
        <v>77</v>
      </c>
      <c r="AS250" s="51" t="s">
        <v>77</v>
      </c>
      <c r="AT250" s="51" t="s">
        <v>77</v>
      </c>
      <c r="AU250" s="51" t="s">
        <v>77</v>
      </c>
      <c r="AV250" s="51" t="s">
        <v>77</v>
      </c>
      <c r="AW250" s="51" t="s">
        <v>77</v>
      </c>
      <c r="AX250" s="51" t="s">
        <v>77</v>
      </c>
      <c r="AY250" s="51" t="s">
        <v>77</v>
      </c>
      <c r="AZ250" s="51" t="s">
        <v>77</v>
      </c>
      <c r="BA250" s="51" t="s">
        <v>77</v>
      </c>
      <c r="BB250" s="51" t="s">
        <v>77</v>
      </c>
      <c r="BC250" s="51" t="s">
        <v>77</v>
      </c>
      <c r="BD250" s="51" t="s">
        <v>77</v>
      </c>
      <c r="BE250" s="49" t="s">
        <v>77</v>
      </c>
      <c r="BF250" s="56">
        <v>0</v>
      </c>
      <c r="BG250" s="57">
        <v>0</v>
      </c>
      <c r="BH250" s="57">
        <v>0</v>
      </c>
      <c r="BI250" s="57">
        <v>0</v>
      </c>
      <c r="BJ250" s="57">
        <v>0</v>
      </c>
      <c r="BK250" s="57">
        <v>0</v>
      </c>
      <c r="BL250" s="57">
        <v>0</v>
      </c>
      <c r="BM250" s="54">
        <f t="shared" si="3"/>
        <v>0</v>
      </c>
      <c r="BN250" s="58"/>
      <c r="BO250" t="str">
        <f>VLOOKUP(A250,Startups!$A$3:$B$1596, 2,FALSE)</f>
        <v>Normal</v>
      </c>
    </row>
    <row r="251" spans="1:67" s="55" customFormat="1" ht="135" customHeight="1" x14ac:dyDescent="0.2">
      <c r="A251" s="50" t="s">
        <v>611</v>
      </c>
      <c r="B251" s="51" t="s">
        <v>612</v>
      </c>
      <c r="C251" s="51" t="s">
        <v>66</v>
      </c>
      <c r="D251" s="51" t="s">
        <v>379</v>
      </c>
      <c r="E251" s="51">
        <v>2009</v>
      </c>
      <c r="F251" s="51" t="s">
        <v>49</v>
      </c>
      <c r="G251" s="51" t="s">
        <v>155</v>
      </c>
      <c r="H251" s="51" t="s">
        <v>613</v>
      </c>
      <c r="I251" s="49" t="s">
        <v>613</v>
      </c>
      <c r="J251" s="50" t="s">
        <v>613</v>
      </c>
      <c r="K251" s="51" t="s">
        <v>613</v>
      </c>
      <c r="L251" s="51" t="s">
        <v>613</v>
      </c>
      <c r="M251" s="51" t="s">
        <v>613</v>
      </c>
      <c r="N251" s="51" t="s">
        <v>613</v>
      </c>
      <c r="O251" s="49" t="s">
        <v>613</v>
      </c>
      <c r="P251" s="50" t="s">
        <v>77</v>
      </c>
      <c r="Q251" s="51" t="s">
        <v>76</v>
      </c>
      <c r="R251" s="49" t="s">
        <v>77</v>
      </c>
      <c r="S251" s="50" t="s">
        <v>77</v>
      </c>
      <c r="T251" s="51" t="s">
        <v>77</v>
      </c>
      <c r="U251" s="51" t="s">
        <v>77</v>
      </c>
      <c r="V251" s="51" t="s">
        <v>77</v>
      </c>
      <c r="W251" s="51" t="s">
        <v>76</v>
      </c>
      <c r="X251" s="51" t="s">
        <v>77</v>
      </c>
      <c r="Y251" s="51" t="s">
        <v>76</v>
      </c>
      <c r="Z251" s="51" t="s">
        <v>77</v>
      </c>
      <c r="AA251" s="51" t="s">
        <v>77</v>
      </c>
      <c r="AB251" s="51" t="s">
        <v>77</v>
      </c>
      <c r="AC251" s="51" t="s">
        <v>77</v>
      </c>
      <c r="AD251" s="49" t="s">
        <v>77</v>
      </c>
      <c r="AE251" s="50" t="s">
        <v>77</v>
      </c>
      <c r="AF251" s="51" t="s">
        <v>77</v>
      </c>
      <c r="AG251" s="51" t="s">
        <v>77</v>
      </c>
      <c r="AH251" s="51" t="s">
        <v>77</v>
      </c>
      <c r="AI251" s="51" t="s">
        <v>77</v>
      </c>
      <c r="AJ251" s="51" t="s">
        <v>77</v>
      </c>
      <c r="AK251" s="51" t="s">
        <v>77</v>
      </c>
      <c r="AL251" s="51" t="s">
        <v>77</v>
      </c>
      <c r="AM251" s="51" t="s">
        <v>77</v>
      </c>
      <c r="AN251" s="51" t="s">
        <v>77</v>
      </c>
      <c r="AO251" s="51" t="s">
        <v>77</v>
      </c>
      <c r="AP251" s="51" t="s">
        <v>77</v>
      </c>
      <c r="AQ251" s="51" t="s">
        <v>77</v>
      </c>
      <c r="AR251" s="51" t="s">
        <v>76</v>
      </c>
      <c r="AS251" s="51" t="s">
        <v>77</v>
      </c>
      <c r="AT251" s="51" t="s">
        <v>77</v>
      </c>
      <c r="AU251" s="51" t="s">
        <v>77</v>
      </c>
      <c r="AV251" s="51" t="s">
        <v>77</v>
      </c>
      <c r="AW251" s="51" t="s">
        <v>77</v>
      </c>
      <c r="AX251" s="51" t="s">
        <v>77</v>
      </c>
      <c r="AY251" s="51" t="s">
        <v>77</v>
      </c>
      <c r="AZ251" s="51" t="s">
        <v>77</v>
      </c>
      <c r="BA251" s="51" t="s">
        <v>77</v>
      </c>
      <c r="BB251" s="51" t="s">
        <v>77</v>
      </c>
      <c r="BC251" s="51" t="s">
        <v>77</v>
      </c>
      <c r="BD251" s="51" t="s">
        <v>77</v>
      </c>
      <c r="BE251" s="49" t="s">
        <v>77</v>
      </c>
      <c r="BF251" s="56">
        <v>0</v>
      </c>
      <c r="BG251" s="57">
        <v>0</v>
      </c>
      <c r="BH251" s="57">
        <v>0</v>
      </c>
      <c r="BI251" s="57">
        <v>0</v>
      </c>
      <c r="BJ251" s="57">
        <v>0</v>
      </c>
      <c r="BK251" s="57">
        <v>0</v>
      </c>
      <c r="BL251" s="57">
        <v>0</v>
      </c>
      <c r="BM251" s="54">
        <f t="shared" si="3"/>
        <v>0</v>
      </c>
      <c r="BN251" s="58"/>
      <c r="BO251" t="str">
        <f>VLOOKUP(A251,Startups!$A$3:$B$1596, 2,FALSE)</f>
        <v>Normal</v>
      </c>
    </row>
    <row r="252" spans="1:67" s="55" customFormat="1" ht="135" customHeight="1" x14ac:dyDescent="0.2">
      <c r="A252" s="50" t="s">
        <v>614</v>
      </c>
      <c r="B252" s="51" t="s">
        <v>615</v>
      </c>
      <c r="C252" s="51" t="s">
        <v>66</v>
      </c>
      <c r="D252" s="51" t="s">
        <v>67</v>
      </c>
      <c r="E252" s="51">
        <v>2015</v>
      </c>
      <c r="F252" s="51" t="s">
        <v>258</v>
      </c>
      <c r="G252" s="51" t="s">
        <v>68</v>
      </c>
      <c r="H252" s="51" t="s">
        <v>616</v>
      </c>
      <c r="I252" s="49" t="s">
        <v>617</v>
      </c>
      <c r="J252" s="50" t="s">
        <v>618</v>
      </c>
      <c r="K252" s="51" t="s">
        <v>619</v>
      </c>
      <c r="L252" s="51" t="s">
        <v>620</v>
      </c>
      <c r="M252" s="51" t="s">
        <v>621</v>
      </c>
      <c r="N252" s="51" t="s">
        <v>622</v>
      </c>
      <c r="O252" s="49" t="s">
        <v>623</v>
      </c>
      <c r="P252" s="50" t="s">
        <v>76</v>
      </c>
      <c r="Q252" s="51" t="s">
        <v>77</v>
      </c>
      <c r="R252" s="49" t="s">
        <v>77</v>
      </c>
      <c r="S252" s="50" t="s">
        <v>77</v>
      </c>
      <c r="T252" s="51" t="s">
        <v>77</v>
      </c>
      <c r="U252" s="51" t="s">
        <v>76</v>
      </c>
      <c r="V252" s="51" t="s">
        <v>77</v>
      </c>
      <c r="W252" s="51" t="s">
        <v>77</v>
      </c>
      <c r="X252" s="51" t="s">
        <v>76</v>
      </c>
      <c r="Y252" s="51" t="s">
        <v>77</v>
      </c>
      <c r="Z252" s="51" t="s">
        <v>77</v>
      </c>
      <c r="AA252" s="51" t="s">
        <v>76</v>
      </c>
      <c r="AB252" s="51" t="s">
        <v>77</v>
      </c>
      <c r="AC252" s="51" t="s">
        <v>77</v>
      </c>
      <c r="AD252" s="49" t="s">
        <v>77</v>
      </c>
      <c r="AE252" s="50" t="s">
        <v>77</v>
      </c>
      <c r="AF252" s="51" t="s">
        <v>77</v>
      </c>
      <c r="AG252" s="51" t="s">
        <v>77</v>
      </c>
      <c r="AH252" s="51" t="s">
        <v>77</v>
      </c>
      <c r="AI252" s="51" t="s">
        <v>77</v>
      </c>
      <c r="AJ252" s="51" t="s">
        <v>77</v>
      </c>
      <c r="AK252" s="51" t="s">
        <v>77</v>
      </c>
      <c r="AL252" s="51" t="s">
        <v>76</v>
      </c>
      <c r="AM252" s="51" t="s">
        <v>77</v>
      </c>
      <c r="AN252" s="51" t="s">
        <v>77</v>
      </c>
      <c r="AO252" s="51" t="s">
        <v>76</v>
      </c>
      <c r="AP252" s="51" t="s">
        <v>77</v>
      </c>
      <c r="AQ252" s="51" t="s">
        <v>77</v>
      </c>
      <c r="AR252" s="51" t="s">
        <v>77</v>
      </c>
      <c r="AS252" s="51" t="s">
        <v>77</v>
      </c>
      <c r="AT252" s="51" t="s">
        <v>77</v>
      </c>
      <c r="AU252" s="51" t="s">
        <v>77</v>
      </c>
      <c r="AV252" s="51" t="s">
        <v>77</v>
      </c>
      <c r="AW252" s="51" t="s">
        <v>77</v>
      </c>
      <c r="AX252" s="51" t="s">
        <v>77</v>
      </c>
      <c r="AY252" s="51" t="s">
        <v>77</v>
      </c>
      <c r="AZ252" s="51" t="s">
        <v>77</v>
      </c>
      <c r="BA252" s="51" t="s">
        <v>77</v>
      </c>
      <c r="BB252" s="51" t="s">
        <v>77</v>
      </c>
      <c r="BC252" s="51" t="s">
        <v>77</v>
      </c>
      <c r="BD252" s="51" t="s">
        <v>77</v>
      </c>
      <c r="BE252" s="49" t="s">
        <v>77</v>
      </c>
      <c r="BF252" s="56">
        <v>0</v>
      </c>
      <c r="BG252" s="57">
        <v>0</v>
      </c>
      <c r="BH252" s="57">
        <v>0</v>
      </c>
      <c r="BI252" s="57">
        <v>0</v>
      </c>
      <c r="BJ252" s="57">
        <v>0</v>
      </c>
      <c r="BK252" s="57">
        <v>0</v>
      </c>
      <c r="BL252" s="57">
        <v>0</v>
      </c>
      <c r="BM252" s="54">
        <f t="shared" si="3"/>
        <v>0</v>
      </c>
      <c r="BN252" s="58"/>
      <c r="BO252" t="str">
        <f>VLOOKUP(A252,Startups!$A$3:$B$1596, 2,FALSE)</f>
        <v>Normal</v>
      </c>
    </row>
    <row r="253" spans="1:67" s="55" customFormat="1" ht="135" customHeight="1" x14ac:dyDescent="0.2">
      <c r="A253" s="50" t="s">
        <v>624</v>
      </c>
      <c r="B253" s="51" t="s">
        <v>625</v>
      </c>
      <c r="C253" s="51" t="s">
        <v>141</v>
      </c>
      <c r="D253" s="51" t="s">
        <v>626</v>
      </c>
      <c r="E253" s="51">
        <v>2015</v>
      </c>
      <c r="F253" s="51" t="s">
        <v>43</v>
      </c>
      <c r="G253" s="51" t="s">
        <v>94</v>
      </c>
      <c r="H253" s="51" t="s">
        <v>627</v>
      </c>
      <c r="I253" s="49" t="s">
        <v>628</v>
      </c>
      <c r="J253" s="50" t="s">
        <v>629</v>
      </c>
      <c r="K253" s="51" t="s">
        <v>630</v>
      </c>
      <c r="L253" s="51" t="s">
        <v>631</v>
      </c>
      <c r="M253" s="51" t="s">
        <v>632</v>
      </c>
      <c r="N253" s="51" t="s">
        <v>633</v>
      </c>
      <c r="O253" s="49" t="s">
        <v>634</v>
      </c>
      <c r="P253" s="50" t="s">
        <v>76</v>
      </c>
      <c r="Q253" s="51" t="s">
        <v>76</v>
      </c>
      <c r="R253" s="49" t="s">
        <v>77</v>
      </c>
      <c r="S253" s="50" t="s">
        <v>77</v>
      </c>
      <c r="T253" s="51" t="s">
        <v>76</v>
      </c>
      <c r="U253" s="51" t="s">
        <v>76</v>
      </c>
      <c r="V253" s="51" t="s">
        <v>77</v>
      </c>
      <c r="W253" s="51" t="s">
        <v>77</v>
      </c>
      <c r="X253" s="51" t="s">
        <v>77</v>
      </c>
      <c r="Y253" s="51" t="s">
        <v>77</v>
      </c>
      <c r="Z253" s="51" t="s">
        <v>77</v>
      </c>
      <c r="AA253" s="51" t="s">
        <v>76</v>
      </c>
      <c r="AB253" s="51" t="s">
        <v>77</v>
      </c>
      <c r="AC253" s="51" t="s">
        <v>77</v>
      </c>
      <c r="AD253" s="49" t="s">
        <v>77</v>
      </c>
      <c r="AE253" s="50" t="s">
        <v>77</v>
      </c>
      <c r="AF253" s="51" t="s">
        <v>77</v>
      </c>
      <c r="AG253" s="51" t="s">
        <v>77</v>
      </c>
      <c r="AH253" s="51" t="s">
        <v>77</v>
      </c>
      <c r="AI253" s="51" t="s">
        <v>77</v>
      </c>
      <c r="AJ253" s="51" t="s">
        <v>77</v>
      </c>
      <c r="AK253" s="51" t="s">
        <v>77</v>
      </c>
      <c r="AL253" s="51" t="s">
        <v>76</v>
      </c>
      <c r="AM253" s="51" t="s">
        <v>77</v>
      </c>
      <c r="AN253" s="51" t="s">
        <v>77</v>
      </c>
      <c r="AO253" s="51" t="s">
        <v>77</v>
      </c>
      <c r="AP253" s="51" t="s">
        <v>77</v>
      </c>
      <c r="AQ253" s="51" t="s">
        <v>77</v>
      </c>
      <c r="AR253" s="51" t="s">
        <v>77</v>
      </c>
      <c r="AS253" s="51" t="s">
        <v>77</v>
      </c>
      <c r="AT253" s="51" t="s">
        <v>77</v>
      </c>
      <c r="AU253" s="51" t="s">
        <v>77</v>
      </c>
      <c r="AV253" s="51" t="s">
        <v>77</v>
      </c>
      <c r="AW253" s="51" t="s">
        <v>77</v>
      </c>
      <c r="AX253" s="51" t="s">
        <v>77</v>
      </c>
      <c r="AY253" s="51" t="s">
        <v>77</v>
      </c>
      <c r="AZ253" s="51" t="s">
        <v>77</v>
      </c>
      <c r="BA253" s="51" t="s">
        <v>77</v>
      </c>
      <c r="BB253" s="51" t="s">
        <v>77</v>
      </c>
      <c r="BC253" s="51" t="s">
        <v>77</v>
      </c>
      <c r="BD253" s="51" t="s">
        <v>77</v>
      </c>
      <c r="BE253" s="49" t="s">
        <v>77</v>
      </c>
      <c r="BF253" s="56">
        <v>0</v>
      </c>
      <c r="BG253" s="57">
        <v>0</v>
      </c>
      <c r="BH253" s="57">
        <v>0</v>
      </c>
      <c r="BI253" s="57">
        <v>0</v>
      </c>
      <c r="BJ253" s="57">
        <v>0</v>
      </c>
      <c r="BK253" s="57">
        <v>0</v>
      </c>
      <c r="BL253" s="57">
        <v>0</v>
      </c>
      <c r="BM253" s="54">
        <f t="shared" si="3"/>
        <v>0</v>
      </c>
      <c r="BN253" s="58"/>
      <c r="BO253" t="str">
        <f>VLOOKUP(A253,Startups!$A$3:$B$1596, 2,FALSE)</f>
        <v>Normal</v>
      </c>
    </row>
    <row r="254" spans="1:67" s="55" customFormat="1" ht="135" customHeight="1" x14ac:dyDescent="0.2">
      <c r="A254" s="50" t="s">
        <v>635</v>
      </c>
      <c r="B254" s="51" t="s">
        <v>636</v>
      </c>
      <c r="C254" s="51" t="s">
        <v>233</v>
      </c>
      <c r="D254" s="51" t="s">
        <v>637</v>
      </c>
      <c r="E254" s="51">
        <v>2015</v>
      </c>
      <c r="F254" s="51" t="s">
        <v>40</v>
      </c>
      <c r="G254" s="51" t="s">
        <v>94</v>
      </c>
      <c r="H254" s="51" t="s">
        <v>638</v>
      </c>
      <c r="I254" s="49" t="s">
        <v>639</v>
      </c>
      <c r="J254" s="50" t="s">
        <v>640</v>
      </c>
      <c r="K254" s="51" t="s">
        <v>641</v>
      </c>
      <c r="L254" s="51" t="s">
        <v>642</v>
      </c>
      <c r="M254" s="51" t="s">
        <v>643</v>
      </c>
      <c r="N254" s="51" t="s">
        <v>644</v>
      </c>
      <c r="O254" s="49" t="s">
        <v>645</v>
      </c>
      <c r="P254" s="50" t="s">
        <v>76</v>
      </c>
      <c r="Q254" s="51" t="s">
        <v>76</v>
      </c>
      <c r="R254" s="49" t="s">
        <v>77</v>
      </c>
      <c r="S254" s="50" t="s">
        <v>77</v>
      </c>
      <c r="T254" s="51" t="s">
        <v>76</v>
      </c>
      <c r="U254" s="51" t="s">
        <v>77</v>
      </c>
      <c r="V254" s="51" t="s">
        <v>76</v>
      </c>
      <c r="W254" s="51" t="s">
        <v>76</v>
      </c>
      <c r="X254" s="51" t="s">
        <v>77</v>
      </c>
      <c r="Y254" s="51" t="s">
        <v>77</v>
      </c>
      <c r="Z254" s="51" t="s">
        <v>77</v>
      </c>
      <c r="AA254" s="51" t="s">
        <v>77</v>
      </c>
      <c r="AB254" s="51" t="s">
        <v>77</v>
      </c>
      <c r="AC254" s="51" t="s">
        <v>77</v>
      </c>
      <c r="AD254" s="49" t="s">
        <v>77</v>
      </c>
      <c r="AE254" s="50" t="s">
        <v>77</v>
      </c>
      <c r="AF254" s="51" t="s">
        <v>77</v>
      </c>
      <c r="AG254" s="51" t="s">
        <v>77</v>
      </c>
      <c r="AH254" s="51" t="s">
        <v>77</v>
      </c>
      <c r="AI254" s="51" t="s">
        <v>76</v>
      </c>
      <c r="AJ254" s="51" t="s">
        <v>77</v>
      </c>
      <c r="AK254" s="51" t="s">
        <v>77</v>
      </c>
      <c r="AL254" s="51" t="s">
        <v>77</v>
      </c>
      <c r="AM254" s="51" t="s">
        <v>77</v>
      </c>
      <c r="AN254" s="51" t="s">
        <v>77</v>
      </c>
      <c r="AO254" s="51" t="s">
        <v>77</v>
      </c>
      <c r="AP254" s="51" t="s">
        <v>77</v>
      </c>
      <c r="AQ254" s="51" t="s">
        <v>77</v>
      </c>
      <c r="AR254" s="51" t="s">
        <v>77</v>
      </c>
      <c r="AS254" s="51" t="s">
        <v>77</v>
      </c>
      <c r="AT254" s="51" t="s">
        <v>77</v>
      </c>
      <c r="AU254" s="51" t="s">
        <v>77</v>
      </c>
      <c r="AV254" s="51" t="s">
        <v>77</v>
      </c>
      <c r="AW254" s="51" t="s">
        <v>77</v>
      </c>
      <c r="AX254" s="51" t="s">
        <v>77</v>
      </c>
      <c r="AY254" s="51" t="s">
        <v>77</v>
      </c>
      <c r="AZ254" s="51" t="s">
        <v>77</v>
      </c>
      <c r="BA254" s="51" t="s">
        <v>77</v>
      </c>
      <c r="BB254" s="51" t="s">
        <v>77</v>
      </c>
      <c r="BC254" s="51" t="s">
        <v>77</v>
      </c>
      <c r="BD254" s="51" t="s">
        <v>77</v>
      </c>
      <c r="BE254" s="49" t="s">
        <v>77</v>
      </c>
      <c r="BF254" s="56">
        <v>0</v>
      </c>
      <c r="BG254" s="57">
        <v>0</v>
      </c>
      <c r="BH254" s="57">
        <v>0</v>
      </c>
      <c r="BI254" s="57">
        <v>0</v>
      </c>
      <c r="BJ254" s="57">
        <v>0</v>
      </c>
      <c r="BK254" s="57">
        <v>0</v>
      </c>
      <c r="BL254" s="57">
        <v>0</v>
      </c>
      <c r="BM254" s="54">
        <f t="shared" si="3"/>
        <v>0</v>
      </c>
      <c r="BN254" s="58"/>
      <c r="BO254" t="str">
        <f>VLOOKUP(A254,Startups!$A$3:$B$1596, 2,FALSE)</f>
        <v>Normal</v>
      </c>
    </row>
    <row r="255" spans="1:67" s="55" customFormat="1" ht="135" customHeight="1" x14ac:dyDescent="0.2">
      <c r="A255" s="50" t="s">
        <v>646</v>
      </c>
      <c r="B255" s="51" t="s">
        <v>647</v>
      </c>
      <c r="C255" s="51" t="s">
        <v>648</v>
      </c>
      <c r="D255" s="51" t="s">
        <v>649</v>
      </c>
      <c r="E255" s="51">
        <v>2014</v>
      </c>
      <c r="F255" s="51" t="s">
        <v>569</v>
      </c>
      <c r="G255" s="51" t="s">
        <v>68</v>
      </c>
      <c r="H255" s="51" t="s">
        <v>650</v>
      </c>
      <c r="I255" s="49" t="s">
        <v>651</v>
      </c>
      <c r="J255" s="50" t="s">
        <v>652</v>
      </c>
      <c r="K255" s="51" t="s">
        <v>653</v>
      </c>
      <c r="L255" s="51" t="s">
        <v>654</v>
      </c>
      <c r="M255" s="51" t="s">
        <v>655</v>
      </c>
      <c r="N255" s="51" t="s">
        <v>656</v>
      </c>
      <c r="O255" s="49" t="s">
        <v>657</v>
      </c>
      <c r="P255" s="50" t="s">
        <v>76</v>
      </c>
      <c r="Q255" s="51" t="s">
        <v>76</v>
      </c>
      <c r="R255" s="49" t="s">
        <v>77</v>
      </c>
      <c r="S255" s="50" t="s">
        <v>77</v>
      </c>
      <c r="T255" s="51" t="s">
        <v>77</v>
      </c>
      <c r="U255" s="51" t="s">
        <v>77</v>
      </c>
      <c r="V255" s="51" t="s">
        <v>76</v>
      </c>
      <c r="W255" s="51" t="s">
        <v>77</v>
      </c>
      <c r="X255" s="51" t="s">
        <v>77</v>
      </c>
      <c r="Y255" s="51" t="s">
        <v>76</v>
      </c>
      <c r="Z255" s="51" t="s">
        <v>77</v>
      </c>
      <c r="AA255" s="51" t="s">
        <v>77</v>
      </c>
      <c r="AB255" s="51" t="s">
        <v>77</v>
      </c>
      <c r="AC255" s="51" t="s">
        <v>76</v>
      </c>
      <c r="AD255" s="49" t="s">
        <v>77</v>
      </c>
      <c r="AE255" s="50" t="s">
        <v>77</v>
      </c>
      <c r="AF255" s="51" t="s">
        <v>77</v>
      </c>
      <c r="AG255" s="51" t="s">
        <v>77</v>
      </c>
      <c r="AH255" s="51" t="s">
        <v>77</v>
      </c>
      <c r="AI255" s="51" t="s">
        <v>77</v>
      </c>
      <c r="AJ255" s="51" t="s">
        <v>77</v>
      </c>
      <c r="AK255" s="51" t="s">
        <v>77</v>
      </c>
      <c r="AL255" s="51" t="s">
        <v>77</v>
      </c>
      <c r="AM255" s="51" t="s">
        <v>76</v>
      </c>
      <c r="AN255" s="51" t="s">
        <v>77</v>
      </c>
      <c r="AO255" s="51" t="s">
        <v>77</v>
      </c>
      <c r="AP255" s="51" t="s">
        <v>77</v>
      </c>
      <c r="AQ255" s="51" t="s">
        <v>77</v>
      </c>
      <c r="AR255" s="51" t="s">
        <v>76</v>
      </c>
      <c r="AS255" s="51" t="s">
        <v>77</v>
      </c>
      <c r="AT255" s="51" t="s">
        <v>77</v>
      </c>
      <c r="AU255" s="51" t="s">
        <v>77</v>
      </c>
      <c r="AV255" s="51" t="s">
        <v>77</v>
      </c>
      <c r="AW255" s="51" t="s">
        <v>77</v>
      </c>
      <c r="AX255" s="51" t="s">
        <v>77</v>
      </c>
      <c r="AY255" s="51" t="s">
        <v>77</v>
      </c>
      <c r="AZ255" s="51" t="s">
        <v>77</v>
      </c>
      <c r="BA255" s="51" t="s">
        <v>77</v>
      </c>
      <c r="BB255" s="51" t="s">
        <v>77</v>
      </c>
      <c r="BC255" s="51" t="s">
        <v>77</v>
      </c>
      <c r="BD255" s="51" t="s">
        <v>77</v>
      </c>
      <c r="BE255" s="49" t="s">
        <v>77</v>
      </c>
      <c r="BF255" s="56">
        <v>0</v>
      </c>
      <c r="BG255" s="57">
        <v>0</v>
      </c>
      <c r="BH255" s="57">
        <v>0</v>
      </c>
      <c r="BI255" s="57">
        <v>0</v>
      </c>
      <c r="BJ255" s="57">
        <v>0</v>
      </c>
      <c r="BK255" s="57">
        <v>0</v>
      </c>
      <c r="BL255" s="57">
        <v>0</v>
      </c>
      <c r="BM255" s="54">
        <f t="shared" si="3"/>
        <v>0</v>
      </c>
      <c r="BN255" s="58"/>
      <c r="BO255" t="str">
        <f>VLOOKUP(A255,Startups!$A$3:$B$1596, 2,FALSE)</f>
        <v>Normal</v>
      </c>
    </row>
    <row r="256" spans="1:67" s="55" customFormat="1" ht="135" customHeight="1" x14ac:dyDescent="0.2">
      <c r="A256" s="50" t="s">
        <v>658</v>
      </c>
      <c r="B256" s="51" t="s">
        <v>659</v>
      </c>
      <c r="C256" s="51" t="s">
        <v>66</v>
      </c>
      <c r="D256" s="51" t="s">
        <v>67</v>
      </c>
      <c r="E256" s="51">
        <v>2013</v>
      </c>
      <c r="F256" s="51" t="s">
        <v>50</v>
      </c>
      <c r="G256" s="51" t="s">
        <v>155</v>
      </c>
      <c r="H256" s="51" t="s">
        <v>660</v>
      </c>
      <c r="I256" s="49" t="s">
        <v>661</v>
      </c>
      <c r="J256" s="50" t="s">
        <v>658</v>
      </c>
      <c r="K256" s="51" t="s">
        <v>662</v>
      </c>
      <c r="L256" s="51" t="s">
        <v>663</v>
      </c>
      <c r="M256" s="51" t="s">
        <v>664</v>
      </c>
      <c r="N256" s="51" t="s">
        <v>665</v>
      </c>
      <c r="O256" s="49" t="s">
        <v>666</v>
      </c>
      <c r="P256" s="50" t="s">
        <v>77</v>
      </c>
      <c r="Q256" s="51" t="s">
        <v>76</v>
      </c>
      <c r="R256" s="49" t="s">
        <v>77</v>
      </c>
      <c r="S256" s="50" t="s">
        <v>77</v>
      </c>
      <c r="T256" s="51" t="s">
        <v>77</v>
      </c>
      <c r="U256" s="51" t="s">
        <v>77</v>
      </c>
      <c r="V256" s="51" t="s">
        <v>77</v>
      </c>
      <c r="W256" s="51" t="s">
        <v>77</v>
      </c>
      <c r="X256" s="51" t="s">
        <v>77</v>
      </c>
      <c r="Y256" s="51" t="s">
        <v>77</v>
      </c>
      <c r="Z256" s="51" t="s">
        <v>76</v>
      </c>
      <c r="AA256" s="51" t="s">
        <v>77</v>
      </c>
      <c r="AB256" s="51" t="s">
        <v>77</v>
      </c>
      <c r="AC256" s="51" t="s">
        <v>77</v>
      </c>
      <c r="AD256" s="49" t="s">
        <v>77</v>
      </c>
      <c r="AE256" s="50" t="s">
        <v>77</v>
      </c>
      <c r="AF256" s="51" t="s">
        <v>77</v>
      </c>
      <c r="AG256" s="51" t="s">
        <v>77</v>
      </c>
      <c r="AH256" s="51" t="s">
        <v>77</v>
      </c>
      <c r="AI256" s="51" t="s">
        <v>77</v>
      </c>
      <c r="AJ256" s="51" t="s">
        <v>77</v>
      </c>
      <c r="AK256" s="51" t="s">
        <v>77</v>
      </c>
      <c r="AL256" s="51" t="s">
        <v>77</v>
      </c>
      <c r="AM256" s="51" t="s">
        <v>77</v>
      </c>
      <c r="AN256" s="51" t="s">
        <v>77</v>
      </c>
      <c r="AO256" s="51" t="s">
        <v>77</v>
      </c>
      <c r="AP256" s="51" t="s">
        <v>77</v>
      </c>
      <c r="AQ256" s="51" t="s">
        <v>77</v>
      </c>
      <c r="AR256" s="51" t="s">
        <v>77</v>
      </c>
      <c r="AS256" s="51" t="s">
        <v>76</v>
      </c>
      <c r="AT256" s="51" t="s">
        <v>77</v>
      </c>
      <c r="AU256" s="51" t="s">
        <v>77</v>
      </c>
      <c r="AV256" s="51" t="s">
        <v>77</v>
      </c>
      <c r="AW256" s="51" t="s">
        <v>77</v>
      </c>
      <c r="AX256" s="51" t="s">
        <v>77</v>
      </c>
      <c r="AY256" s="51" t="s">
        <v>77</v>
      </c>
      <c r="AZ256" s="51" t="s">
        <v>77</v>
      </c>
      <c r="BA256" s="51" t="s">
        <v>77</v>
      </c>
      <c r="BB256" s="51" t="s">
        <v>77</v>
      </c>
      <c r="BC256" s="51" t="s">
        <v>77</v>
      </c>
      <c r="BD256" s="51" t="s">
        <v>77</v>
      </c>
      <c r="BE256" s="49" t="s">
        <v>77</v>
      </c>
      <c r="BF256" s="56">
        <v>0</v>
      </c>
      <c r="BG256" s="57">
        <v>0</v>
      </c>
      <c r="BH256" s="57">
        <v>0</v>
      </c>
      <c r="BI256" s="57">
        <v>0</v>
      </c>
      <c r="BJ256" s="57">
        <v>0</v>
      </c>
      <c r="BK256" s="57">
        <v>0</v>
      </c>
      <c r="BL256" s="57">
        <v>0</v>
      </c>
      <c r="BM256" s="54">
        <f t="shared" si="3"/>
        <v>0</v>
      </c>
      <c r="BN256" s="58"/>
      <c r="BO256" t="str">
        <f>VLOOKUP(A256,Startups!$A$3:$B$1596, 2,FALSE)</f>
        <v>Normal</v>
      </c>
    </row>
    <row r="257" spans="1:67" s="55" customFormat="1" ht="135" customHeight="1" x14ac:dyDescent="0.2">
      <c r="A257" s="50" t="s">
        <v>667</v>
      </c>
      <c r="B257" s="51" t="s">
        <v>668</v>
      </c>
      <c r="C257" s="51" t="s">
        <v>669</v>
      </c>
      <c r="D257" s="51" t="s">
        <v>670</v>
      </c>
      <c r="E257" s="51">
        <v>2015</v>
      </c>
      <c r="F257" s="51" t="s">
        <v>46</v>
      </c>
      <c r="G257" s="51" t="s">
        <v>155</v>
      </c>
      <c r="H257" s="51" t="s">
        <v>671</v>
      </c>
      <c r="I257" s="49" t="s">
        <v>672</v>
      </c>
      <c r="J257" s="50" t="s">
        <v>673</v>
      </c>
      <c r="K257" s="51" t="s">
        <v>674</v>
      </c>
      <c r="L257" s="51" t="s">
        <v>675</v>
      </c>
      <c r="M257" s="51" t="s">
        <v>676</v>
      </c>
      <c r="N257" s="51" t="s">
        <v>677</v>
      </c>
      <c r="O257" s="49" t="s">
        <v>678</v>
      </c>
      <c r="P257" s="50" t="s">
        <v>76</v>
      </c>
      <c r="Q257" s="51" t="s">
        <v>77</v>
      </c>
      <c r="R257" s="49" t="s">
        <v>77</v>
      </c>
      <c r="S257" s="50" t="s">
        <v>77</v>
      </c>
      <c r="T257" s="51" t="s">
        <v>76</v>
      </c>
      <c r="U257" s="51" t="s">
        <v>77</v>
      </c>
      <c r="V257" s="51" t="s">
        <v>77</v>
      </c>
      <c r="W257" s="51" t="s">
        <v>77</v>
      </c>
      <c r="X257" s="51" t="s">
        <v>76</v>
      </c>
      <c r="Y257" s="51" t="s">
        <v>77</v>
      </c>
      <c r="Z257" s="51" t="s">
        <v>76</v>
      </c>
      <c r="AA257" s="51" t="s">
        <v>77</v>
      </c>
      <c r="AB257" s="51" t="s">
        <v>77</v>
      </c>
      <c r="AC257" s="51" t="s">
        <v>77</v>
      </c>
      <c r="AD257" s="49" t="s">
        <v>77</v>
      </c>
      <c r="AE257" s="50" t="s">
        <v>77</v>
      </c>
      <c r="AF257" s="51" t="s">
        <v>77</v>
      </c>
      <c r="AG257" s="51" t="s">
        <v>77</v>
      </c>
      <c r="AH257" s="51" t="s">
        <v>77</v>
      </c>
      <c r="AI257" s="51" t="s">
        <v>77</v>
      </c>
      <c r="AJ257" s="51" t="s">
        <v>77</v>
      </c>
      <c r="AK257" s="51" t="s">
        <v>77</v>
      </c>
      <c r="AL257" s="51" t="s">
        <v>77</v>
      </c>
      <c r="AM257" s="51" t="s">
        <v>77</v>
      </c>
      <c r="AN257" s="51" t="s">
        <v>77</v>
      </c>
      <c r="AO257" s="51" t="s">
        <v>76</v>
      </c>
      <c r="AP257" s="51" t="s">
        <v>77</v>
      </c>
      <c r="AQ257" s="51" t="s">
        <v>77</v>
      </c>
      <c r="AR257" s="51" t="s">
        <v>77</v>
      </c>
      <c r="AS257" s="51" t="s">
        <v>77</v>
      </c>
      <c r="AT257" s="51" t="s">
        <v>77</v>
      </c>
      <c r="AU257" s="51" t="s">
        <v>77</v>
      </c>
      <c r="AV257" s="51" t="s">
        <v>77</v>
      </c>
      <c r="AW257" s="51" t="s">
        <v>77</v>
      </c>
      <c r="AX257" s="51" t="s">
        <v>77</v>
      </c>
      <c r="AY257" s="51" t="s">
        <v>77</v>
      </c>
      <c r="AZ257" s="51" t="s">
        <v>77</v>
      </c>
      <c r="BA257" s="51" t="s">
        <v>77</v>
      </c>
      <c r="BB257" s="51" t="s">
        <v>77</v>
      </c>
      <c r="BC257" s="51" t="s">
        <v>77</v>
      </c>
      <c r="BD257" s="51" t="s">
        <v>77</v>
      </c>
      <c r="BE257" s="49" t="s">
        <v>77</v>
      </c>
      <c r="BF257" s="56">
        <v>0</v>
      </c>
      <c r="BG257" s="57">
        <v>0</v>
      </c>
      <c r="BH257" s="57">
        <v>0</v>
      </c>
      <c r="BI257" s="57">
        <v>0</v>
      </c>
      <c r="BJ257" s="57">
        <v>0</v>
      </c>
      <c r="BK257" s="57">
        <v>0</v>
      </c>
      <c r="BL257" s="57">
        <v>0</v>
      </c>
      <c r="BM257" s="54">
        <f t="shared" si="3"/>
        <v>0</v>
      </c>
      <c r="BN257" s="58"/>
      <c r="BO257" t="str">
        <f>VLOOKUP(A257,Startups!$A$3:$B$1596, 2,FALSE)</f>
        <v>Normal</v>
      </c>
    </row>
    <row r="258" spans="1:67" s="55" customFormat="1" ht="135" customHeight="1" x14ac:dyDescent="0.2">
      <c r="A258" s="50" t="s">
        <v>679</v>
      </c>
      <c r="B258" s="51" t="s">
        <v>680</v>
      </c>
      <c r="C258" s="51" t="s">
        <v>681</v>
      </c>
      <c r="D258" s="51" t="s">
        <v>682</v>
      </c>
      <c r="E258" s="51">
        <v>2015</v>
      </c>
      <c r="F258" s="51" t="s">
        <v>51</v>
      </c>
      <c r="G258" s="51" t="s">
        <v>68</v>
      </c>
      <c r="H258" s="51" t="s">
        <v>683</v>
      </c>
      <c r="I258" s="49" t="s">
        <v>684</v>
      </c>
      <c r="J258" s="50" t="s">
        <v>685</v>
      </c>
      <c r="K258" s="51" t="s">
        <v>686</v>
      </c>
      <c r="L258" s="51" t="s">
        <v>687</v>
      </c>
      <c r="M258" s="51" t="s">
        <v>423</v>
      </c>
      <c r="N258" s="51" t="s">
        <v>423</v>
      </c>
      <c r="O258" s="49" t="s">
        <v>688</v>
      </c>
      <c r="P258" s="50" t="s">
        <v>76</v>
      </c>
      <c r="Q258" s="51" t="s">
        <v>77</v>
      </c>
      <c r="R258" s="49" t="s">
        <v>77</v>
      </c>
      <c r="S258" s="50" t="s">
        <v>77</v>
      </c>
      <c r="T258" s="51" t="s">
        <v>76</v>
      </c>
      <c r="U258" s="51" t="s">
        <v>77</v>
      </c>
      <c r="V258" s="51" t="s">
        <v>77</v>
      </c>
      <c r="W258" s="51" t="s">
        <v>77</v>
      </c>
      <c r="X258" s="51" t="s">
        <v>77</v>
      </c>
      <c r="Y258" s="51" t="s">
        <v>77</v>
      </c>
      <c r="Z258" s="51" t="s">
        <v>77</v>
      </c>
      <c r="AA258" s="51" t="s">
        <v>76</v>
      </c>
      <c r="AB258" s="51" t="s">
        <v>77</v>
      </c>
      <c r="AC258" s="51" t="s">
        <v>77</v>
      </c>
      <c r="AD258" s="49" t="s">
        <v>77</v>
      </c>
      <c r="AE258" s="50" t="s">
        <v>77</v>
      </c>
      <c r="AF258" s="51" t="s">
        <v>77</v>
      </c>
      <c r="AG258" s="51" t="s">
        <v>77</v>
      </c>
      <c r="AH258" s="51" t="s">
        <v>77</v>
      </c>
      <c r="AI258" s="51" t="s">
        <v>77</v>
      </c>
      <c r="AJ258" s="51" t="s">
        <v>77</v>
      </c>
      <c r="AK258" s="51" t="s">
        <v>77</v>
      </c>
      <c r="AL258" s="51" t="s">
        <v>77</v>
      </c>
      <c r="AM258" s="51" t="s">
        <v>77</v>
      </c>
      <c r="AN258" s="51" t="s">
        <v>77</v>
      </c>
      <c r="AO258" s="51" t="s">
        <v>77</v>
      </c>
      <c r="AP258" s="51" t="s">
        <v>77</v>
      </c>
      <c r="AQ258" s="51" t="s">
        <v>77</v>
      </c>
      <c r="AR258" s="51" t="s">
        <v>77</v>
      </c>
      <c r="AS258" s="51" t="s">
        <v>77</v>
      </c>
      <c r="AT258" s="51" t="s">
        <v>76</v>
      </c>
      <c r="AU258" s="51" t="s">
        <v>77</v>
      </c>
      <c r="AV258" s="51" t="s">
        <v>77</v>
      </c>
      <c r="AW258" s="51" t="s">
        <v>77</v>
      </c>
      <c r="AX258" s="51" t="s">
        <v>77</v>
      </c>
      <c r="AY258" s="51" t="s">
        <v>77</v>
      </c>
      <c r="AZ258" s="51" t="s">
        <v>77</v>
      </c>
      <c r="BA258" s="51" t="s">
        <v>77</v>
      </c>
      <c r="BB258" s="51" t="s">
        <v>77</v>
      </c>
      <c r="BC258" s="51" t="s">
        <v>77</v>
      </c>
      <c r="BD258" s="51" t="s">
        <v>77</v>
      </c>
      <c r="BE258" s="49" t="s">
        <v>77</v>
      </c>
      <c r="BF258" s="56">
        <v>0</v>
      </c>
      <c r="BG258" s="57">
        <v>0</v>
      </c>
      <c r="BH258" s="57">
        <v>0</v>
      </c>
      <c r="BI258" s="57">
        <v>0</v>
      </c>
      <c r="BJ258" s="57">
        <v>0</v>
      </c>
      <c r="BK258" s="57">
        <v>0</v>
      </c>
      <c r="BL258" s="57">
        <v>0</v>
      </c>
      <c r="BM258" s="54">
        <f t="shared" si="3"/>
        <v>0</v>
      </c>
      <c r="BN258" s="58"/>
      <c r="BO258" t="str">
        <f>VLOOKUP(A258,Startups!$A$3:$B$1596, 2,FALSE)</f>
        <v>Normal</v>
      </c>
    </row>
    <row r="259" spans="1:67" s="55" customFormat="1" ht="135" customHeight="1" x14ac:dyDescent="0.2">
      <c r="A259" s="50" t="s">
        <v>689</v>
      </c>
      <c r="B259" s="51" t="s">
        <v>690</v>
      </c>
      <c r="C259" s="51" t="s">
        <v>66</v>
      </c>
      <c r="D259" s="51" t="s">
        <v>67</v>
      </c>
      <c r="E259" s="51">
        <v>2015</v>
      </c>
      <c r="F259" s="51" t="s">
        <v>291</v>
      </c>
      <c r="G259" s="51" t="s">
        <v>155</v>
      </c>
      <c r="H259" s="51" t="s">
        <v>691</v>
      </c>
      <c r="I259" s="49" t="s">
        <v>692</v>
      </c>
      <c r="J259" s="50" t="s">
        <v>693</v>
      </c>
      <c r="K259" s="51" t="s">
        <v>694</v>
      </c>
      <c r="L259" s="51" t="s">
        <v>695</v>
      </c>
      <c r="M259" s="51" t="s">
        <v>696</v>
      </c>
      <c r="N259" s="51" t="s">
        <v>697</v>
      </c>
      <c r="O259" s="49" t="s">
        <v>698</v>
      </c>
      <c r="P259" s="50" t="s">
        <v>77</v>
      </c>
      <c r="Q259" s="51" t="s">
        <v>77</v>
      </c>
      <c r="R259" s="49" t="s">
        <v>76</v>
      </c>
      <c r="S259" s="50" t="s">
        <v>77</v>
      </c>
      <c r="T259" s="51" t="s">
        <v>77</v>
      </c>
      <c r="U259" s="51" t="s">
        <v>77</v>
      </c>
      <c r="V259" s="51" t="s">
        <v>77</v>
      </c>
      <c r="W259" s="51" t="s">
        <v>77</v>
      </c>
      <c r="X259" s="51" t="s">
        <v>77</v>
      </c>
      <c r="Y259" s="51" t="s">
        <v>77</v>
      </c>
      <c r="Z259" s="51" t="s">
        <v>76</v>
      </c>
      <c r="AA259" s="51" t="s">
        <v>76</v>
      </c>
      <c r="AB259" s="51" t="s">
        <v>77</v>
      </c>
      <c r="AC259" s="51" t="s">
        <v>77</v>
      </c>
      <c r="AD259" s="49" t="s">
        <v>76</v>
      </c>
      <c r="AE259" s="50" t="s">
        <v>77</v>
      </c>
      <c r="AF259" s="51" t="s">
        <v>77</v>
      </c>
      <c r="AG259" s="51" t="s">
        <v>77</v>
      </c>
      <c r="AH259" s="51" t="s">
        <v>77</v>
      </c>
      <c r="AI259" s="51" t="s">
        <v>77</v>
      </c>
      <c r="AJ259" s="51" t="s">
        <v>77</v>
      </c>
      <c r="AK259" s="51" t="s">
        <v>77</v>
      </c>
      <c r="AL259" s="51" t="s">
        <v>77</v>
      </c>
      <c r="AM259" s="51" t="s">
        <v>77</v>
      </c>
      <c r="AN259" s="51" t="s">
        <v>77</v>
      </c>
      <c r="AO259" s="51" t="s">
        <v>77</v>
      </c>
      <c r="AP259" s="51" t="s">
        <v>77</v>
      </c>
      <c r="AQ259" s="51" t="s">
        <v>77</v>
      </c>
      <c r="AR259" s="51" t="s">
        <v>77</v>
      </c>
      <c r="AS259" s="51" t="s">
        <v>76</v>
      </c>
      <c r="AT259" s="51" t="s">
        <v>77</v>
      </c>
      <c r="AU259" s="51" t="s">
        <v>77</v>
      </c>
      <c r="AV259" s="51" t="s">
        <v>77</v>
      </c>
      <c r="AW259" s="51" t="s">
        <v>77</v>
      </c>
      <c r="AX259" s="51" t="s">
        <v>77</v>
      </c>
      <c r="AY259" s="51" t="s">
        <v>77</v>
      </c>
      <c r="AZ259" s="51" t="s">
        <v>77</v>
      </c>
      <c r="BA259" s="51" t="s">
        <v>77</v>
      </c>
      <c r="BB259" s="51" t="s">
        <v>77</v>
      </c>
      <c r="BC259" s="51" t="s">
        <v>77</v>
      </c>
      <c r="BD259" s="51" t="s">
        <v>77</v>
      </c>
      <c r="BE259" s="49" t="s">
        <v>76</v>
      </c>
      <c r="BF259" s="56">
        <v>0</v>
      </c>
      <c r="BG259" s="57">
        <v>0</v>
      </c>
      <c r="BH259" s="57">
        <v>0</v>
      </c>
      <c r="BI259" s="57">
        <v>0</v>
      </c>
      <c r="BJ259" s="57">
        <v>0</v>
      </c>
      <c r="BK259" s="57">
        <v>0</v>
      </c>
      <c r="BL259" s="57">
        <v>0</v>
      </c>
      <c r="BM259" s="54">
        <f t="shared" ref="BM259:BM322" si="4">(IF(BF259+BG259&gt;0,SUM(BF259:BL259),0))</f>
        <v>0</v>
      </c>
      <c r="BN259" s="58"/>
      <c r="BO259" t="str">
        <f>VLOOKUP(A259,Startups!$A$3:$B$1596, 2,FALSE)</f>
        <v>Normal</v>
      </c>
    </row>
    <row r="260" spans="1:67" s="55" customFormat="1" ht="135" customHeight="1" x14ac:dyDescent="0.2">
      <c r="A260" s="50" t="s">
        <v>699</v>
      </c>
      <c r="B260" s="51" t="s">
        <v>700</v>
      </c>
      <c r="C260" s="51" t="s">
        <v>545</v>
      </c>
      <c r="D260" s="51" t="s">
        <v>701</v>
      </c>
      <c r="E260" s="51">
        <v>2015</v>
      </c>
      <c r="F260" s="51" t="s">
        <v>54</v>
      </c>
      <c r="G260" s="51" t="s">
        <v>292</v>
      </c>
      <c r="H260" s="51" t="s">
        <v>702</v>
      </c>
      <c r="I260" s="49" t="s">
        <v>703</v>
      </c>
      <c r="J260" s="50" t="s">
        <v>704</v>
      </c>
      <c r="K260" s="51" t="s">
        <v>705</v>
      </c>
      <c r="L260" s="51" t="s">
        <v>706</v>
      </c>
      <c r="M260" s="51" t="s">
        <v>707</v>
      </c>
      <c r="N260" s="51" t="s">
        <v>708</v>
      </c>
      <c r="O260" s="49" t="s">
        <v>709</v>
      </c>
      <c r="P260" s="50" t="s">
        <v>76</v>
      </c>
      <c r="Q260" s="51" t="s">
        <v>77</v>
      </c>
      <c r="R260" s="49" t="s">
        <v>77</v>
      </c>
      <c r="S260" s="50" t="s">
        <v>76</v>
      </c>
      <c r="T260" s="51" t="s">
        <v>77</v>
      </c>
      <c r="U260" s="51" t="s">
        <v>77</v>
      </c>
      <c r="V260" s="51" t="s">
        <v>77</v>
      </c>
      <c r="W260" s="51" t="s">
        <v>77</v>
      </c>
      <c r="X260" s="51" t="s">
        <v>77</v>
      </c>
      <c r="Y260" s="51" t="s">
        <v>77</v>
      </c>
      <c r="Z260" s="51" t="s">
        <v>77</v>
      </c>
      <c r="AA260" s="51" t="s">
        <v>77</v>
      </c>
      <c r="AB260" s="51" t="s">
        <v>76</v>
      </c>
      <c r="AC260" s="51" t="s">
        <v>77</v>
      </c>
      <c r="AD260" s="49" t="s">
        <v>76</v>
      </c>
      <c r="AE260" s="50" t="s">
        <v>77</v>
      </c>
      <c r="AF260" s="51" t="s">
        <v>77</v>
      </c>
      <c r="AG260" s="51" t="s">
        <v>77</v>
      </c>
      <c r="AH260" s="51" t="s">
        <v>77</v>
      </c>
      <c r="AI260" s="51" t="s">
        <v>77</v>
      </c>
      <c r="AJ260" s="51" t="s">
        <v>77</v>
      </c>
      <c r="AK260" s="51" t="s">
        <v>77</v>
      </c>
      <c r="AL260" s="51" t="s">
        <v>77</v>
      </c>
      <c r="AM260" s="51" t="s">
        <v>77</v>
      </c>
      <c r="AN260" s="51" t="s">
        <v>77</v>
      </c>
      <c r="AO260" s="51" t="s">
        <v>77</v>
      </c>
      <c r="AP260" s="51" t="s">
        <v>77</v>
      </c>
      <c r="AQ260" s="51" t="s">
        <v>77</v>
      </c>
      <c r="AR260" s="51" t="s">
        <v>77</v>
      </c>
      <c r="AS260" s="51" t="s">
        <v>77</v>
      </c>
      <c r="AT260" s="51" t="s">
        <v>77</v>
      </c>
      <c r="AU260" s="51" t="s">
        <v>77</v>
      </c>
      <c r="AV260" s="51" t="s">
        <v>77</v>
      </c>
      <c r="AW260" s="51" t="s">
        <v>76</v>
      </c>
      <c r="AX260" s="51" t="s">
        <v>77</v>
      </c>
      <c r="AY260" s="51" t="s">
        <v>77</v>
      </c>
      <c r="AZ260" s="51" t="s">
        <v>77</v>
      </c>
      <c r="BA260" s="51" t="s">
        <v>77</v>
      </c>
      <c r="BB260" s="51" t="s">
        <v>77</v>
      </c>
      <c r="BC260" s="51" t="s">
        <v>77</v>
      </c>
      <c r="BD260" s="51" t="s">
        <v>77</v>
      </c>
      <c r="BE260" s="49" t="s">
        <v>77</v>
      </c>
      <c r="BF260" s="56">
        <v>0</v>
      </c>
      <c r="BG260" s="57">
        <v>0</v>
      </c>
      <c r="BH260" s="57">
        <v>0</v>
      </c>
      <c r="BI260" s="57">
        <v>0</v>
      </c>
      <c r="BJ260" s="57">
        <v>0</v>
      </c>
      <c r="BK260" s="57">
        <v>0</v>
      </c>
      <c r="BL260" s="57">
        <v>0</v>
      </c>
      <c r="BM260" s="54">
        <f t="shared" si="4"/>
        <v>0</v>
      </c>
      <c r="BN260" s="58"/>
      <c r="BO260" t="str">
        <f>VLOOKUP(A260,Startups!$A$3:$B$1596, 2,FALSE)</f>
        <v>Early Stage</v>
      </c>
    </row>
    <row r="261" spans="1:67" s="55" customFormat="1" ht="135" customHeight="1" x14ac:dyDescent="0.2">
      <c r="A261" s="50" t="s">
        <v>710</v>
      </c>
      <c r="B261" s="51" t="s">
        <v>711</v>
      </c>
      <c r="C261" s="51" t="s">
        <v>66</v>
      </c>
      <c r="D261" s="51" t="s">
        <v>67</v>
      </c>
      <c r="E261" s="51">
        <v>2015</v>
      </c>
      <c r="F261" s="51" t="s">
        <v>712</v>
      </c>
      <c r="G261" s="51" t="s">
        <v>68</v>
      </c>
      <c r="H261" s="51" t="s">
        <v>713</v>
      </c>
      <c r="I261" s="49" t="s">
        <v>714</v>
      </c>
      <c r="J261" s="50" t="s">
        <v>715</v>
      </c>
      <c r="K261" s="51" t="s">
        <v>716</v>
      </c>
      <c r="L261" s="51" t="s">
        <v>717</v>
      </c>
      <c r="M261" s="51" t="s">
        <v>718</v>
      </c>
      <c r="N261" s="51" t="s">
        <v>719</v>
      </c>
      <c r="O261" s="49" t="s">
        <v>720</v>
      </c>
      <c r="P261" s="50" t="s">
        <v>76</v>
      </c>
      <c r="Q261" s="51" t="s">
        <v>76</v>
      </c>
      <c r="R261" s="49" t="s">
        <v>76</v>
      </c>
      <c r="S261" s="50" t="s">
        <v>77</v>
      </c>
      <c r="T261" s="51" t="s">
        <v>76</v>
      </c>
      <c r="U261" s="51" t="s">
        <v>77</v>
      </c>
      <c r="V261" s="51" t="s">
        <v>76</v>
      </c>
      <c r="W261" s="51" t="s">
        <v>77</v>
      </c>
      <c r="X261" s="51" t="s">
        <v>77</v>
      </c>
      <c r="Y261" s="51" t="s">
        <v>77</v>
      </c>
      <c r="Z261" s="51" t="s">
        <v>77</v>
      </c>
      <c r="AA261" s="51" t="s">
        <v>76</v>
      </c>
      <c r="AB261" s="51" t="s">
        <v>77</v>
      </c>
      <c r="AC261" s="51" t="s">
        <v>77</v>
      </c>
      <c r="AD261" s="49" t="s">
        <v>77</v>
      </c>
      <c r="AE261" s="50" t="s">
        <v>76</v>
      </c>
      <c r="AF261" s="51" t="s">
        <v>77</v>
      </c>
      <c r="AG261" s="51" t="s">
        <v>77</v>
      </c>
      <c r="AH261" s="51" t="s">
        <v>77</v>
      </c>
      <c r="AI261" s="51" t="s">
        <v>77</v>
      </c>
      <c r="AJ261" s="51" t="s">
        <v>77</v>
      </c>
      <c r="AK261" s="51" t="s">
        <v>77</v>
      </c>
      <c r="AL261" s="51" t="s">
        <v>77</v>
      </c>
      <c r="AM261" s="51" t="s">
        <v>77</v>
      </c>
      <c r="AN261" s="51" t="s">
        <v>77</v>
      </c>
      <c r="AO261" s="51" t="s">
        <v>77</v>
      </c>
      <c r="AP261" s="51" t="s">
        <v>77</v>
      </c>
      <c r="AQ261" s="51" t="s">
        <v>77</v>
      </c>
      <c r="AR261" s="51" t="s">
        <v>77</v>
      </c>
      <c r="AS261" s="51" t="s">
        <v>77</v>
      </c>
      <c r="AT261" s="51" t="s">
        <v>77</v>
      </c>
      <c r="AU261" s="51" t="s">
        <v>77</v>
      </c>
      <c r="AV261" s="51" t="s">
        <v>77</v>
      </c>
      <c r="AW261" s="51" t="s">
        <v>77</v>
      </c>
      <c r="AX261" s="51" t="s">
        <v>77</v>
      </c>
      <c r="AY261" s="51" t="s">
        <v>77</v>
      </c>
      <c r="AZ261" s="51" t="s">
        <v>77</v>
      </c>
      <c r="BA261" s="51" t="s">
        <v>77</v>
      </c>
      <c r="BB261" s="51" t="s">
        <v>77</v>
      </c>
      <c r="BC261" s="51" t="s">
        <v>77</v>
      </c>
      <c r="BD261" s="51" t="s">
        <v>77</v>
      </c>
      <c r="BE261" s="49" t="s">
        <v>76</v>
      </c>
      <c r="BF261" s="56">
        <v>0</v>
      </c>
      <c r="BG261" s="57">
        <v>0</v>
      </c>
      <c r="BH261" s="57">
        <v>0</v>
      </c>
      <c r="BI261" s="57">
        <v>0</v>
      </c>
      <c r="BJ261" s="57">
        <v>0</v>
      </c>
      <c r="BK261" s="57">
        <v>0</v>
      </c>
      <c r="BL261" s="57">
        <v>0</v>
      </c>
      <c r="BM261" s="54">
        <f t="shared" si="4"/>
        <v>0</v>
      </c>
      <c r="BN261" s="58"/>
      <c r="BO261" t="str">
        <f>VLOOKUP(A261,Startups!$A$3:$B$1596, 2,FALSE)</f>
        <v>Normal</v>
      </c>
    </row>
    <row r="262" spans="1:67" s="55" customFormat="1" ht="135" customHeight="1" x14ac:dyDescent="0.2">
      <c r="A262" s="50" t="s">
        <v>721</v>
      </c>
      <c r="B262" s="51" t="s">
        <v>722</v>
      </c>
      <c r="C262" s="51" t="s">
        <v>66</v>
      </c>
      <c r="D262" s="51" t="s">
        <v>67</v>
      </c>
      <c r="E262" s="51">
        <v>2015</v>
      </c>
      <c r="F262" s="51" t="s">
        <v>723</v>
      </c>
      <c r="G262" s="51" t="s">
        <v>94</v>
      </c>
      <c r="H262" s="51" t="s">
        <v>724</v>
      </c>
      <c r="I262" s="49" t="s">
        <v>725</v>
      </c>
      <c r="J262" s="50" t="s">
        <v>726</v>
      </c>
      <c r="K262" s="51" t="s">
        <v>727</v>
      </c>
      <c r="L262" s="51" t="s">
        <v>728</v>
      </c>
      <c r="M262" s="51" t="s">
        <v>729</v>
      </c>
      <c r="N262" s="51" t="s">
        <v>730</v>
      </c>
      <c r="O262" s="49" t="s">
        <v>731</v>
      </c>
      <c r="P262" s="50" t="s">
        <v>76</v>
      </c>
      <c r="Q262" s="51" t="s">
        <v>76</v>
      </c>
      <c r="R262" s="49" t="s">
        <v>77</v>
      </c>
      <c r="S262" s="50" t="s">
        <v>77</v>
      </c>
      <c r="T262" s="51" t="s">
        <v>77</v>
      </c>
      <c r="U262" s="51" t="s">
        <v>76</v>
      </c>
      <c r="V262" s="51" t="s">
        <v>77</v>
      </c>
      <c r="W262" s="51" t="s">
        <v>77</v>
      </c>
      <c r="X262" s="51" t="s">
        <v>76</v>
      </c>
      <c r="Y262" s="51" t="s">
        <v>77</v>
      </c>
      <c r="Z262" s="51" t="s">
        <v>77</v>
      </c>
      <c r="AA262" s="51" t="s">
        <v>77</v>
      </c>
      <c r="AB262" s="51" t="s">
        <v>76</v>
      </c>
      <c r="AC262" s="51" t="s">
        <v>77</v>
      </c>
      <c r="AD262" s="49" t="s">
        <v>77</v>
      </c>
      <c r="AE262" s="50" t="s">
        <v>77</v>
      </c>
      <c r="AF262" s="51" t="s">
        <v>77</v>
      </c>
      <c r="AG262" s="51" t="s">
        <v>77</v>
      </c>
      <c r="AH262" s="51" t="s">
        <v>77</v>
      </c>
      <c r="AI262" s="51" t="s">
        <v>77</v>
      </c>
      <c r="AJ262" s="51" t="s">
        <v>77</v>
      </c>
      <c r="AK262" s="51" t="s">
        <v>77</v>
      </c>
      <c r="AL262" s="51" t="s">
        <v>77</v>
      </c>
      <c r="AM262" s="51" t="s">
        <v>77</v>
      </c>
      <c r="AN262" s="51" t="s">
        <v>77</v>
      </c>
      <c r="AO262" s="51" t="s">
        <v>76</v>
      </c>
      <c r="AP262" s="51" t="s">
        <v>77</v>
      </c>
      <c r="AQ262" s="51" t="s">
        <v>77</v>
      </c>
      <c r="AR262" s="51" t="s">
        <v>77</v>
      </c>
      <c r="AS262" s="51" t="s">
        <v>77</v>
      </c>
      <c r="AT262" s="51" t="s">
        <v>76</v>
      </c>
      <c r="AU262" s="51" t="s">
        <v>77</v>
      </c>
      <c r="AV262" s="51" t="s">
        <v>77</v>
      </c>
      <c r="AW262" s="51" t="s">
        <v>77</v>
      </c>
      <c r="AX262" s="51" t="s">
        <v>77</v>
      </c>
      <c r="AY262" s="51" t="s">
        <v>77</v>
      </c>
      <c r="AZ262" s="51" t="s">
        <v>77</v>
      </c>
      <c r="BA262" s="51" t="s">
        <v>77</v>
      </c>
      <c r="BB262" s="51" t="s">
        <v>77</v>
      </c>
      <c r="BC262" s="51" t="s">
        <v>77</v>
      </c>
      <c r="BD262" s="51" t="s">
        <v>77</v>
      </c>
      <c r="BE262" s="49" t="s">
        <v>77</v>
      </c>
      <c r="BF262" s="56">
        <v>0</v>
      </c>
      <c r="BG262" s="57">
        <v>0</v>
      </c>
      <c r="BH262" s="57">
        <v>0</v>
      </c>
      <c r="BI262" s="57">
        <v>0</v>
      </c>
      <c r="BJ262" s="57">
        <v>0</v>
      </c>
      <c r="BK262" s="57">
        <v>0</v>
      </c>
      <c r="BL262" s="57">
        <v>0</v>
      </c>
      <c r="BM262" s="54">
        <f t="shared" si="4"/>
        <v>0</v>
      </c>
      <c r="BN262" s="58"/>
      <c r="BO262" t="str">
        <f>VLOOKUP(A262,Startups!$A$3:$B$1596, 2,FALSE)</f>
        <v>Normal</v>
      </c>
    </row>
    <row r="263" spans="1:67" s="55" customFormat="1" ht="135" customHeight="1" x14ac:dyDescent="0.2">
      <c r="A263" s="50" t="s">
        <v>732</v>
      </c>
      <c r="B263" s="51" t="s">
        <v>733</v>
      </c>
      <c r="C263" s="51" t="s">
        <v>66</v>
      </c>
      <c r="D263" s="51" t="s">
        <v>93</v>
      </c>
      <c r="E263" s="51">
        <v>2015</v>
      </c>
      <c r="F263" s="51" t="s">
        <v>734</v>
      </c>
      <c r="G263" s="51" t="s">
        <v>155</v>
      </c>
      <c r="H263" s="51" t="s">
        <v>735</v>
      </c>
      <c r="I263" s="49" t="s">
        <v>736</v>
      </c>
      <c r="J263" s="50" t="s">
        <v>737</v>
      </c>
      <c r="K263" s="51" t="s">
        <v>738</v>
      </c>
      <c r="L263" s="51" t="s">
        <v>739</v>
      </c>
      <c r="M263" s="51" t="s">
        <v>740</v>
      </c>
      <c r="N263" s="51" t="s">
        <v>741</v>
      </c>
      <c r="O263" s="49" t="s">
        <v>742</v>
      </c>
      <c r="P263" s="50" t="s">
        <v>77</v>
      </c>
      <c r="Q263" s="51" t="s">
        <v>76</v>
      </c>
      <c r="R263" s="49" t="s">
        <v>77</v>
      </c>
      <c r="S263" s="50" t="s">
        <v>77</v>
      </c>
      <c r="T263" s="51" t="s">
        <v>77</v>
      </c>
      <c r="U263" s="51" t="s">
        <v>77</v>
      </c>
      <c r="V263" s="51" t="s">
        <v>77</v>
      </c>
      <c r="W263" s="51" t="s">
        <v>76</v>
      </c>
      <c r="X263" s="51" t="s">
        <v>77</v>
      </c>
      <c r="Y263" s="51" t="s">
        <v>76</v>
      </c>
      <c r="Z263" s="51" t="s">
        <v>77</v>
      </c>
      <c r="AA263" s="51" t="s">
        <v>77</v>
      </c>
      <c r="AB263" s="51" t="s">
        <v>77</v>
      </c>
      <c r="AC263" s="51" t="s">
        <v>77</v>
      </c>
      <c r="AD263" s="49" t="s">
        <v>76</v>
      </c>
      <c r="AE263" s="50" t="s">
        <v>77</v>
      </c>
      <c r="AF263" s="51" t="s">
        <v>77</v>
      </c>
      <c r="AG263" s="51" t="s">
        <v>77</v>
      </c>
      <c r="AH263" s="51" t="s">
        <v>77</v>
      </c>
      <c r="AI263" s="51" t="s">
        <v>77</v>
      </c>
      <c r="AJ263" s="51" t="s">
        <v>77</v>
      </c>
      <c r="AK263" s="51" t="s">
        <v>77</v>
      </c>
      <c r="AL263" s="51" t="s">
        <v>77</v>
      </c>
      <c r="AM263" s="51" t="s">
        <v>77</v>
      </c>
      <c r="AN263" s="51" t="s">
        <v>77</v>
      </c>
      <c r="AO263" s="51" t="s">
        <v>77</v>
      </c>
      <c r="AP263" s="51" t="s">
        <v>77</v>
      </c>
      <c r="AQ263" s="51" t="s">
        <v>77</v>
      </c>
      <c r="AR263" s="51" t="s">
        <v>76</v>
      </c>
      <c r="AS263" s="51" t="s">
        <v>77</v>
      </c>
      <c r="AT263" s="51" t="s">
        <v>77</v>
      </c>
      <c r="AU263" s="51" t="s">
        <v>77</v>
      </c>
      <c r="AV263" s="51" t="s">
        <v>77</v>
      </c>
      <c r="AW263" s="51" t="s">
        <v>76</v>
      </c>
      <c r="AX263" s="51" t="s">
        <v>77</v>
      </c>
      <c r="AY263" s="51" t="s">
        <v>77</v>
      </c>
      <c r="AZ263" s="51" t="s">
        <v>77</v>
      </c>
      <c r="BA263" s="51" t="s">
        <v>77</v>
      </c>
      <c r="BB263" s="51" t="s">
        <v>77</v>
      </c>
      <c r="BC263" s="51" t="s">
        <v>77</v>
      </c>
      <c r="BD263" s="51" t="s">
        <v>77</v>
      </c>
      <c r="BE263" s="49" t="s">
        <v>77</v>
      </c>
      <c r="BF263" s="56">
        <v>0</v>
      </c>
      <c r="BG263" s="57">
        <v>0</v>
      </c>
      <c r="BH263" s="57">
        <v>0</v>
      </c>
      <c r="BI263" s="57">
        <v>0</v>
      </c>
      <c r="BJ263" s="57">
        <v>0</v>
      </c>
      <c r="BK263" s="57">
        <v>0</v>
      </c>
      <c r="BL263" s="57">
        <v>0</v>
      </c>
      <c r="BM263" s="54">
        <f t="shared" si="4"/>
        <v>0</v>
      </c>
      <c r="BN263" s="58"/>
      <c r="BO263" t="str">
        <f>VLOOKUP(A263,Startups!$A$3:$B$1596, 2,FALSE)</f>
        <v>Normal</v>
      </c>
    </row>
    <row r="264" spans="1:67" s="55" customFormat="1" ht="135" customHeight="1" x14ac:dyDescent="0.2">
      <c r="A264" s="50" t="s">
        <v>743</v>
      </c>
      <c r="B264" s="51" t="s">
        <v>744</v>
      </c>
      <c r="C264" s="51" t="s">
        <v>66</v>
      </c>
      <c r="D264" s="51" t="s">
        <v>67</v>
      </c>
      <c r="E264" s="51">
        <v>2015</v>
      </c>
      <c r="F264" s="51" t="s">
        <v>745</v>
      </c>
      <c r="G264" s="51" t="s">
        <v>94</v>
      </c>
      <c r="H264" s="51" t="s">
        <v>746</v>
      </c>
      <c r="I264" s="49" t="s">
        <v>747</v>
      </c>
      <c r="J264" s="50" t="s">
        <v>748</v>
      </c>
      <c r="K264" s="51" t="s">
        <v>749</v>
      </c>
      <c r="L264" s="51" t="s">
        <v>750</v>
      </c>
      <c r="M264" s="51" t="s">
        <v>751</v>
      </c>
      <c r="N264" s="51" t="s">
        <v>752</v>
      </c>
      <c r="O264" s="49" t="s">
        <v>753</v>
      </c>
      <c r="P264" s="50" t="s">
        <v>77</v>
      </c>
      <c r="Q264" s="51" t="s">
        <v>76</v>
      </c>
      <c r="R264" s="49" t="s">
        <v>77</v>
      </c>
      <c r="S264" s="50" t="s">
        <v>77</v>
      </c>
      <c r="T264" s="51" t="s">
        <v>77</v>
      </c>
      <c r="U264" s="51" t="s">
        <v>77</v>
      </c>
      <c r="V264" s="51" t="s">
        <v>77</v>
      </c>
      <c r="W264" s="51" t="s">
        <v>77</v>
      </c>
      <c r="X264" s="51" t="s">
        <v>77</v>
      </c>
      <c r="Y264" s="51" t="s">
        <v>77</v>
      </c>
      <c r="Z264" s="51" t="s">
        <v>76</v>
      </c>
      <c r="AA264" s="51" t="s">
        <v>77</v>
      </c>
      <c r="AB264" s="51" t="s">
        <v>77</v>
      </c>
      <c r="AC264" s="51" t="s">
        <v>77</v>
      </c>
      <c r="AD264" s="49" t="s">
        <v>77</v>
      </c>
      <c r="AE264" s="50" t="s">
        <v>77</v>
      </c>
      <c r="AF264" s="51" t="s">
        <v>77</v>
      </c>
      <c r="AG264" s="51" t="s">
        <v>77</v>
      </c>
      <c r="AH264" s="51" t="s">
        <v>77</v>
      </c>
      <c r="AI264" s="51" t="s">
        <v>77</v>
      </c>
      <c r="AJ264" s="51" t="s">
        <v>77</v>
      </c>
      <c r="AK264" s="51" t="s">
        <v>77</v>
      </c>
      <c r="AL264" s="51" t="s">
        <v>77</v>
      </c>
      <c r="AM264" s="51" t="s">
        <v>77</v>
      </c>
      <c r="AN264" s="51" t="s">
        <v>77</v>
      </c>
      <c r="AO264" s="51" t="s">
        <v>77</v>
      </c>
      <c r="AP264" s="51" t="s">
        <v>77</v>
      </c>
      <c r="AQ264" s="51" t="s">
        <v>77</v>
      </c>
      <c r="AR264" s="51" t="s">
        <v>77</v>
      </c>
      <c r="AS264" s="51" t="s">
        <v>76</v>
      </c>
      <c r="AT264" s="51" t="s">
        <v>77</v>
      </c>
      <c r="AU264" s="51" t="s">
        <v>77</v>
      </c>
      <c r="AV264" s="51" t="s">
        <v>77</v>
      </c>
      <c r="AW264" s="51" t="s">
        <v>76</v>
      </c>
      <c r="AX264" s="51" t="s">
        <v>77</v>
      </c>
      <c r="AY264" s="51" t="s">
        <v>77</v>
      </c>
      <c r="AZ264" s="51" t="s">
        <v>77</v>
      </c>
      <c r="BA264" s="51" t="s">
        <v>77</v>
      </c>
      <c r="BB264" s="51" t="s">
        <v>77</v>
      </c>
      <c r="BC264" s="51" t="s">
        <v>77</v>
      </c>
      <c r="BD264" s="51" t="s">
        <v>77</v>
      </c>
      <c r="BE264" s="49" t="s">
        <v>77</v>
      </c>
      <c r="BF264" s="56">
        <v>0</v>
      </c>
      <c r="BG264" s="57">
        <v>0</v>
      </c>
      <c r="BH264" s="57">
        <v>0</v>
      </c>
      <c r="BI264" s="57">
        <v>0</v>
      </c>
      <c r="BJ264" s="57">
        <v>0</v>
      </c>
      <c r="BK264" s="57">
        <v>0</v>
      </c>
      <c r="BL264" s="57">
        <v>0</v>
      </c>
      <c r="BM264" s="54">
        <f t="shared" si="4"/>
        <v>0</v>
      </c>
      <c r="BN264" s="58"/>
      <c r="BO264" t="str">
        <f>VLOOKUP(A264,Startups!$A$3:$B$1596, 2,FALSE)</f>
        <v>Early Stage</v>
      </c>
    </row>
    <row r="265" spans="1:67" s="55" customFormat="1" ht="135" customHeight="1" x14ac:dyDescent="0.2">
      <c r="A265" s="50" t="s">
        <v>754</v>
      </c>
      <c r="B265" s="51" t="s">
        <v>755</v>
      </c>
      <c r="C265" s="51" t="s">
        <v>66</v>
      </c>
      <c r="D265" s="51" t="s">
        <v>756</v>
      </c>
      <c r="E265" s="51">
        <v>2015</v>
      </c>
      <c r="F265" s="51" t="s">
        <v>48</v>
      </c>
      <c r="G265" s="51" t="s">
        <v>94</v>
      </c>
      <c r="H265" s="51" t="s">
        <v>757</v>
      </c>
      <c r="I265" s="49" t="s">
        <v>758</v>
      </c>
      <c r="J265" s="50" t="s">
        <v>759</v>
      </c>
      <c r="K265" s="51" t="s">
        <v>760</v>
      </c>
      <c r="L265" s="51" t="s">
        <v>761</v>
      </c>
      <c r="M265" s="51" t="s">
        <v>762</v>
      </c>
      <c r="N265" s="51" t="s">
        <v>763</v>
      </c>
      <c r="O265" s="49" t="s">
        <v>764</v>
      </c>
      <c r="P265" s="50" t="s">
        <v>76</v>
      </c>
      <c r="Q265" s="51" t="s">
        <v>76</v>
      </c>
      <c r="R265" s="49" t="s">
        <v>77</v>
      </c>
      <c r="S265" s="50" t="s">
        <v>77</v>
      </c>
      <c r="T265" s="51" t="s">
        <v>77</v>
      </c>
      <c r="U265" s="51" t="s">
        <v>76</v>
      </c>
      <c r="V265" s="51" t="s">
        <v>77</v>
      </c>
      <c r="W265" s="51" t="s">
        <v>77</v>
      </c>
      <c r="X265" s="51" t="s">
        <v>76</v>
      </c>
      <c r="Y265" s="51" t="s">
        <v>77</v>
      </c>
      <c r="Z265" s="51" t="s">
        <v>77</v>
      </c>
      <c r="AA265" s="51" t="s">
        <v>77</v>
      </c>
      <c r="AB265" s="51" t="s">
        <v>76</v>
      </c>
      <c r="AC265" s="51" t="s">
        <v>77</v>
      </c>
      <c r="AD265" s="49" t="s">
        <v>77</v>
      </c>
      <c r="AE265" s="50" t="s">
        <v>77</v>
      </c>
      <c r="AF265" s="51" t="s">
        <v>77</v>
      </c>
      <c r="AG265" s="51" t="s">
        <v>77</v>
      </c>
      <c r="AH265" s="51" t="s">
        <v>77</v>
      </c>
      <c r="AI265" s="51" t="s">
        <v>77</v>
      </c>
      <c r="AJ265" s="51" t="s">
        <v>77</v>
      </c>
      <c r="AK265" s="51" t="s">
        <v>77</v>
      </c>
      <c r="AL265" s="51" t="s">
        <v>77</v>
      </c>
      <c r="AM265" s="51" t="s">
        <v>77</v>
      </c>
      <c r="AN265" s="51" t="s">
        <v>77</v>
      </c>
      <c r="AO265" s="51" t="s">
        <v>77</v>
      </c>
      <c r="AP265" s="51" t="s">
        <v>77</v>
      </c>
      <c r="AQ265" s="51" t="s">
        <v>76</v>
      </c>
      <c r="AR265" s="51" t="s">
        <v>77</v>
      </c>
      <c r="AS265" s="51" t="s">
        <v>77</v>
      </c>
      <c r="AT265" s="51" t="s">
        <v>77</v>
      </c>
      <c r="AU265" s="51" t="s">
        <v>77</v>
      </c>
      <c r="AV265" s="51" t="s">
        <v>77</v>
      </c>
      <c r="AW265" s="51" t="s">
        <v>77</v>
      </c>
      <c r="AX265" s="51" t="s">
        <v>77</v>
      </c>
      <c r="AY265" s="51" t="s">
        <v>77</v>
      </c>
      <c r="AZ265" s="51" t="s">
        <v>77</v>
      </c>
      <c r="BA265" s="51" t="s">
        <v>77</v>
      </c>
      <c r="BB265" s="51" t="s">
        <v>77</v>
      </c>
      <c r="BC265" s="51" t="s">
        <v>77</v>
      </c>
      <c r="BD265" s="51" t="s">
        <v>77</v>
      </c>
      <c r="BE265" s="49" t="s">
        <v>77</v>
      </c>
      <c r="BF265" s="56">
        <v>0</v>
      </c>
      <c r="BG265" s="57">
        <v>0</v>
      </c>
      <c r="BH265" s="57">
        <v>0</v>
      </c>
      <c r="BI265" s="57">
        <v>0</v>
      </c>
      <c r="BJ265" s="57">
        <v>0</v>
      </c>
      <c r="BK265" s="57">
        <v>0</v>
      </c>
      <c r="BL265" s="57">
        <v>0</v>
      </c>
      <c r="BM265" s="54">
        <f t="shared" si="4"/>
        <v>0</v>
      </c>
      <c r="BN265" s="58"/>
      <c r="BO265" t="str">
        <f>VLOOKUP(A265,Startups!$A$3:$B$1596, 2,FALSE)</f>
        <v>Early Stage</v>
      </c>
    </row>
    <row r="266" spans="1:67" s="55" customFormat="1" ht="135" customHeight="1" x14ac:dyDescent="0.2">
      <c r="A266" s="50" t="s">
        <v>765</v>
      </c>
      <c r="B266" s="51" t="s">
        <v>766</v>
      </c>
      <c r="C266" s="51" t="s">
        <v>767</v>
      </c>
      <c r="D266" s="51" t="s">
        <v>768</v>
      </c>
      <c r="E266" s="51">
        <v>2015</v>
      </c>
      <c r="F266" s="51" t="s">
        <v>769</v>
      </c>
      <c r="G266" s="51" t="s">
        <v>94</v>
      </c>
      <c r="H266" s="51" t="s">
        <v>770</v>
      </c>
      <c r="I266" s="49" t="s">
        <v>771</v>
      </c>
      <c r="J266" s="50" t="s">
        <v>772</v>
      </c>
      <c r="K266" s="51" t="s">
        <v>773</v>
      </c>
      <c r="L266" s="51" t="s">
        <v>774</v>
      </c>
      <c r="M266" s="51" t="s">
        <v>775</v>
      </c>
      <c r="N266" s="51" t="s">
        <v>776</v>
      </c>
      <c r="O266" s="49" t="s">
        <v>777</v>
      </c>
      <c r="P266" s="50" t="s">
        <v>77</v>
      </c>
      <c r="Q266" s="51" t="s">
        <v>76</v>
      </c>
      <c r="R266" s="49" t="s">
        <v>77</v>
      </c>
      <c r="S266" s="50" t="s">
        <v>77</v>
      </c>
      <c r="T266" s="51" t="s">
        <v>76</v>
      </c>
      <c r="U266" s="51" t="s">
        <v>77</v>
      </c>
      <c r="V266" s="51" t="s">
        <v>77</v>
      </c>
      <c r="W266" s="51" t="s">
        <v>77</v>
      </c>
      <c r="X266" s="51" t="s">
        <v>77</v>
      </c>
      <c r="Y266" s="51" t="s">
        <v>77</v>
      </c>
      <c r="Z266" s="51" t="s">
        <v>77</v>
      </c>
      <c r="AA266" s="51" t="s">
        <v>77</v>
      </c>
      <c r="AB266" s="51" t="s">
        <v>77</v>
      </c>
      <c r="AC266" s="51" t="s">
        <v>76</v>
      </c>
      <c r="AD266" s="49" t="s">
        <v>76</v>
      </c>
      <c r="AE266" s="50" t="s">
        <v>76</v>
      </c>
      <c r="AF266" s="51" t="s">
        <v>77</v>
      </c>
      <c r="AG266" s="51" t="s">
        <v>77</v>
      </c>
      <c r="AH266" s="51" t="s">
        <v>77</v>
      </c>
      <c r="AI266" s="51" t="s">
        <v>77</v>
      </c>
      <c r="AJ266" s="51" t="s">
        <v>77</v>
      </c>
      <c r="AK266" s="51" t="s">
        <v>77</v>
      </c>
      <c r="AL266" s="51" t="s">
        <v>77</v>
      </c>
      <c r="AM266" s="51" t="s">
        <v>77</v>
      </c>
      <c r="AN266" s="51" t="s">
        <v>77</v>
      </c>
      <c r="AO266" s="51" t="s">
        <v>77</v>
      </c>
      <c r="AP266" s="51" t="s">
        <v>77</v>
      </c>
      <c r="AQ266" s="51" t="s">
        <v>77</v>
      </c>
      <c r="AR266" s="51" t="s">
        <v>77</v>
      </c>
      <c r="AS266" s="51" t="s">
        <v>77</v>
      </c>
      <c r="AT266" s="51" t="s">
        <v>77</v>
      </c>
      <c r="AU266" s="51" t="s">
        <v>77</v>
      </c>
      <c r="AV266" s="51" t="s">
        <v>77</v>
      </c>
      <c r="AW266" s="51" t="s">
        <v>77</v>
      </c>
      <c r="AX266" s="51" t="s">
        <v>77</v>
      </c>
      <c r="AY266" s="51" t="s">
        <v>77</v>
      </c>
      <c r="AZ266" s="51" t="s">
        <v>77</v>
      </c>
      <c r="BA266" s="51" t="s">
        <v>77</v>
      </c>
      <c r="BB266" s="51" t="s">
        <v>77</v>
      </c>
      <c r="BC266" s="51" t="s">
        <v>77</v>
      </c>
      <c r="BD266" s="51" t="s">
        <v>76</v>
      </c>
      <c r="BE266" s="49" t="s">
        <v>77</v>
      </c>
      <c r="BF266" s="56">
        <v>0</v>
      </c>
      <c r="BG266" s="57">
        <v>0</v>
      </c>
      <c r="BH266" s="57">
        <v>0</v>
      </c>
      <c r="BI266" s="57">
        <v>0</v>
      </c>
      <c r="BJ266" s="57">
        <v>0</v>
      </c>
      <c r="BK266" s="57">
        <v>0</v>
      </c>
      <c r="BL266" s="57">
        <v>0</v>
      </c>
      <c r="BM266" s="54">
        <f t="shared" si="4"/>
        <v>0</v>
      </c>
      <c r="BN266" s="58"/>
      <c r="BO266" t="str">
        <f>VLOOKUP(A266,Startups!$A$3:$B$1596, 2,FALSE)</f>
        <v>Normal</v>
      </c>
    </row>
    <row r="267" spans="1:67" s="55" customFormat="1" ht="135" customHeight="1" x14ac:dyDescent="0.2">
      <c r="A267" s="50" t="s">
        <v>778</v>
      </c>
      <c r="B267" s="51" t="s">
        <v>779</v>
      </c>
      <c r="C267" s="51" t="s">
        <v>66</v>
      </c>
      <c r="D267" s="51" t="s">
        <v>780</v>
      </c>
      <c r="E267" s="51">
        <v>2015</v>
      </c>
      <c r="F267" s="51" t="s">
        <v>53</v>
      </c>
      <c r="G267" s="51" t="s">
        <v>68</v>
      </c>
      <c r="H267" s="51" t="s">
        <v>781</v>
      </c>
      <c r="I267" s="49" t="s">
        <v>782</v>
      </c>
      <c r="J267" s="50" t="s">
        <v>783</v>
      </c>
      <c r="K267" s="51" t="s">
        <v>784</v>
      </c>
      <c r="L267" s="51" t="s">
        <v>785</v>
      </c>
      <c r="M267" s="51" t="s">
        <v>786</v>
      </c>
      <c r="N267" s="51" t="s">
        <v>787</v>
      </c>
      <c r="O267" s="49" t="s">
        <v>788</v>
      </c>
      <c r="P267" s="50" t="s">
        <v>76</v>
      </c>
      <c r="Q267" s="51" t="s">
        <v>77</v>
      </c>
      <c r="R267" s="49" t="s">
        <v>76</v>
      </c>
      <c r="S267" s="50" t="s">
        <v>77</v>
      </c>
      <c r="T267" s="51" t="s">
        <v>77</v>
      </c>
      <c r="U267" s="51" t="s">
        <v>77</v>
      </c>
      <c r="V267" s="51" t="s">
        <v>77</v>
      </c>
      <c r="W267" s="51" t="s">
        <v>77</v>
      </c>
      <c r="X267" s="51" t="s">
        <v>76</v>
      </c>
      <c r="Y267" s="51" t="s">
        <v>77</v>
      </c>
      <c r="Z267" s="51" t="s">
        <v>76</v>
      </c>
      <c r="AA267" s="51" t="s">
        <v>76</v>
      </c>
      <c r="AB267" s="51" t="s">
        <v>77</v>
      </c>
      <c r="AC267" s="51" t="s">
        <v>77</v>
      </c>
      <c r="AD267" s="49" t="s">
        <v>77</v>
      </c>
      <c r="AE267" s="50" t="s">
        <v>77</v>
      </c>
      <c r="AF267" s="51" t="s">
        <v>77</v>
      </c>
      <c r="AG267" s="51" t="s">
        <v>77</v>
      </c>
      <c r="AH267" s="51" t="s">
        <v>77</v>
      </c>
      <c r="AI267" s="51" t="s">
        <v>77</v>
      </c>
      <c r="AJ267" s="51" t="s">
        <v>77</v>
      </c>
      <c r="AK267" s="51" t="s">
        <v>77</v>
      </c>
      <c r="AL267" s="51" t="s">
        <v>77</v>
      </c>
      <c r="AM267" s="51" t="s">
        <v>77</v>
      </c>
      <c r="AN267" s="51" t="s">
        <v>77</v>
      </c>
      <c r="AO267" s="51" t="s">
        <v>77</v>
      </c>
      <c r="AP267" s="51" t="s">
        <v>77</v>
      </c>
      <c r="AQ267" s="51" t="s">
        <v>77</v>
      </c>
      <c r="AR267" s="51" t="s">
        <v>77</v>
      </c>
      <c r="AS267" s="51" t="s">
        <v>77</v>
      </c>
      <c r="AT267" s="51" t="s">
        <v>77</v>
      </c>
      <c r="AU267" s="51" t="s">
        <v>77</v>
      </c>
      <c r="AV267" s="51" t="s">
        <v>76</v>
      </c>
      <c r="AW267" s="51" t="s">
        <v>77</v>
      </c>
      <c r="AX267" s="51" t="s">
        <v>77</v>
      </c>
      <c r="AY267" s="51" t="s">
        <v>77</v>
      </c>
      <c r="AZ267" s="51" t="s">
        <v>77</v>
      </c>
      <c r="BA267" s="51" t="s">
        <v>77</v>
      </c>
      <c r="BB267" s="51" t="s">
        <v>77</v>
      </c>
      <c r="BC267" s="51" t="s">
        <v>77</v>
      </c>
      <c r="BD267" s="51" t="s">
        <v>77</v>
      </c>
      <c r="BE267" s="49" t="s">
        <v>77</v>
      </c>
      <c r="BF267" s="56">
        <v>0</v>
      </c>
      <c r="BG267" s="57">
        <v>0</v>
      </c>
      <c r="BH267" s="57">
        <v>0</v>
      </c>
      <c r="BI267" s="57">
        <v>0</v>
      </c>
      <c r="BJ267" s="57">
        <v>0</v>
      </c>
      <c r="BK267" s="57">
        <v>0</v>
      </c>
      <c r="BL267" s="57">
        <v>0</v>
      </c>
      <c r="BM267" s="54">
        <f t="shared" si="4"/>
        <v>0</v>
      </c>
      <c r="BN267" s="58"/>
      <c r="BO267" t="str">
        <f>VLOOKUP(A267,Startups!$A$3:$B$1596, 2,FALSE)</f>
        <v>Early Stage</v>
      </c>
    </row>
    <row r="268" spans="1:67" s="55" customFormat="1" ht="135" customHeight="1" x14ac:dyDescent="0.2">
      <c r="A268" s="50" t="s">
        <v>789</v>
      </c>
      <c r="B268" s="51" t="s">
        <v>790</v>
      </c>
      <c r="C268" s="51" t="s">
        <v>66</v>
      </c>
      <c r="D268" s="51" t="s">
        <v>379</v>
      </c>
      <c r="E268" s="51">
        <v>2013</v>
      </c>
      <c r="F268" s="51" t="s">
        <v>791</v>
      </c>
      <c r="G268" s="51" t="s">
        <v>94</v>
      </c>
      <c r="H268" s="51" t="s">
        <v>792</v>
      </c>
      <c r="I268" s="49" t="s">
        <v>793</v>
      </c>
      <c r="J268" s="50" t="s">
        <v>794</v>
      </c>
      <c r="K268" s="51" t="s">
        <v>795</v>
      </c>
      <c r="L268" s="51" t="s">
        <v>796</v>
      </c>
      <c r="M268" s="51" t="s">
        <v>797</v>
      </c>
      <c r="N268" s="51" t="s">
        <v>798</v>
      </c>
      <c r="O268" s="49" t="s">
        <v>799</v>
      </c>
      <c r="P268" s="50" t="s">
        <v>76</v>
      </c>
      <c r="Q268" s="51" t="s">
        <v>77</v>
      </c>
      <c r="R268" s="49" t="s">
        <v>77</v>
      </c>
      <c r="S268" s="50" t="s">
        <v>77</v>
      </c>
      <c r="T268" s="51" t="s">
        <v>77</v>
      </c>
      <c r="U268" s="51" t="s">
        <v>77</v>
      </c>
      <c r="V268" s="51" t="s">
        <v>77</v>
      </c>
      <c r="W268" s="51" t="s">
        <v>77</v>
      </c>
      <c r="X268" s="51" t="s">
        <v>77</v>
      </c>
      <c r="Y268" s="51" t="s">
        <v>77</v>
      </c>
      <c r="Z268" s="51" t="s">
        <v>77</v>
      </c>
      <c r="AA268" s="51" t="s">
        <v>77</v>
      </c>
      <c r="AB268" s="51" t="s">
        <v>76</v>
      </c>
      <c r="AC268" s="51" t="s">
        <v>77</v>
      </c>
      <c r="AD268" s="49" t="s">
        <v>76</v>
      </c>
      <c r="AE268" s="50" t="s">
        <v>77</v>
      </c>
      <c r="AF268" s="51" t="s">
        <v>77</v>
      </c>
      <c r="AG268" s="51" t="s">
        <v>77</v>
      </c>
      <c r="AH268" s="51" t="s">
        <v>77</v>
      </c>
      <c r="AI268" s="51" t="s">
        <v>77</v>
      </c>
      <c r="AJ268" s="51" t="s">
        <v>77</v>
      </c>
      <c r="AK268" s="51" t="s">
        <v>77</v>
      </c>
      <c r="AL268" s="51" t="s">
        <v>77</v>
      </c>
      <c r="AM268" s="51" t="s">
        <v>77</v>
      </c>
      <c r="AN268" s="51" t="s">
        <v>77</v>
      </c>
      <c r="AO268" s="51" t="s">
        <v>76</v>
      </c>
      <c r="AP268" s="51" t="s">
        <v>77</v>
      </c>
      <c r="AQ268" s="51" t="s">
        <v>77</v>
      </c>
      <c r="AR268" s="51" t="s">
        <v>77</v>
      </c>
      <c r="AS268" s="51" t="s">
        <v>77</v>
      </c>
      <c r="AT268" s="51" t="s">
        <v>77</v>
      </c>
      <c r="AU268" s="51" t="s">
        <v>77</v>
      </c>
      <c r="AV268" s="51" t="s">
        <v>77</v>
      </c>
      <c r="AW268" s="51" t="s">
        <v>76</v>
      </c>
      <c r="AX268" s="51" t="s">
        <v>77</v>
      </c>
      <c r="AY268" s="51" t="s">
        <v>77</v>
      </c>
      <c r="AZ268" s="51" t="s">
        <v>77</v>
      </c>
      <c r="BA268" s="51" t="s">
        <v>77</v>
      </c>
      <c r="BB268" s="51" t="s">
        <v>77</v>
      </c>
      <c r="BC268" s="51" t="s">
        <v>77</v>
      </c>
      <c r="BD268" s="51" t="s">
        <v>77</v>
      </c>
      <c r="BE268" s="49" t="s">
        <v>77</v>
      </c>
      <c r="BF268" s="56">
        <v>0</v>
      </c>
      <c r="BG268" s="57">
        <v>0</v>
      </c>
      <c r="BH268" s="57">
        <v>0</v>
      </c>
      <c r="BI268" s="57">
        <v>0</v>
      </c>
      <c r="BJ268" s="57">
        <v>0</v>
      </c>
      <c r="BK268" s="57">
        <v>0</v>
      </c>
      <c r="BL268" s="57">
        <v>0</v>
      </c>
      <c r="BM268" s="54">
        <f t="shared" si="4"/>
        <v>0</v>
      </c>
      <c r="BN268" s="58"/>
      <c r="BO268" t="str">
        <f>VLOOKUP(A268,Startups!$A$3:$B$1596, 2,FALSE)</f>
        <v>Early Stage</v>
      </c>
    </row>
    <row r="269" spans="1:67" s="55" customFormat="1" ht="135" customHeight="1" x14ac:dyDescent="0.2">
      <c r="A269" s="50" t="s">
        <v>800</v>
      </c>
      <c r="B269" s="51" t="s">
        <v>801</v>
      </c>
      <c r="C269" s="51" t="s">
        <v>335</v>
      </c>
      <c r="D269" s="51" t="s">
        <v>336</v>
      </c>
      <c r="E269" s="51">
        <v>2014</v>
      </c>
      <c r="F269" s="51" t="s">
        <v>54</v>
      </c>
      <c r="G269" s="51" t="s">
        <v>94</v>
      </c>
      <c r="H269" s="51" t="s">
        <v>802</v>
      </c>
      <c r="I269" s="49" t="s">
        <v>803</v>
      </c>
      <c r="J269" s="50" t="s">
        <v>804</v>
      </c>
      <c r="K269" s="51" t="s">
        <v>805</v>
      </c>
      <c r="L269" s="51" t="s">
        <v>806</v>
      </c>
      <c r="M269" s="51" t="s">
        <v>807</v>
      </c>
      <c r="N269" s="51" t="s">
        <v>808</v>
      </c>
      <c r="O269" s="49" t="s">
        <v>75</v>
      </c>
      <c r="P269" s="50" t="s">
        <v>76</v>
      </c>
      <c r="Q269" s="51" t="s">
        <v>77</v>
      </c>
      <c r="R269" s="49" t="s">
        <v>77</v>
      </c>
      <c r="S269" s="50" t="s">
        <v>77</v>
      </c>
      <c r="T269" s="51" t="s">
        <v>76</v>
      </c>
      <c r="U269" s="51" t="s">
        <v>77</v>
      </c>
      <c r="V269" s="51" t="s">
        <v>77</v>
      </c>
      <c r="W269" s="51" t="s">
        <v>76</v>
      </c>
      <c r="X269" s="51" t="s">
        <v>77</v>
      </c>
      <c r="Y269" s="51" t="s">
        <v>77</v>
      </c>
      <c r="Z269" s="51" t="s">
        <v>77</v>
      </c>
      <c r="AA269" s="51" t="s">
        <v>77</v>
      </c>
      <c r="AB269" s="51" t="s">
        <v>77</v>
      </c>
      <c r="AC269" s="51" t="s">
        <v>76</v>
      </c>
      <c r="AD269" s="49" t="s">
        <v>77</v>
      </c>
      <c r="AE269" s="50" t="s">
        <v>77</v>
      </c>
      <c r="AF269" s="51" t="s">
        <v>77</v>
      </c>
      <c r="AG269" s="51" t="s">
        <v>77</v>
      </c>
      <c r="AH269" s="51" t="s">
        <v>77</v>
      </c>
      <c r="AI269" s="51" t="s">
        <v>77</v>
      </c>
      <c r="AJ269" s="51" t="s">
        <v>77</v>
      </c>
      <c r="AK269" s="51" t="s">
        <v>77</v>
      </c>
      <c r="AL269" s="51" t="s">
        <v>77</v>
      </c>
      <c r="AM269" s="51" t="s">
        <v>77</v>
      </c>
      <c r="AN269" s="51" t="s">
        <v>77</v>
      </c>
      <c r="AO269" s="51" t="s">
        <v>77</v>
      </c>
      <c r="AP269" s="51" t="s">
        <v>77</v>
      </c>
      <c r="AQ269" s="51" t="s">
        <v>77</v>
      </c>
      <c r="AR269" s="51" t="s">
        <v>77</v>
      </c>
      <c r="AS269" s="51" t="s">
        <v>77</v>
      </c>
      <c r="AT269" s="51" t="s">
        <v>77</v>
      </c>
      <c r="AU269" s="51" t="s">
        <v>77</v>
      </c>
      <c r="AV269" s="51" t="s">
        <v>77</v>
      </c>
      <c r="AW269" s="51" t="s">
        <v>76</v>
      </c>
      <c r="AX269" s="51" t="s">
        <v>77</v>
      </c>
      <c r="AY269" s="51" t="s">
        <v>77</v>
      </c>
      <c r="AZ269" s="51" t="s">
        <v>77</v>
      </c>
      <c r="BA269" s="51" t="s">
        <v>77</v>
      </c>
      <c r="BB269" s="51" t="s">
        <v>77</v>
      </c>
      <c r="BC269" s="51" t="s">
        <v>77</v>
      </c>
      <c r="BD269" s="51" t="s">
        <v>77</v>
      </c>
      <c r="BE269" s="49" t="s">
        <v>77</v>
      </c>
      <c r="BF269" s="56">
        <v>0</v>
      </c>
      <c r="BG269" s="57">
        <v>0</v>
      </c>
      <c r="BH269" s="57">
        <v>0</v>
      </c>
      <c r="BI269" s="57">
        <v>0</v>
      </c>
      <c r="BJ269" s="57">
        <v>0</v>
      </c>
      <c r="BK269" s="57">
        <v>0</v>
      </c>
      <c r="BL269" s="57">
        <v>0</v>
      </c>
      <c r="BM269" s="54">
        <f t="shared" si="4"/>
        <v>0</v>
      </c>
      <c r="BN269" s="58"/>
      <c r="BO269" t="str">
        <f>VLOOKUP(A269,Startups!$A$3:$B$1596, 2,FALSE)</f>
        <v>Early Stage</v>
      </c>
    </row>
    <row r="270" spans="1:67" s="55" customFormat="1" ht="135" customHeight="1" x14ac:dyDescent="0.2">
      <c r="A270" s="50" t="s">
        <v>809</v>
      </c>
      <c r="B270" s="51" t="s">
        <v>810</v>
      </c>
      <c r="C270" s="51" t="s">
        <v>220</v>
      </c>
      <c r="D270" s="51" t="s">
        <v>221</v>
      </c>
      <c r="E270" s="51">
        <v>2015</v>
      </c>
      <c r="F270" s="51" t="s">
        <v>62</v>
      </c>
      <c r="G270" s="51" t="s">
        <v>68</v>
      </c>
      <c r="H270" s="51" t="s">
        <v>811</v>
      </c>
      <c r="I270" s="49" t="s">
        <v>812</v>
      </c>
      <c r="J270" s="50" t="s">
        <v>813</v>
      </c>
      <c r="K270" s="51" t="s">
        <v>814</v>
      </c>
      <c r="L270" s="51" t="s">
        <v>815</v>
      </c>
      <c r="M270" s="51" t="s">
        <v>816</v>
      </c>
      <c r="N270" s="51" t="s">
        <v>817</v>
      </c>
      <c r="O270" s="49" t="s">
        <v>818</v>
      </c>
      <c r="P270" s="50" t="s">
        <v>77</v>
      </c>
      <c r="Q270" s="51" t="s">
        <v>76</v>
      </c>
      <c r="R270" s="49" t="s">
        <v>77</v>
      </c>
      <c r="S270" s="50" t="s">
        <v>77</v>
      </c>
      <c r="T270" s="51" t="s">
        <v>77</v>
      </c>
      <c r="U270" s="51" t="s">
        <v>77</v>
      </c>
      <c r="V270" s="51" t="s">
        <v>77</v>
      </c>
      <c r="W270" s="51" t="s">
        <v>76</v>
      </c>
      <c r="X270" s="51" t="s">
        <v>76</v>
      </c>
      <c r="Y270" s="51" t="s">
        <v>77</v>
      </c>
      <c r="Z270" s="51" t="s">
        <v>77</v>
      </c>
      <c r="AA270" s="51" t="s">
        <v>76</v>
      </c>
      <c r="AB270" s="51" t="s">
        <v>77</v>
      </c>
      <c r="AC270" s="51" t="s">
        <v>77</v>
      </c>
      <c r="AD270" s="49" t="s">
        <v>77</v>
      </c>
      <c r="AE270" s="50" t="s">
        <v>77</v>
      </c>
      <c r="AF270" s="51" t="s">
        <v>77</v>
      </c>
      <c r="AG270" s="51" t="s">
        <v>77</v>
      </c>
      <c r="AH270" s="51" t="s">
        <v>77</v>
      </c>
      <c r="AI270" s="51" t="s">
        <v>77</v>
      </c>
      <c r="AJ270" s="51" t="s">
        <v>77</v>
      </c>
      <c r="AK270" s="51" t="s">
        <v>77</v>
      </c>
      <c r="AL270" s="51" t="s">
        <v>77</v>
      </c>
      <c r="AM270" s="51" t="s">
        <v>77</v>
      </c>
      <c r="AN270" s="51" t="s">
        <v>77</v>
      </c>
      <c r="AO270" s="51" t="s">
        <v>77</v>
      </c>
      <c r="AP270" s="51" t="s">
        <v>77</v>
      </c>
      <c r="AQ270" s="51" t="s">
        <v>77</v>
      </c>
      <c r="AR270" s="51" t="s">
        <v>77</v>
      </c>
      <c r="AS270" s="51" t="s">
        <v>77</v>
      </c>
      <c r="AT270" s="51" t="s">
        <v>77</v>
      </c>
      <c r="AU270" s="51" t="s">
        <v>77</v>
      </c>
      <c r="AV270" s="51" t="s">
        <v>77</v>
      </c>
      <c r="AW270" s="51" t="s">
        <v>77</v>
      </c>
      <c r="AX270" s="51" t="s">
        <v>77</v>
      </c>
      <c r="AY270" s="51" t="s">
        <v>77</v>
      </c>
      <c r="AZ270" s="51" t="s">
        <v>77</v>
      </c>
      <c r="BA270" s="51" t="s">
        <v>77</v>
      </c>
      <c r="BB270" s="51" t="s">
        <v>77</v>
      </c>
      <c r="BC270" s="51" t="s">
        <v>77</v>
      </c>
      <c r="BD270" s="51" t="s">
        <v>77</v>
      </c>
      <c r="BE270" s="49" t="s">
        <v>76</v>
      </c>
      <c r="BF270" s="56">
        <v>0</v>
      </c>
      <c r="BG270" s="57">
        <v>0</v>
      </c>
      <c r="BH270" s="57">
        <v>0</v>
      </c>
      <c r="BI270" s="57">
        <v>0</v>
      </c>
      <c r="BJ270" s="57">
        <v>0</v>
      </c>
      <c r="BK270" s="57">
        <v>0</v>
      </c>
      <c r="BL270" s="57">
        <v>0</v>
      </c>
      <c r="BM270" s="54">
        <f t="shared" si="4"/>
        <v>0</v>
      </c>
      <c r="BN270" s="58"/>
      <c r="BO270" t="str">
        <f>VLOOKUP(A270,Startups!$A$3:$B$1596, 2,FALSE)</f>
        <v>Early Stage</v>
      </c>
    </row>
    <row r="271" spans="1:67" s="55" customFormat="1" ht="135" customHeight="1" x14ac:dyDescent="0.2">
      <c r="A271" s="50" t="s">
        <v>819</v>
      </c>
      <c r="B271" s="51" t="s">
        <v>820</v>
      </c>
      <c r="C271" s="51" t="s">
        <v>66</v>
      </c>
      <c r="D271" s="51" t="s">
        <v>379</v>
      </c>
      <c r="E271" s="51">
        <v>2015</v>
      </c>
      <c r="F271" s="51" t="s">
        <v>57</v>
      </c>
      <c r="G271" s="51" t="s">
        <v>155</v>
      </c>
      <c r="H271" s="51" t="s">
        <v>821</v>
      </c>
      <c r="I271" s="49" t="s">
        <v>822</v>
      </c>
      <c r="J271" s="50" t="s">
        <v>823</v>
      </c>
      <c r="K271" s="51" t="s">
        <v>824</v>
      </c>
      <c r="L271" s="51" t="s">
        <v>825</v>
      </c>
      <c r="M271" s="51" t="s">
        <v>826</v>
      </c>
      <c r="N271" s="51" t="s">
        <v>827</v>
      </c>
      <c r="O271" s="49" t="s">
        <v>828</v>
      </c>
      <c r="P271" s="50" t="s">
        <v>76</v>
      </c>
      <c r="Q271" s="51" t="s">
        <v>76</v>
      </c>
      <c r="R271" s="49" t="s">
        <v>77</v>
      </c>
      <c r="S271" s="50" t="s">
        <v>77</v>
      </c>
      <c r="T271" s="51" t="s">
        <v>76</v>
      </c>
      <c r="U271" s="51" t="s">
        <v>77</v>
      </c>
      <c r="V271" s="51" t="s">
        <v>77</v>
      </c>
      <c r="W271" s="51" t="s">
        <v>77</v>
      </c>
      <c r="X271" s="51" t="s">
        <v>77</v>
      </c>
      <c r="Y271" s="51" t="s">
        <v>77</v>
      </c>
      <c r="Z271" s="51" t="s">
        <v>77</v>
      </c>
      <c r="AA271" s="51" t="s">
        <v>76</v>
      </c>
      <c r="AB271" s="51" t="s">
        <v>77</v>
      </c>
      <c r="AC271" s="51" t="s">
        <v>77</v>
      </c>
      <c r="AD271" s="49" t="s">
        <v>76</v>
      </c>
      <c r="AE271" s="50" t="s">
        <v>77</v>
      </c>
      <c r="AF271" s="51" t="s">
        <v>77</v>
      </c>
      <c r="AG271" s="51" t="s">
        <v>77</v>
      </c>
      <c r="AH271" s="51" t="s">
        <v>77</v>
      </c>
      <c r="AI271" s="51" t="s">
        <v>77</v>
      </c>
      <c r="AJ271" s="51" t="s">
        <v>77</v>
      </c>
      <c r="AK271" s="51" t="s">
        <v>77</v>
      </c>
      <c r="AL271" s="51" t="s">
        <v>77</v>
      </c>
      <c r="AM271" s="51" t="s">
        <v>77</v>
      </c>
      <c r="AN271" s="51" t="s">
        <v>77</v>
      </c>
      <c r="AO271" s="51" t="s">
        <v>77</v>
      </c>
      <c r="AP271" s="51" t="s">
        <v>77</v>
      </c>
      <c r="AQ271" s="51" t="s">
        <v>77</v>
      </c>
      <c r="AR271" s="51" t="s">
        <v>77</v>
      </c>
      <c r="AS271" s="51" t="s">
        <v>77</v>
      </c>
      <c r="AT271" s="51" t="s">
        <v>77</v>
      </c>
      <c r="AU271" s="51" t="s">
        <v>77</v>
      </c>
      <c r="AV271" s="51" t="s">
        <v>77</v>
      </c>
      <c r="AW271" s="51" t="s">
        <v>77</v>
      </c>
      <c r="AX271" s="51" t="s">
        <v>77</v>
      </c>
      <c r="AY271" s="51" t="s">
        <v>77</v>
      </c>
      <c r="AZ271" s="51" t="s">
        <v>76</v>
      </c>
      <c r="BA271" s="51" t="s">
        <v>77</v>
      </c>
      <c r="BB271" s="51" t="s">
        <v>77</v>
      </c>
      <c r="BC271" s="51" t="s">
        <v>77</v>
      </c>
      <c r="BD271" s="51" t="s">
        <v>77</v>
      </c>
      <c r="BE271" s="49" t="s">
        <v>77</v>
      </c>
      <c r="BF271" s="56">
        <v>0</v>
      </c>
      <c r="BG271" s="57">
        <v>0</v>
      </c>
      <c r="BH271" s="57">
        <v>0</v>
      </c>
      <c r="BI271" s="57">
        <v>0</v>
      </c>
      <c r="BJ271" s="57">
        <v>0</v>
      </c>
      <c r="BK271" s="57">
        <v>0</v>
      </c>
      <c r="BL271" s="57">
        <v>0</v>
      </c>
      <c r="BM271" s="54">
        <f t="shared" si="4"/>
        <v>0</v>
      </c>
      <c r="BN271" s="58"/>
      <c r="BO271" t="str">
        <f>VLOOKUP(A271,Startups!$A$3:$B$1596, 2,FALSE)</f>
        <v>Early Stage</v>
      </c>
    </row>
    <row r="272" spans="1:67" s="55" customFormat="1" ht="135" customHeight="1" x14ac:dyDescent="0.2">
      <c r="A272" s="50" t="s">
        <v>829</v>
      </c>
      <c r="B272" s="51" t="s">
        <v>830</v>
      </c>
      <c r="C272" s="51" t="s">
        <v>141</v>
      </c>
      <c r="D272" s="51" t="s">
        <v>142</v>
      </c>
      <c r="E272" s="51">
        <v>2015</v>
      </c>
      <c r="F272" s="51" t="s">
        <v>831</v>
      </c>
      <c r="G272" s="51" t="s">
        <v>94</v>
      </c>
      <c r="H272" s="51" t="s">
        <v>832</v>
      </c>
      <c r="I272" s="49" t="s">
        <v>833</v>
      </c>
      <c r="J272" s="50" t="s">
        <v>834</v>
      </c>
      <c r="K272" s="51" t="s">
        <v>835</v>
      </c>
      <c r="L272" s="51" t="s">
        <v>836</v>
      </c>
      <c r="M272" s="51" t="s">
        <v>837</v>
      </c>
      <c r="N272" s="51" t="s">
        <v>838</v>
      </c>
      <c r="O272" s="49" t="s">
        <v>839</v>
      </c>
      <c r="P272" s="50" t="s">
        <v>77</v>
      </c>
      <c r="Q272" s="51" t="s">
        <v>76</v>
      </c>
      <c r="R272" s="49" t="s">
        <v>77</v>
      </c>
      <c r="S272" s="50" t="s">
        <v>77</v>
      </c>
      <c r="T272" s="51" t="s">
        <v>77</v>
      </c>
      <c r="U272" s="51" t="s">
        <v>77</v>
      </c>
      <c r="V272" s="51" t="s">
        <v>77</v>
      </c>
      <c r="W272" s="51" t="s">
        <v>77</v>
      </c>
      <c r="X272" s="51" t="s">
        <v>77</v>
      </c>
      <c r="Y272" s="51" t="s">
        <v>76</v>
      </c>
      <c r="Z272" s="51" t="s">
        <v>77</v>
      </c>
      <c r="AA272" s="51" t="s">
        <v>77</v>
      </c>
      <c r="AB272" s="51" t="s">
        <v>77</v>
      </c>
      <c r="AC272" s="51" t="s">
        <v>77</v>
      </c>
      <c r="AD272" s="49" t="s">
        <v>77</v>
      </c>
      <c r="AE272" s="50" t="s">
        <v>77</v>
      </c>
      <c r="AF272" s="51" t="s">
        <v>77</v>
      </c>
      <c r="AG272" s="51" t="s">
        <v>77</v>
      </c>
      <c r="AH272" s="51" t="s">
        <v>77</v>
      </c>
      <c r="AI272" s="51" t="s">
        <v>77</v>
      </c>
      <c r="AJ272" s="51" t="s">
        <v>77</v>
      </c>
      <c r="AK272" s="51" t="s">
        <v>77</v>
      </c>
      <c r="AL272" s="51" t="s">
        <v>77</v>
      </c>
      <c r="AM272" s="51" t="s">
        <v>77</v>
      </c>
      <c r="AN272" s="51" t="s">
        <v>77</v>
      </c>
      <c r="AO272" s="51" t="s">
        <v>77</v>
      </c>
      <c r="AP272" s="51" t="s">
        <v>77</v>
      </c>
      <c r="AQ272" s="51" t="s">
        <v>77</v>
      </c>
      <c r="AR272" s="51" t="s">
        <v>76</v>
      </c>
      <c r="AS272" s="51" t="s">
        <v>77</v>
      </c>
      <c r="AT272" s="51" t="s">
        <v>77</v>
      </c>
      <c r="AU272" s="51" t="s">
        <v>77</v>
      </c>
      <c r="AV272" s="51" t="s">
        <v>77</v>
      </c>
      <c r="AW272" s="51" t="s">
        <v>77</v>
      </c>
      <c r="AX272" s="51" t="s">
        <v>77</v>
      </c>
      <c r="AY272" s="51" t="s">
        <v>77</v>
      </c>
      <c r="AZ272" s="51" t="s">
        <v>77</v>
      </c>
      <c r="BA272" s="51" t="s">
        <v>77</v>
      </c>
      <c r="BB272" s="51" t="s">
        <v>77</v>
      </c>
      <c r="BC272" s="51" t="s">
        <v>76</v>
      </c>
      <c r="BD272" s="51" t="s">
        <v>77</v>
      </c>
      <c r="BE272" s="49" t="s">
        <v>77</v>
      </c>
      <c r="BF272" s="56">
        <v>0</v>
      </c>
      <c r="BG272" s="57">
        <v>0</v>
      </c>
      <c r="BH272" s="57">
        <v>0</v>
      </c>
      <c r="BI272" s="57">
        <v>0</v>
      </c>
      <c r="BJ272" s="57">
        <v>0</v>
      </c>
      <c r="BK272" s="57">
        <v>0</v>
      </c>
      <c r="BL272" s="57">
        <v>0</v>
      </c>
      <c r="BM272" s="54">
        <f t="shared" si="4"/>
        <v>0</v>
      </c>
      <c r="BN272" s="58"/>
      <c r="BO272" t="str">
        <f>VLOOKUP(A272,Startups!$A$3:$B$1596, 2,FALSE)</f>
        <v>Normal</v>
      </c>
    </row>
    <row r="273" spans="1:67" s="55" customFormat="1" ht="135" customHeight="1" x14ac:dyDescent="0.2">
      <c r="A273" s="50" t="s">
        <v>174</v>
      </c>
      <c r="B273" s="51" t="s">
        <v>850</v>
      </c>
      <c r="C273" s="51" t="s">
        <v>851</v>
      </c>
      <c r="D273" s="51" t="s">
        <v>852</v>
      </c>
      <c r="E273" s="51">
        <v>2015</v>
      </c>
      <c r="F273" s="51" t="s">
        <v>38</v>
      </c>
      <c r="G273" s="51" t="s">
        <v>292</v>
      </c>
      <c r="H273" s="51" t="s">
        <v>174</v>
      </c>
      <c r="I273" s="49" t="s">
        <v>853</v>
      </c>
      <c r="J273" s="50" t="s">
        <v>854</v>
      </c>
      <c r="K273" s="51" t="s">
        <v>855</v>
      </c>
      <c r="L273" s="51" t="s">
        <v>856</v>
      </c>
      <c r="M273" s="51" t="s">
        <v>857</v>
      </c>
      <c r="N273" s="51" t="s">
        <v>858</v>
      </c>
      <c r="O273" s="49" t="s">
        <v>859</v>
      </c>
      <c r="P273" s="50" t="s">
        <v>76</v>
      </c>
      <c r="Q273" s="51" t="s">
        <v>77</v>
      </c>
      <c r="R273" s="49" t="s">
        <v>77</v>
      </c>
      <c r="S273" s="50" t="s">
        <v>77</v>
      </c>
      <c r="T273" s="51" t="s">
        <v>77</v>
      </c>
      <c r="U273" s="51" t="s">
        <v>77</v>
      </c>
      <c r="V273" s="51" t="s">
        <v>77</v>
      </c>
      <c r="W273" s="51" t="s">
        <v>77</v>
      </c>
      <c r="X273" s="51" t="s">
        <v>77</v>
      </c>
      <c r="Y273" s="51" t="s">
        <v>77</v>
      </c>
      <c r="Z273" s="51" t="s">
        <v>77</v>
      </c>
      <c r="AA273" s="51" t="s">
        <v>77</v>
      </c>
      <c r="AB273" s="51" t="s">
        <v>77</v>
      </c>
      <c r="AC273" s="51" t="s">
        <v>77</v>
      </c>
      <c r="AD273" s="49" t="s">
        <v>77</v>
      </c>
      <c r="AE273" s="50" t="s">
        <v>77</v>
      </c>
      <c r="AF273" s="51" t="s">
        <v>77</v>
      </c>
      <c r="AG273" s="51" t="s">
        <v>76</v>
      </c>
      <c r="AH273" s="51" t="s">
        <v>77</v>
      </c>
      <c r="AI273" s="51" t="s">
        <v>77</v>
      </c>
      <c r="AJ273" s="51" t="s">
        <v>77</v>
      </c>
      <c r="AK273" s="51" t="s">
        <v>77</v>
      </c>
      <c r="AL273" s="51" t="s">
        <v>77</v>
      </c>
      <c r="AM273" s="51" t="s">
        <v>77</v>
      </c>
      <c r="AN273" s="51" t="s">
        <v>77</v>
      </c>
      <c r="AO273" s="51" t="s">
        <v>77</v>
      </c>
      <c r="AP273" s="51" t="s">
        <v>77</v>
      </c>
      <c r="AQ273" s="51" t="s">
        <v>77</v>
      </c>
      <c r="AR273" s="51" t="s">
        <v>77</v>
      </c>
      <c r="AS273" s="51" t="s">
        <v>77</v>
      </c>
      <c r="AT273" s="51" t="s">
        <v>77</v>
      </c>
      <c r="AU273" s="51" t="s">
        <v>77</v>
      </c>
      <c r="AV273" s="51" t="s">
        <v>77</v>
      </c>
      <c r="AW273" s="51" t="s">
        <v>77</v>
      </c>
      <c r="AX273" s="51" t="s">
        <v>77</v>
      </c>
      <c r="AY273" s="51" t="s">
        <v>77</v>
      </c>
      <c r="AZ273" s="51" t="s">
        <v>77</v>
      </c>
      <c r="BA273" s="51" t="s">
        <v>77</v>
      </c>
      <c r="BB273" s="51" t="s">
        <v>77</v>
      </c>
      <c r="BC273" s="51" t="s">
        <v>77</v>
      </c>
      <c r="BD273" s="51" t="s">
        <v>77</v>
      </c>
      <c r="BE273" s="49" t="s">
        <v>77</v>
      </c>
      <c r="BF273" s="56">
        <v>0</v>
      </c>
      <c r="BG273" s="57">
        <v>0</v>
      </c>
      <c r="BH273" s="57">
        <v>0</v>
      </c>
      <c r="BI273" s="57">
        <v>0</v>
      </c>
      <c r="BJ273" s="57">
        <v>0</v>
      </c>
      <c r="BK273" s="57">
        <v>0</v>
      </c>
      <c r="BL273" s="57">
        <v>0</v>
      </c>
      <c r="BM273" s="54">
        <f t="shared" si="4"/>
        <v>0</v>
      </c>
      <c r="BN273" s="58"/>
      <c r="BO273" t="str">
        <f>VLOOKUP(A273,Startups!$A$3:$B$1596, 2,FALSE)</f>
        <v>Normal</v>
      </c>
    </row>
    <row r="274" spans="1:67" s="55" customFormat="1" ht="135" customHeight="1" x14ac:dyDescent="0.2">
      <c r="A274" s="50" t="s">
        <v>860</v>
      </c>
      <c r="B274" s="51" t="s">
        <v>861</v>
      </c>
      <c r="C274" s="51" t="s">
        <v>233</v>
      </c>
      <c r="D274" s="51" t="s">
        <v>862</v>
      </c>
      <c r="E274" s="51">
        <v>2013</v>
      </c>
      <c r="F274" s="51" t="s">
        <v>863</v>
      </c>
      <c r="G274" s="51" t="s">
        <v>68</v>
      </c>
      <c r="H274" s="51" t="s">
        <v>864</v>
      </c>
      <c r="I274" s="49" t="s">
        <v>865</v>
      </c>
      <c r="J274" s="50" t="s">
        <v>866</v>
      </c>
      <c r="K274" s="51" t="s">
        <v>867</v>
      </c>
      <c r="L274" s="51" t="s">
        <v>868</v>
      </c>
      <c r="M274" s="51" t="s">
        <v>869</v>
      </c>
      <c r="N274" s="51" t="s">
        <v>870</v>
      </c>
      <c r="O274" s="49" t="s">
        <v>871</v>
      </c>
      <c r="P274" s="50" t="s">
        <v>77</v>
      </c>
      <c r="Q274" s="51" t="s">
        <v>76</v>
      </c>
      <c r="R274" s="49" t="s">
        <v>77</v>
      </c>
      <c r="S274" s="50" t="s">
        <v>77</v>
      </c>
      <c r="T274" s="51" t="s">
        <v>76</v>
      </c>
      <c r="U274" s="51" t="s">
        <v>77</v>
      </c>
      <c r="V274" s="51" t="s">
        <v>77</v>
      </c>
      <c r="W274" s="51" t="s">
        <v>77</v>
      </c>
      <c r="X274" s="51" t="s">
        <v>77</v>
      </c>
      <c r="Y274" s="51" t="s">
        <v>77</v>
      </c>
      <c r="Z274" s="51" t="s">
        <v>77</v>
      </c>
      <c r="AA274" s="51" t="s">
        <v>76</v>
      </c>
      <c r="AB274" s="51" t="s">
        <v>77</v>
      </c>
      <c r="AC274" s="51" t="s">
        <v>76</v>
      </c>
      <c r="AD274" s="49" t="s">
        <v>77</v>
      </c>
      <c r="AE274" s="50" t="s">
        <v>76</v>
      </c>
      <c r="AF274" s="51" t="s">
        <v>77</v>
      </c>
      <c r="AG274" s="51" t="s">
        <v>77</v>
      </c>
      <c r="AH274" s="51" t="s">
        <v>77</v>
      </c>
      <c r="AI274" s="51" t="s">
        <v>77</v>
      </c>
      <c r="AJ274" s="51" t="s">
        <v>77</v>
      </c>
      <c r="AK274" s="51" t="s">
        <v>77</v>
      </c>
      <c r="AL274" s="51" t="s">
        <v>77</v>
      </c>
      <c r="AM274" s="51" t="s">
        <v>77</v>
      </c>
      <c r="AN274" s="51" t="s">
        <v>77</v>
      </c>
      <c r="AO274" s="51" t="s">
        <v>77</v>
      </c>
      <c r="AP274" s="51" t="s">
        <v>77</v>
      </c>
      <c r="AQ274" s="51" t="s">
        <v>77</v>
      </c>
      <c r="AR274" s="51" t="s">
        <v>77</v>
      </c>
      <c r="AS274" s="51" t="s">
        <v>77</v>
      </c>
      <c r="AT274" s="51" t="s">
        <v>77</v>
      </c>
      <c r="AU274" s="51" t="s">
        <v>77</v>
      </c>
      <c r="AV274" s="51" t="s">
        <v>77</v>
      </c>
      <c r="AW274" s="51" t="s">
        <v>77</v>
      </c>
      <c r="AX274" s="51" t="s">
        <v>77</v>
      </c>
      <c r="AY274" s="51" t="s">
        <v>77</v>
      </c>
      <c r="AZ274" s="51" t="s">
        <v>77</v>
      </c>
      <c r="BA274" s="51" t="s">
        <v>77</v>
      </c>
      <c r="BB274" s="51" t="s">
        <v>77</v>
      </c>
      <c r="BC274" s="51" t="s">
        <v>77</v>
      </c>
      <c r="BD274" s="51" t="s">
        <v>77</v>
      </c>
      <c r="BE274" s="49" t="s">
        <v>76</v>
      </c>
      <c r="BF274" s="56">
        <v>0</v>
      </c>
      <c r="BG274" s="57">
        <v>0</v>
      </c>
      <c r="BH274" s="57">
        <v>0</v>
      </c>
      <c r="BI274" s="57">
        <v>0</v>
      </c>
      <c r="BJ274" s="57">
        <v>0</v>
      </c>
      <c r="BK274" s="57">
        <v>0</v>
      </c>
      <c r="BL274" s="57">
        <v>0</v>
      </c>
      <c r="BM274" s="54">
        <f t="shared" si="4"/>
        <v>0</v>
      </c>
      <c r="BN274" s="58"/>
      <c r="BO274" t="str">
        <f>VLOOKUP(A274,Startups!$A$3:$B$1596, 2,FALSE)</f>
        <v>Early Stage</v>
      </c>
    </row>
    <row r="275" spans="1:67" s="55" customFormat="1" ht="135" customHeight="1" x14ac:dyDescent="0.2">
      <c r="A275" s="50" t="s">
        <v>872</v>
      </c>
      <c r="B275" s="51" t="s">
        <v>873</v>
      </c>
      <c r="C275" s="51" t="s">
        <v>767</v>
      </c>
      <c r="D275" s="51" t="s">
        <v>874</v>
      </c>
      <c r="E275" s="51">
        <v>2015</v>
      </c>
      <c r="F275" s="51" t="s">
        <v>393</v>
      </c>
      <c r="G275" s="51" t="s">
        <v>68</v>
      </c>
      <c r="H275" s="51" t="s">
        <v>875</v>
      </c>
      <c r="I275" s="49" t="s">
        <v>876</v>
      </c>
      <c r="J275" s="50" t="s">
        <v>877</v>
      </c>
      <c r="K275" s="51" t="s">
        <v>878</v>
      </c>
      <c r="L275" s="51" t="s">
        <v>879</v>
      </c>
      <c r="M275" s="51" t="s">
        <v>880</v>
      </c>
      <c r="N275" s="51" t="s">
        <v>881</v>
      </c>
      <c r="O275" s="49" t="s">
        <v>882</v>
      </c>
      <c r="P275" s="50" t="s">
        <v>76</v>
      </c>
      <c r="Q275" s="51" t="s">
        <v>76</v>
      </c>
      <c r="R275" s="49" t="s">
        <v>77</v>
      </c>
      <c r="S275" s="50" t="s">
        <v>77</v>
      </c>
      <c r="T275" s="51" t="s">
        <v>76</v>
      </c>
      <c r="U275" s="51" t="s">
        <v>77</v>
      </c>
      <c r="V275" s="51" t="s">
        <v>77</v>
      </c>
      <c r="W275" s="51" t="s">
        <v>77</v>
      </c>
      <c r="X275" s="51" t="s">
        <v>77</v>
      </c>
      <c r="Y275" s="51" t="s">
        <v>76</v>
      </c>
      <c r="Z275" s="51" t="s">
        <v>77</v>
      </c>
      <c r="AA275" s="51" t="s">
        <v>77</v>
      </c>
      <c r="AB275" s="51" t="s">
        <v>76</v>
      </c>
      <c r="AC275" s="51" t="s">
        <v>77</v>
      </c>
      <c r="AD275" s="49" t="s">
        <v>77</v>
      </c>
      <c r="AE275" s="50" t="s">
        <v>77</v>
      </c>
      <c r="AF275" s="51" t="s">
        <v>77</v>
      </c>
      <c r="AG275" s="51" t="s">
        <v>77</v>
      </c>
      <c r="AH275" s="51" t="s">
        <v>77</v>
      </c>
      <c r="AI275" s="51" t="s">
        <v>77</v>
      </c>
      <c r="AJ275" s="51" t="s">
        <v>77</v>
      </c>
      <c r="AK275" s="51" t="s">
        <v>77</v>
      </c>
      <c r="AL275" s="51" t="s">
        <v>77</v>
      </c>
      <c r="AM275" s="51" t="s">
        <v>77</v>
      </c>
      <c r="AN275" s="51" t="s">
        <v>77</v>
      </c>
      <c r="AO275" s="51" t="s">
        <v>77</v>
      </c>
      <c r="AP275" s="51" t="s">
        <v>77</v>
      </c>
      <c r="AQ275" s="51" t="s">
        <v>77</v>
      </c>
      <c r="AR275" s="51" t="s">
        <v>76</v>
      </c>
      <c r="AS275" s="51" t="s">
        <v>77</v>
      </c>
      <c r="AT275" s="51" t="s">
        <v>77</v>
      </c>
      <c r="AU275" s="51" t="s">
        <v>77</v>
      </c>
      <c r="AV275" s="51" t="s">
        <v>77</v>
      </c>
      <c r="AW275" s="51" t="s">
        <v>77</v>
      </c>
      <c r="AX275" s="51" t="s">
        <v>77</v>
      </c>
      <c r="AY275" s="51" t="s">
        <v>77</v>
      </c>
      <c r="AZ275" s="51" t="s">
        <v>76</v>
      </c>
      <c r="BA275" s="51" t="s">
        <v>77</v>
      </c>
      <c r="BB275" s="51" t="s">
        <v>77</v>
      </c>
      <c r="BC275" s="51" t="s">
        <v>77</v>
      </c>
      <c r="BD275" s="51" t="s">
        <v>77</v>
      </c>
      <c r="BE275" s="49" t="s">
        <v>77</v>
      </c>
      <c r="BF275" s="56">
        <v>0</v>
      </c>
      <c r="BG275" s="57">
        <v>0</v>
      </c>
      <c r="BH275" s="57">
        <v>0</v>
      </c>
      <c r="BI275" s="57">
        <v>0</v>
      </c>
      <c r="BJ275" s="57">
        <v>0</v>
      </c>
      <c r="BK275" s="57">
        <v>0</v>
      </c>
      <c r="BL275" s="57">
        <v>0</v>
      </c>
      <c r="BM275" s="54">
        <f t="shared" si="4"/>
        <v>0</v>
      </c>
      <c r="BN275" s="58"/>
      <c r="BO275" t="str">
        <f>VLOOKUP(A275,Startups!$A$3:$B$1596, 2,FALSE)</f>
        <v>Early Stage</v>
      </c>
    </row>
    <row r="276" spans="1:67" s="55" customFormat="1" ht="135" customHeight="1" x14ac:dyDescent="0.2">
      <c r="A276" s="50" t="s">
        <v>884</v>
      </c>
      <c r="B276" s="51" t="s">
        <v>885</v>
      </c>
      <c r="C276" s="51" t="s">
        <v>66</v>
      </c>
      <c r="D276" s="51" t="s">
        <v>67</v>
      </c>
      <c r="E276" s="51">
        <v>2015</v>
      </c>
      <c r="F276" s="51" t="s">
        <v>40</v>
      </c>
      <c r="G276" s="51" t="s">
        <v>155</v>
      </c>
      <c r="H276" s="51" t="s">
        <v>886</v>
      </c>
      <c r="I276" s="49" t="s">
        <v>887</v>
      </c>
      <c r="J276" s="50" t="s">
        <v>883</v>
      </c>
      <c r="K276" s="51" t="s">
        <v>888</v>
      </c>
      <c r="L276" s="51" t="s">
        <v>889</v>
      </c>
      <c r="M276" s="51" t="s">
        <v>890</v>
      </c>
      <c r="N276" s="51" t="s">
        <v>891</v>
      </c>
      <c r="O276" s="49" t="s">
        <v>892</v>
      </c>
      <c r="P276" s="50" t="s">
        <v>76</v>
      </c>
      <c r="Q276" s="51" t="s">
        <v>77</v>
      </c>
      <c r="R276" s="49" t="s">
        <v>77</v>
      </c>
      <c r="S276" s="50" t="s">
        <v>76</v>
      </c>
      <c r="T276" s="51" t="s">
        <v>76</v>
      </c>
      <c r="U276" s="51" t="s">
        <v>77</v>
      </c>
      <c r="V276" s="51" t="s">
        <v>77</v>
      </c>
      <c r="W276" s="51" t="s">
        <v>76</v>
      </c>
      <c r="X276" s="51" t="s">
        <v>77</v>
      </c>
      <c r="Y276" s="51" t="s">
        <v>77</v>
      </c>
      <c r="Z276" s="51" t="s">
        <v>77</v>
      </c>
      <c r="AA276" s="51" t="s">
        <v>77</v>
      </c>
      <c r="AB276" s="51" t="s">
        <v>77</v>
      </c>
      <c r="AC276" s="51" t="s">
        <v>77</v>
      </c>
      <c r="AD276" s="49" t="s">
        <v>77</v>
      </c>
      <c r="AE276" s="50" t="s">
        <v>77</v>
      </c>
      <c r="AF276" s="51" t="s">
        <v>77</v>
      </c>
      <c r="AG276" s="51" t="s">
        <v>77</v>
      </c>
      <c r="AH276" s="51" t="s">
        <v>77</v>
      </c>
      <c r="AI276" s="51" t="s">
        <v>76</v>
      </c>
      <c r="AJ276" s="51" t="s">
        <v>77</v>
      </c>
      <c r="AK276" s="51" t="s">
        <v>77</v>
      </c>
      <c r="AL276" s="51" t="s">
        <v>77</v>
      </c>
      <c r="AM276" s="51" t="s">
        <v>77</v>
      </c>
      <c r="AN276" s="51" t="s">
        <v>77</v>
      </c>
      <c r="AO276" s="51" t="s">
        <v>77</v>
      </c>
      <c r="AP276" s="51" t="s">
        <v>77</v>
      </c>
      <c r="AQ276" s="51" t="s">
        <v>77</v>
      </c>
      <c r="AR276" s="51" t="s">
        <v>77</v>
      </c>
      <c r="AS276" s="51" t="s">
        <v>77</v>
      </c>
      <c r="AT276" s="51" t="s">
        <v>77</v>
      </c>
      <c r="AU276" s="51" t="s">
        <v>77</v>
      </c>
      <c r="AV276" s="51" t="s">
        <v>77</v>
      </c>
      <c r="AW276" s="51" t="s">
        <v>77</v>
      </c>
      <c r="AX276" s="51" t="s">
        <v>77</v>
      </c>
      <c r="AY276" s="51" t="s">
        <v>77</v>
      </c>
      <c r="AZ276" s="51" t="s">
        <v>77</v>
      </c>
      <c r="BA276" s="51" t="s">
        <v>77</v>
      </c>
      <c r="BB276" s="51" t="s">
        <v>77</v>
      </c>
      <c r="BC276" s="51" t="s">
        <v>77</v>
      </c>
      <c r="BD276" s="51" t="s">
        <v>77</v>
      </c>
      <c r="BE276" s="49" t="s">
        <v>77</v>
      </c>
      <c r="BF276" s="56">
        <v>0</v>
      </c>
      <c r="BG276" s="57">
        <v>0</v>
      </c>
      <c r="BH276" s="57">
        <v>0</v>
      </c>
      <c r="BI276" s="57">
        <v>0</v>
      </c>
      <c r="BJ276" s="57">
        <v>0</v>
      </c>
      <c r="BK276" s="57">
        <v>0</v>
      </c>
      <c r="BL276" s="57">
        <v>0</v>
      </c>
      <c r="BM276" s="54">
        <f t="shared" si="4"/>
        <v>0</v>
      </c>
      <c r="BN276" s="58"/>
      <c r="BO276" t="str">
        <f>VLOOKUP(A276,Startups!$A$3:$B$1596, 2,FALSE)</f>
        <v>Early Stage</v>
      </c>
    </row>
    <row r="277" spans="1:67" s="55" customFormat="1" ht="135" customHeight="1" x14ac:dyDescent="0.2">
      <c r="A277" s="50" t="s">
        <v>893</v>
      </c>
      <c r="B277" s="51" t="s">
        <v>894</v>
      </c>
      <c r="C277" s="51" t="s">
        <v>851</v>
      </c>
      <c r="D277" s="51" t="s">
        <v>895</v>
      </c>
      <c r="E277" s="51">
        <v>2015</v>
      </c>
      <c r="F277" s="51" t="s">
        <v>57</v>
      </c>
      <c r="G277" s="51" t="s">
        <v>896</v>
      </c>
      <c r="H277" s="51" t="s">
        <v>897</v>
      </c>
      <c r="I277" s="49" t="s">
        <v>898</v>
      </c>
      <c r="J277" s="50" t="s">
        <v>899</v>
      </c>
      <c r="K277" s="51" t="s">
        <v>900</v>
      </c>
      <c r="L277" s="51" t="s">
        <v>901</v>
      </c>
      <c r="M277" s="51" t="s">
        <v>901</v>
      </c>
      <c r="N277" s="51" t="s">
        <v>902</v>
      </c>
      <c r="O277" s="49" t="s">
        <v>902</v>
      </c>
      <c r="P277" s="50" t="s">
        <v>77</v>
      </c>
      <c r="Q277" s="51" t="s">
        <v>76</v>
      </c>
      <c r="R277" s="49" t="s">
        <v>77</v>
      </c>
      <c r="S277" s="50" t="s">
        <v>76</v>
      </c>
      <c r="T277" s="51" t="s">
        <v>77</v>
      </c>
      <c r="U277" s="51" t="s">
        <v>77</v>
      </c>
      <c r="V277" s="51" t="s">
        <v>77</v>
      </c>
      <c r="W277" s="51" t="s">
        <v>76</v>
      </c>
      <c r="X277" s="51" t="s">
        <v>77</v>
      </c>
      <c r="Y277" s="51" t="s">
        <v>77</v>
      </c>
      <c r="Z277" s="51" t="s">
        <v>77</v>
      </c>
      <c r="AA277" s="51" t="s">
        <v>77</v>
      </c>
      <c r="AB277" s="51" t="s">
        <v>77</v>
      </c>
      <c r="AC277" s="51" t="s">
        <v>77</v>
      </c>
      <c r="AD277" s="49" t="s">
        <v>77</v>
      </c>
      <c r="AE277" s="50" t="s">
        <v>77</v>
      </c>
      <c r="AF277" s="51" t="s">
        <v>77</v>
      </c>
      <c r="AG277" s="51" t="s">
        <v>77</v>
      </c>
      <c r="AH277" s="51" t="s">
        <v>77</v>
      </c>
      <c r="AI277" s="51" t="s">
        <v>77</v>
      </c>
      <c r="AJ277" s="51" t="s">
        <v>77</v>
      </c>
      <c r="AK277" s="51" t="s">
        <v>77</v>
      </c>
      <c r="AL277" s="51" t="s">
        <v>77</v>
      </c>
      <c r="AM277" s="51" t="s">
        <v>77</v>
      </c>
      <c r="AN277" s="51" t="s">
        <v>77</v>
      </c>
      <c r="AO277" s="51" t="s">
        <v>77</v>
      </c>
      <c r="AP277" s="51" t="s">
        <v>77</v>
      </c>
      <c r="AQ277" s="51" t="s">
        <v>77</v>
      </c>
      <c r="AR277" s="51" t="s">
        <v>77</v>
      </c>
      <c r="AS277" s="51" t="s">
        <v>77</v>
      </c>
      <c r="AT277" s="51" t="s">
        <v>77</v>
      </c>
      <c r="AU277" s="51" t="s">
        <v>77</v>
      </c>
      <c r="AV277" s="51" t="s">
        <v>77</v>
      </c>
      <c r="AW277" s="51" t="s">
        <v>77</v>
      </c>
      <c r="AX277" s="51" t="s">
        <v>77</v>
      </c>
      <c r="AY277" s="51" t="s">
        <v>77</v>
      </c>
      <c r="AZ277" s="51" t="s">
        <v>76</v>
      </c>
      <c r="BA277" s="51" t="s">
        <v>77</v>
      </c>
      <c r="BB277" s="51" t="s">
        <v>77</v>
      </c>
      <c r="BC277" s="51" t="s">
        <v>77</v>
      </c>
      <c r="BD277" s="51" t="s">
        <v>77</v>
      </c>
      <c r="BE277" s="49" t="s">
        <v>77</v>
      </c>
      <c r="BF277" s="56">
        <v>0</v>
      </c>
      <c r="BG277" s="57">
        <v>0</v>
      </c>
      <c r="BH277" s="57">
        <v>0</v>
      </c>
      <c r="BI277" s="57">
        <v>0</v>
      </c>
      <c r="BJ277" s="57">
        <v>0</v>
      </c>
      <c r="BK277" s="57">
        <v>0</v>
      </c>
      <c r="BL277" s="57">
        <v>0</v>
      </c>
      <c r="BM277" s="54">
        <f t="shared" si="4"/>
        <v>0</v>
      </c>
      <c r="BN277" s="58"/>
      <c r="BO277" t="str">
        <f>VLOOKUP(A277,Startups!$A$3:$B$1596, 2,FALSE)</f>
        <v>Early Stage</v>
      </c>
    </row>
    <row r="278" spans="1:67" s="55" customFormat="1" ht="135" customHeight="1" x14ac:dyDescent="0.2">
      <c r="A278" s="50" t="s">
        <v>903</v>
      </c>
      <c r="B278" s="51" t="s">
        <v>904</v>
      </c>
      <c r="C278" s="51" t="s">
        <v>66</v>
      </c>
      <c r="D278" s="51" t="s">
        <v>67</v>
      </c>
      <c r="E278" s="51">
        <v>2015</v>
      </c>
      <c r="F278" s="51" t="s">
        <v>50</v>
      </c>
      <c r="G278" s="51" t="s">
        <v>155</v>
      </c>
      <c r="H278" s="51" t="s">
        <v>905</v>
      </c>
      <c r="I278" s="49" t="s">
        <v>906</v>
      </c>
      <c r="J278" s="50" t="s">
        <v>907</v>
      </c>
      <c r="K278" s="51" t="s">
        <v>908</v>
      </c>
      <c r="L278" s="51" t="s">
        <v>909</v>
      </c>
      <c r="M278" s="51" t="s">
        <v>910</v>
      </c>
      <c r="N278" s="51" t="s">
        <v>911</v>
      </c>
      <c r="O278" s="49" t="s">
        <v>912</v>
      </c>
      <c r="P278" s="50" t="s">
        <v>77</v>
      </c>
      <c r="Q278" s="51" t="s">
        <v>76</v>
      </c>
      <c r="R278" s="49" t="s">
        <v>76</v>
      </c>
      <c r="S278" s="50" t="s">
        <v>77</v>
      </c>
      <c r="T278" s="51" t="s">
        <v>76</v>
      </c>
      <c r="U278" s="51" t="s">
        <v>77</v>
      </c>
      <c r="V278" s="51" t="s">
        <v>77</v>
      </c>
      <c r="W278" s="51" t="s">
        <v>77</v>
      </c>
      <c r="X278" s="51" t="s">
        <v>77</v>
      </c>
      <c r="Y278" s="51" t="s">
        <v>76</v>
      </c>
      <c r="Z278" s="51" t="s">
        <v>77</v>
      </c>
      <c r="AA278" s="51" t="s">
        <v>76</v>
      </c>
      <c r="AB278" s="51" t="s">
        <v>77</v>
      </c>
      <c r="AC278" s="51" t="s">
        <v>77</v>
      </c>
      <c r="AD278" s="49" t="s">
        <v>77</v>
      </c>
      <c r="AE278" s="50" t="s">
        <v>77</v>
      </c>
      <c r="AF278" s="51" t="s">
        <v>77</v>
      </c>
      <c r="AG278" s="51" t="s">
        <v>77</v>
      </c>
      <c r="AH278" s="51" t="s">
        <v>77</v>
      </c>
      <c r="AI278" s="51" t="s">
        <v>77</v>
      </c>
      <c r="AJ278" s="51" t="s">
        <v>77</v>
      </c>
      <c r="AK278" s="51" t="s">
        <v>77</v>
      </c>
      <c r="AL278" s="51" t="s">
        <v>77</v>
      </c>
      <c r="AM278" s="51" t="s">
        <v>77</v>
      </c>
      <c r="AN278" s="51" t="s">
        <v>77</v>
      </c>
      <c r="AO278" s="51" t="s">
        <v>77</v>
      </c>
      <c r="AP278" s="51" t="s">
        <v>77</v>
      </c>
      <c r="AQ278" s="51" t="s">
        <v>77</v>
      </c>
      <c r="AR278" s="51" t="s">
        <v>77</v>
      </c>
      <c r="AS278" s="51" t="s">
        <v>76</v>
      </c>
      <c r="AT278" s="51" t="s">
        <v>77</v>
      </c>
      <c r="AU278" s="51" t="s">
        <v>77</v>
      </c>
      <c r="AV278" s="51" t="s">
        <v>77</v>
      </c>
      <c r="AW278" s="51" t="s">
        <v>77</v>
      </c>
      <c r="AX278" s="51" t="s">
        <v>77</v>
      </c>
      <c r="AY278" s="51" t="s">
        <v>77</v>
      </c>
      <c r="AZ278" s="51" t="s">
        <v>77</v>
      </c>
      <c r="BA278" s="51" t="s">
        <v>77</v>
      </c>
      <c r="BB278" s="51" t="s">
        <v>77</v>
      </c>
      <c r="BC278" s="51" t="s">
        <v>77</v>
      </c>
      <c r="BD278" s="51" t="s">
        <v>77</v>
      </c>
      <c r="BE278" s="49" t="s">
        <v>77</v>
      </c>
      <c r="BF278" s="56">
        <v>0</v>
      </c>
      <c r="BG278" s="57">
        <v>0</v>
      </c>
      <c r="BH278" s="57">
        <v>0</v>
      </c>
      <c r="BI278" s="57">
        <v>0</v>
      </c>
      <c r="BJ278" s="57">
        <v>0</v>
      </c>
      <c r="BK278" s="57">
        <v>0</v>
      </c>
      <c r="BL278" s="57">
        <v>0</v>
      </c>
      <c r="BM278" s="54">
        <f t="shared" si="4"/>
        <v>0</v>
      </c>
      <c r="BN278" s="58"/>
      <c r="BO278" t="str">
        <f>VLOOKUP(A278,Startups!$A$3:$B$1596, 2,FALSE)</f>
        <v>Early Stage</v>
      </c>
    </row>
    <row r="279" spans="1:67" s="55" customFormat="1" ht="135" customHeight="1" x14ac:dyDescent="0.2">
      <c r="A279" s="50" t="s">
        <v>913</v>
      </c>
      <c r="B279" s="51" t="s">
        <v>914</v>
      </c>
      <c r="C279" s="51" t="s">
        <v>915</v>
      </c>
      <c r="D279" s="51" t="s">
        <v>916</v>
      </c>
      <c r="E279" s="51">
        <v>2014</v>
      </c>
      <c r="F279" s="51" t="s">
        <v>917</v>
      </c>
      <c r="G279" s="51" t="s">
        <v>68</v>
      </c>
      <c r="H279" s="51" t="s">
        <v>918</v>
      </c>
      <c r="I279" s="49" t="s">
        <v>919</v>
      </c>
      <c r="J279" s="50" t="s">
        <v>920</v>
      </c>
      <c r="K279" s="51" t="s">
        <v>921</v>
      </c>
      <c r="L279" s="51" t="s">
        <v>922</v>
      </c>
      <c r="M279" s="51" t="s">
        <v>923</v>
      </c>
      <c r="N279" s="51" t="s">
        <v>924</v>
      </c>
      <c r="O279" s="49" t="s">
        <v>925</v>
      </c>
      <c r="P279" s="50" t="s">
        <v>76</v>
      </c>
      <c r="Q279" s="51" t="s">
        <v>76</v>
      </c>
      <c r="R279" s="49" t="s">
        <v>77</v>
      </c>
      <c r="S279" s="50" t="s">
        <v>77</v>
      </c>
      <c r="T279" s="51" t="s">
        <v>77</v>
      </c>
      <c r="U279" s="51" t="s">
        <v>76</v>
      </c>
      <c r="V279" s="51" t="s">
        <v>77</v>
      </c>
      <c r="W279" s="51" t="s">
        <v>77</v>
      </c>
      <c r="X279" s="51" t="s">
        <v>76</v>
      </c>
      <c r="Y279" s="51" t="s">
        <v>77</v>
      </c>
      <c r="Z279" s="51" t="s">
        <v>77</v>
      </c>
      <c r="AA279" s="51" t="s">
        <v>77</v>
      </c>
      <c r="AB279" s="51" t="s">
        <v>76</v>
      </c>
      <c r="AC279" s="51" t="s">
        <v>77</v>
      </c>
      <c r="AD279" s="49" t="s">
        <v>77</v>
      </c>
      <c r="AE279" s="50" t="s">
        <v>77</v>
      </c>
      <c r="AF279" s="51" t="s">
        <v>77</v>
      </c>
      <c r="AG279" s="51" t="s">
        <v>77</v>
      </c>
      <c r="AH279" s="51" t="s">
        <v>77</v>
      </c>
      <c r="AI279" s="51" t="s">
        <v>77</v>
      </c>
      <c r="AJ279" s="51" t="s">
        <v>77</v>
      </c>
      <c r="AK279" s="51" t="s">
        <v>77</v>
      </c>
      <c r="AL279" s="51" t="s">
        <v>76</v>
      </c>
      <c r="AM279" s="51" t="s">
        <v>77</v>
      </c>
      <c r="AN279" s="51" t="s">
        <v>77</v>
      </c>
      <c r="AO279" s="51" t="s">
        <v>77</v>
      </c>
      <c r="AP279" s="51" t="s">
        <v>77</v>
      </c>
      <c r="AQ279" s="51" t="s">
        <v>77</v>
      </c>
      <c r="AR279" s="51" t="s">
        <v>77</v>
      </c>
      <c r="AS279" s="51" t="s">
        <v>77</v>
      </c>
      <c r="AT279" s="51" t="s">
        <v>77</v>
      </c>
      <c r="AU279" s="51" t="s">
        <v>77</v>
      </c>
      <c r="AV279" s="51" t="s">
        <v>77</v>
      </c>
      <c r="AW279" s="51" t="s">
        <v>77</v>
      </c>
      <c r="AX279" s="51" t="s">
        <v>77</v>
      </c>
      <c r="AY279" s="51" t="s">
        <v>77</v>
      </c>
      <c r="AZ279" s="51" t="s">
        <v>77</v>
      </c>
      <c r="BA279" s="51" t="s">
        <v>77</v>
      </c>
      <c r="BB279" s="51" t="s">
        <v>76</v>
      </c>
      <c r="BC279" s="51" t="s">
        <v>77</v>
      </c>
      <c r="BD279" s="51" t="s">
        <v>77</v>
      </c>
      <c r="BE279" s="49" t="s">
        <v>77</v>
      </c>
      <c r="BF279" s="56">
        <v>0</v>
      </c>
      <c r="BG279" s="57">
        <v>0</v>
      </c>
      <c r="BH279" s="57">
        <v>0</v>
      </c>
      <c r="BI279" s="57">
        <v>0</v>
      </c>
      <c r="BJ279" s="57">
        <v>0</v>
      </c>
      <c r="BK279" s="57">
        <v>0</v>
      </c>
      <c r="BL279" s="57">
        <v>0</v>
      </c>
      <c r="BM279" s="54">
        <f t="shared" si="4"/>
        <v>0</v>
      </c>
      <c r="BN279" s="58"/>
      <c r="BO279" t="str">
        <f>VLOOKUP(A279,Startups!$A$3:$B$1596, 2,FALSE)</f>
        <v>Normal</v>
      </c>
    </row>
    <row r="280" spans="1:67" s="55" customFormat="1" ht="135" customHeight="1" x14ac:dyDescent="0.2">
      <c r="A280" s="50" t="s">
        <v>926</v>
      </c>
      <c r="B280" s="51" t="s">
        <v>927</v>
      </c>
      <c r="C280" s="51" t="s">
        <v>66</v>
      </c>
      <c r="D280" s="51" t="s">
        <v>928</v>
      </c>
      <c r="E280" s="51">
        <v>2015</v>
      </c>
      <c r="F280" s="51" t="s">
        <v>929</v>
      </c>
      <c r="G280" s="51" t="s">
        <v>94</v>
      </c>
      <c r="H280" s="51" t="s">
        <v>930</v>
      </c>
      <c r="I280" s="49" t="s">
        <v>931</v>
      </c>
      <c r="J280" s="50" t="s">
        <v>932</v>
      </c>
      <c r="K280" s="51" t="s">
        <v>933</v>
      </c>
      <c r="L280" s="51" t="s">
        <v>934</v>
      </c>
      <c r="M280" s="51" t="s">
        <v>935</v>
      </c>
      <c r="N280" s="51" t="s">
        <v>936</v>
      </c>
      <c r="O280" s="49" t="s">
        <v>937</v>
      </c>
      <c r="P280" s="50" t="s">
        <v>76</v>
      </c>
      <c r="Q280" s="51" t="s">
        <v>76</v>
      </c>
      <c r="R280" s="49" t="s">
        <v>77</v>
      </c>
      <c r="S280" s="50" t="s">
        <v>77</v>
      </c>
      <c r="T280" s="51" t="s">
        <v>77</v>
      </c>
      <c r="U280" s="51" t="s">
        <v>76</v>
      </c>
      <c r="V280" s="51" t="s">
        <v>77</v>
      </c>
      <c r="W280" s="51" t="s">
        <v>76</v>
      </c>
      <c r="X280" s="51" t="s">
        <v>77</v>
      </c>
      <c r="Y280" s="51" t="s">
        <v>76</v>
      </c>
      <c r="Z280" s="51" t="s">
        <v>77</v>
      </c>
      <c r="AA280" s="51" t="s">
        <v>77</v>
      </c>
      <c r="AB280" s="51" t="s">
        <v>77</v>
      </c>
      <c r="AC280" s="51" t="s">
        <v>77</v>
      </c>
      <c r="AD280" s="49" t="s">
        <v>77</v>
      </c>
      <c r="AE280" s="50" t="s">
        <v>77</v>
      </c>
      <c r="AF280" s="51" t="s">
        <v>77</v>
      </c>
      <c r="AG280" s="51" t="s">
        <v>77</v>
      </c>
      <c r="AH280" s="51" t="s">
        <v>77</v>
      </c>
      <c r="AI280" s="51" t="s">
        <v>77</v>
      </c>
      <c r="AJ280" s="51" t="s">
        <v>77</v>
      </c>
      <c r="AK280" s="51" t="s">
        <v>77</v>
      </c>
      <c r="AL280" s="51" t="s">
        <v>76</v>
      </c>
      <c r="AM280" s="51" t="s">
        <v>77</v>
      </c>
      <c r="AN280" s="51" t="s">
        <v>77</v>
      </c>
      <c r="AO280" s="51" t="s">
        <v>77</v>
      </c>
      <c r="AP280" s="51" t="s">
        <v>77</v>
      </c>
      <c r="AQ280" s="51" t="s">
        <v>77</v>
      </c>
      <c r="AR280" s="51" t="s">
        <v>77</v>
      </c>
      <c r="AS280" s="51" t="s">
        <v>77</v>
      </c>
      <c r="AT280" s="51" t="s">
        <v>77</v>
      </c>
      <c r="AU280" s="51" t="s">
        <v>77</v>
      </c>
      <c r="AV280" s="51" t="s">
        <v>77</v>
      </c>
      <c r="AW280" s="51" t="s">
        <v>77</v>
      </c>
      <c r="AX280" s="51" t="s">
        <v>77</v>
      </c>
      <c r="AY280" s="51" t="s">
        <v>77</v>
      </c>
      <c r="AZ280" s="51" t="s">
        <v>76</v>
      </c>
      <c r="BA280" s="51" t="s">
        <v>77</v>
      </c>
      <c r="BB280" s="51" t="s">
        <v>77</v>
      </c>
      <c r="BC280" s="51" t="s">
        <v>77</v>
      </c>
      <c r="BD280" s="51" t="s">
        <v>77</v>
      </c>
      <c r="BE280" s="49" t="s">
        <v>77</v>
      </c>
      <c r="BF280" s="56">
        <v>0</v>
      </c>
      <c r="BG280" s="57">
        <v>0</v>
      </c>
      <c r="BH280" s="57">
        <v>0</v>
      </c>
      <c r="BI280" s="57">
        <v>0</v>
      </c>
      <c r="BJ280" s="57">
        <v>0</v>
      </c>
      <c r="BK280" s="57">
        <v>0</v>
      </c>
      <c r="BL280" s="57">
        <v>0</v>
      </c>
      <c r="BM280" s="54">
        <f t="shared" si="4"/>
        <v>0</v>
      </c>
      <c r="BN280" s="58"/>
      <c r="BO280" t="str">
        <f>VLOOKUP(A280,Startups!$A$3:$B$1596, 2,FALSE)</f>
        <v>Early Stage</v>
      </c>
    </row>
    <row r="281" spans="1:67" s="55" customFormat="1" ht="135" customHeight="1" x14ac:dyDescent="0.2">
      <c r="A281" s="50" t="s">
        <v>938</v>
      </c>
      <c r="B281" s="51" t="s">
        <v>939</v>
      </c>
      <c r="C281" s="51" t="s">
        <v>66</v>
      </c>
      <c r="D281" s="51" t="s">
        <v>67</v>
      </c>
      <c r="E281" s="51">
        <v>2015</v>
      </c>
      <c r="F281" s="51" t="s">
        <v>246</v>
      </c>
      <c r="G281" s="51" t="s">
        <v>94</v>
      </c>
      <c r="H281" s="51" t="s">
        <v>940</v>
      </c>
      <c r="I281" s="49" t="s">
        <v>941</v>
      </c>
      <c r="J281" s="50" t="s">
        <v>942</v>
      </c>
      <c r="K281" s="51" t="s">
        <v>943</v>
      </c>
      <c r="L281" s="51" t="s">
        <v>944</v>
      </c>
      <c r="M281" s="51" t="s">
        <v>945</v>
      </c>
      <c r="N281" s="51" t="s">
        <v>946</v>
      </c>
      <c r="O281" s="49" t="s">
        <v>947</v>
      </c>
      <c r="P281" s="50" t="s">
        <v>76</v>
      </c>
      <c r="Q281" s="51" t="s">
        <v>77</v>
      </c>
      <c r="R281" s="49" t="s">
        <v>77</v>
      </c>
      <c r="S281" s="50" t="s">
        <v>77</v>
      </c>
      <c r="T281" s="51" t="s">
        <v>76</v>
      </c>
      <c r="U281" s="51" t="s">
        <v>77</v>
      </c>
      <c r="V281" s="51" t="s">
        <v>77</v>
      </c>
      <c r="W281" s="51" t="s">
        <v>77</v>
      </c>
      <c r="X281" s="51" t="s">
        <v>76</v>
      </c>
      <c r="Y281" s="51" t="s">
        <v>77</v>
      </c>
      <c r="Z281" s="51" t="s">
        <v>77</v>
      </c>
      <c r="AA281" s="51" t="s">
        <v>77</v>
      </c>
      <c r="AB281" s="51" t="s">
        <v>77</v>
      </c>
      <c r="AC281" s="51" t="s">
        <v>77</v>
      </c>
      <c r="AD281" s="49" t="s">
        <v>77</v>
      </c>
      <c r="AE281" s="50" t="s">
        <v>76</v>
      </c>
      <c r="AF281" s="51" t="s">
        <v>77</v>
      </c>
      <c r="AG281" s="51" t="s">
        <v>77</v>
      </c>
      <c r="AH281" s="51" t="s">
        <v>77</v>
      </c>
      <c r="AI281" s="51" t="s">
        <v>77</v>
      </c>
      <c r="AJ281" s="51" t="s">
        <v>77</v>
      </c>
      <c r="AK281" s="51" t="s">
        <v>77</v>
      </c>
      <c r="AL281" s="51" t="s">
        <v>77</v>
      </c>
      <c r="AM281" s="51" t="s">
        <v>77</v>
      </c>
      <c r="AN281" s="51" t="s">
        <v>77</v>
      </c>
      <c r="AO281" s="51" t="s">
        <v>76</v>
      </c>
      <c r="AP281" s="51" t="s">
        <v>77</v>
      </c>
      <c r="AQ281" s="51" t="s">
        <v>77</v>
      </c>
      <c r="AR281" s="51" t="s">
        <v>77</v>
      </c>
      <c r="AS281" s="51" t="s">
        <v>77</v>
      </c>
      <c r="AT281" s="51" t="s">
        <v>77</v>
      </c>
      <c r="AU281" s="51" t="s">
        <v>77</v>
      </c>
      <c r="AV281" s="51" t="s">
        <v>77</v>
      </c>
      <c r="AW281" s="51" t="s">
        <v>77</v>
      </c>
      <c r="AX281" s="51" t="s">
        <v>77</v>
      </c>
      <c r="AY281" s="51" t="s">
        <v>77</v>
      </c>
      <c r="AZ281" s="51" t="s">
        <v>77</v>
      </c>
      <c r="BA281" s="51" t="s">
        <v>77</v>
      </c>
      <c r="BB281" s="51" t="s">
        <v>77</v>
      </c>
      <c r="BC281" s="51" t="s">
        <v>77</v>
      </c>
      <c r="BD281" s="51" t="s">
        <v>77</v>
      </c>
      <c r="BE281" s="49" t="s">
        <v>77</v>
      </c>
      <c r="BF281" s="56">
        <v>0</v>
      </c>
      <c r="BG281" s="57">
        <v>0</v>
      </c>
      <c r="BH281" s="57">
        <v>0</v>
      </c>
      <c r="BI281" s="57">
        <v>0</v>
      </c>
      <c r="BJ281" s="57">
        <v>0</v>
      </c>
      <c r="BK281" s="57">
        <v>0</v>
      </c>
      <c r="BL281" s="57">
        <v>0</v>
      </c>
      <c r="BM281" s="54">
        <f t="shared" si="4"/>
        <v>0</v>
      </c>
      <c r="BN281" s="58"/>
      <c r="BO281" t="str">
        <f>VLOOKUP(A281,Startups!$A$3:$B$1596, 2,FALSE)</f>
        <v>Normal</v>
      </c>
    </row>
    <row r="282" spans="1:67" s="55" customFormat="1" ht="135" customHeight="1" x14ac:dyDescent="0.2">
      <c r="A282" s="50" t="s">
        <v>948</v>
      </c>
      <c r="B282" s="51" t="s">
        <v>949</v>
      </c>
      <c r="C282" s="51" t="s">
        <v>950</v>
      </c>
      <c r="D282" s="51" t="s">
        <v>951</v>
      </c>
      <c r="E282" s="51">
        <v>2015</v>
      </c>
      <c r="F282" s="51" t="s">
        <v>952</v>
      </c>
      <c r="G282" s="51" t="s">
        <v>68</v>
      </c>
      <c r="H282" s="51" t="s">
        <v>953</v>
      </c>
      <c r="I282" s="49" t="s">
        <v>954</v>
      </c>
      <c r="J282" s="50" t="s">
        <v>955</v>
      </c>
      <c r="K282" s="51" t="s">
        <v>956</v>
      </c>
      <c r="L282" s="51" t="s">
        <v>957</v>
      </c>
      <c r="M282" s="51" t="s">
        <v>958</v>
      </c>
      <c r="N282" s="51" t="s">
        <v>959</v>
      </c>
      <c r="O282" s="49" t="s">
        <v>960</v>
      </c>
      <c r="P282" s="50" t="s">
        <v>76</v>
      </c>
      <c r="Q282" s="51" t="s">
        <v>76</v>
      </c>
      <c r="R282" s="49" t="s">
        <v>77</v>
      </c>
      <c r="S282" s="50" t="s">
        <v>77</v>
      </c>
      <c r="T282" s="51" t="s">
        <v>77</v>
      </c>
      <c r="U282" s="51" t="s">
        <v>77</v>
      </c>
      <c r="V282" s="51" t="s">
        <v>77</v>
      </c>
      <c r="W282" s="51" t="s">
        <v>77</v>
      </c>
      <c r="X282" s="51" t="s">
        <v>76</v>
      </c>
      <c r="Y282" s="51" t="s">
        <v>77</v>
      </c>
      <c r="Z282" s="51" t="s">
        <v>77</v>
      </c>
      <c r="AA282" s="51" t="s">
        <v>77</v>
      </c>
      <c r="AB282" s="51" t="s">
        <v>76</v>
      </c>
      <c r="AC282" s="51" t="s">
        <v>77</v>
      </c>
      <c r="AD282" s="49" t="s">
        <v>77</v>
      </c>
      <c r="AE282" s="50" t="s">
        <v>77</v>
      </c>
      <c r="AF282" s="51" t="s">
        <v>77</v>
      </c>
      <c r="AG282" s="51" t="s">
        <v>77</v>
      </c>
      <c r="AH282" s="51" t="s">
        <v>77</v>
      </c>
      <c r="AI282" s="51" t="s">
        <v>76</v>
      </c>
      <c r="AJ282" s="51" t="s">
        <v>76</v>
      </c>
      <c r="AK282" s="51" t="s">
        <v>77</v>
      </c>
      <c r="AL282" s="51" t="s">
        <v>77</v>
      </c>
      <c r="AM282" s="51" t="s">
        <v>77</v>
      </c>
      <c r="AN282" s="51" t="s">
        <v>77</v>
      </c>
      <c r="AO282" s="51" t="s">
        <v>77</v>
      </c>
      <c r="AP282" s="51" t="s">
        <v>77</v>
      </c>
      <c r="AQ282" s="51" t="s">
        <v>77</v>
      </c>
      <c r="AR282" s="51" t="s">
        <v>77</v>
      </c>
      <c r="AS282" s="51" t="s">
        <v>77</v>
      </c>
      <c r="AT282" s="51" t="s">
        <v>77</v>
      </c>
      <c r="AU282" s="51" t="s">
        <v>77</v>
      </c>
      <c r="AV282" s="51" t="s">
        <v>77</v>
      </c>
      <c r="AW282" s="51" t="s">
        <v>77</v>
      </c>
      <c r="AX282" s="51" t="s">
        <v>77</v>
      </c>
      <c r="AY282" s="51" t="s">
        <v>77</v>
      </c>
      <c r="AZ282" s="51" t="s">
        <v>77</v>
      </c>
      <c r="BA282" s="51" t="s">
        <v>77</v>
      </c>
      <c r="BB282" s="51" t="s">
        <v>77</v>
      </c>
      <c r="BC282" s="51" t="s">
        <v>77</v>
      </c>
      <c r="BD282" s="51" t="s">
        <v>77</v>
      </c>
      <c r="BE282" s="49" t="s">
        <v>77</v>
      </c>
      <c r="BF282" s="56">
        <v>0</v>
      </c>
      <c r="BG282" s="57">
        <v>0</v>
      </c>
      <c r="BH282" s="57">
        <v>0</v>
      </c>
      <c r="BI282" s="57">
        <v>0</v>
      </c>
      <c r="BJ282" s="57">
        <v>0</v>
      </c>
      <c r="BK282" s="57">
        <v>0</v>
      </c>
      <c r="BL282" s="57">
        <v>0</v>
      </c>
      <c r="BM282" s="54">
        <f t="shared" si="4"/>
        <v>0</v>
      </c>
      <c r="BN282" s="58"/>
      <c r="BO282" t="str">
        <f>VLOOKUP(A282,Startups!$A$3:$B$1596, 2,FALSE)</f>
        <v>Normal</v>
      </c>
    </row>
    <row r="283" spans="1:67" s="55" customFormat="1" ht="135" customHeight="1" x14ac:dyDescent="0.2">
      <c r="A283" s="50" t="s">
        <v>961</v>
      </c>
      <c r="B283" s="51" t="s">
        <v>962</v>
      </c>
      <c r="C283" s="51" t="s">
        <v>66</v>
      </c>
      <c r="D283" s="51" t="s">
        <v>67</v>
      </c>
      <c r="E283" s="51">
        <v>2015</v>
      </c>
      <c r="F283" s="51" t="s">
        <v>268</v>
      </c>
      <c r="G283" s="51" t="s">
        <v>68</v>
      </c>
      <c r="H283" s="51" t="s">
        <v>963</v>
      </c>
      <c r="I283" s="49" t="s">
        <v>964</v>
      </c>
      <c r="J283" s="50" t="s">
        <v>965</v>
      </c>
      <c r="K283" s="51" t="s">
        <v>966</v>
      </c>
      <c r="L283" s="51" t="s">
        <v>967</v>
      </c>
      <c r="M283" s="51" t="s">
        <v>968</v>
      </c>
      <c r="N283" s="51" t="s">
        <v>969</v>
      </c>
      <c r="O283" s="49" t="s">
        <v>970</v>
      </c>
      <c r="P283" s="50" t="s">
        <v>76</v>
      </c>
      <c r="Q283" s="51" t="s">
        <v>76</v>
      </c>
      <c r="R283" s="49" t="s">
        <v>77</v>
      </c>
      <c r="S283" s="50" t="s">
        <v>77</v>
      </c>
      <c r="T283" s="51" t="s">
        <v>77</v>
      </c>
      <c r="U283" s="51" t="s">
        <v>77</v>
      </c>
      <c r="V283" s="51" t="s">
        <v>77</v>
      </c>
      <c r="W283" s="51" t="s">
        <v>77</v>
      </c>
      <c r="X283" s="51" t="s">
        <v>76</v>
      </c>
      <c r="Y283" s="51" t="s">
        <v>77</v>
      </c>
      <c r="Z283" s="51" t="s">
        <v>77</v>
      </c>
      <c r="AA283" s="51" t="s">
        <v>76</v>
      </c>
      <c r="AB283" s="51" t="s">
        <v>77</v>
      </c>
      <c r="AC283" s="51" t="s">
        <v>77</v>
      </c>
      <c r="AD283" s="49" t="s">
        <v>77</v>
      </c>
      <c r="AE283" s="50" t="s">
        <v>77</v>
      </c>
      <c r="AF283" s="51" t="s">
        <v>77</v>
      </c>
      <c r="AG283" s="51" t="s">
        <v>77</v>
      </c>
      <c r="AH283" s="51" t="s">
        <v>77</v>
      </c>
      <c r="AI283" s="51" t="s">
        <v>77</v>
      </c>
      <c r="AJ283" s="51" t="s">
        <v>77</v>
      </c>
      <c r="AK283" s="51" t="s">
        <v>77</v>
      </c>
      <c r="AL283" s="51" t="s">
        <v>77</v>
      </c>
      <c r="AM283" s="51" t="s">
        <v>77</v>
      </c>
      <c r="AN283" s="51" t="s">
        <v>77</v>
      </c>
      <c r="AO283" s="51" t="s">
        <v>76</v>
      </c>
      <c r="AP283" s="51" t="s">
        <v>77</v>
      </c>
      <c r="AQ283" s="51" t="s">
        <v>77</v>
      </c>
      <c r="AR283" s="51" t="s">
        <v>77</v>
      </c>
      <c r="AS283" s="51" t="s">
        <v>77</v>
      </c>
      <c r="AT283" s="51" t="s">
        <v>77</v>
      </c>
      <c r="AU283" s="51" t="s">
        <v>77</v>
      </c>
      <c r="AV283" s="51" t="s">
        <v>77</v>
      </c>
      <c r="AW283" s="51" t="s">
        <v>76</v>
      </c>
      <c r="AX283" s="51" t="s">
        <v>77</v>
      </c>
      <c r="AY283" s="51" t="s">
        <v>77</v>
      </c>
      <c r="AZ283" s="51" t="s">
        <v>77</v>
      </c>
      <c r="BA283" s="51" t="s">
        <v>77</v>
      </c>
      <c r="BB283" s="51" t="s">
        <v>77</v>
      </c>
      <c r="BC283" s="51" t="s">
        <v>77</v>
      </c>
      <c r="BD283" s="51" t="s">
        <v>77</v>
      </c>
      <c r="BE283" s="49" t="s">
        <v>77</v>
      </c>
      <c r="BF283" s="56">
        <v>0</v>
      </c>
      <c r="BG283" s="57">
        <v>0</v>
      </c>
      <c r="BH283" s="57">
        <v>0</v>
      </c>
      <c r="BI283" s="57">
        <v>0</v>
      </c>
      <c r="BJ283" s="57">
        <v>0</v>
      </c>
      <c r="BK283" s="57">
        <v>0</v>
      </c>
      <c r="BL283" s="57">
        <v>0</v>
      </c>
      <c r="BM283" s="54">
        <f t="shared" si="4"/>
        <v>0</v>
      </c>
      <c r="BN283" s="58"/>
      <c r="BO283" t="str">
        <f>VLOOKUP(A283,Startups!$A$3:$B$1596, 2,FALSE)</f>
        <v>Early Stage</v>
      </c>
    </row>
    <row r="284" spans="1:67" s="55" customFormat="1" ht="135" customHeight="1" x14ac:dyDescent="0.2">
      <c r="A284" s="50" t="s">
        <v>971</v>
      </c>
      <c r="B284" s="51" t="s">
        <v>972</v>
      </c>
      <c r="C284" s="51" t="s">
        <v>973</v>
      </c>
      <c r="D284" s="51" t="s">
        <v>974</v>
      </c>
      <c r="E284" s="51">
        <v>2012</v>
      </c>
      <c r="F284" s="51" t="s">
        <v>40</v>
      </c>
      <c r="G284" s="51" t="s">
        <v>94</v>
      </c>
      <c r="H284" s="51" t="s">
        <v>975</v>
      </c>
      <c r="I284" s="49" t="s">
        <v>976</v>
      </c>
      <c r="J284" s="50" t="s">
        <v>977</v>
      </c>
      <c r="K284" s="51" t="s">
        <v>978</v>
      </c>
      <c r="L284" s="51" t="s">
        <v>979</v>
      </c>
      <c r="M284" s="51" t="s">
        <v>980</v>
      </c>
      <c r="N284" s="51" t="s">
        <v>981</v>
      </c>
      <c r="O284" s="49" t="s">
        <v>982</v>
      </c>
      <c r="P284" s="50" t="s">
        <v>76</v>
      </c>
      <c r="Q284" s="51" t="s">
        <v>76</v>
      </c>
      <c r="R284" s="49" t="s">
        <v>77</v>
      </c>
      <c r="S284" s="50" t="s">
        <v>77</v>
      </c>
      <c r="T284" s="51" t="s">
        <v>76</v>
      </c>
      <c r="U284" s="51" t="s">
        <v>76</v>
      </c>
      <c r="V284" s="51" t="s">
        <v>77</v>
      </c>
      <c r="W284" s="51" t="s">
        <v>76</v>
      </c>
      <c r="X284" s="51" t="s">
        <v>77</v>
      </c>
      <c r="Y284" s="51" t="s">
        <v>77</v>
      </c>
      <c r="Z284" s="51" t="s">
        <v>77</v>
      </c>
      <c r="AA284" s="51" t="s">
        <v>77</v>
      </c>
      <c r="AB284" s="51" t="s">
        <v>77</v>
      </c>
      <c r="AC284" s="51" t="s">
        <v>77</v>
      </c>
      <c r="AD284" s="49" t="s">
        <v>77</v>
      </c>
      <c r="AE284" s="50" t="s">
        <v>77</v>
      </c>
      <c r="AF284" s="51" t="s">
        <v>77</v>
      </c>
      <c r="AG284" s="51" t="s">
        <v>77</v>
      </c>
      <c r="AH284" s="51" t="s">
        <v>77</v>
      </c>
      <c r="AI284" s="51" t="s">
        <v>76</v>
      </c>
      <c r="AJ284" s="51" t="s">
        <v>77</v>
      </c>
      <c r="AK284" s="51" t="s">
        <v>77</v>
      </c>
      <c r="AL284" s="51" t="s">
        <v>77</v>
      </c>
      <c r="AM284" s="51" t="s">
        <v>77</v>
      </c>
      <c r="AN284" s="51" t="s">
        <v>77</v>
      </c>
      <c r="AO284" s="51" t="s">
        <v>77</v>
      </c>
      <c r="AP284" s="51" t="s">
        <v>77</v>
      </c>
      <c r="AQ284" s="51" t="s">
        <v>77</v>
      </c>
      <c r="AR284" s="51" t="s">
        <v>77</v>
      </c>
      <c r="AS284" s="51" t="s">
        <v>77</v>
      </c>
      <c r="AT284" s="51" t="s">
        <v>77</v>
      </c>
      <c r="AU284" s="51" t="s">
        <v>77</v>
      </c>
      <c r="AV284" s="51" t="s">
        <v>77</v>
      </c>
      <c r="AW284" s="51" t="s">
        <v>77</v>
      </c>
      <c r="AX284" s="51" t="s">
        <v>77</v>
      </c>
      <c r="AY284" s="51" t="s">
        <v>77</v>
      </c>
      <c r="AZ284" s="51" t="s">
        <v>77</v>
      </c>
      <c r="BA284" s="51" t="s">
        <v>77</v>
      </c>
      <c r="BB284" s="51" t="s">
        <v>77</v>
      </c>
      <c r="BC284" s="51" t="s">
        <v>77</v>
      </c>
      <c r="BD284" s="51" t="s">
        <v>77</v>
      </c>
      <c r="BE284" s="49" t="s">
        <v>77</v>
      </c>
      <c r="BF284" s="56">
        <v>0</v>
      </c>
      <c r="BG284" s="57">
        <v>0</v>
      </c>
      <c r="BH284" s="57">
        <v>0</v>
      </c>
      <c r="BI284" s="57">
        <v>0</v>
      </c>
      <c r="BJ284" s="57">
        <v>0</v>
      </c>
      <c r="BK284" s="57">
        <v>0</v>
      </c>
      <c r="BL284" s="57">
        <v>0</v>
      </c>
      <c r="BM284" s="54">
        <f t="shared" si="4"/>
        <v>0</v>
      </c>
      <c r="BN284" s="58"/>
      <c r="BO284" t="str">
        <f>VLOOKUP(A284,Startups!$A$3:$B$1596, 2,FALSE)</f>
        <v>Normal</v>
      </c>
    </row>
    <row r="285" spans="1:67" s="55" customFormat="1" ht="135" customHeight="1" x14ac:dyDescent="0.2">
      <c r="A285" s="50" t="s">
        <v>983</v>
      </c>
      <c r="B285" s="51" t="s">
        <v>984</v>
      </c>
      <c r="C285" s="51" t="s">
        <v>66</v>
      </c>
      <c r="D285" s="51" t="s">
        <v>166</v>
      </c>
      <c r="E285" s="51">
        <v>2015</v>
      </c>
      <c r="F285" s="51" t="s">
        <v>985</v>
      </c>
      <c r="G285" s="51" t="s">
        <v>68</v>
      </c>
      <c r="H285" s="51" t="s">
        <v>986</v>
      </c>
      <c r="I285" s="49" t="s">
        <v>987</v>
      </c>
      <c r="J285" s="50" t="s">
        <v>988</v>
      </c>
      <c r="K285" s="51" t="s">
        <v>989</v>
      </c>
      <c r="L285" s="51" t="s">
        <v>990</v>
      </c>
      <c r="M285" s="51" t="s">
        <v>991</v>
      </c>
      <c r="N285" s="51" t="s">
        <v>992</v>
      </c>
      <c r="O285" s="49" t="s">
        <v>993</v>
      </c>
      <c r="P285" s="50" t="s">
        <v>76</v>
      </c>
      <c r="Q285" s="51" t="s">
        <v>76</v>
      </c>
      <c r="R285" s="49" t="s">
        <v>77</v>
      </c>
      <c r="S285" s="50" t="s">
        <v>77</v>
      </c>
      <c r="T285" s="51" t="s">
        <v>76</v>
      </c>
      <c r="U285" s="51" t="s">
        <v>77</v>
      </c>
      <c r="V285" s="51" t="s">
        <v>77</v>
      </c>
      <c r="W285" s="51" t="s">
        <v>76</v>
      </c>
      <c r="X285" s="51" t="s">
        <v>76</v>
      </c>
      <c r="Y285" s="51" t="s">
        <v>77</v>
      </c>
      <c r="Z285" s="51" t="s">
        <v>77</v>
      </c>
      <c r="AA285" s="51" t="s">
        <v>77</v>
      </c>
      <c r="AB285" s="51" t="s">
        <v>77</v>
      </c>
      <c r="AC285" s="51" t="s">
        <v>77</v>
      </c>
      <c r="AD285" s="49" t="s">
        <v>77</v>
      </c>
      <c r="AE285" s="50" t="s">
        <v>76</v>
      </c>
      <c r="AF285" s="51" t="s">
        <v>77</v>
      </c>
      <c r="AG285" s="51" t="s">
        <v>77</v>
      </c>
      <c r="AH285" s="51" t="s">
        <v>77</v>
      </c>
      <c r="AI285" s="51" t="s">
        <v>76</v>
      </c>
      <c r="AJ285" s="51" t="s">
        <v>77</v>
      </c>
      <c r="AK285" s="51" t="s">
        <v>77</v>
      </c>
      <c r="AL285" s="51" t="s">
        <v>77</v>
      </c>
      <c r="AM285" s="51" t="s">
        <v>77</v>
      </c>
      <c r="AN285" s="51" t="s">
        <v>77</v>
      </c>
      <c r="AO285" s="51" t="s">
        <v>77</v>
      </c>
      <c r="AP285" s="51" t="s">
        <v>77</v>
      </c>
      <c r="AQ285" s="51" t="s">
        <v>77</v>
      </c>
      <c r="AR285" s="51" t="s">
        <v>77</v>
      </c>
      <c r="AS285" s="51" t="s">
        <v>77</v>
      </c>
      <c r="AT285" s="51" t="s">
        <v>77</v>
      </c>
      <c r="AU285" s="51" t="s">
        <v>77</v>
      </c>
      <c r="AV285" s="51" t="s">
        <v>77</v>
      </c>
      <c r="AW285" s="51" t="s">
        <v>77</v>
      </c>
      <c r="AX285" s="51" t="s">
        <v>77</v>
      </c>
      <c r="AY285" s="51" t="s">
        <v>77</v>
      </c>
      <c r="AZ285" s="51" t="s">
        <v>77</v>
      </c>
      <c r="BA285" s="51" t="s">
        <v>77</v>
      </c>
      <c r="BB285" s="51" t="s">
        <v>77</v>
      </c>
      <c r="BC285" s="51" t="s">
        <v>77</v>
      </c>
      <c r="BD285" s="51" t="s">
        <v>77</v>
      </c>
      <c r="BE285" s="49" t="s">
        <v>77</v>
      </c>
      <c r="BF285" s="56">
        <v>0</v>
      </c>
      <c r="BG285" s="57">
        <v>0</v>
      </c>
      <c r="BH285" s="57">
        <v>0</v>
      </c>
      <c r="BI285" s="57">
        <v>0</v>
      </c>
      <c r="BJ285" s="57">
        <v>0</v>
      </c>
      <c r="BK285" s="57">
        <v>0</v>
      </c>
      <c r="BL285" s="57">
        <v>0</v>
      </c>
      <c r="BM285" s="54">
        <f t="shared" si="4"/>
        <v>0</v>
      </c>
      <c r="BN285" s="58"/>
      <c r="BO285" t="str">
        <f>VLOOKUP(A285,Startups!$A$3:$B$1596, 2,FALSE)</f>
        <v>Early Stage</v>
      </c>
    </row>
    <row r="286" spans="1:67" s="55" customFormat="1" ht="135" customHeight="1" x14ac:dyDescent="0.2">
      <c r="A286" s="50" t="s">
        <v>994</v>
      </c>
      <c r="B286" s="51" t="s">
        <v>995</v>
      </c>
      <c r="C286" s="51" t="s">
        <v>66</v>
      </c>
      <c r="D286" s="51" t="s">
        <v>67</v>
      </c>
      <c r="E286" s="51">
        <v>2012</v>
      </c>
      <c r="F286" s="51" t="s">
        <v>49</v>
      </c>
      <c r="G286" s="51" t="s">
        <v>68</v>
      </c>
      <c r="H286" s="51" t="s">
        <v>996</v>
      </c>
      <c r="I286" s="49" t="s">
        <v>997</v>
      </c>
      <c r="J286" s="50" t="s">
        <v>998</v>
      </c>
      <c r="K286" s="51" t="s">
        <v>999</v>
      </c>
      <c r="L286" s="51" t="s">
        <v>1000</v>
      </c>
      <c r="M286" s="51" t="s">
        <v>1001</v>
      </c>
      <c r="N286" s="51" t="s">
        <v>1002</v>
      </c>
      <c r="O286" s="49" t="s">
        <v>1003</v>
      </c>
      <c r="P286" s="50" t="s">
        <v>76</v>
      </c>
      <c r="Q286" s="51" t="s">
        <v>77</v>
      </c>
      <c r="R286" s="49" t="s">
        <v>77</v>
      </c>
      <c r="S286" s="50" t="s">
        <v>77</v>
      </c>
      <c r="T286" s="51" t="s">
        <v>77</v>
      </c>
      <c r="U286" s="51" t="s">
        <v>77</v>
      </c>
      <c r="V286" s="51" t="s">
        <v>76</v>
      </c>
      <c r="W286" s="51" t="s">
        <v>76</v>
      </c>
      <c r="X286" s="51" t="s">
        <v>77</v>
      </c>
      <c r="Y286" s="51" t="s">
        <v>76</v>
      </c>
      <c r="Z286" s="51" t="s">
        <v>77</v>
      </c>
      <c r="AA286" s="51" t="s">
        <v>77</v>
      </c>
      <c r="AB286" s="51" t="s">
        <v>77</v>
      </c>
      <c r="AC286" s="51" t="s">
        <v>77</v>
      </c>
      <c r="AD286" s="49" t="s">
        <v>77</v>
      </c>
      <c r="AE286" s="50" t="s">
        <v>77</v>
      </c>
      <c r="AF286" s="51" t="s">
        <v>77</v>
      </c>
      <c r="AG286" s="51" t="s">
        <v>77</v>
      </c>
      <c r="AH286" s="51" t="s">
        <v>77</v>
      </c>
      <c r="AI286" s="51" t="s">
        <v>77</v>
      </c>
      <c r="AJ286" s="51" t="s">
        <v>77</v>
      </c>
      <c r="AK286" s="51" t="s">
        <v>77</v>
      </c>
      <c r="AL286" s="51" t="s">
        <v>77</v>
      </c>
      <c r="AM286" s="51" t="s">
        <v>77</v>
      </c>
      <c r="AN286" s="51" t="s">
        <v>77</v>
      </c>
      <c r="AO286" s="51" t="s">
        <v>77</v>
      </c>
      <c r="AP286" s="51" t="s">
        <v>77</v>
      </c>
      <c r="AQ286" s="51" t="s">
        <v>77</v>
      </c>
      <c r="AR286" s="51" t="s">
        <v>76</v>
      </c>
      <c r="AS286" s="51" t="s">
        <v>77</v>
      </c>
      <c r="AT286" s="51" t="s">
        <v>77</v>
      </c>
      <c r="AU286" s="51" t="s">
        <v>77</v>
      </c>
      <c r="AV286" s="51" t="s">
        <v>77</v>
      </c>
      <c r="AW286" s="51" t="s">
        <v>77</v>
      </c>
      <c r="AX286" s="51" t="s">
        <v>77</v>
      </c>
      <c r="AY286" s="51" t="s">
        <v>77</v>
      </c>
      <c r="AZ286" s="51" t="s">
        <v>77</v>
      </c>
      <c r="BA286" s="51" t="s">
        <v>77</v>
      </c>
      <c r="BB286" s="51" t="s">
        <v>77</v>
      </c>
      <c r="BC286" s="51" t="s">
        <v>77</v>
      </c>
      <c r="BD286" s="51" t="s">
        <v>77</v>
      </c>
      <c r="BE286" s="49" t="s">
        <v>77</v>
      </c>
      <c r="BF286" s="56">
        <v>0</v>
      </c>
      <c r="BG286" s="57">
        <v>0</v>
      </c>
      <c r="BH286" s="57">
        <v>0</v>
      </c>
      <c r="BI286" s="57">
        <v>0</v>
      </c>
      <c r="BJ286" s="57">
        <v>0</v>
      </c>
      <c r="BK286" s="57">
        <v>0</v>
      </c>
      <c r="BL286" s="57">
        <v>0</v>
      </c>
      <c r="BM286" s="54">
        <f t="shared" si="4"/>
        <v>0</v>
      </c>
      <c r="BN286" s="58"/>
      <c r="BO286" t="str">
        <f>VLOOKUP(A286,Startups!$A$3:$B$1596, 2,FALSE)</f>
        <v>Early Stage</v>
      </c>
    </row>
    <row r="287" spans="1:67" s="55" customFormat="1" ht="135" customHeight="1" x14ac:dyDescent="0.2">
      <c r="A287" s="50" t="s">
        <v>1004</v>
      </c>
      <c r="B287" s="51" t="s">
        <v>1005</v>
      </c>
      <c r="C287" s="51" t="s">
        <v>950</v>
      </c>
      <c r="D287" s="51" t="s">
        <v>951</v>
      </c>
      <c r="E287" s="51">
        <v>2015</v>
      </c>
      <c r="F287" s="51" t="s">
        <v>60</v>
      </c>
      <c r="G287" s="51" t="s">
        <v>155</v>
      </c>
      <c r="H287" s="51" t="s">
        <v>1006</v>
      </c>
      <c r="I287" s="49" t="s">
        <v>1007</v>
      </c>
      <c r="J287" s="50" t="s">
        <v>1008</v>
      </c>
      <c r="K287" s="51" t="s">
        <v>1009</v>
      </c>
      <c r="L287" s="51" t="s">
        <v>1010</v>
      </c>
      <c r="M287" s="51" t="s">
        <v>1011</v>
      </c>
      <c r="N287" s="51" t="s">
        <v>1012</v>
      </c>
      <c r="O287" s="49" t="s">
        <v>1013</v>
      </c>
      <c r="P287" s="50" t="s">
        <v>77</v>
      </c>
      <c r="Q287" s="51" t="s">
        <v>76</v>
      </c>
      <c r="R287" s="49" t="s">
        <v>77</v>
      </c>
      <c r="S287" s="50" t="s">
        <v>77</v>
      </c>
      <c r="T287" s="51" t="s">
        <v>77</v>
      </c>
      <c r="U287" s="51" t="s">
        <v>77</v>
      </c>
      <c r="V287" s="51" t="s">
        <v>77</v>
      </c>
      <c r="W287" s="51" t="s">
        <v>77</v>
      </c>
      <c r="X287" s="51" t="s">
        <v>76</v>
      </c>
      <c r="Y287" s="51" t="s">
        <v>76</v>
      </c>
      <c r="Z287" s="51" t="s">
        <v>77</v>
      </c>
      <c r="AA287" s="51" t="s">
        <v>77</v>
      </c>
      <c r="AB287" s="51" t="s">
        <v>77</v>
      </c>
      <c r="AC287" s="51" t="s">
        <v>77</v>
      </c>
      <c r="AD287" s="49" t="s">
        <v>76</v>
      </c>
      <c r="AE287" s="50" t="s">
        <v>77</v>
      </c>
      <c r="AF287" s="51" t="s">
        <v>77</v>
      </c>
      <c r="AG287" s="51" t="s">
        <v>77</v>
      </c>
      <c r="AH287" s="51" t="s">
        <v>77</v>
      </c>
      <c r="AI287" s="51" t="s">
        <v>77</v>
      </c>
      <c r="AJ287" s="51" t="s">
        <v>77</v>
      </c>
      <c r="AK287" s="51" t="s">
        <v>77</v>
      </c>
      <c r="AL287" s="51" t="s">
        <v>77</v>
      </c>
      <c r="AM287" s="51" t="s">
        <v>77</v>
      </c>
      <c r="AN287" s="51" t="s">
        <v>77</v>
      </c>
      <c r="AO287" s="51" t="s">
        <v>77</v>
      </c>
      <c r="AP287" s="51" t="s">
        <v>77</v>
      </c>
      <c r="AQ287" s="51" t="s">
        <v>77</v>
      </c>
      <c r="AR287" s="51" t="s">
        <v>77</v>
      </c>
      <c r="AS287" s="51" t="s">
        <v>77</v>
      </c>
      <c r="AT287" s="51" t="s">
        <v>77</v>
      </c>
      <c r="AU287" s="51" t="s">
        <v>77</v>
      </c>
      <c r="AV287" s="51" t="s">
        <v>77</v>
      </c>
      <c r="AW287" s="51" t="s">
        <v>77</v>
      </c>
      <c r="AX287" s="51" t="s">
        <v>77</v>
      </c>
      <c r="AY287" s="51" t="s">
        <v>77</v>
      </c>
      <c r="AZ287" s="51" t="s">
        <v>77</v>
      </c>
      <c r="BA287" s="51" t="s">
        <v>77</v>
      </c>
      <c r="BB287" s="51" t="s">
        <v>77</v>
      </c>
      <c r="BC287" s="51" t="s">
        <v>76</v>
      </c>
      <c r="BD287" s="51" t="s">
        <v>77</v>
      </c>
      <c r="BE287" s="49" t="s">
        <v>77</v>
      </c>
      <c r="BF287" s="56">
        <v>0</v>
      </c>
      <c r="BG287" s="57">
        <v>0</v>
      </c>
      <c r="BH287" s="57">
        <v>0</v>
      </c>
      <c r="BI287" s="57">
        <v>0</v>
      </c>
      <c r="BJ287" s="57">
        <v>0</v>
      </c>
      <c r="BK287" s="57">
        <v>0</v>
      </c>
      <c r="BL287" s="57">
        <v>0</v>
      </c>
      <c r="BM287" s="54">
        <f t="shared" si="4"/>
        <v>0</v>
      </c>
      <c r="BN287" s="58"/>
      <c r="BO287" t="str">
        <f>VLOOKUP(A287,Startups!$A$3:$B$1596, 2,FALSE)</f>
        <v>Early Stage</v>
      </c>
    </row>
    <row r="288" spans="1:67" s="55" customFormat="1" ht="135" customHeight="1" x14ac:dyDescent="0.2">
      <c r="A288" s="50" t="s">
        <v>1014</v>
      </c>
      <c r="B288" s="51" t="s">
        <v>1015</v>
      </c>
      <c r="C288" s="51" t="s">
        <v>66</v>
      </c>
      <c r="D288" s="51" t="s">
        <v>93</v>
      </c>
      <c r="E288" s="51">
        <v>2015</v>
      </c>
      <c r="F288" s="51" t="s">
        <v>1016</v>
      </c>
      <c r="G288" s="51" t="s">
        <v>68</v>
      </c>
      <c r="H288" s="51" t="s">
        <v>1017</v>
      </c>
      <c r="I288" s="49" t="s">
        <v>1018</v>
      </c>
      <c r="J288" s="50" t="s">
        <v>1019</v>
      </c>
      <c r="K288" s="51" t="s">
        <v>1020</v>
      </c>
      <c r="L288" s="51" t="s">
        <v>1021</v>
      </c>
      <c r="M288" s="51" t="s">
        <v>1022</v>
      </c>
      <c r="N288" s="51" t="s">
        <v>1023</v>
      </c>
      <c r="O288" s="49" t="s">
        <v>1024</v>
      </c>
      <c r="P288" s="50" t="s">
        <v>76</v>
      </c>
      <c r="Q288" s="51" t="s">
        <v>76</v>
      </c>
      <c r="R288" s="49" t="s">
        <v>77</v>
      </c>
      <c r="S288" s="50" t="s">
        <v>77</v>
      </c>
      <c r="T288" s="51" t="s">
        <v>77</v>
      </c>
      <c r="U288" s="51" t="s">
        <v>77</v>
      </c>
      <c r="V288" s="51" t="s">
        <v>77</v>
      </c>
      <c r="W288" s="51" t="s">
        <v>76</v>
      </c>
      <c r="X288" s="51" t="s">
        <v>77</v>
      </c>
      <c r="Y288" s="51" t="s">
        <v>77</v>
      </c>
      <c r="Z288" s="51" t="s">
        <v>77</v>
      </c>
      <c r="AA288" s="51" t="s">
        <v>77</v>
      </c>
      <c r="AB288" s="51" t="s">
        <v>76</v>
      </c>
      <c r="AC288" s="51" t="s">
        <v>77</v>
      </c>
      <c r="AD288" s="49" t="s">
        <v>76</v>
      </c>
      <c r="AE288" s="50" t="s">
        <v>77</v>
      </c>
      <c r="AF288" s="51" t="s">
        <v>77</v>
      </c>
      <c r="AG288" s="51" t="s">
        <v>77</v>
      </c>
      <c r="AH288" s="51" t="s">
        <v>77</v>
      </c>
      <c r="AI288" s="51" t="s">
        <v>76</v>
      </c>
      <c r="AJ288" s="51" t="s">
        <v>77</v>
      </c>
      <c r="AK288" s="51" t="s">
        <v>77</v>
      </c>
      <c r="AL288" s="51" t="s">
        <v>76</v>
      </c>
      <c r="AM288" s="51" t="s">
        <v>77</v>
      </c>
      <c r="AN288" s="51" t="s">
        <v>77</v>
      </c>
      <c r="AO288" s="51" t="s">
        <v>77</v>
      </c>
      <c r="AP288" s="51" t="s">
        <v>77</v>
      </c>
      <c r="AQ288" s="51" t="s">
        <v>77</v>
      </c>
      <c r="AR288" s="51" t="s">
        <v>77</v>
      </c>
      <c r="AS288" s="51" t="s">
        <v>77</v>
      </c>
      <c r="AT288" s="51" t="s">
        <v>77</v>
      </c>
      <c r="AU288" s="51" t="s">
        <v>77</v>
      </c>
      <c r="AV288" s="51" t="s">
        <v>77</v>
      </c>
      <c r="AW288" s="51" t="s">
        <v>77</v>
      </c>
      <c r="AX288" s="51" t="s">
        <v>77</v>
      </c>
      <c r="AY288" s="51" t="s">
        <v>77</v>
      </c>
      <c r="AZ288" s="51" t="s">
        <v>77</v>
      </c>
      <c r="BA288" s="51" t="s">
        <v>77</v>
      </c>
      <c r="BB288" s="51" t="s">
        <v>77</v>
      </c>
      <c r="BC288" s="51" t="s">
        <v>77</v>
      </c>
      <c r="BD288" s="51" t="s">
        <v>77</v>
      </c>
      <c r="BE288" s="49" t="s">
        <v>77</v>
      </c>
      <c r="BF288" s="56">
        <v>0</v>
      </c>
      <c r="BG288" s="57">
        <v>0</v>
      </c>
      <c r="BH288" s="57">
        <v>0</v>
      </c>
      <c r="BI288" s="57">
        <v>0</v>
      </c>
      <c r="BJ288" s="57">
        <v>0</v>
      </c>
      <c r="BK288" s="57">
        <v>0</v>
      </c>
      <c r="BL288" s="57">
        <v>0</v>
      </c>
      <c r="BM288" s="54">
        <f t="shared" si="4"/>
        <v>0</v>
      </c>
      <c r="BN288" s="58"/>
      <c r="BO288" t="str">
        <f>VLOOKUP(A288,Startups!$A$3:$B$1596, 2,FALSE)</f>
        <v>Early Stage</v>
      </c>
    </row>
    <row r="289" spans="1:67" s="55" customFormat="1" ht="135" customHeight="1" x14ac:dyDescent="0.2">
      <c r="A289" s="50" t="s">
        <v>1025</v>
      </c>
      <c r="B289" s="51" t="s">
        <v>1026</v>
      </c>
      <c r="C289" s="51" t="s">
        <v>1027</v>
      </c>
      <c r="D289" s="51" t="s">
        <v>1028</v>
      </c>
      <c r="E289" s="51">
        <v>2015</v>
      </c>
      <c r="F289" s="51" t="s">
        <v>43</v>
      </c>
      <c r="G289" s="51" t="s">
        <v>155</v>
      </c>
      <c r="H289" s="51" t="s">
        <v>1029</v>
      </c>
      <c r="I289" s="49" t="s">
        <v>1030</v>
      </c>
      <c r="J289" s="50" t="s">
        <v>1031</v>
      </c>
      <c r="K289" s="51" t="s">
        <v>1032</v>
      </c>
      <c r="L289" s="51" t="s">
        <v>1033</v>
      </c>
      <c r="M289" s="51" t="s">
        <v>1034</v>
      </c>
      <c r="N289" s="51" t="s">
        <v>1035</v>
      </c>
      <c r="O289" s="49" t="s">
        <v>1035</v>
      </c>
      <c r="P289" s="50" t="s">
        <v>76</v>
      </c>
      <c r="Q289" s="51" t="s">
        <v>76</v>
      </c>
      <c r="R289" s="49" t="s">
        <v>77</v>
      </c>
      <c r="S289" s="50" t="s">
        <v>77</v>
      </c>
      <c r="T289" s="51" t="s">
        <v>77</v>
      </c>
      <c r="U289" s="51" t="s">
        <v>76</v>
      </c>
      <c r="V289" s="51" t="s">
        <v>77</v>
      </c>
      <c r="W289" s="51" t="s">
        <v>77</v>
      </c>
      <c r="X289" s="51" t="s">
        <v>76</v>
      </c>
      <c r="Y289" s="51" t="s">
        <v>77</v>
      </c>
      <c r="Z289" s="51" t="s">
        <v>77</v>
      </c>
      <c r="AA289" s="51" t="s">
        <v>77</v>
      </c>
      <c r="AB289" s="51" t="s">
        <v>77</v>
      </c>
      <c r="AC289" s="51" t="s">
        <v>76</v>
      </c>
      <c r="AD289" s="49" t="s">
        <v>77</v>
      </c>
      <c r="AE289" s="50" t="s">
        <v>77</v>
      </c>
      <c r="AF289" s="51" t="s">
        <v>77</v>
      </c>
      <c r="AG289" s="51" t="s">
        <v>77</v>
      </c>
      <c r="AH289" s="51" t="s">
        <v>77</v>
      </c>
      <c r="AI289" s="51" t="s">
        <v>77</v>
      </c>
      <c r="AJ289" s="51" t="s">
        <v>77</v>
      </c>
      <c r="AK289" s="51" t="s">
        <v>77</v>
      </c>
      <c r="AL289" s="51" t="s">
        <v>76</v>
      </c>
      <c r="AM289" s="51" t="s">
        <v>77</v>
      </c>
      <c r="AN289" s="51" t="s">
        <v>77</v>
      </c>
      <c r="AO289" s="51" t="s">
        <v>77</v>
      </c>
      <c r="AP289" s="51" t="s">
        <v>77</v>
      </c>
      <c r="AQ289" s="51" t="s">
        <v>77</v>
      </c>
      <c r="AR289" s="51" t="s">
        <v>77</v>
      </c>
      <c r="AS289" s="51" t="s">
        <v>77</v>
      </c>
      <c r="AT289" s="51" t="s">
        <v>77</v>
      </c>
      <c r="AU289" s="51" t="s">
        <v>77</v>
      </c>
      <c r="AV289" s="51" t="s">
        <v>77</v>
      </c>
      <c r="AW289" s="51" t="s">
        <v>77</v>
      </c>
      <c r="AX289" s="51" t="s">
        <v>77</v>
      </c>
      <c r="AY289" s="51" t="s">
        <v>77</v>
      </c>
      <c r="AZ289" s="51" t="s">
        <v>77</v>
      </c>
      <c r="BA289" s="51" t="s">
        <v>77</v>
      </c>
      <c r="BB289" s="51" t="s">
        <v>77</v>
      </c>
      <c r="BC289" s="51" t="s">
        <v>77</v>
      </c>
      <c r="BD289" s="51" t="s">
        <v>77</v>
      </c>
      <c r="BE289" s="49" t="s">
        <v>77</v>
      </c>
      <c r="BF289" s="56">
        <v>0</v>
      </c>
      <c r="BG289" s="57">
        <v>0</v>
      </c>
      <c r="BH289" s="57">
        <v>0</v>
      </c>
      <c r="BI289" s="57">
        <v>0</v>
      </c>
      <c r="BJ289" s="57">
        <v>0</v>
      </c>
      <c r="BK289" s="57">
        <v>0</v>
      </c>
      <c r="BL289" s="57">
        <v>0</v>
      </c>
      <c r="BM289" s="54">
        <f t="shared" si="4"/>
        <v>0</v>
      </c>
      <c r="BN289" s="58"/>
      <c r="BO289" t="str">
        <f>VLOOKUP(A289,Startups!$A$3:$B$1596, 2,FALSE)</f>
        <v>Early Stage</v>
      </c>
    </row>
    <row r="290" spans="1:67" s="55" customFormat="1" ht="135" customHeight="1" x14ac:dyDescent="0.2">
      <c r="A290" s="50" t="s">
        <v>1046</v>
      </c>
      <c r="B290" s="51" t="s">
        <v>1047</v>
      </c>
      <c r="C290" s="51" t="s">
        <v>128</v>
      </c>
      <c r="D290" s="51" t="s">
        <v>129</v>
      </c>
      <c r="E290" s="51">
        <v>2015</v>
      </c>
      <c r="F290" s="51" t="s">
        <v>1048</v>
      </c>
      <c r="G290" s="51" t="s">
        <v>68</v>
      </c>
      <c r="H290" s="51" t="s">
        <v>1049</v>
      </c>
      <c r="I290" s="49" t="s">
        <v>1050</v>
      </c>
      <c r="J290" s="50" t="s">
        <v>1051</v>
      </c>
      <c r="K290" s="51" t="s">
        <v>1052</v>
      </c>
      <c r="L290" s="51" t="s">
        <v>1053</v>
      </c>
      <c r="M290" s="51" t="s">
        <v>1054</v>
      </c>
      <c r="N290" s="51" t="s">
        <v>1055</v>
      </c>
      <c r="O290" s="49" t="s">
        <v>1056</v>
      </c>
      <c r="P290" s="50" t="s">
        <v>76</v>
      </c>
      <c r="Q290" s="51" t="s">
        <v>77</v>
      </c>
      <c r="R290" s="49" t="s">
        <v>77</v>
      </c>
      <c r="S290" s="50" t="s">
        <v>77</v>
      </c>
      <c r="T290" s="51" t="s">
        <v>77</v>
      </c>
      <c r="U290" s="51" t="s">
        <v>76</v>
      </c>
      <c r="V290" s="51" t="s">
        <v>77</v>
      </c>
      <c r="W290" s="51" t="s">
        <v>77</v>
      </c>
      <c r="X290" s="51" t="s">
        <v>77</v>
      </c>
      <c r="Y290" s="51" t="s">
        <v>77</v>
      </c>
      <c r="Z290" s="51" t="s">
        <v>77</v>
      </c>
      <c r="AA290" s="51" t="s">
        <v>77</v>
      </c>
      <c r="AB290" s="51" t="s">
        <v>77</v>
      </c>
      <c r="AC290" s="51" t="s">
        <v>77</v>
      </c>
      <c r="AD290" s="49" t="s">
        <v>77</v>
      </c>
      <c r="AE290" s="50" t="s">
        <v>77</v>
      </c>
      <c r="AF290" s="51" t="s">
        <v>77</v>
      </c>
      <c r="AG290" s="51" t="s">
        <v>77</v>
      </c>
      <c r="AH290" s="51" t="s">
        <v>77</v>
      </c>
      <c r="AI290" s="51" t="s">
        <v>77</v>
      </c>
      <c r="AJ290" s="51" t="s">
        <v>77</v>
      </c>
      <c r="AK290" s="51" t="s">
        <v>77</v>
      </c>
      <c r="AL290" s="51" t="s">
        <v>77</v>
      </c>
      <c r="AM290" s="51" t="s">
        <v>77</v>
      </c>
      <c r="AN290" s="51" t="s">
        <v>77</v>
      </c>
      <c r="AO290" s="51" t="s">
        <v>77</v>
      </c>
      <c r="AP290" s="51" t="s">
        <v>76</v>
      </c>
      <c r="AQ290" s="51" t="s">
        <v>77</v>
      </c>
      <c r="AR290" s="51" t="s">
        <v>77</v>
      </c>
      <c r="AS290" s="51" t="s">
        <v>77</v>
      </c>
      <c r="AT290" s="51" t="s">
        <v>77</v>
      </c>
      <c r="AU290" s="51" t="s">
        <v>77</v>
      </c>
      <c r="AV290" s="51" t="s">
        <v>77</v>
      </c>
      <c r="AW290" s="51" t="s">
        <v>76</v>
      </c>
      <c r="AX290" s="51" t="s">
        <v>77</v>
      </c>
      <c r="AY290" s="51" t="s">
        <v>77</v>
      </c>
      <c r="AZ290" s="51" t="s">
        <v>77</v>
      </c>
      <c r="BA290" s="51" t="s">
        <v>77</v>
      </c>
      <c r="BB290" s="51" t="s">
        <v>77</v>
      </c>
      <c r="BC290" s="51" t="s">
        <v>77</v>
      </c>
      <c r="BD290" s="51" t="s">
        <v>77</v>
      </c>
      <c r="BE290" s="49" t="s">
        <v>77</v>
      </c>
      <c r="BF290" s="56">
        <v>0</v>
      </c>
      <c r="BG290" s="57">
        <v>0</v>
      </c>
      <c r="BH290" s="57">
        <v>0</v>
      </c>
      <c r="BI290" s="57">
        <v>0</v>
      </c>
      <c r="BJ290" s="57">
        <v>0</v>
      </c>
      <c r="BK290" s="57">
        <v>0</v>
      </c>
      <c r="BL290" s="57">
        <v>0</v>
      </c>
      <c r="BM290" s="54">
        <f t="shared" si="4"/>
        <v>0</v>
      </c>
      <c r="BN290" s="58"/>
      <c r="BO290" t="str">
        <f>VLOOKUP(A290,Startups!$A$3:$B$1596, 2,FALSE)</f>
        <v>Early Stage</v>
      </c>
    </row>
    <row r="291" spans="1:67" s="55" customFormat="1" ht="135" customHeight="1" x14ac:dyDescent="0.2">
      <c r="A291" s="50" t="s">
        <v>1057</v>
      </c>
      <c r="B291" s="51" t="s">
        <v>1058</v>
      </c>
      <c r="C291" s="51" t="s">
        <v>1059</v>
      </c>
      <c r="D291" s="51" t="s">
        <v>1060</v>
      </c>
      <c r="E291" s="51">
        <v>2012</v>
      </c>
      <c r="F291" s="51" t="s">
        <v>49</v>
      </c>
      <c r="G291" s="51" t="s">
        <v>896</v>
      </c>
      <c r="H291" s="51" t="s">
        <v>1061</v>
      </c>
      <c r="I291" s="49" t="s">
        <v>1062</v>
      </c>
      <c r="J291" s="50" t="s">
        <v>1063</v>
      </c>
      <c r="K291" s="51" t="s">
        <v>1064</v>
      </c>
      <c r="L291" s="51" t="s">
        <v>1065</v>
      </c>
      <c r="M291" s="51" t="s">
        <v>1066</v>
      </c>
      <c r="N291" s="51" t="s">
        <v>1067</v>
      </c>
      <c r="O291" s="49" t="s">
        <v>1068</v>
      </c>
      <c r="P291" s="50" t="s">
        <v>77</v>
      </c>
      <c r="Q291" s="51" t="s">
        <v>76</v>
      </c>
      <c r="R291" s="49" t="s">
        <v>77</v>
      </c>
      <c r="S291" s="50" t="s">
        <v>77</v>
      </c>
      <c r="T291" s="51" t="s">
        <v>77</v>
      </c>
      <c r="U291" s="51" t="s">
        <v>77</v>
      </c>
      <c r="V291" s="51" t="s">
        <v>76</v>
      </c>
      <c r="W291" s="51" t="s">
        <v>76</v>
      </c>
      <c r="X291" s="51" t="s">
        <v>77</v>
      </c>
      <c r="Y291" s="51" t="s">
        <v>76</v>
      </c>
      <c r="Z291" s="51" t="s">
        <v>77</v>
      </c>
      <c r="AA291" s="51" t="s">
        <v>77</v>
      </c>
      <c r="AB291" s="51" t="s">
        <v>77</v>
      </c>
      <c r="AC291" s="51" t="s">
        <v>77</v>
      </c>
      <c r="AD291" s="49" t="s">
        <v>77</v>
      </c>
      <c r="AE291" s="50" t="s">
        <v>77</v>
      </c>
      <c r="AF291" s="51" t="s">
        <v>77</v>
      </c>
      <c r="AG291" s="51" t="s">
        <v>77</v>
      </c>
      <c r="AH291" s="51" t="s">
        <v>77</v>
      </c>
      <c r="AI291" s="51" t="s">
        <v>77</v>
      </c>
      <c r="AJ291" s="51" t="s">
        <v>77</v>
      </c>
      <c r="AK291" s="51" t="s">
        <v>77</v>
      </c>
      <c r="AL291" s="51" t="s">
        <v>77</v>
      </c>
      <c r="AM291" s="51" t="s">
        <v>77</v>
      </c>
      <c r="AN291" s="51" t="s">
        <v>77</v>
      </c>
      <c r="AO291" s="51" t="s">
        <v>77</v>
      </c>
      <c r="AP291" s="51" t="s">
        <v>77</v>
      </c>
      <c r="AQ291" s="51" t="s">
        <v>77</v>
      </c>
      <c r="AR291" s="51" t="s">
        <v>76</v>
      </c>
      <c r="AS291" s="51" t="s">
        <v>77</v>
      </c>
      <c r="AT291" s="51" t="s">
        <v>77</v>
      </c>
      <c r="AU291" s="51" t="s">
        <v>77</v>
      </c>
      <c r="AV291" s="51" t="s">
        <v>77</v>
      </c>
      <c r="AW291" s="51" t="s">
        <v>77</v>
      </c>
      <c r="AX291" s="51" t="s">
        <v>77</v>
      </c>
      <c r="AY291" s="51" t="s">
        <v>77</v>
      </c>
      <c r="AZ291" s="51" t="s">
        <v>77</v>
      </c>
      <c r="BA291" s="51" t="s">
        <v>77</v>
      </c>
      <c r="BB291" s="51" t="s">
        <v>77</v>
      </c>
      <c r="BC291" s="51" t="s">
        <v>77</v>
      </c>
      <c r="BD291" s="51" t="s">
        <v>77</v>
      </c>
      <c r="BE291" s="49" t="s">
        <v>77</v>
      </c>
      <c r="BF291" s="56">
        <v>0</v>
      </c>
      <c r="BG291" s="57">
        <v>0</v>
      </c>
      <c r="BH291" s="57">
        <v>0</v>
      </c>
      <c r="BI291" s="57">
        <v>0</v>
      </c>
      <c r="BJ291" s="57">
        <v>0</v>
      </c>
      <c r="BK291" s="57">
        <v>0</v>
      </c>
      <c r="BL291" s="57">
        <v>0</v>
      </c>
      <c r="BM291" s="54">
        <f t="shared" si="4"/>
        <v>0</v>
      </c>
      <c r="BN291" s="58"/>
      <c r="BO291" t="str">
        <f>VLOOKUP(A291,Startups!$A$3:$B$1596, 2,FALSE)</f>
        <v>Early Stage</v>
      </c>
    </row>
    <row r="292" spans="1:67" s="55" customFormat="1" ht="135" customHeight="1" x14ac:dyDescent="0.2">
      <c r="A292" s="50" t="s">
        <v>1090</v>
      </c>
      <c r="B292" s="51" t="s">
        <v>1091</v>
      </c>
      <c r="C292" s="51" t="s">
        <v>66</v>
      </c>
      <c r="D292" s="51" t="s">
        <v>67</v>
      </c>
      <c r="E292" s="51">
        <v>2012</v>
      </c>
      <c r="F292" s="51" t="s">
        <v>1092</v>
      </c>
      <c r="G292" s="51" t="s">
        <v>68</v>
      </c>
      <c r="H292" s="51" t="s">
        <v>1093</v>
      </c>
      <c r="I292" s="49" t="s">
        <v>1094</v>
      </c>
      <c r="J292" s="50" t="s">
        <v>1095</v>
      </c>
      <c r="K292" s="51" t="s">
        <v>1096</v>
      </c>
      <c r="L292" s="51" t="s">
        <v>1097</v>
      </c>
      <c r="M292" s="51" t="s">
        <v>1098</v>
      </c>
      <c r="N292" s="51" t="s">
        <v>1099</v>
      </c>
      <c r="O292" s="49" t="s">
        <v>1100</v>
      </c>
      <c r="P292" s="50" t="s">
        <v>76</v>
      </c>
      <c r="Q292" s="51" t="s">
        <v>77</v>
      </c>
      <c r="R292" s="49" t="s">
        <v>77</v>
      </c>
      <c r="S292" s="50" t="s">
        <v>77</v>
      </c>
      <c r="T292" s="51" t="s">
        <v>77</v>
      </c>
      <c r="U292" s="51" t="s">
        <v>77</v>
      </c>
      <c r="V292" s="51" t="s">
        <v>77</v>
      </c>
      <c r="W292" s="51" t="s">
        <v>76</v>
      </c>
      <c r="X292" s="51" t="s">
        <v>76</v>
      </c>
      <c r="Y292" s="51" t="s">
        <v>76</v>
      </c>
      <c r="Z292" s="51" t="s">
        <v>77</v>
      </c>
      <c r="AA292" s="51" t="s">
        <v>77</v>
      </c>
      <c r="AB292" s="51" t="s">
        <v>77</v>
      </c>
      <c r="AC292" s="51" t="s">
        <v>77</v>
      </c>
      <c r="AD292" s="49" t="s">
        <v>77</v>
      </c>
      <c r="AE292" s="50" t="s">
        <v>77</v>
      </c>
      <c r="AF292" s="51" t="s">
        <v>77</v>
      </c>
      <c r="AG292" s="51" t="s">
        <v>77</v>
      </c>
      <c r="AH292" s="51" t="s">
        <v>77</v>
      </c>
      <c r="AI292" s="51" t="s">
        <v>77</v>
      </c>
      <c r="AJ292" s="51" t="s">
        <v>77</v>
      </c>
      <c r="AK292" s="51" t="s">
        <v>77</v>
      </c>
      <c r="AL292" s="51" t="s">
        <v>76</v>
      </c>
      <c r="AM292" s="51" t="s">
        <v>77</v>
      </c>
      <c r="AN292" s="51" t="s">
        <v>77</v>
      </c>
      <c r="AO292" s="51" t="s">
        <v>77</v>
      </c>
      <c r="AP292" s="51" t="s">
        <v>77</v>
      </c>
      <c r="AQ292" s="51" t="s">
        <v>77</v>
      </c>
      <c r="AR292" s="51" t="s">
        <v>77</v>
      </c>
      <c r="AS292" s="51" t="s">
        <v>77</v>
      </c>
      <c r="AT292" s="51" t="s">
        <v>76</v>
      </c>
      <c r="AU292" s="51" t="s">
        <v>77</v>
      </c>
      <c r="AV292" s="51" t="s">
        <v>77</v>
      </c>
      <c r="AW292" s="51" t="s">
        <v>77</v>
      </c>
      <c r="AX292" s="51" t="s">
        <v>77</v>
      </c>
      <c r="AY292" s="51" t="s">
        <v>77</v>
      </c>
      <c r="AZ292" s="51" t="s">
        <v>77</v>
      </c>
      <c r="BA292" s="51" t="s">
        <v>77</v>
      </c>
      <c r="BB292" s="51" t="s">
        <v>77</v>
      </c>
      <c r="BC292" s="51" t="s">
        <v>77</v>
      </c>
      <c r="BD292" s="51" t="s">
        <v>77</v>
      </c>
      <c r="BE292" s="49" t="s">
        <v>77</v>
      </c>
      <c r="BF292" s="56">
        <v>0</v>
      </c>
      <c r="BG292" s="57">
        <v>0</v>
      </c>
      <c r="BH292" s="57">
        <v>0</v>
      </c>
      <c r="BI292" s="57">
        <v>0</v>
      </c>
      <c r="BJ292" s="57">
        <v>0</v>
      </c>
      <c r="BK292" s="57">
        <v>0</v>
      </c>
      <c r="BL292" s="57">
        <v>0</v>
      </c>
      <c r="BM292" s="54">
        <f t="shared" si="4"/>
        <v>0</v>
      </c>
      <c r="BN292" s="58"/>
      <c r="BO292" t="str">
        <f>VLOOKUP(A292,Startups!$A$3:$B$1596, 2,FALSE)</f>
        <v>Early Stage</v>
      </c>
    </row>
    <row r="293" spans="1:67" s="55" customFormat="1" ht="135" customHeight="1" x14ac:dyDescent="0.2">
      <c r="A293" s="50" t="s">
        <v>1101</v>
      </c>
      <c r="B293" s="51" t="s">
        <v>1102</v>
      </c>
      <c r="C293" s="51" t="s">
        <v>66</v>
      </c>
      <c r="D293" s="51" t="s">
        <v>67</v>
      </c>
      <c r="E293" s="51">
        <v>2015</v>
      </c>
      <c r="F293" s="51" t="s">
        <v>1048</v>
      </c>
      <c r="G293" s="51" t="s">
        <v>68</v>
      </c>
      <c r="H293" s="51" t="s">
        <v>1103</v>
      </c>
      <c r="I293" s="49" t="s">
        <v>1104</v>
      </c>
      <c r="J293" s="50" t="s">
        <v>1105</v>
      </c>
      <c r="K293" s="51" t="s">
        <v>1106</v>
      </c>
      <c r="L293" s="51" t="s">
        <v>1107</v>
      </c>
      <c r="M293" s="51" t="s">
        <v>1108</v>
      </c>
      <c r="N293" s="51" t="s">
        <v>1109</v>
      </c>
      <c r="O293" s="49" t="s">
        <v>1110</v>
      </c>
      <c r="P293" s="50" t="s">
        <v>76</v>
      </c>
      <c r="Q293" s="51" t="s">
        <v>77</v>
      </c>
      <c r="R293" s="49" t="s">
        <v>77</v>
      </c>
      <c r="S293" s="50" t="s">
        <v>77</v>
      </c>
      <c r="T293" s="51" t="s">
        <v>77</v>
      </c>
      <c r="U293" s="51" t="s">
        <v>76</v>
      </c>
      <c r="V293" s="51" t="s">
        <v>77</v>
      </c>
      <c r="W293" s="51" t="s">
        <v>77</v>
      </c>
      <c r="X293" s="51" t="s">
        <v>76</v>
      </c>
      <c r="Y293" s="51" t="s">
        <v>77</v>
      </c>
      <c r="Z293" s="51" t="s">
        <v>77</v>
      </c>
      <c r="AA293" s="51" t="s">
        <v>77</v>
      </c>
      <c r="AB293" s="51" t="s">
        <v>76</v>
      </c>
      <c r="AC293" s="51" t="s">
        <v>77</v>
      </c>
      <c r="AD293" s="49" t="s">
        <v>77</v>
      </c>
      <c r="AE293" s="50" t="s">
        <v>77</v>
      </c>
      <c r="AF293" s="51" t="s">
        <v>77</v>
      </c>
      <c r="AG293" s="51" t="s">
        <v>77</v>
      </c>
      <c r="AH293" s="51" t="s">
        <v>77</v>
      </c>
      <c r="AI293" s="51" t="s">
        <v>77</v>
      </c>
      <c r="AJ293" s="51" t="s">
        <v>77</v>
      </c>
      <c r="AK293" s="51" t="s">
        <v>77</v>
      </c>
      <c r="AL293" s="51" t="s">
        <v>77</v>
      </c>
      <c r="AM293" s="51" t="s">
        <v>77</v>
      </c>
      <c r="AN293" s="51" t="s">
        <v>77</v>
      </c>
      <c r="AO293" s="51" t="s">
        <v>77</v>
      </c>
      <c r="AP293" s="51" t="s">
        <v>76</v>
      </c>
      <c r="AQ293" s="51" t="s">
        <v>77</v>
      </c>
      <c r="AR293" s="51" t="s">
        <v>77</v>
      </c>
      <c r="AS293" s="51" t="s">
        <v>77</v>
      </c>
      <c r="AT293" s="51" t="s">
        <v>77</v>
      </c>
      <c r="AU293" s="51" t="s">
        <v>77</v>
      </c>
      <c r="AV293" s="51" t="s">
        <v>77</v>
      </c>
      <c r="AW293" s="51" t="s">
        <v>76</v>
      </c>
      <c r="AX293" s="51" t="s">
        <v>77</v>
      </c>
      <c r="AY293" s="51" t="s">
        <v>77</v>
      </c>
      <c r="AZ293" s="51" t="s">
        <v>77</v>
      </c>
      <c r="BA293" s="51" t="s">
        <v>77</v>
      </c>
      <c r="BB293" s="51" t="s">
        <v>77</v>
      </c>
      <c r="BC293" s="51" t="s">
        <v>77</v>
      </c>
      <c r="BD293" s="51" t="s">
        <v>77</v>
      </c>
      <c r="BE293" s="49" t="s">
        <v>77</v>
      </c>
      <c r="BF293" s="56">
        <v>0</v>
      </c>
      <c r="BG293" s="57">
        <v>0</v>
      </c>
      <c r="BH293" s="57">
        <v>0</v>
      </c>
      <c r="BI293" s="57">
        <v>0</v>
      </c>
      <c r="BJ293" s="57">
        <v>0</v>
      </c>
      <c r="BK293" s="57">
        <v>0</v>
      </c>
      <c r="BL293" s="57">
        <v>0</v>
      </c>
      <c r="BM293" s="54">
        <f t="shared" si="4"/>
        <v>0</v>
      </c>
      <c r="BN293" s="58"/>
      <c r="BO293" t="str">
        <f>VLOOKUP(A293,Startups!$A$3:$B$1596, 2,FALSE)</f>
        <v>Early Stage</v>
      </c>
    </row>
    <row r="294" spans="1:67" s="55" customFormat="1" ht="135" customHeight="1" x14ac:dyDescent="0.2">
      <c r="A294" s="50" t="s">
        <v>1111</v>
      </c>
      <c r="B294" s="51" t="s">
        <v>1112</v>
      </c>
      <c r="C294" s="51" t="s">
        <v>851</v>
      </c>
      <c r="D294" s="51" t="s">
        <v>1113</v>
      </c>
      <c r="E294" s="51">
        <v>2015</v>
      </c>
      <c r="F294" s="51" t="s">
        <v>1114</v>
      </c>
      <c r="G294" s="51" t="s">
        <v>94</v>
      </c>
      <c r="H294" s="51" t="s">
        <v>1115</v>
      </c>
      <c r="I294" s="49" t="s">
        <v>1116</v>
      </c>
      <c r="J294" s="50" t="s">
        <v>1117</v>
      </c>
      <c r="K294" s="51" t="s">
        <v>1118</v>
      </c>
      <c r="L294" s="51" t="s">
        <v>1119</v>
      </c>
      <c r="M294" s="51" t="s">
        <v>1120</v>
      </c>
      <c r="N294" s="51" t="s">
        <v>1121</v>
      </c>
      <c r="O294" s="49" t="s">
        <v>1122</v>
      </c>
      <c r="P294" s="50" t="s">
        <v>76</v>
      </c>
      <c r="Q294" s="51" t="s">
        <v>76</v>
      </c>
      <c r="R294" s="49" t="s">
        <v>77</v>
      </c>
      <c r="S294" s="50" t="s">
        <v>77</v>
      </c>
      <c r="T294" s="51" t="s">
        <v>77</v>
      </c>
      <c r="U294" s="51" t="s">
        <v>77</v>
      </c>
      <c r="V294" s="51" t="s">
        <v>76</v>
      </c>
      <c r="W294" s="51" t="s">
        <v>76</v>
      </c>
      <c r="X294" s="51" t="s">
        <v>77</v>
      </c>
      <c r="Y294" s="51" t="s">
        <v>77</v>
      </c>
      <c r="Z294" s="51" t="s">
        <v>77</v>
      </c>
      <c r="AA294" s="51" t="s">
        <v>77</v>
      </c>
      <c r="AB294" s="51" t="s">
        <v>77</v>
      </c>
      <c r="AC294" s="51" t="s">
        <v>77</v>
      </c>
      <c r="AD294" s="49" t="s">
        <v>76</v>
      </c>
      <c r="AE294" s="50" t="s">
        <v>77</v>
      </c>
      <c r="AF294" s="51" t="s">
        <v>77</v>
      </c>
      <c r="AG294" s="51" t="s">
        <v>77</v>
      </c>
      <c r="AH294" s="51" t="s">
        <v>77</v>
      </c>
      <c r="AI294" s="51" t="s">
        <v>76</v>
      </c>
      <c r="AJ294" s="51" t="s">
        <v>77</v>
      </c>
      <c r="AK294" s="51" t="s">
        <v>77</v>
      </c>
      <c r="AL294" s="51" t="s">
        <v>77</v>
      </c>
      <c r="AM294" s="51" t="s">
        <v>77</v>
      </c>
      <c r="AN294" s="51" t="s">
        <v>77</v>
      </c>
      <c r="AO294" s="51" t="s">
        <v>77</v>
      </c>
      <c r="AP294" s="51" t="s">
        <v>77</v>
      </c>
      <c r="AQ294" s="51" t="s">
        <v>77</v>
      </c>
      <c r="AR294" s="51" t="s">
        <v>77</v>
      </c>
      <c r="AS294" s="51" t="s">
        <v>77</v>
      </c>
      <c r="AT294" s="51" t="s">
        <v>77</v>
      </c>
      <c r="AU294" s="51" t="s">
        <v>77</v>
      </c>
      <c r="AV294" s="51" t="s">
        <v>77</v>
      </c>
      <c r="AW294" s="51" t="s">
        <v>77</v>
      </c>
      <c r="AX294" s="51" t="s">
        <v>77</v>
      </c>
      <c r="AY294" s="51" t="s">
        <v>77</v>
      </c>
      <c r="AZ294" s="51" t="s">
        <v>77</v>
      </c>
      <c r="BA294" s="51" t="s">
        <v>77</v>
      </c>
      <c r="BB294" s="51" t="s">
        <v>77</v>
      </c>
      <c r="BC294" s="51" t="s">
        <v>77</v>
      </c>
      <c r="BD294" s="51" t="s">
        <v>77</v>
      </c>
      <c r="BE294" s="49" t="s">
        <v>76</v>
      </c>
      <c r="BF294" s="56">
        <v>0</v>
      </c>
      <c r="BG294" s="57">
        <v>0</v>
      </c>
      <c r="BH294" s="57">
        <v>0</v>
      </c>
      <c r="BI294" s="57">
        <v>0</v>
      </c>
      <c r="BJ294" s="57">
        <v>0</v>
      </c>
      <c r="BK294" s="57">
        <v>0</v>
      </c>
      <c r="BL294" s="57">
        <v>0</v>
      </c>
      <c r="BM294" s="54">
        <f t="shared" si="4"/>
        <v>0</v>
      </c>
      <c r="BN294" s="58"/>
      <c r="BO294" t="str">
        <f>VLOOKUP(A294,Startups!$A$3:$B$1596, 2,FALSE)</f>
        <v>Early Stage</v>
      </c>
    </row>
    <row r="295" spans="1:67" s="55" customFormat="1" ht="135" customHeight="1" x14ac:dyDescent="0.2">
      <c r="A295" s="50" t="s">
        <v>1131</v>
      </c>
      <c r="B295" s="51" t="s">
        <v>1132</v>
      </c>
      <c r="C295" s="51" t="s">
        <v>220</v>
      </c>
      <c r="D295" s="51" t="s">
        <v>221</v>
      </c>
      <c r="E295" s="51">
        <v>2015</v>
      </c>
      <c r="F295" s="51" t="s">
        <v>44</v>
      </c>
      <c r="G295" s="51" t="s">
        <v>68</v>
      </c>
      <c r="H295" s="51" t="s">
        <v>1133</v>
      </c>
      <c r="I295" s="49" t="s">
        <v>1134</v>
      </c>
      <c r="J295" s="50" t="s">
        <v>1135</v>
      </c>
      <c r="K295" s="51" t="s">
        <v>1136</v>
      </c>
      <c r="L295" s="51" t="s">
        <v>1137</v>
      </c>
      <c r="M295" s="51" t="s">
        <v>1138</v>
      </c>
      <c r="N295" s="51" t="s">
        <v>1139</v>
      </c>
      <c r="O295" s="49" t="s">
        <v>1140</v>
      </c>
      <c r="P295" s="50" t="s">
        <v>76</v>
      </c>
      <c r="Q295" s="51" t="s">
        <v>76</v>
      </c>
      <c r="R295" s="49" t="s">
        <v>77</v>
      </c>
      <c r="S295" s="50" t="s">
        <v>77</v>
      </c>
      <c r="T295" s="51" t="s">
        <v>77</v>
      </c>
      <c r="U295" s="51" t="s">
        <v>77</v>
      </c>
      <c r="V295" s="51" t="s">
        <v>76</v>
      </c>
      <c r="W295" s="51" t="s">
        <v>77</v>
      </c>
      <c r="X295" s="51" t="s">
        <v>77</v>
      </c>
      <c r="Y295" s="51" t="s">
        <v>76</v>
      </c>
      <c r="Z295" s="51" t="s">
        <v>77</v>
      </c>
      <c r="AA295" s="51" t="s">
        <v>77</v>
      </c>
      <c r="AB295" s="51" t="s">
        <v>77</v>
      </c>
      <c r="AC295" s="51" t="s">
        <v>76</v>
      </c>
      <c r="AD295" s="49" t="s">
        <v>77</v>
      </c>
      <c r="AE295" s="50" t="s">
        <v>77</v>
      </c>
      <c r="AF295" s="51" t="s">
        <v>77</v>
      </c>
      <c r="AG295" s="51" t="s">
        <v>77</v>
      </c>
      <c r="AH295" s="51" t="s">
        <v>77</v>
      </c>
      <c r="AI295" s="51" t="s">
        <v>77</v>
      </c>
      <c r="AJ295" s="51" t="s">
        <v>77</v>
      </c>
      <c r="AK295" s="51" t="s">
        <v>77</v>
      </c>
      <c r="AL295" s="51" t="s">
        <v>77</v>
      </c>
      <c r="AM295" s="51" t="s">
        <v>76</v>
      </c>
      <c r="AN295" s="51" t="s">
        <v>77</v>
      </c>
      <c r="AO295" s="51" t="s">
        <v>77</v>
      </c>
      <c r="AP295" s="51" t="s">
        <v>77</v>
      </c>
      <c r="AQ295" s="51" t="s">
        <v>77</v>
      </c>
      <c r="AR295" s="51" t="s">
        <v>77</v>
      </c>
      <c r="AS295" s="51" t="s">
        <v>77</v>
      </c>
      <c r="AT295" s="51" t="s">
        <v>77</v>
      </c>
      <c r="AU295" s="51" t="s">
        <v>77</v>
      </c>
      <c r="AV295" s="51" t="s">
        <v>77</v>
      </c>
      <c r="AW295" s="51" t="s">
        <v>77</v>
      </c>
      <c r="AX295" s="51" t="s">
        <v>77</v>
      </c>
      <c r="AY295" s="51" t="s">
        <v>77</v>
      </c>
      <c r="AZ295" s="51" t="s">
        <v>77</v>
      </c>
      <c r="BA295" s="51" t="s">
        <v>77</v>
      </c>
      <c r="BB295" s="51" t="s">
        <v>77</v>
      </c>
      <c r="BC295" s="51" t="s">
        <v>77</v>
      </c>
      <c r="BD295" s="51" t="s">
        <v>77</v>
      </c>
      <c r="BE295" s="49" t="s">
        <v>77</v>
      </c>
      <c r="BF295" s="56">
        <v>0</v>
      </c>
      <c r="BG295" s="57">
        <v>0</v>
      </c>
      <c r="BH295" s="57">
        <v>0</v>
      </c>
      <c r="BI295" s="57">
        <v>0</v>
      </c>
      <c r="BJ295" s="57">
        <v>0</v>
      </c>
      <c r="BK295" s="57">
        <v>0</v>
      </c>
      <c r="BL295" s="57">
        <v>0</v>
      </c>
      <c r="BM295" s="54">
        <f t="shared" si="4"/>
        <v>0</v>
      </c>
      <c r="BN295" s="58"/>
      <c r="BO295" t="str">
        <f>VLOOKUP(A295,Startups!$A$3:$B$1596, 2,FALSE)</f>
        <v>Early Stage</v>
      </c>
    </row>
    <row r="296" spans="1:67" s="55" customFormat="1" ht="135" customHeight="1" x14ac:dyDescent="0.2">
      <c r="A296" s="50" t="s">
        <v>1141</v>
      </c>
      <c r="B296" s="51" t="s">
        <v>1142</v>
      </c>
      <c r="C296" s="51" t="s">
        <v>128</v>
      </c>
      <c r="D296" s="51" t="s">
        <v>1143</v>
      </c>
      <c r="E296" s="51">
        <v>2007</v>
      </c>
      <c r="F296" s="51" t="s">
        <v>46</v>
      </c>
      <c r="G296" s="51" t="s">
        <v>94</v>
      </c>
      <c r="H296" s="51" t="s">
        <v>1144</v>
      </c>
      <c r="I296" s="49" t="s">
        <v>1145</v>
      </c>
      <c r="J296" s="50" t="s">
        <v>1146</v>
      </c>
      <c r="K296" s="51" t="s">
        <v>1147</v>
      </c>
      <c r="L296" s="51" t="s">
        <v>1148</v>
      </c>
      <c r="M296" s="51" t="s">
        <v>1149</v>
      </c>
      <c r="N296" s="51" t="s">
        <v>1150</v>
      </c>
      <c r="O296" s="49" t="s">
        <v>1151</v>
      </c>
      <c r="P296" s="50" t="s">
        <v>76</v>
      </c>
      <c r="Q296" s="51" t="s">
        <v>77</v>
      </c>
      <c r="R296" s="49" t="s">
        <v>77</v>
      </c>
      <c r="S296" s="50" t="s">
        <v>77</v>
      </c>
      <c r="T296" s="51" t="s">
        <v>76</v>
      </c>
      <c r="U296" s="51" t="s">
        <v>77</v>
      </c>
      <c r="V296" s="51" t="s">
        <v>77</v>
      </c>
      <c r="W296" s="51" t="s">
        <v>77</v>
      </c>
      <c r="X296" s="51" t="s">
        <v>76</v>
      </c>
      <c r="Y296" s="51" t="s">
        <v>77</v>
      </c>
      <c r="Z296" s="51" t="s">
        <v>77</v>
      </c>
      <c r="AA296" s="51" t="s">
        <v>76</v>
      </c>
      <c r="AB296" s="51" t="s">
        <v>77</v>
      </c>
      <c r="AC296" s="51" t="s">
        <v>77</v>
      </c>
      <c r="AD296" s="49" t="s">
        <v>77</v>
      </c>
      <c r="AE296" s="50" t="s">
        <v>77</v>
      </c>
      <c r="AF296" s="51" t="s">
        <v>77</v>
      </c>
      <c r="AG296" s="51" t="s">
        <v>77</v>
      </c>
      <c r="AH296" s="51" t="s">
        <v>77</v>
      </c>
      <c r="AI296" s="51" t="s">
        <v>77</v>
      </c>
      <c r="AJ296" s="51" t="s">
        <v>77</v>
      </c>
      <c r="AK296" s="51" t="s">
        <v>77</v>
      </c>
      <c r="AL296" s="51" t="s">
        <v>77</v>
      </c>
      <c r="AM296" s="51" t="s">
        <v>77</v>
      </c>
      <c r="AN296" s="51" t="s">
        <v>77</v>
      </c>
      <c r="AO296" s="51" t="s">
        <v>76</v>
      </c>
      <c r="AP296" s="51" t="s">
        <v>77</v>
      </c>
      <c r="AQ296" s="51" t="s">
        <v>77</v>
      </c>
      <c r="AR296" s="51" t="s">
        <v>77</v>
      </c>
      <c r="AS296" s="51" t="s">
        <v>77</v>
      </c>
      <c r="AT296" s="51" t="s">
        <v>77</v>
      </c>
      <c r="AU296" s="51" t="s">
        <v>77</v>
      </c>
      <c r="AV296" s="51" t="s">
        <v>77</v>
      </c>
      <c r="AW296" s="51" t="s">
        <v>77</v>
      </c>
      <c r="AX296" s="51" t="s">
        <v>77</v>
      </c>
      <c r="AY296" s="51" t="s">
        <v>77</v>
      </c>
      <c r="AZ296" s="51" t="s">
        <v>77</v>
      </c>
      <c r="BA296" s="51" t="s">
        <v>77</v>
      </c>
      <c r="BB296" s="51" t="s">
        <v>77</v>
      </c>
      <c r="BC296" s="51" t="s">
        <v>77</v>
      </c>
      <c r="BD296" s="51" t="s">
        <v>77</v>
      </c>
      <c r="BE296" s="49" t="s">
        <v>77</v>
      </c>
      <c r="BF296" s="56">
        <v>0</v>
      </c>
      <c r="BG296" s="57">
        <v>0</v>
      </c>
      <c r="BH296" s="57">
        <v>0</v>
      </c>
      <c r="BI296" s="57">
        <v>0</v>
      </c>
      <c r="BJ296" s="57">
        <v>0</v>
      </c>
      <c r="BK296" s="57">
        <v>0</v>
      </c>
      <c r="BL296" s="57">
        <v>0</v>
      </c>
      <c r="BM296" s="54">
        <f t="shared" si="4"/>
        <v>0</v>
      </c>
      <c r="BN296" s="58"/>
      <c r="BO296" t="str">
        <f>VLOOKUP(A296,Startups!$A$3:$B$1596, 2,FALSE)</f>
        <v>Normal</v>
      </c>
    </row>
    <row r="297" spans="1:67" s="55" customFormat="1" ht="135" customHeight="1" x14ac:dyDescent="0.2">
      <c r="A297" s="50" t="s">
        <v>1165</v>
      </c>
      <c r="B297" s="51" t="s">
        <v>1166</v>
      </c>
      <c r="C297" s="51" t="s">
        <v>141</v>
      </c>
      <c r="D297" s="51" t="s">
        <v>1167</v>
      </c>
      <c r="E297" s="51">
        <v>2015</v>
      </c>
      <c r="F297" s="51" t="s">
        <v>1168</v>
      </c>
      <c r="G297" s="51" t="s">
        <v>68</v>
      </c>
      <c r="H297" s="51" t="s">
        <v>1169</v>
      </c>
      <c r="I297" s="49" t="s">
        <v>1170</v>
      </c>
      <c r="J297" s="50" t="s">
        <v>1171</v>
      </c>
      <c r="K297" s="51" t="s">
        <v>1170</v>
      </c>
      <c r="L297" s="51" t="s">
        <v>1172</v>
      </c>
      <c r="M297" s="51" t="s">
        <v>1173</v>
      </c>
      <c r="N297" s="51" t="s">
        <v>1174</v>
      </c>
      <c r="O297" s="49" t="s">
        <v>1175</v>
      </c>
      <c r="P297" s="50" t="s">
        <v>76</v>
      </c>
      <c r="Q297" s="51" t="s">
        <v>76</v>
      </c>
      <c r="R297" s="49" t="s">
        <v>77</v>
      </c>
      <c r="S297" s="50" t="s">
        <v>77</v>
      </c>
      <c r="T297" s="51" t="s">
        <v>77</v>
      </c>
      <c r="U297" s="51" t="s">
        <v>77</v>
      </c>
      <c r="V297" s="51" t="s">
        <v>77</v>
      </c>
      <c r="W297" s="51" t="s">
        <v>77</v>
      </c>
      <c r="X297" s="51" t="s">
        <v>76</v>
      </c>
      <c r="Y297" s="51" t="s">
        <v>77</v>
      </c>
      <c r="Z297" s="51" t="s">
        <v>77</v>
      </c>
      <c r="AA297" s="51" t="s">
        <v>77</v>
      </c>
      <c r="AB297" s="51" t="s">
        <v>77</v>
      </c>
      <c r="AC297" s="51" t="s">
        <v>76</v>
      </c>
      <c r="AD297" s="49" t="s">
        <v>77</v>
      </c>
      <c r="AE297" s="50" t="s">
        <v>77</v>
      </c>
      <c r="AF297" s="51" t="s">
        <v>77</v>
      </c>
      <c r="AG297" s="51" t="s">
        <v>77</v>
      </c>
      <c r="AH297" s="51" t="s">
        <v>77</v>
      </c>
      <c r="AI297" s="51" t="s">
        <v>77</v>
      </c>
      <c r="AJ297" s="51" t="s">
        <v>77</v>
      </c>
      <c r="AK297" s="51" t="s">
        <v>77</v>
      </c>
      <c r="AL297" s="51" t="s">
        <v>77</v>
      </c>
      <c r="AM297" s="51" t="s">
        <v>77</v>
      </c>
      <c r="AN297" s="51" t="s">
        <v>77</v>
      </c>
      <c r="AO297" s="51" t="s">
        <v>77</v>
      </c>
      <c r="AP297" s="51" t="s">
        <v>77</v>
      </c>
      <c r="AQ297" s="51" t="s">
        <v>77</v>
      </c>
      <c r="AR297" s="51" t="s">
        <v>77</v>
      </c>
      <c r="AS297" s="51" t="s">
        <v>77</v>
      </c>
      <c r="AT297" s="51" t="s">
        <v>77</v>
      </c>
      <c r="AU297" s="51" t="s">
        <v>77</v>
      </c>
      <c r="AV297" s="51" t="s">
        <v>77</v>
      </c>
      <c r="AW297" s="51" t="s">
        <v>76</v>
      </c>
      <c r="AX297" s="51" t="s">
        <v>77</v>
      </c>
      <c r="AY297" s="51" t="s">
        <v>77</v>
      </c>
      <c r="AZ297" s="51" t="s">
        <v>77</v>
      </c>
      <c r="BA297" s="51" t="s">
        <v>77</v>
      </c>
      <c r="BB297" s="51" t="s">
        <v>77</v>
      </c>
      <c r="BC297" s="51" t="s">
        <v>77</v>
      </c>
      <c r="BD297" s="51" t="s">
        <v>77</v>
      </c>
      <c r="BE297" s="49" t="s">
        <v>76</v>
      </c>
      <c r="BF297" s="56">
        <v>0</v>
      </c>
      <c r="BG297" s="57">
        <v>0</v>
      </c>
      <c r="BH297" s="57">
        <v>0</v>
      </c>
      <c r="BI297" s="57">
        <v>0</v>
      </c>
      <c r="BJ297" s="57">
        <v>0</v>
      </c>
      <c r="BK297" s="57">
        <v>0</v>
      </c>
      <c r="BL297" s="57">
        <v>0</v>
      </c>
      <c r="BM297" s="54">
        <f t="shared" si="4"/>
        <v>0</v>
      </c>
      <c r="BN297" s="58"/>
      <c r="BO297" t="str">
        <f>VLOOKUP(A297,Startups!$A$3:$B$1596, 2,FALSE)</f>
        <v>Normal</v>
      </c>
    </row>
    <row r="298" spans="1:67" s="55" customFormat="1" ht="135" customHeight="1" x14ac:dyDescent="0.2">
      <c r="A298" s="50" t="s">
        <v>1176</v>
      </c>
      <c r="B298" s="51" t="s">
        <v>1177</v>
      </c>
      <c r="C298" s="51" t="s">
        <v>66</v>
      </c>
      <c r="D298" s="51" t="s">
        <v>166</v>
      </c>
      <c r="E298" s="51">
        <v>2015</v>
      </c>
      <c r="F298" s="51" t="s">
        <v>1178</v>
      </c>
      <c r="G298" s="51" t="s">
        <v>68</v>
      </c>
      <c r="H298" s="51" t="s">
        <v>1179</v>
      </c>
      <c r="I298" s="49" t="s">
        <v>1180</v>
      </c>
      <c r="J298" s="50" t="s">
        <v>1181</v>
      </c>
      <c r="K298" s="51" t="s">
        <v>1182</v>
      </c>
      <c r="L298" s="51" t="s">
        <v>1183</v>
      </c>
      <c r="M298" s="51" t="s">
        <v>1184</v>
      </c>
      <c r="N298" s="51" t="s">
        <v>1185</v>
      </c>
      <c r="O298" s="49" t="s">
        <v>1186</v>
      </c>
      <c r="P298" s="50" t="s">
        <v>76</v>
      </c>
      <c r="Q298" s="51" t="s">
        <v>76</v>
      </c>
      <c r="R298" s="49" t="s">
        <v>77</v>
      </c>
      <c r="S298" s="50" t="s">
        <v>77</v>
      </c>
      <c r="T298" s="51" t="s">
        <v>76</v>
      </c>
      <c r="U298" s="51" t="s">
        <v>77</v>
      </c>
      <c r="V298" s="51" t="s">
        <v>77</v>
      </c>
      <c r="W298" s="51" t="s">
        <v>77</v>
      </c>
      <c r="X298" s="51" t="s">
        <v>77</v>
      </c>
      <c r="Y298" s="51" t="s">
        <v>76</v>
      </c>
      <c r="Z298" s="51" t="s">
        <v>77</v>
      </c>
      <c r="AA298" s="51" t="s">
        <v>77</v>
      </c>
      <c r="AB298" s="51" t="s">
        <v>76</v>
      </c>
      <c r="AC298" s="51" t="s">
        <v>77</v>
      </c>
      <c r="AD298" s="49" t="s">
        <v>77</v>
      </c>
      <c r="AE298" s="50" t="s">
        <v>77</v>
      </c>
      <c r="AF298" s="51" t="s">
        <v>77</v>
      </c>
      <c r="AG298" s="51" t="s">
        <v>77</v>
      </c>
      <c r="AH298" s="51" t="s">
        <v>77</v>
      </c>
      <c r="AI298" s="51" t="s">
        <v>77</v>
      </c>
      <c r="AJ298" s="51" t="s">
        <v>77</v>
      </c>
      <c r="AK298" s="51" t="s">
        <v>77</v>
      </c>
      <c r="AL298" s="51" t="s">
        <v>77</v>
      </c>
      <c r="AM298" s="51" t="s">
        <v>77</v>
      </c>
      <c r="AN298" s="51" t="s">
        <v>77</v>
      </c>
      <c r="AO298" s="51" t="s">
        <v>77</v>
      </c>
      <c r="AP298" s="51" t="s">
        <v>77</v>
      </c>
      <c r="AQ298" s="51" t="s">
        <v>77</v>
      </c>
      <c r="AR298" s="51" t="s">
        <v>76</v>
      </c>
      <c r="AS298" s="51" t="s">
        <v>77</v>
      </c>
      <c r="AT298" s="51" t="s">
        <v>77</v>
      </c>
      <c r="AU298" s="51" t="s">
        <v>77</v>
      </c>
      <c r="AV298" s="51" t="s">
        <v>77</v>
      </c>
      <c r="AW298" s="51" t="s">
        <v>77</v>
      </c>
      <c r="AX298" s="51" t="s">
        <v>76</v>
      </c>
      <c r="AY298" s="51" t="s">
        <v>77</v>
      </c>
      <c r="AZ298" s="51" t="s">
        <v>77</v>
      </c>
      <c r="BA298" s="51" t="s">
        <v>77</v>
      </c>
      <c r="BB298" s="51" t="s">
        <v>77</v>
      </c>
      <c r="BC298" s="51" t="s">
        <v>77</v>
      </c>
      <c r="BD298" s="51" t="s">
        <v>77</v>
      </c>
      <c r="BE298" s="49" t="s">
        <v>77</v>
      </c>
      <c r="BF298" s="56">
        <v>0</v>
      </c>
      <c r="BG298" s="57">
        <v>0</v>
      </c>
      <c r="BH298" s="57">
        <v>0</v>
      </c>
      <c r="BI298" s="57">
        <v>0</v>
      </c>
      <c r="BJ298" s="57">
        <v>0</v>
      </c>
      <c r="BK298" s="57">
        <v>0</v>
      </c>
      <c r="BL298" s="57">
        <v>0</v>
      </c>
      <c r="BM298" s="54">
        <f t="shared" si="4"/>
        <v>0</v>
      </c>
      <c r="BN298" s="58"/>
      <c r="BO298" t="str">
        <f>VLOOKUP(A298,Startups!$A$3:$B$1596, 2,FALSE)</f>
        <v>Early Stage</v>
      </c>
    </row>
    <row r="299" spans="1:67" s="55" customFormat="1" ht="135" customHeight="1" x14ac:dyDescent="0.2">
      <c r="A299" s="50" t="s">
        <v>1187</v>
      </c>
      <c r="B299" s="51" t="s">
        <v>1188</v>
      </c>
      <c r="C299" s="51" t="s">
        <v>233</v>
      </c>
      <c r="D299" s="51" t="s">
        <v>1189</v>
      </c>
      <c r="E299" s="51">
        <v>2003</v>
      </c>
      <c r="F299" s="51" t="s">
        <v>831</v>
      </c>
      <c r="G299" s="51" t="s">
        <v>94</v>
      </c>
      <c r="H299" s="51" t="s">
        <v>1190</v>
      </c>
      <c r="I299" s="49" t="s">
        <v>1191</v>
      </c>
      <c r="J299" s="50" t="s">
        <v>1192</v>
      </c>
      <c r="K299" s="51" t="s">
        <v>1193</v>
      </c>
      <c r="L299" s="51" t="s">
        <v>1194</v>
      </c>
      <c r="M299" s="51" t="s">
        <v>1195</v>
      </c>
      <c r="N299" s="51" t="s">
        <v>1196</v>
      </c>
      <c r="O299" s="49" t="s">
        <v>1197</v>
      </c>
      <c r="P299" s="50" t="s">
        <v>76</v>
      </c>
      <c r="Q299" s="51" t="s">
        <v>76</v>
      </c>
      <c r="R299" s="49" t="s">
        <v>77</v>
      </c>
      <c r="S299" s="50" t="s">
        <v>77</v>
      </c>
      <c r="T299" s="51" t="s">
        <v>77</v>
      </c>
      <c r="U299" s="51" t="s">
        <v>77</v>
      </c>
      <c r="V299" s="51" t="s">
        <v>77</v>
      </c>
      <c r="W299" s="51" t="s">
        <v>76</v>
      </c>
      <c r="X299" s="51" t="s">
        <v>77</v>
      </c>
      <c r="Y299" s="51" t="s">
        <v>76</v>
      </c>
      <c r="Z299" s="51" t="s">
        <v>77</v>
      </c>
      <c r="AA299" s="51" t="s">
        <v>77</v>
      </c>
      <c r="AB299" s="51" t="s">
        <v>77</v>
      </c>
      <c r="AC299" s="51" t="s">
        <v>77</v>
      </c>
      <c r="AD299" s="49" t="s">
        <v>77</v>
      </c>
      <c r="AE299" s="50" t="s">
        <v>77</v>
      </c>
      <c r="AF299" s="51" t="s">
        <v>77</v>
      </c>
      <c r="AG299" s="51" t="s">
        <v>77</v>
      </c>
      <c r="AH299" s="51" t="s">
        <v>77</v>
      </c>
      <c r="AI299" s="51" t="s">
        <v>77</v>
      </c>
      <c r="AJ299" s="51" t="s">
        <v>77</v>
      </c>
      <c r="AK299" s="51" t="s">
        <v>77</v>
      </c>
      <c r="AL299" s="51" t="s">
        <v>77</v>
      </c>
      <c r="AM299" s="51" t="s">
        <v>77</v>
      </c>
      <c r="AN299" s="51" t="s">
        <v>77</v>
      </c>
      <c r="AO299" s="51" t="s">
        <v>77</v>
      </c>
      <c r="AP299" s="51" t="s">
        <v>77</v>
      </c>
      <c r="AQ299" s="51" t="s">
        <v>77</v>
      </c>
      <c r="AR299" s="51" t="s">
        <v>76</v>
      </c>
      <c r="AS299" s="51" t="s">
        <v>77</v>
      </c>
      <c r="AT299" s="51" t="s">
        <v>77</v>
      </c>
      <c r="AU299" s="51" t="s">
        <v>77</v>
      </c>
      <c r="AV299" s="51" t="s">
        <v>77</v>
      </c>
      <c r="AW299" s="51" t="s">
        <v>77</v>
      </c>
      <c r="AX299" s="51" t="s">
        <v>77</v>
      </c>
      <c r="AY299" s="51" t="s">
        <v>77</v>
      </c>
      <c r="AZ299" s="51" t="s">
        <v>77</v>
      </c>
      <c r="BA299" s="51" t="s">
        <v>77</v>
      </c>
      <c r="BB299" s="51" t="s">
        <v>77</v>
      </c>
      <c r="BC299" s="51" t="s">
        <v>76</v>
      </c>
      <c r="BD299" s="51" t="s">
        <v>77</v>
      </c>
      <c r="BE299" s="49" t="s">
        <v>77</v>
      </c>
      <c r="BF299" s="56">
        <v>0</v>
      </c>
      <c r="BG299" s="57">
        <v>0</v>
      </c>
      <c r="BH299" s="57">
        <v>0</v>
      </c>
      <c r="BI299" s="57">
        <v>0</v>
      </c>
      <c r="BJ299" s="57">
        <v>0</v>
      </c>
      <c r="BK299" s="57">
        <v>0</v>
      </c>
      <c r="BL299" s="57">
        <v>0</v>
      </c>
      <c r="BM299" s="54">
        <f t="shared" si="4"/>
        <v>0</v>
      </c>
      <c r="BN299" s="58"/>
      <c r="BO299" t="str">
        <f>VLOOKUP(A299,Startups!$A$3:$B$1596, 2,FALSE)</f>
        <v>Early Stage</v>
      </c>
    </row>
    <row r="300" spans="1:67" s="55" customFormat="1" ht="135" customHeight="1" x14ac:dyDescent="0.2">
      <c r="A300" s="50" t="s">
        <v>1198</v>
      </c>
      <c r="B300" s="51" t="s">
        <v>1199</v>
      </c>
      <c r="C300" s="51" t="s">
        <v>545</v>
      </c>
      <c r="D300" s="51" t="s">
        <v>546</v>
      </c>
      <c r="E300" s="51">
        <v>2015</v>
      </c>
      <c r="F300" s="51" t="s">
        <v>1200</v>
      </c>
      <c r="G300" s="51" t="s">
        <v>94</v>
      </c>
      <c r="H300" s="51" t="s">
        <v>1201</v>
      </c>
      <c r="I300" s="49" t="s">
        <v>1202</v>
      </c>
      <c r="J300" s="50" t="s">
        <v>1203</v>
      </c>
      <c r="K300" s="51" t="s">
        <v>1204</v>
      </c>
      <c r="L300" s="51" t="s">
        <v>1205</v>
      </c>
      <c r="M300" s="51" t="s">
        <v>1206</v>
      </c>
      <c r="N300" s="51" t="s">
        <v>1207</v>
      </c>
      <c r="O300" s="49" t="s">
        <v>1208</v>
      </c>
      <c r="P300" s="50" t="s">
        <v>76</v>
      </c>
      <c r="Q300" s="51" t="s">
        <v>76</v>
      </c>
      <c r="R300" s="49" t="s">
        <v>77</v>
      </c>
      <c r="S300" s="50" t="s">
        <v>77</v>
      </c>
      <c r="T300" s="51" t="s">
        <v>77</v>
      </c>
      <c r="U300" s="51" t="s">
        <v>76</v>
      </c>
      <c r="V300" s="51" t="s">
        <v>77</v>
      </c>
      <c r="W300" s="51" t="s">
        <v>76</v>
      </c>
      <c r="X300" s="51" t="s">
        <v>77</v>
      </c>
      <c r="Y300" s="51" t="s">
        <v>77</v>
      </c>
      <c r="Z300" s="51" t="s">
        <v>77</v>
      </c>
      <c r="AA300" s="51" t="s">
        <v>76</v>
      </c>
      <c r="AB300" s="51" t="s">
        <v>77</v>
      </c>
      <c r="AC300" s="51" t="s">
        <v>77</v>
      </c>
      <c r="AD300" s="49" t="s">
        <v>77</v>
      </c>
      <c r="AE300" s="50" t="s">
        <v>77</v>
      </c>
      <c r="AF300" s="51" t="s">
        <v>77</v>
      </c>
      <c r="AG300" s="51" t="s">
        <v>77</v>
      </c>
      <c r="AH300" s="51" t="s">
        <v>77</v>
      </c>
      <c r="AI300" s="51" t="s">
        <v>77</v>
      </c>
      <c r="AJ300" s="51" t="s">
        <v>77</v>
      </c>
      <c r="AK300" s="51" t="s">
        <v>77</v>
      </c>
      <c r="AL300" s="51" t="s">
        <v>76</v>
      </c>
      <c r="AM300" s="51" t="s">
        <v>77</v>
      </c>
      <c r="AN300" s="51" t="s">
        <v>77</v>
      </c>
      <c r="AO300" s="51" t="s">
        <v>77</v>
      </c>
      <c r="AP300" s="51" t="s">
        <v>77</v>
      </c>
      <c r="AQ300" s="51" t="s">
        <v>77</v>
      </c>
      <c r="AR300" s="51" t="s">
        <v>77</v>
      </c>
      <c r="AS300" s="51" t="s">
        <v>77</v>
      </c>
      <c r="AT300" s="51" t="s">
        <v>77</v>
      </c>
      <c r="AU300" s="51" t="s">
        <v>77</v>
      </c>
      <c r="AV300" s="51" t="s">
        <v>77</v>
      </c>
      <c r="AW300" s="51" t="s">
        <v>77</v>
      </c>
      <c r="AX300" s="51" t="s">
        <v>76</v>
      </c>
      <c r="AY300" s="51" t="s">
        <v>77</v>
      </c>
      <c r="AZ300" s="51" t="s">
        <v>77</v>
      </c>
      <c r="BA300" s="51" t="s">
        <v>77</v>
      </c>
      <c r="BB300" s="51" t="s">
        <v>77</v>
      </c>
      <c r="BC300" s="51" t="s">
        <v>77</v>
      </c>
      <c r="BD300" s="51" t="s">
        <v>77</v>
      </c>
      <c r="BE300" s="49" t="s">
        <v>77</v>
      </c>
      <c r="BF300" s="56">
        <v>0</v>
      </c>
      <c r="BG300" s="57">
        <v>0</v>
      </c>
      <c r="BH300" s="57">
        <v>0</v>
      </c>
      <c r="BI300" s="57">
        <v>0</v>
      </c>
      <c r="BJ300" s="57">
        <v>0</v>
      </c>
      <c r="BK300" s="57">
        <v>0</v>
      </c>
      <c r="BL300" s="57">
        <v>0</v>
      </c>
      <c r="BM300" s="54">
        <f t="shared" si="4"/>
        <v>0</v>
      </c>
      <c r="BN300" s="58"/>
      <c r="BO300" t="str">
        <f>VLOOKUP(A300,Startups!$A$3:$B$1596, 2,FALSE)</f>
        <v>Early Stage</v>
      </c>
    </row>
    <row r="301" spans="1:67" s="55" customFormat="1" ht="135" customHeight="1" x14ac:dyDescent="0.2">
      <c r="A301" s="50" t="s">
        <v>1209</v>
      </c>
      <c r="B301" s="51" t="s">
        <v>1210</v>
      </c>
      <c r="C301" s="51" t="s">
        <v>1211</v>
      </c>
      <c r="D301" s="51" t="s">
        <v>1212</v>
      </c>
      <c r="E301" s="51">
        <v>2014</v>
      </c>
      <c r="F301" s="51" t="s">
        <v>50</v>
      </c>
      <c r="G301" s="51" t="s">
        <v>68</v>
      </c>
      <c r="H301" s="51" t="s">
        <v>1213</v>
      </c>
      <c r="I301" s="49" t="s">
        <v>1214</v>
      </c>
      <c r="J301" s="50" t="s">
        <v>1215</v>
      </c>
      <c r="K301" s="51" t="s">
        <v>1216</v>
      </c>
      <c r="L301" s="51" t="s">
        <v>1217</v>
      </c>
      <c r="M301" s="51" t="s">
        <v>77</v>
      </c>
      <c r="N301" s="51" t="s">
        <v>1218</v>
      </c>
      <c r="O301" s="49" t="s">
        <v>1219</v>
      </c>
      <c r="P301" s="50" t="s">
        <v>76</v>
      </c>
      <c r="Q301" s="51" t="s">
        <v>77</v>
      </c>
      <c r="R301" s="49" t="s">
        <v>77</v>
      </c>
      <c r="S301" s="50" t="s">
        <v>77</v>
      </c>
      <c r="T301" s="51" t="s">
        <v>76</v>
      </c>
      <c r="U301" s="51" t="s">
        <v>77</v>
      </c>
      <c r="V301" s="51" t="s">
        <v>77</v>
      </c>
      <c r="W301" s="51" t="s">
        <v>76</v>
      </c>
      <c r="X301" s="51" t="s">
        <v>77</v>
      </c>
      <c r="Y301" s="51" t="s">
        <v>77</v>
      </c>
      <c r="Z301" s="51" t="s">
        <v>76</v>
      </c>
      <c r="AA301" s="51" t="s">
        <v>77</v>
      </c>
      <c r="AB301" s="51" t="s">
        <v>77</v>
      </c>
      <c r="AC301" s="51" t="s">
        <v>77</v>
      </c>
      <c r="AD301" s="49" t="s">
        <v>77</v>
      </c>
      <c r="AE301" s="50" t="s">
        <v>77</v>
      </c>
      <c r="AF301" s="51" t="s">
        <v>77</v>
      </c>
      <c r="AG301" s="51" t="s">
        <v>77</v>
      </c>
      <c r="AH301" s="51" t="s">
        <v>77</v>
      </c>
      <c r="AI301" s="51" t="s">
        <v>77</v>
      </c>
      <c r="AJ301" s="51" t="s">
        <v>77</v>
      </c>
      <c r="AK301" s="51" t="s">
        <v>77</v>
      </c>
      <c r="AL301" s="51" t="s">
        <v>77</v>
      </c>
      <c r="AM301" s="51" t="s">
        <v>77</v>
      </c>
      <c r="AN301" s="51" t="s">
        <v>77</v>
      </c>
      <c r="AO301" s="51" t="s">
        <v>77</v>
      </c>
      <c r="AP301" s="51" t="s">
        <v>77</v>
      </c>
      <c r="AQ301" s="51" t="s">
        <v>77</v>
      </c>
      <c r="AR301" s="51" t="s">
        <v>77</v>
      </c>
      <c r="AS301" s="51" t="s">
        <v>76</v>
      </c>
      <c r="AT301" s="51" t="s">
        <v>77</v>
      </c>
      <c r="AU301" s="51" t="s">
        <v>77</v>
      </c>
      <c r="AV301" s="51" t="s">
        <v>77</v>
      </c>
      <c r="AW301" s="51" t="s">
        <v>77</v>
      </c>
      <c r="AX301" s="51" t="s">
        <v>77</v>
      </c>
      <c r="AY301" s="51" t="s">
        <v>77</v>
      </c>
      <c r="AZ301" s="51" t="s">
        <v>77</v>
      </c>
      <c r="BA301" s="51" t="s">
        <v>77</v>
      </c>
      <c r="BB301" s="51" t="s">
        <v>77</v>
      </c>
      <c r="BC301" s="51" t="s">
        <v>77</v>
      </c>
      <c r="BD301" s="51" t="s">
        <v>77</v>
      </c>
      <c r="BE301" s="49" t="s">
        <v>77</v>
      </c>
      <c r="BF301" s="56">
        <v>0</v>
      </c>
      <c r="BG301" s="57">
        <v>0</v>
      </c>
      <c r="BH301" s="57">
        <v>0</v>
      </c>
      <c r="BI301" s="57">
        <v>0</v>
      </c>
      <c r="BJ301" s="57">
        <v>0</v>
      </c>
      <c r="BK301" s="57">
        <v>0</v>
      </c>
      <c r="BL301" s="57">
        <v>0</v>
      </c>
      <c r="BM301" s="54">
        <f t="shared" si="4"/>
        <v>0</v>
      </c>
      <c r="BN301" s="58"/>
      <c r="BO301" t="str">
        <f>VLOOKUP(A301,Startups!$A$3:$B$1596, 2,FALSE)</f>
        <v>Normal</v>
      </c>
    </row>
    <row r="302" spans="1:67" s="55" customFormat="1" ht="135" customHeight="1" x14ac:dyDescent="0.2">
      <c r="A302" s="50" t="s">
        <v>1220</v>
      </c>
      <c r="B302" s="51" t="s">
        <v>1221</v>
      </c>
      <c r="C302" s="51" t="s">
        <v>1154</v>
      </c>
      <c r="D302" s="51" t="s">
        <v>1222</v>
      </c>
      <c r="E302" s="51">
        <v>2014</v>
      </c>
      <c r="F302" s="51" t="s">
        <v>1223</v>
      </c>
      <c r="G302" s="51" t="s">
        <v>94</v>
      </c>
      <c r="H302" s="51" t="s">
        <v>1224</v>
      </c>
      <c r="I302" s="49" t="s">
        <v>1225</v>
      </c>
      <c r="J302" s="50" t="s">
        <v>1226</v>
      </c>
      <c r="K302" s="51" t="s">
        <v>1227</v>
      </c>
      <c r="L302" s="51" t="s">
        <v>1228</v>
      </c>
      <c r="M302" s="51" t="s">
        <v>1229</v>
      </c>
      <c r="N302" s="51" t="s">
        <v>1230</v>
      </c>
      <c r="O302" s="49" t="s">
        <v>1231</v>
      </c>
      <c r="P302" s="50" t="s">
        <v>77</v>
      </c>
      <c r="Q302" s="51" t="s">
        <v>76</v>
      </c>
      <c r="R302" s="49" t="s">
        <v>77</v>
      </c>
      <c r="S302" s="50" t="s">
        <v>77</v>
      </c>
      <c r="T302" s="51" t="s">
        <v>76</v>
      </c>
      <c r="U302" s="51" t="s">
        <v>77</v>
      </c>
      <c r="V302" s="51" t="s">
        <v>77</v>
      </c>
      <c r="W302" s="51" t="s">
        <v>77</v>
      </c>
      <c r="X302" s="51" t="s">
        <v>76</v>
      </c>
      <c r="Y302" s="51" t="s">
        <v>77</v>
      </c>
      <c r="Z302" s="51" t="s">
        <v>76</v>
      </c>
      <c r="AA302" s="51" t="s">
        <v>77</v>
      </c>
      <c r="AB302" s="51" t="s">
        <v>77</v>
      </c>
      <c r="AC302" s="51" t="s">
        <v>77</v>
      </c>
      <c r="AD302" s="49" t="s">
        <v>77</v>
      </c>
      <c r="AE302" s="50" t="s">
        <v>77</v>
      </c>
      <c r="AF302" s="51" t="s">
        <v>77</v>
      </c>
      <c r="AG302" s="51" t="s">
        <v>77</v>
      </c>
      <c r="AH302" s="51" t="s">
        <v>77</v>
      </c>
      <c r="AI302" s="51" t="s">
        <v>77</v>
      </c>
      <c r="AJ302" s="51" t="s">
        <v>77</v>
      </c>
      <c r="AK302" s="51" t="s">
        <v>76</v>
      </c>
      <c r="AL302" s="51" t="s">
        <v>77</v>
      </c>
      <c r="AM302" s="51" t="s">
        <v>77</v>
      </c>
      <c r="AN302" s="51" t="s">
        <v>77</v>
      </c>
      <c r="AO302" s="51" t="s">
        <v>77</v>
      </c>
      <c r="AP302" s="51" t="s">
        <v>77</v>
      </c>
      <c r="AQ302" s="51" t="s">
        <v>77</v>
      </c>
      <c r="AR302" s="51" t="s">
        <v>77</v>
      </c>
      <c r="AS302" s="51" t="s">
        <v>77</v>
      </c>
      <c r="AT302" s="51" t="s">
        <v>77</v>
      </c>
      <c r="AU302" s="51" t="s">
        <v>77</v>
      </c>
      <c r="AV302" s="51" t="s">
        <v>77</v>
      </c>
      <c r="AW302" s="51" t="s">
        <v>76</v>
      </c>
      <c r="AX302" s="51" t="s">
        <v>77</v>
      </c>
      <c r="AY302" s="51" t="s">
        <v>77</v>
      </c>
      <c r="AZ302" s="51" t="s">
        <v>77</v>
      </c>
      <c r="BA302" s="51" t="s">
        <v>77</v>
      </c>
      <c r="BB302" s="51" t="s">
        <v>77</v>
      </c>
      <c r="BC302" s="51" t="s">
        <v>77</v>
      </c>
      <c r="BD302" s="51" t="s">
        <v>77</v>
      </c>
      <c r="BE302" s="49" t="s">
        <v>77</v>
      </c>
      <c r="BF302" s="56">
        <v>0</v>
      </c>
      <c r="BG302" s="57">
        <v>0</v>
      </c>
      <c r="BH302" s="57">
        <v>0</v>
      </c>
      <c r="BI302" s="57">
        <v>0</v>
      </c>
      <c r="BJ302" s="57">
        <v>0</v>
      </c>
      <c r="BK302" s="57">
        <v>0</v>
      </c>
      <c r="BL302" s="57">
        <v>0</v>
      </c>
      <c r="BM302" s="54">
        <f t="shared" si="4"/>
        <v>0</v>
      </c>
      <c r="BN302" s="58"/>
      <c r="BO302" t="str">
        <f>VLOOKUP(A302,Startups!$A$3:$B$1596, 2,FALSE)</f>
        <v>Early Stage</v>
      </c>
    </row>
    <row r="303" spans="1:67" s="55" customFormat="1" ht="135" customHeight="1" x14ac:dyDescent="0.2">
      <c r="A303" s="50" t="s">
        <v>1232</v>
      </c>
      <c r="B303" s="51" t="s">
        <v>1233</v>
      </c>
      <c r="C303" s="51" t="s">
        <v>220</v>
      </c>
      <c r="D303" s="51" t="s">
        <v>1234</v>
      </c>
      <c r="E303" s="51">
        <v>2014</v>
      </c>
      <c r="F303" s="51" t="s">
        <v>1235</v>
      </c>
      <c r="G303" s="51" t="s">
        <v>155</v>
      </c>
      <c r="H303" s="51" t="s">
        <v>1236</v>
      </c>
      <c r="I303" s="49" t="s">
        <v>1237</v>
      </c>
      <c r="J303" s="50" t="s">
        <v>1238</v>
      </c>
      <c r="K303" s="51" t="s">
        <v>1239</v>
      </c>
      <c r="L303" s="51" t="s">
        <v>1240</v>
      </c>
      <c r="M303" s="51" t="s">
        <v>1241</v>
      </c>
      <c r="N303" s="51" t="s">
        <v>1242</v>
      </c>
      <c r="O303" s="49" t="s">
        <v>1243</v>
      </c>
      <c r="P303" s="50" t="s">
        <v>76</v>
      </c>
      <c r="Q303" s="51" t="s">
        <v>77</v>
      </c>
      <c r="R303" s="49" t="s">
        <v>77</v>
      </c>
      <c r="S303" s="50" t="s">
        <v>77</v>
      </c>
      <c r="T303" s="51" t="s">
        <v>76</v>
      </c>
      <c r="U303" s="51" t="s">
        <v>77</v>
      </c>
      <c r="V303" s="51" t="s">
        <v>77</v>
      </c>
      <c r="W303" s="51" t="s">
        <v>77</v>
      </c>
      <c r="X303" s="51" t="s">
        <v>76</v>
      </c>
      <c r="Y303" s="51" t="s">
        <v>77</v>
      </c>
      <c r="Z303" s="51" t="s">
        <v>77</v>
      </c>
      <c r="AA303" s="51" t="s">
        <v>77</v>
      </c>
      <c r="AB303" s="51" t="s">
        <v>77</v>
      </c>
      <c r="AC303" s="51" t="s">
        <v>76</v>
      </c>
      <c r="AD303" s="49" t="s">
        <v>77</v>
      </c>
      <c r="AE303" s="50" t="s">
        <v>77</v>
      </c>
      <c r="AF303" s="51" t="s">
        <v>77</v>
      </c>
      <c r="AG303" s="51" t="s">
        <v>77</v>
      </c>
      <c r="AH303" s="51" t="s">
        <v>77</v>
      </c>
      <c r="AI303" s="51" t="s">
        <v>77</v>
      </c>
      <c r="AJ303" s="51" t="s">
        <v>77</v>
      </c>
      <c r="AK303" s="51" t="s">
        <v>77</v>
      </c>
      <c r="AL303" s="51" t="s">
        <v>77</v>
      </c>
      <c r="AM303" s="51" t="s">
        <v>77</v>
      </c>
      <c r="AN303" s="51" t="s">
        <v>77</v>
      </c>
      <c r="AO303" s="51" t="s">
        <v>76</v>
      </c>
      <c r="AP303" s="51" t="s">
        <v>76</v>
      </c>
      <c r="AQ303" s="51" t="s">
        <v>77</v>
      </c>
      <c r="AR303" s="51" t="s">
        <v>77</v>
      </c>
      <c r="AS303" s="51" t="s">
        <v>77</v>
      </c>
      <c r="AT303" s="51" t="s">
        <v>77</v>
      </c>
      <c r="AU303" s="51" t="s">
        <v>77</v>
      </c>
      <c r="AV303" s="51" t="s">
        <v>77</v>
      </c>
      <c r="AW303" s="51" t="s">
        <v>77</v>
      </c>
      <c r="AX303" s="51" t="s">
        <v>77</v>
      </c>
      <c r="AY303" s="51" t="s">
        <v>77</v>
      </c>
      <c r="AZ303" s="51" t="s">
        <v>77</v>
      </c>
      <c r="BA303" s="51" t="s">
        <v>77</v>
      </c>
      <c r="BB303" s="51" t="s">
        <v>77</v>
      </c>
      <c r="BC303" s="51" t="s">
        <v>77</v>
      </c>
      <c r="BD303" s="51" t="s">
        <v>77</v>
      </c>
      <c r="BE303" s="49" t="s">
        <v>77</v>
      </c>
      <c r="BF303" s="56">
        <v>0</v>
      </c>
      <c r="BG303" s="57">
        <v>0</v>
      </c>
      <c r="BH303" s="57">
        <v>0</v>
      </c>
      <c r="BI303" s="57">
        <v>0</v>
      </c>
      <c r="BJ303" s="57">
        <v>0</v>
      </c>
      <c r="BK303" s="57">
        <v>0</v>
      </c>
      <c r="BL303" s="57">
        <v>0</v>
      </c>
      <c r="BM303" s="54">
        <f t="shared" si="4"/>
        <v>0</v>
      </c>
      <c r="BN303" s="58"/>
      <c r="BO303" t="str">
        <f>VLOOKUP(A303,Startups!$A$3:$B$1596, 2,FALSE)</f>
        <v>Early Stage</v>
      </c>
    </row>
    <row r="304" spans="1:67" s="55" customFormat="1" ht="135" customHeight="1" x14ac:dyDescent="0.2">
      <c r="A304" s="50" t="s">
        <v>1244</v>
      </c>
      <c r="B304" s="51" t="s">
        <v>1245</v>
      </c>
      <c r="C304" s="51" t="s">
        <v>1246</v>
      </c>
      <c r="D304" s="51" t="s">
        <v>1247</v>
      </c>
      <c r="E304" s="51">
        <v>2015</v>
      </c>
      <c r="F304" s="51" t="s">
        <v>62</v>
      </c>
      <c r="G304" s="51" t="s">
        <v>68</v>
      </c>
      <c r="H304" s="51" t="s">
        <v>1248</v>
      </c>
      <c r="I304" s="49" t="s">
        <v>1249</v>
      </c>
      <c r="J304" s="50" t="s">
        <v>1250</v>
      </c>
      <c r="K304" s="51" t="s">
        <v>1251</v>
      </c>
      <c r="L304" s="51" t="s">
        <v>1252</v>
      </c>
      <c r="M304" s="51" t="s">
        <v>1253</v>
      </c>
      <c r="N304" s="51" t="s">
        <v>1254</v>
      </c>
      <c r="O304" s="49" t="s">
        <v>1255</v>
      </c>
      <c r="P304" s="50" t="s">
        <v>77</v>
      </c>
      <c r="Q304" s="51" t="s">
        <v>76</v>
      </c>
      <c r="R304" s="49" t="s">
        <v>77</v>
      </c>
      <c r="S304" s="50" t="s">
        <v>77</v>
      </c>
      <c r="T304" s="51" t="s">
        <v>77</v>
      </c>
      <c r="U304" s="51" t="s">
        <v>77</v>
      </c>
      <c r="V304" s="51" t="s">
        <v>77</v>
      </c>
      <c r="W304" s="51" t="s">
        <v>77</v>
      </c>
      <c r="X304" s="51" t="s">
        <v>77</v>
      </c>
      <c r="Y304" s="51" t="s">
        <v>77</v>
      </c>
      <c r="Z304" s="51" t="s">
        <v>77</v>
      </c>
      <c r="AA304" s="51" t="s">
        <v>76</v>
      </c>
      <c r="AB304" s="51" t="s">
        <v>76</v>
      </c>
      <c r="AC304" s="51" t="s">
        <v>76</v>
      </c>
      <c r="AD304" s="49" t="s">
        <v>77</v>
      </c>
      <c r="AE304" s="50" t="s">
        <v>77</v>
      </c>
      <c r="AF304" s="51" t="s">
        <v>77</v>
      </c>
      <c r="AG304" s="51" t="s">
        <v>77</v>
      </c>
      <c r="AH304" s="51" t="s">
        <v>77</v>
      </c>
      <c r="AI304" s="51" t="s">
        <v>77</v>
      </c>
      <c r="AJ304" s="51" t="s">
        <v>77</v>
      </c>
      <c r="AK304" s="51" t="s">
        <v>77</v>
      </c>
      <c r="AL304" s="51" t="s">
        <v>77</v>
      </c>
      <c r="AM304" s="51" t="s">
        <v>77</v>
      </c>
      <c r="AN304" s="51" t="s">
        <v>77</v>
      </c>
      <c r="AO304" s="51" t="s">
        <v>77</v>
      </c>
      <c r="AP304" s="51" t="s">
        <v>77</v>
      </c>
      <c r="AQ304" s="51" t="s">
        <v>77</v>
      </c>
      <c r="AR304" s="51" t="s">
        <v>77</v>
      </c>
      <c r="AS304" s="51" t="s">
        <v>77</v>
      </c>
      <c r="AT304" s="51" t="s">
        <v>77</v>
      </c>
      <c r="AU304" s="51" t="s">
        <v>77</v>
      </c>
      <c r="AV304" s="51" t="s">
        <v>77</v>
      </c>
      <c r="AW304" s="51" t="s">
        <v>77</v>
      </c>
      <c r="AX304" s="51" t="s">
        <v>77</v>
      </c>
      <c r="AY304" s="51" t="s">
        <v>77</v>
      </c>
      <c r="AZ304" s="51" t="s">
        <v>77</v>
      </c>
      <c r="BA304" s="51" t="s">
        <v>77</v>
      </c>
      <c r="BB304" s="51" t="s">
        <v>77</v>
      </c>
      <c r="BC304" s="51" t="s">
        <v>77</v>
      </c>
      <c r="BD304" s="51" t="s">
        <v>77</v>
      </c>
      <c r="BE304" s="49" t="s">
        <v>76</v>
      </c>
      <c r="BF304" s="56">
        <v>0</v>
      </c>
      <c r="BG304" s="57">
        <v>0</v>
      </c>
      <c r="BH304" s="57">
        <v>0</v>
      </c>
      <c r="BI304" s="57">
        <v>0</v>
      </c>
      <c r="BJ304" s="57">
        <v>0</v>
      </c>
      <c r="BK304" s="57">
        <v>0</v>
      </c>
      <c r="BL304" s="57">
        <v>0</v>
      </c>
      <c r="BM304" s="54">
        <f t="shared" si="4"/>
        <v>0</v>
      </c>
      <c r="BN304" s="58"/>
      <c r="BO304" t="str">
        <f>VLOOKUP(A304,Startups!$A$3:$B$1596, 2,FALSE)</f>
        <v>Early Stage</v>
      </c>
    </row>
    <row r="305" spans="1:67" s="55" customFormat="1" ht="135" customHeight="1" x14ac:dyDescent="0.2">
      <c r="A305" s="50" t="s">
        <v>1256</v>
      </c>
      <c r="B305" s="51" t="s">
        <v>1257</v>
      </c>
      <c r="C305" s="51" t="s">
        <v>452</v>
      </c>
      <c r="D305" s="51" t="s">
        <v>452</v>
      </c>
      <c r="E305" s="51">
        <v>2015</v>
      </c>
      <c r="F305" s="51" t="s">
        <v>1258</v>
      </c>
      <c r="G305" s="51" t="s">
        <v>68</v>
      </c>
      <c r="H305" s="51" t="s">
        <v>1259</v>
      </c>
      <c r="I305" s="49" t="s">
        <v>1260</v>
      </c>
      <c r="J305" s="50" t="s">
        <v>1261</v>
      </c>
      <c r="K305" s="51" t="s">
        <v>1262</v>
      </c>
      <c r="L305" s="51" t="s">
        <v>1263</v>
      </c>
      <c r="M305" s="51" t="s">
        <v>1264</v>
      </c>
      <c r="N305" s="51" t="s">
        <v>1265</v>
      </c>
      <c r="O305" s="49" t="s">
        <v>1266</v>
      </c>
      <c r="P305" s="50" t="s">
        <v>76</v>
      </c>
      <c r="Q305" s="51" t="s">
        <v>76</v>
      </c>
      <c r="R305" s="49" t="s">
        <v>77</v>
      </c>
      <c r="S305" s="50" t="s">
        <v>77</v>
      </c>
      <c r="T305" s="51" t="s">
        <v>77</v>
      </c>
      <c r="U305" s="51" t="s">
        <v>77</v>
      </c>
      <c r="V305" s="51" t="s">
        <v>76</v>
      </c>
      <c r="W305" s="51" t="s">
        <v>77</v>
      </c>
      <c r="X305" s="51" t="s">
        <v>77</v>
      </c>
      <c r="Y305" s="51" t="s">
        <v>77</v>
      </c>
      <c r="Z305" s="51" t="s">
        <v>77</v>
      </c>
      <c r="AA305" s="51" t="s">
        <v>76</v>
      </c>
      <c r="AB305" s="51" t="s">
        <v>77</v>
      </c>
      <c r="AC305" s="51" t="s">
        <v>77</v>
      </c>
      <c r="AD305" s="49" t="s">
        <v>76</v>
      </c>
      <c r="AE305" s="50" t="s">
        <v>77</v>
      </c>
      <c r="AF305" s="51" t="s">
        <v>77</v>
      </c>
      <c r="AG305" s="51" t="s">
        <v>77</v>
      </c>
      <c r="AH305" s="51" t="s">
        <v>77</v>
      </c>
      <c r="AI305" s="51" t="s">
        <v>77</v>
      </c>
      <c r="AJ305" s="51" t="s">
        <v>77</v>
      </c>
      <c r="AK305" s="51" t="s">
        <v>77</v>
      </c>
      <c r="AL305" s="51" t="s">
        <v>77</v>
      </c>
      <c r="AM305" s="51" t="s">
        <v>76</v>
      </c>
      <c r="AN305" s="51" t="s">
        <v>77</v>
      </c>
      <c r="AO305" s="51" t="s">
        <v>77</v>
      </c>
      <c r="AP305" s="51" t="s">
        <v>77</v>
      </c>
      <c r="AQ305" s="51" t="s">
        <v>77</v>
      </c>
      <c r="AR305" s="51" t="s">
        <v>77</v>
      </c>
      <c r="AS305" s="51" t="s">
        <v>77</v>
      </c>
      <c r="AT305" s="51" t="s">
        <v>77</v>
      </c>
      <c r="AU305" s="51" t="s">
        <v>77</v>
      </c>
      <c r="AV305" s="51" t="s">
        <v>77</v>
      </c>
      <c r="AW305" s="51" t="s">
        <v>77</v>
      </c>
      <c r="AX305" s="51" t="s">
        <v>77</v>
      </c>
      <c r="AY305" s="51" t="s">
        <v>77</v>
      </c>
      <c r="AZ305" s="51" t="s">
        <v>77</v>
      </c>
      <c r="BA305" s="51" t="s">
        <v>77</v>
      </c>
      <c r="BB305" s="51" t="s">
        <v>77</v>
      </c>
      <c r="BC305" s="51" t="s">
        <v>77</v>
      </c>
      <c r="BD305" s="51" t="s">
        <v>77</v>
      </c>
      <c r="BE305" s="49" t="s">
        <v>76</v>
      </c>
      <c r="BF305" s="56">
        <v>0</v>
      </c>
      <c r="BG305" s="57">
        <v>0</v>
      </c>
      <c r="BH305" s="57">
        <v>0</v>
      </c>
      <c r="BI305" s="57">
        <v>0</v>
      </c>
      <c r="BJ305" s="57">
        <v>0</v>
      </c>
      <c r="BK305" s="57">
        <v>0</v>
      </c>
      <c r="BL305" s="57">
        <v>0</v>
      </c>
      <c r="BM305" s="54">
        <f t="shared" si="4"/>
        <v>0</v>
      </c>
      <c r="BN305" s="58"/>
      <c r="BO305" t="str">
        <f>VLOOKUP(A305,Startups!$A$3:$B$1596, 2,FALSE)</f>
        <v>Early Stage</v>
      </c>
    </row>
    <row r="306" spans="1:67" s="55" customFormat="1" ht="135" customHeight="1" x14ac:dyDescent="0.2">
      <c r="A306" s="50" t="s">
        <v>1267</v>
      </c>
      <c r="B306" s="51" t="s">
        <v>1268</v>
      </c>
      <c r="C306" s="51" t="s">
        <v>1027</v>
      </c>
      <c r="D306" s="51" t="s">
        <v>1028</v>
      </c>
      <c r="E306" s="51">
        <v>2013</v>
      </c>
      <c r="F306" s="51" t="s">
        <v>39</v>
      </c>
      <c r="G306" s="51" t="s">
        <v>292</v>
      </c>
      <c r="H306" s="51" t="s">
        <v>1269</v>
      </c>
      <c r="I306" s="49" t="s">
        <v>1270</v>
      </c>
      <c r="J306" s="50" t="s">
        <v>1271</v>
      </c>
      <c r="K306" s="51" t="s">
        <v>1272</v>
      </c>
      <c r="L306" s="51" t="s">
        <v>1272</v>
      </c>
      <c r="M306" s="51" t="s">
        <v>1272</v>
      </c>
      <c r="N306" s="51" t="s">
        <v>1272</v>
      </c>
      <c r="O306" s="49" t="s">
        <v>1267</v>
      </c>
      <c r="P306" s="50" t="s">
        <v>76</v>
      </c>
      <c r="Q306" s="51" t="s">
        <v>76</v>
      </c>
      <c r="R306" s="49" t="s">
        <v>77</v>
      </c>
      <c r="S306" s="50" t="s">
        <v>77</v>
      </c>
      <c r="T306" s="51" t="s">
        <v>77</v>
      </c>
      <c r="U306" s="51" t="s">
        <v>77</v>
      </c>
      <c r="V306" s="51" t="s">
        <v>77</v>
      </c>
      <c r="W306" s="51" t="s">
        <v>77</v>
      </c>
      <c r="X306" s="51" t="s">
        <v>77</v>
      </c>
      <c r="Y306" s="51" t="s">
        <v>77</v>
      </c>
      <c r="Z306" s="51" t="s">
        <v>77</v>
      </c>
      <c r="AA306" s="51" t="s">
        <v>77</v>
      </c>
      <c r="AB306" s="51" t="s">
        <v>77</v>
      </c>
      <c r="AC306" s="51" t="s">
        <v>77</v>
      </c>
      <c r="AD306" s="49" t="s">
        <v>77</v>
      </c>
      <c r="AE306" s="50" t="s">
        <v>77</v>
      </c>
      <c r="AF306" s="51" t="s">
        <v>77</v>
      </c>
      <c r="AG306" s="51" t="s">
        <v>77</v>
      </c>
      <c r="AH306" s="51" t="s">
        <v>76</v>
      </c>
      <c r="AI306" s="51" t="s">
        <v>77</v>
      </c>
      <c r="AJ306" s="51" t="s">
        <v>77</v>
      </c>
      <c r="AK306" s="51" t="s">
        <v>77</v>
      </c>
      <c r="AL306" s="51" t="s">
        <v>77</v>
      </c>
      <c r="AM306" s="51" t="s">
        <v>77</v>
      </c>
      <c r="AN306" s="51" t="s">
        <v>77</v>
      </c>
      <c r="AO306" s="51" t="s">
        <v>77</v>
      </c>
      <c r="AP306" s="51" t="s">
        <v>77</v>
      </c>
      <c r="AQ306" s="51" t="s">
        <v>77</v>
      </c>
      <c r="AR306" s="51" t="s">
        <v>77</v>
      </c>
      <c r="AS306" s="51" t="s">
        <v>77</v>
      </c>
      <c r="AT306" s="51" t="s">
        <v>77</v>
      </c>
      <c r="AU306" s="51" t="s">
        <v>77</v>
      </c>
      <c r="AV306" s="51" t="s">
        <v>77</v>
      </c>
      <c r="AW306" s="51" t="s">
        <v>77</v>
      </c>
      <c r="AX306" s="51" t="s">
        <v>77</v>
      </c>
      <c r="AY306" s="51" t="s">
        <v>77</v>
      </c>
      <c r="AZ306" s="51" t="s">
        <v>77</v>
      </c>
      <c r="BA306" s="51" t="s">
        <v>77</v>
      </c>
      <c r="BB306" s="51" t="s">
        <v>77</v>
      </c>
      <c r="BC306" s="51" t="s">
        <v>77</v>
      </c>
      <c r="BD306" s="51" t="s">
        <v>77</v>
      </c>
      <c r="BE306" s="49" t="s">
        <v>77</v>
      </c>
      <c r="BF306" s="56">
        <v>0</v>
      </c>
      <c r="BG306" s="57">
        <v>0</v>
      </c>
      <c r="BH306" s="57">
        <v>0</v>
      </c>
      <c r="BI306" s="57">
        <v>0</v>
      </c>
      <c r="BJ306" s="57">
        <v>0</v>
      </c>
      <c r="BK306" s="57">
        <v>0</v>
      </c>
      <c r="BL306" s="57">
        <v>0</v>
      </c>
      <c r="BM306" s="54">
        <f t="shared" si="4"/>
        <v>0</v>
      </c>
      <c r="BN306" s="58"/>
      <c r="BO306" t="str">
        <f>VLOOKUP(A306,Startups!$A$3:$B$1596, 2,FALSE)</f>
        <v>Normal</v>
      </c>
    </row>
    <row r="307" spans="1:67" s="55" customFormat="1" ht="135" customHeight="1" x14ac:dyDescent="0.2">
      <c r="A307" s="50" t="s">
        <v>1273</v>
      </c>
      <c r="B307" s="51" t="s">
        <v>1274</v>
      </c>
      <c r="C307" s="51" t="s">
        <v>1027</v>
      </c>
      <c r="D307" s="51" t="s">
        <v>1275</v>
      </c>
      <c r="E307" s="51">
        <v>2015</v>
      </c>
      <c r="F307" s="51" t="s">
        <v>1276</v>
      </c>
      <c r="G307" s="51" t="s">
        <v>155</v>
      </c>
      <c r="H307" s="51" t="s">
        <v>1277</v>
      </c>
      <c r="I307" s="49" t="s">
        <v>1278</v>
      </c>
      <c r="J307" s="50" t="s">
        <v>1279</v>
      </c>
      <c r="K307" s="51" t="s">
        <v>1280</v>
      </c>
      <c r="L307" s="51" t="s">
        <v>1281</v>
      </c>
      <c r="M307" s="51" t="s">
        <v>1282</v>
      </c>
      <c r="N307" s="51" t="s">
        <v>1283</v>
      </c>
      <c r="O307" s="49" t="s">
        <v>1284</v>
      </c>
      <c r="P307" s="50" t="s">
        <v>76</v>
      </c>
      <c r="Q307" s="51" t="s">
        <v>77</v>
      </c>
      <c r="R307" s="49" t="s">
        <v>77</v>
      </c>
      <c r="S307" s="50" t="s">
        <v>77</v>
      </c>
      <c r="T307" s="51" t="s">
        <v>76</v>
      </c>
      <c r="U307" s="51" t="s">
        <v>77</v>
      </c>
      <c r="V307" s="51" t="s">
        <v>77</v>
      </c>
      <c r="W307" s="51" t="s">
        <v>77</v>
      </c>
      <c r="X307" s="51" t="s">
        <v>77</v>
      </c>
      <c r="Y307" s="51" t="s">
        <v>77</v>
      </c>
      <c r="Z307" s="51" t="s">
        <v>76</v>
      </c>
      <c r="AA307" s="51" t="s">
        <v>77</v>
      </c>
      <c r="AB307" s="51" t="s">
        <v>77</v>
      </c>
      <c r="AC307" s="51" t="s">
        <v>77</v>
      </c>
      <c r="AD307" s="49" t="s">
        <v>77</v>
      </c>
      <c r="AE307" s="50" t="s">
        <v>76</v>
      </c>
      <c r="AF307" s="51" t="s">
        <v>77</v>
      </c>
      <c r="AG307" s="51" t="s">
        <v>77</v>
      </c>
      <c r="AH307" s="51" t="s">
        <v>77</v>
      </c>
      <c r="AI307" s="51" t="s">
        <v>77</v>
      </c>
      <c r="AJ307" s="51" t="s">
        <v>77</v>
      </c>
      <c r="AK307" s="51" t="s">
        <v>77</v>
      </c>
      <c r="AL307" s="51" t="s">
        <v>77</v>
      </c>
      <c r="AM307" s="51" t="s">
        <v>77</v>
      </c>
      <c r="AN307" s="51" t="s">
        <v>77</v>
      </c>
      <c r="AO307" s="51" t="s">
        <v>77</v>
      </c>
      <c r="AP307" s="51" t="s">
        <v>77</v>
      </c>
      <c r="AQ307" s="51" t="s">
        <v>77</v>
      </c>
      <c r="AR307" s="51" t="s">
        <v>77</v>
      </c>
      <c r="AS307" s="51" t="s">
        <v>76</v>
      </c>
      <c r="AT307" s="51" t="s">
        <v>77</v>
      </c>
      <c r="AU307" s="51" t="s">
        <v>77</v>
      </c>
      <c r="AV307" s="51" t="s">
        <v>77</v>
      </c>
      <c r="AW307" s="51" t="s">
        <v>77</v>
      </c>
      <c r="AX307" s="51" t="s">
        <v>77</v>
      </c>
      <c r="AY307" s="51" t="s">
        <v>77</v>
      </c>
      <c r="AZ307" s="51" t="s">
        <v>77</v>
      </c>
      <c r="BA307" s="51" t="s">
        <v>77</v>
      </c>
      <c r="BB307" s="51" t="s">
        <v>77</v>
      </c>
      <c r="BC307" s="51" t="s">
        <v>77</v>
      </c>
      <c r="BD307" s="51" t="s">
        <v>77</v>
      </c>
      <c r="BE307" s="49" t="s">
        <v>77</v>
      </c>
      <c r="BF307" s="56">
        <v>0</v>
      </c>
      <c r="BG307" s="57">
        <v>0</v>
      </c>
      <c r="BH307" s="57">
        <v>0</v>
      </c>
      <c r="BI307" s="57">
        <v>0</v>
      </c>
      <c r="BJ307" s="57">
        <v>0</v>
      </c>
      <c r="BK307" s="57">
        <v>0</v>
      </c>
      <c r="BL307" s="57">
        <v>0</v>
      </c>
      <c r="BM307" s="54">
        <f t="shared" si="4"/>
        <v>0</v>
      </c>
      <c r="BN307" s="58"/>
      <c r="BO307" t="str">
        <f>VLOOKUP(A307,Startups!$A$3:$B$1596, 2,FALSE)</f>
        <v>Early Stage</v>
      </c>
    </row>
    <row r="308" spans="1:67" s="55" customFormat="1" ht="135" customHeight="1" x14ac:dyDescent="0.2">
      <c r="A308" s="50" t="s">
        <v>1296</v>
      </c>
      <c r="B308" s="51" t="s">
        <v>1297</v>
      </c>
      <c r="C308" s="51" t="s">
        <v>1027</v>
      </c>
      <c r="D308" s="51" t="s">
        <v>1028</v>
      </c>
      <c r="E308" s="51">
        <v>2011</v>
      </c>
      <c r="F308" s="51" t="s">
        <v>45</v>
      </c>
      <c r="G308" s="51" t="s">
        <v>68</v>
      </c>
      <c r="H308" s="51" t="s">
        <v>1298</v>
      </c>
      <c r="I308" s="49" t="s">
        <v>1299</v>
      </c>
      <c r="J308" s="50" t="s">
        <v>1300</v>
      </c>
      <c r="K308" s="51" t="s">
        <v>1301</v>
      </c>
      <c r="L308" s="51" t="s">
        <v>1302</v>
      </c>
      <c r="M308" s="51" t="s">
        <v>1303</v>
      </c>
      <c r="N308" s="51" t="s">
        <v>1304</v>
      </c>
      <c r="O308" s="49" t="s">
        <v>1305</v>
      </c>
      <c r="P308" s="50" t="s">
        <v>76</v>
      </c>
      <c r="Q308" s="51" t="s">
        <v>77</v>
      </c>
      <c r="R308" s="49" t="s">
        <v>77</v>
      </c>
      <c r="S308" s="50" t="s">
        <v>76</v>
      </c>
      <c r="T308" s="51" t="s">
        <v>77</v>
      </c>
      <c r="U308" s="51" t="s">
        <v>77</v>
      </c>
      <c r="V308" s="51" t="s">
        <v>77</v>
      </c>
      <c r="W308" s="51" t="s">
        <v>77</v>
      </c>
      <c r="X308" s="51" t="s">
        <v>77</v>
      </c>
      <c r="Y308" s="51" t="s">
        <v>77</v>
      </c>
      <c r="Z308" s="51" t="s">
        <v>77</v>
      </c>
      <c r="AA308" s="51" t="s">
        <v>77</v>
      </c>
      <c r="AB308" s="51" t="s">
        <v>76</v>
      </c>
      <c r="AC308" s="51" t="s">
        <v>77</v>
      </c>
      <c r="AD308" s="49" t="s">
        <v>76</v>
      </c>
      <c r="AE308" s="50" t="s">
        <v>77</v>
      </c>
      <c r="AF308" s="51" t="s">
        <v>77</v>
      </c>
      <c r="AG308" s="51" t="s">
        <v>77</v>
      </c>
      <c r="AH308" s="51" t="s">
        <v>77</v>
      </c>
      <c r="AI308" s="51" t="s">
        <v>77</v>
      </c>
      <c r="AJ308" s="51" t="s">
        <v>77</v>
      </c>
      <c r="AK308" s="51" t="s">
        <v>77</v>
      </c>
      <c r="AL308" s="51" t="s">
        <v>77</v>
      </c>
      <c r="AM308" s="51" t="s">
        <v>77</v>
      </c>
      <c r="AN308" s="51" t="s">
        <v>76</v>
      </c>
      <c r="AO308" s="51" t="s">
        <v>77</v>
      </c>
      <c r="AP308" s="51" t="s">
        <v>77</v>
      </c>
      <c r="AQ308" s="51" t="s">
        <v>77</v>
      </c>
      <c r="AR308" s="51" t="s">
        <v>77</v>
      </c>
      <c r="AS308" s="51" t="s">
        <v>77</v>
      </c>
      <c r="AT308" s="51" t="s">
        <v>77</v>
      </c>
      <c r="AU308" s="51" t="s">
        <v>77</v>
      </c>
      <c r="AV308" s="51" t="s">
        <v>77</v>
      </c>
      <c r="AW308" s="51" t="s">
        <v>77</v>
      </c>
      <c r="AX308" s="51" t="s">
        <v>77</v>
      </c>
      <c r="AY308" s="51" t="s">
        <v>77</v>
      </c>
      <c r="AZ308" s="51" t="s">
        <v>77</v>
      </c>
      <c r="BA308" s="51" t="s">
        <v>77</v>
      </c>
      <c r="BB308" s="51" t="s">
        <v>77</v>
      </c>
      <c r="BC308" s="51" t="s">
        <v>77</v>
      </c>
      <c r="BD308" s="51" t="s">
        <v>77</v>
      </c>
      <c r="BE308" s="49" t="s">
        <v>77</v>
      </c>
      <c r="BF308" s="56">
        <v>0</v>
      </c>
      <c r="BG308" s="57">
        <v>0</v>
      </c>
      <c r="BH308" s="57">
        <v>0</v>
      </c>
      <c r="BI308" s="57">
        <v>0</v>
      </c>
      <c r="BJ308" s="57">
        <v>0</v>
      </c>
      <c r="BK308" s="57">
        <v>0</v>
      </c>
      <c r="BL308" s="57">
        <v>0</v>
      </c>
      <c r="BM308" s="54">
        <f t="shared" si="4"/>
        <v>0</v>
      </c>
      <c r="BN308" s="58"/>
      <c r="BO308" t="str">
        <f>VLOOKUP(A308,Startups!$A$3:$B$1596, 2,FALSE)</f>
        <v>Normal</v>
      </c>
    </row>
    <row r="309" spans="1:67" s="55" customFormat="1" ht="135" customHeight="1" x14ac:dyDescent="0.2">
      <c r="A309" s="50" t="s">
        <v>1306</v>
      </c>
      <c r="B309" s="51" t="s">
        <v>1307</v>
      </c>
      <c r="C309" s="51" t="s">
        <v>141</v>
      </c>
      <c r="D309" s="51" t="s">
        <v>1308</v>
      </c>
      <c r="E309" s="51">
        <v>2015</v>
      </c>
      <c r="F309" s="51" t="s">
        <v>1309</v>
      </c>
      <c r="G309" s="51" t="s">
        <v>68</v>
      </c>
      <c r="H309" s="51" t="s">
        <v>1310</v>
      </c>
      <c r="I309" s="49" t="s">
        <v>1311</v>
      </c>
      <c r="J309" s="50" t="s">
        <v>1312</v>
      </c>
      <c r="K309" s="51" t="s">
        <v>1313</v>
      </c>
      <c r="L309" s="51" t="s">
        <v>1314</v>
      </c>
      <c r="M309" s="51" t="s">
        <v>1315</v>
      </c>
      <c r="N309" s="51" t="s">
        <v>1316</v>
      </c>
      <c r="O309" s="49" t="s">
        <v>1317</v>
      </c>
      <c r="P309" s="50" t="s">
        <v>76</v>
      </c>
      <c r="Q309" s="51" t="s">
        <v>76</v>
      </c>
      <c r="R309" s="49" t="s">
        <v>77</v>
      </c>
      <c r="S309" s="50" t="s">
        <v>77</v>
      </c>
      <c r="T309" s="51" t="s">
        <v>77</v>
      </c>
      <c r="U309" s="51" t="s">
        <v>77</v>
      </c>
      <c r="V309" s="51" t="s">
        <v>77</v>
      </c>
      <c r="W309" s="51" t="s">
        <v>77</v>
      </c>
      <c r="X309" s="51" t="s">
        <v>77</v>
      </c>
      <c r="Y309" s="51" t="s">
        <v>77</v>
      </c>
      <c r="Z309" s="51" t="s">
        <v>76</v>
      </c>
      <c r="AA309" s="51" t="s">
        <v>76</v>
      </c>
      <c r="AB309" s="51" t="s">
        <v>77</v>
      </c>
      <c r="AC309" s="51" t="s">
        <v>76</v>
      </c>
      <c r="AD309" s="49" t="s">
        <v>77</v>
      </c>
      <c r="AE309" s="50" t="s">
        <v>77</v>
      </c>
      <c r="AF309" s="51" t="s">
        <v>76</v>
      </c>
      <c r="AG309" s="51" t="s">
        <v>77</v>
      </c>
      <c r="AH309" s="51" t="s">
        <v>77</v>
      </c>
      <c r="AI309" s="51" t="s">
        <v>77</v>
      </c>
      <c r="AJ309" s="51" t="s">
        <v>77</v>
      </c>
      <c r="AK309" s="51" t="s">
        <v>77</v>
      </c>
      <c r="AL309" s="51" t="s">
        <v>77</v>
      </c>
      <c r="AM309" s="51" t="s">
        <v>77</v>
      </c>
      <c r="AN309" s="51" t="s">
        <v>77</v>
      </c>
      <c r="AO309" s="51" t="s">
        <v>77</v>
      </c>
      <c r="AP309" s="51" t="s">
        <v>77</v>
      </c>
      <c r="AQ309" s="51" t="s">
        <v>77</v>
      </c>
      <c r="AR309" s="51" t="s">
        <v>77</v>
      </c>
      <c r="AS309" s="51" t="s">
        <v>77</v>
      </c>
      <c r="AT309" s="51" t="s">
        <v>77</v>
      </c>
      <c r="AU309" s="51" t="s">
        <v>77</v>
      </c>
      <c r="AV309" s="51" t="s">
        <v>76</v>
      </c>
      <c r="AW309" s="51" t="s">
        <v>77</v>
      </c>
      <c r="AX309" s="51" t="s">
        <v>77</v>
      </c>
      <c r="AY309" s="51" t="s">
        <v>77</v>
      </c>
      <c r="AZ309" s="51" t="s">
        <v>77</v>
      </c>
      <c r="BA309" s="51" t="s">
        <v>77</v>
      </c>
      <c r="BB309" s="51" t="s">
        <v>77</v>
      </c>
      <c r="BC309" s="51" t="s">
        <v>77</v>
      </c>
      <c r="BD309" s="51" t="s">
        <v>77</v>
      </c>
      <c r="BE309" s="49" t="s">
        <v>77</v>
      </c>
      <c r="BF309" s="56">
        <v>0</v>
      </c>
      <c r="BG309" s="57">
        <v>0</v>
      </c>
      <c r="BH309" s="57">
        <v>0</v>
      </c>
      <c r="BI309" s="57">
        <v>0</v>
      </c>
      <c r="BJ309" s="57">
        <v>0</v>
      </c>
      <c r="BK309" s="57">
        <v>0</v>
      </c>
      <c r="BL309" s="57">
        <v>0</v>
      </c>
      <c r="BM309" s="54">
        <f t="shared" si="4"/>
        <v>0</v>
      </c>
      <c r="BN309" s="58"/>
      <c r="BO309" t="str">
        <f>VLOOKUP(A309,Startups!$A$3:$B$1596, 2,FALSE)</f>
        <v>Early Stage</v>
      </c>
    </row>
    <row r="310" spans="1:67" s="55" customFormat="1" ht="135" customHeight="1" x14ac:dyDescent="0.2">
      <c r="A310" s="50" t="s">
        <v>1318</v>
      </c>
      <c r="B310" s="51" t="s">
        <v>1319</v>
      </c>
      <c r="C310" s="51" t="s">
        <v>220</v>
      </c>
      <c r="D310" s="51" t="s">
        <v>221</v>
      </c>
      <c r="E310" s="51">
        <v>2015</v>
      </c>
      <c r="F310" s="51" t="s">
        <v>82</v>
      </c>
      <c r="G310" s="51" t="s">
        <v>68</v>
      </c>
      <c r="H310" s="51" t="s">
        <v>1320</v>
      </c>
      <c r="I310" s="49" t="s">
        <v>1321</v>
      </c>
      <c r="J310" s="50" t="s">
        <v>1322</v>
      </c>
      <c r="K310" s="51" t="s">
        <v>1323</v>
      </c>
      <c r="L310" s="51" t="s">
        <v>1324</v>
      </c>
      <c r="M310" s="51" t="s">
        <v>1325</v>
      </c>
      <c r="N310" s="51" t="s">
        <v>1326</v>
      </c>
      <c r="O310" s="49" t="s">
        <v>1327</v>
      </c>
      <c r="P310" s="50" t="s">
        <v>77</v>
      </c>
      <c r="Q310" s="51" t="s">
        <v>76</v>
      </c>
      <c r="R310" s="49" t="s">
        <v>77</v>
      </c>
      <c r="S310" s="50" t="s">
        <v>77</v>
      </c>
      <c r="T310" s="51" t="s">
        <v>76</v>
      </c>
      <c r="U310" s="51" t="s">
        <v>77</v>
      </c>
      <c r="V310" s="51" t="s">
        <v>77</v>
      </c>
      <c r="W310" s="51" t="s">
        <v>77</v>
      </c>
      <c r="X310" s="51" t="s">
        <v>76</v>
      </c>
      <c r="Y310" s="51" t="s">
        <v>77</v>
      </c>
      <c r="Z310" s="51" t="s">
        <v>77</v>
      </c>
      <c r="AA310" s="51" t="s">
        <v>77</v>
      </c>
      <c r="AB310" s="51" t="s">
        <v>77</v>
      </c>
      <c r="AC310" s="51" t="s">
        <v>77</v>
      </c>
      <c r="AD310" s="49" t="s">
        <v>76</v>
      </c>
      <c r="AE310" s="50" t="s">
        <v>77</v>
      </c>
      <c r="AF310" s="51" t="s">
        <v>77</v>
      </c>
      <c r="AG310" s="51" t="s">
        <v>77</v>
      </c>
      <c r="AH310" s="51" t="s">
        <v>77</v>
      </c>
      <c r="AI310" s="51" t="s">
        <v>76</v>
      </c>
      <c r="AJ310" s="51" t="s">
        <v>77</v>
      </c>
      <c r="AK310" s="51" t="s">
        <v>77</v>
      </c>
      <c r="AL310" s="51" t="s">
        <v>77</v>
      </c>
      <c r="AM310" s="51" t="s">
        <v>77</v>
      </c>
      <c r="AN310" s="51" t="s">
        <v>77</v>
      </c>
      <c r="AO310" s="51" t="s">
        <v>77</v>
      </c>
      <c r="AP310" s="51" t="s">
        <v>77</v>
      </c>
      <c r="AQ310" s="51" t="s">
        <v>77</v>
      </c>
      <c r="AR310" s="51" t="s">
        <v>77</v>
      </c>
      <c r="AS310" s="51" t="s">
        <v>77</v>
      </c>
      <c r="AT310" s="51" t="s">
        <v>77</v>
      </c>
      <c r="AU310" s="51" t="s">
        <v>77</v>
      </c>
      <c r="AV310" s="51" t="s">
        <v>77</v>
      </c>
      <c r="AW310" s="51" t="s">
        <v>76</v>
      </c>
      <c r="AX310" s="51" t="s">
        <v>77</v>
      </c>
      <c r="AY310" s="51" t="s">
        <v>77</v>
      </c>
      <c r="AZ310" s="51" t="s">
        <v>77</v>
      </c>
      <c r="BA310" s="51" t="s">
        <v>77</v>
      </c>
      <c r="BB310" s="51" t="s">
        <v>77</v>
      </c>
      <c r="BC310" s="51" t="s">
        <v>77</v>
      </c>
      <c r="BD310" s="51" t="s">
        <v>77</v>
      </c>
      <c r="BE310" s="49" t="s">
        <v>77</v>
      </c>
      <c r="BF310" s="56">
        <v>0</v>
      </c>
      <c r="BG310" s="57">
        <v>0</v>
      </c>
      <c r="BH310" s="57">
        <v>0</v>
      </c>
      <c r="BI310" s="57">
        <v>0</v>
      </c>
      <c r="BJ310" s="57">
        <v>0</v>
      </c>
      <c r="BK310" s="57">
        <v>0</v>
      </c>
      <c r="BL310" s="57">
        <v>0</v>
      </c>
      <c r="BM310" s="54">
        <f t="shared" si="4"/>
        <v>0</v>
      </c>
      <c r="BN310" s="58"/>
      <c r="BO310" t="str">
        <f>VLOOKUP(A310,Startups!$A$3:$B$1596, 2,FALSE)</f>
        <v>Early Stage</v>
      </c>
    </row>
    <row r="311" spans="1:67" s="55" customFormat="1" ht="135" customHeight="1" x14ac:dyDescent="0.2">
      <c r="A311" s="50" t="s">
        <v>1328</v>
      </c>
      <c r="B311" s="51" t="s">
        <v>1329</v>
      </c>
      <c r="C311" s="51" t="s">
        <v>1027</v>
      </c>
      <c r="D311" s="51" t="s">
        <v>1028</v>
      </c>
      <c r="E311" s="51">
        <v>2015</v>
      </c>
      <c r="F311" s="51" t="s">
        <v>1330</v>
      </c>
      <c r="G311" s="51" t="s">
        <v>68</v>
      </c>
      <c r="H311" s="51" t="s">
        <v>1331</v>
      </c>
      <c r="I311" s="49" t="s">
        <v>1332</v>
      </c>
      <c r="J311" s="50" t="s">
        <v>1333</v>
      </c>
      <c r="K311" s="51" t="s">
        <v>1334</v>
      </c>
      <c r="L311" s="51" t="s">
        <v>1335</v>
      </c>
      <c r="M311" s="51" t="s">
        <v>1336</v>
      </c>
      <c r="N311" s="51" t="s">
        <v>1337</v>
      </c>
      <c r="O311" s="49" t="s">
        <v>1338</v>
      </c>
      <c r="P311" s="50" t="s">
        <v>76</v>
      </c>
      <c r="Q311" s="51" t="s">
        <v>76</v>
      </c>
      <c r="R311" s="49" t="s">
        <v>76</v>
      </c>
      <c r="S311" s="50" t="s">
        <v>77</v>
      </c>
      <c r="T311" s="51" t="s">
        <v>77</v>
      </c>
      <c r="U311" s="51" t="s">
        <v>77</v>
      </c>
      <c r="V311" s="51" t="s">
        <v>77</v>
      </c>
      <c r="W311" s="51" t="s">
        <v>77</v>
      </c>
      <c r="X311" s="51" t="s">
        <v>77</v>
      </c>
      <c r="Y311" s="51" t="s">
        <v>76</v>
      </c>
      <c r="Z311" s="51" t="s">
        <v>76</v>
      </c>
      <c r="AA311" s="51" t="s">
        <v>76</v>
      </c>
      <c r="AB311" s="51" t="s">
        <v>77</v>
      </c>
      <c r="AC311" s="51" t="s">
        <v>77</v>
      </c>
      <c r="AD311" s="49" t="s">
        <v>77</v>
      </c>
      <c r="AE311" s="50" t="s">
        <v>77</v>
      </c>
      <c r="AF311" s="51" t="s">
        <v>77</v>
      </c>
      <c r="AG311" s="51" t="s">
        <v>77</v>
      </c>
      <c r="AH311" s="51" t="s">
        <v>77</v>
      </c>
      <c r="AI311" s="51" t="s">
        <v>77</v>
      </c>
      <c r="AJ311" s="51" t="s">
        <v>77</v>
      </c>
      <c r="AK311" s="51" t="s">
        <v>77</v>
      </c>
      <c r="AL311" s="51" t="s">
        <v>77</v>
      </c>
      <c r="AM311" s="51" t="s">
        <v>77</v>
      </c>
      <c r="AN311" s="51" t="s">
        <v>77</v>
      </c>
      <c r="AO311" s="51" t="s">
        <v>77</v>
      </c>
      <c r="AP311" s="51" t="s">
        <v>77</v>
      </c>
      <c r="AQ311" s="51" t="s">
        <v>77</v>
      </c>
      <c r="AR311" s="51" t="s">
        <v>77</v>
      </c>
      <c r="AS311" s="51" t="s">
        <v>77</v>
      </c>
      <c r="AT311" s="51" t="s">
        <v>77</v>
      </c>
      <c r="AU311" s="51" t="s">
        <v>76</v>
      </c>
      <c r="AV311" s="51" t="s">
        <v>76</v>
      </c>
      <c r="AW311" s="51" t="s">
        <v>77</v>
      </c>
      <c r="AX311" s="51" t="s">
        <v>77</v>
      </c>
      <c r="AY311" s="51" t="s">
        <v>77</v>
      </c>
      <c r="AZ311" s="51" t="s">
        <v>77</v>
      </c>
      <c r="BA311" s="51" t="s">
        <v>77</v>
      </c>
      <c r="BB311" s="51" t="s">
        <v>77</v>
      </c>
      <c r="BC311" s="51" t="s">
        <v>77</v>
      </c>
      <c r="BD311" s="51" t="s">
        <v>77</v>
      </c>
      <c r="BE311" s="49" t="s">
        <v>77</v>
      </c>
      <c r="BF311" s="56">
        <v>0</v>
      </c>
      <c r="BG311" s="57">
        <v>0</v>
      </c>
      <c r="BH311" s="57">
        <v>0</v>
      </c>
      <c r="BI311" s="57">
        <v>0</v>
      </c>
      <c r="BJ311" s="57">
        <v>0</v>
      </c>
      <c r="BK311" s="57">
        <v>0</v>
      </c>
      <c r="BL311" s="57">
        <v>0</v>
      </c>
      <c r="BM311" s="54">
        <f t="shared" si="4"/>
        <v>0</v>
      </c>
      <c r="BN311" s="58"/>
      <c r="BO311" t="str">
        <f>VLOOKUP(A311,Startups!$A$3:$B$1596, 2,FALSE)</f>
        <v>Early Stage</v>
      </c>
    </row>
    <row r="312" spans="1:67" s="55" customFormat="1" ht="135" customHeight="1" x14ac:dyDescent="0.2">
      <c r="A312" s="50" t="s">
        <v>1339</v>
      </c>
      <c r="B312" s="51" t="s">
        <v>1340</v>
      </c>
      <c r="C312" s="51" t="s">
        <v>220</v>
      </c>
      <c r="D312" s="51" t="s">
        <v>221</v>
      </c>
      <c r="E312" s="51">
        <v>2015</v>
      </c>
      <c r="F312" s="51" t="s">
        <v>1341</v>
      </c>
      <c r="G312" s="51" t="s">
        <v>94</v>
      </c>
      <c r="H312" s="51" t="s">
        <v>1342</v>
      </c>
      <c r="I312" s="49" t="s">
        <v>1343</v>
      </c>
      <c r="J312" s="50" t="s">
        <v>1344</v>
      </c>
      <c r="K312" s="51" t="s">
        <v>1345</v>
      </c>
      <c r="L312" s="51" t="s">
        <v>1346</v>
      </c>
      <c r="M312" s="51" t="s">
        <v>1347</v>
      </c>
      <c r="N312" s="51" t="s">
        <v>1348</v>
      </c>
      <c r="O312" s="49" t="s">
        <v>1349</v>
      </c>
      <c r="P312" s="50" t="s">
        <v>76</v>
      </c>
      <c r="Q312" s="51" t="s">
        <v>77</v>
      </c>
      <c r="R312" s="49" t="s">
        <v>77</v>
      </c>
      <c r="S312" s="50" t="s">
        <v>77</v>
      </c>
      <c r="T312" s="51" t="s">
        <v>77</v>
      </c>
      <c r="U312" s="51" t="s">
        <v>77</v>
      </c>
      <c r="V312" s="51" t="s">
        <v>77</v>
      </c>
      <c r="W312" s="51" t="s">
        <v>77</v>
      </c>
      <c r="X312" s="51" t="s">
        <v>77</v>
      </c>
      <c r="Y312" s="51" t="s">
        <v>76</v>
      </c>
      <c r="Z312" s="51" t="s">
        <v>77</v>
      </c>
      <c r="AA312" s="51" t="s">
        <v>76</v>
      </c>
      <c r="AB312" s="51" t="s">
        <v>77</v>
      </c>
      <c r="AC312" s="51" t="s">
        <v>77</v>
      </c>
      <c r="AD312" s="49" t="s">
        <v>76</v>
      </c>
      <c r="AE312" s="50" t="s">
        <v>77</v>
      </c>
      <c r="AF312" s="51" t="s">
        <v>77</v>
      </c>
      <c r="AG312" s="51" t="s">
        <v>77</v>
      </c>
      <c r="AH312" s="51" t="s">
        <v>77</v>
      </c>
      <c r="AI312" s="51" t="s">
        <v>77</v>
      </c>
      <c r="AJ312" s="51" t="s">
        <v>77</v>
      </c>
      <c r="AK312" s="51" t="s">
        <v>77</v>
      </c>
      <c r="AL312" s="51" t="s">
        <v>77</v>
      </c>
      <c r="AM312" s="51" t="s">
        <v>77</v>
      </c>
      <c r="AN312" s="51" t="s">
        <v>77</v>
      </c>
      <c r="AO312" s="51" t="s">
        <v>77</v>
      </c>
      <c r="AP312" s="51" t="s">
        <v>76</v>
      </c>
      <c r="AQ312" s="51" t="s">
        <v>77</v>
      </c>
      <c r="AR312" s="51" t="s">
        <v>77</v>
      </c>
      <c r="AS312" s="51" t="s">
        <v>77</v>
      </c>
      <c r="AT312" s="51" t="s">
        <v>77</v>
      </c>
      <c r="AU312" s="51" t="s">
        <v>77</v>
      </c>
      <c r="AV312" s="51" t="s">
        <v>77</v>
      </c>
      <c r="AW312" s="51" t="s">
        <v>76</v>
      </c>
      <c r="AX312" s="51" t="s">
        <v>77</v>
      </c>
      <c r="AY312" s="51" t="s">
        <v>77</v>
      </c>
      <c r="AZ312" s="51" t="s">
        <v>77</v>
      </c>
      <c r="BA312" s="51" t="s">
        <v>77</v>
      </c>
      <c r="BB312" s="51" t="s">
        <v>77</v>
      </c>
      <c r="BC312" s="51" t="s">
        <v>77</v>
      </c>
      <c r="BD312" s="51" t="s">
        <v>77</v>
      </c>
      <c r="BE312" s="49" t="s">
        <v>77</v>
      </c>
      <c r="BF312" s="56">
        <v>0</v>
      </c>
      <c r="BG312" s="57">
        <v>0</v>
      </c>
      <c r="BH312" s="57">
        <v>0</v>
      </c>
      <c r="BI312" s="57">
        <v>0</v>
      </c>
      <c r="BJ312" s="57">
        <v>0</v>
      </c>
      <c r="BK312" s="57">
        <v>0</v>
      </c>
      <c r="BL312" s="57">
        <v>0</v>
      </c>
      <c r="BM312" s="54">
        <f t="shared" si="4"/>
        <v>0</v>
      </c>
      <c r="BN312" s="58"/>
      <c r="BO312" t="str">
        <f>VLOOKUP(A312,Startups!$A$3:$B$1596, 2,FALSE)</f>
        <v>Normal</v>
      </c>
    </row>
    <row r="313" spans="1:67" s="55" customFormat="1" ht="135" customHeight="1" x14ac:dyDescent="0.2">
      <c r="A313" s="50" t="s">
        <v>1350</v>
      </c>
      <c r="B313" s="51" t="s">
        <v>1351</v>
      </c>
      <c r="C313" s="51" t="s">
        <v>545</v>
      </c>
      <c r="D313" s="51" t="s">
        <v>546</v>
      </c>
      <c r="E313" s="51">
        <v>2015</v>
      </c>
      <c r="F313" s="51" t="s">
        <v>1352</v>
      </c>
      <c r="G313" s="51" t="s">
        <v>68</v>
      </c>
      <c r="H313" s="51" t="s">
        <v>1353</v>
      </c>
      <c r="I313" s="49" t="s">
        <v>1354</v>
      </c>
      <c r="J313" s="50" t="s">
        <v>1355</v>
      </c>
      <c r="K313" s="51" t="s">
        <v>1356</v>
      </c>
      <c r="L313" s="51" t="s">
        <v>1357</v>
      </c>
      <c r="M313" s="51" t="s">
        <v>1358</v>
      </c>
      <c r="N313" s="51" t="s">
        <v>1359</v>
      </c>
      <c r="O313" s="49" t="s">
        <v>1360</v>
      </c>
      <c r="P313" s="50" t="s">
        <v>76</v>
      </c>
      <c r="Q313" s="51" t="s">
        <v>76</v>
      </c>
      <c r="R313" s="49" t="s">
        <v>77</v>
      </c>
      <c r="S313" s="50" t="s">
        <v>77</v>
      </c>
      <c r="T313" s="51" t="s">
        <v>77</v>
      </c>
      <c r="U313" s="51" t="s">
        <v>76</v>
      </c>
      <c r="V313" s="51" t="s">
        <v>77</v>
      </c>
      <c r="W313" s="51" t="s">
        <v>77</v>
      </c>
      <c r="X313" s="51" t="s">
        <v>76</v>
      </c>
      <c r="Y313" s="51" t="s">
        <v>77</v>
      </c>
      <c r="Z313" s="51" t="s">
        <v>77</v>
      </c>
      <c r="AA313" s="51" t="s">
        <v>77</v>
      </c>
      <c r="AB313" s="51" t="s">
        <v>76</v>
      </c>
      <c r="AC313" s="51" t="s">
        <v>77</v>
      </c>
      <c r="AD313" s="49" t="s">
        <v>77</v>
      </c>
      <c r="AE313" s="50" t="s">
        <v>77</v>
      </c>
      <c r="AF313" s="51" t="s">
        <v>77</v>
      </c>
      <c r="AG313" s="51" t="s">
        <v>77</v>
      </c>
      <c r="AH313" s="51" t="s">
        <v>77</v>
      </c>
      <c r="AI313" s="51" t="s">
        <v>77</v>
      </c>
      <c r="AJ313" s="51" t="s">
        <v>77</v>
      </c>
      <c r="AK313" s="51" t="s">
        <v>77</v>
      </c>
      <c r="AL313" s="51" t="s">
        <v>76</v>
      </c>
      <c r="AM313" s="51" t="s">
        <v>77</v>
      </c>
      <c r="AN313" s="51" t="s">
        <v>77</v>
      </c>
      <c r="AO313" s="51" t="s">
        <v>77</v>
      </c>
      <c r="AP313" s="51" t="s">
        <v>76</v>
      </c>
      <c r="AQ313" s="51" t="s">
        <v>77</v>
      </c>
      <c r="AR313" s="51" t="s">
        <v>77</v>
      </c>
      <c r="AS313" s="51" t="s">
        <v>77</v>
      </c>
      <c r="AT313" s="51" t="s">
        <v>77</v>
      </c>
      <c r="AU313" s="51" t="s">
        <v>77</v>
      </c>
      <c r="AV313" s="51" t="s">
        <v>77</v>
      </c>
      <c r="AW313" s="51" t="s">
        <v>77</v>
      </c>
      <c r="AX313" s="51" t="s">
        <v>77</v>
      </c>
      <c r="AY313" s="51" t="s">
        <v>77</v>
      </c>
      <c r="AZ313" s="51" t="s">
        <v>77</v>
      </c>
      <c r="BA313" s="51" t="s">
        <v>77</v>
      </c>
      <c r="BB313" s="51" t="s">
        <v>77</v>
      </c>
      <c r="BC313" s="51" t="s">
        <v>77</v>
      </c>
      <c r="BD313" s="51" t="s">
        <v>77</v>
      </c>
      <c r="BE313" s="49" t="s">
        <v>77</v>
      </c>
      <c r="BF313" s="56">
        <v>0</v>
      </c>
      <c r="BG313" s="57">
        <v>0</v>
      </c>
      <c r="BH313" s="57">
        <v>0</v>
      </c>
      <c r="BI313" s="57">
        <v>0</v>
      </c>
      <c r="BJ313" s="57">
        <v>0</v>
      </c>
      <c r="BK313" s="57">
        <v>0</v>
      </c>
      <c r="BL313" s="57">
        <v>0</v>
      </c>
      <c r="BM313" s="54">
        <f t="shared" si="4"/>
        <v>0</v>
      </c>
      <c r="BN313" s="58"/>
      <c r="BO313" t="str">
        <f>VLOOKUP(A313,Startups!$A$3:$B$1596, 2,FALSE)</f>
        <v>Early Stage</v>
      </c>
    </row>
    <row r="314" spans="1:67" s="55" customFormat="1" ht="135" customHeight="1" x14ac:dyDescent="0.2">
      <c r="A314" s="50" t="s">
        <v>1361</v>
      </c>
      <c r="B314" s="51" t="s">
        <v>1362</v>
      </c>
      <c r="C314" s="51" t="s">
        <v>66</v>
      </c>
      <c r="D314" s="51" t="s">
        <v>67</v>
      </c>
      <c r="E314" s="51">
        <v>2015</v>
      </c>
      <c r="F314" s="51" t="s">
        <v>1352</v>
      </c>
      <c r="G314" s="51" t="s">
        <v>94</v>
      </c>
      <c r="H314" s="51" t="s">
        <v>1363</v>
      </c>
      <c r="I314" s="49" t="s">
        <v>1364</v>
      </c>
      <c r="J314" s="50" t="s">
        <v>1365</v>
      </c>
      <c r="K314" s="51" t="s">
        <v>1366</v>
      </c>
      <c r="L314" s="51" t="s">
        <v>1367</v>
      </c>
      <c r="M314" s="51" t="s">
        <v>1368</v>
      </c>
      <c r="N314" s="51" t="s">
        <v>1369</v>
      </c>
      <c r="O314" s="49" t="s">
        <v>1370</v>
      </c>
      <c r="P314" s="50" t="s">
        <v>76</v>
      </c>
      <c r="Q314" s="51" t="s">
        <v>76</v>
      </c>
      <c r="R314" s="49" t="s">
        <v>77</v>
      </c>
      <c r="S314" s="50" t="s">
        <v>77</v>
      </c>
      <c r="T314" s="51" t="s">
        <v>77</v>
      </c>
      <c r="U314" s="51" t="s">
        <v>76</v>
      </c>
      <c r="V314" s="51" t="s">
        <v>77</v>
      </c>
      <c r="W314" s="51" t="s">
        <v>77</v>
      </c>
      <c r="X314" s="51" t="s">
        <v>76</v>
      </c>
      <c r="Y314" s="51" t="s">
        <v>77</v>
      </c>
      <c r="Z314" s="51" t="s">
        <v>77</v>
      </c>
      <c r="AA314" s="51" t="s">
        <v>77</v>
      </c>
      <c r="AB314" s="51" t="s">
        <v>77</v>
      </c>
      <c r="AC314" s="51" t="s">
        <v>77</v>
      </c>
      <c r="AD314" s="49" t="s">
        <v>77</v>
      </c>
      <c r="AE314" s="50" t="s">
        <v>77</v>
      </c>
      <c r="AF314" s="51" t="s">
        <v>77</v>
      </c>
      <c r="AG314" s="51" t="s">
        <v>77</v>
      </c>
      <c r="AH314" s="51" t="s">
        <v>77</v>
      </c>
      <c r="AI314" s="51" t="s">
        <v>77</v>
      </c>
      <c r="AJ314" s="51" t="s">
        <v>77</v>
      </c>
      <c r="AK314" s="51" t="s">
        <v>77</v>
      </c>
      <c r="AL314" s="51" t="s">
        <v>76</v>
      </c>
      <c r="AM314" s="51" t="s">
        <v>77</v>
      </c>
      <c r="AN314" s="51" t="s">
        <v>77</v>
      </c>
      <c r="AO314" s="51" t="s">
        <v>77</v>
      </c>
      <c r="AP314" s="51" t="s">
        <v>76</v>
      </c>
      <c r="AQ314" s="51" t="s">
        <v>77</v>
      </c>
      <c r="AR314" s="51" t="s">
        <v>77</v>
      </c>
      <c r="AS314" s="51" t="s">
        <v>77</v>
      </c>
      <c r="AT314" s="51" t="s">
        <v>77</v>
      </c>
      <c r="AU314" s="51" t="s">
        <v>77</v>
      </c>
      <c r="AV314" s="51" t="s">
        <v>77</v>
      </c>
      <c r="AW314" s="51" t="s">
        <v>77</v>
      </c>
      <c r="AX314" s="51" t="s">
        <v>77</v>
      </c>
      <c r="AY314" s="51" t="s">
        <v>77</v>
      </c>
      <c r="AZ314" s="51" t="s">
        <v>77</v>
      </c>
      <c r="BA314" s="51" t="s">
        <v>77</v>
      </c>
      <c r="BB314" s="51" t="s">
        <v>77</v>
      </c>
      <c r="BC314" s="51" t="s">
        <v>77</v>
      </c>
      <c r="BD314" s="51" t="s">
        <v>77</v>
      </c>
      <c r="BE314" s="49" t="s">
        <v>77</v>
      </c>
      <c r="BF314" s="56">
        <v>0</v>
      </c>
      <c r="BG314" s="57">
        <v>0</v>
      </c>
      <c r="BH314" s="57">
        <v>0</v>
      </c>
      <c r="BI314" s="57">
        <v>0</v>
      </c>
      <c r="BJ314" s="57">
        <v>0</v>
      </c>
      <c r="BK314" s="57">
        <v>0</v>
      </c>
      <c r="BL314" s="57">
        <v>0</v>
      </c>
      <c r="BM314" s="54">
        <f t="shared" si="4"/>
        <v>0</v>
      </c>
      <c r="BN314" s="58"/>
      <c r="BO314" t="str">
        <f>VLOOKUP(A314,Startups!$A$3:$B$1596, 2,FALSE)</f>
        <v>Early Stage</v>
      </c>
    </row>
    <row r="315" spans="1:67" s="55" customFormat="1" ht="135" customHeight="1" x14ac:dyDescent="0.2">
      <c r="A315" s="50" t="s">
        <v>1371</v>
      </c>
      <c r="B315" s="51" t="s">
        <v>1372</v>
      </c>
      <c r="C315" s="51" t="s">
        <v>66</v>
      </c>
      <c r="D315" s="51" t="s">
        <v>67</v>
      </c>
      <c r="E315" s="51">
        <v>2011</v>
      </c>
      <c r="F315" s="51" t="s">
        <v>46</v>
      </c>
      <c r="G315" s="51" t="s">
        <v>94</v>
      </c>
      <c r="H315" s="51" t="s">
        <v>1373</v>
      </c>
      <c r="I315" s="49" t="s">
        <v>1374</v>
      </c>
      <c r="J315" s="50" t="s">
        <v>1375</v>
      </c>
      <c r="K315" s="51" t="s">
        <v>1376</v>
      </c>
      <c r="L315" s="51" t="s">
        <v>1377</v>
      </c>
      <c r="M315" s="51" t="s">
        <v>1378</v>
      </c>
      <c r="N315" s="51" t="s">
        <v>1379</v>
      </c>
      <c r="O315" s="49" t="s">
        <v>1380</v>
      </c>
      <c r="P315" s="50" t="s">
        <v>76</v>
      </c>
      <c r="Q315" s="51" t="s">
        <v>77</v>
      </c>
      <c r="R315" s="49" t="s">
        <v>77</v>
      </c>
      <c r="S315" s="50" t="s">
        <v>77</v>
      </c>
      <c r="T315" s="51" t="s">
        <v>77</v>
      </c>
      <c r="U315" s="51" t="s">
        <v>77</v>
      </c>
      <c r="V315" s="51" t="s">
        <v>77</v>
      </c>
      <c r="W315" s="51" t="s">
        <v>77</v>
      </c>
      <c r="X315" s="51" t="s">
        <v>77</v>
      </c>
      <c r="Y315" s="51" t="s">
        <v>77</v>
      </c>
      <c r="Z315" s="51" t="s">
        <v>77</v>
      </c>
      <c r="AA315" s="51" t="s">
        <v>77</v>
      </c>
      <c r="AB315" s="51" t="s">
        <v>77</v>
      </c>
      <c r="AC315" s="51" t="s">
        <v>77</v>
      </c>
      <c r="AD315" s="49" t="s">
        <v>77</v>
      </c>
      <c r="AE315" s="50" t="s">
        <v>77</v>
      </c>
      <c r="AF315" s="51" t="s">
        <v>77</v>
      </c>
      <c r="AG315" s="51" t="s">
        <v>77</v>
      </c>
      <c r="AH315" s="51" t="s">
        <v>77</v>
      </c>
      <c r="AI315" s="51" t="s">
        <v>77</v>
      </c>
      <c r="AJ315" s="51" t="s">
        <v>77</v>
      </c>
      <c r="AK315" s="51" t="s">
        <v>77</v>
      </c>
      <c r="AL315" s="51" t="s">
        <v>77</v>
      </c>
      <c r="AM315" s="51" t="s">
        <v>77</v>
      </c>
      <c r="AN315" s="51" t="s">
        <v>77</v>
      </c>
      <c r="AO315" s="51" t="s">
        <v>76</v>
      </c>
      <c r="AP315" s="51" t="s">
        <v>77</v>
      </c>
      <c r="AQ315" s="51" t="s">
        <v>77</v>
      </c>
      <c r="AR315" s="51" t="s">
        <v>77</v>
      </c>
      <c r="AS315" s="51" t="s">
        <v>77</v>
      </c>
      <c r="AT315" s="51" t="s">
        <v>77</v>
      </c>
      <c r="AU315" s="51" t="s">
        <v>77</v>
      </c>
      <c r="AV315" s="51" t="s">
        <v>77</v>
      </c>
      <c r="AW315" s="51" t="s">
        <v>77</v>
      </c>
      <c r="AX315" s="51" t="s">
        <v>77</v>
      </c>
      <c r="AY315" s="51" t="s">
        <v>77</v>
      </c>
      <c r="AZ315" s="51" t="s">
        <v>77</v>
      </c>
      <c r="BA315" s="51" t="s">
        <v>77</v>
      </c>
      <c r="BB315" s="51" t="s">
        <v>77</v>
      </c>
      <c r="BC315" s="51" t="s">
        <v>77</v>
      </c>
      <c r="BD315" s="51" t="s">
        <v>77</v>
      </c>
      <c r="BE315" s="49" t="s">
        <v>77</v>
      </c>
      <c r="BF315" s="56">
        <v>0</v>
      </c>
      <c r="BG315" s="57">
        <v>0</v>
      </c>
      <c r="BH315" s="57">
        <v>0</v>
      </c>
      <c r="BI315" s="57">
        <v>0</v>
      </c>
      <c r="BJ315" s="57">
        <v>0</v>
      </c>
      <c r="BK315" s="57">
        <v>0</v>
      </c>
      <c r="BL315" s="57">
        <v>0</v>
      </c>
      <c r="BM315" s="54">
        <f t="shared" si="4"/>
        <v>0</v>
      </c>
      <c r="BN315" s="58"/>
      <c r="BO315" t="str">
        <f>VLOOKUP(A315,Startups!$A$3:$B$1596, 2,FALSE)</f>
        <v>Normal</v>
      </c>
    </row>
    <row r="316" spans="1:67" s="55" customFormat="1" ht="135" customHeight="1" x14ac:dyDescent="0.2">
      <c r="A316" s="50" t="s">
        <v>1381</v>
      </c>
      <c r="B316" s="51" t="s">
        <v>1382</v>
      </c>
      <c r="C316" s="51" t="s">
        <v>1246</v>
      </c>
      <c r="D316" s="51" t="s">
        <v>1247</v>
      </c>
      <c r="E316" s="51">
        <v>2012</v>
      </c>
      <c r="F316" s="51" t="s">
        <v>1383</v>
      </c>
      <c r="G316" s="51" t="s">
        <v>68</v>
      </c>
      <c r="H316" s="51" t="s">
        <v>1384</v>
      </c>
      <c r="I316" s="49" t="s">
        <v>1385</v>
      </c>
      <c r="J316" s="50" t="s">
        <v>1386</v>
      </c>
      <c r="K316" s="51" t="s">
        <v>1387</v>
      </c>
      <c r="L316" s="51" t="s">
        <v>1388</v>
      </c>
      <c r="M316" s="51" t="s">
        <v>1389</v>
      </c>
      <c r="N316" s="51" t="s">
        <v>1390</v>
      </c>
      <c r="O316" s="49" t="s">
        <v>1391</v>
      </c>
      <c r="P316" s="50" t="s">
        <v>76</v>
      </c>
      <c r="Q316" s="51" t="s">
        <v>76</v>
      </c>
      <c r="R316" s="49" t="s">
        <v>77</v>
      </c>
      <c r="S316" s="50" t="s">
        <v>77</v>
      </c>
      <c r="T316" s="51" t="s">
        <v>77</v>
      </c>
      <c r="U316" s="51" t="s">
        <v>77</v>
      </c>
      <c r="V316" s="51" t="s">
        <v>77</v>
      </c>
      <c r="W316" s="51" t="s">
        <v>77</v>
      </c>
      <c r="X316" s="51" t="s">
        <v>77</v>
      </c>
      <c r="Y316" s="51" t="s">
        <v>77</v>
      </c>
      <c r="Z316" s="51" t="s">
        <v>77</v>
      </c>
      <c r="AA316" s="51" t="s">
        <v>76</v>
      </c>
      <c r="AB316" s="51" t="s">
        <v>76</v>
      </c>
      <c r="AC316" s="51" t="s">
        <v>77</v>
      </c>
      <c r="AD316" s="49" t="s">
        <v>76</v>
      </c>
      <c r="AE316" s="50" t="s">
        <v>77</v>
      </c>
      <c r="AF316" s="51" t="s">
        <v>77</v>
      </c>
      <c r="AG316" s="51" t="s">
        <v>77</v>
      </c>
      <c r="AH316" s="51" t="s">
        <v>77</v>
      </c>
      <c r="AI316" s="51" t="s">
        <v>77</v>
      </c>
      <c r="AJ316" s="51" t="s">
        <v>77</v>
      </c>
      <c r="AK316" s="51" t="s">
        <v>77</v>
      </c>
      <c r="AL316" s="51" t="s">
        <v>77</v>
      </c>
      <c r="AM316" s="51" t="s">
        <v>77</v>
      </c>
      <c r="AN316" s="51" t="s">
        <v>77</v>
      </c>
      <c r="AO316" s="51" t="s">
        <v>77</v>
      </c>
      <c r="AP316" s="51" t="s">
        <v>77</v>
      </c>
      <c r="AQ316" s="51" t="s">
        <v>77</v>
      </c>
      <c r="AR316" s="51" t="s">
        <v>77</v>
      </c>
      <c r="AS316" s="51" t="s">
        <v>77</v>
      </c>
      <c r="AT316" s="51" t="s">
        <v>76</v>
      </c>
      <c r="AU316" s="51" t="s">
        <v>77</v>
      </c>
      <c r="AV316" s="51" t="s">
        <v>77</v>
      </c>
      <c r="AW316" s="51" t="s">
        <v>76</v>
      </c>
      <c r="AX316" s="51" t="s">
        <v>77</v>
      </c>
      <c r="AY316" s="51" t="s">
        <v>77</v>
      </c>
      <c r="AZ316" s="51" t="s">
        <v>77</v>
      </c>
      <c r="BA316" s="51" t="s">
        <v>77</v>
      </c>
      <c r="BB316" s="51" t="s">
        <v>77</v>
      </c>
      <c r="BC316" s="51" t="s">
        <v>77</v>
      </c>
      <c r="BD316" s="51" t="s">
        <v>77</v>
      </c>
      <c r="BE316" s="49" t="s">
        <v>77</v>
      </c>
      <c r="BF316" s="56">
        <v>0</v>
      </c>
      <c r="BG316" s="57">
        <v>0</v>
      </c>
      <c r="BH316" s="57">
        <v>0</v>
      </c>
      <c r="BI316" s="57">
        <v>0</v>
      </c>
      <c r="BJ316" s="57">
        <v>0</v>
      </c>
      <c r="BK316" s="57">
        <v>0</v>
      </c>
      <c r="BL316" s="57">
        <v>0</v>
      </c>
      <c r="BM316" s="54">
        <f t="shared" si="4"/>
        <v>0</v>
      </c>
      <c r="BN316" s="58"/>
      <c r="BO316" t="str">
        <f>VLOOKUP(A316,Startups!$A$3:$B$1596, 2,FALSE)</f>
        <v>Normal</v>
      </c>
    </row>
    <row r="317" spans="1:67" s="55" customFormat="1" ht="135" customHeight="1" x14ac:dyDescent="0.2">
      <c r="A317" s="50" t="s">
        <v>1392</v>
      </c>
      <c r="B317" s="51" t="s">
        <v>1393</v>
      </c>
      <c r="C317" s="51" t="s">
        <v>1027</v>
      </c>
      <c r="D317" s="51" t="s">
        <v>1394</v>
      </c>
      <c r="E317" s="51">
        <v>2014</v>
      </c>
      <c r="F317" s="51" t="s">
        <v>1395</v>
      </c>
      <c r="G317" s="51" t="s">
        <v>68</v>
      </c>
      <c r="H317" s="51" t="s">
        <v>1396</v>
      </c>
      <c r="I317" s="49" t="s">
        <v>1397</v>
      </c>
      <c r="J317" s="50" t="s">
        <v>1398</v>
      </c>
      <c r="K317" s="51" t="s">
        <v>1399</v>
      </c>
      <c r="L317" s="51" t="s">
        <v>1400</v>
      </c>
      <c r="M317" s="51" t="s">
        <v>1401</v>
      </c>
      <c r="N317" s="51" t="s">
        <v>1402</v>
      </c>
      <c r="O317" s="49" t="s">
        <v>1403</v>
      </c>
      <c r="P317" s="50" t="s">
        <v>76</v>
      </c>
      <c r="Q317" s="51" t="s">
        <v>76</v>
      </c>
      <c r="R317" s="49" t="s">
        <v>77</v>
      </c>
      <c r="S317" s="50" t="s">
        <v>77</v>
      </c>
      <c r="T317" s="51" t="s">
        <v>77</v>
      </c>
      <c r="U317" s="51" t="s">
        <v>77</v>
      </c>
      <c r="V317" s="51" t="s">
        <v>76</v>
      </c>
      <c r="W317" s="51" t="s">
        <v>77</v>
      </c>
      <c r="X317" s="51" t="s">
        <v>76</v>
      </c>
      <c r="Y317" s="51" t="s">
        <v>77</v>
      </c>
      <c r="Z317" s="51" t="s">
        <v>77</v>
      </c>
      <c r="AA317" s="51" t="s">
        <v>77</v>
      </c>
      <c r="AB317" s="51" t="s">
        <v>76</v>
      </c>
      <c r="AC317" s="51" t="s">
        <v>77</v>
      </c>
      <c r="AD317" s="49" t="s">
        <v>77</v>
      </c>
      <c r="AE317" s="50" t="s">
        <v>77</v>
      </c>
      <c r="AF317" s="51" t="s">
        <v>77</v>
      </c>
      <c r="AG317" s="51" t="s">
        <v>77</v>
      </c>
      <c r="AH317" s="51" t="s">
        <v>77</v>
      </c>
      <c r="AI317" s="51" t="s">
        <v>77</v>
      </c>
      <c r="AJ317" s="51" t="s">
        <v>77</v>
      </c>
      <c r="AK317" s="51" t="s">
        <v>77</v>
      </c>
      <c r="AL317" s="51" t="s">
        <v>77</v>
      </c>
      <c r="AM317" s="51" t="s">
        <v>77</v>
      </c>
      <c r="AN317" s="51" t="s">
        <v>77</v>
      </c>
      <c r="AO317" s="51" t="s">
        <v>76</v>
      </c>
      <c r="AP317" s="51" t="s">
        <v>77</v>
      </c>
      <c r="AQ317" s="51" t="s">
        <v>77</v>
      </c>
      <c r="AR317" s="51" t="s">
        <v>77</v>
      </c>
      <c r="AS317" s="51" t="s">
        <v>77</v>
      </c>
      <c r="AT317" s="51" t="s">
        <v>76</v>
      </c>
      <c r="AU317" s="51" t="s">
        <v>77</v>
      </c>
      <c r="AV317" s="51" t="s">
        <v>77</v>
      </c>
      <c r="AW317" s="51" t="s">
        <v>77</v>
      </c>
      <c r="AX317" s="51" t="s">
        <v>77</v>
      </c>
      <c r="AY317" s="51" t="s">
        <v>77</v>
      </c>
      <c r="AZ317" s="51" t="s">
        <v>77</v>
      </c>
      <c r="BA317" s="51" t="s">
        <v>77</v>
      </c>
      <c r="BB317" s="51" t="s">
        <v>77</v>
      </c>
      <c r="BC317" s="51" t="s">
        <v>77</v>
      </c>
      <c r="BD317" s="51" t="s">
        <v>77</v>
      </c>
      <c r="BE317" s="49" t="s">
        <v>77</v>
      </c>
      <c r="BF317" s="56">
        <v>0</v>
      </c>
      <c r="BG317" s="57">
        <v>0</v>
      </c>
      <c r="BH317" s="57">
        <v>0</v>
      </c>
      <c r="BI317" s="57">
        <v>0</v>
      </c>
      <c r="BJ317" s="57">
        <v>0</v>
      </c>
      <c r="BK317" s="57">
        <v>0</v>
      </c>
      <c r="BL317" s="57">
        <v>0</v>
      </c>
      <c r="BM317" s="54">
        <f t="shared" si="4"/>
        <v>0</v>
      </c>
      <c r="BN317" s="58"/>
      <c r="BO317" t="str">
        <f>VLOOKUP(A317,Startups!$A$3:$B$1596, 2,FALSE)</f>
        <v>Early Stage</v>
      </c>
    </row>
    <row r="318" spans="1:67" s="55" customFormat="1" ht="135" customHeight="1" x14ac:dyDescent="0.2">
      <c r="A318" s="50" t="s">
        <v>1404</v>
      </c>
      <c r="B318" s="51" t="s">
        <v>1405</v>
      </c>
      <c r="C318" s="51" t="s">
        <v>681</v>
      </c>
      <c r="D318" s="51" t="s">
        <v>682</v>
      </c>
      <c r="E318" s="51">
        <v>2013</v>
      </c>
      <c r="F318" s="51" t="s">
        <v>1406</v>
      </c>
      <c r="G318" s="51" t="s">
        <v>68</v>
      </c>
      <c r="H318" s="51" t="s">
        <v>1407</v>
      </c>
      <c r="I318" s="49" t="s">
        <v>1408</v>
      </c>
      <c r="J318" s="50" t="s">
        <v>1409</v>
      </c>
      <c r="K318" s="51" t="s">
        <v>1410</v>
      </c>
      <c r="L318" s="51" t="s">
        <v>1411</v>
      </c>
      <c r="M318" s="51" t="s">
        <v>1412</v>
      </c>
      <c r="N318" s="51" t="s">
        <v>1413</v>
      </c>
      <c r="O318" s="49" t="s">
        <v>1414</v>
      </c>
      <c r="P318" s="50" t="s">
        <v>76</v>
      </c>
      <c r="Q318" s="51" t="s">
        <v>76</v>
      </c>
      <c r="R318" s="49" t="s">
        <v>76</v>
      </c>
      <c r="S318" s="50" t="s">
        <v>77</v>
      </c>
      <c r="T318" s="51" t="s">
        <v>77</v>
      </c>
      <c r="U318" s="51" t="s">
        <v>77</v>
      </c>
      <c r="V318" s="51" t="s">
        <v>77</v>
      </c>
      <c r="W318" s="51" t="s">
        <v>77</v>
      </c>
      <c r="X318" s="51" t="s">
        <v>77</v>
      </c>
      <c r="Y318" s="51" t="s">
        <v>77</v>
      </c>
      <c r="Z318" s="51" t="s">
        <v>77</v>
      </c>
      <c r="AA318" s="51" t="s">
        <v>76</v>
      </c>
      <c r="AB318" s="51" t="s">
        <v>77</v>
      </c>
      <c r="AC318" s="51" t="s">
        <v>77</v>
      </c>
      <c r="AD318" s="49" t="s">
        <v>77</v>
      </c>
      <c r="AE318" s="50" t="s">
        <v>77</v>
      </c>
      <c r="AF318" s="51" t="s">
        <v>77</v>
      </c>
      <c r="AG318" s="51" t="s">
        <v>77</v>
      </c>
      <c r="AH318" s="51" t="s">
        <v>77</v>
      </c>
      <c r="AI318" s="51" t="s">
        <v>77</v>
      </c>
      <c r="AJ318" s="51" t="s">
        <v>77</v>
      </c>
      <c r="AK318" s="51" t="s">
        <v>77</v>
      </c>
      <c r="AL318" s="51" t="s">
        <v>77</v>
      </c>
      <c r="AM318" s="51" t="s">
        <v>77</v>
      </c>
      <c r="AN318" s="51" t="s">
        <v>77</v>
      </c>
      <c r="AO318" s="51" t="s">
        <v>77</v>
      </c>
      <c r="AP318" s="51" t="s">
        <v>77</v>
      </c>
      <c r="AQ318" s="51" t="s">
        <v>77</v>
      </c>
      <c r="AR318" s="51" t="s">
        <v>77</v>
      </c>
      <c r="AS318" s="51" t="s">
        <v>77</v>
      </c>
      <c r="AT318" s="51" t="s">
        <v>77</v>
      </c>
      <c r="AU318" s="51" t="s">
        <v>77</v>
      </c>
      <c r="AV318" s="51" t="s">
        <v>77</v>
      </c>
      <c r="AW318" s="51" t="s">
        <v>77</v>
      </c>
      <c r="AX318" s="51" t="s">
        <v>77</v>
      </c>
      <c r="AY318" s="51" t="s">
        <v>77</v>
      </c>
      <c r="AZ318" s="51" t="s">
        <v>76</v>
      </c>
      <c r="BA318" s="51" t="s">
        <v>77</v>
      </c>
      <c r="BB318" s="51" t="s">
        <v>77</v>
      </c>
      <c r="BC318" s="51" t="s">
        <v>77</v>
      </c>
      <c r="BD318" s="51" t="s">
        <v>77</v>
      </c>
      <c r="BE318" s="49" t="s">
        <v>76</v>
      </c>
      <c r="BF318" s="56">
        <v>0</v>
      </c>
      <c r="BG318" s="57">
        <v>0</v>
      </c>
      <c r="BH318" s="57">
        <v>0</v>
      </c>
      <c r="BI318" s="57">
        <v>0</v>
      </c>
      <c r="BJ318" s="57">
        <v>0</v>
      </c>
      <c r="BK318" s="57">
        <v>0</v>
      </c>
      <c r="BL318" s="57">
        <v>0</v>
      </c>
      <c r="BM318" s="54">
        <f t="shared" si="4"/>
        <v>0</v>
      </c>
      <c r="BN318" s="58"/>
      <c r="BO318" t="str">
        <f>VLOOKUP(A318,Startups!$A$3:$B$1596, 2,FALSE)</f>
        <v>Early Stage</v>
      </c>
    </row>
    <row r="319" spans="1:67" s="55" customFormat="1" ht="135" customHeight="1" x14ac:dyDescent="0.2">
      <c r="A319" s="50" t="s">
        <v>1415</v>
      </c>
      <c r="B319" s="51" t="s">
        <v>1416</v>
      </c>
      <c r="C319" s="51" t="s">
        <v>1417</v>
      </c>
      <c r="D319" s="51" t="s">
        <v>1418</v>
      </c>
      <c r="E319" s="51">
        <v>2015</v>
      </c>
      <c r="F319" s="51" t="s">
        <v>1419</v>
      </c>
      <c r="G319" s="51" t="s">
        <v>94</v>
      </c>
      <c r="H319" s="51" t="s">
        <v>1420</v>
      </c>
      <c r="I319" s="49" t="s">
        <v>1421</v>
      </c>
      <c r="J319" s="50" t="s">
        <v>1422</v>
      </c>
      <c r="K319" s="51" t="s">
        <v>1423</v>
      </c>
      <c r="L319" s="51" t="s">
        <v>1424</v>
      </c>
      <c r="M319" s="51" t="s">
        <v>1425</v>
      </c>
      <c r="N319" s="51" t="s">
        <v>1426</v>
      </c>
      <c r="O319" s="49" t="s">
        <v>1427</v>
      </c>
      <c r="P319" s="50" t="s">
        <v>77</v>
      </c>
      <c r="Q319" s="51" t="s">
        <v>76</v>
      </c>
      <c r="R319" s="49" t="s">
        <v>77</v>
      </c>
      <c r="S319" s="50" t="s">
        <v>77</v>
      </c>
      <c r="T319" s="51" t="s">
        <v>77</v>
      </c>
      <c r="U319" s="51" t="s">
        <v>77</v>
      </c>
      <c r="V319" s="51" t="s">
        <v>77</v>
      </c>
      <c r="W319" s="51" t="s">
        <v>76</v>
      </c>
      <c r="X319" s="51" t="s">
        <v>77</v>
      </c>
      <c r="Y319" s="51" t="s">
        <v>76</v>
      </c>
      <c r="Z319" s="51" t="s">
        <v>77</v>
      </c>
      <c r="AA319" s="51" t="s">
        <v>77</v>
      </c>
      <c r="AB319" s="51" t="s">
        <v>77</v>
      </c>
      <c r="AC319" s="51" t="s">
        <v>77</v>
      </c>
      <c r="AD319" s="49" t="s">
        <v>76</v>
      </c>
      <c r="AE319" s="50" t="s">
        <v>76</v>
      </c>
      <c r="AF319" s="51" t="s">
        <v>77</v>
      </c>
      <c r="AG319" s="51" t="s">
        <v>77</v>
      </c>
      <c r="AH319" s="51" t="s">
        <v>77</v>
      </c>
      <c r="AI319" s="51" t="s">
        <v>77</v>
      </c>
      <c r="AJ319" s="51" t="s">
        <v>77</v>
      </c>
      <c r="AK319" s="51" t="s">
        <v>77</v>
      </c>
      <c r="AL319" s="51" t="s">
        <v>77</v>
      </c>
      <c r="AM319" s="51" t="s">
        <v>77</v>
      </c>
      <c r="AN319" s="51" t="s">
        <v>77</v>
      </c>
      <c r="AO319" s="51" t="s">
        <v>77</v>
      </c>
      <c r="AP319" s="51" t="s">
        <v>77</v>
      </c>
      <c r="AQ319" s="51" t="s">
        <v>77</v>
      </c>
      <c r="AR319" s="51" t="s">
        <v>76</v>
      </c>
      <c r="AS319" s="51" t="s">
        <v>77</v>
      </c>
      <c r="AT319" s="51" t="s">
        <v>77</v>
      </c>
      <c r="AU319" s="51" t="s">
        <v>77</v>
      </c>
      <c r="AV319" s="51" t="s">
        <v>77</v>
      </c>
      <c r="AW319" s="51" t="s">
        <v>77</v>
      </c>
      <c r="AX319" s="51" t="s">
        <v>77</v>
      </c>
      <c r="AY319" s="51" t="s">
        <v>77</v>
      </c>
      <c r="AZ319" s="51" t="s">
        <v>77</v>
      </c>
      <c r="BA319" s="51" t="s">
        <v>77</v>
      </c>
      <c r="BB319" s="51" t="s">
        <v>77</v>
      </c>
      <c r="BC319" s="51" t="s">
        <v>77</v>
      </c>
      <c r="BD319" s="51" t="s">
        <v>77</v>
      </c>
      <c r="BE319" s="49" t="s">
        <v>77</v>
      </c>
      <c r="BF319" s="56">
        <v>0</v>
      </c>
      <c r="BG319" s="57">
        <v>0</v>
      </c>
      <c r="BH319" s="57">
        <v>0</v>
      </c>
      <c r="BI319" s="57">
        <v>0</v>
      </c>
      <c r="BJ319" s="57">
        <v>0</v>
      </c>
      <c r="BK319" s="57">
        <v>0</v>
      </c>
      <c r="BL319" s="57">
        <v>0</v>
      </c>
      <c r="BM319" s="54">
        <f t="shared" si="4"/>
        <v>0</v>
      </c>
      <c r="BN319" s="58"/>
      <c r="BO319" t="str">
        <f>VLOOKUP(A319,Startups!$A$3:$B$1596, 2,FALSE)</f>
        <v>Early Stage</v>
      </c>
    </row>
    <row r="320" spans="1:67" s="55" customFormat="1" ht="135" customHeight="1" x14ac:dyDescent="0.2">
      <c r="A320" s="50" t="s">
        <v>1428</v>
      </c>
      <c r="B320" s="51" t="s">
        <v>1429</v>
      </c>
      <c r="C320" s="51" t="s">
        <v>545</v>
      </c>
      <c r="D320" s="51" t="s">
        <v>546</v>
      </c>
      <c r="E320" s="51">
        <v>2015</v>
      </c>
      <c r="F320" s="51" t="s">
        <v>1430</v>
      </c>
      <c r="G320" s="51" t="s">
        <v>155</v>
      </c>
      <c r="H320" s="51" t="s">
        <v>1431</v>
      </c>
      <c r="I320" s="49" t="s">
        <v>1432</v>
      </c>
      <c r="J320" s="50" t="s">
        <v>1433</v>
      </c>
      <c r="K320" s="51" t="s">
        <v>1434</v>
      </c>
      <c r="L320" s="51" t="s">
        <v>1435</v>
      </c>
      <c r="M320" s="51" t="s">
        <v>1436</v>
      </c>
      <c r="N320" s="51" t="s">
        <v>1437</v>
      </c>
      <c r="O320" s="49" t="s">
        <v>1438</v>
      </c>
      <c r="P320" s="50" t="s">
        <v>77</v>
      </c>
      <c r="Q320" s="51" t="s">
        <v>76</v>
      </c>
      <c r="R320" s="49" t="s">
        <v>77</v>
      </c>
      <c r="S320" s="50" t="s">
        <v>77</v>
      </c>
      <c r="T320" s="51" t="s">
        <v>76</v>
      </c>
      <c r="U320" s="51" t="s">
        <v>76</v>
      </c>
      <c r="V320" s="51" t="s">
        <v>77</v>
      </c>
      <c r="W320" s="51" t="s">
        <v>77</v>
      </c>
      <c r="X320" s="51" t="s">
        <v>77</v>
      </c>
      <c r="Y320" s="51" t="s">
        <v>77</v>
      </c>
      <c r="Z320" s="51" t="s">
        <v>77</v>
      </c>
      <c r="AA320" s="51" t="s">
        <v>77</v>
      </c>
      <c r="AB320" s="51" t="s">
        <v>77</v>
      </c>
      <c r="AC320" s="51" t="s">
        <v>77</v>
      </c>
      <c r="AD320" s="49" t="s">
        <v>76</v>
      </c>
      <c r="AE320" s="50" t="s">
        <v>76</v>
      </c>
      <c r="AF320" s="51" t="s">
        <v>77</v>
      </c>
      <c r="AG320" s="51" t="s">
        <v>77</v>
      </c>
      <c r="AH320" s="51" t="s">
        <v>77</v>
      </c>
      <c r="AI320" s="51" t="s">
        <v>77</v>
      </c>
      <c r="AJ320" s="51" t="s">
        <v>77</v>
      </c>
      <c r="AK320" s="51" t="s">
        <v>77</v>
      </c>
      <c r="AL320" s="51" t="s">
        <v>76</v>
      </c>
      <c r="AM320" s="51" t="s">
        <v>77</v>
      </c>
      <c r="AN320" s="51" t="s">
        <v>77</v>
      </c>
      <c r="AO320" s="51" t="s">
        <v>77</v>
      </c>
      <c r="AP320" s="51" t="s">
        <v>77</v>
      </c>
      <c r="AQ320" s="51" t="s">
        <v>77</v>
      </c>
      <c r="AR320" s="51" t="s">
        <v>77</v>
      </c>
      <c r="AS320" s="51" t="s">
        <v>77</v>
      </c>
      <c r="AT320" s="51" t="s">
        <v>77</v>
      </c>
      <c r="AU320" s="51" t="s">
        <v>77</v>
      </c>
      <c r="AV320" s="51" t="s">
        <v>77</v>
      </c>
      <c r="AW320" s="51" t="s">
        <v>77</v>
      </c>
      <c r="AX320" s="51" t="s">
        <v>77</v>
      </c>
      <c r="AY320" s="51" t="s">
        <v>77</v>
      </c>
      <c r="AZ320" s="51" t="s">
        <v>77</v>
      </c>
      <c r="BA320" s="51" t="s">
        <v>77</v>
      </c>
      <c r="BB320" s="51" t="s">
        <v>77</v>
      </c>
      <c r="BC320" s="51" t="s">
        <v>77</v>
      </c>
      <c r="BD320" s="51" t="s">
        <v>77</v>
      </c>
      <c r="BE320" s="49" t="s">
        <v>77</v>
      </c>
      <c r="BF320" s="56">
        <v>0</v>
      </c>
      <c r="BG320" s="57">
        <v>0</v>
      </c>
      <c r="BH320" s="57">
        <v>0</v>
      </c>
      <c r="BI320" s="57">
        <v>0</v>
      </c>
      <c r="BJ320" s="57">
        <v>0</v>
      </c>
      <c r="BK320" s="57">
        <v>0</v>
      </c>
      <c r="BL320" s="57">
        <v>0</v>
      </c>
      <c r="BM320" s="54">
        <f t="shared" si="4"/>
        <v>0</v>
      </c>
      <c r="BN320" s="58"/>
      <c r="BO320" t="str">
        <f>VLOOKUP(A320,Startups!$A$3:$B$1596, 2,FALSE)</f>
        <v>Early Stage</v>
      </c>
    </row>
    <row r="321" spans="1:67" s="55" customFormat="1" ht="135" customHeight="1" x14ac:dyDescent="0.2">
      <c r="A321" s="50" t="s">
        <v>1439</v>
      </c>
      <c r="B321" s="51" t="s">
        <v>1440</v>
      </c>
      <c r="C321" s="51" t="s">
        <v>66</v>
      </c>
      <c r="D321" s="51" t="s">
        <v>67</v>
      </c>
      <c r="E321" s="51">
        <v>2015</v>
      </c>
      <c r="F321" s="51" t="s">
        <v>1441</v>
      </c>
      <c r="G321" s="51" t="s">
        <v>68</v>
      </c>
      <c r="H321" s="51" t="s">
        <v>1442</v>
      </c>
      <c r="I321" s="49" t="s">
        <v>1443</v>
      </c>
      <c r="J321" s="50" t="s">
        <v>1444</v>
      </c>
      <c r="K321" s="51" t="s">
        <v>1445</v>
      </c>
      <c r="L321" s="51" t="s">
        <v>1446</v>
      </c>
      <c r="M321" s="51" t="s">
        <v>1447</v>
      </c>
      <c r="N321" s="51" t="s">
        <v>1448</v>
      </c>
      <c r="O321" s="49" t="s">
        <v>1449</v>
      </c>
      <c r="P321" s="50" t="s">
        <v>76</v>
      </c>
      <c r="Q321" s="51" t="s">
        <v>76</v>
      </c>
      <c r="R321" s="49" t="s">
        <v>76</v>
      </c>
      <c r="S321" s="50" t="s">
        <v>77</v>
      </c>
      <c r="T321" s="51" t="s">
        <v>77</v>
      </c>
      <c r="U321" s="51" t="s">
        <v>77</v>
      </c>
      <c r="V321" s="51" t="s">
        <v>77</v>
      </c>
      <c r="W321" s="51" t="s">
        <v>77</v>
      </c>
      <c r="X321" s="51" t="s">
        <v>77</v>
      </c>
      <c r="Y321" s="51" t="s">
        <v>77</v>
      </c>
      <c r="Z321" s="51" t="s">
        <v>76</v>
      </c>
      <c r="AA321" s="51" t="s">
        <v>76</v>
      </c>
      <c r="AB321" s="51" t="s">
        <v>77</v>
      </c>
      <c r="AC321" s="51" t="s">
        <v>77</v>
      </c>
      <c r="AD321" s="49" t="s">
        <v>76</v>
      </c>
      <c r="AE321" s="50" t="s">
        <v>77</v>
      </c>
      <c r="AF321" s="51" t="s">
        <v>76</v>
      </c>
      <c r="AG321" s="51" t="s">
        <v>77</v>
      </c>
      <c r="AH321" s="51" t="s">
        <v>77</v>
      </c>
      <c r="AI321" s="51" t="s">
        <v>77</v>
      </c>
      <c r="AJ321" s="51" t="s">
        <v>77</v>
      </c>
      <c r="AK321" s="51" t="s">
        <v>77</v>
      </c>
      <c r="AL321" s="51" t="s">
        <v>77</v>
      </c>
      <c r="AM321" s="51" t="s">
        <v>77</v>
      </c>
      <c r="AN321" s="51" t="s">
        <v>77</v>
      </c>
      <c r="AO321" s="51" t="s">
        <v>77</v>
      </c>
      <c r="AP321" s="51" t="s">
        <v>77</v>
      </c>
      <c r="AQ321" s="51" t="s">
        <v>77</v>
      </c>
      <c r="AR321" s="51" t="s">
        <v>77</v>
      </c>
      <c r="AS321" s="51" t="s">
        <v>76</v>
      </c>
      <c r="AT321" s="51" t="s">
        <v>77</v>
      </c>
      <c r="AU321" s="51" t="s">
        <v>77</v>
      </c>
      <c r="AV321" s="51" t="s">
        <v>77</v>
      </c>
      <c r="AW321" s="51" t="s">
        <v>77</v>
      </c>
      <c r="AX321" s="51" t="s">
        <v>77</v>
      </c>
      <c r="AY321" s="51" t="s">
        <v>77</v>
      </c>
      <c r="AZ321" s="51" t="s">
        <v>77</v>
      </c>
      <c r="BA321" s="51" t="s">
        <v>77</v>
      </c>
      <c r="BB321" s="51" t="s">
        <v>77</v>
      </c>
      <c r="BC321" s="51" t="s">
        <v>77</v>
      </c>
      <c r="BD321" s="51" t="s">
        <v>77</v>
      </c>
      <c r="BE321" s="49" t="s">
        <v>77</v>
      </c>
      <c r="BF321" s="56">
        <v>0</v>
      </c>
      <c r="BG321" s="57">
        <v>0</v>
      </c>
      <c r="BH321" s="57">
        <v>0</v>
      </c>
      <c r="BI321" s="57">
        <v>0</v>
      </c>
      <c r="BJ321" s="57">
        <v>0</v>
      </c>
      <c r="BK321" s="57">
        <v>0</v>
      </c>
      <c r="BL321" s="57">
        <v>0</v>
      </c>
      <c r="BM321" s="54">
        <f t="shared" si="4"/>
        <v>0</v>
      </c>
      <c r="BN321" s="58"/>
      <c r="BO321" t="str">
        <f>VLOOKUP(A321,Startups!$A$3:$B$1596, 2,FALSE)</f>
        <v>Normal</v>
      </c>
    </row>
    <row r="322" spans="1:67" s="55" customFormat="1" ht="135" customHeight="1" x14ac:dyDescent="0.2">
      <c r="A322" s="50" t="s">
        <v>1450</v>
      </c>
      <c r="B322" s="51" t="s">
        <v>1451</v>
      </c>
      <c r="C322" s="51" t="s">
        <v>66</v>
      </c>
      <c r="D322" s="51" t="s">
        <v>379</v>
      </c>
      <c r="E322" s="51">
        <v>2015</v>
      </c>
      <c r="F322" s="51" t="s">
        <v>1452</v>
      </c>
      <c r="G322" s="51" t="s">
        <v>68</v>
      </c>
      <c r="H322" s="51" t="s">
        <v>1453</v>
      </c>
      <c r="I322" s="49" t="s">
        <v>1454</v>
      </c>
      <c r="J322" s="50" t="s">
        <v>1455</v>
      </c>
      <c r="K322" s="51" t="s">
        <v>1456</v>
      </c>
      <c r="L322" s="51" t="s">
        <v>1457</v>
      </c>
      <c r="M322" s="51" t="s">
        <v>1458</v>
      </c>
      <c r="N322" s="51" t="s">
        <v>1459</v>
      </c>
      <c r="O322" s="49" t="s">
        <v>1460</v>
      </c>
      <c r="P322" s="50" t="s">
        <v>76</v>
      </c>
      <c r="Q322" s="51" t="s">
        <v>76</v>
      </c>
      <c r="R322" s="49" t="s">
        <v>76</v>
      </c>
      <c r="S322" s="50" t="s">
        <v>77</v>
      </c>
      <c r="T322" s="51" t="s">
        <v>76</v>
      </c>
      <c r="U322" s="51" t="s">
        <v>77</v>
      </c>
      <c r="V322" s="51" t="s">
        <v>76</v>
      </c>
      <c r="W322" s="51" t="s">
        <v>77</v>
      </c>
      <c r="X322" s="51" t="s">
        <v>77</v>
      </c>
      <c r="Y322" s="51" t="s">
        <v>77</v>
      </c>
      <c r="Z322" s="51" t="s">
        <v>77</v>
      </c>
      <c r="AA322" s="51" t="s">
        <v>77</v>
      </c>
      <c r="AB322" s="51" t="s">
        <v>77</v>
      </c>
      <c r="AC322" s="51" t="s">
        <v>76</v>
      </c>
      <c r="AD322" s="49" t="s">
        <v>77</v>
      </c>
      <c r="AE322" s="50" t="s">
        <v>77</v>
      </c>
      <c r="AF322" s="51" t="s">
        <v>77</v>
      </c>
      <c r="AG322" s="51" t="s">
        <v>77</v>
      </c>
      <c r="AH322" s="51" t="s">
        <v>77</v>
      </c>
      <c r="AI322" s="51" t="s">
        <v>77</v>
      </c>
      <c r="AJ322" s="51" t="s">
        <v>77</v>
      </c>
      <c r="AK322" s="51" t="s">
        <v>77</v>
      </c>
      <c r="AL322" s="51" t="s">
        <v>77</v>
      </c>
      <c r="AM322" s="51" t="s">
        <v>76</v>
      </c>
      <c r="AN322" s="51" t="s">
        <v>77</v>
      </c>
      <c r="AO322" s="51" t="s">
        <v>77</v>
      </c>
      <c r="AP322" s="51" t="s">
        <v>77</v>
      </c>
      <c r="AQ322" s="51" t="s">
        <v>77</v>
      </c>
      <c r="AR322" s="51" t="s">
        <v>77</v>
      </c>
      <c r="AS322" s="51" t="s">
        <v>77</v>
      </c>
      <c r="AT322" s="51" t="s">
        <v>77</v>
      </c>
      <c r="AU322" s="51" t="s">
        <v>77</v>
      </c>
      <c r="AV322" s="51" t="s">
        <v>77</v>
      </c>
      <c r="AW322" s="51" t="s">
        <v>77</v>
      </c>
      <c r="AX322" s="51" t="s">
        <v>77</v>
      </c>
      <c r="AY322" s="51" t="s">
        <v>77</v>
      </c>
      <c r="AZ322" s="51" t="s">
        <v>76</v>
      </c>
      <c r="BA322" s="51" t="s">
        <v>77</v>
      </c>
      <c r="BB322" s="51" t="s">
        <v>77</v>
      </c>
      <c r="BC322" s="51" t="s">
        <v>77</v>
      </c>
      <c r="BD322" s="51" t="s">
        <v>77</v>
      </c>
      <c r="BE322" s="49" t="s">
        <v>77</v>
      </c>
      <c r="BF322" s="56">
        <v>0</v>
      </c>
      <c r="BG322" s="57">
        <v>0</v>
      </c>
      <c r="BH322" s="57">
        <v>0</v>
      </c>
      <c r="BI322" s="57">
        <v>0</v>
      </c>
      <c r="BJ322" s="57">
        <v>0</v>
      </c>
      <c r="BK322" s="57">
        <v>0</v>
      </c>
      <c r="BL322" s="57">
        <v>0</v>
      </c>
      <c r="BM322" s="54">
        <f t="shared" si="4"/>
        <v>0</v>
      </c>
      <c r="BN322" s="58"/>
      <c r="BO322" t="str">
        <f>VLOOKUP(A322,Startups!$A$3:$B$1596, 2,FALSE)</f>
        <v>Early Stage</v>
      </c>
    </row>
    <row r="323" spans="1:67" s="55" customFormat="1" ht="135" customHeight="1" x14ac:dyDescent="0.2">
      <c r="A323" s="50" t="s">
        <v>1461</v>
      </c>
      <c r="B323" s="51" t="s">
        <v>1462</v>
      </c>
      <c r="C323" s="51" t="s">
        <v>1027</v>
      </c>
      <c r="D323" s="51" t="s">
        <v>1028</v>
      </c>
      <c r="E323" s="51">
        <v>2015</v>
      </c>
      <c r="F323" s="51" t="s">
        <v>82</v>
      </c>
      <c r="G323" s="51" t="s">
        <v>155</v>
      </c>
      <c r="H323" s="51" t="s">
        <v>1463</v>
      </c>
      <c r="I323" s="49" t="s">
        <v>1464</v>
      </c>
      <c r="J323" s="50" t="s">
        <v>1465</v>
      </c>
      <c r="K323" s="51" t="s">
        <v>1466</v>
      </c>
      <c r="L323" s="51" t="s">
        <v>1467</v>
      </c>
      <c r="M323" s="51" t="s">
        <v>1468</v>
      </c>
      <c r="N323" s="51" t="s">
        <v>1469</v>
      </c>
      <c r="O323" s="49" t="s">
        <v>1470</v>
      </c>
      <c r="P323" s="50" t="s">
        <v>76</v>
      </c>
      <c r="Q323" s="51" t="s">
        <v>77</v>
      </c>
      <c r="R323" s="49" t="s">
        <v>77</v>
      </c>
      <c r="S323" s="50" t="s">
        <v>77</v>
      </c>
      <c r="T323" s="51" t="s">
        <v>76</v>
      </c>
      <c r="U323" s="51" t="s">
        <v>77</v>
      </c>
      <c r="V323" s="51" t="s">
        <v>77</v>
      </c>
      <c r="W323" s="51" t="s">
        <v>77</v>
      </c>
      <c r="X323" s="51" t="s">
        <v>77</v>
      </c>
      <c r="Y323" s="51" t="s">
        <v>77</v>
      </c>
      <c r="Z323" s="51" t="s">
        <v>77</v>
      </c>
      <c r="AA323" s="51" t="s">
        <v>77</v>
      </c>
      <c r="AB323" s="51" t="s">
        <v>76</v>
      </c>
      <c r="AC323" s="51" t="s">
        <v>77</v>
      </c>
      <c r="AD323" s="49" t="s">
        <v>76</v>
      </c>
      <c r="AE323" s="50" t="s">
        <v>77</v>
      </c>
      <c r="AF323" s="51" t="s">
        <v>77</v>
      </c>
      <c r="AG323" s="51" t="s">
        <v>77</v>
      </c>
      <c r="AH323" s="51" t="s">
        <v>77</v>
      </c>
      <c r="AI323" s="51" t="s">
        <v>76</v>
      </c>
      <c r="AJ323" s="51" t="s">
        <v>77</v>
      </c>
      <c r="AK323" s="51" t="s">
        <v>77</v>
      </c>
      <c r="AL323" s="51" t="s">
        <v>77</v>
      </c>
      <c r="AM323" s="51" t="s">
        <v>77</v>
      </c>
      <c r="AN323" s="51" t="s">
        <v>77</v>
      </c>
      <c r="AO323" s="51" t="s">
        <v>77</v>
      </c>
      <c r="AP323" s="51" t="s">
        <v>77</v>
      </c>
      <c r="AQ323" s="51" t="s">
        <v>77</v>
      </c>
      <c r="AR323" s="51" t="s">
        <v>77</v>
      </c>
      <c r="AS323" s="51" t="s">
        <v>77</v>
      </c>
      <c r="AT323" s="51" t="s">
        <v>77</v>
      </c>
      <c r="AU323" s="51" t="s">
        <v>77</v>
      </c>
      <c r="AV323" s="51" t="s">
        <v>77</v>
      </c>
      <c r="AW323" s="51" t="s">
        <v>76</v>
      </c>
      <c r="AX323" s="51" t="s">
        <v>77</v>
      </c>
      <c r="AY323" s="51" t="s">
        <v>77</v>
      </c>
      <c r="AZ323" s="51" t="s">
        <v>77</v>
      </c>
      <c r="BA323" s="51" t="s">
        <v>77</v>
      </c>
      <c r="BB323" s="51" t="s">
        <v>77</v>
      </c>
      <c r="BC323" s="51" t="s">
        <v>77</v>
      </c>
      <c r="BD323" s="51" t="s">
        <v>77</v>
      </c>
      <c r="BE323" s="49" t="s">
        <v>77</v>
      </c>
      <c r="BF323" s="56">
        <v>0</v>
      </c>
      <c r="BG323" s="57">
        <v>0</v>
      </c>
      <c r="BH323" s="57">
        <v>0</v>
      </c>
      <c r="BI323" s="57">
        <v>0</v>
      </c>
      <c r="BJ323" s="57">
        <v>0</v>
      </c>
      <c r="BK323" s="57">
        <v>0</v>
      </c>
      <c r="BL323" s="57">
        <v>0</v>
      </c>
      <c r="BM323" s="54">
        <f t="shared" ref="BM323:BM386" si="5">(IF(BF323+BG323&gt;0,SUM(BF323:BL323),0))</f>
        <v>0</v>
      </c>
      <c r="BN323" s="58"/>
      <c r="BO323" t="str">
        <f>VLOOKUP(A323,Startups!$A$3:$B$1596, 2,FALSE)</f>
        <v>Early Stage</v>
      </c>
    </row>
    <row r="324" spans="1:67" s="55" customFormat="1" ht="135" customHeight="1" x14ac:dyDescent="0.2">
      <c r="A324" s="50" t="s">
        <v>1471</v>
      </c>
      <c r="B324" s="51" t="s">
        <v>1472</v>
      </c>
      <c r="C324" s="51" t="s">
        <v>545</v>
      </c>
      <c r="D324" s="51" t="s">
        <v>546</v>
      </c>
      <c r="E324" s="51">
        <v>2015</v>
      </c>
      <c r="F324" s="51" t="s">
        <v>36</v>
      </c>
      <c r="G324" s="51" t="s">
        <v>94</v>
      </c>
      <c r="H324" s="51" t="s">
        <v>1473</v>
      </c>
      <c r="I324" s="49" t="s">
        <v>1474</v>
      </c>
      <c r="J324" s="50" t="s">
        <v>1475</v>
      </c>
      <c r="K324" s="51" t="s">
        <v>1476</v>
      </c>
      <c r="L324" s="51" t="s">
        <v>1477</v>
      </c>
      <c r="M324" s="51" t="s">
        <v>1478</v>
      </c>
      <c r="N324" s="51" t="s">
        <v>1479</v>
      </c>
      <c r="O324" s="49" t="s">
        <v>1480</v>
      </c>
      <c r="P324" s="50" t="s">
        <v>76</v>
      </c>
      <c r="Q324" s="51" t="s">
        <v>76</v>
      </c>
      <c r="R324" s="49" t="s">
        <v>77</v>
      </c>
      <c r="S324" s="50" t="s">
        <v>77</v>
      </c>
      <c r="T324" s="51" t="s">
        <v>76</v>
      </c>
      <c r="U324" s="51" t="s">
        <v>77</v>
      </c>
      <c r="V324" s="51" t="s">
        <v>77</v>
      </c>
      <c r="W324" s="51" t="s">
        <v>76</v>
      </c>
      <c r="X324" s="51" t="s">
        <v>76</v>
      </c>
      <c r="Y324" s="51" t="s">
        <v>77</v>
      </c>
      <c r="Z324" s="51" t="s">
        <v>77</v>
      </c>
      <c r="AA324" s="51" t="s">
        <v>77</v>
      </c>
      <c r="AB324" s="51" t="s">
        <v>77</v>
      </c>
      <c r="AC324" s="51" t="s">
        <v>77</v>
      </c>
      <c r="AD324" s="49" t="s">
        <v>77</v>
      </c>
      <c r="AE324" s="50" t="s">
        <v>76</v>
      </c>
      <c r="AF324" s="51" t="s">
        <v>77</v>
      </c>
      <c r="AG324" s="51" t="s">
        <v>77</v>
      </c>
      <c r="AH324" s="51" t="s">
        <v>77</v>
      </c>
      <c r="AI324" s="51" t="s">
        <v>77</v>
      </c>
      <c r="AJ324" s="51" t="s">
        <v>77</v>
      </c>
      <c r="AK324" s="51" t="s">
        <v>77</v>
      </c>
      <c r="AL324" s="51" t="s">
        <v>77</v>
      </c>
      <c r="AM324" s="51" t="s">
        <v>77</v>
      </c>
      <c r="AN324" s="51" t="s">
        <v>77</v>
      </c>
      <c r="AO324" s="51" t="s">
        <v>77</v>
      </c>
      <c r="AP324" s="51" t="s">
        <v>77</v>
      </c>
      <c r="AQ324" s="51" t="s">
        <v>77</v>
      </c>
      <c r="AR324" s="51" t="s">
        <v>77</v>
      </c>
      <c r="AS324" s="51" t="s">
        <v>77</v>
      </c>
      <c r="AT324" s="51" t="s">
        <v>77</v>
      </c>
      <c r="AU324" s="51" t="s">
        <v>77</v>
      </c>
      <c r="AV324" s="51" t="s">
        <v>77</v>
      </c>
      <c r="AW324" s="51" t="s">
        <v>77</v>
      </c>
      <c r="AX324" s="51" t="s">
        <v>77</v>
      </c>
      <c r="AY324" s="51" t="s">
        <v>77</v>
      </c>
      <c r="AZ324" s="51" t="s">
        <v>77</v>
      </c>
      <c r="BA324" s="51" t="s">
        <v>77</v>
      </c>
      <c r="BB324" s="51" t="s">
        <v>77</v>
      </c>
      <c r="BC324" s="51" t="s">
        <v>77</v>
      </c>
      <c r="BD324" s="51" t="s">
        <v>77</v>
      </c>
      <c r="BE324" s="49" t="s">
        <v>77</v>
      </c>
      <c r="BF324" s="56">
        <v>0</v>
      </c>
      <c r="BG324" s="57">
        <v>0</v>
      </c>
      <c r="BH324" s="57">
        <v>0</v>
      </c>
      <c r="BI324" s="57">
        <v>0</v>
      </c>
      <c r="BJ324" s="57">
        <v>0</v>
      </c>
      <c r="BK324" s="57">
        <v>0</v>
      </c>
      <c r="BL324" s="57">
        <v>0</v>
      </c>
      <c r="BM324" s="54">
        <f t="shared" si="5"/>
        <v>0</v>
      </c>
      <c r="BN324" s="58"/>
      <c r="BO324" t="str">
        <f>VLOOKUP(A324,Startups!$A$3:$B$1596, 2,FALSE)</f>
        <v>Normal</v>
      </c>
    </row>
    <row r="325" spans="1:67" s="55" customFormat="1" ht="135" customHeight="1" x14ac:dyDescent="0.2">
      <c r="A325" s="50" t="s">
        <v>1481</v>
      </c>
      <c r="B325" s="51" t="s">
        <v>1482</v>
      </c>
      <c r="C325" s="51" t="s">
        <v>1483</v>
      </c>
      <c r="D325" s="51" t="s">
        <v>1484</v>
      </c>
      <c r="E325" s="51">
        <v>2015</v>
      </c>
      <c r="F325" s="51" t="s">
        <v>1485</v>
      </c>
      <c r="G325" s="51" t="s">
        <v>68</v>
      </c>
      <c r="H325" s="51" t="s">
        <v>1486</v>
      </c>
      <c r="I325" s="49" t="s">
        <v>1487</v>
      </c>
      <c r="J325" s="50" t="s">
        <v>1488</v>
      </c>
      <c r="K325" s="51" t="s">
        <v>1489</v>
      </c>
      <c r="L325" s="51" t="s">
        <v>1490</v>
      </c>
      <c r="M325" s="51" t="s">
        <v>1491</v>
      </c>
      <c r="N325" s="51" t="s">
        <v>1492</v>
      </c>
      <c r="O325" s="49" t="s">
        <v>1493</v>
      </c>
      <c r="P325" s="50" t="s">
        <v>76</v>
      </c>
      <c r="Q325" s="51" t="s">
        <v>77</v>
      </c>
      <c r="R325" s="49" t="s">
        <v>77</v>
      </c>
      <c r="S325" s="50" t="s">
        <v>77</v>
      </c>
      <c r="T325" s="51" t="s">
        <v>77</v>
      </c>
      <c r="U325" s="51" t="s">
        <v>77</v>
      </c>
      <c r="V325" s="51" t="s">
        <v>77</v>
      </c>
      <c r="W325" s="51" t="s">
        <v>77</v>
      </c>
      <c r="X325" s="51" t="s">
        <v>76</v>
      </c>
      <c r="Y325" s="51" t="s">
        <v>77</v>
      </c>
      <c r="Z325" s="51" t="s">
        <v>77</v>
      </c>
      <c r="AA325" s="51" t="s">
        <v>77</v>
      </c>
      <c r="AB325" s="51" t="s">
        <v>76</v>
      </c>
      <c r="AC325" s="51" t="s">
        <v>77</v>
      </c>
      <c r="AD325" s="49" t="s">
        <v>77</v>
      </c>
      <c r="AE325" s="50" t="s">
        <v>77</v>
      </c>
      <c r="AF325" s="51" t="s">
        <v>77</v>
      </c>
      <c r="AG325" s="51" t="s">
        <v>77</v>
      </c>
      <c r="AH325" s="51" t="s">
        <v>77</v>
      </c>
      <c r="AI325" s="51" t="s">
        <v>76</v>
      </c>
      <c r="AJ325" s="51" t="s">
        <v>77</v>
      </c>
      <c r="AK325" s="51" t="s">
        <v>77</v>
      </c>
      <c r="AL325" s="51" t="s">
        <v>77</v>
      </c>
      <c r="AM325" s="51" t="s">
        <v>77</v>
      </c>
      <c r="AN325" s="51" t="s">
        <v>77</v>
      </c>
      <c r="AO325" s="51" t="s">
        <v>76</v>
      </c>
      <c r="AP325" s="51" t="s">
        <v>77</v>
      </c>
      <c r="AQ325" s="51" t="s">
        <v>77</v>
      </c>
      <c r="AR325" s="51" t="s">
        <v>77</v>
      </c>
      <c r="AS325" s="51" t="s">
        <v>77</v>
      </c>
      <c r="AT325" s="51" t="s">
        <v>77</v>
      </c>
      <c r="AU325" s="51" t="s">
        <v>77</v>
      </c>
      <c r="AV325" s="51" t="s">
        <v>77</v>
      </c>
      <c r="AW325" s="51" t="s">
        <v>77</v>
      </c>
      <c r="AX325" s="51" t="s">
        <v>77</v>
      </c>
      <c r="AY325" s="51" t="s">
        <v>77</v>
      </c>
      <c r="AZ325" s="51" t="s">
        <v>77</v>
      </c>
      <c r="BA325" s="51" t="s">
        <v>77</v>
      </c>
      <c r="BB325" s="51" t="s">
        <v>77</v>
      </c>
      <c r="BC325" s="51" t="s">
        <v>77</v>
      </c>
      <c r="BD325" s="51" t="s">
        <v>77</v>
      </c>
      <c r="BE325" s="49" t="s">
        <v>77</v>
      </c>
      <c r="BF325" s="56">
        <v>0</v>
      </c>
      <c r="BG325" s="57">
        <v>0</v>
      </c>
      <c r="BH325" s="57">
        <v>0</v>
      </c>
      <c r="BI325" s="57">
        <v>0</v>
      </c>
      <c r="BJ325" s="57">
        <v>0</v>
      </c>
      <c r="BK325" s="57">
        <v>0</v>
      </c>
      <c r="BL325" s="57">
        <v>0</v>
      </c>
      <c r="BM325" s="54">
        <f t="shared" si="5"/>
        <v>0</v>
      </c>
      <c r="BN325" s="58"/>
      <c r="BO325" t="str">
        <f>VLOOKUP(A325,Startups!$A$3:$B$1596, 2,FALSE)</f>
        <v>Early Stage</v>
      </c>
    </row>
    <row r="326" spans="1:67" s="55" customFormat="1" ht="135" customHeight="1" x14ac:dyDescent="0.2">
      <c r="A326" s="50" t="s">
        <v>1494</v>
      </c>
      <c r="B326" s="51" t="s">
        <v>1495</v>
      </c>
      <c r="C326" s="51" t="s">
        <v>1027</v>
      </c>
      <c r="D326" s="51" t="s">
        <v>1496</v>
      </c>
      <c r="E326" s="51">
        <v>2012</v>
      </c>
      <c r="F326" s="51" t="s">
        <v>1497</v>
      </c>
      <c r="G326" s="51" t="s">
        <v>68</v>
      </c>
      <c r="H326" s="51" t="s">
        <v>1498</v>
      </c>
      <c r="I326" s="49" t="s">
        <v>1499</v>
      </c>
      <c r="J326" s="50" t="s">
        <v>1500</v>
      </c>
      <c r="K326" s="51" t="s">
        <v>1501</v>
      </c>
      <c r="L326" s="51" t="s">
        <v>1502</v>
      </c>
      <c r="M326" s="51" t="s">
        <v>1503</v>
      </c>
      <c r="N326" s="51" t="s">
        <v>1504</v>
      </c>
      <c r="O326" s="49" t="s">
        <v>1505</v>
      </c>
      <c r="P326" s="50" t="s">
        <v>76</v>
      </c>
      <c r="Q326" s="51" t="s">
        <v>77</v>
      </c>
      <c r="R326" s="49" t="s">
        <v>76</v>
      </c>
      <c r="S326" s="50" t="s">
        <v>76</v>
      </c>
      <c r="T326" s="51" t="s">
        <v>77</v>
      </c>
      <c r="U326" s="51" t="s">
        <v>77</v>
      </c>
      <c r="V326" s="51" t="s">
        <v>77</v>
      </c>
      <c r="W326" s="51" t="s">
        <v>77</v>
      </c>
      <c r="X326" s="51" t="s">
        <v>77</v>
      </c>
      <c r="Y326" s="51" t="s">
        <v>77</v>
      </c>
      <c r="Z326" s="51" t="s">
        <v>77</v>
      </c>
      <c r="AA326" s="51" t="s">
        <v>77</v>
      </c>
      <c r="AB326" s="51" t="s">
        <v>77</v>
      </c>
      <c r="AC326" s="51" t="s">
        <v>77</v>
      </c>
      <c r="AD326" s="49" t="s">
        <v>77</v>
      </c>
      <c r="AE326" s="50" t="s">
        <v>77</v>
      </c>
      <c r="AF326" s="51" t="s">
        <v>77</v>
      </c>
      <c r="AG326" s="51" t="s">
        <v>77</v>
      </c>
      <c r="AH326" s="51" t="s">
        <v>76</v>
      </c>
      <c r="AI326" s="51" t="s">
        <v>77</v>
      </c>
      <c r="AJ326" s="51" t="s">
        <v>77</v>
      </c>
      <c r="AK326" s="51" t="s">
        <v>77</v>
      </c>
      <c r="AL326" s="51" t="s">
        <v>77</v>
      </c>
      <c r="AM326" s="51" t="s">
        <v>77</v>
      </c>
      <c r="AN326" s="51" t="s">
        <v>77</v>
      </c>
      <c r="AO326" s="51" t="s">
        <v>77</v>
      </c>
      <c r="AP326" s="51" t="s">
        <v>77</v>
      </c>
      <c r="AQ326" s="51" t="s">
        <v>77</v>
      </c>
      <c r="AR326" s="51" t="s">
        <v>77</v>
      </c>
      <c r="AS326" s="51" t="s">
        <v>77</v>
      </c>
      <c r="AT326" s="51" t="s">
        <v>77</v>
      </c>
      <c r="AU326" s="51" t="s">
        <v>76</v>
      </c>
      <c r="AV326" s="51" t="s">
        <v>77</v>
      </c>
      <c r="AW326" s="51" t="s">
        <v>77</v>
      </c>
      <c r="AX326" s="51" t="s">
        <v>77</v>
      </c>
      <c r="AY326" s="51" t="s">
        <v>77</v>
      </c>
      <c r="AZ326" s="51" t="s">
        <v>77</v>
      </c>
      <c r="BA326" s="51" t="s">
        <v>77</v>
      </c>
      <c r="BB326" s="51" t="s">
        <v>77</v>
      </c>
      <c r="BC326" s="51" t="s">
        <v>77</v>
      </c>
      <c r="BD326" s="51" t="s">
        <v>77</v>
      </c>
      <c r="BE326" s="49" t="s">
        <v>77</v>
      </c>
      <c r="BF326" s="56">
        <v>0</v>
      </c>
      <c r="BG326" s="57">
        <v>0</v>
      </c>
      <c r="BH326" s="57">
        <v>0</v>
      </c>
      <c r="BI326" s="57">
        <v>0</v>
      </c>
      <c r="BJ326" s="57">
        <v>0</v>
      </c>
      <c r="BK326" s="57">
        <v>0</v>
      </c>
      <c r="BL326" s="57">
        <v>0</v>
      </c>
      <c r="BM326" s="54">
        <f t="shared" si="5"/>
        <v>0</v>
      </c>
      <c r="BN326" s="58"/>
      <c r="BO326" t="str">
        <f>VLOOKUP(A326,Startups!$A$3:$B$1596, 2,FALSE)</f>
        <v>Early Stage</v>
      </c>
    </row>
    <row r="327" spans="1:67" s="55" customFormat="1" ht="135" customHeight="1" x14ac:dyDescent="0.2">
      <c r="A327" s="50" t="s">
        <v>1506</v>
      </c>
      <c r="B327" s="51" t="s">
        <v>1507</v>
      </c>
      <c r="C327" s="51" t="s">
        <v>1059</v>
      </c>
      <c r="D327" s="51" t="s">
        <v>1060</v>
      </c>
      <c r="E327" s="51">
        <v>2013</v>
      </c>
      <c r="F327" s="51" t="s">
        <v>36</v>
      </c>
      <c r="G327" s="51" t="s">
        <v>68</v>
      </c>
      <c r="H327" s="51" t="s">
        <v>1508</v>
      </c>
      <c r="I327" s="49" t="s">
        <v>1509</v>
      </c>
      <c r="J327" s="50" t="s">
        <v>1510</v>
      </c>
      <c r="K327" s="51" t="s">
        <v>1511</v>
      </c>
      <c r="L327" s="51" t="s">
        <v>1512</v>
      </c>
      <c r="M327" s="51" t="s">
        <v>1513</v>
      </c>
      <c r="N327" s="51" t="s">
        <v>1514</v>
      </c>
      <c r="O327" s="49" t="s">
        <v>1515</v>
      </c>
      <c r="P327" s="50" t="s">
        <v>76</v>
      </c>
      <c r="Q327" s="51" t="s">
        <v>77</v>
      </c>
      <c r="R327" s="49" t="s">
        <v>76</v>
      </c>
      <c r="S327" s="50" t="s">
        <v>77</v>
      </c>
      <c r="T327" s="51" t="s">
        <v>76</v>
      </c>
      <c r="U327" s="51" t="s">
        <v>77</v>
      </c>
      <c r="V327" s="51" t="s">
        <v>77</v>
      </c>
      <c r="W327" s="51" t="s">
        <v>77</v>
      </c>
      <c r="X327" s="51" t="s">
        <v>76</v>
      </c>
      <c r="Y327" s="51" t="s">
        <v>77</v>
      </c>
      <c r="Z327" s="51" t="s">
        <v>77</v>
      </c>
      <c r="AA327" s="51" t="s">
        <v>76</v>
      </c>
      <c r="AB327" s="51" t="s">
        <v>77</v>
      </c>
      <c r="AC327" s="51" t="s">
        <v>77</v>
      </c>
      <c r="AD327" s="49" t="s">
        <v>77</v>
      </c>
      <c r="AE327" s="50" t="s">
        <v>76</v>
      </c>
      <c r="AF327" s="51" t="s">
        <v>77</v>
      </c>
      <c r="AG327" s="51" t="s">
        <v>77</v>
      </c>
      <c r="AH327" s="51" t="s">
        <v>77</v>
      </c>
      <c r="AI327" s="51" t="s">
        <v>77</v>
      </c>
      <c r="AJ327" s="51" t="s">
        <v>77</v>
      </c>
      <c r="AK327" s="51" t="s">
        <v>77</v>
      </c>
      <c r="AL327" s="51" t="s">
        <v>77</v>
      </c>
      <c r="AM327" s="51" t="s">
        <v>77</v>
      </c>
      <c r="AN327" s="51" t="s">
        <v>77</v>
      </c>
      <c r="AO327" s="51" t="s">
        <v>77</v>
      </c>
      <c r="AP327" s="51" t="s">
        <v>77</v>
      </c>
      <c r="AQ327" s="51" t="s">
        <v>77</v>
      </c>
      <c r="AR327" s="51" t="s">
        <v>77</v>
      </c>
      <c r="AS327" s="51" t="s">
        <v>77</v>
      </c>
      <c r="AT327" s="51" t="s">
        <v>77</v>
      </c>
      <c r="AU327" s="51" t="s">
        <v>77</v>
      </c>
      <c r="AV327" s="51" t="s">
        <v>77</v>
      </c>
      <c r="AW327" s="51" t="s">
        <v>77</v>
      </c>
      <c r="AX327" s="51" t="s">
        <v>77</v>
      </c>
      <c r="AY327" s="51" t="s">
        <v>77</v>
      </c>
      <c r="AZ327" s="51" t="s">
        <v>77</v>
      </c>
      <c r="BA327" s="51" t="s">
        <v>77</v>
      </c>
      <c r="BB327" s="51" t="s">
        <v>77</v>
      </c>
      <c r="BC327" s="51" t="s">
        <v>77</v>
      </c>
      <c r="BD327" s="51" t="s">
        <v>77</v>
      </c>
      <c r="BE327" s="49" t="s">
        <v>77</v>
      </c>
      <c r="BF327" s="56">
        <v>0</v>
      </c>
      <c r="BG327" s="57">
        <v>0</v>
      </c>
      <c r="BH327" s="57">
        <v>0</v>
      </c>
      <c r="BI327" s="57">
        <v>0</v>
      </c>
      <c r="BJ327" s="57">
        <v>0</v>
      </c>
      <c r="BK327" s="57">
        <v>0</v>
      </c>
      <c r="BL327" s="57">
        <v>0</v>
      </c>
      <c r="BM327" s="54">
        <f t="shared" si="5"/>
        <v>0</v>
      </c>
      <c r="BN327" s="58"/>
      <c r="BO327" t="str">
        <f>VLOOKUP(A327,Startups!$A$3:$B$1596, 2,FALSE)</f>
        <v>Normal</v>
      </c>
    </row>
    <row r="328" spans="1:67" s="55" customFormat="1" ht="135" customHeight="1" x14ac:dyDescent="0.2">
      <c r="A328" s="50" t="s">
        <v>1526</v>
      </c>
      <c r="B328" s="51" t="s">
        <v>1527</v>
      </c>
      <c r="C328" s="51" t="s">
        <v>66</v>
      </c>
      <c r="D328" s="51" t="s">
        <v>379</v>
      </c>
      <c r="E328" s="51">
        <v>2015</v>
      </c>
      <c r="F328" s="51" t="s">
        <v>268</v>
      </c>
      <c r="G328" s="51" t="s">
        <v>68</v>
      </c>
      <c r="H328" s="51" t="s">
        <v>1528</v>
      </c>
      <c r="I328" s="49" t="s">
        <v>1529</v>
      </c>
      <c r="J328" s="50" t="s">
        <v>1530</v>
      </c>
      <c r="K328" s="51" t="s">
        <v>1531</v>
      </c>
      <c r="L328" s="51" t="s">
        <v>1532</v>
      </c>
      <c r="M328" s="51" t="s">
        <v>1533</v>
      </c>
      <c r="N328" s="51" t="s">
        <v>1534</v>
      </c>
      <c r="O328" s="49" t="s">
        <v>1535</v>
      </c>
      <c r="P328" s="50" t="s">
        <v>77</v>
      </c>
      <c r="Q328" s="51" t="s">
        <v>76</v>
      </c>
      <c r="R328" s="49" t="s">
        <v>77</v>
      </c>
      <c r="S328" s="50" t="s">
        <v>77</v>
      </c>
      <c r="T328" s="51" t="s">
        <v>77</v>
      </c>
      <c r="U328" s="51" t="s">
        <v>76</v>
      </c>
      <c r="V328" s="51" t="s">
        <v>77</v>
      </c>
      <c r="W328" s="51" t="s">
        <v>77</v>
      </c>
      <c r="X328" s="51" t="s">
        <v>76</v>
      </c>
      <c r="Y328" s="51" t="s">
        <v>77</v>
      </c>
      <c r="Z328" s="51" t="s">
        <v>77</v>
      </c>
      <c r="AA328" s="51" t="s">
        <v>77</v>
      </c>
      <c r="AB328" s="51" t="s">
        <v>77</v>
      </c>
      <c r="AC328" s="51" t="s">
        <v>77</v>
      </c>
      <c r="AD328" s="49" t="s">
        <v>77</v>
      </c>
      <c r="AE328" s="50" t="s">
        <v>77</v>
      </c>
      <c r="AF328" s="51" t="s">
        <v>77</v>
      </c>
      <c r="AG328" s="51" t="s">
        <v>77</v>
      </c>
      <c r="AH328" s="51" t="s">
        <v>77</v>
      </c>
      <c r="AI328" s="51" t="s">
        <v>77</v>
      </c>
      <c r="AJ328" s="51" t="s">
        <v>77</v>
      </c>
      <c r="AK328" s="51" t="s">
        <v>77</v>
      </c>
      <c r="AL328" s="51" t="s">
        <v>77</v>
      </c>
      <c r="AM328" s="51" t="s">
        <v>77</v>
      </c>
      <c r="AN328" s="51" t="s">
        <v>77</v>
      </c>
      <c r="AO328" s="51" t="s">
        <v>76</v>
      </c>
      <c r="AP328" s="51" t="s">
        <v>77</v>
      </c>
      <c r="AQ328" s="51" t="s">
        <v>77</v>
      </c>
      <c r="AR328" s="51" t="s">
        <v>77</v>
      </c>
      <c r="AS328" s="51" t="s">
        <v>77</v>
      </c>
      <c r="AT328" s="51" t="s">
        <v>77</v>
      </c>
      <c r="AU328" s="51" t="s">
        <v>77</v>
      </c>
      <c r="AV328" s="51" t="s">
        <v>77</v>
      </c>
      <c r="AW328" s="51" t="s">
        <v>76</v>
      </c>
      <c r="AX328" s="51" t="s">
        <v>77</v>
      </c>
      <c r="AY328" s="51" t="s">
        <v>77</v>
      </c>
      <c r="AZ328" s="51" t="s">
        <v>77</v>
      </c>
      <c r="BA328" s="51" t="s">
        <v>77</v>
      </c>
      <c r="BB328" s="51" t="s">
        <v>77</v>
      </c>
      <c r="BC328" s="51" t="s">
        <v>77</v>
      </c>
      <c r="BD328" s="51" t="s">
        <v>77</v>
      </c>
      <c r="BE328" s="49" t="s">
        <v>77</v>
      </c>
      <c r="BF328" s="56">
        <v>0</v>
      </c>
      <c r="BG328" s="57">
        <v>0</v>
      </c>
      <c r="BH328" s="57">
        <v>0</v>
      </c>
      <c r="BI328" s="57">
        <v>0</v>
      </c>
      <c r="BJ328" s="57">
        <v>0</v>
      </c>
      <c r="BK328" s="57">
        <v>0</v>
      </c>
      <c r="BL328" s="57">
        <v>0</v>
      </c>
      <c r="BM328" s="54">
        <f t="shared" si="5"/>
        <v>0</v>
      </c>
      <c r="BN328" s="58"/>
      <c r="BO328" t="str">
        <f>VLOOKUP(A328,Startups!$A$3:$B$1596, 2,FALSE)</f>
        <v>Early Stage</v>
      </c>
    </row>
    <row r="329" spans="1:67" s="55" customFormat="1" ht="135" customHeight="1" x14ac:dyDescent="0.2">
      <c r="A329" s="50" t="s">
        <v>1536</v>
      </c>
      <c r="B329" s="51" t="s">
        <v>1537</v>
      </c>
      <c r="C329" s="51" t="s">
        <v>1027</v>
      </c>
      <c r="D329" s="51" t="s">
        <v>1538</v>
      </c>
      <c r="E329" s="51">
        <v>2011</v>
      </c>
      <c r="F329" s="51" t="s">
        <v>46</v>
      </c>
      <c r="G329" s="51" t="s">
        <v>94</v>
      </c>
      <c r="H329" s="51" t="s">
        <v>1539</v>
      </c>
      <c r="I329" s="49" t="s">
        <v>1540</v>
      </c>
      <c r="J329" s="50" t="s">
        <v>1541</v>
      </c>
      <c r="K329" s="51" t="s">
        <v>1542</v>
      </c>
      <c r="L329" s="51" t="s">
        <v>1543</v>
      </c>
      <c r="M329" s="51" t="s">
        <v>1544</v>
      </c>
      <c r="N329" s="51" t="s">
        <v>1545</v>
      </c>
      <c r="O329" s="49" t="s">
        <v>1546</v>
      </c>
      <c r="P329" s="50" t="s">
        <v>76</v>
      </c>
      <c r="Q329" s="51" t="s">
        <v>77</v>
      </c>
      <c r="R329" s="49" t="s">
        <v>76</v>
      </c>
      <c r="S329" s="50" t="s">
        <v>77</v>
      </c>
      <c r="T329" s="51" t="s">
        <v>77</v>
      </c>
      <c r="U329" s="51" t="s">
        <v>77</v>
      </c>
      <c r="V329" s="51" t="s">
        <v>77</v>
      </c>
      <c r="W329" s="51" t="s">
        <v>77</v>
      </c>
      <c r="X329" s="51" t="s">
        <v>77</v>
      </c>
      <c r="Y329" s="51" t="s">
        <v>77</v>
      </c>
      <c r="Z329" s="51" t="s">
        <v>77</v>
      </c>
      <c r="AA329" s="51" t="s">
        <v>77</v>
      </c>
      <c r="AB329" s="51" t="s">
        <v>77</v>
      </c>
      <c r="AC329" s="51" t="s">
        <v>77</v>
      </c>
      <c r="AD329" s="49" t="s">
        <v>77</v>
      </c>
      <c r="AE329" s="50" t="s">
        <v>77</v>
      </c>
      <c r="AF329" s="51" t="s">
        <v>77</v>
      </c>
      <c r="AG329" s="51" t="s">
        <v>77</v>
      </c>
      <c r="AH329" s="51" t="s">
        <v>77</v>
      </c>
      <c r="AI329" s="51" t="s">
        <v>77</v>
      </c>
      <c r="AJ329" s="51" t="s">
        <v>77</v>
      </c>
      <c r="AK329" s="51" t="s">
        <v>77</v>
      </c>
      <c r="AL329" s="51" t="s">
        <v>77</v>
      </c>
      <c r="AM329" s="51" t="s">
        <v>77</v>
      </c>
      <c r="AN329" s="51" t="s">
        <v>77</v>
      </c>
      <c r="AO329" s="51" t="s">
        <v>76</v>
      </c>
      <c r="AP329" s="51" t="s">
        <v>77</v>
      </c>
      <c r="AQ329" s="51" t="s">
        <v>77</v>
      </c>
      <c r="AR329" s="51" t="s">
        <v>77</v>
      </c>
      <c r="AS329" s="51" t="s">
        <v>77</v>
      </c>
      <c r="AT329" s="51" t="s">
        <v>77</v>
      </c>
      <c r="AU329" s="51" t="s">
        <v>77</v>
      </c>
      <c r="AV329" s="51" t="s">
        <v>77</v>
      </c>
      <c r="AW329" s="51" t="s">
        <v>77</v>
      </c>
      <c r="AX329" s="51" t="s">
        <v>77</v>
      </c>
      <c r="AY329" s="51" t="s">
        <v>77</v>
      </c>
      <c r="AZ329" s="51" t="s">
        <v>77</v>
      </c>
      <c r="BA329" s="51" t="s">
        <v>77</v>
      </c>
      <c r="BB329" s="51" t="s">
        <v>77</v>
      </c>
      <c r="BC329" s="51" t="s">
        <v>77</v>
      </c>
      <c r="BD329" s="51" t="s">
        <v>77</v>
      </c>
      <c r="BE329" s="49" t="s">
        <v>77</v>
      </c>
      <c r="BF329" s="56">
        <v>0</v>
      </c>
      <c r="BG329" s="57">
        <v>0</v>
      </c>
      <c r="BH329" s="57">
        <v>0</v>
      </c>
      <c r="BI329" s="57">
        <v>0</v>
      </c>
      <c r="BJ329" s="57">
        <v>0</v>
      </c>
      <c r="BK329" s="57">
        <v>0</v>
      </c>
      <c r="BL329" s="57">
        <v>0</v>
      </c>
      <c r="BM329" s="54">
        <f t="shared" si="5"/>
        <v>0</v>
      </c>
      <c r="BN329" s="58"/>
      <c r="BO329" t="str">
        <f>VLOOKUP(A329,Startups!$A$3:$B$1596, 2,FALSE)</f>
        <v>Normal</v>
      </c>
    </row>
    <row r="330" spans="1:67" s="55" customFormat="1" ht="135" customHeight="1" x14ac:dyDescent="0.2">
      <c r="A330" s="50" t="s">
        <v>1547</v>
      </c>
      <c r="B330" s="51" t="s">
        <v>1548</v>
      </c>
      <c r="C330" s="51" t="s">
        <v>66</v>
      </c>
      <c r="D330" s="51" t="s">
        <v>1549</v>
      </c>
      <c r="E330" s="51">
        <v>2015</v>
      </c>
      <c r="F330" s="51" t="s">
        <v>1550</v>
      </c>
      <c r="G330" s="51" t="s">
        <v>68</v>
      </c>
      <c r="H330" s="51" t="s">
        <v>1551</v>
      </c>
      <c r="I330" s="49" t="s">
        <v>1552</v>
      </c>
      <c r="J330" s="50" t="s">
        <v>1553</v>
      </c>
      <c r="K330" s="51" t="s">
        <v>1554</v>
      </c>
      <c r="L330" s="51" t="s">
        <v>1555</v>
      </c>
      <c r="M330" s="51" t="s">
        <v>1556</v>
      </c>
      <c r="N330" s="51" t="s">
        <v>1557</v>
      </c>
      <c r="O330" s="49" t="s">
        <v>1558</v>
      </c>
      <c r="P330" s="50" t="s">
        <v>76</v>
      </c>
      <c r="Q330" s="51" t="s">
        <v>77</v>
      </c>
      <c r="R330" s="49" t="s">
        <v>77</v>
      </c>
      <c r="S330" s="50" t="s">
        <v>77</v>
      </c>
      <c r="T330" s="51" t="s">
        <v>76</v>
      </c>
      <c r="U330" s="51" t="s">
        <v>76</v>
      </c>
      <c r="V330" s="51" t="s">
        <v>77</v>
      </c>
      <c r="W330" s="51" t="s">
        <v>77</v>
      </c>
      <c r="X330" s="51" t="s">
        <v>76</v>
      </c>
      <c r="Y330" s="51" t="s">
        <v>77</v>
      </c>
      <c r="Z330" s="51" t="s">
        <v>77</v>
      </c>
      <c r="AA330" s="51" t="s">
        <v>77</v>
      </c>
      <c r="AB330" s="51" t="s">
        <v>77</v>
      </c>
      <c r="AC330" s="51" t="s">
        <v>77</v>
      </c>
      <c r="AD330" s="49" t="s">
        <v>77</v>
      </c>
      <c r="AE330" s="50" t="s">
        <v>77</v>
      </c>
      <c r="AF330" s="51" t="s">
        <v>77</v>
      </c>
      <c r="AG330" s="51" t="s">
        <v>77</v>
      </c>
      <c r="AH330" s="51" t="s">
        <v>77</v>
      </c>
      <c r="AI330" s="51" t="s">
        <v>76</v>
      </c>
      <c r="AJ330" s="51" t="s">
        <v>77</v>
      </c>
      <c r="AK330" s="51" t="s">
        <v>77</v>
      </c>
      <c r="AL330" s="51" t="s">
        <v>77</v>
      </c>
      <c r="AM330" s="51" t="s">
        <v>77</v>
      </c>
      <c r="AN330" s="51" t="s">
        <v>77</v>
      </c>
      <c r="AO330" s="51" t="s">
        <v>77</v>
      </c>
      <c r="AP330" s="51" t="s">
        <v>76</v>
      </c>
      <c r="AQ330" s="51" t="s">
        <v>77</v>
      </c>
      <c r="AR330" s="51" t="s">
        <v>77</v>
      </c>
      <c r="AS330" s="51" t="s">
        <v>77</v>
      </c>
      <c r="AT330" s="51" t="s">
        <v>77</v>
      </c>
      <c r="AU330" s="51" t="s">
        <v>77</v>
      </c>
      <c r="AV330" s="51" t="s">
        <v>77</v>
      </c>
      <c r="AW330" s="51" t="s">
        <v>77</v>
      </c>
      <c r="AX330" s="51" t="s">
        <v>77</v>
      </c>
      <c r="AY330" s="51" t="s">
        <v>77</v>
      </c>
      <c r="AZ330" s="51" t="s">
        <v>77</v>
      </c>
      <c r="BA330" s="51" t="s">
        <v>77</v>
      </c>
      <c r="BB330" s="51" t="s">
        <v>77</v>
      </c>
      <c r="BC330" s="51" t="s">
        <v>77</v>
      </c>
      <c r="BD330" s="51" t="s">
        <v>77</v>
      </c>
      <c r="BE330" s="49" t="s">
        <v>77</v>
      </c>
      <c r="BF330" s="56">
        <v>0</v>
      </c>
      <c r="BG330" s="57">
        <v>0</v>
      </c>
      <c r="BH330" s="57">
        <v>0</v>
      </c>
      <c r="BI330" s="57">
        <v>0</v>
      </c>
      <c r="BJ330" s="57">
        <v>0</v>
      </c>
      <c r="BK330" s="57">
        <v>0</v>
      </c>
      <c r="BL330" s="57">
        <v>0</v>
      </c>
      <c r="BM330" s="54">
        <f t="shared" si="5"/>
        <v>0</v>
      </c>
      <c r="BN330" s="58"/>
      <c r="BO330" t="str">
        <f>VLOOKUP(A330,Startups!$A$3:$B$1596, 2,FALSE)</f>
        <v>Early Stage</v>
      </c>
    </row>
    <row r="331" spans="1:67" s="55" customFormat="1" ht="135" customHeight="1" x14ac:dyDescent="0.2">
      <c r="A331" s="50" t="s">
        <v>1559</v>
      </c>
      <c r="B331" s="51" t="s">
        <v>1560</v>
      </c>
      <c r="C331" s="51" t="s">
        <v>545</v>
      </c>
      <c r="D331" s="51" t="s">
        <v>1561</v>
      </c>
      <c r="E331" s="51">
        <v>2013</v>
      </c>
      <c r="F331" s="51" t="s">
        <v>1562</v>
      </c>
      <c r="G331" s="51" t="s">
        <v>68</v>
      </c>
      <c r="H331" s="51" t="s">
        <v>1563</v>
      </c>
      <c r="I331" s="49" t="s">
        <v>1564</v>
      </c>
      <c r="J331" s="50" t="s">
        <v>1565</v>
      </c>
      <c r="K331" s="51" t="s">
        <v>1566</v>
      </c>
      <c r="L331" s="51" t="s">
        <v>1567</v>
      </c>
      <c r="M331" s="51" t="s">
        <v>1568</v>
      </c>
      <c r="N331" s="51" t="s">
        <v>1569</v>
      </c>
      <c r="O331" s="49" t="s">
        <v>1570</v>
      </c>
      <c r="P331" s="50" t="s">
        <v>76</v>
      </c>
      <c r="Q331" s="51" t="s">
        <v>76</v>
      </c>
      <c r="R331" s="49" t="s">
        <v>77</v>
      </c>
      <c r="S331" s="50" t="s">
        <v>77</v>
      </c>
      <c r="T331" s="51" t="s">
        <v>76</v>
      </c>
      <c r="U331" s="51" t="s">
        <v>77</v>
      </c>
      <c r="V331" s="51" t="s">
        <v>77</v>
      </c>
      <c r="W331" s="51" t="s">
        <v>77</v>
      </c>
      <c r="X331" s="51" t="s">
        <v>77</v>
      </c>
      <c r="Y331" s="51" t="s">
        <v>76</v>
      </c>
      <c r="Z331" s="51" t="s">
        <v>77</v>
      </c>
      <c r="AA331" s="51" t="s">
        <v>76</v>
      </c>
      <c r="AB331" s="51" t="s">
        <v>77</v>
      </c>
      <c r="AC331" s="51" t="s">
        <v>77</v>
      </c>
      <c r="AD331" s="49" t="s">
        <v>77</v>
      </c>
      <c r="AE331" s="50" t="s">
        <v>77</v>
      </c>
      <c r="AF331" s="51" t="s">
        <v>77</v>
      </c>
      <c r="AG331" s="51" t="s">
        <v>77</v>
      </c>
      <c r="AH331" s="51" t="s">
        <v>77</v>
      </c>
      <c r="AI331" s="51" t="s">
        <v>76</v>
      </c>
      <c r="AJ331" s="51" t="s">
        <v>77</v>
      </c>
      <c r="AK331" s="51" t="s">
        <v>77</v>
      </c>
      <c r="AL331" s="51" t="s">
        <v>77</v>
      </c>
      <c r="AM331" s="51" t="s">
        <v>77</v>
      </c>
      <c r="AN331" s="51" t="s">
        <v>77</v>
      </c>
      <c r="AO331" s="51" t="s">
        <v>77</v>
      </c>
      <c r="AP331" s="51" t="s">
        <v>77</v>
      </c>
      <c r="AQ331" s="51" t="s">
        <v>77</v>
      </c>
      <c r="AR331" s="51" t="s">
        <v>77</v>
      </c>
      <c r="AS331" s="51" t="s">
        <v>77</v>
      </c>
      <c r="AT331" s="51" t="s">
        <v>77</v>
      </c>
      <c r="AU331" s="51" t="s">
        <v>77</v>
      </c>
      <c r="AV331" s="51" t="s">
        <v>77</v>
      </c>
      <c r="AW331" s="51" t="s">
        <v>77</v>
      </c>
      <c r="AX331" s="51" t="s">
        <v>77</v>
      </c>
      <c r="AY331" s="51" t="s">
        <v>77</v>
      </c>
      <c r="AZ331" s="51" t="s">
        <v>77</v>
      </c>
      <c r="BA331" s="51" t="s">
        <v>77</v>
      </c>
      <c r="BB331" s="51" t="s">
        <v>77</v>
      </c>
      <c r="BC331" s="51" t="s">
        <v>77</v>
      </c>
      <c r="BD331" s="51" t="s">
        <v>77</v>
      </c>
      <c r="BE331" s="49" t="s">
        <v>76</v>
      </c>
      <c r="BF331" s="56">
        <v>0</v>
      </c>
      <c r="BG331" s="57">
        <v>0</v>
      </c>
      <c r="BH331" s="57">
        <v>0</v>
      </c>
      <c r="BI331" s="57">
        <v>0</v>
      </c>
      <c r="BJ331" s="57">
        <v>0</v>
      </c>
      <c r="BK331" s="57">
        <v>0</v>
      </c>
      <c r="BL331" s="57">
        <v>0</v>
      </c>
      <c r="BM331" s="54">
        <f t="shared" si="5"/>
        <v>0</v>
      </c>
      <c r="BN331" s="58"/>
      <c r="BO331" t="str">
        <f>VLOOKUP(A331,Startups!$A$3:$B$1596, 2,FALSE)</f>
        <v>Early Stage</v>
      </c>
    </row>
    <row r="332" spans="1:67" s="55" customFormat="1" ht="135" customHeight="1" x14ac:dyDescent="0.2">
      <c r="A332" s="50" t="s">
        <v>1571</v>
      </c>
      <c r="B332" s="51" t="s">
        <v>1572</v>
      </c>
      <c r="C332" s="51" t="s">
        <v>233</v>
      </c>
      <c r="D332" s="51" t="s">
        <v>637</v>
      </c>
      <c r="E332" s="51">
        <v>2015</v>
      </c>
      <c r="F332" s="51" t="s">
        <v>246</v>
      </c>
      <c r="G332" s="51" t="s">
        <v>68</v>
      </c>
      <c r="H332" s="51" t="s">
        <v>1573</v>
      </c>
      <c r="I332" s="49" t="s">
        <v>1574</v>
      </c>
      <c r="J332" s="50" t="s">
        <v>1575</v>
      </c>
      <c r="K332" s="51" t="s">
        <v>1576</v>
      </c>
      <c r="L332" s="51" t="s">
        <v>1577</v>
      </c>
      <c r="M332" s="51" t="s">
        <v>1578</v>
      </c>
      <c r="N332" s="51" t="s">
        <v>1579</v>
      </c>
      <c r="O332" s="49" t="s">
        <v>1580</v>
      </c>
      <c r="P332" s="50" t="s">
        <v>76</v>
      </c>
      <c r="Q332" s="51" t="s">
        <v>77</v>
      </c>
      <c r="R332" s="49" t="s">
        <v>77</v>
      </c>
      <c r="S332" s="50" t="s">
        <v>77</v>
      </c>
      <c r="T332" s="51" t="s">
        <v>76</v>
      </c>
      <c r="U332" s="51" t="s">
        <v>77</v>
      </c>
      <c r="V332" s="51" t="s">
        <v>77</v>
      </c>
      <c r="W332" s="51" t="s">
        <v>77</v>
      </c>
      <c r="X332" s="51" t="s">
        <v>76</v>
      </c>
      <c r="Y332" s="51" t="s">
        <v>77</v>
      </c>
      <c r="Z332" s="51" t="s">
        <v>77</v>
      </c>
      <c r="AA332" s="51" t="s">
        <v>77</v>
      </c>
      <c r="AB332" s="51" t="s">
        <v>77</v>
      </c>
      <c r="AC332" s="51" t="s">
        <v>77</v>
      </c>
      <c r="AD332" s="49" t="s">
        <v>77</v>
      </c>
      <c r="AE332" s="50" t="s">
        <v>76</v>
      </c>
      <c r="AF332" s="51" t="s">
        <v>77</v>
      </c>
      <c r="AG332" s="51" t="s">
        <v>77</v>
      </c>
      <c r="AH332" s="51" t="s">
        <v>77</v>
      </c>
      <c r="AI332" s="51" t="s">
        <v>77</v>
      </c>
      <c r="AJ332" s="51" t="s">
        <v>77</v>
      </c>
      <c r="AK332" s="51" t="s">
        <v>77</v>
      </c>
      <c r="AL332" s="51" t="s">
        <v>77</v>
      </c>
      <c r="AM332" s="51" t="s">
        <v>77</v>
      </c>
      <c r="AN332" s="51" t="s">
        <v>77</v>
      </c>
      <c r="AO332" s="51" t="s">
        <v>76</v>
      </c>
      <c r="AP332" s="51" t="s">
        <v>77</v>
      </c>
      <c r="AQ332" s="51" t="s">
        <v>77</v>
      </c>
      <c r="AR332" s="51" t="s">
        <v>77</v>
      </c>
      <c r="AS332" s="51" t="s">
        <v>77</v>
      </c>
      <c r="AT332" s="51" t="s">
        <v>77</v>
      </c>
      <c r="AU332" s="51" t="s">
        <v>77</v>
      </c>
      <c r="AV332" s="51" t="s">
        <v>77</v>
      </c>
      <c r="AW332" s="51" t="s">
        <v>77</v>
      </c>
      <c r="AX332" s="51" t="s">
        <v>77</v>
      </c>
      <c r="AY332" s="51" t="s">
        <v>77</v>
      </c>
      <c r="AZ332" s="51" t="s">
        <v>77</v>
      </c>
      <c r="BA332" s="51" t="s">
        <v>77</v>
      </c>
      <c r="BB332" s="51" t="s">
        <v>77</v>
      </c>
      <c r="BC332" s="51" t="s">
        <v>77</v>
      </c>
      <c r="BD332" s="51" t="s">
        <v>77</v>
      </c>
      <c r="BE332" s="49" t="s">
        <v>77</v>
      </c>
      <c r="BF332" s="56">
        <v>0</v>
      </c>
      <c r="BG332" s="57">
        <v>0</v>
      </c>
      <c r="BH332" s="57">
        <v>0</v>
      </c>
      <c r="BI332" s="57">
        <v>0</v>
      </c>
      <c r="BJ332" s="57">
        <v>0</v>
      </c>
      <c r="BK332" s="57">
        <v>0</v>
      </c>
      <c r="BL332" s="57">
        <v>0</v>
      </c>
      <c r="BM332" s="54">
        <f t="shared" si="5"/>
        <v>0</v>
      </c>
      <c r="BN332" s="58"/>
      <c r="BO332" t="str">
        <f>VLOOKUP(A332,Startups!$A$3:$B$1596, 2,FALSE)</f>
        <v>Early Stage</v>
      </c>
    </row>
    <row r="333" spans="1:67" s="55" customFormat="1" ht="135" customHeight="1" x14ac:dyDescent="0.2">
      <c r="A333" s="50" t="s">
        <v>1581</v>
      </c>
      <c r="B333" s="51" t="s">
        <v>1582</v>
      </c>
      <c r="C333" s="51" t="s">
        <v>335</v>
      </c>
      <c r="D333" s="51" t="s">
        <v>1583</v>
      </c>
      <c r="E333" s="51">
        <v>2015</v>
      </c>
      <c r="F333" s="51" t="s">
        <v>246</v>
      </c>
      <c r="G333" s="51" t="s">
        <v>68</v>
      </c>
      <c r="H333" s="51" t="s">
        <v>1584</v>
      </c>
      <c r="I333" s="49" t="s">
        <v>1585</v>
      </c>
      <c r="J333" s="50" t="s">
        <v>1586</v>
      </c>
      <c r="K333" s="51" t="s">
        <v>1587</v>
      </c>
      <c r="L333" s="51" t="s">
        <v>1588</v>
      </c>
      <c r="M333" s="51" t="s">
        <v>1589</v>
      </c>
      <c r="N333" s="51" t="s">
        <v>1590</v>
      </c>
      <c r="O333" s="49" t="s">
        <v>1591</v>
      </c>
      <c r="P333" s="50" t="s">
        <v>76</v>
      </c>
      <c r="Q333" s="51" t="s">
        <v>77</v>
      </c>
      <c r="R333" s="49" t="s">
        <v>77</v>
      </c>
      <c r="S333" s="50" t="s">
        <v>77</v>
      </c>
      <c r="T333" s="51" t="s">
        <v>76</v>
      </c>
      <c r="U333" s="51" t="s">
        <v>77</v>
      </c>
      <c r="V333" s="51" t="s">
        <v>77</v>
      </c>
      <c r="W333" s="51" t="s">
        <v>77</v>
      </c>
      <c r="X333" s="51" t="s">
        <v>76</v>
      </c>
      <c r="Y333" s="51" t="s">
        <v>77</v>
      </c>
      <c r="Z333" s="51" t="s">
        <v>77</v>
      </c>
      <c r="AA333" s="51" t="s">
        <v>77</v>
      </c>
      <c r="AB333" s="51" t="s">
        <v>76</v>
      </c>
      <c r="AC333" s="51" t="s">
        <v>77</v>
      </c>
      <c r="AD333" s="49" t="s">
        <v>77</v>
      </c>
      <c r="AE333" s="50" t="s">
        <v>76</v>
      </c>
      <c r="AF333" s="51" t="s">
        <v>77</v>
      </c>
      <c r="AG333" s="51" t="s">
        <v>77</v>
      </c>
      <c r="AH333" s="51" t="s">
        <v>77</v>
      </c>
      <c r="AI333" s="51" t="s">
        <v>77</v>
      </c>
      <c r="AJ333" s="51" t="s">
        <v>77</v>
      </c>
      <c r="AK333" s="51" t="s">
        <v>77</v>
      </c>
      <c r="AL333" s="51" t="s">
        <v>77</v>
      </c>
      <c r="AM333" s="51" t="s">
        <v>77</v>
      </c>
      <c r="AN333" s="51" t="s">
        <v>77</v>
      </c>
      <c r="AO333" s="51" t="s">
        <v>76</v>
      </c>
      <c r="AP333" s="51" t="s">
        <v>77</v>
      </c>
      <c r="AQ333" s="51" t="s">
        <v>77</v>
      </c>
      <c r="AR333" s="51" t="s">
        <v>77</v>
      </c>
      <c r="AS333" s="51" t="s">
        <v>77</v>
      </c>
      <c r="AT333" s="51" t="s">
        <v>77</v>
      </c>
      <c r="AU333" s="51" t="s">
        <v>77</v>
      </c>
      <c r="AV333" s="51" t="s">
        <v>77</v>
      </c>
      <c r="AW333" s="51" t="s">
        <v>77</v>
      </c>
      <c r="AX333" s="51" t="s">
        <v>77</v>
      </c>
      <c r="AY333" s="51" t="s">
        <v>77</v>
      </c>
      <c r="AZ333" s="51" t="s">
        <v>77</v>
      </c>
      <c r="BA333" s="51" t="s">
        <v>77</v>
      </c>
      <c r="BB333" s="51" t="s">
        <v>77</v>
      </c>
      <c r="BC333" s="51" t="s">
        <v>77</v>
      </c>
      <c r="BD333" s="51" t="s">
        <v>77</v>
      </c>
      <c r="BE333" s="49" t="s">
        <v>77</v>
      </c>
      <c r="BF333" s="56">
        <v>0</v>
      </c>
      <c r="BG333" s="57">
        <v>0</v>
      </c>
      <c r="BH333" s="57">
        <v>0</v>
      </c>
      <c r="BI333" s="57">
        <v>0</v>
      </c>
      <c r="BJ333" s="57">
        <v>0</v>
      </c>
      <c r="BK333" s="57">
        <v>0</v>
      </c>
      <c r="BL333" s="57">
        <v>0</v>
      </c>
      <c r="BM333" s="54">
        <f t="shared" si="5"/>
        <v>0</v>
      </c>
      <c r="BN333" s="58"/>
      <c r="BO333" t="str">
        <f>VLOOKUP(A333,Startups!$A$3:$B$1596, 2,FALSE)</f>
        <v>Normal</v>
      </c>
    </row>
    <row r="334" spans="1:67" s="55" customFormat="1" ht="135" customHeight="1" x14ac:dyDescent="0.2">
      <c r="A334" s="50" t="s">
        <v>1592</v>
      </c>
      <c r="B334" s="51" t="s">
        <v>1593</v>
      </c>
      <c r="C334" s="51" t="s">
        <v>1027</v>
      </c>
      <c r="D334" s="51" t="s">
        <v>1028</v>
      </c>
      <c r="E334" s="51">
        <v>2014</v>
      </c>
      <c r="F334" s="51" t="s">
        <v>1594</v>
      </c>
      <c r="G334" s="51" t="s">
        <v>68</v>
      </c>
      <c r="H334" s="51" t="s">
        <v>1595</v>
      </c>
      <c r="I334" s="49" t="s">
        <v>1596</v>
      </c>
      <c r="J334" s="50" t="s">
        <v>1597</v>
      </c>
      <c r="K334" s="51" t="s">
        <v>1598</v>
      </c>
      <c r="L334" s="51" t="s">
        <v>1599</v>
      </c>
      <c r="M334" s="51" t="s">
        <v>1600</v>
      </c>
      <c r="N334" s="51" t="s">
        <v>1601</v>
      </c>
      <c r="O334" s="49" t="s">
        <v>1602</v>
      </c>
      <c r="P334" s="50" t="s">
        <v>76</v>
      </c>
      <c r="Q334" s="51" t="s">
        <v>76</v>
      </c>
      <c r="R334" s="49" t="s">
        <v>77</v>
      </c>
      <c r="S334" s="50" t="s">
        <v>77</v>
      </c>
      <c r="T334" s="51" t="s">
        <v>76</v>
      </c>
      <c r="U334" s="51" t="s">
        <v>76</v>
      </c>
      <c r="V334" s="51" t="s">
        <v>77</v>
      </c>
      <c r="W334" s="51" t="s">
        <v>77</v>
      </c>
      <c r="X334" s="51" t="s">
        <v>77</v>
      </c>
      <c r="Y334" s="51" t="s">
        <v>77</v>
      </c>
      <c r="Z334" s="51" t="s">
        <v>77</v>
      </c>
      <c r="AA334" s="51" t="s">
        <v>77</v>
      </c>
      <c r="AB334" s="51" t="s">
        <v>77</v>
      </c>
      <c r="AC334" s="51" t="s">
        <v>77</v>
      </c>
      <c r="AD334" s="49" t="s">
        <v>77</v>
      </c>
      <c r="AE334" s="50" t="s">
        <v>76</v>
      </c>
      <c r="AF334" s="51" t="s">
        <v>77</v>
      </c>
      <c r="AG334" s="51" t="s">
        <v>77</v>
      </c>
      <c r="AH334" s="51" t="s">
        <v>77</v>
      </c>
      <c r="AI334" s="51" t="s">
        <v>77</v>
      </c>
      <c r="AJ334" s="51" t="s">
        <v>77</v>
      </c>
      <c r="AK334" s="51" t="s">
        <v>77</v>
      </c>
      <c r="AL334" s="51" t="s">
        <v>77</v>
      </c>
      <c r="AM334" s="51" t="s">
        <v>77</v>
      </c>
      <c r="AN334" s="51" t="s">
        <v>77</v>
      </c>
      <c r="AO334" s="51" t="s">
        <v>77</v>
      </c>
      <c r="AP334" s="51" t="s">
        <v>76</v>
      </c>
      <c r="AQ334" s="51" t="s">
        <v>77</v>
      </c>
      <c r="AR334" s="51" t="s">
        <v>77</v>
      </c>
      <c r="AS334" s="51" t="s">
        <v>77</v>
      </c>
      <c r="AT334" s="51" t="s">
        <v>77</v>
      </c>
      <c r="AU334" s="51" t="s">
        <v>77</v>
      </c>
      <c r="AV334" s="51" t="s">
        <v>77</v>
      </c>
      <c r="AW334" s="51" t="s">
        <v>77</v>
      </c>
      <c r="AX334" s="51" t="s">
        <v>77</v>
      </c>
      <c r="AY334" s="51" t="s">
        <v>77</v>
      </c>
      <c r="AZ334" s="51" t="s">
        <v>77</v>
      </c>
      <c r="BA334" s="51" t="s">
        <v>77</v>
      </c>
      <c r="BB334" s="51" t="s">
        <v>77</v>
      </c>
      <c r="BC334" s="51" t="s">
        <v>77</v>
      </c>
      <c r="BD334" s="51" t="s">
        <v>77</v>
      </c>
      <c r="BE334" s="49" t="s">
        <v>77</v>
      </c>
      <c r="BF334" s="56">
        <v>0</v>
      </c>
      <c r="BG334" s="57">
        <v>0</v>
      </c>
      <c r="BH334" s="57">
        <v>0</v>
      </c>
      <c r="BI334" s="57">
        <v>0</v>
      </c>
      <c r="BJ334" s="57">
        <v>0</v>
      </c>
      <c r="BK334" s="57">
        <v>0</v>
      </c>
      <c r="BL334" s="57">
        <v>0</v>
      </c>
      <c r="BM334" s="54">
        <f t="shared" si="5"/>
        <v>0</v>
      </c>
      <c r="BN334" s="58"/>
      <c r="BO334" t="str">
        <f>VLOOKUP(A334,Startups!$A$3:$B$1596, 2,FALSE)</f>
        <v>Early Stage</v>
      </c>
    </row>
    <row r="335" spans="1:67" s="55" customFormat="1" ht="135" customHeight="1" x14ac:dyDescent="0.2">
      <c r="A335" s="50" t="s">
        <v>1603</v>
      </c>
      <c r="B335" s="51" t="s">
        <v>1604</v>
      </c>
      <c r="C335" s="51" t="s">
        <v>1027</v>
      </c>
      <c r="D335" s="51" t="s">
        <v>1028</v>
      </c>
      <c r="E335" s="51">
        <v>2014</v>
      </c>
      <c r="F335" s="51" t="s">
        <v>313</v>
      </c>
      <c r="G335" s="51" t="s">
        <v>94</v>
      </c>
      <c r="H335" s="51" t="s">
        <v>1605</v>
      </c>
      <c r="I335" s="49" t="s">
        <v>1606</v>
      </c>
      <c r="J335" s="50" t="s">
        <v>1607</v>
      </c>
      <c r="K335" s="51" t="s">
        <v>1608</v>
      </c>
      <c r="L335" s="51" t="s">
        <v>1609</v>
      </c>
      <c r="M335" s="51" t="s">
        <v>1610</v>
      </c>
      <c r="N335" s="51" t="s">
        <v>1611</v>
      </c>
      <c r="O335" s="49" t="s">
        <v>1612</v>
      </c>
      <c r="P335" s="50" t="s">
        <v>77</v>
      </c>
      <c r="Q335" s="51" t="s">
        <v>76</v>
      </c>
      <c r="R335" s="49" t="s">
        <v>77</v>
      </c>
      <c r="S335" s="50" t="s">
        <v>77</v>
      </c>
      <c r="T335" s="51" t="s">
        <v>77</v>
      </c>
      <c r="U335" s="51" t="s">
        <v>77</v>
      </c>
      <c r="V335" s="51" t="s">
        <v>77</v>
      </c>
      <c r="W335" s="51" t="s">
        <v>76</v>
      </c>
      <c r="X335" s="51" t="s">
        <v>77</v>
      </c>
      <c r="Y335" s="51" t="s">
        <v>76</v>
      </c>
      <c r="Z335" s="51" t="s">
        <v>77</v>
      </c>
      <c r="AA335" s="51" t="s">
        <v>77</v>
      </c>
      <c r="AB335" s="51" t="s">
        <v>77</v>
      </c>
      <c r="AC335" s="51" t="s">
        <v>76</v>
      </c>
      <c r="AD335" s="49" t="s">
        <v>77</v>
      </c>
      <c r="AE335" s="50" t="s">
        <v>77</v>
      </c>
      <c r="AF335" s="51" t="s">
        <v>77</v>
      </c>
      <c r="AG335" s="51" t="s">
        <v>77</v>
      </c>
      <c r="AH335" s="51" t="s">
        <v>77</v>
      </c>
      <c r="AI335" s="51" t="s">
        <v>77</v>
      </c>
      <c r="AJ335" s="51" t="s">
        <v>77</v>
      </c>
      <c r="AK335" s="51" t="s">
        <v>77</v>
      </c>
      <c r="AL335" s="51" t="s">
        <v>77</v>
      </c>
      <c r="AM335" s="51" t="s">
        <v>77</v>
      </c>
      <c r="AN335" s="51" t="s">
        <v>77</v>
      </c>
      <c r="AO335" s="51" t="s">
        <v>77</v>
      </c>
      <c r="AP335" s="51" t="s">
        <v>77</v>
      </c>
      <c r="AQ335" s="51" t="s">
        <v>77</v>
      </c>
      <c r="AR335" s="51" t="s">
        <v>76</v>
      </c>
      <c r="AS335" s="51" t="s">
        <v>77</v>
      </c>
      <c r="AT335" s="51" t="s">
        <v>77</v>
      </c>
      <c r="AU335" s="51" t="s">
        <v>77</v>
      </c>
      <c r="AV335" s="51" t="s">
        <v>77</v>
      </c>
      <c r="AW335" s="51" t="s">
        <v>77</v>
      </c>
      <c r="AX335" s="51" t="s">
        <v>77</v>
      </c>
      <c r="AY335" s="51" t="s">
        <v>77</v>
      </c>
      <c r="AZ335" s="51" t="s">
        <v>76</v>
      </c>
      <c r="BA335" s="51" t="s">
        <v>77</v>
      </c>
      <c r="BB335" s="51" t="s">
        <v>77</v>
      </c>
      <c r="BC335" s="51" t="s">
        <v>77</v>
      </c>
      <c r="BD335" s="51" t="s">
        <v>77</v>
      </c>
      <c r="BE335" s="49" t="s">
        <v>77</v>
      </c>
      <c r="BF335" s="56">
        <v>0</v>
      </c>
      <c r="BG335" s="57">
        <v>0</v>
      </c>
      <c r="BH335" s="57">
        <v>0</v>
      </c>
      <c r="BI335" s="57">
        <v>0</v>
      </c>
      <c r="BJ335" s="57">
        <v>0</v>
      </c>
      <c r="BK335" s="57">
        <v>0</v>
      </c>
      <c r="BL335" s="57">
        <v>0</v>
      </c>
      <c r="BM335" s="54">
        <f t="shared" si="5"/>
        <v>0</v>
      </c>
      <c r="BN335" s="58"/>
      <c r="BO335" t="str">
        <f>VLOOKUP(A335,Startups!$A$3:$B$1596, 2,FALSE)</f>
        <v>Early Stage</v>
      </c>
    </row>
    <row r="336" spans="1:67" s="55" customFormat="1" ht="135" customHeight="1" x14ac:dyDescent="0.2">
      <c r="A336" s="50" t="s">
        <v>1613</v>
      </c>
      <c r="B336" s="51" t="s">
        <v>1614</v>
      </c>
      <c r="C336" s="51" t="s">
        <v>1027</v>
      </c>
      <c r="D336" s="51" t="s">
        <v>1028</v>
      </c>
      <c r="E336" s="51">
        <v>2009</v>
      </c>
      <c r="F336" s="51" t="s">
        <v>177</v>
      </c>
      <c r="G336" s="51" t="s">
        <v>896</v>
      </c>
      <c r="H336" s="51" t="s">
        <v>1615</v>
      </c>
      <c r="I336" s="49" t="s">
        <v>1616</v>
      </c>
      <c r="J336" s="50" t="s">
        <v>1617</v>
      </c>
      <c r="K336" s="51" t="s">
        <v>1618</v>
      </c>
      <c r="L336" s="51" t="s">
        <v>1619</v>
      </c>
      <c r="M336" s="51" t="s">
        <v>1620</v>
      </c>
      <c r="N336" s="51" t="s">
        <v>1621</v>
      </c>
      <c r="O336" s="49" t="s">
        <v>1622</v>
      </c>
      <c r="P336" s="50" t="s">
        <v>76</v>
      </c>
      <c r="Q336" s="51" t="s">
        <v>76</v>
      </c>
      <c r="R336" s="49" t="s">
        <v>77</v>
      </c>
      <c r="S336" s="50" t="s">
        <v>77</v>
      </c>
      <c r="T336" s="51" t="s">
        <v>77</v>
      </c>
      <c r="U336" s="51" t="s">
        <v>77</v>
      </c>
      <c r="V336" s="51" t="s">
        <v>77</v>
      </c>
      <c r="W336" s="51" t="s">
        <v>76</v>
      </c>
      <c r="X336" s="51" t="s">
        <v>77</v>
      </c>
      <c r="Y336" s="51" t="s">
        <v>77</v>
      </c>
      <c r="Z336" s="51" t="s">
        <v>77</v>
      </c>
      <c r="AA336" s="51" t="s">
        <v>77</v>
      </c>
      <c r="AB336" s="51" t="s">
        <v>77</v>
      </c>
      <c r="AC336" s="51" t="s">
        <v>77</v>
      </c>
      <c r="AD336" s="49" t="s">
        <v>77</v>
      </c>
      <c r="AE336" s="50" t="s">
        <v>77</v>
      </c>
      <c r="AF336" s="51" t="s">
        <v>77</v>
      </c>
      <c r="AG336" s="51" t="s">
        <v>77</v>
      </c>
      <c r="AH336" s="51" t="s">
        <v>77</v>
      </c>
      <c r="AI336" s="51" t="s">
        <v>77</v>
      </c>
      <c r="AJ336" s="51" t="s">
        <v>77</v>
      </c>
      <c r="AK336" s="51" t="s">
        <v>77</v>
      </c>
      <c r="AL336" s="51" t="s">
        <v>77</v>
      </c>
      <c r="AM336" s="51" t="s">
        <v>77</v>
      </c>
      <c r="AN336" s="51" t="s">
        <v>77</v>
      </c>
      <c r="AO336" s="51" t="s">
        <v>77</v>
      </c>
      <c r="AP336" s="51" t="s">
        <v>77</v>
      </c>
      <c r="AQ336" s="51" t="s">
        <v>77</v>
      </c>
      <c r="AR336" s="51" t="s">
        <v>76</v>
      </c>
      <c r="AS336" s="51" t="s">
        <v>77</v>
      </c>
      <c r="AT336" s="51" t="s">
        <v>77</v>
      </c>
      <c r="AU336" s="51" t="s">
        <v>77</v>
      </c>
      <c r="AV336" s="51" t="s">
        <v>77</v>
      </c>
      <c r="AW336" s="51" t="s">
        <v>76</v>
      </c>
      <c r="AX336" s="51" t="s">
        <v>77</v>
      </c>
      <c r="AY336" s="51" t="s">
        <v>77</v>
      </c>
      <c r="AZ336" s="51" t="s">
        <v>77</v>
      </c>
      <c r="BA336" s="51" t="s">
        <v>77</v>
      </c>
      <c r="BB336" s="51" t="s">
        <v>77</v>
      </c>
      <c r="BC336" s="51" t="s">
        <v>77</v>
      </c>
      <c r="BD336" s="51" t="s">
        <v>77</v>
      </c>
      <c r="BE336" s="49" t="s">
        <v>77</v>
      </c>
      <c r="BF336" s="56">
        <v>0</v>
      </c>
      <c r="BG336" s="57">
        <v>0</v>
      </c>
      <c r="BH336" s="57">
        <v>0</v>
      </c>
      <c r="BI336" s="57">
        <v>0</v>
      </c>
      <c r="BJ336" s="57">
        <v>0</v>
      </c>
      <c r="BK336" s="57">
        <v>0</v>
      </c>
      <c r="BL336" s="57">
        <v>0</v>
      </c>
      <c r="BM336" s="54">
        <f t="shared" si="5"/>
        <v>0</v>
      </c>
      <c r="BN336" s="58"/>
      <c r="BO336" t="str">
        <f>VLOOKUP(A336,Startups!$A$3:$B$1596, 2,FALSE)</f>
        <v>Normal</v>
      </c>
    </row>
    <row r="337" spans="1:67" s="55" customFormat="1" ht="135" customHeight="1" x14ac:dyDescent="0.2">
      <c r="A337" s="50" t="s">
        <v>1623</v>
      </c>
      <c r="B337" s="51" t="s">
        <v>1624</v>
      </c>
      <c r="C337" s="51" t="s">
        <v>1027</v>
      </c>
      <c r="D337" s="51" t="s">
        <v>1028</v>
      </c>
      <c r="E337" s="51">
        <v>2015</v>
      </c>
      <c r="F337" s="51" t="s">
        <v>52</v>
      </c>
      <c r="G337" s="51" t="s">
        <v>155</v>
      </c>
      <c r="H337" s="51" t="s">
        <v>1625</v>
      </c>
      <c r="I337" s="49" t="s">
        <v>1626</v>
      </c>
      <c r="J337" s="50" t="s">
        <v>1627</v>
      </c>
      <c r="K337" s="51" t="s">
        <v>1628</v>
      </c>
      <c r="L337" s="51" t="s">
        <v>1629</v>
      </c>
      <c r="M337" s="51" t="s">
        <v>1630</v>
      </c>
      <c r="N337" s="51" t="s">
        <v>1631</v>
      </c>
      <c r="O337" s="49" t="s">
        <v>1632</v>
      </c>
      <c r="P337" s="50" t="s">
        <v>76</v>
      </c>
      <c r="Q337" s="51" t="s">
        <v>76</v>
      </c>
      <c r="R337" s="49" t="s">
        <v>77</v>
      </c>
      <c r="S337" s="50" t="s">
        <v>77</v>
      </c>
      <c r="T337" s="51" t="s">
        <v>77</v>
      </c>
      <c r="U337" s="51" t="s">
        <v>77</v>
      </c>
      <c r="V337" s="51" t="s">
        <v>77</v>
      </c>
      <c r="W337" s="51" t="s">
        <v>77</v>
      </c>
      <c r="X337" s="51" t="s">
        <v>77</v>
      </c>
      <c r="Y337" s="51" t="s">
        <v>77</v>
      </c>
      <c r="Z337" s="51" t="s">
        <v>77</v>
      </c>
      <c r="AA337" s="51" t="s">
        <v>77</v>
      </c>
      <c r="AB337" s="51" t="s">
        <v>76</v>
      </c>
      <c r="AC337" s="51" t="s">
        <v>76</v>
      </c>
      <c r="AD337" s="49" t="s">
        <v>77</v>
      </c>
      <c r="AE337" s="50" t="s">
        <v>77</v>
      </c>
      <c r="AF337" s="51" t="s">
        <v>77</v>
      </c>
      <c r="AG337" s="51" t="s">
        <v>77</v>
      </c>
      <c r="AH337" s="51" t="s">
        <v>77</v>
      </c>
      <c r="AI337" s="51" t="s">
        <v>77</v>
      </c>
      <c r="AJ337" s="51" t="s">
        <v>77</v>
      </c>
      <c r="AK337" s="51" t="s">
        <v>77</v>
      </c>
      <c r="AL337" s="51" t="s">
        <v>77</v>
      </c>
      <c r="AM337" s="51" t="s">
        <v>77</v>
      </c>
      <c r="AN337" s="51" t="s">
        <v>77</v>
      </c>
      <c r="AO337" s="51" t="s">
        <v>77</v>
      </c>
      <c r="AP337" s="51" t="s">
        <v>77</v>
      </c>
      <c r="AQ337" s="51" t="s">
        <v>77</v>
      </c>
      <c r="AR337" s="51" t="s">
        <v>77</v>
      </c>
      <c r="AS337" s="51" t="s">
        <v>77</v>
      </c>
      <c r="AT337" s="51" t="s">
        <v>77</v>
      </c>
      <c r="AU337" s="51" t="s">
        <v>76</v>
      </c>
      <c r="AV337" s="51" t="s">
        <v>77</v>
      </c>
      <c r="AW337" s="51" t="s">
        <v>77</v>
      </c>
      <c r="AX337" s="51" t="s">
        <v>77</v>
      </c>
      <c r="AY337" s="51" t="s">
        <v>77</v>
      </c>
      <c r="AZ337" s="51" t="s">
        <v>77</v>
      </c>
      <c r="BA337" s="51" t="s">
        <v>77</v>
      </c>
      <c r="BB337" s="51" t="s">
        <v>77</v>
      </c>
      <c r="BC337" s="51" t="s">
        <v>77</v>
      </c>
      <c r="BD337" s="51" t="s">
        <v>77</v>
      </c>
      <c r="BE337" s="49" t="s">
        <v>77</v>
      </c>
      <c r="BF337" s="56">
        <v>0</v>
      </c>
      <c r="BG337" s="57">
        <v>0</v>
      </c>
      <c r="BH337" s="57">
        <v>0</v>
      </c>
      <c r="BI337" s="57">
        <v>0</v>
      </c>
      <c r="BJ337" s="57">
        <v>0</v>
      </c>
      <c r="BK337" s="57">
        <v>0</v>
      </c>
      <c r="BL337" s="57">
        <v>0</v>
      </c>
      <c r="BM337" s="54">
        <f t="shared" si="5"/>
        <v>0</v>
      </c>
      <c r="BN337" s="58"/>
      <c r="BO337" t="str">
        <f>VLOOKUP(A337,Startups!$A$3:$B$1596, 2,FALSE)</f>
        <v>Early Stage</v>
      </c>
    </row>
    <row r="338" spans="1:67" s="55" customFormat="1" ht="135" customHeight="1" x14ac:dyDescent="0.2">
      <c r="A338" s="50" t="s">
        <v>1633</v>
      </c>
      <c r="B338" s="51" t="s">
        <v>1634</v>
      </c>
      <c r="C338" s="51" t="s">
        <v>66</v>
      </c>
      <c r="D338" s="51" t="s">
        <v>166</v>
      </c>
      <c r="E338" s="51">
        <v>2015</v>
      </c>
      <c r="F338" s="51" t="s">
        <v>734</v>
      </c>
      <c r="G338" s="51" t="s">
        <v>68</v>
      </c>
      <c r="H338" s="51" t="s">
        <v>1635</v>
      </c>
      <c r="I338" s="49" t="s">
        <v>1636</v>
      </c>
      <c r="J338" s="50" t="s">
        <v>1637</v>
      </c>
      <c r="K338" s="51" t="s">
        <v>1638</v>
      </c>
      <c r="L338" s="51" t="s">
        <v>1639</v>
      </c>
      <c r="M338" s="51" t="s">
        <v>1640</v>
      </c>
      <c r="N338" s="51" t="s">
        <v>1641</v>
      </c>
      <c r="O338" s="49" t="s">
        <v>1642</v>
      </c>
      <c r="P338" s="50" t="s">
        <v>77</v>
      </c>
      <c r="Q338" s="51" t="s">
        <v>76</v>
      </c>
      <c r="R338" s="49" t="s">
        <v>77</v>
      </c>
      <c r="S338" s="50" t="s">
        <v>77</v>
      </c>
      <c r="T338" s="51" t="s">
        <v>76</v>
      </c>
      <c r="U338" s="51" t="s">
        <v>77</v>
      </c>
      <c r="V338" s="51" t="s">
        <v>77</v>
      </c>
      <c r="W338" s="51" t="s">
        <v>76</v>
      </c>
      <c r="X338" s="51" t="s">
        <v>77</v>
      </c>
      <c r="Y338" s="51" t="s">
        <v>76</v>
      </c>
      <c r="Z338" s="51" t="s">
        <v>77</v>
      </c>
      <c r="AA338" s="51" t="s">
        <v>77</v>
      </c>
      <c r="AB338" s="51" t="s">
        <v>77</v>
      </c>
      <c r="AC338" s="51" t="s">
        <v>77</v>
      </c>
      <c r="AD338" s="49" t="s">
        <v>77</v>
      </c>
      <c r="AE338" s="50" t="s">
        <v>77</v>
      </c>
      <c r="AF338" s="51" t="s">
        <v>77</v>
      </c>
      <c r="AG338" s="51" t="s">
        <v>77</v>
      </c>
      <c r="AH338" s="51" t="s">
        <v>77</v>
      </c>
      <c r="AI338" s="51" t="s">
        <v>77</v>
      </c>
      <c r="AJ338" s="51" t="s">
        <v>77</v>
      </c>
      <c r="AK338" s="51" t="s">
        <v>77</v>
      </c>
      <c r="AL338" s="51" t="s">
        <v>77</v>
      </c>
      <c r="AM338" s="51" t="s">
        <v>77</v>
      </c>
      <c r="AN338" s="51" t="s">
        <v>77</v>
      </c>
      <c r="AO338" s="51" t="s">
        <v>77</v>
      </c>
      <c r="AP338" s="51" t="s">
        <v>77</v>
      </c>
      <c r="AQ338" s="51" t="s">
        <v>77</v>
      </c>
      <c r="AR338" s="51" t="s">
        <v>76</v>
      </c>
      <c r="AS338" s="51" t="s">
        <v>77</v>
      </c>
      <c r="AT338" s="51" t="s">
        <v>77</v>
      </c>
      <c r="AU338" s="51" t="s">
        <v>77</v>
      </c>
      <c r="AV338" s="51" t="s">
        <v>77</v>
      </c>
      <c r="AW338" s="51" t="s">
        <v>76</v>
      </c>
      <c r="AX338" s="51" t="s">
        <v>77</v>
      </c>
      <c r="AY338" s="51" t="s">
        <v>77</v>
      </c>
      <c r="AZ338" s="51" t="s">
        <v>77</v>
      </c>
      <c r="BA338" s="51" t="s">
        <v>77</v>
      </c>
      <c r="BB338" s="51" t="s">
        <v>77</v>
      </c>
      <c r="BC338" s="51" t="s">
        <v>77</v>
      </c>
      <c r="BD338" s="51" t="s">
        <v>77</v>
      </c>
      <c r="BE338" s="49" t="s">
        <v>77</v>
      </c>
      <c r="BF338" s="56">
        <v>0</v>
      </c>
      <c r="BG338" s="57">
        <v>0</v>
      </c>
      <c r="BH338" s="57">
        <v>0</v>
      </c>
      <c r="BI338" s="57">
        <v>0</v>
      </c>
      <c r="BJ338" s="57">
        <v>0</v>
      </c>
      <c r="BK338" s="57">
        <v>0</v>
      </c>
      <c r="BL338" s="57">
        <v>0</v>
      </c>
      <c r="BM338" s="54">
        <f t="shared" si="5"/>
        <v>0</v>
      </c>
      <c r="BN338" s="58"/>
      <c r="BO338" t="str">
        <f>VLOOKUP(A338,Startups!$A$3:$B$1596, 2,FALSE)</f>
        <v>Early Stage</v>
      </c>
    </row>
    <row r="339" spans="1:67" s="55" customFormat="1" ht="135" customHeight="1" x14ac:dyDescent="0.2">
      <c r="A339" s="50" t="s">
        <v>1643</v>
      </c>
      <c r="B339" s="51" t="s">
        <v>1644</v>
      </c>
      <c r="C339" s="51" t="s">
        <v>66</v>
      </c>
      <c r="D339" s="51" t="s">
        <v>67</v>
      </c>
      <c r="E339" s="51">
        <v>2015</v>
      </c>
      <c r="F339" s="51" t="s">
        <v>1645</v>
      </c>
      <c r="G339" s="51" t="s">
        <v>68</v>
      </c>
      <c r="H339" s="51" t="s">
        <v>1646</v>
      </c>
      <c r="I339" s="49" t="s">
        <v>1647</v>
      </c>
      <c r="J339" s="50" t="s">
        <v>1648</v>
      </c>
      <c r="K339" s="51" t="s">
        <v>1649</v>
      </c>
      <c r="L339" s="51" t="s">
        <v>1650</v>
      </c>
      <c r="M339" s="51" t="s">
        <v>1651</v>
      </c>
      <c r="N339" s="51" t="s">
        <v>1652</v>
      </c>
      <c r="O339" s="49" t="s">
        <v>1653</v>
      </c>
      <c r="P339" s="50" t="s">
        <v>76</v>
      </c>
      <c r="Q339" s="51" t="s">
        <v>76</v>
      </c>
      <c r="R339" s="49" t="s">
        <v>77</v>
      </c>
      <c r="S339" s="50" t="s">
        <v>77</v>
      </c>
      <c r="T339" s="51" t="s">
        <v>76</v>
      </c>
      <c r="U339" s="51" t="s">
        <v>77</v>
      </c>
      <c r="V339" s="51" t="s">
        <v>77</v>
      </c>
      <c r="W339" s="51" t="s">
        <v>77</v>
      </c>
      <c r="X339" s="51" t="s">
        <v>77</v>
      </c>
      <c r="Y339" s="51" t="s">
        <v>77</v>
      </c>
      <c r="Z339" s="51" t="s">
        <v>77</v>
      </c>
      <c r="AA339" s="51" t="s">
        <v>76</v>
      </c>
      <c r="AB339" s="51" t="s">
        <v>77</v>
      </c>
      <c r="AC339" s="51" t="s">
        <v>77</v>
      </c>
      <c r="AD339" s="49" t="s">
        <v>76</v>
      </c>
      <c r="AE339" s="50" t="s">
        <v>77</v>
      </c>
      <c r="AF339" s="51" t="s">
        <v>77</v>
      </c>
      <c r="AG339" s="51" t="s">
        <v>77</v>
      </c>
      <c r="AH339" s="51" t="s">
        <v>77</v>
      </c>
      <c r="AI339" s="51" t="s">
        <v>77</v>
      </c>
      <c r="AJ339" s="51" t="s">
        <v>77</v>
      </c>
      <c r="AK339" s="51" t="s">
        <v>77</v>
      </c>
      <c r="AL339" s="51" t="s">
        <v>77</v>
      </c>
      <c r="AM339" s="51" t="s">
        <v>77</v>
      </c>
      <c r="AN339" s="51" t="s">
        <v>77</v>
      </c>
      <c r="AO339" s="51" t="s">
        <v>77</v>
      </c>
      <c r="AP339" s="51" t="s">
        <v>77</v>
      </c>
      <c r="AQ339" s="51" t="s">
        <v>77</v>
      </c>
      <c r="AR339" s="51" t="s">
        <v>77</v>
      </c>
      <c r="AS339" s="51" t="s">
        <v>77</v>
      </c>
      <c r="AT339" s="51" t="s">
        <v>76</v>
      </c>
      <c r="AU339" s="51" t="s">
        <v>76</v>
      </c>
      <c r="AV339" s="51" t="s">
        <v>77</v>
      </c>
      <c r="AW339" s="51" t="s">
        <v>77</v>
      </c>
      <c r="AX339" s="51" t="s">
        <v>77</v>
      </c>
      <c r="AY339" s="51" t="s">
        <v>77</v>
      </c>
      <c r="AZ339" s="51" t="s">
        <v>77</v>
      </c>
      <c r="BA339" s="51" t="s">
        <v>77</v>
      </c>
      <c r="BB339" s="51" t="s">
        <v>77</v>
      </c>
      <c r="BC339" s="51" t="s">
        <v>77</v>
      </c>
      <c r="BD339" s="51" t="s">
        <v>77</v>
      </c>
      <c r="BE339" s="49" t="s">
        <v>77</v>
      </c>
      <c r="BF339" s="56">
        <v>0</v>
      </c>
      <c r="BG339" s="57">
        <v>0</v>
      </c>
      <c r="BH339" s="57">
        <v>0</v>
      </c>
      <c r="BI339" s="57">
        <v>0</v>
      </c>
      <c r="BJ339" s="57">
        <v>0</v>
      </c>
      <c r="BK339" s="57">
        <v>0</v>
      </c>
      <c r="BL339" s="57">
        <v>0</v>
      </c>
      <c r="BM339" s="54">
        <f t="shared" si="5"/>
        <v>0</v>
      </c>
      <c r="BN339" s="58"/>
      <c r="BO339" t="str">
        <f>VLOOKUP(A339,Startups!$A$3:$B$1596, 2,FALSE)</f>
        <v>Early Stage</v>
      </c>
    </row>
    <row r="340" spans="1:67" s="55" customFormat="1" ht="135" customHeight="1" x14ac:dyDescent="0.2">
      <c r="A340" s="50" t="s">
        <v>1666</v>
      </c>
      <c r="B340" s="51" t="s">
        <v>1667</v>
      </c>
      <c r="C340" s="51" t="s">
        <v>220</v>
      </c>
      <c r="D340" s="51" t="s">
        <v>221</v>
      </c>
      <c r="E340" s="51">
        <v>2015</v>
      </c>
      <c r="F340" s="51" t="s">
        <v>1668</v>
      </c>
      <c r="G340" s="51" t="s">
        <v>68</v>
      </c>
      <c r="H340" s="51" t="s">
        <v>1669</v>
      </c>
      <c r="I340" s="49" t="s">
        <v>1670</v>
      </c>
      <c r="J340" s="50" t="s">
        <v>1665</v>
      </c>
      <c r="K340" s="51" t="s">
        <v>1671</v>
      </c>
      <c r="L340" s="51" t="s">
        <v>1672</v>
      </c>
      <c r="M340" s="51" t="s">
        <v>1673</v>
      </c>
      <c r="N340" s="51" t="s">
        <v>1674</v>
      </c>
      <c r="O340" s="49" t="s">
        <v>1675</v>
      </c>
      <c r="P340" s="50" t="s">
        <v>76</v>
      </c>
      <c r="Q340" s="51" t="s">
        <v>76</v>
      </c>
      <c r="R340" s="49" t="s">
        <v>77</v>
      </c>
      <c r="S340" s="50" t="s">
        <v>77</v>
      </c>
      <c r="T340" s="51" t="s">
        <v>77</v>
      </c>
      <c r="U340" s="51" t="s">
        <v>77</v>
      </c>
      <c r="V340" s="51" t="s">
        <v>77</v>
      </c>
      <c r="W340" s="51" t="s">
        <v>77</v>
      </c>
      <c r="X340" s="51" t="s">
        <v>77</v>
      </c>
      <c r="Y340" s="51" t="s">
        <v>76</v>
      </c>
      <c r="Z340" s="51" t="s">
        <v>77</v>
      </c>
      <c r="AA340" s="51" t="s">
        <v>76</v>
      </c>
      <c r="AB340" s="51" t="s">
        <v>76</v>
      </c>
      <c r="AC340" s="51" t="s">
        <v>77</v>
      </c>
      <c r="AD340" s="49" t="s">
        <v>77</v>
      </c>
      <c r="AE340" s="50" t="s">
        <v>77</v>
      </c>
      <c r="AF340" s="51" t="s">
        <v>77</v>
      </c>
      <c r="AG340" s="51" t="s">
        <v>77</v>
      </c>
      <c r="AH340" s="51" t="s">
        <v>77</v>
      </c>
      <c r="AI340" s="51" t="s">
        <v>77</v>
      </c>
      <c r="AJ340" s="51" t="s">
        <v>77</v>
      </c>
      <c r="AK340" s="51" t="s">
        <v>77</v>
      </c>
      <c r="AL340" s="51" t="s">
        <v>77</v>
      </c>
      <c r="AM340" s="51" t="s">
        <v>77</v>
      </c>
      <c r="AN340" s="51" t="s">
        <v>77</v>
      </c>
      <c r="AO340" s="51" t="s">
        <v>77</v>
      </c>
      <c r="AP340" s="51" t="s">
        <v>77</v>
      </c>
      <c r="AQ340" s="51" t="s">
        <v>77</v>
      </c>
      <c r="AR340" s="51" t="s">
        <v>76</v>
      </c>
      <c r="AS340" s="51" t="s">
        <v>77</v>
      </c>
      <c r="AT340" s="51" t="s">
        <v>77</v>
      </c>
      <c r="AU340" s="51" t="s">
        <v>77</v>
      </c>
      <c r="AV340" s="51" t="s">
        <v>77</v>
      </c>
      <c r="AW340" s="51" t="s">
        <v>77</v>
      </c>
      <c r="AX340" s="51" t="s">
        <v>77</v>
      </c>
      <c r="AY340" s="51" t="s">
        <v>77</v>
      </c>
      <c r="AZ340" s="51" t="s">
        <v>77</v>
      </c>
      <c r="BA340" s="51" t="s">
        <v>77</v>
      </c>
      <c r="BB340" s="51" t="s">
        <v>76</v>
      </c>
      <c r="BC340" s="51" t="s">
        <v>77</v>
      </c>
      <c r="BD340" s="51" t="s">
        <v>77</v>
      </c>
      <c r="BE340" s="49" t="s">
        <v>77</v>
      </c>
      <c r="BF340" s="56">
        <v>0</v>
      </c>
      <c r="BG340" s="57">
        <v>0</v>
      </c>
      <c r="BH340" s="57">
        <v>0</v>
      </c>
      <c r="BI340" s="57">
        <v>0</v>
      </c>
      <c r="BJ340" s="57">
        <v>0</v>
      </c>
      <c r="BK340" s="57">
        <v>0</v>
      </c>
      <c r="BL340" s="57">
        <v>0</v>
      </c>
      <c r="BM340" s="54">
        <f t="shared" si="5"/>
        <v>0</v>
      </c>
      <c r="BN340" s="58"/>
      <c r="BO340" t="str">
        <f>VLOOKUP(A340,Startups!$A$3:$B$1596, 2,FALSE)</f>
        <v>Early Stage</v>
      </c>
    </row>
    <row r="341" spans="1:67" s="55" customFormat="1" ht="135" customHeight="1" x14ac:dyDescent="0.2">
      <c r="A341" s="50" t="s">
        <v>1676</v>
      </c>
      <c r="B341" s="51" t="s">
        <v>1677</v>
      </c>
      <c r="C341" s="51" t="s">
        <v>66</v>
      </c>
      <c r="D341" s="51" t="s">
        <v>1678</v>
      </c>
      <c r="E341" s="51">
        <v>2015</v>
      </c>
      <c r="F341" s="51" t="s">
        <v>581</v>
      </c>
      <c r="G341" s="51" t="s">
        <v>155</v>
      </c>
      <c r="H341" s="51" t="s">
        <v>1679</v>
      </c>
      <c r="I341" s="49" t="s">
        <v>1680</v>
      </c>
      <c r="J341" s="50" t="s">
        <v>1681</v>
      </c>
      <c r="K341" s="51" t="s">
        <v>1682</v>
      </c>
      <c r="L341" s="51" t="s">
        <v>1683</v>
      </c>
      <c r="M341" s="51" t="s">
        <v>1684</v>
      </c>
      <c r="N341" s="51" t="s">
        <v>1685</v>
      </c>
      <c r="O341" s="49" t="s">
        <v>1686</v>
      </c>
      <c r="P341" s="50" t="s">
        <v>76</v>
      </c>
      <c r="Q341" s="51" t="s">
        <v>77</v>
      </c>
      <c r="R341" s="49" t="s">
        <v>77</v>
      </c>
      <c r="S341" s="50" t="s">
        <v>77</v>
      </c>
      <c r="T341" s="51" t="s">
        <v>76</v>
      </c>
      <c r="U341" s="51" t="s">
        <v>76</v>
      </c>
      <c r="V341" s="51" t="s">
        <v>77</v>
      </c>
      <c r="W341" s="51" t="s">
        <v>77</v>
      </c>
      <c r="X341" s="51" t="s">
        <v>77</v>
      </c>
      <c r="Y341" s="51" t="s">
        <v>77</v>
      </c>
      <c r="Z341" s="51" t="s">
        <v>77</v>
      </c>
      <c r="AA341" s="51" t="s">
        <v>77</v>
      </c>
      <c r="AB341" s="51" t="s">
        <v>76</v>
      </c>
      <c r="AC341" s="51" t="s">
        <v>77</v>
      </c>
      <c r="AD341" s="49" t="s">
        <v>77</v>
      </c>
      <c r="AE341" s="50" t="s">
        <v>77</v>
      </c>
      <c r="AF341" s="51" t="s">
        <v>77</v>
      </c>
      <c r="AG341" s="51" t="s">
        <v>77</v>
      </c>
      <c r="AH341" s="51" t="s">
        <v>77</v>
      </c>
      <c r="AI341" s="51" t="s">
        <v>76</v>
      </c>
      <c r="AJ341" s="51" t="s">
        <v>77</v>
      </c>
      <c r="AK341" s="51" t="s">
        <v>77</v>
      </c>
      <c r="AL341" s="51" t="s">
        <v>77</v>
      </c>
      <c r="AM341" s="51" t="s">
        <v>77</v>
      </c>
      <c r="AN341" s="51" t="s">
        <v>77</v>
      </c>
      <c r="AO341" s="51" t="s">
        <v>76</v>
      </c>
      <c r="AP341" s="51" t="s">
        <v>77</v>
      </c>
      <c r="AQ341" s="51" t="s">
        <v>77</v>
      </c>
      <c r="AR341" s="51" t="s">
        <v>77</v>
      </c>
      <c r="AS341" s="51" t="s">
        <v>77</v>
      </c>
      <c r="AT341" s="51" t="s">
        <v>77</v>
      </c>
      <c r="AU341" s="51" t="s">
        <v>77</v>
      </c>
      <c r="AV341" s="51" t="s">
        <v>77</v>
      </c>
      <c r="AW341" s="51" t="s">
        <v>77</v>
      </c>
      <c r="AX341" s="51" t="s">
        <v>77</v>
      </c>
      <c r="AY341" s="51" t="s">
        <v>77</v>
      </c>
      <c r="AZ341" s="51" t="s">
        <v>77</v>
      </c>
      <c r="BA341" s="51" t="s">
        <v>77</v>
      </c>
      <c r="BB341" s="51" t="s">
        <v>77</v>
      </c>
      <c r="BC341" s="51" t="s">
        <v>77</v>
      </c>
      <c r="BD341" s="51" t="s">
        <v>77</v>
      </c>
      <c r="BE341" s="49" t="s">
        <v>77</v>
      </c>
      <c r="BF341" s="56">
        <v>0</v>
      </c>
      <c r="BG341" s="57">
        <v>0</v>
      </c>
      <c r="BH341" s="57">
        <v>0</v>
      </c>
      <c r="BI341" s="57">
        <v>0</v>
      </c>
      <c r="BJ341" s="57">
        <v>0</v>
      </c>
      <c r="BK341" s="57">
        <v>0</v>
      </c>
      <c r="BL341" s="57">
        <v>0</v>
      </c>
      <c r="BM341" s="54">
        <f t="shared" si="5"/>
        <v>0</v>
      </c>
      <c r="BN341" s="58"/>
      <c r="BO341" t="str">
        <f>VLOOKUP(A341,Startups!$A$3:$B$1596, 2,FALSE)</f>
        <v>Early Stage</v>
      </c>
    </row>
    <row r="342" spans="1:67" s="55" customFormat="1" ht="135" customHeight="1" x14ac:dyDescent="0.2">
      <c r="A342" s="50" t="s">
        <v>1687</v>
      </c>
      <c r="B342" s="51" t="s">
        <v>1688</v>
      </c>
      <c r="C342" s="51" t="s">
        <v>66</v>
      </c>
      <c r="D342" s="51" t="s">
        <v>67</v>
      </c>
      <c r="E342" s="51">
        <v>2015</v>
      </c>
      <c r="F342" s="51" t="s">
        <v>1689</v>
      </c>
      <c r="G342" s="51" t="s">
        <v>68</v>
      </c>
      <c r="H342" s="51" t="s">
        <v>1690</v>
      </c>
      <c r="I342" s="49" t="s">
        <v>1691</v>
      </c>
      <c r="J342" s="50" t="s">
        <v>1692</v>
      </c>
      <c r="K342" s="51" t="s">
        <v>1693</v>
      </c>
      <c r="L342" s="51" t="s">
        <v>1694</v>
      </c>
      <c r="M342" s="51" t="s">
        <v>1695</v>
      </c>
      <c r="N342" s="51" t="s">
        <v>1696</v>
      </c>
      <c r="O342" s="49" t="s">
        <v>1697</v>
      </c>
      <c r="P342" s="50" t="s">
        <v>76</v>
      </c>
      <c r="Q342" s="51" t="s">
        <v>76</v>
      </c>
      <c r="R342" s="49" t="s">
        <v>77</v>
      </c>
      <c r="S342" s="50" t="s">
        <v>77</v>
      </c>
      <c r="T342" s="51" t="s">
        <v>77</v>
      </c>
      <c r="U342" s="51" t="s">
        <v>77</v>
      </c>
      <c r="V342" s="51" t="s">
        <v>77</v>
      </c>
      <c r="W342" s="51" t="s">
        <v>77</v>
      </c>
      <c r="X342" s="51" t="s">
        <v>77</v>
      </c>
      <c r="Y342" s="51" t="s">
        <v>77</v>
      </c>
      <c r="Z342" s="51" t="s">
        <v>77</v>
      </c>
      <c r="AA342" s="51" t="s">
        <v>77</v>
      </c>
      <c r="AB342" s="51" t="s">
        <v>76</v>
      </c>
      <c r="AC342" s="51" t="s">
        <v>76</v>
      </c>
      <c r="AD342" s="49" t="s">
        <v>76</v>
      </c>
      <c r="AE342" s="50" t="s">
        <v>77</v>
      </c>
      <c r="AF342" s="51" t="s">
        <v>77</v>
      </c>
      <c r="AG342" s="51" t="s">
        <v>77</v>
      </c>
      <c r="AH342" s="51" t="s">
        <v>77</v>
      </c>
      <c r="AI342" s="51" t="s">
        <v>77</v>
      </c>
      <c r="AJ342" s="51" t="s">
        <v>77</v>
      </c>
      <c r="AK342" s="51" t="s">
        <v>77</v>
      </c>
      <c r="AL342" s="51" t="s">
        <v>77</v>
      </c>
      <c r="AM342" s="51" t="s">
        <v>77</v>
      </c>
      <c r="AN342" s="51" t="s">
        <v>77</v>
      </c>
      <c r="AO342" s="51" t="s">
        <v>77</v>
      </c>
      <c r="AP342" s="51" t="s">
        <v>77</v>
      </c>
      <c r="AQ342" s="51" t="s">
        <v>76</v>
      </c>
      <c r="AR342" s="51" t="s">
        <v>77</v>
      </c>
      <c r="AS342" s="51" t="s">
        <v>77</v>
      </c>
      <c r="AT342" s="51" t="s">
        <v>77</v>
      </c>
      <c r="AU342" s="51" t="s">
        <v>77</v>
      </c>
      <c r="AV342" s="51" t="s">
        <v>77</v>
      </c>
      <c r="AW342" s="51" t="s">
        <v>77</v>
      </c>
      <c r="AX342" s="51" t="s">
        <v>77</v>
      </c>
      <c r="AY342" s="51" t="s">
        <v>77</v>
      </c>
      <c r="AZ342" s="51" t="s">
        <v>77</v>
      </c>
      <c r="BA342" s="51" t="s">
        <v>77</v>
      </c>
      <c r="BB342" s="51" t="s">
        <v>76</v>
      </c>
      <c r="BC342" s="51" t="s">
        <v>77</v>
      </c>
      <c r="BD342" s="51" t="s">
        <v>77</v>
      </c>
      <c r="BE342" s="49" t="s">
        <v>77</v>
      </c>
      <c r="BF342" s="56">
        <v>0</v>
      </c>
      <c r="BG342" s="57">
        <v>0</v>
      </c>
      <c r="BH342" s="57">
        <v>0</v>
      </c>
      <c r="BI342" s="57">
        <v>0</v>
      </c>
      <c r="BJ342" s="57">
        <v>0</v>
      </c>
      <c r="BK342" s="57">
        <v>0</v>
      </c>
      <c r="BL342" s="57">
        <v>0</v>
      </c>
      <c r="BM342" s="54">
        <f t="shared" si="5"/>
        <v>0</v>
      </c>
      <c r="BN342" s="58"/>
      <c r="BO342" t="str">
        <f>VLOOKUP(A342,Startups!$A$3:$B$1596, 2,FALSE)</f>
        <v>Early Stage</v>
      </c>
    </row>
    <row r="343" spans="1:67" s="55" customFormat="1" ht="135" customHeight="1" x14ac:dyDescent="0.2">
      <c r="A343" s="50" t="s">
        <v>1698</v>
      </c>
      <c r="B343" s="51" t="s">
        <v>1699</v>
      </c>
      <c r="C343" s="51" t="s">
        <v>1700</v>
      </c>
      <c r="D343" s="51" t="s">
        <v>1701</v>
      </c>
      <c r="E343" s="51">
        <v>2015</v>
      </c>
      <c r="F343" s="51" t="s">
        <v>1702</v>
      </c>
      <c r="G343" s="51" t="s">
        <v>68</v>
      </c>
      <c r="H343" s="51" t="s">
        <v>1703</v>
      </c>
      <c r="I343" s="49" t="s">
        <v>1704</v>
      </c>
      <c r="J343" s="50" t="s">
        <v>1705</v>
      </c>
      <c r="K343" s="51" t="s">
        <v>1706</v>
      </c>
      <c r="L343" s="51" t="s">
        <v>1707</v>
      </c>
      <c r="M343" s="51" t="s">
        <v>1708</v>
      </c>
      <c r="N343" s="51" t="s">
        <v>1709</v>
      </c>
      <c r="O343" s="49" t="s">
        <v>1710</v>
      </c>
      <c r="P343" s="50" t="s">
        <v>76</v>
      </c>
      <c r="Q343" s="51" t="s">
        <v>77</v>
      </c>
      <c r="R343" s="49" t="s">
        <v>76</v>
      </c>
      <c r="S343" s="50" t="s">
        <v>77</v>
      </c>
      <c r="T343" s="51" t="s">
        <v>77</v>
      </c>
      <c r="U343" s="51" t="s">
        <v>76</v>
      </c>
      <c r="V343" s="51" t="s">
        <v>77</v>
      </c>
      <c r="W343" s="51" t="s">
        <v>77</v>
      </c>
      <c r="X343" s="51" t="s">
        <v>77</v>
      </c>
      <c r="Y343" s="51" t="s">
        <v>77</v>
      </c>
      <c r="Z343" s="51" t="s">
        <v>77</v>
      </c>
      <c r="AA343" s="51" t="s">
        <v>76</v>
      </c>
      <c r="AB343" s="51" t="s">
        <v>76</v>
      </c>
      <c r="AC343" s="51" t="s">
        <v>77</v>
      </c>
      <c r="AD343" s="49" t="s">
        <v>77</v>
      </c>
      <c r="AE343" s="50" t="s">
        <v>77</v>
      </c>
      <c r="AF343" s="51" t="s">
        <v>77</v>
      </c>
      <c r="AG343" s="51" t="s">
        <v>77</v>
      </c>
      <c r="AH343" s="51" t="s">
        <v>77</v>
      </c>
      <c r="AI343" s="51" t="s">
        <v>77</v>
      </c>
      <c r="AJ343" s="51" t="s">
        <v>77</v>
      </c>
      <c r="AK343" s="51" t="s">
        <v>76</v>
      </c>
      <c r="AL343" s="51" t="s">
        <v>77</v>
      </c>
      <c r="AM343" s="51" t="s">
        <v>77</v>
      </c>
      <c r="AN343" s="51" t="s">
        <v>77</v>
      </c>
      <c r="AO343" s="51" t="s">
        <v>77</v>
      </c>
      <c r="AP343" s="51" t="s">
        <v>77</v>
      </c>
      <c r="AQ343" s="51" t="s">
        <v>77</v>
      </c>
      <c r="AR343" s="51" t="s">
        <v>77</v>
      </c>
      <c r="AS343" s="51" t="s">
        <v>77</v>
      </c>
      <c r="AT343" s="51" t="s">
        <v>77</v>
      </c>
      <c r="AU343" s="51" t="s">
        <v>77</v>
      </c>
      <c r="AV343" s="51" t="s">
        <v>77</v>
      </c>
      <c r="AW343" s="51" t="s">
        <v>76</v>
      </c>
      <c r="AX343" s="51" t="s">
        <v>77</v>
      </c>
      <c r="AY343" s="51" t="s">
        <v>77</v>
      </c>
      <c r="AZ343" s="51" t="s">
        <v>77</v>
      </c>
      <c r="BA343" s="51" t="s">
        <v>77</v>
      </c>
      <c r="BB343" s="51" t="s">
        <v>77</v>
      </c>
      <c r="BC343" s="51" t="s">
        <v>77</v>
      </c>
      <c r="BD343" s="51" t="s">
        <v>77</v>
      </c>
      <c r="BE343" s="49" t="s">
        <v>77</v>
      </c>
      <c r="BF343" s="56">
        <v>0</v>
      </c>
      <c r="BG343" s="57">
        <v>0</v>
      </c>
      <c r="BH343" s="57">
        <v>0</v>
      </c>
      <c r="BI343" s="57">
        <v>0</v>
      </c>
      <c r="BJ343" s="57">
        <v>0</v>
      </c>
      <c r="BK343" s="57">
        <v>0</v>
      </c>
      <c r="BL343" s="57">
        <v>0</v>
      </c>
      <c r="BM343" s="54">
        <f t="shared" si="5"/>
        <v>0</v>
      </c>
      <c r="BN343" s="58"/>
      <c r="BO343" t="str">
        <f>VLOOKUP(A343,Startups!$A$3:$B$1596, 2,FALSE)</f>
        <v>Normal</v>
      </c>
    </row>
    <row r="344" spans="1:67" s="55" customFormat="1" ht="135" customHeight="1" x14ac:dyDescent="0.2">
      <c r="A344" s="50" t="s">
        <v>1711</v>
      </c>
      <c r="B344" s="51" t="s">
        <v>1712</v>
      </c>
      <c r="C344" s="51" t="s">
        <v>1713</v>
      </c>
      <c r="D344" s="51" t="s">
        <v>1714</v>
      </c>
      <c r="E344" s="51">
        <v>2007</v>
      </c>
      <c r="F344" s="51" t="s">
        <v>49</v>
      </c>
      <c r="G344" s="51" t="s">
        <v>896</v>
      </c>
      <c r="H344" s="51" t="s">
        <v>1715</v>
      </c>
      <c r="I344" s="49" t="s">
        <v>1716</v>
      </c>
      <c r="J344" s="50" t="s">
        <v>174</v>
      </c>
      <c r="K344" s="51" t="s">
        <v>1717</v>
      </c>
      <c r="L344" s="51" t="s">
        <v>1718</v>
      </c>
      <c r="M344" s="51" t="s">
        <v>1719</v>
      </c>
      <c r="N344" s="51" t="s">
        <v>1720</v>
      </c>
      <c r="O344" s="49" t="s">
        <v>1721</v>
      </c>
      <c r="P344" s="50" t="s">
        <v>76</v>
      </c>
      <c r="Q344" s="51" t="s">
        <v>76</v>
      </c>
      <c r="R344" s="49" t="s">
        <v>76</v>
      </c>
      <c r="S344" s="50" t="s">
        <v>77</v>
      </c>
      <c r="T344" s="51" t="s">
        <v>77</v>
      </c>
      <c r="U344" s="51" t="s">
        <v>77</v>
      </c>
      <c r="V344" s="51" t="s">
        <v>77</v>
      </c>
      <c r="W344" s="51" t="s">
        <v>77</v>
      </c>
      <c r="X344" s="51" t="s">
        <v>77</v>
      </c>
      <c r="Y344" s="51" t="s">
        <v>76</v>
      </c>
      <c r="Z344" s="51" t="s">
        <v>77</v>
      </c>
      <c r="AA344" s="51" t="s">
        <v>77</v>
      </c>
      <c r="AB344" s="51" t="s">
        <v>77</v>
      </c>
      <c r="AC344" s="51" t="s">
        <v>77</v>
      </c>
      <c r="AD344" s="49" t="s">
        <v>77</v>
      </c>
      <c r="AE344" s="50" t="s">
        <v>77</v>
      </c>
      <c r="AF344" s="51" t="s">
        <v>77</v>
      </c>
      <c r="AG344" s="51" t="s">
        <v>77</v>
      </c>
      <c r="AH344" s="51" t="s">
        <v>77</v>
      </c>
      <c r="AI344" s="51" t="s">
        <v>77</v>
      </c>
      <c r="AJ344" s="51" t="s">
        <v>77</v>
      </c>
      <c r="AK344" s="51" t="s">
        <v>77</v>
      </c>
      <c r="AL344" s="51" t="s">
        <v>77</v>
      </c>
      <c r="AM344" s="51" t="s">
        <v>77</v>
      </c>
      <c r="AN344" s="51" t="s">
        <v>77</v>
      </c>
      <c r="AO344" s="51" t="s">
        <v>77</v>
      </c>
      <c r="AP344" s="51" t="s">
        <v>77</v>
      </c>
      <c r="AQ344" s="51" t="s">
        <v>77</v>
      </c>
      <c r="AR344" s="51" t="s">
        <v>76</v>
      </c>
      <c r="AS344" s="51" t="s">
        <v>77</v>
      </c>
      <c r="AT344" s="51" t="s">
        <v>77</v>
      </c>
      <c r="AU344" s="51" t="s">
        <v>77</v>
      </c>
      <c r="AV344" s="51" t="s">
        <v>77</v>
      </c>
      <c r="AW344" s="51" t="s">
        <v>77</v>
      </c>
      <c r="AX344" s="51" t="s">
        <v>77</v>
      </c>
      <c r="AY344" s="51" t="s">
        <v>77</v>
      </c>
      <c r="AZ344" s="51" t="s">
        <v>77</v>
      </c>
      <c r="BA344" s="51" t="s">
        <v>77</v>
      </c>
      <c r="BB344" s="51" t="s">
        <v>77</v>
      </c>
      <c r="BC344" s="51" t="s">
        <v>77</v>
      </c>
      <c r="BD344" s="51" t="s">
        <v>77</v>
      </c>
      <c r="BE344" s="49" t="s">
        <v>77</v>
      </c>
      <c r="BF344" s="56">
        <v>0</v>
      </c>
      <c r="BG344" s="57">
        <v>0</v>
      </c>
      <c r="BH344" s="57">
        <v>0</v>
      </c>
      <c r="BI344" s="57">
        <v>0</v>
      </c>
      <c r="BJ344" s="57">
        <v>0</v>
      </c>
      <c r="BK344" s="57">
        <v>0</v>
      </c>
      <c r="BL344" s="57">
        <v>0</v>
      </c>
      <c r="BM344" s="54">
        <f t="shared" si="5"/>
        <v>0</v>
      </c>
      <c r="BN344" s="58"/>
      <c r="BO344" t="str">
        <f>VLOOKUP(A344,Startups!$A$3:$B$1596, 2,FALSE)</f>
        <v>Normal</v>
      </c>
    </row>
    <row r="345" spans="1:67" s="55" customFormat="1" ht="135" customHeight="1" x14ac:dyDescent="0.2">
      <c r="A345" s="50" t="s">
        <v>1722</v>
      </c>
      <c r="B345" s="51" t="s">
        <v>1723</v>
      </c>
      <c r="C345" s="51" t="s">
        <v>66</v>
      </c>
      <c r="D345" s="51" t="s">
        <v>379</v>
      </c>
      <c r="E345" s="51">
        <v>2015</v>
      </c>
      <c r="F345" s="51" t="s">
        <v>1724</v>
      </c>
      <c r="G345" s="51" t="s">
        <v>68</v>
      </c>
      <c r="H345" s="51" t="s">
        <v>1725</v>
      </c>
      <c r="I345" s="49" t="s">
        <v>1726</v>
      </c>
      <c r="J345" s="50" t="s">
        <v>1727</v>
      </c>
      <c r="K345" s="51" t="s">
        <v>1728</v>
      </c>
      <c r="L345" s="51" t="s">
        <v>1729</v>
      </c>
      <c r="M345" s="51" t="s">
        <v>1730</v>
      </c>
      <c r="N345" s="51" t="s">
        <v>1731</v>
      </c>
      <c r="O345" s="49" t="s">
        <v>1732</v>
      </c>
      <c r="P345" s="50" t="s">
        <v>76</v>
      </c>
      <c r="Q345" s="51" t="s">
        <v>76</v>
      </c>
      <c r="R345" s="49" t="s">
        <v>77</v>
      </c>
      <c r="S345" s="50" t="s">
        <v>77</v>
      </c>
      <c r="T345" s="51" t="s">
        <v>76</v>
      </c>
      <c r="U345" s="51" t="s">
        <v>77</v>
      </c>
      <c r="V345" s="51" t="s">
        <v>77</v>
      </c>
      <c r="W345" s="51" t="s">
        <v>77</v>
      </c>
      <c r="X345" s="51" t="s">
        <v>77</v>
      </c>
      <c r="Y345" s="51" t="s">
        <v>77</v>
      </c>
      <c r="Z345" s="51" t="s">
        <v>77</v>
      </c>
      <c r="AA345" s="51" t="s">
        <v>76</v>
      </c>
      <c r="AB345" s="51" t="s">
        <v>76</v>
      </c>
      <c r="AC345" s="51" t="s">
        <v>77</v>
      </c>
      <c r="AD345" s="49" t="s">
        <v>77</v>
      </c>
      <c r="AE345" s="50" t="s">
        <v>77</v>
      </c>
      <c r="AF345" s="51" t="s">
        <v>77</v>
      </c>
      <c r="AG345" s="51" t="s">
        <v>77</v>
      </c>
      <c r="AH345" s="51" t="s">
        <v>77</v>
      </c>
      <c r="AI345" s="51" t="s">
        <v>77</v>
      </c>
      <c r="AJ345" s="51" t="s">
        <v>76</v>
      </c>
      <c r="AK345" s="51" t="s">
        <v>77</v>
      </c>
      <c r="AL345" s="51" t="s">
        <v>77</v>
      </c>
      <c r="AM345" s="51" t="s">
        <v>77</v>
      </c>
      <c r="AN345" s="51" t="s">
        <v>77</v>
      </c>
      <c r="AO345" s="51" t="s">
        <v>77</v>
      </c>
      <c r="AP345" s="51" t="s">
        <v>77</v>
      </c>
      <c r="AQ345" s="51" t="s">
        <v>77</v>
      </c>
      <c r="AR345" s="51" t="s">
        <v>77</v>
      </c>
      <c r="AS345" s="51" t="s">
        <v>77</v>
      </c>
      <c r="AT345" s="51" t="s">
        <v>77</v>
      </c>
      <c r="AU345" s="51" t="s">
        <v>77</v>
      </c>
      <c r="AV345" s="51" t="s">
        <v>77</v>
      </c>
      <c r="AW345" s="51" t="s">
        <v>77</v>
      </c>
      <c r="AX345" s="51" t="s">
        <v>77</v>
      </c>
      <c r="AY345" s="51" t="s">
        <v>77</v>
      </c>
      <c r="AZ345" s="51" t="s">
        <v>77</v>
      </c>
      <c r="BA345" s="51" t="s">
        <v>77</v>
      </c>
      <c r="BB345" s="51" t="s">
        <v>77</v>
      </c>
      <c r="BC345" s="51" t="s">
        <v>77</v>
      </c>
      <c r="BD345" s="51" t="s">
        <v>76</v>
      </c>
      <c r="BE345" s="49" t="s">
        <v>77</v>
      </c>
      <c r="BF345" s="56">
        <v>0</v>
      </c>
      <c r="BG345" s="57">
        <v>0</v>
      </c>
      <c r="BH345" s="57">
        <v>0</v>
      </c>
      <c r="BI345" s="57">
        <v>0</v>
      </c>
      <c r="BJ345" s="57">
        <v>0</v>
      </c>
      <c r="BK345" s="57">
        <v>0</v>
      </c>
      <c r="BL345" s="57">
        <v>0</v>
      </c>
      <c r="BM345" s="54">
        <f t="shared" si="5"/>
        <v>0</v>
      </c>
      <c r="BN345" s="58"/>
      <c r="BO345" t="str">
        <f>VLOOKUP(A345,Startups!$A$3:$B$1596, 2,FALSE)</f>
        <v>Normal</v>
      </c>
    </row>
    <row r="346" spans="1:67" s="55" customFormat="1" ht="135" customHeight="1" x14ac:dyDescent="0.2">
      <c r="A346" s="50" t="s">
        <v>1733</v>
      </c>
      <c r="B346" s="51" t="s">
        <v>1734</v>
      </c>
      <c r="C346" s="51" t="s">
        <v>1735</v>
      </c>
      <c r="D346" s="51" t="s">
        <v>1736</v>
      </c>
      <c r="E346" s="51">
        <v>2013</v>
      </c>
      <c r="F346" s="51" t="s">
        <v>57</v>
      </c>
      <c r="G346" s="51" t="s">
        <v>155</v>
      </c>
      <c r="H346" s="51" t="s">
        <v>1737</v>
      </c>
      <c r="I346" s="49" t="s">
        <v>1738</v>
      </c>
      <c r="J346" s="50" t="s">
        <v>1739</v>
      </c>
      <c r="K346" s="51" t="s">
        <v>1740</v>
      </c>
      <c r="L346" s="51" t="s">
        <v>1741</v>
      </c>
      <c r="M346" s="51" t="s">
        <v>1742</v>
      </c>
      <c r="N346" s="51" t="s">
        <v>1743</v>
      </c>
      <c r="O346" s="49" t="s">
        <v>1744</v>
      </c>
      <c r="P346" s="50" t="s">
        <v>77</v>
      </c>
      <c r="Q346" s="51" t="s">
        <v>77</v>
      </c>
      <c r="R346" s="49" t="s">
        <v>76</v>
      </c>
      <c r="S346" s="50" t="s">
        <v>77</v>
      </c>
      <c r="T346" s="51" t="s">
        <v>77</v>
      </c>
      <c r="U346" s="51" t="s">
        <v>77</v>
      </c>
      <c r="V346" s="51" t="s">
        <v>77</v>
      </c>
      <c r="W346" s="51" t="s">
        <v>77</v>
      </c>
      <c r="X346" s="51" t="s">
        <v>77</v>
      </c>
      <c r="Y346" s="51" t="s">
        <v>77</v>
      </c>
      <c r="Z346" s="51" t="s">
        <v>76</v>
      </c>
      <c r="AA346" s="51" t="s">
        <v>76</v>
      </c>
      <c r="AB346" s="51" t="s">
        <v>77</v>
      </c>
      <c r="AC346" s="51" t="s">
        <v>77</v>
      </c>
      <c r="AD346" s="49" t="s">
        <v>76</v>
      </c>
      <c r="AE346" s="50" t="s">
        <v>77</v>
      </c>
      <c r="AF346" s="51" t="s">
        <v>77</v>
      </c>
      <c r="AG346" s="51" t="s">
        <v>77</v>
      </c>
      <c r="AH346" s="51" t="s">
        <v>77</v>
      </c>
      <c r="AI346" s="51" t="s">
        <v>77</v>
      </c>
      <c r="AJ346" s="51" t="s">
        <v>77</v>
      </c>
      <c r="AK346" s="51" t="s">
        <v>77</v>
      </c>
      <c r="AL346" s="51" t="s">
        <v>77</v>
      </c>
      <c r="AM346" s="51" t="s">
        <v>77</v>
      </c>
      <c r="AN346" s="51" t="s">
        <v>77</v>
      </c>
      <c r="AO346" s="51" t="s">
        <v>77</v>
      </c>
      <c r="AP346" s="51" t="s">
        <v>77</v>
      </c>
      <c r="AQ346" s="51" t="s">
        <v>77</v>
      </c>
      <c r="AR346" s="51" t="s">
        <v>77</v>
      </c>
      <c r="AS346" s="51" t="s">
        <v>77</v>
      </c>
      <c r="AT346" s="51" t="s">
        <v>77</v>
      </c>
      <c r="AU346" s="51" t="s">
        <v>77</v>
      </c>
      <c r="AV346" s="51" t="s">
        <v>77</v>
      </c>
      <c r="AW346" s="51" t="s">
        <v>77</v>
      </c>
      <c r="AX346" s="51" t="s">
        <v>77</v>
      </c>
      <c r="AY346" s="51" t="s">
        <v>77</v>
      </c>
      <c r="AZ346" s="51" t="s">
        <v>76</v>
      </c>
      <c r="BA346" s="51" t="s">
        <v>77</v>
      </c>
      <c r="BB346" s="51" t="s">
        <v>77</v>
      </c>
      <c r="BC346" s="51" t="s">
        <v>77</v>
      </c>
      <c r="BD346" s="51" t="s">
        <v>77</v>
      </c>
      <c r="BE346" s="49" t="s">
        <v>77</v>
      </c>
      <c r="BF346" s="56">
        <v>0</v>
      </c>
      <c r="BG346" s="57">
        <v>0</v>
      </c>
      <c r="BH346" s="57">
        <v>0</v>
      </c>
      <c r="BI346" s="57">
        <v>0</v>
      </c>
      <c r="BJ346" s="57">
        <v>0</v>
      </c>
      <c r="BK346" s="57">
        <v>0</v>
      </c>
      <c r="BL346" s="57">
        <v>0</v>
      </c>
      <c r="BM346" s="54">
        <f t="shared" si="5"/>
        <v>0</v>
      </c>
      <c r="BN346" s="58"/>
      <c r="BO346" t="str">
        <f>VLOOKUP(A346,Startups!$A$3:$B$1596, 2,FALSE)</f>
        <v>Early Stage</v>
      </c>
    </row>
    <row r="347" spans="1:67" s="55" customFormat="1" ht="135" customHeight="1" x14ac:dyDescent="0.2">
      <c r="A347" s="50" t="s">
        <v>1745</v>
      </c>
      <c r="B347" s="51" t="s">
        <v>1746</v>
      </c>
      <c r="C347" s="51" t="s">
        <v>66</v>
      </c>
      <c r="D347" s="51" t="s">
        <v>67</v>
      </c>
      <c r="E347" s="51">
        <v>2015</v>
      </c>
      <c r="F347" s="51" t="s">
        <v>480</v>
      </c>
      <c r="G347" s="51" t="s">
        <v>68</v>
      </c>
      <c r="H347" s="51" t="s">
        <v>1747</v>
      </c>
      <c r="I347" s="49" t="s">
        <v>1748</v>
      </c>
      <c r="J347" s="50" t="s">
        <v>1749</v>
      </c>
      <c r="K347" s="51" t="s">
        <v>1750</v>
      </c>
      <c r="L347" s="51" t="s">
        <v>1751</v>
      </c>
      <c r="M347" s="51" t="s">
        <v>1752</v>
      </c>
      <c r="N347" s="51" t="s">
        <v>1753</v>
      </c>
      <c r="O347" s="49" t="s">
        <v>1754</v>
      </c>
      <c r="P347" s="50" t="s">
        <v>76</v>
      </c>
      <c r="Q347" s="51" t="s">
        <v>76</v>
      </c>
      <c r="R347" s="49" t="s">
        <v>77</v>
      </c>
      <c r="S347" s="50" t="s">
        <v>77</v>
      </c>
      <c r="T347" s="51" t="s">
        <v>76</v>
      </c>
      <c r="U347" s="51" t="s">
        <v>77</v>
      </c>
      <c r="V347" s="51" t="s">
        <v>77</v>
      </c>
      <c r="W347" s="51" t="s">
        <v>77</v>
      </c>
      <c r="X347" s="51" t="s">
        <v>76</v>
      </c>
      <c r="Y347" s="51" t="s">
        <v>77</v>
      </c>
      <c r="Z347" s="51" t="s">
        <v>77</v>
      </c>
      <c r="AA347" s="51" t="s">
        <v>77</v>
      </c>
      <c r="AB347" s="51" t="s">
        <v>76</v>
      </c>
      <c r="AC347" s="51" t="s">
        <v>77</v>
      </c>
      <c r="AD347" s="49" t="s">
        <v>77</v>
      </c>
      <c r="AE347" s="50" t="s">
        <v>76</v>
      </c>
      <c r="AF347" s="51" t="s">
        <v>77</v>
      </c>
      <c r="AG347" s="51" t="s">
        <v>77</v>
      </c>
      <c r="AH347" s="51" t="s">
        <v>77</v>
      </c>
      <c r="AI347" s="51" t="s">
        <v>77</v>
      </c>
      <c r="AJ347" s="51" t="s">
        <v>77</v>
      </c>
      <c r="AK347" s="51" t="s">
        <v>77</v>
      </c>
      <c r="AL347" s="51" t="s">
        <v>77</v>
      </c>
      <c r="AM347" s="51" t="s">
        <v>77</v>
      </c>
      <c r="AN347" s="51" t="s">
        <v>77</v>
      </c>
      <c r="AO347" s="51" t="s">
        <v>77</v>
      </c>
      <c r="AP347" s="51" t="s">
        <v>77</v>
      </c>
      <c r="AQ347" s="51" t="s">
        <v>77</v>
      </c>
      <c r="AR347" s="51" t="s">
        <v>77</v>
      </c>
      <c r="AS347" s="51" t="s">
        <v>77</v>
      </c>
      <c r="AT347" s="51" t="s">
        <v>77</v>
      </c>
      <c r="AU347" s="51" t="s">
        <v>77</v>
      </c>
      <c r="AV347" s="51" t="s">
        <v>77</v>
      </c>
      <c r="AW347" s="51" t="s">
        <v>76</v>
      </c>
      <c r="AX347" s="51" t="s">
        <v>77</v>
      </c>
      <c r="AY347" s="51" t="s">
        <v>77</v>
      </c>
      <c r="AZ347" s="51" t="s">
        <v>77</v>
      </c>
      <c r="BA347" s="51" t="s">
        <v>77</v>
      </c>
      <c r="BB347" s="51" t="s">
        <v>77</v>
      </c>
      <c r="BC347" s="51" t="s">
        <v>77</v>
      </c>
      <c r="BD347" s="51" t="s">
        <v>77</v>
      </c>
      <c r="BE347" s="49" t="s">
        <v>77</v>
      </c>
      <c r="BF347" s="56">
        <v>0</v>
      </c>
      <c r="BG347" s="57">
        <v>0</v>
      </c>
      <c r="BH347" s="57">
        <v>0</v>
      </c>
      <c r="BI347" s="57">
        <v>0</v>
      </c>
      <c r="BJ347" s="57">
        <v>0</v>
      </c>
      <c r="BK347" s="57">
        <v>0</v>
      </c>
      <c r="BL347" s="57">
        <v>0</v>
      </c>
      <c r="BM347" s="54">
        <f t="shared" si="5"/>
        <v>0</v>
      </c>
      <c r="BN347" s="58"/>
      <c r="BO347" t="str">
        <f>VLOOKUP(A347,Startups!$A$3:$B$1596, 2,FALSE)</f>
        <v>Early Stage</v>
      </c>
    </row>
    <row r="348" spans="1:67" s="55" customFormat="1" ht="135" customHeight="1" x14ac:dyDescent="0.2">
      <c r="A348" s="50" t="s">
        <v>1755</v>
      </c>
      <c r="B348" s="51" t="s">
        <v>1756</v>
      </c>
      <c r="C348" s="51" t="s">
        <v>66</v>
      </c>
      <c r="D348" s="51" t="s">
        <v>67</v>
      </c>
      <c r="E348" s="51">
        <v>2013</v>
      </c>
      <c r="F348" s="51" t="s">
        <v>368</v>
      </c>
      <c r="G348" s="51" t="s">
        <v>68</v>
      </c>
      <c r="H348" s="51" t="s">
        <v>1757</v>
      </c>
      <c r="I348" s="49" t="s">
        <v>1758</v>
      </c>
      <c r="J348" s="50" t="s">
        <v>1759</v>
      </c>
      <c r="K348" s="51" t="s">
        <v>1760</v>
      </c>
      <c r="L348" s="51" t="s">
        <v>1761</v>
      </c>
      <c r="M348" s="51" t="s">
        <v>1762</v>
      </c>
      <c r="N348" s="51" t="s">
        <v>1763</v>
      </c>
      <c r="O348" s="49" t="s">
        <v>1764</v>
      </c>
      <c r="P348" s="50" t="s">
        <v>76</v>
      </c>
      <c r="Q348" s="51" t="s">
        <v>77</v>
      </c>
      <c r="R348" s="49" t="s">
        <v>77</v>
      </c>
      <c r="S348" s="50" t="s">
        <v>77</v>
      </c>
      <c r="T348" s="51" t="s">
        <v>77</v>
      </c>
      <c r="U348" s="51" t="s">
        <v>77</v>
      </c>
      <c r="V348" s="51" t="s">
        <v>76</v>
      </c>
      <c r="W348" s="51" t="s">
        <v>77</v>
      </c>
      <c r="X348" s="51" t="s">
        <v>77</v>
      </c>
      <c r="Y348" s="51" t="s">
        <v>77</v>
      </c>
      <c r="Z348" s="51" t="s">
        <v>77</v>
      </c>
      <c r="AA348" s="51" t="s">
        <v>76</v>
      </c>
      <c r="AB348" s="51" t="s">
        <v>77</v>
      </c>
      <c r="AC348" s="51" t="s">
        <v>76</v>
      </c>
      <c r="AD348" s="49" t="s">
        <v>77</v>
      </c>
      <c r="AE348" s="50" t="s">
        <v>77</v>
      </c>
      <c r="AF348" s="51" t="s">
        <v>77</v>
      </c>
      <c r="AG348" s="51" t="s">
        <v>77</v>
      </c>
      <c r="AH348" s="51" t="s">
        <v>77</v>
      </c>
      <c r="AI348" s="51" t="s">
        <v>77</v>
      </c>
      <c r="AJ348" s="51" t="s">
        <v>77</v>
      </c>
      <c r="AK348" s="51" t="s">
        <v>77</v>
      </c>
      <c r="AL348" s="51" t="s">
        <v>76</v>
      </c>
      <c r="AM348" s="51" t="s">
        <v>76</v>
      </c>
      <c r="AN348" s="51" t="s">
        <v>77</v>
      </c>
      <c r="AO348" s="51" t="s">
        <v>77</v>
      </c>
      <c r="AP348" s="51" t="s">
        <v>77</v>
      </c>
      <c r="AQ348" s="51" t="s">
        <v>77</v>
      </c>
      <c r="AR348" s="51" t="s">
        <v>77</v>
      </c>
      <c r="AS348" s="51" t="s">
        <v>77</v>
      </c>
      <c r="AT348" s="51" t="s">
        <v>77</v>
      </c>
      <c r="AU348" s="51" t="s">
        <v>77</v>
      </c>
      <c r="AV348" s="51" t="s">
        <v>77</v>
      </c>
      <c r="AW348" s="51" t="s">
        <v>77</v>
      </c>
      <c r="AX348" s="51" t="s">
        <v>77</v>
      </c>
      <c r="AY348" s="51" t="s">
        <v>77</v>
      </c>
      <c r="AZ348" s="51" t="s">
        <v>77</v>
      </c>
      <c r="BA348" s="51" t="s">
        <v>77</v>
      </c>
      <c r="BB348" s="51" t="s">
        <v>77</v>
      </c>
      <c r="BC348" s="51" t="s">
        <v>77</v>
      </c>
      <c r="BD348" s="51" t="s">
        <v>77</v>
      </c>
      <c r="BE348" s="49" t="s">
        <v>77</v>
      </c>
      <c r="BF348" s="56">
        <v>0</v>
      </c>
      <c r="BG348" s="57">
        <v>0</v>
      </c>
      <c r="BH348" s="57">
        <v>0</v>
      </c>
      <c r="BI348" s="57">
        <v>0</v>
      </c>
      <c r="BJ348" s="57">
        <v>0</v>
      </c>
      <c r="BK348" s="57">
        <v>0</v>
      </c>
      <c r="BL348" s="57">
        <v>0</v>
      </c>
      <c r="BM348" s="54">
        <f t="shared" si="5"/>
        <v>0</v>
      </c>
      <c r="BN348" s="58"/>
      <c r="BO348" t="str">
        <f>VLOOKUP(A348,Startups!$A$3:$B$1596, 2,FALSE)</f>
        <v>Early Stage</v>
      </c>
    </row>
    <row r="349" spans="1:67" s="55" customFormat="1" ht="135" customHeight="1" x14ac:dyDescent="0.2">
      <c r="A349" s="50" t="s">
        <v>1765</v>
      </c>
      <c r="B349" s="51" t="s">
        <v>1766</v>
      </c>
      <c r="C349" s="51" t="s">
        <v>1767</v>
      </c>
      <c r="D349" s="51" t="s">
        <v>1768</v>
      </c>
      <c r="E349" s="51">
        <v>2015</v>
      </c>
      <c r="F349" s="51" t="s">
        <v>734</v>
      </c>
      <c r="G349" s="51" t="s">
        <v>155</v>
      </c>
      <c r="H349" s="51" t="s">
        <v>1769</v>
      </c>
      <c r="I349" s="49" t="s">
        <v>1770</v>
      </c>
      <c r="J349" s="50" t="s">
        <v>1771</v>
      </c>
      <c r="K349" s="51" t="s">
        <v>1772</v>
      </c>
      <c r="L349" s="51" t="s">
        <v>1773</v>
      </c>
      <c r="M349" s="51" t="s">
        <v>1774</v>
      </c>
      <c r="N349" s="51" t="s">
        <v>1775</v>
      </c>
      <c r="O349" s="49" t="s">
        <v>1776</v>
      </c>
      <c r="P349" s="50" t="s">
        <v>77</v>
      </c>
      <c r="Q349" s="51" t="s">
        <v>76</v>
      </c>
      <c r="R349" s="49" t="s">
        <v>77</v>
      </c>
      <c r="S349" s="50" t="s">
        <v>77</v>
      </c>
      <c r="T349" s="51" t="s">
        <v>77</v>
      </c>
      <c r="U349" s="51" t="s">
        <v>77</v>
      </c>
      <c r="V349" s="51" t="s">
        <v>77</v>
      </c>
      <c r="W349" s="51" t="s">
        <v>77</v>
      </c>
      <c r="X349" s="51" t="s">
        <v>77</v>
      </c>
      <c r="Y349" s="51" t="s">
        <v>76</v>
      </c>
      <c r="Z349" s="51" t="s">
        <v>77</v>
      </c>
      <c r="AA349" s="51" t="s">
        <v>77</v>
      </c>
      <c r="AB349" s="51" t="s">
        <v>77</v>
      </c>
      <c r="AC349" s="51" t="s">
        <v>77</v>
      </c>
      <c r="AD349" s="49" t="s">
        <v>77</v>
      </c>
      <c r="AE349" s="50" t="s">
        <v>77</v>
      </c>
      <c r="AF349" s="51" t="s">
        <v>77</v>
      </c>
      <c r="AG349" s="51" t="s">
        <v>77</v>
      </c>
      <c r="AH349" s="51" t="s">
        <v>77</v>
      </c>
      <c r="AI349" s="51" t="s">
        <v>77</v>
      </c>
      <c r="AJ349" s="51" t="s">
        <v>77</v>
      </c>
      <c r="AK349" s="51" t="s">
        <v>77</v>
      </c>
      <c r="AL349" s="51" t="s">
        <v>77</v>
      </c>
      <c r="AM349" s="51" t="s">
        <v>77</v>
      </c>
      <c r="AN349" s="51" t="s">
        <v>77</v>
      </c>
      <c r="AO349" s="51" t="s">
        <v>77</v>
      </c>
      <c r="AP349" s="51" t="s">
        <v>77</v>
      </c>
      <c r="AQ349" s="51" t="s">
        <v>77</v>
      </c>
      <c r="AR349" s="51" t="s">
        <v>76</v>
      </c>
      <c r="AS349" s="51" t="s">
        <v>77</v>
      </c>
      <c r="AT349" s="51" t="s">
        <v>77</v>
      </c>
      <c r="AU349" s="51" t="s">
        <v>77</v>
      </c>
      <c r="AV349" s="51" t="s">
        <v>77</v>
      </c>
      <c r="AW349" s="51" t="s">
        <v>76</v>
      </c>
      <c r="AX349" s="51" t="s">
        <v>77</v>
      </c>
      <c r="AY349" s="51" t="s">
        <v>77</v>
      </c>
      <c r="AZ349" s="51" t="s">
        <v>77</v>
      </c>
      <c r="BA349" s="51" t="s">
        <v>77</v>
      </c>
      <c r="BB349" s="51" t="s">
        <v>77</v>
      </c>
      <c r="BC349" s="51" t="s">
        <v>77</v>
      </c>
      <c r="BD349" s="51" t="s">
        <v>77</v>
      </c>
      <c r="BE349" s="49" t="s">
        <v>77</v>
      </c>
      <c r="BF349" s="56">
        <v>0</v>
      </c>
      <c r="BG349" s="57">
        <v>0</v>
      </c>
      <c r="BH349" s="57">
        <v>0</v>
      </c>
      <c r="BI349" s="57">
        <v>0</v>
      </c>
      <c r="BJ349" s="57">
        <v>0</v>
      </c>
      <c r="BK349" s="57">
        <v>0</v>
      </c>
      <c r="BL349" s="57">
        <v>0</v>
      </c>
      <c r="BM349" s="54">
        <f t="shared" si="5"/>
        <v>0</v>
      </c>
      <c r="BN349" s="58"/>
      <c r="BO349" t="str">
        <f>VLOOKUP(A349,Startups!$A$3:$B$1596, 2,FALSE)</f>
        <v>Early Stage</v>
      </c>
    </row>
    <row r="350" spans="1:67" s="55" customFormat="1" ht="135" customHeight="1" x14ac:dyDescent="0.2">
      <c r="A350" s="50" t="s">
        <v>1777</v>
      </c>
      <c r="B350" s="51" t="s">
        <v>1778</v>
      </c>
      <c r="C350" s="51" t="s">
        <v>220</v>
      </c>
      <c r="D350" s="51" t="s">
        <v>221</v>
      </c>
      <c r="E350" s="51">
        <v>2015</v>
      </c>
      <c r="F350" s="51" t="s">
        <v>1779</v>
      </c>
      <c r="G350" s="51" t="s">
        <v>94</v>
      </c>
      <c r="H350" s="51" t="s">
        <v>1780</v>
      </c>
      <c r="I350" s="49" t="s">
        <v>1781</v>
      </c>
      <c r="J350" s="50" t="s">
        <v>1782</v>
      </c>
      <c r="K350" s="51" t="s">
        <v>1783</v>
      </c>
      <c r="L350" s="51" t="s">
        <v>1784</v>
      </c>
      <c r="M350" s="51" t="s">
        <v>1785</v>
      </c>
      <c r="N350" s="51" t="s">
        <v>1786</v>
      </c>
      <c r="O350" s="49" t="s">
        <v>1787</v>
      </c>
      <c r="P350" s="50" t="s">
        <v>76</v>
      </c>
      <c r="Q350" s="51" t="s">
        <v>76</v>
      </c>
      <c r="R350" s="49" t="s">
        <v>77</v>
      </c>
      <c r="S350" s="50" t="s">
        <v>77</v>
      </c>
      <c r="T350" s="51" t="s">
        <v>77</v>
      </c>
      <c r="U350" s="51" t="s">
        <v>76</v>
      </c>
      <c r="V350" s="51" t="s">
        <v>77</v>
      </c>
      <c r="W350" s="51" t="s">
        <v>77</v>
      </c>
      <c r="X350" s="51" t="s">
        <v>77</v>
      </c>
      <c r="Y350" s="51" t="s">
        <v>77</v>
      </c>
      <c r="Z350" s="51" t="s">
        <v>76</v>
      </c>
      <c r="AA350" s="51" t="s">
        <v>77</v>
      </c>
      <c r="AB350" s="51" t="s">
        <v>76</v>
      </c>
      <c r="AC350" s="51" t="s">
        <v>77</v>
      </c>
      <c r="AD350" s="49" t="s">
        <v>77</v>
      </c>
      <c r="AE350" s="50" t="s">
        <v>77</v>
      </c>
      <c r="AF350" s="51" t="s">
        <v>77</v>
      </c>
      <c r="AG350" s="51" t="s">
        <v>77</v>
      </c>
      <c r="AH350" s="51" t="s">
        <v>77</v>
      </c>
      <c r="AI350" s="51" t="s">
        <v>77</v>
      </c>
      <c r="AJ350" s="51" t="s">
        <v>77</v>
      </c>
      <c r="AK350" s="51" t="s">
        <v>77</v>
      </c>
      <c r="AL350" s="51" t="s">
        <v>76</v>
      </c>
      <c r="AM350" s="51" t="s">
        <v>77</v>
      </c>
      <c r="AN350" s="51" t="s">
        <v>77</v>
      </c>
      <c r="AO350" s="51" t="s">
        <v>77</v>
      </c>
      <c r="AP350" s="51" t="s">
        <v>77</v>
      </c>
      <c r="AQ350" s="51" t="s">
        <v>77</v>
      </c>
      <c r="AR350" s="51" t="s">
        <v>77</v>
      </c>
      <c r="AS350" s="51" t="s">
        <v>76</v>
      </c>
      <c r="AT350" s="51" t="s">
        <v>77</v>
      </c>
      <c r="AU350" s="51" t="s">
        <v>77</v>
      </c>
      <c r="AV350" s="51" t="s">
        <v>77</v>
      </c>
      <c r="AW350" s="51" t="s">
        <v>77</v>
      </c>
      <c r="AX350" s="51" t="s">
        <v>77</v>
      </c>
      <c r="AY350" s="51" t="s">
        <v>77</v>
      </c>
      <c r="AZ350" s="51" t="s">
        <v>77</v>
      </c>
      <c r="BA350" s="51" t="s">
        <v>77</v>
      </c>
      <c r="BB350" s="51" t="s">
        <v>77</v>
      </c>
      <c r="BC350" s="51" t="s">
        <v>77</v>
      </c>
      <c r="BD350" s="51" t="s">
        <v>77</v>
      </c>
      <c r="BE350" s="49" t="s">
        <v>77</v>
      </c>
      <c r="BF350" s="56">
        <v>0</v>
      </c>
      <c r="BG350" s="57">
        <v>0</v>
      </c>
      <c r="BH350" s="57">
        <v>0</v>
      </c>
      <c r="BI350" s="57">
        <v>0</v>
      </c>
      <c r="BJ350" s="57">
        <v>0</v>
      </c>
      <c r="BK350" s="57">
        <v>0</v>
      </c>
      <c r="BL350" s="57">
        <v>0</v>
      </c>
      <c r="BM350" s="54">
        <f t="shared" si="5"/>
        <v>0</v>
      </c>
      <c r="BN350" s="58"/>
      <c r="BO350" t="str">
        <f>VLOOKUP(A350,Startups!$A$3:$B$1596, 2,FALSE)</f>
        <v>Early Stage</v>
      </c>
    </row>
    <row r="351" spans="1:67" s="55" customFormat="1" ht="135" customHeight="1" x14ac:dyDescent="0.2">
      <c r="A351" s="50" t="s">
        <v>1788</v>
      </c>
      <c r="B351" s="51" t="s">
        <v>1789</v>
      </c>
      <c r="C351" s="51" t="s">
        <v>141</v>
      </c>
      <c r="D351" s="51" t="s">
        <v>142</v>
      </c>
      <c r="E351" s="51">
        <v>2013</v>
      </c>
      <c r="F351" s="51" t="s">
        <v>1790</v>
      </c>
      <c r="G351" s="51" t="s">
        <v>68</v>
      </c>
      <c r="H351" s="51" t="s">
        <v>1791</v>
      </c>
      <c r="I351" s="49" t="s">
        <v>1792</v>
      </c>
      <c r="J351" s="50" t="s">
        <v>1793</v>
      </c>
      <c r="K351" s="51" t="s">
        <v>1794</v>
      </c>
      <c r="L351" s="51" t="s">
        <v>1795</v>
      </c>
      <c r="M351" s="51" t="s">
        <v>1796</v>
      </c>
      <c r="N351" s="51" t="s">
        <v>1797</v>
      </c>
      <c r="O351" s="49" t="s">
        <v>1798</v>
      </c>
      <c r="P351" s="50" t="s">
        <v>76</v>
      </c>
      <c r="Q351" s="51" t="s">
        <v>77</v>
      </c>
      <c r="R351" s="49" t="s">
        <v>77</v>
      </c>
      <c r="S351" s="50" t="s">
        <v>77</v>
      </c>
      <c r="T351" s="51" t="s">
        <v>77</v>
      </c>
      <c r="U351" s="51" t="s">
        <v>77</v>
      </c>
      <c r="V351" s="51" t="s">
        <v>77</v>
      </c>
      <c r="W351" s="51" t="s">
        <v>76</v>
      </c>
      <c r="X351" s="51" t="s">
        <v>76</v>
      </c>
      <c r="Y351" s="51" t="s">
        <v>77</v>
      </c>
      <c r="Z351" s="51" t="s">
        <v>77</v>
      </c>
      <c r="AA351" s="51" t="s">
        <v>77</v>
      </c>
      <c r="AB351" s="51" t="s">
        <v>77</v>
      </c>
      <c r="AC351" s="51" t="s">
        <v>77</v>
      </c>
      <c r="AD351" s="49" t="s">
        <v>76</v>
      </c>
      <c r="AE351" s="50" t="s">
        <v>77</v>
      </c>
      <c r="AF351" s="51" t="s">
        <v>77</v>
      </c>
      <c r="AG351" s="51" t="s">
        <v>77</v>
      </c>
      <c r="AH351" s="51" t="s">
        <v>77</v>
      </c>
      <c r="AI351" s="51" t="s">
        <v>77</v>
      </c>
      <c r="AJ351" s="51" t="s">
        <v>77</v>
      </c>
      <c r="AK351" s="51" t="s">
        <v>77</v>
      </c>
      <c r="AL351" s="51" t="s">
        <v>77</v>
      </c>
      <c r="AM351" s="51" t="s">
        <v>77</v>
      </c>
      <c r="AN351" s="51" t="s">
        <v>77</v>
      </c>
      <c r="AO351" s="51" t="s">
        <v>76</v>
      </c>
      <c r="AP351" s="51" t="s">
        <v>77</v>
      </c>
      <c r="AQ351" s="51" t="s">
        <v>77</v>
      </c>
      <c r="AR351" s="51" t="s">
        <v>77</v>
      </c>
      <c r="AS351" s="51" t="s">
        <v>77</v>
      </c>
      <c r="AT351" s="51" t="s">
        <v>77</v>
      </c>
      <c r="AU351" s="51" t="s">
        <v>77</v>
      </c>
      <c r="AV351" s="51" t="s">
        <v>77</v>
      </c>
      <c r="AW351" s="51" t="s">
        <v>77</v>
      </c>
      <c r="AX351" s="51" t="s">
        <v>76</v>
      </c>
      <c r="AY351" s="51" t="s">
        <v>77</v>
      </c>
      <c r="AZ351" s="51" t="s">
        <v>77</v>
      </c>
      <c r="BA351" s="51" t="s">
        <v>77</v>
      </c>
      <c r="BB351" s="51" t="s">
        <v>77</v>
      </c>
      <c r="BC351" s="51" t="s">
        <v>77</v>
      </c>
      <c r="BD351" s="51" t="s">
        <v>77</v>
      </c>
      <c r="BE351" s="49" t="s">
        <v>77</v>
      </c>
      <c r="BF351" s="56">
        <v>0</v>
      </c>
      <c r="BG351" s="57">
        <v>0</v>
      </c>
      <c r="BH351" s="57">
        <v>0</v>
      </c>
      <c r="BI351" s="57">
        <v>0</v>
      </c>
      <c r="BJ351" s="57">
        <v>0</v>
      </c>
      <c r="BK351" s="57">
        <v>0</v>
      </c>
      <c r="BL351" s="57">
        <v>0</v>
      </c>
      <c r="BM351" s="54">
        <f t="shared" si="5"/>
        <v>0</v>
      </c>
      <c r="BN351" s="58"/>
      <c r="BO351" t="str">
        <f>VLOOKUP(A351,Startups!$A$3:$B$1596, 2,FALSE)</f>
        <v>Early Stage</v>
      </c>
    </row>
    <row r="352" spans="1:67" s="55" customFormat="1" ht="135" customHeight="1" x14ac:dyDescent="0.2">
      <c r="A352" s="50" t="s">
        <v>1824</v>
      </c>
      <c r="B352" s="51" t="s">
        <v>1825</v>
      </c>
      <c r="C352" s="51" t="s">
        <v>1801</v>
      </c>
      <c r="D352" s="51" t="s">
        <v>1802</v>
      </c>
      <c r="E352" s="51">
        <v>2012</v>
      </c>
      <c r="F352" s="51" t="s">
        <v>1826</v>
      </c>
      <c r="G352" s="51" t="s">
        <v>94</v>
      </c>
      <c r="H352" s="51" t="s">
        <v>1827</v>
      </c>
      <c r="I352" s="49" t="s">
        <v>1828</v>
      </c>
      <c r="J352" s="50" t="s">
        <v>1829</v>
      </c>
      <c r="K352" s="51" t="s">
        <v>1830</v>
      </c>
      <c r="L352" s="51" t="s">
        <v>1831</v>
      </c>
      <c r="M352" s="51" t="s">
        <v>1832</v>
      </c>
      <c r="N352" s="51" t="s">
        <v>1833</v>
      </c>
      <c r="O352" s="49" t="s">
        <v>1834</v>
      </c>
      <c r="P352" s="50" t="s">
        <v>76</v>
      </c>
      <c r="Q352" s="51" t="s">
        <v>77</v>
      </c>
      <c r="R352" s="49" t="s">
        <v>77</v>
      </c>
      <c r="S352" s="50" t="s">
        <v>77</v>
      </c>
      <c r="T352" s="51" t="s">
        <v>76</v>
      </c>
      <c r="U352" s="51" t="s">
        <v>76</v>
      </c>
      <c r="V352" s="51" t="s">
        <v>77</v>
      </c>
      <c r="W352" s="51" t="s">
        <v>77</v>
      </c>
      <c r="X352" s="51" t="s">
        <v>77</v>
      </c>
      <c r="Y352" s="51" t="s">
        <v>77</v>
      </c>
      <c r="Z352" s="51" t="s">
        <v>76</v>
      </c>
      <c r="AA352" s="51" t="s">
        <v>77</v>
      </c>
      <c r="AB352" s="51" t="s">
        <v>77</v>
      </c>
      <c r="AC352" s="51" t="s">
        <v>77</v>
      </c>
      <c r="AD352" s="49" t="s">
        <v>77</v>
      </c>
      <c r="AE352" s="50" t="s">
        <v>77</v>
      </c>
      <c r="AF352" s="51" t="s">
        <v>77</v>
      </c>
      <c r="AG352" s="51" t="s">
        <v>77</v>
      </c>
      <c r="AH352" s="51" t="s">
        <v>77</v>
      </c>
      <c r="AI352" s="51" t="s">
        <v>77</v>
      </c>
      <c r="AJ352" s="51" t="s">
        <v>77</v>
      </c>
      <c r="AK352" s="51" t="s">
        <v>77</v>
      </c>
      <c r="AL352" s="51" t="s">
        <v>76</v>
      </c>
      <c r="AM352" s="51" t="s">
        <v>77</v>
      </c>
      <c r="AN352" s="51" t="s">
        <v>77</v>
      </c>
      <c r="AO352" s="51" t="s">
        <v>77</v>
      </c>
      <c r="AP352" s="51" t="s">
        <v>77</v>
      </c>
      <c r="AQ352" s="51" t="s">
        <v>77</v>
      </c>
      <c r="AR352" s="51" t="s">
        <v>77</v>
      </c>
      <c r="AS352" s="51" t="s">
        <v>77</v>
      </c>
      <c r="AT352" s="51" t="s">
        <v>77</v>
      </c>
      <c r="AU352" s="51" t="s">
        <v>77</v>
      </c>
      <c r="AV352" s="51" t="s">
        <v>77</v>
      </c>
      <c r="AW352" s="51" t="s">
        <v>76</v>
      </c>
      <c r="AX352" s="51" t="s">
        <v>77</v>
      </c>
      <c r="AY352" s="51" t="s">
        <v>77</v>
      </c>
      <c r="AZ352" s="51" t="s">
        <v>77</v>
      </c>
      <c r="BA352" s="51" t="s">
        <v>77</v>
      </c>
      <c r="BB352" s="51" t="s">
        <v>77</v>
      </c>
      <c r="BC352" s="51" t="s">
        <v>77</v>
      </c>
      <c r="BD352" s="51" t="s">
        <v>77</v>
      </c>
      <c r="BE352" s="49" t="s">
        <v>77</v>
      </c>
      <c r="BF352" s="56">
        <v>0</v>
      </c>
      <c r="BG352" s="57">
        <v>0</v>
      </c>
      <c r="BH352" s="57">
        <v>0</v>
      </c>
      <c r="BI352" s="57">
        <v>0</v>
      </c>
      <c r="BJ352" s="57">
        <v>0</v>
      </c>
      <c r="BK352" s="57">
        <v>0</v>
      </c>
      <c r="BL352" s="57">
        <v>0</v>
      </c>
      <c r="BM352" s="54">
        <f t="shared" si="5"/>
        <v>0</v>
      </c>
      <c r="BN352" s="58"/>
      <c r="BO352" t="str">
        <f>VLOOKUP(A352,Startups!$A$3:$B$1596, 2,FALSE)</f>
        <v>Early Stage</v>
      </c>
    </row>
    <row r="353" spans="1:67" s="55" customFormat="1" ht="135" customHeight="1" x14ac:dyDescent="0.2">
      <c r="A353" s="50" t="s">
        <v>1835</v>
      </c>
      <c r="B353" s="51" t="s">
        <v>1836</v>
      </c>
      <c r="C353" s="51" t="s">
        <v>1801</v>
      </c>
      <c r="D353" s="51" t="s">
        <v>1802</v>
      </c>
      <c r="E353" s="51">
        <v>2014</v>
      </c>
      <c r="F353" s="51" t="s">
        <v>1837</v>
      </c>
      <c r="G353" s="51" t="s">
        <v>94</v>
      </c>
      <c r="H353" s="51" t="s">
        <v>1838</v>
      </c>
      <c r="I353" s="49" t="s">
        <v>1839</v>
      </c>
      <c r="J353" s="50" t="s">
        <v>1840</v>
      </c>
      <c r="K353" s="51" t="s">
        <v>1841</v>
      </c>
      <c r="L353" s="51" t="s">
        <v>1842</v>
      </c>
      <c r="M353" s="51" t="s">
        <v>1843</v>
      </c>
      <c r="N353" s="51" t="s">
        <v>1844</v>
      </c>
      <c r="O353" s="49" t="s">
        <v>1845</v>
      </c>
      <c r="P353" s="50" t="s">
        <v>76</v>
      </c>
      <c r="Q353" s="51" t="s">
        <v>77</v>
      </c>
      <c r="R353" s="49" t="s">
        <v>77</v>
      </c>
      <c r="S353" s="50" t="s">
        <v>77</v>
      </c>
      <c r="T353" s="51" t="s">
        <v>76</v>
      </c>
      <c r="U353" s="51" t="s">
        <v>76</v>
      </c>
      <c r="V353" s="51" t="s">
        <v>77</v>
      </c>
      <c r="W353" s="51" t="s">
        <v>77</v>
      </c>
      <c r="X353" s="51" t="s">
        <v>76</v>
      </c>
      <c r="Y353" s="51" t="s">
        <v>77</v>
      </c>
      <c r="Z353" s="51" t="s">
        <v>77</v>
      </c>
      <c r="AA353" s="51" t="s">
        <v>77</v>
      </c>
      <c r="AB353" s="51" t="s">
        <v>77</v>
      </c>
      <c r="AC353" s="51" t="s">
        <v>77</v>
      </c>
      <c r="AD353" s="49" t="s">
        <v>77</v>
      </c>
      <c r="AE353" s="50" t="s">
        <v>76</v>
      </c>
      <c r="AF353" s="51" t="s">
        <v>77</v>
      </c>
      <c r="AG353" s="51" t="s">
        <v>77</v>
      </c>
      <c r="AH353" s="51" t="s">
        <v>77</v>
      </c>
      <c r="AI353" s="51" t="s">
        <v>77</v>
      </c>
      <c r="AJ353" s="51" t="s">
        <v>77</v>
      </c>
      <c r="AK353" s="51" t="s">
        <v>77</v>
      </c>
      <c r="AL353" s="51" t="s">
        <v>76</v>
      </c>
      <c r="AM353" s="51" t="s">
        <v>77</v>
      </c>
      <c r="AN353" s="51" t="s">
        <v>77</v>
      </c>
      <c r="AO353" s="51" t="s">
        <v>77</v>
      </c>
      <c r="AP353" s="51" t="s">
        <v>77</v>
      </c>
      <c r="AQ353" s="51" t="s">
        <v>77</v>
      </c>
      <c r="AR353" s="51" t="s">
        <v>77</v>
      </c>
      <c r="AS353" s="51" t="s">
        <v>77</v>
      </c>
      <c r="AT353" s="51" t="s">
        <v>77</v>
      </c>
      <c r="AU353" s="51" t="s">
        <v>77</v>
      </c>
      <c r="AV353" s="51" t="s">
        <v>77</v>
      </c>
      <c r="AW353" s="51" t="s">
        <v>77</v>
      </c>
      <c r="AX353" s="51" t="s">
        <v>77</v>
      </c>
      <c r="AY353" s="51" t="s">
        <v>77</v>
      </c>
      <c r="AZ353" s="51" t="s">
        <v>77</v>
      </c>
      <c r="BA353" s="51" t="s">
        <v>77</v>
      </c>
      <c r="BB353" s="51" t="s">
        <v>77</v>
      </c>
      <c r="BC353" s="51" t="s">
        <v>77</v>
      </c>
      <c r="BD353" s="51" t="s">
        <v>77</v>
      </c>
      <c r="BE353" s="49" t="s">
        <v>77</v>
      </c>
      <c r="BF353" s="56">
        <v>0</v>
      </c>
      <c r="BG353" s="57">
        <v>0</v>
      </c>
      <c r="BH353" s="57">
        <v>0</v>
      </c>
      <c r="BI353" s="57">
        <v>0</v>
      </c>
      <c r="BJ353" s="57">
        <v>0</v>
      </c>
      <c r="BK353" s="57">
        <v>0</v>
      </c>
      <c r="BL353" s="57">
        <v>0</v>
      </c>
      <c r="BM353" s="54">
        <f t="shared" si="5"/>
        <v>0</v>
      </c>
      <c r="BN353" s="58"/>
      <c r="BO353" t="str">
        <f>VLOOKUP(A353,Startups!$A$3:$B$1596, 2,FALSE)</f>
        <v>Early Stage</v>
      </c>
    </row>
    <row r="354" spans="1:67" s="55" customFormat="1" ht="135" customHeight="1" x14ac:dyDescent="0.2">
      <c r="A354" s="50" t="s">
        <v>1846</v>
      </c>
      <c r="B354" s="51" t="s">
        <v>1847</v>
      </c>
      <c r="C354" s="51" t="s">
        <v>66</v>
      </c>
      <c r="D354" s="51" t="s">
        <v>67</v>
      </c>
      <c r="E354" s="51">
        <v>2015</v>
      </c>
      <c r="F354" s="51" t="s">
        <v>105</v>
      </c>
      <c r="G354" s="51" t="s">
        <v>68</v>
      </c>
      <c r="H354" s="51" t="s">
        <v>1848</v>
      </c>
      <c r="I354" s="49" t="s">
        <v>1849</v>
      </c>
      <c r="J354" s="50" t="s">
        <v>1850</v>
      </c>
      <c r="K354" s="51" t="s">
        <v>1851</v>
      </c>
      <c r="L354" s="51" t="s">
        <v>1852</v>
      </c>
      <c r="M354" s="51" t="s">
        <v>1853</v>
      </c>
      <c r="N354" s="51" t="s">
        <v>1854</v>
      </c>
      <c r="O354" s="49" t="s">
        <v>1855</v>
      </c>
      <c r="P354" s="50" t="s">
        <v>76</v>
      </c>
      <c r="Q354" s="51" t="s">
        <v>77</v>
      </c>
      <c r="R354" s="49" t="s">
        <v>77</v>
      </c>
      <c r="S354" s="50" t="s">
        <v>77</v>
      </c>
      <c r="T354" s="51" t="s">
        <v>76</v>
      </c>
      <c r="U354" s="51" t="s">
        <v>77</v>
      </c>
      <c r="V354" s="51" t="s">
        <v>76</v>
      </c>
      <c r="W354" s="51" t="s">
        <v>77</v>
      </c>
      <c r="X354" s="51" t="s">
        <v>77</v>
      </c>
      <c r="Y354" s="51" t="s">
        <v>77</v>
      </c>
      <c r="Z354" s="51" t="s">
        <v>77</v>
      </c>
      <c r="AA354" s="51" t="s">
        <v>76</v>
      </c>
      <c r="AB354" s="51" t="s">
        <v>77</v>
      </c>
      <c r="AC354" s="51" t="s">
        <v>77</v>
      </c>
      <c r="AD354" s="49" t="s">
        <v>77</v>
      </c>
      <c r="AE354" s="50" t="s">
        <v>77</v>
      </c>
      <c r="AF354" s="51" t="s">
        <v>77</v>
      </c>
      <c r="AG354" s="51" t="s">
        <v>77</v>
      </c>
      <c r="AH354" s="51" t="s">
        <v>77</v>
      </c>
      <c r="AI354" s="51" t="s">
        <v>76</v>
      </c>
      <c r="AJ354" s="51" t="s">
        <v>77</v>
      </c>
      <c r="AK354" s="51" t="s">
        <v>77</v>
      </c>
      <c r="AL354" s="51" t="s">
        <v>77</v>
      </c>
      <c r="AM354" s="51" t="s">
        <v>77</v>
      </c>
      <c r="AN354" s="51" t="s">
        <v>77</v>
      </c>
      <c r="AO354" s="51" t="s">
        <v>77</v>
      </c>
      <c r="AP354" s="51" t="s">
        <v>77</v>
      </c>
      <c r="AQ354" s="51" t="s">
        <v>77</v>
      </c>
      <c r="AR354" s="51" t="s">
        <v>77</v>
      </c>
      <c r="AS354" s="51" t="s">
        <v>77</v>
      </c>
      <c r="AT354" s="51" t="s">
        <v>77</v>
      </c>
      <c r="AU354" s="51" t="s">
        <v>77</v>
      </c>
      <c r="AV354" s="51" t="s">
        <v>77</v>
      </c>
      <c r="AW354" s="51" t="s">
        <v>77</v>
      </c>
      <c r="AX354" s="51" t="s">
        <v>77</v>
      </c>
      <c r="AY354" s="51" t="s">
        <v>77</v>
      </c>
      <c r="AZ354" s="51" t="s">
        <v>76</v>
      </c>
      <c r="BA354" s="51" t="s">
        <v>77</v>
      </c>
      <c r="BB354" s="51" t="s">
        <v>77</v>
      </c>
      <c r="BC354" s="51" t="s">
        <v>77</v>
      </c>
      <c r="BD354" s="51" t="s">
        <v>77</v>
      </c>
      <c r="BE354" s="49" t="s">
        <v>77</v>
      </c>
      <c r="BF354" s="56">
        <v>0</v>
      </c>
      <c r="BG354" s="57">
        <v>0</v>
      </c>
      <c r="BH354" s="57">
        <v>0</v>
      </c>
      <c r="BI354" s="57">
        <v>0</v>
      </c>
      <c r="BJ354" s="57">
        <v>0</v>
      </c>
      <c r="BK354" s="57">
        <v>0</v>
      </c>
      <c r="BL354" s="57">
        <v>0</v>
      </c>
      <c r="BM354" s="54">
        <f t="shared" si="5"/>
        <v>0</v>
      </c>
      <c r="BN354" s="58"/>
      <c r="BO354" t="str">
        <f>VLOOKUP(A354,Startups!$A$3:$B$1596, 2,FALSE)</f>
        <v>Early Stage</v>
      </c>
    </row>
    <row r="355" spans="1:67" s="55" customFormat="1" ht="135" customHeight="1" x14ac:dyDescent="0.2">
      <c r="A355" s="50" t="s">
        <v>1856</v>
      </c>
      <c r="B355" s="51" t="s">
        <v>1857</v>
      </c>
      <c r="C355" s="51" t="s">
        <v>1027</v>
      </c>
      <c r="D355" s="51" t="s">
        <v>1028</v>
      </c>
      <c r="E355" s="51">
        <v>2014</v>
      </c>
      <c r="F355" s="51" t="s">
        <v>1858</v>
      </c>
      <c r="G355" s="51" t="s">
        <v>155</v>
      </c>
      <c r="H355" s="51" t="s">
        <v>1859</v>
      </c>
      <c r="I355" s="49" t="s">
        <v>1860</v>
      </c>
      <c r="J355" s="50" t="s">
        <v>1861</v>
      </c>
      <c r="K355" s="51" t="s">
        <v>1862</v>
      </c>
      <c r="L355" s="51" t="s">
        <v>1863</v>
      </c>
      <c r="M355" s="51" t="s">
        <v>1864</v>
      </c>
      <c r="N355" s="51" t="s">
        <v>1865</v>
      </c>
      <c r="O355" s="49" t="s">
        <v>1866</v>
      </c>
      <c r="P355" s="50" t="s">
        <v>76</v>
      </c>
      <c r="Q355" s="51" t="s">
        <v>76</v>
      </c>
      <c r="R355" s="49" t="s">
        <v>76</v>
      </c>
      <c r="S355" s="50" t="s">
        <v>77</v>
      </c>
      <c r="T355" s="51" t="s">
        <v>77</v>
      </c>
      <c r="U355" s="51" t="s">
        <v>77</v>
      </c>
      <c r="V355" s="51" t="s">
        <v>76</v>
      </c>
      <c r="W355" s="51" t="s">
        <v>77</v>
      </c>
      <c r="X355" s="51" t="s">
        <v>77</v>
      </c>
      <c r="Y355" s="51" t="s">
        <v>77</v>
      </c>
      <c r="Z355" s="51" t="s">
        <v>76</v>
      </c>
      <c r="AA355" s="51" t="s">
        <v>77</v>
      </c>
      <c r="AB355" s="51" t="s">
        <v>77</v>
      </c>
      <c r="AC355" s="51" t="s">
        <v>77</v>
      </c>
      <c r="AD355" s="49" t="s">
        <v>76</v>
      </c>
      <c r="AE355" s="50" t="s">
        <v>77</v>
      </c>
      <c r="AF355" s="51" t="s">
        <v>77</v>
      </c>
      <c r="AG355" s="51" t="s">
        <v>77</v>
      </c>
      <c r="AH355" s="51" t="s">
        <v>77</v>
      </c>
      <c r="AI355" s="51" t="s">
        <v>77</v>
      </c>
      <c r="AJ355" s="51" t="s">
        <v>77</v>
      </c>
      <c r="AK355" s="51" t="s">
        <v>77</v>
      </c>
      <c r="AL355" s="51" t="s">
        <v>77</v>
      </c>
      <c r="AM355" s="51" t="s">
        <v>76</v>
      </c>
      <c r="AN355" s="51" t="s">
        <v>77</v>
      </c>
      <c r="AO355" s="51" t="s">
        <v>77</v>
      </c>
      <c r="AP355" s="51" t="s">
        <v>77</v>
      </c>
      <c r="AQ355" s="51" t="s">
        <v>77</v>
      </c>
      <c r="AR355" s="51" t="s">
        <v>77</v>
      </c>
      <c r="AS355" s="51" t="s">
        <v>77</v>
      </c>
      <c r="AT355" s="51" t="s">
        <v>77</v>
      </c>
      <c r="AU355" s="51" t="s">
        <v>77</v>
      </c>
      <c r="AV355" s="51" t="s">
        <v>76</v>
      </c>
      <c r="AW355" s="51" t="s">
        <v>77</v>
      </c>
      <c r="AX355" s="51" t="s">
        <v>77</v>
      </c>
      <c r="AY355" s="51" t="s">
        <v>77</v>
      </c>
      <c r="AZ355" s="51" t="s">
        <v>77</v>
      </c>
      <c r="BA355" s="51" t="s">
        <v>77</v>
      </c>
      <c r="BB355" s="51" t="s">
        <v>77</v>
      </c>
      <c r="BC355" s="51" t="s">
        <v>77</v>
      </c>
      <c r="BD355" s="51" t="s">
        <v>77</v>
      </c>
      <c r="BE355" s="49" t="s">
        <v>77</v>
      </c>
      <c r="BF355" s="56">
        <v>0</v>
      </c>
      <c r="BG355" s="57">
        <v>0</v>
      </c>
      <c r="BH355" s="57">
        <v>0</v>
      </c>
      <c r="BI355" s="57">
        <v>0</v>
      </c>
      <c r="BJ355" s="57">
        <v>0</v>
      </c>
      <c r="BK355" s="57">
        <v>0</v>
      </c>
      <c r="BL355" s="57">
        <v>0</v>
      </c>
      <c r="BM355" s="54">
        <f t="shared" si="5"/>
        <v>0</v>
      </c>
      <c r="BN355" s="58"/>
      <c r="BO355" t="str">
        <f>VLOOKUP(A355,Startups!$A$3:$B$1596, 2,FALSE)</f>
        <v>Early Stage</v>
      </c>
    </row>
    <row r="356" spans="1:67" s="55" customFormat="1" ht="135" customHeight="1" x14ac:dyDescent="0.2">
      <c r="A356" s="50" t="s">
        <v>1867</v>
      </c>
      <c r="B356" s="51" t="s">
        <v>1868</v>
      </c>
      <c r="C356" s="51" t="s">
        <v>391</v>
      </c>
      <c r="D356" s="51" t="s">
        <v>1869</v>
      </c>
      <c r="E356" s="51">
        <v>2015</v>
      </c>
      <c r="F356" s="51" t="s">
        <v>1870</v>
      </c>
      <c r="G356" s="51" t="s">
        <v>68</v>
      </c>
      <c r="H356" s="51" t="s">
        <v>1871</v>
      </c>
      <c r="I356" s="49" t="s">
        <v>1872</v>
      </c>
      <c r="J356" s="50" t="s">
        <v>1873</v>
      </c>
      <c r="K356" s="51" t="s">
        <v>1874</v>
      </c>
      <c r="L356" s="51" t="s">
        <v>1875</v>
      </c>
      <c r="M356" s="51" t="s">
        <v>1876</v>
      </c>
      <c r="N356" s="51" t="s">
        <v>1877</v>
      </c>
      <c r="O356" s="49" t="s">
        <v>1878</v>
      </c>
      <c r="P356" s="50" t="s">
        <v>76</v>
      </c>
      <c r="Q356" s="51" t="s">
        <v>76</v>
      </c>
      <c r="R356" s="49" t="s">
        <v>77</v>
      </c>
      <c r="S356" s="50" t="s">
        <v>77</v>
      </c>
      <c r="T356" s="51" t="s">
        <v>77</v>
      </c>
      <c r="U356" s="51" t="s">
        <v>77</v>
      </c>
      <c r="V356" s="51" t="s">
        <v>76</v>
      </c>
      <c r="W356" s="51" t="s">
        <v>77</v>
      </c>
      <c r="X356" s="51" t="s">
        <v>77</v>
      </c>
      <c r="Y356" s="51" t="s">
        <v>77</v>
      </c>
      <c r="Z356" s="51" t="s">
        <v>77</v>
      </c>
      <c r="AA356" s="51" t="s">
        <v>76</v>
      </c>
      <c r="AB356" s="51" t="s">
        <v>77</v>
      </c>
      <c r="AC356" s="51" t="s">
        <v>77</v>
      </c>
      <c r="AD356" s="49" t="s">
        <v>76</v>
      </c>
      <c r="AE356" s="50" t="s">
        <v>77</v>
      </c>
      <c r="AF356" s="51" t="s">
        <v>77</v>
      </c>
      <c r="AG356" s="51" t="s">
        <v>77</v>
      </c>
      <c r="AH356" s="51" t="s">
        <v>77</v>
      </c>
      <c r="AI356" s="51" t="s">
        <v>77</v>
      </c>
      <c r="AJ356" s="51" t="s">
        <v>77</v>
      </c>
      <c r="AK356" s="51" t="s">
        <v>77</v>
      </c>
      <c r="AL356" s="51" t="s">
        <v>77</v>
      </c>
      <c r="AM356" s="51" t="s">
        <v>76</v>
      </c>
      <c r="AN356" s="51" t="s">
        <v>77</v>
      </c>
      <c r="AO356" s="51" t="s">
        <v>77</v>
      </c>
      <c r="AP356" s="51" t="s">
        <v>77</v>
      </c>
      <c r="AQ356" s="51" t="s">
        <v>77</v>
      </c>
      <c r="AR356" s="51" t="s">
        <v>77</v>
      </c>
      <c r="AS356" s="51" t="s">
        <v>77</v>
      </c>
      <c r="AT356" s="51" t="s">
        <v>77</v>
      </c>
      <c r="AU356" s="51" t="s">
        <v>77</v>
      </c>
      <c r="AV356" s="51" t="s">
        <v>77</v>
      </c>
      <c r="AW356" s="51" t="s">
        <v>77</v>
      </c>
      <c r="AX356" s="51" t="s">
        <v>77</v>
      </c>
      <c r="AY356" s="51" t="s">
        <v>77</v>
      </c>
      <c r="AZ356" s="51" t="s">
        <v>77</v>
      </c>
      <c r="BA356" s="51" t="s">
        <v>77</v>
      </c>
      <c r="BB356" s="51" t="s">
        <v>77</v>
      </c>
      <c r="BC356" s="51" t="s">
        <v>77</v>
      </c>
      <c r="BD356" s="51" t="s">
        <v>77</v>
      </c>
      <c r="BE356" s="49" t="s">
        <v>76</v>
      </c>
      <c r="BF356" s="56">
        <v>0</v>
      </c>
      <c r="BG356" s="57">
        <v>0</v>
      </c>
      <c r="BH356" s="57">
        <v>0</v>
      </c>
      <c r="BI356" s="57">
        <v>0</v>
      </c>
      <c r="BJ356" s="57">
        <v>0</v>
      </c>
      <c r="BK356" s="57">
        <v>0</v>
      </c>
      <c r="BL356" s="57">
        <v>0</v>
      </c>
      <c r="BM356" s="54">
        <f t="shared" si="5"/>
        <v>0</v>
      </c>
      <c r="BN356" s="58"/>
      <c r="BO356" t="str">
        <f>VLOOKUP(A356,Startups!$A$3:$B$1596, 2,FALSE)</f>
        <v>Early Stage</v>
      </c>
    </row>
    <row r="357" spans="1:67" s="55" customFormat="1" ht="135" customHeight="1" x14ac:dyDescent="0.2">
      <c r="A357" s="50" t="s">
        <v>1879</v>
      </c>
      <c r="B357" s="51" t="s">
        <v>1880</v>
      </c>
      <c r="C357" s="51" t="s">
        <v>66</v>
      </c>
      <c r="D357" s="51" t="s">
        <v>67</v>
      </c>
      <c r="E357" s="51">
        <v>2011</v>
      </c>
      <c r="F357" s="51" t="s">
        <v>246</v>
      </c>
      <c r="G357" s="51" t="s">
        <v>94</v>
      </c>
      <c r="H357" s="51" t="s">
        <v>1881</v>
      </c>
      <c r="I357" s="49" t="s">
        <v>1882</v>
      </c>
      <c r="J357" s="50" t="s">
        <v>1883</v>
      </c>
      <c r="K357" s="51" t="s">
        <v>1884</v>
      </c>
      <c r="L357" s="51" t="s">
        <v>1885</v>
      </c>
      <c r="M357" s="51" t="s">
        <v>1886</v>
      </c>
      <c r="N357" s="51" t="s">
        <v>1887</v>
      </c>
      <c r="O357" s="49" t="s">
        <v>1888</v>
      </c>
      <c r="P357" s="50" t="s">
        <v>76</v>
      </c>
      <c r="Q357" s="51" t="s">
        <v>77</v>
      </c>
      <c r="R357" s="49" t="s">
        <v>77</v>
      </c>
      <c r="S357" s="50" t="s">
        <v>77</v>
      </c>
      <c r="T357" s="51" t="s">
        <v>76</v>
      </c>
      <c r="U357" s="51" t="s">
        <v>76</v>
      </c>
      <c r="V357" s="51" t="s">
        <v>77</v>
      </c>
      <c r="W357" s="51" t="s">
        <v>77</v>
      </c>
      <c r="X357" s="51" t="s">
        <v>77</v>
      </c>
      <c r="Y357" s="51" t="s">
        <v>77</v>
      </c>
      <c r="Z357" s="51" t="s">
        <v>77</v>
      </c>
      <c r="AA357" s="51" t="s">
        <v>77</v>
      </c>
      <c r="AB357" s="51" t="s">
        <v>77</v>
      </c>
      <c r="AC357" s="51" t="s">
        <v>76</v>
      </c>
      <c r="AD357" s="49" t="s">
        <v>77</v>
      </c>
      <c r="AE357" s="50" t="s">
        <v>76</v>
      </c>
      <c r="AF357" s="51" t="s">
        <v>77</v>
      </c>
      <c r="AG357" s="51" t="s">
        <v>77</v>
      </c>
      <c r="AH357" s="51" t="s">
        <v>77</v>
      </c>
      <c r="AI357" s="51" t="s">
        <v>77</v>
      </c>
      <c r="AJ357" s="51" t="s">
        <v>77</v>
      </c>
      <c r="AK357" s="51" t="s">
        <v>77</v>
      </c>
      <c r="AL357" s="51" t="s">
        <v>77</v>
      </c>
      <c r="AM357" s="51" t="s">
        <v>77</v>
      </c>
      <c r="AN357" s="51" t="s">
        <v>77</v>
      </c>
      <c r="AO357" s="51" t="s">
        <v>76</v>
      </c>
      <c r="AP357" s="51" t="s">
        <v>77</v>
      </c>
      <c r="AQ357" s="51" t="s">
        <v>77</v>
      </c>
      <c r="AR357" s="51" t="s">
        <v>77</v>
      </c>
      <c r="AS357" s="51" t="s">
        <v>77</v>
      </c>
      <c r="AT357" s="51" t="s">
        <v>77</v>
      </c>
      <c r="AU357" s="51" t="s">
        <v>77</v>
      </c>
      <c r="AV357" s="51" t="s">
        <v>77</v>
      </c>
      <c r="AW357" s="51" t="s">
        <v>77</v>
      </c>
      <c r="AX357" s="51" t="s">
        <v>77</v>
      </c>
      <c r="AY357" s="51" t="s">
        <v>77</v>
      </c>
      <c r="AZ357" s="51" t="s">
        <v>77</v>
      </c>
      <c r="BA357" s="51" t="s">
        <v>77</v>
      </c>
      <c r="BB357" s="51" t="s">
        <v>77</v>
      </c>
      <c r="BC357" s="51" t="s">
        <v>77</v>
      </c>
      <c r="BD357" s="51" t="s">
        <v>77</v>
      </c>
      <c r="BE357" s="49" t="s">
        <v>77</v>
      </c>
      <c r="BF357" s="56">
        <v>0</v>
      </c>
      <c r="BG357" s="57">
        <v>0</v>
      </c>
      <c r="BH357" s="57">
        <v>0</v>
      </c>
      <c r="BI357" s="57">
        <v>0</v>
      </c>
      <c r="BJ357" s="57">
        <v>0</v>
      </c>
      <c r="BK357" s="57">
        <v>0</v>
      </c>
      <c r="BL357" s="57">
        <v>0</v>
      </c>
      <c r="BM357" s="54">
        <f t="shared" si="5"/>
        <v>0</v>
      </c>
      <c r="BN357" s="58"/>
      <c r="BO357" t="str">
        <f>VLOOKUP(A357,Startups!$A$3:$B$1596, 2,FALSE)</f>
        <v>Normal</v>
      </c>
    </row>
    <row r="358" spans="1:67" s="55" customFormat="1" ht="135" customHeight="1" x14ac:dyDescent="0.2">
      <c r="A358" s="50" t="s">
        <v>1889</v>
      </c>
      <c r="B358" s="51" t="s">
        <v>1890</v>
      </c>
      <c r="C358" s="51" t="s">
        <v>66</v>
      </c>
      <c r="D358" s="51" t="s">
        <v>67</v>
      </c>
      <c r="E358" s="51">
        <v>2015</v>
      </c>
      <c r="F358" s="51" t="s">
        <v>49</v>
      </c>
      <c r="G358" s="51" t="s">
        <v>68</v>
      </c>
      <c r="H358" s="51" t="s">
        <v>1891</v>
      </c>
      <c r="I358" s="49" t="s">
        <v>1892</v>
      </c>
      <c r="J358" s="50" t="s">
        <v>1893</v>
      </c>
      <c r="K358" s="51" t="s">
        <v>1894</v>
      </c>
      <c r="L358" s="51" t="s">
        <v>1895</v>
      </c>
      <c r="M358" s="51" t="s">
        <v>1896</v>
      </c>
      <c r="N358" s="51" t="s">
        <v>1897</v>
      </c>
      <c r="O358" s="49" t="s">
        <v>1898</v>
      </c>
      <c r="P358" s="50" t="s">
        <v>77</v>
      </c>
      <c r="Q358" s="51" t="s">
        <v>76</v>
      </c>
      <c r="R358" s="49" t="s">
        <v>77</v>
      </c>
      <c r="S358" s="50" t="s">
        <v>77</v>
      </c>
      <c r="T358" s="51" t="s">
        <v>76</v>
      </c>
      <c r="U358" s="51" t="s">
        <v>77</v>
      </c>
      <c r="V358" s="51" t="s">
        <v>77</v>
      </c>
      <c r="W358" s="51" t="s">
        <v>77</v>
      </c>
      <c r="X358" s="51" t="s">
        <v>77</v>
      </c>
      <c r="Y358" s="51" t="s">
        <v>76</v>
      </c>
      <c r="Z358" s="51" t="s">
        <v>77</v>
      </c>
      <c r="AA358" s="51" t="s">
        <v>77</v>
      </c>
      <c r="AB358" s="51" t="s">
        <v>77</v>
      </c>
      <c r="AC358" s="51" t="s">
        <v>77</v>
      </c>
      <c r="AD358" s="49" t="s">
        <v>76</v>
      </c>
      <c r="AE358" s="50" t="s">
        <v>77</v>
      </c>
      <c r="AF358" s="51" t="s">
        <v>77</v>
      </c>
      <c r="AG358" s="51" t="s">
        <v>77</v>
      </c>
      <c r="AH358" s="51" t="s">
        <v>77</v>
      </c>
      <c r="AI358" s="51" t="s">
        <v>77</v>
      </c>
      <c r="AJ358" s="51" t="s">
        <v>77</v>
      </c>
      <c r="AK358" s="51" t="s">
        <v>77</v>
      </c>
      <c r="AL358" s="51" t="s">
        <v>77</v>
      </c>
      <c r="AM358" s="51" t="s">
        <v>77</v>
      </c>
      <c r="AN358" s="51" t="s">
        <v>77</v>
      </c>
      <c r="AO358" s="51" t="s">
        <v>77</v>
      </c>
      <c r="AP358" s="51" t="s">
        <v>77</v>
      </c>
      <c r="AQ358" s="51" t="s">
        <v>77</v>
      </c>
      <c r="AR358" s="51" t="s">
        <v>76</v>
      </c>
      <c r="AS358" s="51" t="s">
        <v>77</v>
      </c>
      <c r="AT358" s="51" t="s">
        <v>77</v>
      </c>
      <c r="AU358" s="51" t="s">
        <v>77</v>
      </c>
      <c r="AV358" s="51" t="s">
        <v>77</v>
      </c>
      <c r="AW358" s="51" t="s">
        <v>77</v>
      </c>
      <c r="AX358" s="51" t="s">
        <v>77</v>
      </c>
      <c r="AY358" s="51" t="s">
        <v>77</v>
      </c>
      <c r="AZ358" s="51" t="s">
        <v>77</v>
      </c>
      <c r="BA358" s="51" t="s">
        <v>77</v>
      </c>
      <c r="BB358" s="51" t="s">
        <v>77</v>
      </c>
      <c r="BC358" s="51" t="s">
        <v>77</v>
      </c>
      <c r="BD358" s="51" t="s">
        <v>77</v>
      </c>
      <c r="BE358" s="49" t="s">
        <v>77</v>
      </c>
      <c r="BF358" s="56">
        <v>0</v>
      </c>
      <c r="BG358" s="57">
        <v>0</v>
      </c>
      <c r="BH358" s="57">
        <v>0</v>
      </c>
      <c r="BI358" s="57">
        <v>0</v>
      </c>
      <c r="BJ358" s="57">
        <v>0</v>
      </c>
      <c r="BK358" s="57">
        <v>0</v>
      </c>
      <c r="BL358" s="57">
        <v>0</v>
      </c>
      <c r="BM358" s="54">
        <f t="shared" si="5"/>
        <v>0</v>
      </c>
      <c r="BN358" s="58"/>
      <c r="BO358" t="str">
        <f>VLOOKUP(A358,Startups!$A$3:$B$1596, 2,FALSE)</f>
        <v>Early Stage</v>
      </c>
    </row>
    <row r="359" spans="1:67" s="55" customFormat="1" ht="135" customHeight="1" x14ac:dyDescent="0.2">
      <c r="A359" s="50" t="s">
        <v>1899</v>
      </c>
      <c r="B359" s="51" t="s">
        <v>1900</v>
      </c>
      <c r="C359" s="51" t="s">
        <v>66</v>
      </c>
      <c r="D359" s="51" t="s">
        <v>67</v>
      </c>
      <c r="E359" s="51">
        <v>2015</v>
      </c>
      <c r="F359" s="51" t="s">
        <v>1901</v>
      </c>
      <c r="G359" s="51" t="s">
        <v>155</v>
      </c>
      <c r="H359" s="51" t="s">
        <v>1902</v>
      </c>
      <c r="I359" s="49" t="s">
        <v>1903</v>
      </c>
      <c r="J359" s="50" t="s">
        <v>1904</v>
      </c>
      <c r="K359" s="51" t="s">
        <v>1905</v>
      </c>
      <c r="L359" s="51" t="s">
        <v>1906</v>
      </c>
      <c r="M359" s="51" t="s">
        <v>1907</v>
      </c>
      <c r="N359" s="51" t="s">
        <v>1908</v>
      </c>
      <c r="O359" s="49" t="s">
        <v>1909</v>
      </c>
      <c r="P359" s="50" t="s">
        <v>77</v>
      </c>
      <c r="Q359" s="51" t="s">
        <v>76</v>
      </c>
      <c r="R359" s="49" t="s">
        <v>77</v>
      </c>
      <c r="S359" s="50" t="s">
        <v>77</v>
      </c>
      <c r="T359" s="51" t="s">
        <v>77</v>
      </c>
      <c r="U359" s="51" t="s">
        <v>77</v>
      </c>
      <c r="V359" s="51" t="s">
        <v>77</v>
      </c>
      <c r="W359" s="51" t="s">
        <v>77</v>
      </c>
      <c r="X359" s="51" t="s">
        <v>77</v>
      </c>
      <c r="Y359" s="51" t="s">
        <v>77</v>
      </c>
      <c r="Z359" s="51" t="s">
        <v>76</v>
      </c>
      <c r="AA359" s="51" t="s">
        <v>77</v>
      </c>
      <c r="AB359" s="51" t="s">
        <v>76</v>
      </c>
      <c r="AC359" s="51" t="s">
        <v>76</v>
      </c>
      <c r="AD359" s="49" t="s">
        <v>77</v>
      </c>
      <c r="AE359" s="50" t="s">
        <v>77</v>
      </c>
      <c r="AF359" s="51" t="s">
        <v>77</v>
      </c>
      <c r="AG359" s="51" t="s">
        <v>77</v>
      </c>
      <c r="AH359" s="51" t="s">
        <v>77</v>
      </c>
      <c r="AI359" s="51" t="s">
        <v>77</v>
      </c>
      <c r="AJ359" s="51" t="s">
        <v>76</v>
      </c>
      <c r="AK359" s="51" t="s">
        <v>77</v>
      </c>
      <c r="AL359" s="51" t="s">
        <v>77</v>
      </c>
      <c r="AM359" s="51" t="s">
        <v>77</v>
      </c>
      <c r="AN359" s="51" t="s">
        <v>77</v>
      </c>
      <c r="AO359" s="51" t="s">
        <v>77</v>
      </c>
      <c r="AP359" s="51" t="s">
        <v>77</v>
      </c>
      <c r="AQ359" s="51" t="s">
        <v>77</v>
      </c>
      <c r="AR359" s="51" t="s">
        <v>77</v>
      </c>
      <c r="AS359" s="51" t="s">
        <v>76</v>
      </c>
      <c r="AT359" s="51" t="s">
        <v>77</v>
      </c>
      <c r="AU359" s="51" t="s">
        <v>77</v>
      </c>
      <c r="AV359" s="51" t="s">
        <v>77</v>
      </c>
      <c r="AW359" s="51" t="s">
        <v>77</v>
      </c>
      <c r="AX359" s="51" t="s">
        <v>77</v>
      </c>
      <c r="AY359" s="51" t="s">
        <v>77</v>
      </c>
      <c r="AZ359" s="51" t="s">
        <v>77</v>
      </c>
      <c r="BA359" s="51" t="s">
        <v>77</v>
      </c>
      <c r="BB359" s="51" t="s">
        <v>77</v>
      </c>
      <c r="BC359" s="51" t="s">
        <v>77</v>
      </c>
      <c r="BD359" s="51" t="s">
        <v>77</v>
      </c>
      <c r="BE359" s="49" t="s">
        <v>77</v>
      </c>
      <c r="BF359" s="56">
        <v>0</v>
      </c>
      <c r="BG359" s="57">
        <v>0</v>
      </c>
      <c r="BH359" s="57">
        <v>0</v>
      </c>
      <c r="BI359" s="57">
        <v>0</v>
      </c>
      <c r="BJ359" s="57">
        <v>0</v>
      </c>
      <c r="BK359" s="57">
        <v>0</v>
      </c>
      <c r="BL359" s="57">
        <v>0</v>
      </c>
      <c r="BM359" s="54">
        <f t="shared" si="5"/>
        <v>0</v>
      </c>
      <c r="BN359" s="58"/>
      <c r="BO359" t="str">
        <f>VLOOKUP(A359,Startups!$A$3:$B$1596, 2,FALSE)</f>
        <v>Early Stage</v>
      </c>
    </row>
    <row r="360" spans="1:67" s="55" customFormat="1" ht="135" customHeight="1" x14ac:dyDescent="0.2">
      <c r="A360" s="50" t="s">
        <v>1910</v>
      </c>
      <c r="B360" s="51" t="s">
        <v>1911</v>
      </c>
      <c r="C360" s="51" t="s">
        <v>335</v>
      </c>
      <c r="D360" s="51" t="s">
        <v>336</v>
      </c>
      <c r="E360" s="51">
        <v>2015</v>
      </c>
      <c r="F360" s="51" t="s">
        <v>36</v>
      </c>
      <c r="G360" s="51" t="s">
        <v>68</v>
      </c>
      <c r="H360" s="51" t="s">
        <v>1912</v>
      </c>
      <c r="I360" s="49" t="s">
        <v>1913</v>
      </c>
      <c r="J360" s="50" t="s">
        <v>1914</v>
      </c>
      <c r="K360" s="51" t="s">
        <v>1915</v>
      </c>
      <c r="L360" s="51" t="s">
        <v>1916</v>
      </c>
      <c r="M360" s="51" t="s">
        <v>1917</v>
      </c>
      <c r="N360" s="51" t="s">
        <v>1918</v>
      </c>
      <c r="O360" s="49" t="s">
        <v>1919</v>
      </c>
      <c r="P360" s="50" t="s">
        <v>76</v>
      </c>
      <c r="Q360" s="51" t="s">
        <v>77</v>
      </c>
      <c r="R360" s="49" t="s">
        <v>77</v>
      </c>
      <c r="S360" s="50" t="s">
        <v>77</v>
      </c>
      <c r="T360" s="51" t="s">
        <v>76</v>
      </c>
      <c r="U360" s="51" t="s">
        <v>77</v>
      </c>
      <c r="V360" s="51" t="s">
        <v>77</v>
      </c>
      <c r="W360" s="51" t="s">
        <v>77</v>
      </c>
      <c r="X360" s="51" t="s">
        <v>76</v>
      </c>
      <c r="Y360" s="51" t="s">
        <v>77</v>
      </c>
      <c r="Z360" s="51" t="s">
        <v>77</v>
      </c>
      <c r="AA360" s="51" t="s">
        <v>77</v>
      </c>
      <c r="AB360" s="51" t="s">
        <v>77</v>
      </c>
      <c r="AC360" s="51" t="s">
        <v>76</v>
      </c>
      <c r="AD360" s="49" t="s">
        <v>77</v>
      </c>
      <c r="AE360" s="50" t="s">
        <v>76</v>
      </c>
      <c r="AF360" s="51" t="s">
        <v>77</v>
      </c>
      <c r="AG360" s="51" t="s">
        <v>77</v>
      </c>
      <c r="AH360" s="51" t="s">
        <v>77</v>
      </c>
      <c r="AI360" s="51" t="s">
        <v>77</v>
      </c>
      <c r="AJ360" s="51" t="s">
        <v>77</v>
      </c>
      <c r="AK360" s="51" t="s">
        <v>77</v>
      </c>
      <c r="AL360" s="51" t="s">
        <v>77</v>
      </c>
      <c r="AM360" s="51" t="s">
        <v>77</v>
      </c>
      <c r="AN360" s="51" t="s">
        <v>77</v>
      </c>
      <c r="AO360" s="51" t="s">
        <v>77</v>
      </c>
      <c r="AP360" s="51" t="s">
        <v>77</v>
      </c>
      <c r="AQ360" s="51" t="s">
        <v>77</v>
      </c>
      <c r="AR360" s="51" t="s">
        <v>77</v>
      </c>
      <c r="AS360" s="51" t="s">
        <v>77</v>
      </c>
      <c r="AT360" s="51" t="s">
        <v>77</v>
      </c>
      <c r="AU360" s="51" t="s">
        <v>77</v>
      </c>
      <c r="AV360" s="51" t="s">
        <v>77</v>
      </c>
      <c r="AW360" s="51" t="s">
        <v>77</v>
      </c>
      <c r="AX360" s="51" t="s">
        <v>77</v>
      </c>
      <c r="AY360" s="51" t="s">
        <v>77</v>
      </c>
      <c r="AZ360" s="51" t="s">
        <v>77</v>
      </c>
      <c r="BA360" s="51" t="s">
        <v>77</v>
      </c>
      <c r="BB360" s="51" t="s">
        <v>77</v>
      </c>
      <c r="BC360" s="51" t="s">
        <v>77</v>
      </c>
      <c r="BD360" s="51" t="s">
        <v>77</v>
      </c>
      <c r="BE360" s="49" t="s">
        <v>77</v>
      </c>
      <c r="BF360" s="56">
        <v>0</v>
      </c>
      <c r="BG360" s="57">
        <v>0</v>
      </c>
      <c r="BH360" s="57">
        <v>0</v>
      </c>
      <c r="BI360" s="57">
        <v>0</v>
      </c>
      <c r="BJ360" s="57">
        <v>0</v>
      </c>
      <c r="BK360" s="57">
        <v>0</v>
      </c>
      <c r="BL360" s="57">
        <v>0</v>
      </c>
      <c r="BM360" s="54">
        <f t="shared" si="5"/>
        <v>0</v>
      </c>
      <c r="BN360" s="58"/>
      <c r="BO360" t="str">
        <f>VLOOKUP(A360,Startups!$A$3:$B$1596, 2,FALSE)</f>
        <v>Early Stage</v>
      </c>
    </row>
    <row r="361" spans="1:67" s="55" customFormat="1" ht="135" customHeight="1" x14ac:dyDescent="0.2">
      <c r="A361" s="50" t="s">
        <v>1920</v>
      </c>
      <c r="B361" s="51" t="s">
        <v>1921</v>
      </c>
      <c r="C361" s="51" t="s">
        <v>66</v>
      </c>
      <c r="D361" s="51" t="s">
        <v>1922</v>
      </c>
      <c r="E361" s="51">
        <v>2013</v>
      </c>
      <c r="F361" s="51" t="s">
        <v>1923</v>
      </c>
      <c r="G361" s="51" t="s">
        <v>68</v>
      </c>
      <c r="H361" s="51" t="s">
        <v>1924</v>
      </c>
      <c r="I361" s="49" t="s">
        <v>1925</v>
      </c>
      <c r="J361" s="50" t="s">
        <v>1926</v>
      </c>
      <c r="K361" s="51" t="s">
        <v>1927</v>
      </c>
      <c r="L361" s="51" t="s">
        <v>1928</v>
      </c>
      <c r="M361" s="51" t="s">
        <v>1929</v>
      </c>
      <c r="N361" s="51" t="s">
        <v>1930</v>
      </c>
      <c r="O361" s="49" t="s">
        <v>1931</v>
      </c>
      <c r="P361" s="50" t="s">
        <v>76</v>
      </c>
      <c r="Q361" s="51" t="s">
        <v>77</v>
      </c>
      <c r="R361" s="49" t="s">
        <v>77</v>
      </c>
      <c r="S361" s="50" t="s">
        <v>77</v>
      </c>
      <c r="T361" s="51" t="s">
        <v>76</v>
      </c>
      <c r="U361" s="51" t="s">
        <v>77</v>
      </c>
      <c r="V361" s="51" t="s">
        <v>76</v>
      </c>
      <c r="W361" s="51" t="s">
        <v>77</v>
      </c>
      <c r="X361" s="51" t="s">
        <v>76</v>
      </c>
      <c r="Y361" s="51" t="s">
        <v>77</v>
      </c>
      <c r="Z361" s="51" t="s">
        <v>77</v>
      </c>
      <c r="AA361" s="51" t="s">
        <v>77</v>
      </c>
      <c r="AB361" s="51" t="s">
        <v>77</v>
      </c>
      <c r="AC361" s="51" t="s">
        <v>77</v>
      </c>
      <c r="AD361" s="49" t="s">
        <v>77</v>
      </c>
      <c r="AE361" s="50" t="s">
        <v>77</v>
      </c>
      <c r="AF361" s="51" t="s">
        <v>77</v>
      </c>
      <c r="AG361" s="51" t="s">
        <v>77</v>
      </c>
      <c r="AH361" s="51" t="s">
        <v>77</v>
      </c>
      <c r="AI361" s="51" t="s">
        <v>77</v>
      </c>
      <c r="AJ361" s="51" t="s">
        <v>77</v>
      </c>
      <c r="AK361" s="51" t="s">
        <v>77</v>
      </c>
      <c r="AL361" s="51" t="s">
        <v>77</v>
      </c>
      <c r="AM361" s="51" t="s">
        <v>76</v>
      </c>
      <c r="AN361" s="51" t="s">
        <v>77</v>
      </c>
      <c r="AO361" s="51" t="s">
        <v>76</v>
      </c>
      <c r="AP361" s="51" t="s">
        <v>77</v>
      </c>
      <c r="AQ361" s="51" t="s">
        <v>77</v>
      </c>
      <c r="AR361" s="51" t="s">
        <v>77</v>
      </c>
      <c r="AS361" s="51" t="s">
        <v>77</v>
      </c>
      <c r="AT361" s="51" t="s">
        <v>77</v>
      </c>
      <c r="AU361" s="51" t="s">
        <v>77</v>
      </c>
      <c r="AV361" s="51" t="s">
        <v>77</v>
      </c>
      <c r="AW361" s="51" t="s">
        <v>77</v>
      </c>
      <c r="AX361" s="51" t="s">
        <v>77</v>
      </c>
      <c r="AY361" s="51" t="s">
        <v>77</v>
      </c>
      <c r="AZ361" s="51" t="s">
        <v>77</v>
      </c>
      <c r="BA361" s="51" t="s">
        <v>77</v>
      </c>
      <c r="BB361" s="51" t="s">
        <v>77</v>
      </c>
      <c r="BC361" s="51" t="s">
        <v>77</v>
      </c>
      <c r="BD361" s="51" t="s">
        <v>77</v>
      </c>
      <c r="BE361" s="49" t="s">
        <v>77</v>
      </c>
      <c r="BF361" s="56">
        <v>0</v>
      </c>
      <c r="BG361" s="57">
        <v>0</v>
      </c>
      <c r="BH361" s="57">
        <v>0</v>
      </c>
      <c r="BI361" s="57">
        <v>0</v>
      </c>
      <c r="BJ361" s="57">
        <v>0</v>
      </c>
      <c r="BK361" s="57">
        <v>0</v>
      </c>
      <c r="BL361" s="57">
        <v>0</v>
      </c>
      <c r="BM361" s="54">
        <f t="shared" si="5"/>
        <v>0</v>
      </c>
      <c r="BN361" s="58"/>
      <c r="BO361" t="str">
        <f>VLOOKUP(A361,Startups!$A$3:$B$1596, 2,FALSE)</f>
        <v>Early Stage</v>
      </c>
    </row>
    <row r="362" spans="1:67" s="55" customFormat="1" ht="135" customHeight="1" x14ac:dyDescent="0.2">
      <c r="A362" s="50" t="s">
        <v>1932</v>
      </c>
      <c r="B362" s="51" t="s">
        <v>1933</v>
      </c>
      <c r="C362" s="51" t="s">
        <v>66</v>
      </c>
      <c r="D362" s="51" t="s">
        <v>166</v>
      </c>
      <c r="E362" s="51">
        <v>2015</v>
      </c>
      <c r="F362" s="51" t="s">
        <v>51</v>
      </c>
      <c r="G362" s="51" t="s">
        <v>94</v>
      </c>
      <c r="H362" s="51" t="s">
        <v>1934</v>
      </c>
      <c r="I362" s="49" t="s">
        <v>1935</v>
      </c>
      <c r="J362" s="50" t="s">
        <v>1936</v>
      </c>
      <c r="K362" s="51" t="s">
        <v>1937</v>
      </c>
      <c r="L362" s="51" t="s">
        <v>1938</v>
      </c>
      <c r="M362" s="51" t="s">
        <v>1939</v>
      </c>
      <c r="N362" s="51" t="s">
        <v>1940</v>
      </c>
      <c r="O362" s="49" t="s">
        <v>1941</v>
      </c>
      <c r="P362" s="50" t="s">
        <v>76</v>
      </c>
      <c r="Q362" s="51" t="s">
        <v>77</v>
      </c>
      <c r="R362" s="49" t="s">
        <v>77</v>
      </c>
      <c r="S362" s="50" t="s">
        <v>77</v>
      </c>
      <c r="T362" s="51" t="s">
        <v>76</v>
      </c>
      <c r="U362" s="51" t="s">
        <v>77</v>
      </c>
      <c r="V362" s="51" t="s">
        <v>77</v>
      </c>
      <c r="W362" s="51" t="s">
        <v>77</v>
      </c>
      <c r="X362" s="51" t="s">
        <v>76</v>
      </c>
      <c r="Y362" s="51" t="s">
        <v>77</v>
      </c>
      <c r="Z362" s="51" t="s">
        <v>77</v>
      </c>
      <c r="AA362" s="51" t="s">
        <v>77</v>
      </c>
      <c r="AB362" s="51" t="s">
        <v>76</v>
      </c>
      <c r="AC362" s="51" t="s">
        <v>77</v>
      </c>
      <c r="AD362" s="49" t="s">
        <v>77</v>
      </c>
      <c r="AE362" s="50" t="s">
        <v>77</v>
      </c>
      <c r="AF362" s="51" t="s">
        <v>77</v>
      </c>
      <c r="AG362" s="51" t="s">
        <v>77</v>
      </c>
      <c r="AH362" s="51" t="s">
        <v>77</v>
      </c>
      <c r="AI362" s="51" t="s">
        <v>77</v>
      </c>
      <c r="AJ362" s="51" t="s">
        <v>77</v>
      </c>
      <c r="AK362" s="51" t="s">
        <v>77</v>
      </c>
      <c r="AL362" s="51" t="s">
        <v>77</v>
      </c>
      <c r="AM362" s="51" t="s">
        <v>77</v>
      </c>
      <c r="AN362" s="51" t="s">
        <v>77</v>
      </c>
      <c r="AO362" s="51" t="s">
        <v>77</v>
      </c>
      <c r="AP362" s="51" t="s">
        <v>77</v>
      </c>
      <c r="AQ362" s="51" t="s">
        <v>77</v>
      </c>
      <c r="AR362" s="51" t="s">
        <v>77</v>
      </c>
      <c r="AS362" s="51" t="s">
        <v>77</v>
      </c>
      <c r="AT362" s="51" t="s">
        <v>76</v>
      </c>
      <c r="AU362" s="51" t="s">
        <v>77</v>
      </c>
      <c r="AV362" s="51" t="s">
        <v>77</v>
      </c>
      <c r="AW362" s="51" t="s">
        <v>77</v>
      </c>
      <c r="AX362" s="51" t="s">
        <v>77</v>
      </c>
      <c r="AY362" s="51" t="s">
        <v>77</v>
      </c>
      <c r="AZ362" s="51" t="s">
        <v>77</v>
      </c>
      <c r="BA362" s="51" t="s">
        <v>77</v>
      </c>
      <c r="BB362" s="51" t="s">
        <v>77</v>
      </c>
      <c r="BC362" s="51" t="s">
        <v>77</v>
      </c>
      <c r="BD362" s="51" t="s">
        <v>77</v>
      </c>
      <c r="BE362" s="49" t="s">
        <v>77</v>
      </c>
      <c r="BF362" s="56">
        <v>0</v>
      </c>
      <c r="BG362" s="57">
        <v>0</v>
      </c>
      <c r="BH362" s="57">
        <v>0</v>
      </c>
      <c r="BI362" s="57">
        <v>0</v>
      </c>
      <c r="BJ362" s="57">
        <v>0</v>
      </c>
      <c r="BK362" s="57">
        <v>0</v>
      </c>
      <c r="BL362" s="57">
        <v>0</v>
      </c>
      <c r="BM362" s="54">
        <f t="shared" si="5"/>
        <v>0</v>
      </c>
      <c r="BN362" s="58"/>
      <c r="BO362" t="str">
        <f>VLOOKUP(A362,Startups!$A$3:$B$1596, 2,FALSE)</f>
        <v>Early Stage</v>
      </c>
    </row>
    <row r="363" spans="1:67" s="55" customFormat="1" ht="135" customHeight="1" x14ac:dyDescent="0.2">
      <c r="A363" s="50" t="s">
        <v>1965</v>
      </c>
      <c r="B363" s="51" t="s">
        <v>1966</v>
      </c>
      <c r="C363" s="51" t="s">
        <v>66</v>
      </c>
      <c r="D363" s="51" t="s">
        <v>1967</v>
      </c>
      <c r="E363" s="51">
        <v>1998</v>
      </c>
      <c r="F363" s="51" t="s">
        <v>1968</v>
      </c>
      <c r="G363" s="51" t="s">
        <v>94</v>
      </c>
      <c r="H363" s="51" t="s">
        <v>1969</v>
      </c>
      <c r="I363" s="49" t="s">
        <v>1970</v>
      </c>
      <c r="J363" s="50" t="s">
        <v>1971</v>
      </c>
      <c r="K363" s="51" t="s">
        <v>1972</v>
      </c>
      <c r="L363" s="51" t="s">
        <v>1973</v>
      </c>
      <c r="M363" s="51" t="s">
        <v>1974</v>
      </c>
      <c r="N363" s="51" t="s">
        <v>1975</v>
      </c>
      <c r="O363" s="49" t="s">
        <v>1976</v>
      </c>
      <c r="P363" s="50" t="s">
        <v>76</v>
      </c>
      <c r="Q363" s="51" t="s">
        <v>77</v>
      </c>
      <c r="R363" s="49" t="s">
        <v>77</v>
      </c>
      <c r="S363" s="50" t="s">
        <v>76</v>
      </c>
      <c r="T363" s="51" t="s">
        <v>77</v>
      </c>
      <c r="U363" s="51" t="s">
        <v>77</v>
      </c>
      <c r="V363" s="51" t="s">
        <v>77</v>
      </c>
      <c r="W363" s="51" t="s">
        <v>77</v>
      </c>
      <c r="X363" s="51" t="s">
        <v>77</v>
      </c>
      <c r="Y363" s="51" t="s">
        <v>77</v>
      </c>
      <c r="Z363" s="51" t="s">
        <v>77</v>
      </c>
      <c r="AA363" s="51" t="s">
        <v>76</v>
      </c>
      <c r="AB363" s="51" t="s">
        <v>77</v>
      </c>
      <c r="AC363" s="51" t="s">
        <v>76</v>
      </c>
      <c r="AD363" s="49" t="s">
        <v>77</v>
      </c>
      <c r="AE363" s="50" t="s">
        <v>77</v>
      </c>
      <c r="AF363" s="51" t="s">
        <v>77</v>
      </c>
      <c r="AG363" s="51" t="s">
        <v>77</v>
      </c>
      <c r="AH363" s="51" t="s">
        <v>77</v>
      </c>
      <c r="AI363" s="51" t="s">
        <v>77</v>
      </c>
      <c r="AJ363" s="51" t="s">
        <v>77</v>
      </c>
      <c r="AK363" s="51" t="s">
        <v>77</v>
      </c>
      <c r="AL363" s="51" t="s">
        <v>77</v>
      </c>
      <c r="AM363" s="51" t="s">
        <v>77</v>
      </c>
      <c r="AN363" s="51" t="s">
        <v>77</v>
      </c>
      <c r="AO363" s="51" t="s">
        <v>77</v>
      </c>
      <c r="AP363" s="51" t="s">
        <v>77</v>
      </c>
      <c r="AQ363" s="51" t="s">
        <v>77</v>
      </c>
      <c r="AR363" s="51" t="s">
        <v>77</v>
      </c>
      <c r="AS363" s="51" t="s">
        <v>77</v>
      </c>
      <c r="AT363" s="51" t="s">
        <v>77</v>
      </c>
      <c r="AU363" s="51" t="s">
        <v>76</v>
      </c>
      <c r="AV363" s="51" t="s">
        <v>77</v>
      </c>
      <c r="AW363" s="51" t="s">
        <v>77</v>
      </c>
      <c r="AX363" s="51" t="s">
        <v>77</v>
      </c>
      <c r="AY363" s="51" t="s">
        <v>77</v>
      </c>
      <c r="AZ363" s="51" t="s">
        <v>77</v>
      </c>
      <c r="BA363" s="51" t="s">
        <v>77</v>
      </c>
      <c r="BB363" s="51" t="s">
        <v>76</v>
      </c>
      <c r="BC363" s="51" t="s">
        <v>77</v>
      </c>
      <c r="BD363" s="51" t="s">
        <v>77</v>
      </c>
      <c r="BE363" s="49" t="s">
        <v>77</v>
      </c>
      <c r="BF363" s="56">
        <v>0</v>
      </c>
      <c r="BG363" s="57">
        <v>0</v>
      </c>
      <c r="BH363" s="57">
        <v>0</v>
      </c>
      <c r="BI363" s="57">
        <v>0</v>
      </c>
      <c r="BJ363" s="57">
        <v>0</v>
      </c>
      <c r="BK363" s="57">
        <v>0</v>
      </c>
      <c r="BL363" s="57">
        <v>0</v>
      </c>
      <c r="BM363" s="54">
        <f t="shared" si="5"/>
        <v>0</v>
      </c>
      <c r="BN363" s="58"/>
      <c r="BO363" t="str">
        <f>VLOOKUP(A363,Startups!$A$3:$B$1596, 2,FALSE)</f>
        <v>Normal</v>
      </c>
    </row>
    <row r="364" spans="1:67" s="55" customFormat="1" ht="135" customHeight="1" x14ac:dyDescent="0.2">
      <c r="A364" s="50" t="s">
        <v>1977</v>
      </c>
      <c r="B364" s="51" t="s">
        <v>1978</v>
      </c>
      <c r="C364" s="51" t="s">
        <v>66</v>
      </c>
      <c r="D364" s="51" t="s">
        <v>67</v>
      </c>
      <c r="E364" s="51">
        <v>2015</v>
      </c>
      <c r="F364" s="51" t="s">
        <v>1979</v>
      </c>
      <c r="G364" s="51" t="s">
        <v>155</v>
      </c>
      <c r="H364" s="51" t="s">
        <v>1980</v>
      </c>
      <c r="I364" s="49" t="s">
        <v>1981</v>
      </c>
      <c r="J364" s="50" t="s">
        <v>1982</v>
      </c>
      <c r="K364" s="51" t="s">
        <v>1983</v>
      </c>
      <c r="L364" s="51" t="s">
        <v>1984</v>
      </c>
      <c r="M364" s="51" t="s">
        <v>1985</v>
      </c>
      <c r="N364" s="51" t="s">
        <v>75</v>
      </c>
      <c r="O364" s="49" t="s">
        <v>75</v>
      </c>
      <c r="P364" s="50" t="s">
        <v>77</v>
      </c>
      <c r="Q364" s="51" t="s">
        <v>76</v>
      </c>
      <c r="R364" s="49" t="s">
        <v>77</v>
      </c>
      <c r="S364" s="50" t="s">
        <v>77</v>
      </c>
      <c r="T364" s="51" t="s">
        <v>77</v>
      </c>
      <c r="U364" s="51" t="s">
        <v>77</v>
      </c>
      <c r="V364" s="51" t="s">
        <v>77</v>
      </c>
      <c r="W364" s="51" t="s">
        <v>77</v>
      </c>
      <c r="X364" s="51" t="s">
        <v>77</v>
      </c>
      <c r="Y364" s="51" t="s">
        <v>77</v>
      </c>
      <c r="Z364" s="51" t="s">
        <v>76</v>
      </c>
      <c r="AA364" s="51" t="s">
        <v>76</v>
      </c>
      <c r="AB364" s="51" t="s">
        <v>77</v>
      </c>
      <c r="AC364" s="51" t="s">
        <v>77</v>
      </c>
      <c r="AD364" s="49" t="s">
        <v>76</v>
      </c>
      <c r="AE364" s="50" t="s">
        <v>77</v>
      </c>
      <c r="AF364" s="51" t="s">
        <v>77</v>
      </c>
      <c r="AG364" s="51" t="s">
        <v>77</v>
      </c>
      <c r="AH364" s="51" t="s">
        <v>77</v>
      </c>
      <c r="AI364" s="51" t="s">
        <v>77</v>
      </c>
      <c r="AJ364" s="51" t="s">
        <v>77</v>
      </c>
      <c r="AK364" s="51" t="s">
        <v>77</v>
      </c>
      <c r="AL364" s="51" t="s">
        <v>77</v>
      </c>
      <c r="AM364" s="51" t="s">
        <v>77</v>
      </c>
      <c r="AN364" s="51" t="s">
        <v>77</v>
      </c>
      <c r="AO364" s="51" t="s">
        <v>77</v>
      </c>
      <c r="AP364" s="51" t="s">
        <v>77</v>
      </c>
      <c r="AQ364" s="51" t="s">
        <v>76</v>
      </c>
      <c r="AR364" s="51" t="s">
        <v>77</v>
      </c>
      <c r="AS364" s="51" t="s">
        <v>77</v>
      </c>
      <c r="AT364" s="51" t="s">
        <v>77</v>
      </c>
      <c r="AU364" s="51" t="s">
        <v>77</v>
      </c>
      <c r="AV364" s="51" t="s">
        <v>77</v>
      </c>
      <c r="AW364" s="51" t="s">
        <v>76</v>
      </c>
      <c r="AX364" s="51" t="s">
        <v>77</v>
      </c>
      <c r="AY364" s="51" t="s">
        <v>77</v>
      </c>
      <c r="AZ364" s="51" t="s">
        <v>77</v>
      </c>
      <c r="BA364" s="51" t="s">
        <v>77</v>
      </c>
      <c r="BB364" s="51" t="s">
        <v>77</v>
      </c>
      <c r="BC364" s="51" t="s">
        <v>77</v>
      </c>
      <c r="BD364" s="51" t="s">
        <v>77</v>
      </c>
      <c r="BE364" s="49" t="s">
        <v>77</v>
      </c>
      <c r="BF364" s="56">
        <v>0</v>
      </c>
      <c r="BG364" s="57">
        <v>0</v>
      </c>
      <c r="BH364" s="57">
        <v>0</v>
      </c>
      <c r="BI364" s="57">
        <v>0</v>
      </c>
      <c r="BJ364" s="57">
        <v>0</v>
      </c>
      <c r="BK364" s="57">
        <v>0</v>
      </c>
      <c r="BL364" s="57">
        <v>0</v>
      </c>
      <c r="BM364" s="54">
        <f t="shared" si="5"/>
        <v>0</v>
      </c>
      <c r="BN364" s="58"/>
      <c r="BO364" t="str">
        <f>VLOOKUP(A364,Startups!$A$3:$B$1596, 2,FALSE)</f>
        <v>Early Stage</v>
      </c>
    </row>
    <row r="365" spans="1:67" s="55" customFormat="1" ht="135" customHeight="1" x14ac:dyDescent="0.2">
      <c r="A365" s="50" t="s">
        <v>1997</v>
      </c>
      <c r="B365" s="51" t="s">
        <v>1998</v>
      </c>
      <c r="C365" s="51" t="s">
        <v>1999</v>
      </c>
      <c r="D365" s="51" t="s">
        <v>2000</v>
      </c>
      <c r="E365" s="51">
        <v>2015</v>
      </c>
      <c r="F365" s="51" t="s">
        <v>1803</v>
      </c>
      <c r="G365" s="51" t="s">
        <v>68</v>
      </c>
      <c r="H365" s="51" t="s">
        <v>2001</v>
      </c>
      <c r="I365" s="49" t="s">
        <v>2002</v>
      </c>
      <c r="J365" s="50" t="s">
        <v>2003</v>
      </c>
      <c r="K365" s="51" t="s">
        <v>2004</v>
      </c>
      <c r="L365" s="51" t="s">
        <v>2005</v>
      </c>
      <c r="M365" s="51" t="s">
        <v>2006</v>
      </c>
      <c r="N365" s="51" t="s">
        <v>2007</v>
      </c>
      <c r="O365" s="49" t="s">
        <v>2008</v>
      </c>
      <c r="P365" s="50" t="s">
        <v>76</v>
      </c>
      <c r="Q365" s="51" t="s">
        <v>76</v>
      </c>
      <c r="R365" s="49" t="s">
        <v>77</v>
      </c>
      <c r="S365" s="50" t="s">
        <v>77</v>
      </c>
      <c r="T365" s="51" t="s">
        <v>77</v>
      </c>
      <c r="U365" s="51" t="s">
        <v>77</v>
      </c>
      <c r="V365" s="51" t="s">
        <v>77</v>
      </c>
      <c r="W365" s="51" t="s">
        <v>77</v>
      </c>
      <c r="X365" s="51" t="s">
        <v>76</v>
      </c>
      <c r="Y365" s="51" t="s">
        <v>77</v>
      </c>
      <c r="Z365" s="51" t="s">
        <v>77</v>
      </c>
      <c r="AA365" s="51" t="s">
        <v>77</v>
      </c>
      <c r="AB365" s="51" t="s">
        <v>76</v>
      </c>
      <c r="AC365" s="51" t="s">
        <v>77</v>
      </c>
      <c r="AD365" s="49" t="s">
        <v>76</v>
      </c>
      <c r="AE365" s="50" t="s">
        <v>77</v>
      </c>
      <c r="AF365" s="51" t="s">
        <v>77</v>
      </c>
      <c r="AG365" s="51" t="s">
        <v>77</v>
      </c>
      <c r="AH365" s="51" t="s">
        <v>77</v>
      </c>
      <c r="AI365" s="51" t="s">
        <v>77</v>
      </c>
      <c r="AJ365" s="51" t="s">
        <v>77</v>
      </c>
      <c r="AK365" s="51" t="s">
        <v>77</v>
      </c>
      <c r="AL365" s="51" t="s">
        <v>76</v>
      </c>
      <c r="AM365" s="51" t="s">
        <v>77</v>
      </c>
      <c r="AN365" s="51" t="s">
        <v>77</v>
      </c>
      <c r="AO365" s="51" t="s">
        <v>77</v>
      </c>
      <c r="AP365" s="51" t="s">
        <v>77</v>
      </c>
      <c r="AQ365" s="51" t="s">
        <v>76</v>
      </c>
      <c r="AR365" s="51" t="s">
        <v>77</v>
      </c>
      <c r="AS365" s="51" t="s">
        <v>77</v>
      </c>
      <c r="AT365" s="51" t="s">
        <v>77</v>
      </c>
      <c r="AU365" s="51" t="s">
        <v>77</v>
      </c>
      <c r="AV365" s="51" t="s">
        <v>77</v>
      </c>
      <c r="AW365" s="51" t="s">
        <v>77</v>
      </c>
      <c r="AX365" s="51" t="s">
        <v>77</v>
      </c>
      <c r="AY365" s="51" t="s">
        <v>77</v>
      </c>
      <c r="AZ365" s="51" t="s">
        <v>77</v>
      </c>
      <c r="BA365" s="51" t="s">
        <v>77</v>
      </c>
      <c r="BB365" s="51" t="s">
        <v>77</v>
      </c>
      <c r="BC365" s="51" t="s">
        <v>77</v>
      </c>
      <c r="BD365" s="51" t="s">
        <v>77</v>
      </c>
      <c r="BE365" s="49" t="s">
        <v>77</v>
      </c>
      <c r="BF365" s="56">
        <v>0</v>
      </c>
      <c r="BG365" s="57">
        <v>0</v>
      </c>
      <c r="BH365" s="57">
        <v>0</v>
      </c>
      <c r="BI365" s="57">
        <v>0</v>
      </c>
      <c r="BJ365" s="57">
        <v>0</v>
      </c>
      <c r="BK365" s="57">
        <v>0</v>
      </c>
      <c r="BL365" s="57">
        <v>0</v>
      </c>
      <c r="BM365" s="54">
        <f t="shared" si="5"/>
        <v>0</v>
      </c>
      <c r="BN365" s="58"/>
      <c r="BO365" t="str">
        <f>VLOOKUP(A365,Startups!$A$3:$B$1596, 2,FALSE)</f>
        <v>Early Stage</v>
      </c>
    </row>
    <row r="366" spans="1:67" s="55" customFormat="1" ht="135" customHeight="1" x14ac:dyDescent="0.2">
      <c r="A366" s="50" t="s">
        <v>2009</v>
      </c>
      <c r="B366" s="51" t="s">
        <v>2010</v>
      </c>
      <c r="C366" s="51" t="s">
        <v>66</v>
      </c>
      <c r="D366" s="51" t="s">
        <v>67</v>
      </c>
      <c r="E366" s="51">
        <v>2015</v>
      </c>
      <c r="F366" s="51" t="s">
        <v>831</v>
      </c>
      <c r="G366" s="51" t="s">
        <v>94</v>
      </c>
      <c r="H366" s="51" t="s">
        <v>2011</v>
      </c>
      <c r="I366" s="49" t="s">
        <v>2012</v>
      </c>
      <c r="J366" s="50" t="s">
        <v>2013</v>
      </c>
      <c r="K366" s="51" t="s">
        <v>2014</v>
      </c>
      <c r="L366" s="51" t="s">
        <v>2015</v>
      </c>
      <c r="M366" s="51" t="s">
        <v>2016</v>
      </c>
      <c r="N366" s="51" t="s">
        <v>2017</v>
      </c>
      <c r="O366" s="49" t="s">
        <v>2018</v>
      </c>
      <c r="P366" s="50" t="s">
        <v>76</v>
      </c>
      <c r="Q366" s="51" t="s">
        <v>77</v>
      </c>
      <c r="R366" s="49" t="s">
        <v>77</v>
      </c>
      <c r="S366" s="50" t="s">
        <v>77</v>
      </c>
      <c r="T366" s="51" t="s">
        <v>77</v>
      </c>
      <c r="U366" s="51" t="s">
        <v>77</v>
      </c>
      <c r="V366" s="51" t="s">
        <v>77</v>
      </c>
      <c r="W366" s="51" t="s">
        <v>77</v>
      </c>
      <c r="X366" s="51" t="s">
        <v>77</v>
      </c>
      <c r="Y366" s="51" t="s">
        <v>76</v>
      </c>
      <c r="Z366" s="51" t="s">
        <v>77</v>
      </c>
      <c r="AA366" s="51" t="s">
        <v>77</v>
      </c>
      <c r="AB366" s="51" t="s">
        <v>77</v>
      </c>
      <c r="AC366" s="51" t="s">
        <v>77</v>
      </c>
      <c r="AD366" s="49" t="s">
        <v>77</v>
      </c>
      <c r="AE366" s="50" t="s">
        <v>77</v>
      </c>
      <c r="AF366" s="51" t="s">
        <v>77</v>
      </c>
      <c r="AG366" s="51" t="s">
        <v>77</v>
      </c>
      <c r="AH366" s="51" t="s">
        <v>77</v>
      </c>
      <c r="AI366" s="51" t="s">
        <v>77</v>
      </c>
      <c r="AJ366" s="51" t="s">
        <v>77</v>
      </c>
      <c r="AK366" s="51" t="s">
        <v>77</v>
      </c>
      <c r="AL366" s="51" t="s">
        <v>77</v>
      </c>
      <c r="AM366" s="51" t="s">
        <v>77</v>
      </c>
      <c r="AN366" s="51" t="s">
        <v>77</v>
      </c>
      <c r="AO366" s="51" t="s">
        <v>77</v>
      </c>
      <c r="AP366" s="51" t="s">
        <v>77</v>
      </c>
      <c r="AQ366" s="51" t="s">
        <v>77</v>
      </c>
      <c r="AR366" s="51" t="s">
        <v>76</v>
      </c>
      <c r="AS366" s="51" t="s">
        <v>77</v>
      </c>
      <c r="AT366" s="51" t="s">
        <v>77</v>
      </c>
      <c r="AU366" s="51" t="s">
        <v>77</v>
      </c>
      <c r="AV366" s="51" t="s">
        <v>77</v>
      </c>
      <c r="AW366" s="51" t="s">
        <v>77</v>
      </c>
      <c r="AX366" s="51" t="s">
        <v>77</v>
      </c>
      <c r="AY366" s="51" t="s">
        <v>77</v>
      </c>
      <c r="AZ366" s="51" t="s">
        <v>77</v>
      </c>
      <c r="BA366" s="51" t="s">
        <v>77</v>
      </c>
      <c r="BB366" s="51" t="s">
        <v>77</v>
      </c>
      <c r="BC366" s="51" t="s">
        <v>76</v>
      </c>
      <c r="BD366" s="51" t="s">
        <v>77</v>
      </c>
      <c r="BE366" s="49" t="s">
        <v>77</v>
      </c>
      <c r="BF366" s="56">
        <v>0</v>
      </c>
      <c r="BG366" s="57">
        <v>0</v>
      </c>
      <c r="BH366" s="57">
        <v>0</v>
      </c>
      <c r="BI366" s="57">
        <v>0</v>
      </c>
      <c r="BJ366" s="57">
        <v>0</v>
      </c>
      <c r="BK366" s="57">
        <v>0</v>
      </c>
      <c r="BL366" s="57">
        <v>0</v>
      </c>
      <c r="BM366" s="54">
        <f t="shared" si="5"/>
        <v>0</v>
      </c>
      <c r="BN366" s="58"/>
      <c r="BO366" t="str">
        <f>VLOOKUP(A366,Startups!$A$3:$B$1596, 2,FALSE)</f>
        <v>Early Stage</v>
      </c>
    </row>
    <row r="367" spans="1:67" s="55" customFormat="1" ht="135" customHeight="1" x14ac:dyDescent="0.2">
      <c r="A367" s="50" t="s">
        <v>2019</v>
      </c>
      <c r="B367" s="51" t="s">
        <v>2020</v>
      </c>
      <c r="C367" s="51" t="s">
        <v>66</v>
      </c>
      <c r="D367" s="51" t="s">
        <v>2021</v>
      </c>
      <c r="E367" s="51">
        <v>2015</v>
      </c>
      <c r="F367" s="51" t="s">
        <v>46</v>
      </c>
      <c r="G367" s="51" t="s">
        <v>94</v>
      </c>
      <c r="H367" s="51" t="s">
        <v>2022</v>
      </c>
      <c r="I367" s="49" t="s">
        <v>2023</v>
      </c>
      <c r="J367" s="50" t="s">
        <v>2024</v>
      </c>
      <c r="K367" s="51" t="s">
        <v>2025</v>
      </c>
      <c r="L367" s="51" t="s">
        <v>2026</v>
      </c>
      <c r="M367" s="51" t="s">
        <v>2027</v>
      </c>
      <c r="N367" s="51" t="s">
        <v>2028</v>
      </c>
      <c r="O367" s="49" t="s">
        <v>2029</v>
      </c>
      <c r="P367" s="50" t="s">
        <v>76</v>
      </c>
      <c r="Q367" s="51" t="s">
        <v>77</v>
      </c>
      <c r="R367" s="49" t="s">
        <v>77</v>
      </c>
      <c r="S367" s="50" t="s">
        <v>77</v>
      </c>
      <c r="T367" s="51" t="s">
        <v>77</v>
      </c>
      <c r="U367" s="51" t="s">
        <v>77</v>
      </c>
      <c r="V367" s="51" t="s">
        <v>77</v>
      </c>
      <c r="W367" s="51" t="s">
        <v>77</v>
      </c>
      <c r="X367" s="51" t="s">
        <v>76</v>
      </c>
      <c r="Y367" s="51" t="s">
        <v>77</v>
      </c>
      <c r="Z367" s="51" t="s">
        <v>77</v>
      </c>
      <c r="AA367" s="51" t="s">
        <v>77</v>
      </c>
      <c r="AB367" s="51" t="s">
        <v>76</v>
      </c>
      <c r="AC367" s="51" t="s">
        <v>77</v>
      </c>
      <c r="AD367" s="49" t="s">
        <v>76</v>
      </c>
      <c r="AE367" s="50" t="s">
        <v>77</v>
      </c>
      <c r="AF367" s="51" t="s">
        <v>77</v>
      </c>
      <c r="AG367" s="51" t="s">
        <v>77</v>
      </c>
      <c r="AH367" s="51" t="s">
        <v>77</v>
      </c>
      <c r="AI367" s="51" t="s">
        <v>77</v>
      </c>
      <c r="AJ367" s="51" t="s">
        <v>77</v>
      </c>
      <c r="AK367" s="51" t="s">
        <v>77</v>
      </c>
      <c r="AL367" s="51" t="s">
        <v>77</v>
      </c>
      <c r="AM367" s="51" t="s">
        <v>77</v>
      </c>
      <c r="AN367" s="51" t="s">
        <v>77</v>
      </c>
      <c r="AO367" s="51" t="s">
        <v>76</v>
      </c>
      <c r="AP367" s="51" t="s">
        <v>77</v>
      </c>
      <c r="AQ367" s="51" t="s">
        <v>77</v>
      </c>
      <c r="AR367" s="51" t="s">
        <v>77</v>
      </c>
      <c r="AS367" s="51" t="s">
        <v>77</v>
      </c>
      <c r="AT367" s="51" t="s">
        <v>77</v>
      </c>
      <c r="AU367" s="51" t="s">
        <v>77</v>
      </c>
      <c r="AV367" s="51" t="s">
        <v>77</v>
      </c>
      <c r="AW367" s="51" t="s">
        <v>77</v>
      </c>
      <c r="AX367" s="51" t="s">
        <v>77</v>
      </c>
      <c r="AY367" s="51" t="s">
        <v>77</v>
      </c>
      <c r="AZ367" s="51" t="s">
        <v>77</v>
      </c>
      <c r="BA367" s="51" t="s">
        <v>77</v>
      </c>
      <c r="BB367" s="51" t="s">
        <v>77</v>
      </c>
      <c r="BC367" s="51" t="s">
        <v>77</v>
      </c>
      <c r="BD367" s="51" t="s">
        <v>77</v>
      </c>
      <c r="BE367" s="49" t="s">
        <v>77</v>
      </c>
      <c r="BF367" s="56">
        <v>0</v>
      </c>
      <c r="BG367" s="57">
        <v>0</v>
      </c>
      <c r="BH367" s="57">
        <v>0</v>
      </c>
      <c r="BI367" s="57">
        <v>0</v>
      </c>
      <c r="BJ367" s="57">
        <v>0</v>
      </c>
      <c r="BK367" s="57">
        <v>0</v>
      </c>
      <c r="BL367" s="57">
        <v>0</v>
      </c>
      <c r="BM367" s="54">
        <f t="shared" si="5"/>
        <v>0</v>
      </c>
      <c r="BN367" s="58"/>
      <c r="BO367" t="str">
        <f>VLOOKUP(A367,Startups!$A$3:$B$1596, 2,FALSE)</f>
        <v>Early Stage</v>
      </c>
    </row>
    <row r="368" spans="1:67" s="55" customFormat="1" ht="135" customHeight="1" x14ac:dyDescent="0.2">
      <c r="A368" s="50" t="s">
        <v>2030</v>
      </c>
      <c r="B368" s="51" t="s">
        <v>2031</v>
      </c>
      <c r="C368" s="51" t="s">
        <v>66</v>
      </c>
      <c r="D368" s="51" t="s">
        <v>379</v>
      </c>
      <c r="E368" s="51">
        <v>2011</v>
      </c>
      <c r="F368" s="51" t="s">
        <v>268</v>
      </c>
      <c r="G368" s="51" t="s">
        <v>94</v>
      </c>
      <c r="H368" s="51" t="s">
        <v>2032</v>
      </c>
      <c r="I368" s="49" t="s">
        <v>2033</v>
      </c>
      <c r="J368" s="50" t="s">
        <v>2034</v>
      </c>
      <c r="K368" s="51" t="s">
        <v>2035</v>
      </c>
      <c r="L368" s="51" t="s">
        <v>75</v>
      </c>
      <c r="M368" s="51" t="s">
        <v>75</v>
      </c>
      <c r="N368" s="51" t="s">
        <v>75</v>
      </c>
      <c r="O368" s="49" t="s">
        <v>75</v>
      </c>
      <c r="P368" s="50" t="s">
        <v>76</v>
      </c>
      <c r="Q368" s="51" t="s">
        <v>77</v>
      </c>
      <c r="R368" s="49" t="s">
        <v>77</v>
      </c>
      <c r="S368" s="50" t="s">
        <v>76</v>
      </c>
      <c r="T368" s="51" t="s">
        <v>76</v>
      </c>
      <c r="U368" s="51" t="s">
        <v>77</v>
      </c>
      <c r="V368" s="51" t="s">
        <v>77</v>
      </c>
      <c r="W368" s="51" t="s">
        <v>77</v>
      </c>
      <c r="X368" s="51" t="s">
        <v>76</v>
      </c>
      <c r="Y368" s="51" t="s">
        <v>77</v>
      </c>
      <c r="Z368" s="51" t="s">
        <v>77</v>
      </c>
      <c r="AA368" s="51" t="s">
        <v>77</v>
      </c>
      <c r="AB368" s="51" t="s">
        <v>77</v>
      </c>
      <c r="AC368" s="51" t="s">
        <v>77</v>
      </c>
      <c r="AD368" s="49" t="s">
        <v>77</v>
      </c>
      <c r="AE368" s="50" t="s">
        <v>77</v>
      </c>
      <c r="AF368" s="51" t="s">
        <v>77</v>
      </c>
      <c r="AG368" s="51" t="s">
        <v>77</v>
      </c>
      <c r="AH368" s="51" t="s">
        <v>77</v>
      </c>
      <c r="AI368" s="51" t="s">
        <v>77</v>
      </c>
      <c r="AJ368" s="51" t="s">
        <v>77</v>
      </c>
      <c r="AK368" s="51" t="s">
        <v>77</v>
      </c>
      <c r="AL368" s="51" t="s">
        <v>77</v>
      </c>
      <c r="AM368" s="51" t="s">
        <v>77</v>
      </c>
      <c r="AN368" s="51" t="s">
        <v>77</v>
      </c>
      <c r="AO368" s="51" t="s">
        <v>76</v>
      </c>
      <c r="AP368" s="51" t="s">
        <v>77</v>
      </c>
      <c r="AQ368" s="51" t="s">
        <v>77</v>
      </c>
      <c r="AR368" s="51" t="s">
        <v>77</v>
      </c>
      <c r="AS368" s="51" t="s">
        <v>77</v>
      </c>
      <c r="AT368" s="51" t="s">
        <v>77</v>
      </c>
      <c r="AU368" s="51" t="s">
        <v>77</v>
      </c>
      <c r="AV368" s="51" t="s">
        <v>77</v>
      </c>
      <c r="AW368" s="51" t="s">
        <v>76</v>
      </c>
      <c r="AX368" s="51" t="s">
        <v>77</v>
      </c>
      <c r="AY368" s="51" t="s">
        <v>77</v>
      </c>
      <c r="AZ368" s="51" t="s">
        <v>77</v>
      </c>
      <c r="BA368" s="51" t="s">
        <v>77</v>
      </c>
      <c r="BB368" s="51" t="s">
        <v>77</v>
      </c>
      <c r="BC368" s="51" t="s">
        <v>77</v>
      </c>
      <c r="BD368" s="51" t="s">
        <v>77</v>
      </c>
      <c r="BE368" s="49" t="s">
        <v>77</v>
      </c>
      <c r="BF368" s="56">
        <v>0</v>
      </c>
      <c r="BG368" s="57">
        <v>0</v>
      </c>
      <c r="BH368" s="57">
        <v>0</v>
      </c>
      <c r="BI368" s="57">
        <v>0</v>
      </c>
      <c r="BJ368" s="57">
        <v>0</v>
      </c>
      <c r="BK368" s="57">
        <v>0</v>
      </c>
      <c r="BL368" s="57">
        <v>0</v>
      </c>
      <c r="BM368" s="54">
        <f t="shared" si="5"/>
        <v>0</v>
      </c>
      <c r="BN368" s="58"/>
      <c r="BO368" t="str">
        <f>VLOOKUP(A368,Startups!$A$3:$B$1596, 2,FALSE)</f>
        <v>Normal</v>
      </c>
    </row>
    <row r="369" spans="1:67" s="55" customFormat="1" ht="135" customHeight="1" x14ac:dyDescent="0.2">
      <c r="A369" s="50" t="s">
        <v>2036</v>
      </c>
      <c r="B369" s="51" t="s">
        <v>2037</v>
      </c>
      <c r="C369" s="51" t="s">
        <v>220</v>
      </c>
      <c r="D369" s="51" t="s">
        <v>2038</v>
      </c>
      <c r="E369" s="51">
        <v>2011</v>
      </c>
      <c r="F369" s="51" t="s">
        <v>49</v>
      </c>
      <c r="G369" s="51" t="s">
        <v>155</v>
      </c>
      <c r="H369" s="51" t="s">
        <v>2039</v>
      </c>
      <c r="I369" s="49" t="s">
        <v>2040</v>
      </c>
      <c r="J369" s="50" t="s">
        <v>2041</v>
      </c>
      <c r="K369" s="51" t="s">
        <v>2042</v>
      </c>
      <c r="L369" s="51" t="s">
        <v>2043</v>
      </c>
      <c r="M369" s="51" t="s">
        <v>2044</v>
      </c>
      <c r="N369" s="51" t="s">
        <v>2045</v>
      </c>
      <c r="O369" s="49" t="s">
        <v>2046</v>
      </c>
      <c r="P369" s="50" t="s">
        <v>76</v>
      </c>
      <c r="Q369" s="51" t="s">
        <v>76</v>
      </c>
      <c r="R369" s="49" t="s">
        <v>77</v>
      </c>
      <c r="S369" s="50" t="s">
        <v>77</v>
      </c>
      <c r="T369" s="51" t="s">
        <v>77</v>
      </c>
      <c r="U369" s="51" t="s">
        <v>77</v>
      </c>
      <c r="V369" s="51" t="s">
        <v>77</v>
      </c>
      <c r="W369" s="51" t="s">
        <v>76</v>
      </c>
      <c r="X369" s="51" t="s">
        <v>77</v>
      </c>
      <c r="Y369" s="51" t="s">
        <v>76</v>
      </c>
      <c r="Z369" s="51" t="s">
        <v>77</v>
      </c>
      <c r="AA369" s="51" t="s">
        <v>77</v>
      </c>
      <c r="AB369" s="51" t="s">
        <v>77</v>
      </c>
      <c r="AC369" s="51" t="s">
        <v>77</v>
      </c>
      <c r="AD369" s="49" t="s">
        <v>77</v>
      </c>
      <c r="AE369" s="50" t="s">
        <v>77</v>
      </c>
      <c r="AF369" s="51" t="s">
        <v>77</v>
      </c>
      <c r="AG369" s="51" t="s">
        <v>77</v>
      </c>
      <c r="AH369" s="51" t="s">
        <v>77</v>
      </c>
      <c r="AI369" s="51" t="s">
        <v>77</v>
      </c>
      <c r="AJ369" s="51" t="s">
        <v>77</v>
      </c>
      <c r="AK369" s="51" t="s">
        <v>77</v>
      </c>
      <c r="AL369" s="51" t="s">
        <v>77</v>
      </c>
      <c r="AM369" s="51" t="s">
        <v>77</v>
      </c>
      <c r="AN369" s="51" t="s">
        <v>77</v>
      </c>
      <c r="AO369" s="51" t="s">
        <v>77</v>
      </c>
      <c r="AP369" s="51" t="s">
        <v>77</v>
      </c>
      <c r="AQ369" s="51" t="s">
        <v>77</v>
      </c>
      <c r="AR369" s="51" t="s">
        <v>76</v>
      </c>
      <c r="AS369" s="51" t="s">
        <v>77</v>
      </c>
      <c r="AT369" s="51" t="s">
        <v>77</v>
      </c>
      <c r="AU369" s="51" t="s">
        <v>77</v>
      </c>
      <c r="AV369" s="51" t="s">
        <v>77</v>
      </c>
      <c r="AW369" s="51" t="s">
        <v>77</v>
      </c>
      <c r="AX369" s="51" t="s">
        <v>77</v>
      </c>
      <c r="AY369" s="51" t="s">
        <v>77</v>
      </c>
      <c r="AZ369" s="51" t="s">
        <v>77</v>
      </c>
      <c r="BA369" s="51" t="s">
        <v>77</v>
      </c>
      <c r="BB369" s="51" t="s">
        <v>77</v>
      </c>
      <c r="BC369" s="51" t="s">
        <v>77</v>
      </c>
      <c r="BD369" s="51" t="s">
        <v>77</v>
      </c>
      <c r="BE369" s="49" t="s">
        <v>77</v>
      </c>
      <c r="BF369" s="56">
        <v>0</v>
      </c>
      <c r="BG369" s="57">
        <v>0</v>
      </c>
      <c r="BH369" s="57">
        <v>0</v>
      </c>
      <c r="BI369" s="57">
        <v>0</v>
      </c>
      <c r="BJ369" s="57">
        <v>0</v>
      </c>
      <c r="BK369" s="57">
        <v>0</v>
      </c>
      <c r="BL369" s="57">
        <v>0</v>
      </c>
      <c r="BM369" s="54">
        <f t="shared" si="5"/>
        <v>0</v>
      </c>
      <c r="BN369" s="58"/>
      <c r="BO369" t="str">
        <f>VLOOKUP(A369,Startups!$A$3:$B$1596, 2,FALSE)</f>
        <v>Normal</v>
      </c>
    </row>
    <row r="370" spans="1:67" s="55" customFormat="1" ht="135" customHeight="1" x14ac:dyDescent="0.2">
      <c r="A370" s="50" t="s">
        <v>2047</v>
      </c>
      <c r="B370" s="51" t="s">
        <v>2048</v>
      </c>
      <c r="C370" s="51" t="s">
        <v>66</v>
      </c>
      <c r="D370" s="51" t="s">
        <v>67</v>
      </c>
      <c r="E370" s="51">
        <v>2015</v>
      </c>
      <c r="F370" s="51" t="s">
        <v>791</v>
      </c>
      <c r="G370" s="51" t="s">
        <v>68</v>
      </c>
      <c r="H370" s="51" t="s">
        <v>2049</v>
      </c>
      <c r="I370" s="49" t="s">
        <v>2050</v>
      </c>
      <c r="J370" s="50" t="s">
        <v>2051</v>
      </c>
      <c r="K370" s="51" t="s">
        <v>2052</v>
      </c>
      <c r="L370" s="51" t="s">
        <v>2053</v>
      </c>
      <c r="M370" s="51" t="s">
        <v>2054</v>
      </c>
      <c r="N370" s="51" t="s">
        <v>2055</v>
      </c>
      <c r="O370" s="49" t="s">
        <v>2056</v>
      </c>
      <c r="P370" s="50" t="s">
        <v>76</v>
      </c>
      <c r="Q370" s="51" t="s">
        <v>77</v>
      </c>
      <c r="R370" s="49" t="s">
        <v>77</v>
      </c>
      <c r="S370" s="50" t="s">
        <v>77</v>
      </c>
      <c r="T370" s="51" t="s">
        <v>76</v>
      </c>
      <c r="U370" s="51" t="s">
        <v>77</v>
      </c>
      <c r="V370" s="51" t="s">
        <v>77</v>
      </c>
      <c r="W370" s="51" t="s">
        <v>77</v>
      </c>
      <c r="X370" s="51" t="s">
        <v>76</v>
      </c>
      <c r="Y370" s="51" t="s">
        <v>77</v>
      </c>
      <c r="Z370" s="51" t="s">
        <v>77</v>
      </c>
      <c r="AA370" s="51" t="s">
        <v>77</v>
      </c>
      <c r="AB370" s="51" t="s">
        <v>77</v>
      </c>
      <c r="AC370" s="51" t="s">
        <v>77</v>
      </c>
      <c r="AD370" s="49" t="s">
        <v>76</v>
      </c>
      <c r="AE370" s="50" t="s">
        <v>77</v>
      </c>
      <c r="AF370" s="51" t="s">
        <v>77</v>
      </c>
      <c r="AG370" s="51" t="s">
        <v>77</v>
      </c>
      <c r="AH370" s="51" t="s">
        <v>77</v>
      </c>
      <c r="AI370" s="51" t="s">
        <v>77</v>
      </c>
      <c r="AJ370" s="51" t="s">
        <v>77</v>
      </c>
      <c r="AK370" s="51" t="s">
        <v>77</v>
      </c>
      <c r="AL370" s="51" t="s">
        <v>77</v>
      </c>
      <c r="AM370" s="51" t="s">
        <v>77</v>
      </c>
      <c r="AN370" s="51" t="s">
        <v>77</v>
      </c>
      <c r="AO370" s="51" t="s">
        <v>76</v>
      </c>
      <c r="AP370" s="51" t="s">
        <v>77</v>
      </c>
      <c r="AQ370" s="51" t="s">
        <v>77</v>
      </c>
      <c r="AR370" s="51" t="s">
        <v>77</v>
      </c>
      <c r="AS370" s="51" t="s">
        <v>77</v>
      </c>
      <c r="AT370" s="51" t="s">
        <v>77</v>
      </c>
      <c r="AU370" s="51" t="s">
        <v>77</v>
      </c>
      <c r="AV370" s="51" t="s">
        <v>77</v>
      </c>
      <c r="AW370" s="51" t="s">
        <v>76</v>
      </c>
      <c r="AX370" s="51" t="s">
        <v>77</v>
      </c>
      <c r="AY370" s="51" t="s">
        <v>77</v>
      </c>
      <c r="AZ370" s="51" t="s">
        <v>77</v>
      </c>
      <c r="BA370" s="51" t="s">
        <v>77</v>
      </c>
      <c r="BB370" s="51" t="s">
        <v>77</v>
      </c>
      <c r="BC370" s="51" t="s">
        <v>77</v>
      </c>
      <c r="BD370" s="51" t="s">
        <v>77</v>
      </c>
      <c r="BE370" s="49" t="s">
        <v>77</v>
      </c>
      <c r="BF370" s="56">
        <v>0</v>
      </c>
      <c r="BG370" s="57">
        <v>0</v>
      </c>
      <c r="BH370" s="57">
        <v>0</v>
      </c>
      <c r="BI370" s="57">
        <v>0</v>
      </c>
      <c r="BJ370" s="57">
        <v>0</v>
      </c>
      <c r="BK370" s="57">
        <v>0</v>
      </c>
      <c r="BL370" s="57">
        <v>0</v>
      </c>
      <c r="BM370" s="54">
        <f t="shared" si="5"/>
        <v>0</v>
      </c>
      <c r="BN370" s="58"/>
      <c r="BO370" t="str">
        <f>VLOOKUP(A370,Startups!$A$3:$B$1596, 2,FALSE)</f>
        <v>Early Stage</v>
      </c>
    </row>
    <row r="371" spans="1:67" s="55" customFormat="1" ht="135" customHeight="1" x14ac:dyDescent="0.2">
      <c r="A371" s="50" t="s">
        <v>2066</v>
      </c>
      <c r="B371" s="51" t="s">
        <v>2067</v>
      </c>
      <c r="C371" s="51" t="s">
        <v>66</v>
      </c>
      <c r="D371" s="51" t="s">
        <v>67</v>
      </c>
      <c r="E371" s="51">
        <v>2014</v>
      </c>
      <c r="F371" s="51" t="s">
        <v>46</v>
      </c>
      <c r="G371" s="51" t="s">
        <v>68</v>
      </c>
      <c r="H371" s="51" t="s">
        <v>2068</v>
      </c>
      <c r="I371" s="49" t="s">
        <v>2069</v>
      </c>
      <c r="J371" s="50" t="s">
        <v>2070</v>
      </c>
      <c r="K371" s="51" t="s">
        <v>2071</v>
      </c>
      <c r="L371" s="51" t="s">
        <v>2072</v>
      </c>
      <c r="M371" s="51" t="s">
        <v>2073</v>
      </c>
      <c r="N371" s="51" t="s">
        <v>2074</v>
      </c>
      <c r="O371" s="49" t="s">
        <v>2075</v>
      </c>
      <c r="P371" s="50" t="s">
        <v>76</v>
      </c>
      <c r="Q371" s="51" t="s">
        <v>76</v>
      </c>
      <c r="R371" s="49" t="s">
        <v>77</v>
      </c>
      <c r="S371" s="50" t="s">
        <v>77</v>
      </c>
      <c r="T371" s="51" t="s">
        <v>76</v>
      </c>
      <c r="U371" s="51" t="s">
        <v>77</v>
      </c>
      <c r="V371" s="51" t="s">
        <v>77</v>
      </c>
      <c r="W371" s="51" t="s">
        <v>77</v>
      </c>
      <c r="X371" s="51" t="s">
        <v>76</v>
      </c>
      <c r="Y371" s="51" t="s">
        <v>77</v>
      </c>
      <c r="Z371" s="51" t="s">
        <v>77</v>
      </c>
      <c r="AA371" s="51" t="s">
        <v>76</v>
      </c>
      <c r="AB371" s="51" t="s">
        <v>77</v>
      </c>
      <c r="AC371" s="51" t="s">
        <v>77</v>
      </c>
      <c r="AD371" s="49" t="s">
        <v>77</v>
      </c>
      <c r="AE371" s="50" t="s">
        <v>77</v>
      </c>
      <c r="AF371" s="51" t="s">
        <v>77</v>
      </c>
      <c r="AG371" s="51" t="s">
        <v>77</v>
      </c>
      <c r="AH371" s="51" t="s">
        <v>77</v>
      </c>
      <c r="AI371" s="51" t="s">
        <v>77</v>
      </c>
      <c r="AJ371" s="51" t="s">
        <v>77</v>
      </c>
      <c r="AK371" s="51" t="s">
        <v>77</v>
      </c>
      <c r="AL371" s="51" t="s">
        <v>77</v>
      </c>
      <c r="AM371" s="51" t="s">
        <v>77</v>
      </c>
      <c r="AN371" s="51" t="s">
        <v>77</v>
      </c>
      <c r="AO371" s="51" t="s">
        <v>76</v>
      </c>
      <c r="AP371" s="51" t="s">
        <v>77</v>
      </c>
      <c r="AQ371" s="51" t="s">
        <v>77</v>
      </c>
      <c r="AR371" s="51" t="s">
        <v>77</v>
      </c>
      <c r="AS371" s="51" t="s">
        <v>77</v>
      </c>
      <c r="AT371" s="51" t="s">
        <v>77</v>
      </c>
      <c r="AU371" s="51" t="s">
        <v>77</v>
      </c>
      <c r="AV371" s="51" t="s">
        <v>77</v>
      </c>
      <c r="AW371" s="51" t="s">
        <v>77</v>
      </c>
      <c r="AX371" s="51" t="s">
        <v>77</v>
      </c>
      <c r="AY371" s="51" t="s">
        <v>77</v>
      </c>
      <c r="AZ371" s="51" t="s">
        <v>77</v>
      </c>
      <c r="BA371" s="51" t="s">
        <v>77</v>
      </c>
      <c r="BB371" s="51" t="s">
        <v>77</v>
      </c>
      <c r="BC371" s="51" t="s">
        <v>77</v>
      </c>
      <c r="BD371" s="51" t="s">
        <v>77</v>
      </c>
      <c r="BE371" s="49" t="s">
        <v>77</v>
      </c>
      <c r="BF371" s="56">
        <v>0</v>
      </c>
      <c r="BG371" s="57">
        <v>0</v>
      </c>
      <c r="BH371" s="57">
        <v>0</v>
      </c>
      <c r="BI371" s="57">
        <v>0</v>
      </c>
      <c r="BJ371" s="57">
        <v>0</v>
      </c>
      <c r="BK371" s="57">
        <v>0</v>
      </c>
      <c r="BL371" s="57">
        <v>0</v>
      </c>
      <c r="BM371" s="54">
        <f t="shared" si="5"/>
        <v>0</v>
      </c>
      <c r="BN371" s="58"/>
      <c r="BO371" t="str">
        <f>VLOOKUP(A371,Startups!$A$3:$B$1596, 2,FALSE)</f>
        <v>Early Stage</v>
      </c>
    </row>
    <row r="372" spans="1:67" s="55" customFormat="1" ht="135" customHeight="1" x14ac:dyDescent="0.2">
      <c r="A372" s="50" t="s">
        <v>2076</v>
      </c>
      <c r="B372" s="51" t="s">
        <v>2077</v>
      </c>
      <c r="C372" s="51" t="s">
        <v>66</v>
      </c>
      <c r="D372" s="51" t="s">
        <v>2021</v>
      </c>
      <c r="E372" s="51">
        <v>2015</v>
      </c>
      <c r="F372" s="51" t="s">
        <v>2078</v>
      </c>
      <c r="G372" s="51" t="s">
        <v>68</v>
      </c>
      <c r="H372" s="51" t="s">
        <v>2079</v>
      </c>
      <c r="I372" s="49" t="s">
        <v>2080</v>
      </c>
      <c r="J372" s="50" t="s">
        <v>2081</v>
      </c>
      <c r="K372" s="51" t="s">
        <v>2082</v>
      </c>
      <c r="L372" s="51" t="s">
        <v>2083</v>
      </c>
      <c r="M372" s="51" t="s">
        <v>2084</v>
      </c>
      <c r="N372" s="51" t="s">
        <v>2085</v>
      </c>
      <c r="O372" s="49" t="s">
        <v>2086</v>
      </c>
      <c r="P372" s="50" t="s">
        <v>76</v>
      </c>
      <c r="Q372" s="51" t="s">
        <v>76</v>
      </c>
      <c r="R372" s="49" t="s">
        <v>77</v>
      </c>
      <c r="S372" s="50" t="s">
        <v>77</v>
      </c>
      <c r="T372" s="51" t="s">
        <v>77</v>
      </c>
      <c r="U372" s="51" t="s">
        <v>76</v>
      </c>
      <c r="V372" s="51" t="s">
        <v>77</v>
      </c>
      <c r="W372" s="51" t="s">
        <v>76</v>
      </c>
      <c r="X372" s="51" t="s">
        <v>77</v>
      </c>
      <c r="Y372" s="51" t="s">
        <v>77</v>
      </c>
      <c r="Z372" s="51" t="s">
        <v>77</v>
      </c>
      <c r="AA372" s="51" t="s">
        <v>77</v>
      </c>
      <c r="AB372" s="51" t="s">
        <v>77</v>
      </c>
      <c r="AC372" s="51" t="s">
        <v>77</v>
      </c>
      <c r="AD372" s="49" t="s">
        <v>77</v>
      </c>
      <c r="AE372" s="50" t="s">
        <v>77</v>
      </c>
      <c r="AF372" s="51" t="s">
        <v>77</v>
      </c>
      <c r="AG372" s="51" t="s">
        <v>77</v>
      </c>
      <c r="AH372" s="51" t="s">
        <v>77</v>
      </c>
      <c r="AI372" s="51" t="s">
        <v>77</v>
      </c>
      <c r="AJ372" s="51" t="s">
        <v>77</v>
      </c>
      <c r="AK372" s="51" t="s">
        <v>77</v>
      </c>
      <c r="AL372" s="51" t="s">
        <v>76</v>
      </c>
      <c r="AM372" s="51" t="s">
        <v>77</v>
      </c>
      <c r="AN372" s="51" t="s">
        <v>77</v>
      </c>
      <c r="AO372" s="51" t="s">
        <v>77</v>
      </c>
      <c r="AP372" s="51" t="s">
        <v>77</v>
      </c>
      <c r="AQ372" s="51" t="s">
        <v>76</v>
      </c>
      <c r="AR372" s="51" t="s">
        <v>77</v>
      </c>
      <c r="AS372" s="51" t="s">
        <v>77</v>
      </c>
      <c r="AT372" s="51" t="s">
        <v>77</v>
      </c>
      <c r="AU372" s="51" t="s">
        <v>77</v>
      </c>
      <c r="AV372" s="51" t="s">
        <v>77</v>
      </c>
      <c r="AW372" s="51" t="s">
        <v>77</v>
      </c>
      <c r="AX372" s="51" t="s">
        <v>77</v>
      </c>
      <c r="AY372" s="51" t="s">
        <v>77</v>
      </c>
      <c r="AZ372" s="51" t="s">
        <v>77</v>
      </c>
      <c r="BA372" s="51" t="s">
        <v>77</v>
      </c>
      <c r="BB372" s="51" t="s">
        <v>77</v>
      </c>
      <c r="BC372" s="51" t="s">
        <v>77</v>
      </c>
      <c r="BD372" s="51" t="s">
        <v>77</v>
      </c>
      <c r="BE372" s="49" t="s">
        <v>77</v>
      </c>
      <c r="BF372" s="56">
        <v>0</v>
      </c>
      <c r="BG372" s="57">
        <v>0</v>
      </c>
      <c r="BH372" s="57">
        <v>0</v>
      </c>
      <c r="BI372" s="57">
        <v>0</v>
      </c>
      <c r="BJ372" s="57">
        <v>0</v>
      </c>
      <c r="BK372" s="57">
        <v>0</v>
      </c>
      <c r="BL372" s="57">
        <v>0</v>
      </c>
      <c r="BM372" s="54">
        <f t="shared" si="5"/>
        <v>0</v>
      </c>
      <c r="BN372" s="58"/>
      <c r="BO372" t="str">
        <f>VLOOKUP(A372,Startups!$A$3:$B$1596, 2,FALSE)</f>
        <v>Early Stage</v>
      </c>
    </row>
    <row r="373" spans="1:67" s="55" customFormat="1" ht="135" customHeight="1" x14ac:dyDescent="0.2">
      <c r="A373" s="50" t="s">
        <v>2087</v>
      </c>
      <c r="B373" s="51" t="s">
        <v>2088</v>
      </c>
      <c r="C373" s="51" t="s">
        <v>66</v>
      </c>
      <c r="D373" s="51" t="s">
        <v>166</v>
      </c>
      <c r="E373" s="51">
        <v>2015</v>
      </c>
      <c r="F373" s="51" t="s">
        <v>43</v>
      </c>
      <c r="G373" s="51" t="s">
        <v>68</v>
      </c>
      <c r="H373" s="51" t="s">
        <v>2089</v>
      </c>
      <c r="I373" s="49" t="s">
        <v>2090</v>
      </c>
      <c r="J373" s="50" t="s">
        <v>2091</v>
      </c>
      <c r="K373" s="51" t="s">
        <v>2092</v>
      </c>
      <c r="L373" s="51" t="s">
        <v>2093</v>
      </c>
      <c r="M373" s="51" t="s">
        <v>2094</v>
      </c>
      <c r="N373" s="51" t="s">
        <v>2095</v>
      </c>
      <c r="O373" s="49" t="s">
        <v>2096</v>
      </c>
      <c r="P373" s="50" t="s">
        <v>77</v>
      </c>
      <c r="Q373" s="51" t="s">
        <v>76</v>
      </c>
      <c r="R373" s="49" t="s">
        <v>77</v>
      </c>
      <c r="S373" s="50" t="s">
        <v>77</v>
      </c>
      <c r="T373" s="51" t="s">
        <v>77</v>
      </c>
      <c r="U373" s="51" t="s">
        <v>76</v>
      </c>
      <c r="V373" s="51" t="s">
        <v>77</v>
      </c>
      <c r="W373" s="51" t="s">
        <v>77</v>
      </c>
      <c r="X373" s="51" t="s">
        <v>77</v>
      </c>
      <c r="Y373" s="51" t="s">
        <v>77</v>
      </c>
      <c r="Z373" s="51" t="s">
        <v>77</v>
      </c>
      <c r="AA373" s="51" t="s">
        <v>77</v>
      </c>
      <c r="AB373" s="51" t="s">
        <v>77</v>
      </c>
      <c r="AC373" s="51" t="s">
        <v>77</v>
      </c>
      <c r="AD373" s="49" t="s">
        <v>77</v>
      </c>
      <c r="AE373" s="50" t="s">
        <v>77</v>
      </c>
      <c r="AF373" s="51" t="s">
        <v>77</v>
      </c>
      <c r="AG373" s="51" t="s">
        <v>77</v>
      </c>
      <c r="AH373" s="51" t="s">
        <v>77</v>
      </c>
      <c r="AI373" s="51" t="s">
        <v>77</v>
      </c>
      <c r="AJ373" s="51" t="s">
        <v>77</v>
      </c>
      <c r="AK373" s="51" t="s">
        <v>77</v>
      </c>
      <c r="AL373" s="51" t="s">
        <v>76</v>
      </c>
      <c r="AM373" s="51" t="s">
        <v>77</v>
      </c>
      <c r="AN373" s="51" t="s">
        <v>77</v>
      </c>
      <c r="AO373" s="51" t="s">
        <v>77</v>
      </c>
      <c r="AP373" s="51" t="s">
        <v>77</v>
      </c>
      <c r="AQ373" s="51" t="s">
        <v>77</v>
      </c>
      <c r="AR373" s="51" t="s">
        <v>77</v>
      </c>
      <c r="AS373" s="51" t="s">
        <v>77</v>
      </c>
      <c r="AT373" s="51" t="s">
        <v>77</v>
      </c>
      <c r="AU373" s="51" t="s">
        <v>77</v>
      </c>
      <c r="AV373" s="51" t="s">
        <v>77</v>
      </c>
      <c r="AW373" s="51" t="s">
        <v>77</v>
      </c>
      <c r="AX373" s="51" t="s">
        <v>77</v>
      </c>
      <c r="AY373" s="51" t="s">
        <v>77</v>
      </c>
      <c r="AZ373" s="51" t="s">
        <v>77</v>
      </c>
      <c r="BA373" s="51" t="s">
        <v>77</v>
      </c>
      <c r="BB373" s="51" t="s">
        <v>77</v>
      </c>
      <c r="BC373" s="51" t="s">
        <v>77</v>
      </c>
      <c r="BD373" s="51" t="s">
        <v>77</v>
      </c>
      <c r="BE373" s="49" t="s">
        <v>77</v>
      </c>
      <c r="BF373" s="56">
        <v>0</v>
      </c>
      <c r="BG373" s="57">
        <v>0</v>
      </c>
      <c r="BH373" s="57">
        <v>0</v>
      </c>
      <c r="BI373" s="57">
        <v>0</v>
      </c>
      <c r="BJ373" s="57">
        <v>0</v>
      </c>
      <c r="BK373" s="57">
        <v>0</v>
      </c>
      <c r="BL373" s="57">
        <v>0</v>
      </c>
      <c r="BM373" s="54">
        <f t="shared" si="5"/>
        <v>0</v>
      </c>
      <c r="BN373" s="58"/>
      <c r="BO373" t="str">
        <f>VLOOKUP(A373,Startups!$A$3:$B$1596, 2,FALSE)</f>
        <v>Early Stage</v>
      </c>
    </row>
    <row r="374" spans="1:67" s="55" customFormat="1" ht="135" customHeight="1" x14ac:dyDescent="0.2">
      <c r="A374" s="50" t="s">
        <v>2097</v>
      </c>
      <c r="B374" s="51" t="s">
        <v>2098</v>
      </c>
      <c r="C374" s="51" t="s">
        <v>391</v>
      </c>
      <c r="D374" s="51" t="s">
        <v>392</v>
      </c>
      <c r="E374" s="51">
        <v>2013</v>
      </c>
      <c r="F374" s="51" t="s">
        <v>43</v>
      </c>
      <c r="G374" s="51" t="s">
        <v>94</v>
      </c>
      <c r="H374" s="51" t="s">
        <v>2099</v>
      </c>
      <c r="I374" s="49" t="s">
        <v>2100</v>
      </c>
      <c r="J374" s="50" t="s">
        <v>2101</v>
      </c>
      <c r="K374" s="51" t="s">
        <v>2102</v>
      </c>
      <c r="L374" s="51" t="s">
        <v>2103</v>
      </c>
      <c r="M374" s="51" t="s">
        <v>2104</v>
      </c>
      <c r="N374" s="51" t="s">
        <v>2105</v>
      </c>
      <c r="O374" s="49" t="s">
        <v>2106</v>
      </c>
      <c r="P374" s="50" t="s">
        <v>77</v>
      </c>
      <c r="Q374" s="51" t="s">
        <v>76</v>
      </c>
      <c r="R374" s="49" t="s">
        <v>77</v>
      </c>
      <c r="S374" s="50" t="s">
        <v>77</v>
      </c>
      <c r="T374" s="51" t="s">
        <v>77</v>
      </c>
      <c r="U374" s="51" t="s">
        <v>76</v>
      </c>
      <c r="V374" s="51" t="s">
        <v>77</v>
      </c>
      <c r="W374" s="51" t="s">
        <v>77</v>
      </c>
      <c r="X374" s="51" t="s">
        <v>77</v>
      </c>
      <c r="Y374" s="51" t="s">
        <v>77</v>
      </c>
      <c r="Z374" s="51" t="s">
        <v>77</v>
      </c>
      <c r="AA374" s="51" t="s">
        <v>77</v>
      </c>
      <c r="AB374" s="51" t="s">
        <v>77</v>
      </c>
      <c r="AC374" s="51" t="s">
        <v>77</v>
      </c>
      <c r="AD374" s="49" t="s">
        <v>77</v>
      </c>
      <c r="AE374" s="50" t="s">
        <v>77</v>
      </c>
      <c r="AF374" s="51" t="s">
        <v>77</v>
      </c>
      <c r="AG374" s="51" t="s">
        <v>77</v>
      </c>
      <c r="AH374" s="51" t="s">
        <v>77</v>
      </c>
      <c r="AI374" s="51" t="s">
        <v>77</v>
      </c>
      <c r="AJ374" s="51" t="s">
        <v>77</v>
      </c>
      <c r="AK374" s="51" t="s">
        <v>77</v>
      </c>
      <c r="AL374" s="51" t="s">
        <v>76</v>
      </c>
      <c r="AM374" s="51" t="s">
        <v>77</v>
      </c>
      <c r="AN374" s="51" t="s">
        <v>77</v>
      </c>
      <c r="AO374" s="51" t="s">
        <v>77</v>
      </c>
      <c r="AP374" s="51" t="s">
        <v>77</v>
      </c>
      <c r="AQ374" s="51" t="s">
        <v>77</v>
      </c>
      <c r="AR374" s="51" t="s">
        <v>77</v>
      </c>
      <c r="AS374" s="51" t="s">
        <v>77</v>
      </c>
      <c r="AT374" s="51" t="s">
        <v>77</v>
      </c>
      <c r="AU374" s="51" t="s">
        <v>77</v>
      </c>
      <c r="AV374" s="51" t="s">
        <v>77</v>
      </c>
      <c r="AW374" s="51" t="s">
        <v>77</v>
      </c>
      <c r="AX374" s="51" t="s">
        <v>77</v>
      </c>
      <c r="AY374" s="51" t="s">
        <v>77</v>
      </c>
      <c r="AZ374" s="51" t="s">
        <v>77</v>
      </c>
      <c r="BA374" s="51" t="s">
        <v>77</v>
      </c>
      <c r="BB374" s="51" t="s">
        <v>77</v>
      </c>
      <c r="BC374" s="51" t="s">
        <v>77</v>
      </c>
      <c r="BD374" s="51" t="s">
        <v>77</v>
      </c>
      <c r="BE374" s="49" t="s">
        <v>77</v>
      </c>
      <c r="BF374" s="56">
        <v>0</v>
      </c>
      <c r="BG374" s="57">
        <v>0</v>
      </c>
      <c r="BH374" s="57">
        <v>0</v>
      </c>
      <c r="BI374" s="57">
        <v>0</v>
      </c>
      <c r="BJ374" s="57">
        <v>0</v>
      </c>
      <c r="BK374" s="57">
        <v>0</v>
      </c>
      <c r="BL374" s="57">
        <v>0</v>
      </c>
      <c r="BM374" s="54">
        <f t="shared" si="5"/>
        <v>0</v>
      </c>
      <c r="BN374" s="58"/>
      <c r="BO374" t="str">
        <f>VLOOKUP(A374,Startups!$A$3:$B$1596, 2,FALSE)</f>
        <v>Early Stage</v>
      </c>
    </row>
    <row r="375" spans="1:67" s="55" customFormat="1" ht="135" customHeight="1" x14ac:dyDescent="0.2">
      <c r="A375" s="50" t="s">
        <v>2107</v>
      </c>
      <c r="B375" s="51" t="s">
        <v>2108</v>
      </c>
      <c r="C375" s="51" t="s">
        <v>66</v>
      </c>
      <c r="D375" s="51" t="s">
        <v>93</v>
      </c>
      <c r="E375" s="51">
        <v>2015</v>
      </c>
      <c r="F375" s="51" t="s">
        <v>47</v>
      </c>
      <c r="G375" s="51" t="s">
        <v>94</v>
      </c>
      <c r="H375" s="51" t="s">
        <v>2109</v>
      </c>
      <c r="I375" s="49" t="s">
        <v>2110</v>
      </c>
      <c r="J375" s="50" t="s">
        <v>2111</v>
      </c>
      <c r="K375" s="51" t="s">
        <v>2112</v>
      </c>
      <c r="L375" s="51" t="s">
        <v>2113</v>
      </c>
      <c r="M375" s="51" t="s">
        <v>2114</v>
      </c>
      <c r="N375" s="51" t="s">
        <v>2115</v>
      </c>
      <c r="O375" s="49" t="s">
        <v>2116</v>
      </c>
      <c r="P375" s="50" t="s">
        <v>76</v>
      </c>
      <c r="Q375" s="51" t="s">
        <v>77</v>
      </c>
      <c r="R375" s="49" t="s">
        <v>77</v>
      </c>
      <c r="S375" s="50" t="s">
        <v>77</v>
      </c>
      <c r="T375" s="51" t="s">
        <v>76</v>
      </c>
      <c r="U375" s="51" t="s">
        <v>76</v>
      </c>
      <c r="V375" s="51" t="s">
        <v>77</v>
      </c>
      <c r="W375" s="51" t="s">
        <v>77</v>
      </c>
      <c r="X375" s="51" t="s">
        <v>76</v>
      </c>
      <c r="Y375" s="51" t="s">
        <v>77</v>
      </c>
      <c r="Z375" s="51" t="s">
        <v>77</v>
      </c>
      <c r="AA375" s="51" t="s">
        <v>77</v>
      </c>
      <c r="AB375" s="51" t="s">
        <v>77</v>
      </c>
      <c r="AC375" s="51" t="s">
        <v>77</v>
      </c>
      <c r="AD375" s="49" t="s">
        <v>77</v>
      </c>
      <c r="AE375" s="50" t="s">
        <v>77</v>
      </c>
      <c r="AF375" s="51" t="s">
        <v>77</v>
      </c>
      <c r="AG375" s="51" t="s">
        <v>77</v>
      </c>
      <c r="AH375" s="51" t="s">
        <v>77</v>
      </c>
      <c r="AI375" s="51" t="s">
        <v>77</v>
      </c>
      <c r="AJ375" s="51" t="s">
        <v>77</v>
      </c>
      <c r="AK375" s="51" t="s">
        <v>77</v>
      </c>
      <c r="AL375" s="51" t="s">
        <v>77</v>
      </c>
      <c r="AM375" s="51" t="s">
        <v>77</v>
      </c>
      <c r="AN375" s="51" t="s">
        <v>77</v>
      </c>
      <c r="AO375" s="51" t="s">
        <v>77</v>
      </c>
      <c r="AP375" s="51" t="s">
        <v>76</v>
      </c>
      <c r="AQ375" s="51" t="s">
        <v>77</v>
      </c>
      <c r="AR375" s="51" t="s">
        <v>77</v>
      </c>
      <c r="AS375" s="51" t="s">
        <v>77</v>
      </c>
      <c r="AT375" s="51" t="s">
        <v>77</v>
      </c>
      <c r="AU375" s="51" t="s">
        <v>77</v>
      </c>
      <c r="AV375" s="51" t="s">
        <v>77</v>
      </c>
      <c r="AW375" s="51" t="s">
        <v>77</v>
      </c>
      <c r="AX375" s="51" t="s">
        <v>77</v>
      </c>
      <c r="AY375" s="51" t="s">
        <v>77</v>
      </c>
      <c r="AZ375" s="51" t="s">
        <v>77</v>
      </c>
      <c r="BA375" s="51" t="s">
        <v>77</v>
      </c>
      <c r="BB375" s="51" t="s">
        <v>77</v>
      </c>
      <c r="BC375" s="51" t="s">
        <v>77</v>
      </c>
      <c r="BD375" s="51" t="s">
        <v>77</v>
      </c>
      <c r="BE375" s="49" t="s">
        <v>77</v>
      </c>
      <c r="BF375" s="56">
        <v>0</v>
      </c>
      <c r="BG375" s="57">
        <v>0</v>
      </c>
      <c r="BH375" s="57">
        <v>0</v>
      </c>
      <c r="BI375" s="57">
        <v>0</v>
      </c>
      <c r="BJ375" s="57">
        <v>0</v>
      </c>
      <c r="BK375" s="57">
        <v>0</v>
      </c>
      <c r="BL375" s="57">
        <v>0</v>
      </c>
      <c r="BM375" s="54">
        <f t="shared" si="5"/>
        <v>0</v>
      </c>
      <c r="BN375" s="58"/>
      <c r="BO375" t="str">
        <f>VLOOKUP(A375,Startups!$A$3:$B$1596, 2,FALSE)</f>
        <v>Normal</v>
      </c>
    </row>
    <row r="376" spans="1:67" s="55" customFormat="1" ht="135" customHeight="1" x14ac:dyDescent="0.2">
      <c r="A376" s="50" t="s">
        <v>2117</v>
      </c>
      <c r="B376" s="51" t="s">
        <v>2118</v>
      </c>
      <c r="C376" s="51" t="s">
        <v>66</v>
      </c>
      <c r="D376" s="51" t="s">
        <v>67</v>
      </c>
      <c r="E376" s="51">
        <v>2010</v>
      </c>
      <c r="F376" s="51" t="s">
        <v>2119</v>
      </c>
      <c r="G376" s="51" t="s">
        <v>94</v>
      </c>
      <c r="H376" s="51" t="s">
        <v>2120</v>
      </c>
      <c r="I376" s="49" t="s">
        <v>2121</v>
      </c>
      <c r="J376" s="50" t="s">
        <v>2122</v>
      </c>
      <c r="K376" s="51" t="s">
        <v>2123</v>
      </c>
      <c r="L376" s="51" t="s">
        <v>2124</v>
      </c>
      <c r="M376" s="51" t="s">
        <v>2125</v>
      </c>
      <c r="N376" s="51" t="s">
        <v>2126</v>
      </c>
      <c r="O376" s="49" t="s">
        <v>2127</v>
      </c>
      <c r="P376" s="50" t="s">
        <v>77</v>
      </c>
      <c r="Q376" s="51" t="s">
        <v>76</v>
      </c>
      <c r="R376" s="49" t="s">
        <v>77</v>
      </c>
      <c r="S376" s="50" t="s">
        <v>77</v>
      </c>
      <c r="T376" s="51" t="s">
        <v>77</v>
      </c>
      <c r="U376" s="51" t="s">
        <v>77</v>
      </c>
      <c r="V376" s="51" t="s">
        <v>76</v>
      </c>
      <c r="W376" s="51" t="s">
        <v>77</v>
      </c>
      <c r="X376" s="51" t="s">
        <v>76</v>
      </c>
      <c r="Y376" s="51" t="s">
        <v>77</v>
      </c>
      <c r="Z376" s="51" t="s">
        <v>77</v>
      </c>
      <c r="AA376" s="51" t="s">
        <v>77</v>
      </c>
      <c r="AB376" s="51" t="s">
        <v>77</v>
      </c>
      <c r="AC376" s="51" t="s">
        <v>77</v>
      </c>
      <c r="AD376" s="49" t="s">
        <v>76</v>
      </c>
      <c r="AE376" s="50" t="s">
        <v>77</v>
      </c>
      <c r="AF376" s="51" t="s">
        <v>77</v>
      </c>
      <c r="AG376" s="51" t="s">
        <v>77</v>
      </c>
      <c r="AH376" s="51" t="s">
        <v>77</v>
      </c>
      <c r="AI376" s="51" t="s">
        <v>77</v>
      </c>
      <c r="AJ376" s="51" t="s">
        <v>77</v>
      </c>
      <c r="AK376" s="51" t="s">
        <v>77</v>
      </c>
      <c r="AL376" s="51" t="s">
        <v>77</v>
      </c>
      <c r="AM376" s="51" t="s">
        <v>76</v>
      </c>
      <c r="AN376" s="51" t="s">
        <v>77</v>
      </c>
      <c r="AO376" s="51" t="s">
        <v>77</v>
      </c>
      <c r="AP376" s="51" t="s">
        <v>77</v>
      </c>
      <c r="AQ376" s="51" t="s">
        <v>77</v>
      </c>
      <c r="AR376" s="51" t="s">
        <v>77</v>
      </c>
      <c r="AS376" s="51" t="s">
        <v>77</v>
      </c>
      <c r="AT376" s="51" t="s">
        <v>77</v>
      </c>
      <c r="AU376" s="51" t="s">
        <v>77</v>
      </c>
      <c r="AV376" s="51" t="s">
        <v>77</v>
      </c>
      <c r="AW376" s="51" t="s">
        <v>77</v>
      </c>
      <c r="AX376" s="51" t="s">
        <v>76</v>
      </c>
      <c r="AY376" s="51" t="s">
        <v>77</v>
      </c>
      <c r="AZ376" s="51" t="s">
        <v>77</v>
      </c>
      <c r="BA376" s="51" t="s">
        <v>77</v>
      </c>
      <c r="BB376" s="51" t="s">
        <v>77</v>
      </c>
      <c r="BC376" s="51" t="s">
        <v>77</v>
      </c>
      <c r="BD376" s="51" t="s">
        <v>77</v>
      </c>
      <c r="BE376" s="49" t="s">
        <v>77</v>
      </c>
      <c r="BF376" s="56">
        <v>0</v>
      </c>
      <c r="BG376" s="57">
        <v>0</v>
      </c>
      <c r="BH376" s="57">
        <v>0</v>
      </c>
      <c r="BI376" s="57">
        <v>0</v>
      </c>
      <c r="BJ376" s="57">
        <v>0</v>
      </c>
      <c r="BK376" s="57">
        <v>0</v>
      </c>
      <c r="BL376" s="57">
        <v>0</v>
      </c>
      <c r="BM376" s="54">
        <f t="shared" si="5"/>
        <v>0</v>
      </c>
      <c r="BN376" s="58"/>
      <c r="BO376" t="str">
        <f>VLOOKUP(A376,Startups!$A$3:$B$1596, 2,FALSE)</f>
        <v>Normal</v>
      </c>
    </row>
    <row r="377" spans="1:67" s="55" customFormat="1" ht="135" customHeight="1" x14ac:dyDescent="0.2">
      <c r="A377" s="50" t="s">
        <v>2139</v>
      </c>
      <c r="B377" s="51" t="s">
        <v>2140</v>
      </c>
      <c r="C377" s="51" t="s">
        <v>66</v>
      </c>
      <c r="D377" s="51" t="s">
        <v>67</v>
      </c>
      <c r="E377" s="51">
        <v>2015</v>
      </c>
      <c r="F377" s="51" t="s">
        <v>62</v>
      </c>
      <c r="G377" s="51" t="s">
        <v>155</v>
      </c>
      <c r="H377" s="51" t="s">
        <v>2141</v>
      </c>
      <c r="I377" s="49" t="s">
        <v>2142</v>
      </c>
      <c r="J377" s="50" t="s">
        <v>2143</v>
      </c>
      <c r="K377" s="51" t="s">
        <v>2144</v>
      </c>
      <c r="L377" s="51" t="s">
        <v>2145</v>
      </c>
      <c r="M377" s="51" t="s">
        <v>2146</v>
      </c>
      <c r="N377" s="51" t="s">
        <v>2147</v>
      </c>
      <c r="O377" s="49" t="s">
        <v>2148</v>
      </c>
      <c r="P377" s="50" t="s">
        <v>76</v>
      </c>
      <c r="Q377" s="51" t="s">
        <v>76</v>
      </c>
      <c r="R377" s="49" t="s">
        <v>77</v>
      </c>
      <c r="S377" s="50" t="s">
        <v>77</v>
      </c>
      <c r="T377" s="51" t="s">
        <v>77</v>
      </c>
      <c r="U377" s="51" t="s">
        <v>77</v>
      </c>
      <c r="V377" s="51" t="s">
        <v>77</v>
      </c>
      <c r="W377" s="51" t="s">
        <v>77</v>
      </c>
      <c r="X377" s="51" t="s">
        <v>77</v>
      </c>
      <c r="Y377" s="51" t="s">
        <v>77</v>
      </c>
      <c r="Z377" s="51" t="s">
        <v>77</v>
      </c>
      <c r="AA377" s="51" t="s">
        <v>76</v>
      </c>
      <c r="AB377" s="51" t="s">
        <v>77</v>
      </c>
      <c r="AC377" s="51" t="s">
        <v>77</v>
      </c>
      <c r="AD377" s="49" t="s">
        <v>77</v>
      </c>
      <c r="AE377" s="50" t="s">
        <v>77</v>
      </c>
      <c r="AF377" s="51" t="s">
        <v>77</v>
      </c>
      <c r="AG377" s="51" t="s">
        <v>77</v>
      </c>
      <c r="AH377" s="51" t="s">
        <v>77</v>
      </c>
      <c r="AI377" s="51" t="s">
        <v>77</v>
      </c>
      <c r="AJ377" s="51" t="s">
        <v>77</v>
      </c>
      <c r="AK377" s="51" t="s">
        <v>77</v>
      </c>
      <c r="AL377" s="51" t="s">
        <v>77</v>
      </c>
      <c r="AM377" s="51" t="s">
        <v>77</v>
      </c>
      <c r="AN377" s="51" t="s">
        <v>77</v>
      </c>
      <c r="AO377" s="51" t="s">
        <v>77</v>
      </c>
      <c r="AP377" s="51" t="s">
        <v>77</v>
      </c>
      <c r="AQ377" s="51" t="s">
        <v>77</v>
      </c>
      <c r="AR377" s="51" t="s">
        <v>77</v>
      </c>
      <c r="AS377" s="51" t="s">
        <v>77</v>
      </c>
      <c r="AT377" s="51" t="s">
        <v>77</v>
      </c>
      <c r="AU377" s="51" t="s">
        <v>77</v>
      </c>
      <c r="AV377" s="51" t="s">
        <v>77</v>
      </c>
      <c r="AW377" s="51" t="s">
        <v>77</v>
      </c>
      <c r="AX377" s="51" t="s">
        <v>77</v>
      </c>
      <c r="AY377" s="51" t="s">
        <v>77</v>
      </c>
      <c r="AZ377" s="51" t="s">
        <v>77</v>
      </c>
      <c r="BA377" s="51" t="s">
        <v>77</v>
      </c>
      <c r="BB377" s="51" t="s">
        <v>77</v>
      </c>
      <c r="BC377" s="51" t="s">
        <v>77</v>
      </c>
      <c r="BD377" s="51" t="s">
        <v>77</v>
      </c>
      <c r="BE377" s="49" t="s">
        <v>76</v>
      </c>
      <c r="BF377" s="56">
        <v>0</v>
      </c>
      <c r="BG377" s="57">
        <v>0</v>
      </c>
      <c r="BH377" s="57">
        <v>0</v>
      </c>
      <c r="BI377" s="57">
        <v>0</v>
      </c>
      <c r="BJ377" s="57">
        <v>0</v>
      </c>
      <c r="BK377" s="57">
        <v>0</v>
      </c>
      <c r="BL377" s="57">
        <v>0</v>
      </c>
      <c r="BM377" s="54">
        <f t="shared" si="5"/>
        <v>0</v>
      </c>
      <c r="BN377" s="58"/>
      <c r="BO377" t="str">
        <f>VLOOKUP(A377,Startups!$A$3:$B$1596, 2,FALSE)</f>
        <v>Early Stage</v>
      </c>
    </row>
    <row r="378" spans="1:67" s="55" customFormat="1" ht="135" customHeight="1" x14ac:dyDescent="0.2">
      <c r="A378" s="50" t="s">
        <v>2149</v>
      </c>
      <c r="B378" s="51" t="s">
        <v>2150</v>
      </c>
      <c r="C378" s="51" t="s">
        <v>66</v>
      </c>
      <c r="D378" s="51" t="s">
        <v>93</v>
      </c>
      <c r="E378" s="51">
        <v>2013</v>
      </c>
      <c r="F378" s="51" t="s">
        <v>514</v>
      </c>
      <c r="G378" s="51" t="s">
        <v>94</v>
      </c>
      <c r="H378" s="51" t="s">
        <v>2151</v>
      </c>
      <c r="I378" s="49" t="s">
        <v>2152</v>
      </c>
      <c r="J378" s="50" t="s">
        <v>2153</v>
      </c>
      <c r="K378" s="51" t="s">
        <v>2154</v>
      </c>
      <c r="L378" s="51" t="s">
        <v>2155</v>
      </c>
      <c r="M378" s="51" t="s">
        <v>2156</v>
      </c>
      <c r="N378" s="51" t="s">
        <v>2157</v>
      </c>
      <c r="O378" s="49" t="s">
        <v>2158</v>
      </c>
      <c r="P378" s="50" t="s">
        <v>76</v>
      </c>
      <c r="Q378" s="51" t="s">
        <v>77</v>
      </c>
      <c r="R378" s="49" t="s">
        <v>77</v>
      </c>
      <c r="S378" s="50" t="s">
        <v>77</v>
      </c>
      <c r="T378" s="51" t="s">
        <v>76</v>
      </c>
      <c r="U378" s="51" t="s">
        <v>77</v>
      </c>
      <c r="V378" s="51" t="s">
        <v>77</v>
      </c>
      <c r="W378" s="51" t="s">
        <v>77</v>
      </c>
      <c r="X378" s="51" t="s">
        <v>76</v>
      </c>
      <c r="Y378" s="51" t="s">
        <v>77</v>
      </c>
      <c r="Z378" s="51" t="s">
        <v>77</v>
      </c>
      <c r="AA378" s="51" t="s">
        <v>77</v>
      </c>
      <c r="AB378" s="51" t="s">
        <v>77</v>
      </c>
      <c r="AC378" s="51" t="s">
        <v>76</v>
      </c>
      <c r="AD378" s="49" t="s">
        <v>77</v>
      </c>
      <c r="AE378" s="50" t="s">
        <v>76</v>
      </c>
      <c r="AF378" s="51" t="s">
        <v>77</v>
      </c>
      <c r="AG378" s="51" t="s">
        <v>77</v>
      </c>
      <c r="AH378" s="51" t="s">
        <v>77</v>
      </c>
      <c r="AI378" s="51" t="s">
        <v>77</v>
      </c>
      <c r="AJ378" s="51" t="s">
        <v>77</v>
      </c>
      <c r="AK378" s="51" t="s">
        <v>77</v>
      </c>
      <c r="AL378" s="51" t="s">
        <v>77</v>
      </c>
      <c r="AM378" s="51" t="s">
        <v>77</v>
      </c>
      <c r="AN378" s="51" t="s">
        <v>77</v>
      </c>
      <c r="AO378" s="51" t="s">
        <v>77</v>
      </c>
      <c r="AP378" s="51" t="s">
        <v>77</v>
      </c>
      <c r="AQ378" s="51" t="s">
        <v>77</v>
      </c>
      <c r="AR378" s="51" t="s">
        <v>77</v>
      </c>
      <c r="AS378" s="51" t="s">
        <v>77</v>
      </c>
      <c r="AT378" s="51" t="s">
        <v>77</v>
      </c>
      <c r="AU378" s="51" t="s">
        <v>77</v>
      </c>
      <c r="AV378" s="51" t="s">
        <v>77</v>
      </c>
      <c r="AW378" s="51" t="s">
        <v>77</v>
      </c>
      <c r="AX378" s="51" t="s">
        <v>77</v>
      </c>
      <c r="AY378" s="51" t="s">
        <v>77</v>
      </c>
      <c r="AZ378" s="51" t="s">
        <v>76</v>
      </c>
      <c r="BA378" s="51" t="s">
        <v>77</v>
      </c>
      <c r="BB378" s="51" t="s">
        <v>77</v>
      </c>
      <c r="BC378" s="51" t="s">
        <v>77</v>
      </c>
      <c r="BD378" s="51" t="s">
        <v>77</v>
      </c>
      <c r="BE378" s="49" t="s">
        <v>77</v>
      </c>
      <c r="BF378" s="56">
        <v>0</v>
      </c>
      <c r="BG378" s="57">
        <v>0</v>
      </c>
      <c r="BH378" s="57">
        <v>0</v>
      </c>
      <c r="BI378" s="57">
        <v>0</v>
      </c>
      <c r="BJ378" s="57">
        <v>0</v>
      </c>
      <c r="BK378" s="57">
        <v>0</v>
      </c>
      <c r="BL378" s="57">
        <v>0</v>
      </c>
      <c r="BM378" s="54">
        <f t="shared" si="5"/>
        <v>0</v>
      </c>
      <c r="BN378" s="58"/>
      <c r="BO378" t="str">
        <f>VLOOKUP(A378,Startups!$A$3:$B$1596, 2,FALSE)</f>
        <v>Early Stage</v>
      </c>
    </row>
    <row r="379" spans="1:67" s="55" customFormat="1" ht="135" customHeight="1" x14ac:dyDescent="0.2">
      <c r="A379" s="50" t="s">
        <v>2159</v>
      </c>
      <c r="B379" s="51" t="s">
        <v>2160</v>
      </c>
      <c r="C379" s="51" t="s">
        <v>66</v>
      </c>
      <c r="D379" s="51" t="s">
        <v>379</v>
      </c>
      <c r="E379" s="51">
        <v>2015</v>
      </c>
      <c r="F379" s="51" t="s">
        <v>44</v>
      </c>
      <c r="G379" s="51" t="s">
        <v>94</v>
      </c>
      <c r="H379" s="51" t="s">
        <v>2161</v>
      </c>
      <c r="I379" s="49" t="s">
        <v>2162</v>
      </c>
      <c r="J379" s="50" t="s">
        <v>2163</v>
      </c>
      <c r="K379" s="51" t="s">
        <v>2164</v>
      </c>
      <c r="L379" s="51" t="s">
        <v>2165</v>
      </c>
      <c r="M379" s="51" t="s">
        <v>2166</v>
      </c>
      <c r="N379" s="51" t="s">
        <v>2167</v>
      </c>
      <c r="O379" s="49" t="s">
        <v>2168</v>
      </c>
      <c r="P379" s="50" t="s">
        <v>77</v>
      </c>
      <c r="Q379" s="51" t="s">
        <v>76</v>
      </c>
      <c r="R379" s="49" t="s">
        <v>77</v>
      </c>
      <c r="S379" s="50" t="s">
        <v>77</v>
      </c>
      <c r="T379" s="51" t="s">
        <v>77</v>
      </c>
      <c r="U379" s="51" t="s">
        <v>76</v>
      </c>
      <c r="V379" s="51" t="s">
        <v>76</v>
      </c>
      <c r="W379" s="51" t="s">
        <v>76</v>
      </c>
      <c r="X379" s="51" t="s">
        <v>77</v>
      </c>
      <c r="Y379" s="51" t="s">
        <v>77</v>
      </c>
      <c r="Z379" s="51" t="s">
        <v>77</v>
      </c>
      <c r="AA379" s="51" t="s">
        <v>77</v>
      </c>
      <c r="AB379" s="51" t="s">
        <v>77</v>
      </c>
      <c r="AC379" s="51" t="s">
        <v>77</v>
      </c>
      <c r="AD379" s="49" t="s">
        <v>77</v>
      </c>
      <c r="AE379" s="50" t="s">
        <v>77</v>
      </c>
      <c r="AF379" s="51" t="s">
        <v>77</v>
      </c>
      <c r="AG379" s="51" t="s">
        <v>77</v>
      </c>
      <c r="AH379" s="51" t="s">
        <v>77</v>
      </c>
      <c r="AI379" s="51" t="s">
        <v>77</v>
      </c>
      <c r="AJ379" s="51" t="s">
        <v>77</v>
      </c>
      <c r="AK379" s="51" t="s">
        <v>77</v>
      </c>
      <c r="AL379" s="51" t="s">
        <v>77</v>
      </c>
      <c r="AM379" s="51" t="s">
        <v>76</v>
      </c>
      <c r="AN379" s="51" t="s">
        <v>77</v>
      </c>
      <c r="AO379" s="51" t="s">
        <v>77</v>
      </c>
      <c r="AP379" s="51" t="s">
        <v>77</v>
      </c>
      <c r="AQ379" s="51" t="s">
        <v>77</v>
      </c>
      <c r="AR379" s="51" t="s">
        <v>77</v>
      </c>
      <c r="AS379" s="51" t="s">
        <v>77</v>
      </c>
      <c r="AT379" s="51" t="s">
        <v>77</v>
      </c>
      <c r="AU379" s="51" t="s">
        <v>77</v>
      </c>
      <c r="AV379" s="51" t="s">
        <v>77</v>
      </c>
      <c r="AW379" s="51" t="s">
        <v>77</v>
      </c>
      <c r="AX379" s="51" t="s">
        <v>77</v>
      </c>
      <c r="AY379" s="51" t="s">
        <v>77</v>
      </c>
      <c r="AZ379" s="51" t="s">
        <v>77</v>
      </c>
      <c r="BA379" s="51" t="s">
        <v>77</v>
      </c>
      <c r="BB379" s="51" t="s">
        <v>77</v>
      </c>
      <c r="BC379" s="51" t="s">
        <v>77</v>
      </c>
      <c r="BD379" s="51" t="s">
        <v>77</v>
      </c>
      <c r="BE379" s="49" t="s">
        <v>77</v>
      </c>
      <c r="BF379" s="56">
        <v>0</v>
      </c>
      <c r="BG379" s="57">
        <v>0</v>
      </c>
      <c r="BH379" s="57">
        <v>0</v>
      </c>
      <c r="BI379" s="57">
        <v>0</v>
      </c>
      <c r="BJ379" s="57">
        <v>0</v>
      </c>
      <c r="BK379" s="57">
        <v>0</v>
      </c>
      <c r="BL379" s="57">
        <v>0</v>
      </c>
      <c r="BM379" s="54">
        <f t="shared" si="5"/>
        <v>0</v>
      </c>
      <c r="BN379" s="58"/>
      <c r="BO379" t="str">
        <f>VLOOKUP(A379,Startups!$A$3:$B$1596, 2,FALSE)</f>
        <v>Early Stage</v>
      </c>
    </row>
    <row r="380" spans="1:67" s="55" customFormat="1" ht="135" customHeight="1" x14ac:dyDescent="0.2">
      <c r="A380" s="50" t="s">
        <v>2169</v>
      </c>
      <c r="B380" s="51" t="s">
        <v>2170</v>
      </c>
      <c r="C380" s="51" t="s">
        <v>2171</v>
      </c>
      <c r="D380" s="51" t="s">
        <v>2172</v>
      </c>
      <c r="E380" s="51">
        <v>2015</v>
      </c>
      <c r="F380" s="51" t="s">
        <v>325</v>
      </c>
      <c r="G380" s="51" t="s">
        <v>68</v>
      </c>
      <c r="H380" s="51" t="s">
        <v>2173</v>
      </c>
      <c r="I380" s="49" t="s">
        <v>2174</v>
      </c>
      <c r="J380" s="50" t="s">
        <v>2175</v>
      </c>
      <c r="K380" s="51" t="s">
        <v>2176</v>
      </c>
      <c r="L380" s="51" t="s">
        <v>2177</v>
      </c>
      <c r="M380" s="51" t="s">
        <v>2178</v>
      </c>
      <c r="N380" s="51" t="s">
        <v>2179</v>
      </c>
      <c r="O380" s="49" t="s">
        <v>2180</v>
      </c>
      <c r="P380" s="50" t="s">
        <v>77</v>
      </c>
      <c r="Q380" s="51" t="s">
        <v>76</v>
      </c>
      <c r="R380" s="49" t="s">
        <v>77</v>
      </c>
      <c r="S380" s="50" t="s">
        <v>77</v>
      </c>
      <c r="T380" s="51" t="s">
        <v>77</v>
      </c>
      <c r="U380" s="51" t="s">
        <v>77</v>
      </c>
      <c r="V380" s="51" t="s">
        <v>77</v>
      </c>
      <c r="W380" s="51" t="s">
        <v>76</v>
      </c>
      <c r="X380" s="51" t="s">
        <v>77</v>
      </c>
      <c r="Y380" s="51" t="s">
        <v>77</v>
      </c>
      <c r="Z380" s="51" t="s">
        <v>77</v>
      </c>
      <c r="AA380" s="51" t="s">
        <v>77</v>
      </c>
      <c r="AB380" s="51" t="s">
        <v>76</v>
      </c>
      <c r="AC380" s="51" t="s">
        <v>76</v>
      </c>
      <c r="AD380" s="49" t="s">
        <v>77</v>
      </c>
      <c r="AE380" s="50" t="s">
        <v>77</v>
      </c>
      <c r="AF380" s="51" t="s">
        <v>77</v>
      </c>
      <c r="AG380" s="51" t="s">
        <v>77</v>
      </c>
      <c r="AH380" s="51" t="s">
        <v>77</v>
      </c>
      <c r="AI380" s="51" t="s">
        <v>77</v>
      </c>
      <c r="AJ380" s="51" t="s">
        <v>77</v>
      </c>
      <c r="AK380" s="51" t="s">
        <v>77</v>
      </c>
      <c r="AL380" s="51" t="s">
        <v>77</v>
      </c>
      <c r="AM380" s="51" t="s">
        <v>77</v>
      </c>
      <c r="AN380" s="51" t="s">
        <v>77</v>
      </c>
      <c r="AO380" s="51" t="s">
        <v>77</v>
      </c>
      <c r="AP380" s="51" t="s">
        <v>77</v>
      </c>
      <c r="AQ380" s="51" t="s">
        <v>77</v>
      </c>
      <c r="AR380" s="51" t="s">
        <v>77</v>
      </c>
      <c r="AS380" s="51" t="s">
        <v>77</v>
      </c>
      <c r="AT380" s="51" t="s">
        <v>77</v>
      </c>
      <c r="AU380" s="51" t="s">
        <v>77</v>
      </c>
      <c r="AV380" s="51" t="s">
        <v>77</v>
      </c>
      <c r="AW380" s="51" t="s">
        <v>76</v>
      </c>
      <c r="AX380" s="51" t="s">
        <v>77</v>
      </c>
      <c r="AY380" s="51" t="s">
        <v>77</v>
      </c>
      <c r="AZ380" s="51" t="s">
        <v>76</v>
      </c>
      <c r="BA380" s="51" t="s">
        <v>77</v>
      </c>
      <c r="BB380" s="51" t="s">
        <v>77</v>
      </c>
      <c r="BC380" s="51" t="s">
        <v>77</v>
      </c>
      <c r="BD380" s="51" t="s">
        <v>77</v>
      </c>
      <c r="BE380" s="49" t="s">
        <v>77</v>
      </c>
      <c r="BF380" s="56">
        <v>0</v>
      </c>
      <c r="BG380" s="57">
        <v>0</v>
      </c>
      <c r="BH380" s="57">
        <v>0</v>
      </c>
      <c r="BI380" s="57">
        <v>0</v>
      </c>
      <c r="BJ380" s="57">
        <v>0</v>
      </c>
      <c r="BK380" s="57">
        <v>0</v>
      </c>
      <c r="BL380" s="57">
        <v>0</v>
      </c>
      <c r="BM380" s="54">
        <f t="shared" si="5"/>
        <v>0</v>
      </c>
      <c r="BN380" s="58"/>
      <c r="BO380" t="str">
        <f>VLOOKUP(A380,Startups!$A$3:$B$1596, 2,FALSE)</f>
        <v>Early Stage</v>
      </c>
    </row>
    <row r="381" spans="1:67" s="55" customFormat="1" ht="135" customHeight="1" x14ac:dyDescent="0.2">
      <c r="A381" s="50" t="s">
        <v>2181</v>
      </c>
      <c r="B381" s="51" t="s">
        <v>2182</v>
      </c>
      <c r="C381" s="51" t="s">
        <v>66</v>
      </c>
      <c r="D381" s="51" t="s">
        <v>93</v>
      </c>
      <c r="E381" s="51">
        <v>2015</v>
      </c>
      <c r="F381" s="51" t="s">
        <v>2183</v>
      </c>
      <c r="G381" s="51" t="s">
        <v>94</v>
      </c>
      <c r="H381" s="51" t="s">
        <v>2184</v>
      </c>
      <c r="I381" s="49" t="s">
        <v>2185</v>
      </c>
      <c r="J381" s="50" t="s">
        <v>2186</v>
      </c>
      <c r="K381" s="51" t="s">
        <v>2187</v>
      </c>
      <c r="L381" s="51" t="s">
        <v>2188</v>
      </c>
      <c r="M381" s="51" t="s">
        <v>2189</v>
      </c>
      <c r="N381" s="51" t="s">
        <v>2190</v>
      </c>
      <c r="O381" s="49" t="s">
        <v>2191</v>
      </c>
      <c r="P381" s="50" t="s">
        <v>76</v>
      </c>
      <c r="Q381" s="51" t="s">
        <v>76</v>
      </c>
      <c r="R381" s="49" t="s">
        <v>76</v>
      </c>
      <c r="S381" s="50" t="s">
        <v>77</v>
      </c>
      <c r="T381" s="51" t="s">
        <v>77</v>
      </c>
      <c r="U381" s="51" t="s">
        <v>77</v>
      </c>
      <c r="V381" s="51" t="s">
        <v>77</v>
      </c>
      <c r="W381" s="51" t="s">
        <v>77</v>
      </c>
      <c r="X381" s="51" t="s">
        <v>77</v>
      </c>
      <c r="Y381" s="51" t="s">
        <v>77</v>
      </c>
      <c r="Z381" s="51" t="s">
        <v>77</v>
      </c>
      <c r="AA381" s="51" t="s">
        <v>76</v>
      </c>
      <c r="AB381" s="51" t="s">
        <v>77</v>
      </c>
      <c r="AC381" s="51" t="s">
        <v>77</v>
      </c>
      <c r="AD381" s="49" t="s">
        <v>77</v>
      </c>
      <c r="AE381" s="50" t="s">
        <v>77</v>
      </c>
      <c r="AF381" s="51" t="s">
        <v>77</v>
      </c>
      <c r="AG381" s="51" t="s">
        <v>77</v>
      </c>
      <c r="AH381" s="51" t="s">
        <v>76</v>
      </c>
      <c r="AI381" s="51" t="s">
        <v>77</v>
      </c>
      <c r="AJ381" s="51" t="s">
        <v>77</v>
      </c>
      <c r="AK381" s="51" t="s">
        <v>77</v>
      </c>
      <c r="AL381" s="51" t="s">
        <v>77</v>
      </c>
      <c r="AM381" s="51" t="s">
        <v>77</v>
      </c>
      <c r="AN381" s="51" t="s">
        <v>77</v>
      </c>
      <c r="AO381" s="51" t="s">
        <v>77</v>
      </c>
      <c r="AP381" s="51" t="s">
        <v>77</v>
      </c>
      <c r="AQ381" s="51" t="s">
        <v>76</v>
      </c>
      <c r="AR381" s="51" t="s">
        <v>77</v>
      </c>
      <c r="AS381" s="51" t="s">
        <v>77</v>
      </c>
      <c r="AT381" s="51" t="s">
        <v>77</v>
      </c>
      <c r="AU381" s="51" t="s">
        <v>77</v>
      </c>
      <c r="AV381" s="51" t="s">
        <v>77</v>
      </c>
      <c r="AW381" s="51" t="s">
        <v>77</v>
      </c>
      <c r="AX381" s="51" t="s">
        <v>77</v>
      </c>
      <c r="AY381" s="51" t="s">
        <v>77</v>
      </c>
      <c r="AZ381" s="51" t="s">
        <v>77</v>
      </c>
      <c r="BA381" s="51" t="s">
        <v>77</v>
      </c>
      <c r="BB381" s="51" t="s">
        <v>77</v>
      </c>
      <c r="BC381" s="51" t="s">
        <v>77</v>
      </c>
      <c r="BD381" s="51" t="s">
        <v>77</v>
      </c>
      <c r="BE381" s="49" t="s">
        <v>77</v>
      </c>
      <c r="BF381" s="56">
        <v>0</v>
      </c>
      <c r="BG381" s="57">
        <v>0</v>
      </c>
      <c r="BH381" s="57">
        <v>0</v>
      </c>
      <c r="BI381" s="57">
        <v>0</v>
      </c>
      <c r="BJ381" s="57">
        <v>0</v>
      </c>
      <c r="BK381" s="57">
        <v>0</v>
      </c>
      <c r="BL381" s="57">
        <v>0</v>
      </c>
      <c r="BM381" s="54">
        <f t="shared" si="5"/>
        <v>0</v>
      </c>
      <c r="BN381" s="58"/>
      <c r="BO381" t="str">
        <f>VLOOKUP(A381,Startups!$A$3:$B$1596, 2,FALSE)</f>
        <v>Early Stage</v>
      </c>
    </row>
    <row r="382" spans="1:67" s="55" customFormat="1" ht="135" customHeight="1" x14ac:dyDescent="0.2">
      <c r="A382" s="50" t="s">
        <v>2192</v>
      </c>
      <c r="B382" s="51" t="s">
        <v>2193</v>
      </c>
      <c r="C382" s="51" t="s">
        <v>1059</v>
      </c>
      <c r="D382" s="51" t="s">
        <v>1060</v>
      </c>
      <c r="E382" s="51">
        <v>2013</v>
      </c>
      <c r="F382" s="51" t="s">
        <v>2194</v>
      </c>
      <c r="G382" s="51" t="s">
        <v>68</v>
      </c>
      <c r="H382" s="51" t="s">
        <v>2195</v>
      </c>
      <c r="I382" s="49" t="s">
        <v>2196</v>
      </c>
      <c r="J382" s="50" t="s">
        <v>2197</v>
      </c>
      <c r="K382" s="51" t="s">
        <v>2198</v>
      </c>
      <c r="L382" s="51" t="s">
        <v>2199</v>
      </c>
      <c r="M382" s="51" t="s">
        <v>2200</v>
      </c>
      <c r="N382" s="51" t="s">
        <v>2201</v>
      </c>
      <c r="O382" s="49" t="s">
        <v>2202</v>
      </c>
      <c r="P382" s="50" t="s">
        <v>76</v>
      </c>
      <c r="Q382" s="51" t="s">
        <v>77</v>
      </c>
      <c r="R382" s="49" t="s">
        <v>77</v>
      </c>
      <c r="S382" s="50" t="s">
        <v>77</v>
      </c>
      <c r="T382" s="51" t="s">
        <v>76</v>
      </c>
      <c r="U382" s="51" t="s">
        <v>77</v>
      </c>
      <c r="V382" s="51" t="s">
        <v>77</v>
      </c>
      <c r="W382" s="51" t="s">
        <v>77</v>
      </c>
      <c r="X382" s="51" t="s">
        <v>76</v>
      </c>
      <c r="Y382" s="51" t="s">
        <v>77</v>
      </c>
      <c r="Z382" s="51" t="s">
        <v>77</v>
      </c>
      <c r="AA382" s="51" t="s">
        <v>77</v>
      </c>
      <c r="AB382" s="51" t="s">
        <v>76</v>
      </c>
      <c r="AC382" s="51" t="s">
        <v>77</v>
      </c>
      <c r="AD382" s="49" t="s">
        <v>77</v>
      </c>
      <c r="AE382" s="50" t="s">
        <v>76</v>
      </c>
      <c r="AF382" s="51" t="s">
        <v>77</v>
      </c>
      <c r="AG382" s="51" t="s">
        <v>77</v>
      </c>
      <c r="AH382" s="51" t="s">
        <v>77</v>
      </c>
      <c r="AI382" s="51" t="s">
        <v>77</v>
      </c>
      <c r="AJ382" s="51" t="s">
        <v>77</v>
      </c>
      <c r="AK382" s="51" t="s">
        <v>77</v>
      </c>
      <c r="AL382" s="51" t="s">
        <v>77</v>
      </c>
      <c r="AM382" s="51" t="s">
        <v>77</v>
      </c>
      <c r="AN382" s="51" t="s">
        <v>77</v>
      </c>
      <c r="AO382" s="51" t="s">
        <v>76</v>
      </c>
      <c r="AP382" s="51" t="s">
        <v>77</v>
      </c>
      <c r="AQ382" s="51" t="s">
        <v>77</v>
      </c>
      <c r="AR382" s="51" t="s">
        <v>77</v>
      </c>
      <c r="AS382" s="51" t="s">
        <v>77</v>
      </c>
      <c r="AT382" s="51" t="s">
        <v>77</v>
      </c>
      <c r="AU382" s="51" t="s">
        <v>77</v>
      </c>
      <c r="AV382" s="51" t="s">
        <v>77</v>
      </c>
      <c r="AW382" s="51" t="s">
        <v>77</v>
      </c>
      <c r="AX382" s="51" t="s">
        <v>77</v>
      </c>
      <c r="AY382" s="51" t="s">
        <v>77</v>
      </c>
      <c r="AZ382" s="51" t="s">
        <v>77</v>
      </c>
      <c r="BA382" s="51" t="s">
        <v>77</v>
      </c>
      <c r="BB382" s="51" t="s">
        <v>77</v>
      </c>
      <c r="BC382" s="51" t="s">
        <v>77</v>
      </c>
      <c r="BD382" s="51" t="s">
        <v>77</v>
      </c>
      <c r="BE382" s="49" t="s">
        <v>77</v>
      </c>
      <c r="BF382" s="56">
        <v>0</v>
      </c>
      <c r="BG382" s="57">
        <v>0</v>
      </c>
      <c r="BH382" s="57">
        <v>0</v>
      </c>
      <c r="BI382" s="57">
        <v>0</v>
      </c>
      <c r="BJ382" s="57">
        <v>0</v>
      </c>
      <c r="BK382" s="57">
        <v>0</v>
      </c>
      <c r="BL382" s="57">
        <v>0</v>
      </c>
      <c r="BM382" s="54">
        <f t="shared" si="5"/>
        <v>0</v>
      </c>
      <c r="BN382" s="58"/>
      <c r="BO382" t="str">
        <f>VLOOKUP(A382,Startups!$A$3:$B$1596, 2,FALSE)</f>
        <v>Early Stage</v>
      </c>
    </row>
    <row r="383" spans="1:67" s="55" customFormat="1" ht="135" customHeight="1" x14ac:dyDescent="0.2">
      <c r="A383" s="50" t="s">
        <v>2203</v>
      </c>
      <c r="B383" s="51" t="s">
        <v>2204</v>
      </c>
      <c r="C383" s="51" t="s">
        <v>220</v>
      </c>
      <c r="D383" s="51" t="s">
        <v>2205</v>
      </c>
      <c r="E383" s="51">
        <v>2006</v>
      </c>
      <c r="F383" s="51" t="s">
        <v>393</v>
      </c>
      <c r="G383" s="51" t="s">
        <v>94</v>
      </c>
      <c r="H383" s="51" t="s">
        <v>2206</v>
      </c>
      <c r="I383" s="49" t="s">
        <v>2207</v>
      </c>
      <c r="J383" s="50" t="s">
        <v>2208</v>
      </c>
      <c r="K383" s="51" t="s">
        <v>2209</v>
      </c>
      <c r="L383" s="51" t="s">
        <v>2210</v>
      </c>
      <c r="M383" s="51" t="s">
        <v>2211</v>
      </c>
      <c r="N383" s="51" t="s">
        <v>2212</v>
      </c>
      <c r="O383" s="49" t="s">
        <v>2213</v>
      </c>
      <c r="P383" s="50" t="s">
        <v>77</v>
      </c>
      <c r="Q383" s="51" t="s">
        <v>76</v>
      </c>
      <c r="R383" s="49" t="s">
        <v>77</v>
      </c>
      <c r="S383" s="50" t="s">
        <v>77</v>
      </c>
      <c r="T383" s="51" t="s">
        <v>77</v>
      </c>
      <c r="U383" s="51" t="s">
        <v>77</v>
      </c>
      <c r="V383" s="51" t="s">
        <v>77</v>
      </c>
      <c r="W383" s="51" t="s">
        <v>76</v>
      </c>
      <c r="X383" s="51" t="s">
        <v>77</v>
      </c>
      <c r="Y383" s="51" t="s">
        <v>76</v>
      </c>
      <c r="Z383" s="51" t="s">
        <v>77</v>
      </c>
      <c r="AA383" s="51" t="s">
        <v>77</v>
      </c>
      <c r="AB383" s="51" t="s">
        <v>76</v>
      </c>
      <c r="AC383" s="51" t="s">
        <v>77</v>
      </c>
      <c r="AD383" s="49" t="s">
        <v>77</v>
      </c>
      <c r="AE383" s="50" t="s">
        <v>77</v>
      </c>
      <c r="AF383" s="51" t="s">
        <v>77</v>
      </c>
      <c r="AG383" s="51" t="s">
        <v>77</v>
      </c>
      <c r="AH383" s="51" t="s">
        <v>77</v>
      </c>
      <c r="AI383" s="51" t="s">
        <v>77</v>
      </c>
      <c r="AJ383" s="51" t="s">
        <v>77</v>
      </c>
      <c r="AK383" s="51" t="s">
        <v>77</v>
      </c>
      <c r="AL383" s="51" t="s">
        <v>77</v>
      </c>
      <c r="AM383" s="51" t="s">
        <v>77</v>
      </c>
      <c r="AN383" s="51" t="s">
        <v>77</v>
      </c>
      <c r="AO383" s="51" t="s">
        <v>77</v>
      </c>
      <c r="AP383" s="51" t="s">
        <v>77</v>
      </c>
      <c r="AQ383" s="51" t="s">
        <v>77</v>
      </c>
      <c r="AR383" s="51" t="s">
        <v>76</v>
      </c>
      <c r="AS383" s="51" t="s">
        <v>77</v>
      </c>
      <c r="AT383" s="51" t="s">
        <v>77</v>
      </c>
      <c r="AU383" s="51" t="s">
        <v>77</v>
      </c>
      <c r="AV383" s="51" t="s">
        <v>77</v>
      </c>
      <c r="AW383" s="51" t="s">
        <v>77</v>
      </c>
      <c r="AX383" s="51" t="s">
        <v>77</v>
      </c>
      <c r="AY383" s="51" t="s">
        <v>77</v>
      </c>
      <c r="AZ383" s="51" t="s">
        <v>76</v>
      </c>
      <c r="BA383" s="51" t="s">
        <v>77</v>
      </c>
      <c r="BB383" s="51" t="s">
        <v>77</v>
      </c>
      <c r="BC383" s="51" t="s">
        <v>77</v>
      </c>
      <c r="BD383" s="51" t="s">
        <v>77</v>
      </c>
      <c r="BE383" s="49" t="s">
        <v>77</v>
      </c>
      <c r="BF383" s="56">
        <v>0</v>
      </c>
      <c r="BG383" s="57">
        <v>0</v>
      </c>
      <c r="BH383" s="57">
        <v>0</v>
      </c>
      <c r="BI383" s="57">
        <v>0</v>
      </c>
      <c r="BJ383" s="57">
        <v>0</v>
      </c>
      <c r="BK383" s="57">
        <v>0</v>
      </c>
      <c r="BL383" s="57">
        <v>0</v>
      </c>
      <c r="BM383" s="54">
        <f t="shared" si="5"/>
        <v>0</v>
      </c>
      <c r="BN383" s="58"/>
      <c r="BO383" t="str">
        <f>VLOOKUP(A383,Startups!$A$3:$B$1596, 2,FALSE)</f>
        <v>Normal</v>
      </c>
    </row>
    <row r="384" spans="1:67" s="55" customFormat="1" ht="135" customHeight="1" x14ac:dyDescent="0.2">
      <c r="A384" s="50" t="s">
        <v>2214</v>
      </c>
      <c r="B384" s="51" t="s">
        <v>2215</v>
      </c>
      <c r="C384" s="51" t="s">
        <v>545</v>
      </c>
      <c r="D384" s="51" t="s">
        <v>546</v>
      </c>
      <c r="E384" s="51">
        <v>2012</v>
      </c>
      <c r="F384" s="51" t="s">
        <v>36</v>
      </c>
      <c r="G384" s="51" t="s">
        <v>94</v>
      </c>
      <c r="H384" s="51" t="s">
        <v>2216</v>
      </c>
      <c r="I384" s="49" t="s">
        <v>2217</v>
      </c>
      <c r="J384" s="50" t="s">
        <v>2218</v>
      </c>
      <c r="K384" s="51" t="s">
        <v>2219</v>
      </c>
      <c r="L384" s="51" t="s">
        <v>2220</v>
      </c>
      <c r="M384" s="51" t="s">
        <v>2221</v>
      </c>
      <c r="N384" s="51" t="s">
        <v>2222</v>
      </c>
      <c r="O384" s="49" t="s">
        <v>2223</v>
      </c>
      <c r="P384" s="50" t="s">
        <v>76</v>
      </c>
      <c r="Q384" s="51" t="s">
        <v>77</v>
      </c>
      <c r="R384" s="49" t="s">
        <v>77</v>
      </c>
      <c r="S384" s="50" t="s">
        <v>77</v>
      </c>
      <c r="T384" s="51" t="s">
        <v>76</v>
      </c>
      <c r="U384" s="51" t="s">
        <v>77</v>
      </c>
      <c r="V384" s="51" t="s">
        <v>77</v>
      </c>
      <c r="W384" s="51" t="s">
        <v>77</v>
      </c>
      <c r="X384" s="51" t="s">
        <v>77</v>
      </c>
      <c r="Y384" s="51" t="s">
        <v>77</v>
      </c>
      <c r="Z384" s="51" t="s">
        <v>77</v>
      </c>
      <c r="AA384" s="51" t="s">
        <v>77</v>
      </c>
      <c r="AB384" s="51" t="s">
        <v>77</v>
      </c>
      <c r="AC384" s="51" t="s">
        <v>77</v>
      </c>
      <c r="AD384" s="49" t="s">
        <v>77</v>
      </c>
      <c r="AE384" s="50" t="s">
        <v>76</v>
      </c>
      <c r="AF384" s="51" t="s">
        <v>77</v>
      </c>
      <c r="AG384" s="51" t="s">
        <v>77</v>
      </c>
      <c r="AH384" s="51" t="s">
        <v>77</v>
      </c>
      <c r="AI384" s="51" t="s">
        <v>77</v>
      </c>
      <c r="AJ384" s="51" t="s">
        <v>77</v>
      </c>
      <c r="AK384" s="51" t="s">
        <v>77</v>
      </c>
      <c r="AL384" s="51" t="s">
        <v>77</v>
      </c>
      <c r="AM384" s="51" t="s">
        <v>77</v>
      </c>
      <c r="AN384" s="51" t="s">
        <v>77</v>
      </c>
      <c r="AO384" s="51" t="s">
        <v>77</v>
      </c>
      <c r="AP384" s="51" t="s">
        <v>77</v>
      </c>
      <c r="AQ384" s="51" t="s">
        <v>77</v>
      </c>
      <c r="AR384" s="51" t="s">
        <v>77</v>
      </c>
      <c r="AS384" s="51" t="s">
        <v>77</v>
      </c>
      <c r="AT384" s="51" t="s">
        <v>77</v>
      </c>
      <c r="AU384" s="51" t="s">
        <v>77</v>
      </c>
      <c r="AV384" s="51" t="s">
        <v>77</v>
      </c>
      <c r="AW384" s="51" t="s">
        <v>77</v>
      </c>
      <c r="AX384" s="51" t="s">
        <v>77</v>
      </c>
      <c r="AY384" s="51" t="s">
        <v>77</v>
      </c>
      <c r="AZ384" s="51" t="s">
        <v>77</v>
      </c>
      <c r="BA384" s="51" t="s">
        <v>77</v>
      </c>
      <c r="BB384" s="51" t="s">
        <v>77</v>
      </c>
      <c r="BC384" s="51" t="s">
        <v>77</v>
      </c>
      <c r="BD384" s="51" t="s">
        <v>77</v>
      </c>
      <c r="BE384" s="49" t="s">
        <v>77</v>
      </c>
      <c r="BF384" s="56">
        <v>0</v>
      </c>
      <c r="BG384" s="57">
        <v>0</v>
      </c>
      <c r="BH384" s="57">
        <v>0</v>
      </c>
      <c r="BI384" s="57">
        <v>0</v>
      </c>
      <c r="BJ384" s="57">
        <v>0</v>
      </c>
      <c r="BK384" s="57">
        <v>0</v>
      </c>
      <c r="BL384" s="57">
        <v>0</v>
      </c>
      <c r="BM384" s="54">
        <f t="shared" si="5"/>
        <v>0</v>
      </c>
      <c r="BN384" s="58"/>
      <c r="BO384" t="str">
        <f>VLOOKUP(A384,Startups!$A$3:$B$1596, 2,FALSE)</f>
        <v>Normal</v>
      </c>
    </row>
    <row r="385" spans="1:67" s="55" customFormat="1" ht="135" customHeight="1" x14ac:dyDescent="0.2">
      <c r="A385" s="50" t="s">
        <v>2224</v>
      </c>
      <c r="B385" s="51" t="s">
        <v>2225</v>
      </c>
      <c r="C385" s="51" t="s">
        <v>66</v>
      </c>
      <c r="D385" s="51" t="s">
        <v>379</v>
      </c>
      <c r="E385" s="51">
        <v>2009</v>
      </c>
      <c r="F385" s="51" t="s">
        <v>2226</v>
      </c>
      <c r="G385" s="51" t="s">
        <v>94</v>
      </c>
      <c r="H385" s="51" t="s">
        <v>2227</v>
      </c>
      <c r="I385" s="49" t="s">
        <v>2228</v>
      </c>
      <c r="J385" s="50" t="s">
        <v>2229</v>
      </c>
      <c r="K385" s="51" t="s">
        <v>2230</v>
      </c>
      <c r="L385" s="51" t="s">
        <v>2231</v>
      </c>
      <c r="M385" s="51" t="s">
        <v>2232</v>
      </c>
      <c r="N385" s="51" t="s">
        <v>2233</v>
      </c>
      <c r="O385" s="49" t="s">
        <v>2234</v>
      </c>
      <c r="P385" s="50" t="s">
        <v>76</v>
      </c>
      <c r="Q385" s="51" t="s">
        <v>77</v>
      </c>
      <c r="R385" s="49" t="s">
        <v>77</v>
      </c>
      <c r="S385" s="50" t="s">
        <v>77</v>
      </c>
      <c r="T385" s="51" t="s">
        <v>77</v>
      </c>
      <c r="U385" s="51" t="s">
        <v>77</v>
      </c>
      <c r="V385" s="51" t="s">
        <v>76</v>
      </c>
      <c r="W385" s="51" t="s">
        <v>77</v>
      </c>
      <c r="X385" s="51" t="s">
        <v>77</v>
      </c>
      <c r="Y385" s="51" t="s">
        <v>77</v>
      </c>
      <c r="Z385" s="51" t="s">
        <v>76</v>
      </c>
      <c r="AA385" s="51" t="s">
        <v>76</v>
      </c>
      <c r="AB385" s="51" t="s">
        <v>77</v>
      </c>
      <c r="AC385" s="51" t="s">
        <v>77</v>
      </c>
      <c r="AD385" s="49" t="s">
        <v>77</v>
      </c>
      <c r="AE385" s="50" t="s">
        <v>77</v>
      </c>
      <c r="AF385" s="51" t="s">
        <v>77</v>
      </c>
      <c r="AG385" s="51" t="s">
        <v>77</v>
      </c>
      <c r="AH385" s="51" t="s">
        <v>77</v>
      </c>
      <c r="AI385" s="51" t="s">
        <v>77</v>
      </c>
      <c r="AJ385" s="51" t="s">
        <v>77</v>
      </c>
      <c r="AK385" s="51" t="s">
        <v>77</v>
      </c>
      <c r="AL385" s="51" t="s">
        <v>77</v>
      </c>
      <c r="AM385" s="51" t="s">
        <v>76</v>
      </c>
      <c r="AN385" s="51" t="s">
        <v>77</v>
      </c>
      <c r="AO385" s="51" t="s">
        <v>77</v>
      </c>
      <c r="AP385" s="51" t="s">
        <v>77</v>
      </c>
      <c r="AQ385" s="51" t="s">
        <v>77</v>
      </c>
      <c r="AR385" s="51" t="s">
        <v>77</v>
      </c>
      <c r="AS385" s="51" t="s">
        <v>76</v>
      </c>
      <c r="AT385" s="51" t="s">
        <v>77</v>
      </c>
      <c r="AU385" s="51" t="s">
        <v>77</v>
      </c>
      <c r="AV385" s="51" t="s">
        <v>77</v>
      </c>
      <c r="AW385" s="51" t="s">
        <v>77</v>
      </c>
      <c r="AX385" s="51" t="s">
        <v>77</v>
      </c>
      <c r="AY385" s="51" t="s">
        <v>77</v>
      </c>
      <c r="AZ385" s="51" t="s">
        <v>77</v>
      </c>
      <c r="BA385" s="51" t="s">
        <v>77</v>
      </c>
      <c r="BB385" s="51" t="s">
        <v>77</v>
      </c>
      <c r="BC385" s="51" t="s">
        <v>77</v>
      </c>
      <c r="BD385" s="51" t="s">
        <v>77</v>
      </c>
      <c r="BE385" s="49" t="s">
        <v>77</v>
      </c>
      <c r="BF385" s="56">
        <v>0</v>
      </c>
      <c r="BG385" s="57">
        <v>0</v>
      </c>
      <c r="BH385" s="57">
        <v>0</v>
      </c>
      <c r="BI385" s="57">
        <v>0</v>
      </c>
      <c r="BJ385" s="57">
        <v>0</v>
      </c>
      <c r="BK385" s="57">
        <v>0</v>
      </c>
      <c r="BL385" s="57">
        <v>0</v>
      </c>
      <c r="BM385" s="54">
        <f t="shared" si="5"/>
        <v>0</v>
      </c>
      <c r="BN385" s="58"/>
      <c r="BO385" t="str">
        <f>VLOOKUP(A385,Startups!$A$3:$B$1596, 2,FALSE)</f>
        <v>Normal</v>
      </c>
    </row>
    <row r="386" spans="1:67" s="55" customFormat="1" ht="135" customHeight="1" x14ac:dyDescent="0.2">
      <c r="A386" s="50" t="s">
        <v>2235</v>
      </c>
      <c r="B386" s="51" t="s">
        <v>2236</v>
      </c>
      <c r="C386" s="51" t="s">
        <v>1713</v>
      </c>
      <c r="D386" s="51" t="s">
        <v>1714</v>
      </c>
      <c r="E386" s="51">
        <v>2015</v>
      </c>
      <c r="F386" s="51" t="s">
        <v>54</v>
      </c>
      <c r="G386" s="51" t="s">
        <v>155</v>
      </c>
      <c r="H386" s="51" t="s">
        <v>2237</v>
      </c>
      <c r="I386" s="49" t="s">
        <v>2238</v>
      </c>
      <c r="J386" s="50" t="s">
        <v>2239</v>
      </c>
      <c r="K386" s="51" t="s">
        <v>2240</v>
      </c>
      <c r="L386" s="51" t="s">
        <v>2241</v>
      </c>
      <c r="M386" s="51" t="s">
        <v>2242</v>
      </c>
      <c r="N386" s="51" t="s">
        <v>2243</v>
      </c>
      <c r="O386" s="49" t="s">
        <v>2244</v>
      </c>
      <c r="P386" s="50" t="s">
        <v>76</v>
      </c>
      <c r="Q386" s="51" t="s">
        <v>77</v>
      </c>
      <c r="R386" s="49" t="s">
        <v>77</v>
      </c>
      <c r="S386" s="50" t="s">
        <v>77</v>
      </c>
      <c r="T386" s="51" t="s">
        <v>77</v>
      </c>
      <c r="U386" s="51" t="s">
        <v>77</v>
      </c>
      <c r="V386" s="51" t="s">
        <v>77</v>
      </c>
      <c r="W386" s="51" t="s">
        <v>77</v>
      </c>
      <c r="X386" s="51" t="s">
        <v>76</v>
      </c>
      <c r="Y386" s="51" t="s">
        <v>76</v>
      </c>
      <c r="Z386" s="51" t="s">
        <v>77</v>
      </c>
      <c r="AA386" s="51" t="s">
        <v>77</v>
      </c>
      <c r="AB386" s="51" t="s">
        <v>76</v>
      </c>
      <c r="AC386" s="51" t="s">
        <v>77</v>
      </c>
      <c r="AD386" s="49" t="s">
        <v>77</v>
      </c>
      <c r="AE386" s="50" t="s">
        <v>77</v>
      </c>
      <c r="AF386" s="51" t="s">
        <v>77</v>
      </c>
      <c r="AG386" s="51" t="s">
        <v>77</v>
      </c>
      <c r="AH386" s="51" t="s">
        <v>77</v>
      </c>
      <c r="AI386" s="51" t="s">
        <v>77</v>
      </c>
      <c r="AJ386" s="51" t="s">
        <v>77</v>
      </c>
      <c r="AK386" s="51" t="s">
        <v>77</v>
      </c>
      <c r="AL386" s="51" t="s">
        <v>77</v>
      </c>
      <c r="AM386" s="51" t="s">
        <v>77</v>
      </c>
      <c r="AN386" s="51" t="s">
        <v>77</v>
      </c>
      <c r="AO386" s="51" t="s">
        <v>77</v>
      </c>
      <c r="AP386" s="51" t="s">
        <v>77</v>
      </c>
      <c r="AQ386" s="51" t="s">
        <v>77</v>
      </c>
      <c r="AR386" s="51" t="s">
        <v>77</v>
      </c>
      <c r="AS386" s="51" t="s">
        <v>77</v>
      </c>
      <c r="AT386" s="51" t="s">
        <v>77</v>
      </c>
      <c r="AU386" s="51" t="s">
        <v>77</v>
      </c>
      <c r="AV386" s="51" t="s">
        <v>77</v>
      </c>
      <c r="AW386" s="51" t="s">
        <v>76</v>
      </c>
      <c r="AX386" s="51" t="s">
        <v>77</v>
      </c>
      <c r="AY386" s="51" t="s">
        <v>77</v>
      </c>
      <c r="AZ386" s="51" t="s">
        <v>77</v>
      </c>
      <c r="BA386" s="51" t="s">
        <v>77</v>
      </c>
      <c r="BB386" s="51" t="s">
        <v>77</v>
      </c>
      <c r="BC386" s="51" t="s">
        <v>77</v>
      </c>
      <c r="BD386" s="51" t="s">
        <v>77</v>
      </c>
      <c r="BE386" s="49" t="s">
        <v>77</v>
      </c>
      <c r="BF386" s="56">
        <v>0</v>
      </c>
      <c r="BG386" s="57">
        <v>0</v>
      </c>
      <c r="BH386" s="57">
        <v>0</v>
      </c>
      <c r="BI386" s="57">
        <v>0</v>
      </c>
      <c r="BJ386" s="57">
        <v>0</v>
      </c>
      <c r="BK386" s="57">
        <v>0</v>
      </c>
      <c r="BL386" s="57">
        <v>0</v>
      </c>
      <c r="BM386" s="54">
        <f t="shared" si="5"/>
        <v>0</v>
      </c>
      <c r="BN386" s="58"/>
      <c r="BO386" t="str">
        <f>VLOOKUP(A386,Startups!$A$3:$B$1596, 2,FALSE)</f>
        <v>Early Stage</v>
      </c>
    </row>
    <row r="387" spans="1:67" s="55" customFormat="1" ht="135" customHeight="1" x14ac:dyDescent="0.2">
      <c r="A387" s="50" t="s">
        <v>2245</v>
      </c>
      <c r="B387" s="51" t="s">
        <v>2246</v>
      </c>
      <c r="C387" s="51" t="s">
        <v>66</v>
      </c>
      <c r="D387" s="51" t="s">
        <v>67</v>
      </c>
      <c r="E387" s="51">
        <v>2015</v>
      </c>
      <c r="F387" s="51" t="s">
        <v>46</v>
      </c>
      <c r="G387" s="51" t="s">
        <v>94</v>
      </c>
      <c r="H387" s="51" t="s">
        <v>2247</v>
      </c>
      <c r="I387" s="49" t="s">
        <v>2248</v>
      </c>
      <c r="J387" s="50" t="s">
        <v>2249</v>
      </c>
      <c r="K387" s="51" t="s">
        <v>2250</v>
      </c>
      <c r="L387" s="51" t="s">
        <v>2251</v>
      </c>
      <c r="M387" s="51" t="s">
        <v>2252</v>
      </c>
      <c r="N387" s="51" t="s">
        <v>2253</v>
      </c>
      <c r="O387" s="49" t="s">
        <v>2254</v>
      </c>
      <c r="P387" s="50" t="s">
        <v>76</v>
      </c>
      <c r="Q387" s="51" t="s">
        <v>77</v>
      </c>
      <c r="R387" s="49" t="s">
        <v>77</v>
      </c>
      <c r="S387" s="50" t="s">
        <v>77</v>
      </c>
      <c r="T387" s="51" t="s">
        <v>76</v>
      </c>
      <c r="U387" s="51" t="s">
        <v>77</v>
      </c>
      <c r="V387" s="51" t="s">
        <v>77</v>
      </c>
      <c r="W387" s="51" t="s">
        <v>77</v>
      </c>
      <c r="X387" s="51" t="s">
        <v>76</v>
      </c>
      <c r="Y387" s="51" t="s">
        <v>77</v>
      </c>
      <c r="Z387" s="51" t="s">
        <v>77</v>
      </c>
      <c r="AA387" s="51" t="s">
        <v>77</v>
      </c>
      <c r="AB387" s="51" t="s">
        <v>76</v>
      </c>
      <c r="AC387" s="51" t="s">
        <v>77</v>
      </c>
      <c r="AD387" s="49" t="s">
        <v>77</v>
      </c>
      <c r="AE387" s="50" t="s">
        <v>77</v>
      </c>
      <c r="AF387" s="51" t="s">
        <v>77</v>
      </c>
      <c r="AG387" s="51" t="s">
        <v>77</v>
      </c>
      <c r="AH387" s="51" t="s">
        <v>77</v>
      </c>
      <c r="AI387" s="51" t="s">
        <v>77</v>
      </c>
      <c r="AJ387" s="51" t="s">
        <v>77</v>
      </c>
      <c r="AK387" s="51" t="s">
        <v>77</v>
      </c>
      <c r="AL387" s="51" t="s">
        <v>77</v>
      </c>
      <c r="AM387" s="51" t="s">
        <v>77</v>
      </c>
      <c r="AN387" s="51" t="s">
        <v>77</v>
      </c>
      <c r="AO387" s="51" t="s">
        <v>76</v>
      </c>
      <c r="AP387" s="51" t="s">
        <v>77</v>
      </c>
      <c r="AQ387" s="51" t="s">
        <v>77</v>
      </c>
      <c r="AR387" s="51" t="s">
        <v>77</v>
      </c>
      <c r="AS387" s="51" t="s">
        <v>77</v>
      </c>
      <c r="AT387" s="51" t="s">
        <v>77</v>
      </c>
      <c r="AU387" s="51" t="s">
        <v>77</v>
      </c>
      <c r="AV387" s="51" t="s">
        <v>77</v>
      </c>
      <c r="AW387" s="51" t="s">
        <v>77</v>
      </c>
      <c r="AX387" s="51" t="s">
        <v>77</v>
      </c>
      <c r="AY387" s="51" t="s">
        <v>77</v>
      </c>
      <c r="AZ387" s="51" t="s">
        <v>77</v>
      </c>
      <c r="BA387" s="51" t="s">
        <v>77</v>
      </c>
      <c r="BB387" s="51" t="s">
        <v>77</v>
      </c>
      <c r="BC387" s="51" t="s">
        <v>77</v>
      </c>
      <c r="BD387" s="51" t="s">
        <v>77</v>
      </c>
      <c r="BE387" s="49" t="s">
        <v>77</v>
      </c>
      <c r="BF387" s="56">
        <v>0</v>
      </c>
      <c r="BG387" s="57">
        <v>0</v>
      </c>
      <c r="BH387" s="57">
        <v>0</v>
      </c>
      <c r="BI387" s="57">
        <v>0</v>
      </c>
      <c r="BJ387" s="57">
        <v>0</v>
      </c>
      <c r="BK387" s="57">
        <v>0</v>
      </c>
      <c r="BL387" s="57">
        <v>0</v>
      </c>
      <c r="BM387" s="54">
        <f t="shared" ref="BM387:BM450" si="6">(IF(BF387+BG387&gt;0,SUM(BF387:BL387),0))</f>
        <v>0</v>
      </c>
      <c r="BN387" s="58"/>
      <c r="BO387" t="str">
        <f>VLOOKUP(A387,Startups!$A$3:$B$1596, 2,FALSE)</f>
        <v>Early Stage</v>
      </c>
    </row>
    <row r="388" spans="1:67" s="55" customFormat="1" ht="135" customHeight="1" x14ac:dyDescent="0.2">
      <c r="A388" s="50" t="s">
        <v>2255</v>
      </c>
      <c r="B388" s="51" t="s">
        <v>2256</v>
      </c>
      <c r="C388" s="51" t="s">
        <v>66</v>
      </c>
      <c r="D388" s="51" t="s">
        <v>93</v>
      </c>
      <c r="E388" s="51">
        <v>2013</v>
      </c>
      <c r="F388" s="51" t="s">
        <v>2257</v>
      </c>
      <c r="G388" s="51" t="s">
        <v>94</v>
      </c>
      <c r="H388" s="51" t="s">
        <v>2258</v>
      </c>
      <c r="I388" s="49" t="s">
        <v>2259</v>
      </c>
      <c r="J388" s="50" t="s">
        <v>2260</v>
      </c>
      <c r="K388" s="51" t="s">
        <v>2261</v>
      </c>
      <c r="L388" s="51" t="s">
        <v>2262</v>
      </c>
      <c r="M388" s="51" t="s">
        <v>2263</v>
      </c>
      <c r="N388" s="51" t="s">
        <v>2264</v>
      </c>
      <c r="O388" s="49" t="s">
        <v>2265</v>
      </c>
      <c r="P388" s="50" t="s">
        <v>76</v>
      </c>
      <c r="Q388" s="51" t="s">
        <v>76</v>
      </c>
      <c r="R388" s="49" t="s">
        <v>77</v>
      </c>
      <c r="S388" s="50" t="s">
        <v>77</v>
      </c>
      <c r="T388" s="51" t="s">
        <v>77</v>
      </c>
      <c r="U388" s="51" t="s">
        <v>76</v>
      </c>
      <c r="V388" s="51" t="s">
        <v>77</v>
      </c>
      <c r="W388" s="51" t="s">
        <v>76</v>
      </c>
      <c r="X388" s="51" t="s">
        <v>77</v>
      </c>
      <c r="Y388" s="51" t="s">
        <v>77</v>
      </c>
      <c r="Z388" s="51" t="s">
        <v>76</v>
      </c>
      <c r="AA388" s="51" t="s">
        <v>77</v>
      </c>
      <c r="AB388" s="51" t="s">
        <v>77</v>
      </c>
      <c r="AC388" s="51" t="s">
        <v>77</v>
      </c>
      <c r="AD388" s="49" t="s">
        <v>77</v>
      </c>
      <c r="AE388" s="50" t="s">
        <v>77</v>
      </c>
      <c r="AF388" s="51" t="s">
        <v>77</v>
      </c>
      <c r="AG388" s="51" t="s">
        <v>77</v>
      </c>
      <c r="AH388" s="51" t="s">
        <v>77</v>
      </c>
      <c r="AI388" s="51" t="s">
        <v>77</v>
      </c>
      <c r="AJ388" s="51" t="s">
        <v>77</v>
      </c>
      <c r="AK388" s="51" t="s">
        <v>77</v>
      </c>
      <c r="AL388" s="51" t="s">
        <v>77</v>
      </c>
      <c r="AM388" s="51" t="s">
        <v>77</v>
      </c>
      <c r="AN388" s="51" t="s">
        <v>77</v>
      </c>
      <c r="AO388" s="51" t="s">
        <v>77</v>
      </c>
      <c r="AP388" s="51" t="s">
        <v>77</v>
      </c>
      <c r="AQ388" s="51" t="s">
        <v>77</v>
      </c>
      <c r="AR388" s="51" t="s">
        <v>77</v>
      </c>
      <c r="AS388" s="51" t="s">
        <v>76</v>
      </c>
      <c r="AT388" s="51" t="s">
        <v>77</v>
      </c>
      <c r="AU388" s="51" t="s">
        <v>77</v>
      </c>
      <c r="AV388" s="51" t="s">
        <v>77</v>
      </c>
      <c r="AW388" s="51" t="s">
        <v>77</v>
      </c>
      <c r="AX388" s="51" t="s">
        <v>77</v>
      </c>
      <c r="AY388" s="51" t="s">
        <v>77</v>
      </c>
      <c r="AZ388" s="51" t="s">
        <v>76</v>
      </c>
      <c r="BA388" s="51" t="s">
        <v>77</v>
      </c>
      <c r="BB388" s="51" t="s">
        <v>77</v>
      </c>
      <c r="BC388" s="51" t="s">
        <v>77</v>
      </c>
      <c r="BD388" s="51" t="s">
        <v>77</v>
      </c>
      <c r="BE388" s="49" t="s">
        <v>77</v>
      </c>
      <c r="BF388" s="56">
        <v>0</v>
      </c>
      <c r="BG388" s="57">
        <v>0</v>
      </c>
      <c r="BH388" s="57">
        <v>0</v>
      </c>
      <c r="BI388" s="57">
        <v>0</v>
      </c>
      <c r="BJ388" s="57">
        <v>0</v>
      </c>
      <c r="BK388" s="57">
        <v>0</v>
      </c>
      <c r="BL388" s="57">
        <v>0</v>
      </c>
      <c r="BM388" s="54">
        <f t="shared" si="6"/>
        <v>0</v>
      </c>
      <c r="BN388" s="58"/>
      <c r="BO388" t="str">
        <f>VLOOKUP(A388,Startups!$A$3:$B$1596, 2,FALSE)</f>
        <v>Early Stage</v>
      </c>
    </row>
    <row r="389" spans="1:67" s="55" customFormat="1" ht="135" customHeight="1" x14ac:dyDescent="0.2">
      <c r="A389" s="50" t="s">
        <v>2266</v>
      </c>
      <c r="B389" s="51" t="s">
        <v>2267</v>
      </c>
      <c r="C389" s="51" t="s">
        <v>66</v>
      </c>
      <c r="D389" s="51" t="s">
        <v>67</v>
      </c>
      <c r="E389" s="51">
        <v>2000</v>
      </c>
      <c r="F389" s="51" t="s">
        <v>2268</v>
      </c>
      <c r="G389" s="51" t="s">
        <v>94</v>
      </c>
      <c r="H389" s="51" t="s">
        <v>2269</v>
      </c>
      <c r="I389" s="49" t="s">
        <v>2270</v>
      </c>
      <c r="J389" s="50" t="s">
        <v>2271</v>
      </c>
      <c r="K389" s="51" t="s">
        <v>2272</v>
      </c>
      <c r="L389" s="51" t="s">
        <v>2273</v>
      </c>
      <c r="M389" s="51" t="s">
        <v>2274</v>
      </c>
      <c r="N389" s="51" t="s">
        <v>2275</v>
      </c>
      <c r="O389" s="49" t="s">
        <v>2276</v>
      </c>
      <c r="P389" s="50" t="s">
        <v>76</v>
      </c>
      <c r="Q389" s="51" t="s">
        <v>77</v>
      </c>
      <c r="R389" s="49" t="s">
        <v>77</v>
      </c>
      <c r="S389" s="50" t="s">
        <v>77</v>
      </c>
      <c r="T389" s="51" t="s">
        <v>76</v>
      </c>
      <c r="U389" s="51" t="s">
        <v>77</v>
      </c>
      <c r="V389" s="51" t="s">
        <v>77</v>
      </c>
      <c r="W389" s="51" t="s">
        <v>76</v>
      </c>
      <c r="X389" s="51" t="s">
        <v>77</v>
      </c>
      <c r="Y389" s="51" t="s">
        <v>77</v>
      </c>
      <c r="Z389" s="51" t="s">
        <v>77</v>
      </c>
      <c r="AA389" s="51" t="s">
        <v>77</v>
      </c>
      <c r="AB389" s="51" t="s">
        <v>77</v>
      </c>
      <c r="AC389" s="51" t="s">
        <v>77</v>
      </c>
      <c r="AD389" s="49" t="s">
        <v>77</v>
      </c>
      <c r="AE389" s="50" t="s">
        <v>76</v>
      </c>
      <c r="AF389" s="51" t="s">
        <v>77</v>
      </c>
      <c r="AG389" s="51" t="s">
        <v>77</v>
      </c>
      <c r="AH389" s="51" t="s">
        <v>77</v>
      </c>
      <c r="AI389" s="51" t="s">
        <v>76</v>
      </c>
      <c r="AJ389" s="51" t="s">
        <v>77</v>
      </c>
      <c r="AK389" s="51" t="s">
        <v>77</v>
      </c>
      <c r="AL389" s="51" t="s">
        <v>77</v>
      </c>
      <c r="AM389" s="51" t="s">
        <v>77</v>
      </c>
      <c r="AN389" s="51" t="s">
        <v>77</v>
      </c>
      <c r="AO389" s="51" t="s">
        <v>77</v>
      </c>
      <c r="AP389" s="51" t="s">
        <v>77</v>
      </c>
      <c r="AQ389" s="51" t="s">
        <v>77</v>
      </c>
      <c r="AR389" s="51" t="s">
        <v>77</v>
      </c>
      <c r="AS389" s="51" t="s">
        <v>77</v>
      </c>
      <c r="AT389" s="51" t="s">
        <v>77</v>
      </c>
      <c r="AU389" s="51" t="s">
        <v>77</v>
      </c>
      <c r="AV389" s="51" t="s">
        <v>77</v>
      </c>
      <c r="AW389" s="51" t="s">
        <v>77</v>
      </c>
      <c r="AX389" s="51" t="s">
        <v>77</v>
      </c>
      <c r="AY389" s="51" t="s">
        <v>77</v>
      </c>
      <c r="AZ389" s="51" t="s">
        <v>77</v>
      </c>
      <c r="BA389" s="51" t="s">
        <v>77</v>
      </c>
      <c r="BB389" s="51" t="s">
        <v>77</v>
      </c>
      <c r="BC389" s="51" t="s">
        <v>77</v>
      </c>
      <c r="BD389" s="51" t="s">
        <v>77</v>
      </c>
      <c r="BE389" s="49" t="s">
        <v>77</v>
      </c>
      <c r="BF389" s="56">
        <v>0</v>
      </c>
      <c r="BG389" s="57">
        <v>0</v>
      </c>
      <c r="BH389" s="57">
        <v>0</v>
      </c>
      <c r="BI389" s="57">
        <v>0</v>
      </c>
      <c r="BJ389" s="57">
        <v>0</v>
      </c>
      <c r="BK389" s="57">
        <v>0</v>
      </c>
      <c r="BL389" s="57">
        <v>0</v>
      </c>
      <c r="BM389" s="54">
        <f t="shared" si="6"/>
        <v>0</v>
      </c>
      <c r="BN389" s="58"/>
      <c r="BO389" t="str">
        <f>VLOOKUP(A389,Startups!$A$3:$B$1596, 2,FALSE)</f>
        <v>Normal</v>
      </c>
    </row>
    <row r="390" spans="1:67" s="55" customFormat="1" ht="135" customHeight="1" x14ac:dyDescent="0.2">
      <c r="A390" s="50" t="s">
        <v>2277</v>
      </c>
      <c r="B390" s="51" t="s">
        <v>2278</v>
      </c>
      <c r="C390" s="51" t="s">
        <v>141</v>
      </c>
      <c r="D390" s="51" t="s">
        <v>142</v>
      </c>
      <c r="E390" s="51">
        <v>2015</v>
      </c>
      <c r="F390" s="51" t="s">
        <v>43</v>
      </c>
      <c r="G390" s="51" t="s">
        <v>68</v>
      </c>
      <c r="H390" s="51" t="s">
        <v>2279</v>
      </c>
      <c r="I390" s="49" t="s">
        <v>2280</v>
      </c>
      <c r="J390" s="50" t="s">
        <v>2281</v>
      </c>
      <c r="K390" s="51" t="s">
        <v>2282</v>
      </c>
      <c r="L390" s="51" t="s">
        <v>2283</v>
      </c>
      <c r="M390" s="51" t="s">
        <v>2284</v>
      </c>
      <c r="N390" s="51" t="s">
        <v>2285</v>
      </c>
      <c r="O390" s="49" t="s">
        <v>2286</v>
      </c>
      <c r="P390" s="50" t="s">
        <v>76</v>
      </c>
      <c r="Q390" s="51" t="s">
        <v>76</v>
      </c>
      <c r="R390" s="49" t="s">
        <v>77</v>
      </c>
      <c r="S390" s="50" t="s">
        <v>77</v>
      </c>
      <c r="T390" s="51" t="s">
        <v>77</v>
      </c>
      <c r="U390" s="51" t="s">
        <v>76</v>
      </c>
      <c r="V390" s="51" t="s">
        <v>77</v>
      </c>
      <c r="W390" s="51" t="s">
        <v>77</v>
      </c>
      <c r="X390" s="51" t="s">
        <v>76</v>
      </c>
      <c r="Y390" s="51" t="s">
        <v>77</v>
      </c>
      <c r="Z390" s="51" t="s">
        <v>77</v>
      </c>
      <c r="AA390" s="51" t="s">
        <v>77</v>
      </c>
      <c r="AB390" s="51" t="s">
        <v>77</v>
      </c>
      <c r="AC390" s="51" t="s">
        <v>77</v>
      </c>
      <c r="AD390" s="49" t="s">
        <v>77</v>
      </c>
      <c r="AE390" s="50" t="s">
        <v>77</v>
      </c>
      <c r="AF390" s="51" t="s">
        <v>77</v>
      </c>
      <c r="AG390" s="51" t="s">
        <v>77</v>
      </c>
      <c r="AH390" s="51" t="s">
        <v>77</v>
      </c>
      <c r="AI390" s="51" t="s">
        <v>77</v>
      </c>
      <c r="AJ390" s="51" t="s">
        <v>77</v>
      </c>
      <c r="AK390" s="51" t="s">
        <v>77</v>
      </c>
      <c r="AL390" s="51" t="s">
        <v>76</v>
      </c>
      <c r="AM390" s="51" t="s">
        <v>77</v>
      </c>
      <c r="AN390" s="51" t="s">
        <v>77</v>
      </c>
      <c r="AO390" s="51" t="s">
        <v>77</v>
      </c>
      <c r="AP390" s="51" t="s">
        <v>77</v>
      </c>
      <c r="AQ390" s="51" t="s">
        <v>77</v>
      </c>
      <c r="AR390" s="51" t="s">
        <v>77</v>
      </c>
      <c r="AS390" s="51" t="s">
        <v>77</v>
      </c>
      <c r="AT390" s="51" t="s">
        <v>77</v>
      </c>
      <c r="AU390" s="51" t="s">
        <v>77</v>
      </c>
      <c r="AV390" s="51" t="s">
        <v>77</v>
      </c>
      <c r="AW390" s="51" t="s">
        <v>77</v>
      </c>
      <c r="AX390" s="51" t="s">
        <v>77</v>
      </c>
      <c r="AY390" s="51" t="s">
        <v>77</v>
      </c>
      <c r="AZ390" s="51" t="s">
        <v>77</v>
      </c>
      <c r="BA390" s="51" t="s">
        <v>77</v>
      </c>
      <c r="BB390" s="51" t="s">
        <v>77</v>
      </c>
      <c r="BC390" s="51" t="s">
        <v>77</v>
      </c>
      <c r="BD390" s="51" t="s">
        <v>77</v>
      </c>
      <c r="BE390" s="49" t="s">
        <v>77</v>
      </c>
      <c r="BF390" s="56">
        <v>0</v>
      </c>
      <c r="BG390" s="57">
        <v>0</v>
      </c>
      <c r="BH390" s="57">
        <v>0</v>
      </c>
      <c r="BI390" s="57">
        <v>0</v>
      </c>
      <c r="BJ390" s="57">
        <v>0</v>
      </c>
      <c r="BK390" s="57">
        <v>0</v>
      </c>
      <c r="BL390" s="57">
        <v>0</v>
      </c>
      <c r="BM390" s="54">
        <f t="shared" si="6"/>
        <v>0</v>
      </c>
      <c r="BN390" s="58"/>
      <c r="BO390" t="str">
        <f>VLOOKUP(A390,Startups!$A$3:$B$1596, 2,FALSE)</f>
        <v>Early Stage</v>
      </c>
    </row>
    <row r="391" spans="1:67" s="55" customFormat="1" ht="135" customHeight="1" x14ac:dyDescent="0.2">
      <c r="A391" s="50" t="s">
        <v>2287</v>
      </c>
      <c r="B391" s="51" t="s">
        <v>2288</v>
      </c>
      <c r="C391" s="51" t="s">
        <v>66</v>
      </c>
      <c r="D391" s="51" t="s">
        <v>1922</v>
      </c>
      <c r="E391" s="51">
        <v>2010</v>
      </c>
      <c r="F391" s="51" t="s">
        <v>49</v>
      </c>
      <c r="G391" s="51" t="s">
        <v>94</v>
      </c>
      <c r="H391" s="51" t="s">
        <v>2289</v>
      </c>
      <c r="I391" s="49" t="s">
        <v>2290</v>
      </c>
      <c r="J391" s="50" t="s">
        <v>2291</v>
      </c>
      <c r="K391" s="51" t="s">
        <v>2292</v>
      </c>
      <c r="L391" s="51" t="s">
        <v>2293</v>
      </c>
      <c r="M391" s="51" t="s">
        <v>2294</v>
      </c>
      <c r="N391" s="51" t="s">
        <v>2295</v>
      </c>
      <c r="O391" s="49" t="s">
        <v>2296</v>
      </c>
      <c r="P391" s="50" t="s">
        <v>77</v>
      </c>
      <c r="Q391" s="51" t="s">
        <v>76</v>
      </c>
      <c r="R391" s="49" t="s">
        <v>77</v>
      </c>
      <c r="S391" s="50" t="s">
        <v>77</v>
      </c>
      <c r="T391" s="51" t="s">
        <v>77</v>
      </c>
      <c r="U391" s="51" t="s">
        <v>77</v>
      </c>
      <c r="V391" s="51" t="s">
        <v>77</v>
      </c>
      <c r="W391" s="51" t="s">
        <v>77</v>
      </c>
      <c r="X391" s="51" t="s">
        <v>77</v>
      </c>
      <c r="Y391" s="51" t="s">
        <v>76</v>
      </c>
      <c r="Z391" s="51" t="s">
        <v>77</v>
      </c>
      <c r="AA391" s="51" t="s">
        <v>77</v>
      </c>
      <c r="AB391" s="51" t="s">
        <v>77</v>
      </c>
      <c r="AC391" s="51" t="s">
        <v>77</v>
      </c>
      <c r="AD391" s="49" t="s">
        <v>77</v>
      </c>
      <c r="AE391" s="50" t="s">
        <v>77</v>
      </c>
      <c r="AF391" s="51" t="s">
        <v>77</v>
      </c>
      <c r="AG391" s="51" t="s">
        <v>77</v>
      </c>
      <c r="AH391" s="51" t="s">
        <v>77</v>
      </c>
      <c r="AI391" s="51" t="s">
        <v>77</v>
      </c>
      <c r="AJ391" s="51" t="s">
        <v>77</v>
      </c>
      <c r="AK391" s="51" t="s">
        <v>77</v>
      </c>
      <c r="AL391" s="51" t="s">
        <v>77</v>
      </c>
      <c r="AM391" s="51" t="s">
        <v>77</v>
      </c>
      <c r="AN391" s="51" t="s">
        <v>77</v>
      </c>
      <c r="AO391" s="51" t="s">
        <v>77</v>
      </c>
      <c r="AP391" s="51" t="s">
        <v>77</v>
      </c>
      <c r="AQ391" s="51" t="s">
        <v>77</v>
      </c>
      <c r="AR391" s="51" t="s">
        <v>76</v>
      </c>
      <c r="AS391" s="51" t="s">
        <v>77</v>
      </c>
      <c r="AT391" s="51" t="s">
        <v>77</v>
      </c>
      <c r="AU391" s="51" t="s">
        <v>77</v>
      </c>
      <c r="AV391" s="51" t="s">
        <v>77</v>
      </c>
      <c r="AW391" s="51" t="s">
        <v>77</v>
      </c>
      <c r="AX391" s="51" t="s">
        <v>77</v>
      </c>
      <c r="AY391" s="51" t="s">
        <v>77</v>
      </c>
      <c r="AZ391" s="51" t="s">
        <v>77</v>
      </c>
      <c r="BA391" s="51" t="s">
        <v>77</v>
      </c>
      <c r="BB391" s="51" t="s">
        <v>77</v>
      </c>
      <c r="BC391" s="51" t="s">
        <v>77</v>
      </c>
      <c r="BD391" s="51" t="s">
        <v>77</v>
      </c>
      <c r="BE391" s="49" t="s">
        <v>77</v>
      </c>
      <c r="BF391" s="56">
        <v>0</v>
      </c>
      <c r="BG391" s="57">
        <v>0</v>
      </c>
      <c r="BH391" s="57">
        <v>0</v>
      </c>
      <c r="BI391" s="57">
        <v>0</v>
      </c>
      <c r="BJ391" s="57">
        <v>0</v>
      </c>
      <c r="BK391" s="57">
        <v>0</v>
      </c>
      <c r="BL391" s="57">
        <v>0</v>
      </c>
      <c r="BM391" s="54">
        <f t="shared" si="6"/>
        <v>0</v>
      </c>
      <c r="BN391" s="58"/>
      <c r="BO391" t="str">
        <f>VLOOKUP(A391,Startups!$A$3:$B$1596, 2,FALSE)</f>
        <v>Early Stage</v>
      </c>
    </row>
    <row r="392" spans="1:67" s="55" customFormat="1" ht="135" customHeight="1" x14ac:dyDescent="0.2">
      <c r="A392" s="50" t="s">
        <v>2297</v>
      </c>
      <c r="B392" s="51" t="s">
        <v>2298</v>
      </c>
      <c r="C392" s="51" t="s">
        <v>141</v>
      </c>
      <c r="D392" s="51" t="s">
        <v>142</v>
      </c>
      <c r="E392" s="51">
        <v>2011</v>
      </c>
      <c r="F392" s="51" t="s">
        <v>50</v>
      </c>
      <c r="G392" s="51" t="s">
        <v>94</v>
      </c>
      <c r="H392" s="51" t="s">
        <v>2299</v>
      </c>
      <c r="I392" s="49" t="s">
        <v>2300</v>
      </c>
      <c r="J392" s="50" t="s">
        <v>2301</v>
      </c>
      <c r="K392" s="51" t="s">
        <v>2302</v>
      </c>
      <c r="L392" s="51" t="s">
        <v>2303</v>
      </c>
      <c r="M392" s="51" t="s">
        <v>2304</v>
      </c>
      <c r="N392" s="51" t="s">
        <v>2305</v>
      </c>
      <c r="O392" s="49" t="s">
        <v>2306</v>
      </c>
      <c r="P392" s="50" t="s">
        <v>77</v>
      </c>
      <c r="Q392" s="51" t="s">
        <v>76</v>
      </c>
      <c r="R392" s="49" t="s">
        <v>77</v>
      </c>
      <c r="S392" s="50" t="s">
        <v>77</v>
      </c>
      <c r="T392" s="51" t="s">
        <v>77</v>
      </c>
      <c r="U392" s="51" t="s">
        <v>77</v>
      </c>
      <c r="V392" s="51" t="s">
        <v>77</v>
      </c>
      <c r="W392" s="51" t="s">
        <v>77</v>
      </c>
      <c r="X392" s="51" t="s">
        <v>77</v>
      </c>
      <c r="Y392" s="51" t="s">
        <v>77</v>
      </c>
      <c r="Z392" s="51" t="s">
        <v>76</v>
      </c>
      <c r="AA392" s="51" t="s">
        <v>77</v>
      </c>
      <c r="AB392" s="51" t="s">
        <v>77</v>
      </c>
      <c r="AC392" s="51" t="s">
        <v>77</v>
      </c>
      <c r="AD392" s="49" t="s">
        <v>77</v>
      </c>
      <c r="AE392" s="50" t="s">
        <v>77</v>
      </c>
      <c r="AF392" s="51" t="s">
        <v>77</v>
      </c>
      <c r="AG392" s="51" t="s">
        <v>77</v>
      </c>
      <c r="AH392" s="51" t="s">
        <v>77</v>
      </c>
      <c r="AI392" s="51" t="s">
        <v>77</v>
      </c>
      <c r="AJ392" s="51" t="s">
        <v>77</v>
      </c>
      <c r="AK392" s="51" t="s">
        <v>77</v>
      </c>
      <c r="AL392" s="51" t="s">
        <v>77</v>
      </c>
      <c r="AM392" s="51" t="s">
        <v>77</v>
      </c>
      <c r="AN392" s="51" t="s">
        <v>77</v>
      </c>
      <c r="AO392" s="51" t="s">
        <v>77</v>
      </c>
      <c r="AP392" s="51" t="s">
        <v>77</v>
      </c>
      <c r="AQ392" s="51" t="s">
        <v>77</v>
      </c>
      <c r="AR392" s="51" t="s">
        <v>77</v>
      </c>
      <c r="AS392" s="51" t="s">
        <v>76</v>
      </c>
      <c r="AT392" s="51" t="s">
        <v>77</v>
      </c>
      <c r="AU392" s="51" t="s">
        <v>77</v>
      </c>
      <c r="AV392" s="51" t="s">
        <v>77</v>
      </c>
      <c r="AW392" s="51" t="s">
        <v>77</v>
      </c>
      <c r="AX392" s="51" t="s">
        <v>77</v>
      </c>
      <c r="AY392" s="51" t="s">
        <v>77</v>
      </c>
      <c r="AZ392" s="51" t="s">
        <v>77</v>
      </c>
      <c r="BA392" s="51" t="s">
        <v>77</v>
      </c>
      <c r="BB392" s="51" t="s">
        <v>77</v>
      </c>
      <c r="BC392" s="51" t="s">
        <v>77</v>
      </c>
      <c r="BD392" s="51" t="s">
        <v>77</v>
      </c>
      <c r="BE392" s="49" t="s">
        <v>77</v>
      </c>
      <c r="BF392" s="56">
        <v>0</v>
      </c>
      <c r="BG392" s="57">
        <v>0</v>
      </c>
      <c r="BH392" s="57">
        <v>0</v>
      </c>
      <c r="BI392" s="57">
        <v>0</v>
      </c>
      <c r="BJ392" s="57">
        <v>0</v>
      </c>
      <c r="BK392" s="57">
        <v>0</v>
      </c>
      <c r="BL392" s="57">
        <v>0</v>
      </c>
      <c r="BM392" s="54">
        <f t="shared" si="6"/>
        <v>0</v>
      </c>
      <c r="BN392" s="58"/>
      <c r="BO392" t="str">
        <f>VLOOKUP(A392,Startups!$A$3:$B$1596, 2,FALSE)</f>
        <v>Early Stage</v>
      </c>
    </row>
    <row r="393" spans="1:67" s="55" customFormat="1" ht="135" customHeight="1" x14ac:dyDescent="0.2">
      <c r="A393" s="50" t="s">
        <v>2307</v>
      </c>
      <c r="B393" s="51" t="s">
        <v>2308</v>
      </c>
      <c r="C393" s="51" t="s">
        <v>66</v>
      </c>
      <c r="D393" s="51" t="s">
        <v>2309</v>
      </c>
      <c r="E393" s="51">
        <v>2015</v>
      </c>
      <c r="F393" s="51" t="s">
        <v>46</v>
      </c>
      <c r="G393" s="51" t="s">
        <v>94</v>
      </c>
      <c r="H393" s="51" t="s">
        <v>2310</v>
      </c>
      <c r="I393" s="49" t="s">
        <v>2311</v>
      </c>
      <c r="J393" s="50" t="s">
        <v>2312</v>
      </c>
      <c r="K393" s="51" t="s">
        <v>2313</v>
      </c>
      <c r="L393" s="51" t="s">
        <v>2314</v>
      </c>
      <c r="M393" s="51" t="s">
        <v>2315</v>
      </c>
      <c r="N393" s="51" t="s">
        <v>75</v>
      </c>
      <c r="O393" s="49" t="s">
        <v>75</v>
      </c>
      <c r="P393" s="50" t="s">
        <v>76</v>
      </c>
      <c r="Q393" s="51" t="s">
        <v>77</v>
      </c>
      <c r="R393" s="49" t="s">
        <v>77</v>
      </c>
      <c r="S393" s="50" t="s">
        <v>77</v>
      </c>
      <c r="T393" s="51" t="s">
        <v>76</v>
      </c>
      <c r="U393" s="51" t="s">
        <v>77</v>
      </c>
      <c r="V393" s="51" t="s">
        <v>77</v>
      </c>
      <c r="W393" s="51" t="s">
        <v>77</v>
      </c>
      <c r="X393" s="51" t="s">
        <v>76</v>
      </c>
      <c r="Y393" s="51" t="s">
        <v>77</v>
      </c>
      <c r="Z393" s="51" t="s">
        <v>77</v>
      </c>
      <c r="AA393" s="51" t="s">
        <v>77</v>
      </c>
      <c r="AB393" s="51" t="s">
        <v>77</v>
      </c>
      <c r="AC393" s="51" t="s">
        <v>77</v>
      </c>
      <c r="AD393" s="49" t="s">
        <v>77</v>
      </c>
      <c r="AE393" s="50" t="s">
        <v>77</v>
      </c>
      <c r="AF393" s="51" t="s">
        <v>77</v>
      </c>
      <c r="AG393" s="51" t="s">
        <v>77</v>
      </c>
      <c r="AH393" s="51" t="s">
        <v>77</v>
      </c>
      <c r="AI393" s="51" t="s">
        <v>77</v>
      </c>
      <c r="AJ393" s="51" t="s">
        <v>77</v>
      </c>
      <c r="AK393" s="51" t="s">
        <v>77</v>
      </c>
      <c r="AL393" s="51" t="s">
        <v>77</v>
      </c>
      <c r="AM393" s="51" t="s">
        <v>77</v>
      </c>
      <c r="AN393" s="51" t="s">
        <v>77</v>
      </c>
      <c r="AO393" s="51" t="s">
        <v>76</v>
      </c>
      <c r="AP393" s="51" t="s">
        <v>77</v>
      </c>
      <c r="AQ393" s="51" t="s">
        <v>77</v>
      </c>
      <c r="AR393" s="51" t="s">
        <v>77</v>
      </c>
      <c r="AS393" s="51" t="s">
        <v>77</v>
      </c>
      <c r="AT393" s="51" t="s">
        <v>77</v>
      </c>
      <c r="AU393" s="51" t="s">
        <v>77</v>
      </c>
      <c r="AV393" s="51" t="s">
        <v>77</v>
      </c>
      <c r="AW393" s="51" t="s">
        <v>77</v>
      </c>
      <c r="AX393" s="51" t="s">
        <v>77</v>
      </c>
      <c r="AY393" s="51" t="s">
        <v>77</v>
      </c>
      <c r="AZ393" s="51" t="s">
        <v>77</v>
      </c>
      <c r="BA393" s="51" t="s">
        <v>77</v>
      </c>
      <c r="BB393" s="51" t="s">
        <v>77</v>
      </c>
      <c r="BC393" s="51" t="s">
        <v>77</v>
      </c>
      <c r="BD393" s="51" t="s">
        <v>77</v>
      </c>
      <c r="BE393" s="49" t="s">
        <v>77</v>
      </c>
      <c r="BF393" s="56">
        <v>0</v>
      </c>
      <c r="BG393" s="57">
        <v>0</v>
      </c>
      <c r="BH393" s="57">
        <v>0</v>
      </c>
      <c r="BI393" s="57">
        <v>0</v>
      </c>
      <c r="BJ393" s="57">
        <v>0</v>
      </c>
      <c r="BK393" s="57">
        <v>0</v>
      </c>
      <c r="BL393" s="57">
        <v>0</v>
      </c>
      <c r="BM393" s="54">
        <f t="shared" si="6"/>
        <v>0</v>
      </c>
      <c r="BN393" s="58"/>
      <c r="BO393" t="str">
        <f>VLOOKUP(A393,Startups!$A$3:$B$1596, 2,FALSE)</f>
        <v>Early Stage</v>
      </c>
    </row>
    <row r="394" spans="1:67" s="55" customFormat="1" ht="135" customHeight="1" x14ac:dyDescent="0.2">
      <c r="A394" s="50" t="s">
        <v>2316</v>
      </c>
      <c r="B394" s="51" t="s">
        <v>2317</v>
      </c>
      <c r="C394" s="51" t="s">
        <v>66</v>
      </c>
      <c r="D394" s="51" t="s">
        <v>67</v>
      </c>
      <c r="E394" s="51">
        <v>2015</v>
      </c>
      <c r="F394" s="51" t="s">
        <v>1235</v>
      </c>
      <c r="G394" s="51" t="s">
        <v>94</v>
      </c>
      <c r="H394" s="51" t="s">
        <v>2318</v>
      </c>
      <c r="I394" s="49" t="s">
        <v>2319</v>
      </c>
      <c r="J394" s="50" t="s">
        <v>2320</v>
      </c>
      <c r="K394" s="51" t="s">
        <v>2321</v>
      </c>
      <c r="L394" s="51" t="s">
        <v>2322</v>
      </c>
      <c r="M394" s="51" t="s">
        <v>2323</v>
      </c>
      <c r="N394" s="51" t="s">
        <v>2324</v>
      </c>
      <c r="O394" s="49" t="s">
        <v>2325</v>
      </c>
      <c r="P394" s="50" t="s">
        <v>76</v>
      </c>
      <c r="Q394" s="51" t="s">
        <v>77</v>
      </c>
      <c r="R394" s="49" t="s">
        <v>77</v>
      </c>
      <c r="S394" s="50" t="s">
        <v>77</v>
      </c>
      <c r="T394" s="51" t="s">
        <v>76</v>
      </c>
      <c r="U394" s="51" t="s">
        <v>76</v>
      </c>
      <c r="V394" s="51" t="s">
        <v>77</v>
      </c>
      <c r="W394" s="51" t="s">
        <v>77</v>
      </c>
      <c r="X394" s="51" t="s">
        <v>77</v>
      </c>
      <c r="Y394" s="51" t="s">
        <v>77</v>
      </c>
      <c r="Z394" s="51" t="s">
        <v>77</v>
      </c>
      <c r="AA394" s="51" t="s">
        <v>77</v>
      </c>
      <c r="AB394" s="51" t="s">
        <v>77</v>
      </c>
      <c r="AC394" s="51" t="s">
        <v>77</v>
      </c>
      <c r="AD394" s="49" t="s">
        <v>77</v>
      </c>
      <c r="AE394" s="50" t="s">
        <v>77</v>
      </c>
      <c r="AF394" s="51" t="s">
        <v>77</v>
      </c>
      <c r="AG394" s="51" t="s">
        <v>77</v>
      </c>
      <c r="AH394" s="51" t="s">
        <v>77</v>
      </c>
      <c r="AI394" s="51" t="s">
        <v>77</v>
      </c>
      <c r="AJ394" s="51" t="s">
        <v>77</v>
      </c>
      <c r="AK394" s="51" t="s">
        <v>77</v>
      </c>
      <c r="AL394" s="51" t="s">
        <v>77</v>
      </c>
      <c r="AM394" s="51" t="s">
        <v>77</v>
      </c>
      <c r="AN394" s="51" t="s">
        <v>77</v>
      </c>
      <c r="AO394" s="51" t="s">
        <v>76</v>
      </c>
      <c r="AP394" s="51" t="s">
        <v>76</v>
      </c>
      <c r="AQ394" s="51" t="s">
        <v>77</v>
      </c>
      <c r="AR394" s="51" t="s">
        <v>77</v>
      </c>
      <c r="AS394" s="51" t="s">
        <v>77</v>
      </c>
      <c r="AT394" s="51" t="s">
        <v>77</v>
      </c>
      <c r="AU394" s="51" t="s">
        <v>77</v>
      </c>
      <c r="AV394" s="51" t="s">
        <v>77</v>
      </c>
      <c r="AW394" s="51" t="s">
        <v>77</v>
      </c>
      <c r="AX394" s="51" t="s">
        <v>77</v>
      </c>
      <c r="AY394" s="51" t="s">
        <v>77</v>
      </c>
      <c r="AZ394" s="51" t="s">
        <v>77</v>
      </c>
      <c r="BA394" s="51" t="s">
        <v>77</v>
      </c>
      <c r="BB394" s="51" t="s">
        <v>77</v>
      </c>
      <c r="BC394" s="51" t="s">
        <v>77</v>
      </c>
      <c r="BD394" s="51" t="s">
        <v>77</v>
      </c>
      <c r="BE394" s="49" t="s">
        <v>77</v>
      </c>
      <c r="BF394" s="56">
        <v>0</v>
      </c>
      <c r="BG394" s="57">
        <v>0</v>
      </c>
      <c r="BH394" s="57">
        <v>0</v>
      </c>
      <c r="BI394" s="57">
        <v>0</v>
      </c>
      <c r="BJ394" s="57">
        <v>0</v>
      </c>
      <c r="BK394" s="57">
        <v>0</v>
      </c>
      <c r="BL394" s="57">
        <v>0</v>
      </c>
      <c r="BM394" s="54">
        <f t="shared" si="6"/>
        <v>0</v>
      </c>
      <c r="BN394" s="58"/>
      <c r="BO394" t="str">
        <f>VLOOKUP(A394,Startups!$A$3:$B$1596, 2,FALSE)</f>
        <v>Early Stage</v>
      </c>
    </row>
    <row r="395" spans="1:67" s="55" customFormat="1" ht="135" customHeight="1" x14ac:dyDescent="0.2">
      <c r="A395" s="50" t="s">
        <v>2327</v>
      </c>
      <c r="B395" s="51" t="s">
        <v>2328</v>
      </c>
      <c r="C395" s="51" t="s">
        <v>2329</v>
      </c>
      <c r="D395" s="51" t="s">
        <v>2330</v>
      </c>
      <c r="E395" s="51">
        <v>2015</v>
      </c>
      <c r="F395" s="51" t="s">
        <v>40</v>
      </c>
      <c r="G395" s="51" t="s">
        <v>292</v>
      </c>
      <c r="H395" s="51" t="s">
        <v>2331</v>
      </c>
      <c r="I395" s="49" t="s">
        <v>2332</v>
      </c>
      <c r="J395" s="50" t="s">
        <v>2326</v>
      </c>
      <c r="K395" s="51" t="s">
        <v>2333</v>
      </c>
      <c r="L395" s="51" t="s">
        <v>2334</v>
      </c>
      <c r="M395" s="51" t="s">
        <v>2335</v>
      </c>
      <c r="N395" s="51" t="s">
        <v>2335</v>
      </c>
      <c r="O395" s="49" t="s">
        <v>2335</v>
      </c>
      <c r="P395" s="50" t="s">
        <v>76</v>
      </c>
      <c r="Q395" s="51" t="s">
        <v>77</v>
      </c>
      <c r="R395" s="49" t="s">
        <v>77</v>
      </c>
      <c r="S395" s="50" t="s">
        <v>77</v>
      </c>
      <c r="T395" s="51" t="s">
        <v>77</v>
      </c>
      <c r="U395" s="51" t="s">
        <v>76</v>
      </c>
      <c r="V395" s="51" t="s">
        <v>76</v>
      </c>
      <c r="W395" s="51" t="s">
        <v>77</v>
      </c>
      <c r="X395" s="51" t="s">
        <v>77</v>
      </c>
      <c r="Y395" s="51" t="s">
        <v>77</v>
      </c>
      <c r="Z395" s="51" t="s">
        <v>77</v>
      </c>
      <c r="AA395" s="51" t="s">
        <v>77</v>
      </c>
      <c r="AB395" s="51" t="s">
        <v>76</v>
      </c>
      <c r="AC395" s="51" t="s">
        <v>77</v>
      </c>
      <c r="AD395" s="49" t="s">
        <v>77</v>
      </c>
      <c r="AE395" s="50" t="s">
        <v>77</v>
      </c>
      <c r="AF395" s="51" t="s">
        <v>77</v>
      </c>
      <c r="AG395" s="51" t="s">
        <v>77</v>
      </c>
      <c r="AH395" s="51" t="s">
        <v>77</v>
      </c>
      <c r="AI395" s="51" t="s">
        <v>76</v>
      </c>
      <c r="AJ395" s="51" t="s">
        <v>77</v>
      </c>
      <c r="AK395" s="51" t="s">
        <v>77</v>
      </c>
      <c r="AL395" s="51" t="s">
        <v>77</v>
      </c>
      <c r="AM395" s="51" t="s">
        <v>77</v>
      </c>
      <c r="AN395" s="51" t="s">
        <v>77</v>
      </c>
      <c r="AO395" s="51" t="s">
        <v>77</v>
      </c>
      <c r="AP395" s="51" t="s">
        <v>77</v>
      </c>
      <c r="AQ395" s="51" t="s">
        <v>77</v>
      </c>
      <c r="AR395" s="51" t="s">
        <v>77</v>
      </c>
      <c r="AS395" s="51" t="s">
        <v>77</v>
      </c>
      <c r="AT395" s="51" t="s">
        <v>77</v>
      </c>
      <c r="AU395" s="51" t="s">
        <v>77</v>
      </c>
      <c r="AV395" s="51" t="s">
        <v>77</v>
      </c>
      <c r="AW395" s="51" t="s">
        <v>77</v>
      </c>
      <c r="AX395" s="51" t="s">
        <v>77</v>
      </c>
      <c r="AY395" s="51" t="s">
        <v>77</v>
      </c>
      <c r="AZ395" s="51" t="s">
        <v>77</v>
      </c>
      <c r="BA395" s="51" t="s">
        <v>77</v>
      </c>
      <c r="BB395" s="51" t="s">
        <v>77</v>
      </c>
      <c r="BC395" s="51" t="s">
        <v>77</v>
      </c>
      <c r="BD395" s="51" t="s">
        <v>77</v>
      </c>
      <c r="BE395" s="49" t="s">
        <v>77</v>
      </c>
      <c r="BF395" s="56">
        <v>0</v>
      </c>
      <c r="BG395" s="57">
        <v>0</v>
      </c>
      <c r="BH395" s="57">
        <v>0</v>
      </c>
      <c r="BI395" s="57">
        <v>0</v>
      </c>
      <c r="BJ395" s="57">
        <v>0</v>
      </c>
      <c r="BK395" s="57">
        <v>0</v>
      </c>
      <c r="BL395" s="57">
        <v>0</v>
      </c>
      <c r="BM395" s="54">
        <f t="shared" si="6"/>
        <v>0</v>
      </c>
      <c r="BN395" s="58"/>
      <c r="BO395" t="str">
        <f>VLOOKUP(A395,Startups!$A$3:$B$1596, 2,FALSE)</f>
        <v>Normal</v>
      </c>
    </row>
    <row r="396" spans="1:67" s="55" customFormat="1" ht="135" customHeight="1" x14ac:dyDescent="0.2">
      <c r="A396" s="50" t="s">
        <v>2336</v>
      </c>
      <c r="B396" s="51" t="s">
        <v>2337</v>
      </c>
      <c r="C396" s="51" t="s">
        <v>1027</v>
      </c>
      <c r="D396" s="51" t="s">
        <v>1028</v>
      </c>
      <c r="E396" s="51">
        <v>2013</v>
      </c>
      <c r="F396" s="51" t="s">
        <v>56</v>
      </c>
      <c r="G396" s="51" t="s">
        <v>155</v>
      </c>
      <c r="H396" s="51" t="s">
        <v>2338</v>
      </c>
      <c r="I396" s="49" t="s">
        <v>2339</v>
      </c>
      <c r="J396" s="50" t="s">
        <v>2340</v>
      </c>
      <c r="K396" s="51" t="s">
        <v>2341</v>
      </c>
      <c r="L396" s="51" t="s">
        <v>2342</v>
      </c>
      <c r="M396" s="51" t="s">
        <v>2343</v>
      </c>
      <c r="N396" s="51" t="s">
        <v>2344</v>
      </c>
      <c r="O396" s="49" t="s">
        <v>2345</v>
      </c>
      <c r="P396" s="50" t="s">
        <v>76</v>
      </c>
      <c r="Q396" s="51" t="s">
        <v>76</v>
      </c>
      <c r="R396" s="49" t="s">
        <v>76</v>
      </c>
      <c r="S396" s="50" t="s">
        <v>77</v>
      </c>
      <c r="T396" s="51" t="s">
        <v>77</v>
      </c>
      <c r="U396" s="51" t="s">
        <v>77</v>
      </c>
      <c r="V396" s="51" t="s">
        <v>77</v>
      </c>
      <c r="W396" s="51" t="s">
        <v>77</v>
      </c>
      <c r="X396" s="51" t="s">
        <v>77</v>
      </c>
      <c r="Y396" s="51" t="s">
        <v>77</v>
      </c>
      <c r="Z396" s="51" t="s">
        <v>76</v>
      </c>
      <c r="AA396" s="51" t="s">
        <v>77</v>
      </c>
      <c r="AB396" s="51" t="s">
        <v>77</v>
      </c>
      <c r="AC396" s="51" t="s">
        <v>77</v>
      </c>
      <c r="AD396" s="49" t="s">
        <v>77</v>
      </c>
      <c r="AE396" s="50" t="s">
        <v>77</v>
      </c>
      <c r="AF396" s="51" t="s">
        <v>77</v>
      </c>
      <c r="AG396" s="51" t="s">
        <v>77</v>
      </c>
      <c r="AH396" s="51" t="s">
        <v>77</v>
      </c>
      <c r="AI396" s="51" t="s">
        <v>77</v>
      </c>
      <c r="AJ396" s="51" t="s">
        <v>77</v>
      </c>
      <c r="AK396" s="51" t="s">
        <v>77</v>
      </c>
      <c r="AL396" s="51" t="s">
        <v>77</v>
      </c>
      <c r="AM396" s="51" t="s">
        <v>77</v>
      </c>
      <c r="AN396" s="51" t="s">
        <v>77</v>
      </c>
      <c r="AO396" s="51" t="s">
        <v>77</v>
      </c>
      <c r="AP396" s="51" t="s">
        <v>77</v>
      </c>
      <c r="AQ396" s="51" t="s">
        <v>77</v>
      </c>
      <c r="AR396" s="51" t="s">
        <v>77</v>
      </c>
      <c r="AS396" s="51" t="s">
        <v>77</v>
      </c>
      <c r="AT396" s="51" t="s">
        <v>77</v>
      </c>
      <c r="AU396" s="51" t="s">
        <v>77</v>
      </c>
      <c r="AV396" s="51" t="s">
        <v>77</v>
      </c>
      <c r="AW396" s="51" t="s">
        <v>77</v>
      </c>
      <c r="AX396" s="51" t="s">
        <v>77</v>
      </c>
      <c r="AY396" s="51" t="s">
        <v>76</v>
      </c>
      <c r="AZ396" s="51" t="s">
        <v>77</v>
      </c>
      <c r="BA396" s="51" t="s">
        <v>77</v>
      </c>
      <c r="BB396" s="51" t="s">
        <v>77</v>
      </c>
      <c r="BC396" s="51" t="s">
        <v>77</v>
      </c>
      <c r="BD396" s="51" t="s">
        <v>77</v>
      </c>
      <c r="BE396" s="49" t="s">
        <v>77</v>
      </c>
      <c r="BF396" s="56">
        <v>0</v>
      </c>
      <c r="BG396" s="57">
        <v>0</v>
      </c>
      <c r="BH396" s="57">
        <v>0</v>
      </c>
      <c r="BI396" s="57">
        <v>0</v>
      </c>
      <c r="BJ396" s="57">
        <v>0</v>
      </c>
      <c r="BK396" s="57">
        <v>0</v>
      </c>
      <c r="BL396" s="57">
        <v>0</v>
      </c>
      <c r="BM396" s="54">
        <f t="shared" si="6"/>
        <v>0</v>
      </c>
      <c r="BN396" s="58"/>
      <c r="BO396" t="str">
        <f>VLOOKUP(A396,Startups!$A$3:$B$1596, 2,FALSE)</f>
        <v>Normal</v>
      </c>
    </row>
    <row r="397" spans="1:67" s="55" customFormat="1" ht="135" customHeight="1" x14ac:dyDescent="0.2">
      <c r="A397" s="50" t="s">
        <v>2346</v>
      </c>
      <c r="B397" s="51" t="s">
        <v>2347</v>
      </c>
      <c r="C397" s="51" t="s">
        <v>335</v>
      </c>
      <c r="D397" s="51" t="s">
        <v>336</v>
      </c>
      <c r="E397" s="51">
        <v>2015</v>
      </c>
      <c r="F397" s="51" t="s">
        <v>177</v>
      </c>
      <c r="G397" s="51" t="s">
        <v>68</v>
      </c>
      <c r="H397" s="51" t="s">
        <v>2348</v>
      </c>
      <c r="I397" s="49" t="s">
        <v>2349</v>
      </c>
      <c r="J397" s="50" t="s">
        <v>2350</v>
      </c>
      <c r="K397" s="51" t="s">
        <v>2351</v>
      </c>
      <c r="L397" s="51" t="s">
        <v>2352</v>
      </c>
      <c r="M397" s="51" t="s">
        <v>2353</v>
      </c>
      <c r="N397" s="51" t="s">
        <v>2354</v>
      </c>
      <c r="O397" s="49" t="s">
        <v>2355</v>
      </c>
      <c r="P397" s="50" t="s">
        <v>76</v>
      </c>
      <c r="Q397" s="51" t="s">
        <v>76</v>
      </c>
      <c r="R397" s="49" t="s">
        <v>77</v>
      </c>
      <c r="S397" s="50" t="s">
        <v>77</v>
      </c>
      <c r="T397" s="51" t="s">
        <v>77</v>
      </c>
      <c r="U397" s="51" t="s">
        <v>77</v>
      </c>
      <c r="V397" s="51" t="s">
        <v>77</v>
      </c>
      <c r="W397" s="51" t="s">
        <v>77</v>
      </c>
      <c r="X397" s="51" t="s">
        <v>77</v>
      </c>
      <c r="Y397" s="51" t="s">
        <v>76</v>
      </c>
      <c r="Z397" s="51" t="s">
        <v>77</v>
      </c>
      <c r="AA397" s="51" t="s">
        <v>77</v>
      </c>
      <c r="AB397" s="51" t="s">
        <v>77</v>
      </c>
      <c r="AC397" s="51" t="s">
        <v>77</v>
      </c>
      <c r="AD397" s="49" t="s">
        <v>77</v>
      </c>
      <c r="AE397" s="50" t="s">
        <v>77</v>
      </c>
      <c r="AF397" s="51" t="s">
        <v>77</v>
      </c>
      <c r="AG397" s="51" t="s">
        <v>77</v>
      </c>
      <c r="AH397" s="51" t="s">
        <v>77</v>
      </c>
      <c r="AI397" s="51" t="s">
        <v>77</v>
      </c>
      <c r="AJ397" s="51" t="s">
        <v>77</v>
      </c>
      <c r="AK397" s="51" t="s">
        <v>77</v>
      </c>
      <c r="AL397" s="51" t="s">
        <v>77</v>
      </c>
      <c r="AM397" s="51" t="s">
        <v>77</v>
      </c>
      <c r="AN397" s="51" t="s">
        <v>77</v>
      </c>
      <c r="AO397" s="51" t="s">
        <v>77</v>
      </c>
      <c r="AP397" s="51" t="s">
        <v>77</v>
      </c>
      <c r="AQ397" s="51" t="s">
        <v>77</v>
      </c>
      <c r="AR397" s="51" t="s">
        <v>76</v>
      </c>
      <c r="AS397" s="51" t="s">
        <v>77</v>
      </c>
      <c r="AT397" s="51" t="s">
        <v>77</v>
      </c>
      <c r="AU397" s="51" t="s">
        <v>77</v>
      </c>
      <c r="AV397" s="51" t="s">
        <v>77</v>
      </c>
      <c r="AW397" s="51" t="s">
        <v>76</v>
      </c>
      <c r="AX397" s="51" t="s">
        <v>77</v>
      </c>
      <c r="AY397" s="51" t="s">
        <v>77</v>
      </c>
      <c r="AZ397" s="51" t="s">
        <v>77</v>
      </c>
      <c r="BA397" s="51" t="s">
        <v>77</v>
      </c>
      <c r="BB397" s="51" t="s">
        <v>77</v>
      </c>
      <c r="BC397" s="51" t="s">
        <v>77</v>
      </c>
      <c r="BD397" s="51" t="s">
        <v>77</v>
      </c>
      <c r="BE397" s="49" t="s">
        <v>77</v>
      </c>
      <c r="BF397" s="56">
        <v>0</v>
      </c>
      <c r="BG397" s="57">
        <v>0</v>
      </c>
      <c r="BH397" s="57">
        <v>0</v>
      </c>
      <c r="BI397" s="57">
        <v>0</v>
      </c>
      <c r="BJ397" s="57">
        <v>0</v>
      </c>
      <c r="BK397" s="57">
        <v>0</v>
      </c>
      <c r="BL397" s="57">
        <v>0</v>
      </c>
      <c r="BM397" s="54">
        <f t="shared" si="6"/>
        <v>0</v>
      </c>
      <c r="BN397" s="58"/>
      <c r="BO397" t="str">
        <f>VLOOKUP(A397,Startups!$A$3:$B$1596, 2,FALSE)</f>
        <v>Early Stage</v>
      </c>
    </row>
    <row r="398" spans="1:67" s="55" customFormat="1" ht="135" customHeight="1" x14ac:dyDescent="0.2">
      <c r="A398" s="50" t="s">
        <v>2356</v>
      </c>
      <c r="B398" s="51" t="s">
        <v>2357</v>
      </c>
      <c r="C398" s="51" t="s">
        <v>66</v>
      </c>
      <c r="D398" s="51" t="s">
        <v>379</v>
      </c>
      <c r="E398" s="51">
        <v>2015</v>
      </c>
      <c r="F398" s="51" t="s">
        <v>325</v>
      </c>
      <c r="G398" s="51" t="s">
        <v>155</v>
      </c>
      <c r="H398" s="51" t="s">
        <v>2358</v>
      </c>
      <c r="I398" s="49" t="s">
        <v>2359</v>
      </c>
      <c r="J398" s="50" t="s">
        <v>2360</v>
      </c>
      <c r="K398" s="51" t="s">
        <v>2361</v>
      </c>
      <c r="L398" s="51" t="s">
        <v>2362</v>
      </c>
      <c r="M398" s="51" t="s">
        <v>2363</v>
      </c>
      <c r="N398" s="51" t="s">
        <v>2364</v>
      </c>
      <c r="O398" s="49" t="s">
        <v>2364</v>
      </c>
      <c r="P398" s="50" t="s">
        <v>76</v>
      </c>
      <c r="Q398" s="51" t="s">
        <v>76</v>
      </c>
      <c r="R398" s="49" t="s">
        <v>77</v>
      </c>
      <c r="S398" s="50" t="s">
        <v>77</v>
      </c>
      <c r="T398" s="51" t="s">
        <v>77</v>
      </c>
      <c r="U398" s="51" t="s">
        <v>77</v>
      </c>
      <c r="V398" s="51" t="s">
        <v>77</v>
      </c>
      <c r="W398" s="51" t="s">
        <v>76</v>
      </c>
      <c r="X398" s="51" t="s">
        <v>76</v>
      </c>
      <c r="Y398" s="51" t="s">
        <v>77</v>
      </c>
      <c r="Z398" s="51" t="s">
        <v>77</v>
      </c>
      <c r="AA398" s="51" t="s">
        <v>77</v>
      </c>
      <c r="AB398" s="51" t="s">
        <v>77</v>
      </c>
      <c r="AC398" s="51" t="s">
        <v>77</v>
      </c>
      <c r="AD398" s="49" t="s">
        <v>76</v>
      </c>
      <c r="AE398" s="50" t="s">
        <v>77</v>
      </c>
      <c r="AF398" s="51" t="s">
        <v>77</v>
      </c>
      <c r="AG398" s="51" t="s">
        <v>77</v>
      </c>
      <c r="AH398" s="51" t="s">
        <v>77</v>
      </c>
      <c r="AI398" s="51" t="s">
        <v>77</v>
      </c>
      <c r="AJ398" s="51" t="s">
        <v>77</v>
      </c>
      <c r="AK398" s="51" t="s">
        <v>77</v>
      </c>
      <c r="AL398" s="51" t="s">
        <v>77</v>
      </c>
      <c r="AM398" s="51" t="s">
        <v>77</v>
      </c>
      <c r="AN398" s="51" t="s">
        <v>77</v>
      </c>
      <c r="AO398" s="51" t="s">
        <v>77</v>
      </c>
      <c r="AP398" s="51" t="s">
        <v>77</v>
      </c>
      <c r="AQ398" s="51" t="s">
        <v>77</v>
      </c>
      <c r="AR398" s="51" t="s">
        <v>77</v>
      </c>
      <c r="AS398" s="51" t="s">
        <v>77</v>
      </c>
      <c r="AT398" s="51" t="s">
        <v>77</v>
      </c>
      <c r="AU398" s="51" t="s">
        <v>77</v>
      </c>
      <c r="AV398" s="51" t="s">
        <v>77</v>
      </c>
      <c r="AW398" s="51" t="s">
        <v>76</v>
      </c>
      <c r="AX398" s="51" t="s">
        <v>77</v>
      </c>
      <c r="AY398" s="51" t="s">
        <v>77</v>
      </c>
      <c r="AZ398" s="51" t="s">
        <v>76</v>
      </c>
      <c r="BA398" s="51" t="s">
        <v>77</v>
      </c>
      <c r="BB398" s="51" t="s">
        <v>77</v>
      </c>
      <c r="BC398" s="51" t="s">
        <v>77</v>
      </c>
      <c r="BD398" s="51" t="s">
        <v>77</v>
      </c>
      <c r="BE398" s="49" t="s">
        <v>77</v>
      </c>
      <c r="BF398" s="56">
        <v>0</v>
      </c>
      <c r="BG398" s="57">
        <v>0</v>
      </c>
      <c r="BH398" s="57">
        <v>0</v>
      </c>
      <c r="BI398" s="57">
        <v>0</v>
      </c>
      <c r="BJ398" s="57">
        <v>0</v>
      </c>
      <c r="BK398" s="57">
        <v>0</v>
      </c>
      <c r="BL398" s="57">
        <v>0</v>
      </c>
      <c r="BM398" s="54">
        <f t="shared" si="6"/>
        <v>0</v>
      </c>
      <c r="BN398" s="58"/>
      <c r="BO398" t="str">
        <f>VLOOKUP(A398,Startups!$A$3:$B$1596, 2,FALSE)</f>
        <v>Early Stage</v>
      </c>
    </row>
    <row r="399" spans="1:67" s="55" customFormat="1" ht="135" customHeight="1" x14ac:dyDescent="0.2">
      <c r="A399" s="50" t="s">
        <v>2365</v>
      </c>
      <c r="B399" s="51" t="s">
        <v>2366</v>
      </c>
      <c r="C399" s="51" t="s">
        <v>233</v>
      </c>
      <c r="D399" s="51" t="s">
        <v>2367</v>
      </c>
      <c r="E399" s="51">
        <v>2012</v>
      </c>
      <c r="F399" s="51" t="s">
        <v>2368</v>
      </c>
      <c r="G399" s="51" t="s">
        <v>68</v>
      </c>
      <c r="H399" s="51" t="s">
        <v>2369</v>
      </c>
      <c r="I399" s="49" t="s">
        <v>2370</v>
      </c>
      <c r="J399" s="50" t="s">
        <v>2371</v>
      </c>
      <c r="K399" s="51" t="s">
        <v>2372</v>
      </c>
      <c r="L399" s="51" t="s">
        <v>2373</v>
      </c>
      <c r="M399" s="51" t="s">
        <v>2374</v>
      </c>
      <c r="N399" s="51" t="s">
        <v>2375</v>
      </c>
      <c r="O399" s="49" t="s">
        <v>2376</v>
      </c>
      <c r="P399" s="50" t="s">
        <v>77</v>
      </c>
      <c r="Q399" s="51" t="s">
        <v>76</v>
      </c>
      <c r="R399" s="49" t="s">
        <v>77</v>
      </c>
      <c r="S399" s="50" t="s">
        <v>77</v>
      </c>
      <c r="T399" s="51" t="s">
        <v>77</v>
      </c>
      <c r="U399" s="51" t="s">
        <v>77</v>
      </c>
      <c r="V399" s="51" t="s">
        <v>77</v>
      </c>
      <c r="W399" s="51" t="s">
        <v>77</v>
      </c>
      <c r="X399" s="51" t="s">
        <v>77</v>
      </c>
      <c r="Y399" s="51" t="s">
        <v>76</v>
      </c>
      <c r="Z399" s="51" t="s">
        <v>77</v>
      </c>
      <c r="AA399" s="51" t="s">
        <v>77</v>
      </c>
      <c r="AB399" s="51" t="s">
        <v>77</v>
      </c>
      <c r="AC399" s="51" t="s">
        <v>77</v>
      </c>
      <c r="AD399" s="49" t="s">
        <v>77</v>
      </c>
      <c r="AE399" s="50" t="s">
        <v>77</v>
      </c>
      <c r="AF399" s="51" t="s">
        <v>77</v>
      </c>
      <c r="AG399" s="51" t="s">
        <v>77</v>
      </c>
      <c r="AH399" s="51" t="s">
        <v>77</v>
      </c>
      <c r="AI399" s="51" t="s">
        <v>77</v>
      </c>
      <c r="AJ399" s="51" t="s">
        <v>77</v>
      </c>
      <c r="AK399" s="51" t="s">
        <v>77</v>
      </c>
      <c r="AL399" s="51" t="s">
        <v>77</v>
      </c>
      <c r="AM399" s="51" t="s">
        <v>77</v>
      </c>
      <c r="AN399" s="51" t="s">
        <v>77</v>
      </c>
      <c r="AO399" s="51" t="s">
        <v>77</v>
      </c>
      <c r="AP399" s="51" t="s">
        <v>77</v>
      </c>
      <c r="AQ399" s="51" t="s">
        <v>77</v>
      </c>
      <c r="AR399" s="51" t="s">
        <v>76</v>
      </c>
      <c r="AS399" s="51" t="s">
        <v>77</v>
      </c>
      <c r="AT399" s="51" t="s">
        <v>77</v>
      </c>
      <c r="AU399" s="51" t="s">
        <v>77</v>
      </c>
      <c r="AV399" s="51" t="s">
        <v>77</v>
      </c>
      <c r="AW399" s="51" t="s">
        <v>77</v>
      </c>
      <c r="AX399" s="51" t="s">
        <v>76</v>
      </c>
      <c r="AY399" s="51" t="s">
        <v>77</v>
      </c>
      <c r="AZ399" s="51" t="s">
        <v>77</v>
      </c>
      <c r="BA399" s="51" t="s">
        <v>77</v>
      </c>
      <c r="BB399" s="51" t="s">
        <v>77</v>
      </c>
      <c r="BC399" s="51" t="s">
        <v>77</v>
      </c>
      <c r="BD399" s="51" t="s">
        <v>77</v>
      </c>
      <c r="BE399" s="49" t="s">
        <v>77</v>
      </c>
      <c r="BF399" s="56">
        <v>0</v>
      </c>
      <c r="BG399" s="57">
        <v>0</v>
      </c>
      <c r="BH399" s="57">
        <v>0</v>
      </c>
      <c r="BI399" s="57">
        <v>0</v>
      </c>
      <c r="BJ399" s="57">
        <v>0</v>
      </c>
      <c r="BK399" s="57">
        <v>0</v>
      </c>
      <c r="BL399" s="57">
        <v>0</v>
      </c>
      <c r="BM399" s="54">
        <f t="shared" si="6"/>
        <v>0</v>
      </c>
      <c r="BN399" s="58"/>
      <c r="BO399" t="str">
        <f>VLOOKUP(A399,Startups!$A$3:$B$1596, 2,FALSE)</f>
        <v>Normal</v>
      </c>
    </row>
    <row r="400" spans="1:67" s="55" customFormat="1" ht="135" customHeight="1" x14ac:dyDescent="0.2">
      <c r="A400" s="50" t="s">
        <v>2387</v>
      </c>
      <c r="B400" s="51" t="s">
        <v>2388</v>
      </c>
      <c r="C400" s="51" t="s">
        <v>66</v>
      </c>
      <c r="D400" s="51" t="s">
        <v>67</v>
      </c>
      <c r="E400" s="51">
        <v>2015</v>
      </c>
      <c r="F400" s="51" t="s">
        <v>46</v>
      </c>
      <c r="G400" s="51" t="s">
        <v>94</v>
      </c>
      <c r="H400" s="51" t="s">
        <v>2389</v>
      </c>
      <c r="I400" s="49" t="s">
        <v>2390</v>
      </c>
      <c r="J400" s="50" t="s">
        <v>2391</v>
      </c>
      <c r="K400" s="51" t="s">
        <v>2392</v>
      </c>
      <c r="L400" s="51" t="s">
        <v>2393</v>
      </c>
      <c r="M400" s="51" t="s">
        <v>2394</v>
      </c>
      <c r="N400" s="51" t="s">
        <v>2395</v>
      </c>
      <c r="O400" s="49" t="s">
        <v>2396</v>
      </c>
      <c r="P400" s="50" t="s">
        <v>76</v>
      </c>
      <c r="Q400" s="51" t="s">
        <v>77</v>
      </c>
      <c r="R400" s="49" t="s">
        <v>76</v>
      </c>
      <c r="S400" s="50" t="s">
        <v>77</v>
      </c>
      <c r="T400" s="51" t="s">
        <v>76</v>
      </c>
      <c r="U400" s="51" t="s">
        <v>77</v>
      </c>
      <c r="V400" s="51" t="s">
        <v>77</v>
      </c>
      <c r="W400" s="51" t="s">
        <v>77</v>
      </c>
      <c r="X400" s="51" t="s">
        <v>76</v>
      </c>
      <c r="Y400" s="51" t="s">
        <v>77</v>
      </c>
      <c r="Z400" s="51" t="s">
        <v>77</v>
      </c>
      <c r="AA400" s="51" t="s">
        <v>77</v>
      </c>
      <c r="AB400" s="51" t="s">
        <v>77</v>
      </c>
      <c r="AC400" s="51" t="s">
        <v>77</v>
      </c>
      <c r="AD400" s="49" t="s">
        <v>77</v>
      </c>
      <c r="AE400" s="50" t="s">
        <v>77</v>
      </c>
      <c r="AF400" s="51" t="s">
        <v>77</v>
      </c>
      <c r="AG400" s="51" t="s">
        <v>77</v>
      </c>
      <c r="AH400" s="51" t="s">
        <v>77</v>
      </c>
      <c r="AI400" s="51" t="s">
        <v>77</v>
      </c>
      <c r="AJ400" s="51" t="s">
        <v>77</v>
      </c>
      <c r="AK400" s="51" t="s">
        <v>77</v>
      </c>
      <c r="AL400" s="51" t="s">
        <v>77</v>
      </c>
      <c r="AM400" s="51" t="s">
        <v>77</v>
      </c>
      <c r="AN400" s="51" t="s">
        <v>77</v>
      </c>
      <c r="AO400" s="51" t="s">
        <v>76</v>
      </c>
      <c r="AP400" s="51" t="s">
        <v>77</v>
      </c>
      <c r="AQ400" s="51" t="s">
        <v>77</v>
      </c>
      <c r="AR400" s="51" t="s">
        <v>77</v>
      </c>
      <c r="AS400" s="51" t="s">
        <v>77</v>
      </c>
      <c r="AT400" s="51" t="s">
        <v>77</v>
      </c>
      <c r="AU400" s="51" t="s">
        <v>77</v>
      </c>
      <c r="AV400" s="51" t="s">
        <v>77</v>
      </c>
      <c r="AW400" s="51" t="s">
        <v>77</v>
      </c>
      <c r="AX400" s="51" t="s">
        <v>77</v>
      </c>
      <c r="AY400" s="51" t="s">
        <v>77</v>
      </c>
      <c r="AZ400" s="51" t="s">
        <v>77</v>
      </c>
      <c r="BA400" s="51" t="s">
        <v>77</v>
      </c>
      <c r="BB400" s="51" t="s">
        <v>77</v>
      </c>
      <c r="BC400" s="51" t="s">
        <v>77</v>
      </c>
      <c r="BD400" s="51" t="s">
        <v>77</v>
      </c>
      <c r="BE400" s="49" t="s">
        <v>77</v>
      </c>
      <c r="BF400" s="56">
        <v>0</v>
      </c>
      <c r="BG400" s="57">
        <v>0</v>
      </c>
      <c r="BH400" s="57">
        <v>0</v>
      </c>
      <c r="BI400" s="57">
        <v>0</v>
      </c>
      <c r="BJ400" s="57">
        <v>0</v>
      </c>
      <c r="BK400" s="57">
        <v>0</v>
      </c>
      <c r="BL400" s="57">
        <v>0</v>
      </c>
      <c r="BM400" s="54">
        <f t="shared" si="6"/>
        <v>0</v>
      </c>
      <c r="BN400" s="58"/>
      <c r="BO400" t="str">
        <f>VLOOKUP(A400,Startups!$A$3:$B$1596, 2,FALSE)</f>
        <v>Normal</v>
      </c>
    </row>
    <row r="401" spans="1:67" s="55" customFormat="1" ht="135" customHeight="1" x14ac:dyDescent="0.2">
      <c r="A401" s="50" t="s">
        <v>2397</v>
      </c>
      <c r="B401" s="51" t="s">
        <v>2398</v>
      </c>
      <c r="C401" s="51" t="s">
        <v>66</v>
      </c>
      <c r="D401" s="51" t="s">
        <v>67</v>
      </c>
      <c r="E401" s="51">
        <v>2015</v>
      </c>
      <c r="F401" s="51" t="s">
        <v>188</v>
      </c>
      <c r="G401" s="51" t="s">
        <v>68</v>
      </c>
      <c r="H401" s="51" t="s">
        <v>2399</v>
      </c>
      <c r="I401" s="49" t="s">
        <v>2400</v>
      </c>
      <c r="J401" s="50" t="s">
        <v>2401</v>
      </c>
      <c r="K401" s="51" t="s">
        <v>2402</v>
      </c>
      <c r="L401" s="51" t="s">
        <v>2403</v>
      </c>
      <c r="M401" s="51" t="s">
        <v>2404</v>
      </c>
      <c r="N401" s="51" t="s">
        <v>2405</v>
      </c>
      <c r="O401" s="49" t="s">
        <v>2406</v>
      </c>
      <c r="P401" s="50" t="s">
        <v>76</v>
      </c>
      <c r="Q401" s="51" t="s">
        <v>76</v>
      </c>
      <c r="R401" s="49" t="s">
        <v>77</v>
      </c>
      <c r="S401" s="50" t="s">
        <v>77</v>
      </c>
      <c r="T401" s="51" t="s">
        <v>77</v>
      </c>
      <c r="U401" s="51" t="s">
        <v>76</v>
      </c>
      <c r="V401" s="51" t="s">
        <v>77</v>
      </c>
      <c r="W401" s="51" t="s">
        <v>77</v>
      </c>
      <c r="X401" s="51" t="s">
        <v>77</v>
      </c>
      <c r="Y401" s="51" t="s">
        <v>77</v>
      </c>
      <c r="Z401" s="51" t="s">
        <v>77</v>
      </c>
      <c r="AA401" s="51" t="s">
        <v>76</v>
      </c>
      <c r="AB401" s="51" t="s">
        <v>77</v>
      </c>
      <c r="AC401" s="51" t="s">
        <v>77</v>
      </c>
      <c r="AD401" s="49" t="s">
        <v>76</v>
      </c>
      <c r="AE401" s="50" t="s">
        <v>77</v>
      </c>
      <c r="AF401" s="51" t="s">
        <v>77</v>
      </c>
      <c r="AG401" s="51" t="s">
        <v>77</v>
      </c>
      <c r="AH401" s="51" t="s">
        <v>77</v>
      </c>
      <c r="AI401" s="51" t="s">
        <v>77</v>
      </c>
      <c r="AJ401" s="51" t="s">
        <v>77</v>
      </c>
      <c r="AK401" s="51" t="s">
        <v>77</v>
      </c>
      <c r="AL401" s="51" t="s">
        <v>76</v>
      </c>
      <c r="AM401" s="51" t="s">
        <v>77</v>
      </c>
      <c r="AN401" s="51" t="s">
        <v>77</v>
      </c>
      <c r="AO401" s="51" t="s">
        <v>77</v>
      </c>
      <c r="AP401" s="51" t="s">
        <v>77</v>
      </c>
      <c r="AQ401" s="51" t="s">
        <v>77</v>
      </c>
      <c r="AR401" s="51" t="s">
        <v>77</v>
      </c>
      <c r="AS401" s="51" t="s">
        <v>77</v>
      </c>
      <c r="AT401" s="51" t="s">
        <v>77</v>
      </c>
      <c r="AU401" s="51" t="s">
        <v>77</v>
      </c>
      <c r="AV401" s="51" t="s">
        <v>77</v>
      </c>
      <c r="AW401" s="51" t="s">
        <v>76</v>
      </c>
      <c r="AX401" s="51" t="s">
        <v>77</v>
      </c>
      <c r="AY401" s="51" t="s">
        <v>77</v>
      </c>
      <c r="AZ401" s="51" t="s">
        <v>77</v>
      </c>
      <c r="BA401" s="51" t="s">
        <v>77</v>
      </c>
      <c r="BB401" s="51" t="s">
        <v>77</v>
      </c>
      <c r="BC401" s="51" t="s">
        <v>77</v>
      </c>
      <c r="BD401" s="51" t="s">
        <v>77</v>
      </c>
      <c r="BE401" s="49" t="s">
        <v>77</v>
      </c>
      <c r="BF401" s="56">
        <v>0</v>
      </c>
      <c r="BG401" s="57">
        <v>0</v>
      </c>
      <c r="BH401" s="57">
        <v>0</v>
      </c>
      <c r="BI401" s="57">
        <v>0</v>
      </c>
      <c r="BJ401" s="57">
        <v>0</v>
      </c>
      <c r="BK401" s="57">
        <v>0</v>
      </c>
      <c r="BL401" s="57">
        <v>0</v>
      </c>
      <c r="BM401" s="54">
        <f t="shared" si="6"/>
        <v>0</v>
      </c>
      <c r="BN401" s="58"/>
      <c r="BO401" t="str">
        <f>VLOOKUP(A401,Startups!$A$3:$B$1596, 2,FALSE)</f>
        <v>Normal</v>
      </c>
    </row>
    <row r="402" spans="1:67" s="55" customFormat="1" ht="135" customHeight="1" x14ac:dyDescent="0.2">
      <c r="A402" s="50" t="s">
        <v>2407</v>
      </c>
      <c r="B402" s="51" t="s">
        <v>2408</v>
      </c>
      <c r="C402" s="51" t="s">
        <v>66</v>
      </c>
      <c r="D402" s="51" t="s">
        <v>67</v>
      </c>
      <c r="E402" s="51">
        <v>2013</v>
      </c>
      <c r="F402" s="51" t="s">
        <v>50</v>
      </c>
      <c r="G402" s="51" t="s">
        <v>68</v>
      </c>
      <c r="H402" s="51" t="s">
        <v>2409</v>
      </c>
      <c r="I402" s="49" t="s">
        <v>2410</v>
      </c>
      <c r="J402" s="50" t="s">
        <v>2411</v>
      </c>
      <c r="K402" s="51" t="s">
        <v>2412</v>
      </c>
      <c r="L402" s="51" t="s">
        <v>2413</v>
      </c>
      <c r="M402" s="51" t="s">
        <v>2414</v>
      </c>
      <c r="N402" s="51" t="s">
        <v>2415</v>
      </c>
      <c r="O402" s="49" t="s">
        <v>2416</v>
      </c>
      <c r="P402" s="50" t="s">
        <v>76</v>
      </c>
      <c r="Q402" s="51" t="s">
        <v>77</v>
      </c>
      <c r="R402" s="49" t="s">
        <v>77</v>
      </c>
      <c r="S402" s="50" t="s">
        <v>76</v>
      </c>
      <c r="T402" s="51" t="s">
        <v>77</v>
      </c>
      <c r="U402" s="51" t="s">
        <v>77</v>
      </c>
      <c r="V402" s="51" t="s">
        <v>76</v>
      </c>
      <c r="W402" s="51" t="s">
        <v>77</v>
      </c>
      <c r="X402" s="51" t="s">
        <v>77</v>
      </c>
      <c r="Y402" s="51" t="s">
        <v>77</v>
      </c>
      <c r="Z402" s="51" t="s">
        <v>76</v>
      </c>
      <c r="AA402" s="51" t="s">
        <v>77</v>
      </c>
      <c r="AB402" s="51" t="s">
        <v>77</v>
      </c>
      <c r="AC402" s="51" t="s">
        <v>77</v>
      </c>
      <c r="AD402" s="49" t="s">
        <v>77</v>
      </c>
      <c r="AE402" s="50" t="s">
        <v>77</v>
      </c>
      <c r="AF402" s="51" t="s">
        <v>77</v>
      </c>
      <c r="AG402" s="51" t="s">
        <v>77</v>
      </c>
      <c r="AH402" s="51" t="s">
        <v>77</v>
      </c>
      <c r="AI402" s="51" t="s">
        <v>77</v>
      </c>
      <c r="AJ402" s="51" t="s">
        <v>77</v>
      </c>
      <c r="AK402" s="51" t="s">
        <v>77</v>
      </c>
      <c r="AL402" s="51" t="s">
        <v>77</v>
      </c>
      <c r="AM402" s="51" t="s">
        <v>77</v>
      </c>
      <c r="AN402" s="51" t="s">
        <v>77</v>
      </c>
      <c r="AO402" s="51" t="s">
        <v>77</v>
      </c>
      <c r="AP402" s="51" t="s">
        <v>77</v>
      </c>
      <c r="AQ402" s="51" t="s">
        <v>77</v>
      </c>
      <c r="AR402" s="51" t="s">
        <v>77</v>
      </c>
      <c r="AS402" s="51" t="s">
        <v>76</v>
      </c>
      <c r="AT402" s="51" t="s">
        <v>77</v>
      </c>
      <c r="AU402" s="51" t="s">
        <v>77</v>
      </c>
      <c r="AV402" s="51" t="s">
        <v>77</v>
      </c>
      <c r="AW402" s="51" t="s">
        <v>77</v>
      </c>
      <c r="AX402" s="51" t="s">
        <v>77</v>
      </c>
      <c r="AY402" s="51" t="s">
        <v>77</v>
      </c>
      <c r="AZ402" s="51" t="s">
        <v>77</v>
      </c>
      <c r="BA402" s="51" t="s">
        <v>77</v>
      </c>
      <c r="BB402" s="51" t="s">
        <v>77</v>
      </c>
      <c r="BC402" s="51" t="s">
        <v>77</v>
      </c>
      <c r="BD402" s="51" t="s">
        <v>77</v>
      </c>
      <c r="BE402" s="49" t="s">
        <v>77</v>
      </c>
      <c r="BF402" s="56">
        <v>0</v>
      </c>
      <c r="BG402" s="57">
        <v>0</v>
      </c>
      <c r="BH402" s="57">
        <v>0</v>
      </c>
      <c r="BI402" s="57">
        <v>0</v>
      </c>
      <c r="BJ402" s="57">
        <v>0</v>
      </c>
      <c r="BK402" s="57">
        <v>0</v>
      </c>
      <c r="BL402" s="57">
        <v>0</v>
      </c>
      <c r="BM402" s="54">
        <f t="shared" si="6"/>
        <v>0</v>
      </c>
      <c r="BN402" s="58"/>
      <c r="BO402" t="str">
        <f>VLOOKUP(A402,Startups!$A$3:$B$1596, 2,FALSE)</f>
        <v>Early Stage</v>
      </c>
    </row>
    <row r="403" spans="1:67" s="55" customFormat="1" ht="135" customHeight="1" x14ac:dyDescent="0.2">
      <c r="A403" s="50" t="s">
        <v>2418</v>
      </c>
      <c r="B403" s="51" t="s">
        <v>2419</v>
      </c>
      <c r="C403" s="51" t="s">
        <v>1027</v>
      </c>
      <c r="D403" s="51" t="s">
        <v>2420</v>
      </c>
      <c r="E403" s="51">
        <v>2015</v>
      </c>
      <c r="F403" s="51" t="s">
        <v>43</v>
      </c>
      <c r="G403" s="51" t="s">
        <v>292</v>
      </c>
      <c r="H403" s="51" t="s">
        <v>2421</v>
      </c>
      <c r="I403" s="49" t="s">
        <v>2422</v>
      </c>
      <c r="J403" s="50" t="s">
        <v>2417</v>
      </c>
      <c r="K403" s="51" t="s">
        <v>2422</v>
      </c>
      <c r="L403" s="51" t="s">
        <v>75</v>
      </c>
      <c r="M403" s="51" t="s">
        <v>75</v>
      </c>
      <c r="N403" s="51" t="s">
        <v>75</v>
      </c>
      <c r="O403" s="49" t="s">
        <v>75</v>
      </c>
      <c r="P403" s="50" t="s">
        <v>76</v>
      </c>
      <c r="Q403" s="51" t="s">
        <v>76</v>
      </c>
      <c r="R403" s="49" t="s">
        <v>76</v>
      </c>
      <c r="S403" s="50" t="s">
        <v>77</v>
      </c>
      <c r="T403" s="51" t="s">
        <v>76</v>
      </c>
      <c r="U403" s="51" t="s">
        <v>76</v>
      </c>
      <c r="V403" s="51" t="s">
        <v>77</v>
      </c>
      <c r="W403" s="51" t="s">
        <v>77</v>
      </c>
      <c r="X403" s="51" t="s">
        <v>77</v>
      </c>
      <c r="Y403" s="51" t="s">
        <v>77</v>
      </c>
      <c r="Z403" s="51" t="s">
        <v>77</v>
      </c>
      <c r="AA403" s="51" t="s">
        <v>77</v>
      </c>
      <c r="AB403" s="51" t="s">
        <v>77</v>
      </c>
      <c r="AC403" s="51" t="s">
        <v>77</v>
      </c>
      <c r="AD403" s="49" t="s">
        <v>76</v>
      </c>
      <c r="AE403" s="50" t="s">
        <v>77</v>
      </c>
      <c r="AF403" s="51" t="s">
        <v>77</v>
      </c>
      <c r="AG403" s="51" t="s">
        <v>77</v>
      </c>
      <c r="AH403" s="51" t="s">
        <v>77</v>
      </c>
      <c r="AI403" s="51" t="s">
        <v>77</v>
      </c>
      <c r="AJ403" s="51" t="s">
        <v>77</v>
      </c>
      <c r="AK403" s="51" t="s">
        <v>77</v>
      </c>
      <c r="AL403" s="51" t="s">
        <v>76</v>
      </c>
      <c r="AM403" s="51" t="s">
        <v>77</v>
      </c>
      <c r="AN403" s="51" t="s">
        <v>77</v>
      </c>
      <c r="AO403" s="51" t="s">
        <v>77</v>
      </c>
      <c r="AP403" s="51" t="s">
        <v>77</v>
      </c>
      <c r="AQ403" s="51" t="s">
        <v>77</v>
      </c>
      <c r="AR403" s="51" t="s">
        <v>77</v>
      </c>
      <c r="AS403" s="51" t="s">
        <v>77</v>
      </c>
      <c r="AT403" s="51" t="s">
        <v>77</v>
      </c>
      <c r="AU403" s="51" t="s">
        <v>77</v>
      </c>
      <c r="AV403" s="51" t="s">
        <v>77</v>
      </c>
      <c r="AW403" s="51" t="s">
        <v>77</v>
      </c>
      <c r="AX403" s="51" t="s">
        <v>77</v>
      </c>
      <c r="AY403" s="51" t="s">
        <v>77</v>
      </c>
      <c r="AZ403" s="51" t="s">
        <v>77</v>
      </c>
      <c r="BA403" s="51" t="s">
        <v>77</v>
      </c>
      <c r="BB403" s="51" t="s">
        <v>77</v>
      </c>
      <c r="BC403" s="51" t="s">
        <v>77</v>
      </c>
      <c r="BD403" s="51" t="s">
        <v>77</v>
      </c>
      <c r="BE403" s="49" t="s">
        <v>77</v>
      </c>
      <c r="BF403" s="56">
        <v>0</v>
      </c>
      <c r="BG403" s="57">
        <v>0</v>
      </c>
      <c r="BH403" s="57">
        <v>0</v>
      </c>
      <c r="BI403" s="57">
        <v>0</v>
      </c>
      <c r="BJ403" s="57">
        <v>0</v>
      </c>
      <c r="BK403" s="57">
        <v>0</v>
      </c>
      <c r="BL403" s="57">
        <v>0</v>
      </c>
      <c r="BM403" s="54">
        <f t="shared" si="6"/>
        <v>0</v>
      </c>
      <c r="BN403" s="58"/>
      <c r="BO403" t="str">
        <f>VLOOKUP(A403,Startups!$A$3:$B$1596, 2,FALSE)</f>
        <v>Early Stage</v>
      </c>
    </row>
    <row r="404" spans="1:67" s="55" customFormat="1" ht="135" customHeight="1" x14ac:dyDescent="0.2">
      <c r="A404" s="50" t="s">
        <v>2423</v>
      </c>
      <c r="B404" s="51" t="s">
        <v>2424</v>
      </c>
      <c r="C404" s="51" t="s">
        <v>1027</v>
      </c>
      <c r="D404" s="51" t="s">
        <v>2425</v>
      </c>
      <c r="E404" s="51">
        <v>2013</v>
      </c>
      <c r="F404" s="51" t="s">
        <v>2426</v>
      </c>
      <c r="G404" s="51" t="s">
        <v>68</v>
      </c>
      <c r="H404" s="51" t="s">
        <v>2427</v>
      </c>
      <c r="I404" s="49" t="s">
        <v>2428</v>
      </c>
      <c r="J404" s="50" t="s">
        <v>2429</v>
      </c>
      <c r="K404" s="51" t="s">
        <v>2430</v>
      </c>
      <c r="L404" s="51" t="s">
        <v>2431</v>
      </c>
      <c r="M404" s="51" t="s">
        <v>2432</v>
      </c>
      <c r="N404" s="51" t="s">
        <v>2433</v>
      </c>
      <c r="O404" s="49" t="s">
        <v>2434</v>
      </c>
      <c r="P404" s="50" t="s">
        <v>76</v>
      </c>
      <c r="Q404" s="51" t="s">
        <v>77</v>
      </c>
      <c r="R404" s="49" t="s">
        <v>77</v>
      </c>
      <c r="S404" s="50" t="s">
        <v>76</v>
      </c>
      <c r="T404" s="51" t="s">
        <v>77</v>
      </c>
      <c r="U404" s="51" t="s">
        <v>77</v>
      </c>
      <c r="V404" s="51" t="s">
        <v>77</v>
      </c>
      <c r="W404" s="51" t="s">
        <v>77</v>
      </c>
      <c r="X404" s="51" t="s">
        <v>76</v>
      </c>
      <c r="Y404" s="51" t="s">
        <v>77</v>
      </c>
      <c r="Z404" s="51" t="s">
        <v>77</v>
      </c>
      <c r="AA404" s="51" t="s">
        <v>77</v>
      </c>
      <c r="AB404" s="51" t="s">
        <v>76</v>
      </c>
      <c r="AC404" s="51" t="s">
        <v>77</v>
      </c>
      <c r="AD404" s="49" t="s">
        <v>77</v>
      </c>
      <c r="AE404" s="50" t="s">
        <v>77</v>
      </c>
      <c r="AF404" s="51" t="s">
        <v>77</v>
      </c>
      <c r="AG404" s="51" t="s">
        <v>77</v>
      </c>
      <c r="AH404" s="51" t="s">
        <v>77</v>
      </c>
      <c r="AI404" s="51" t="s">
        <v>77</v>
      </c>
      <c r="AJ404" s="51" t="s">
        <v>77</v>
      </c>
      <c r="AK404" s="51" t="s">
        <v>77</v>
      </c>
      <c r="AL404" s="51" t="s">
        <v>77</v>
      </c>
      <c r="AM404" s="51" t="s">
        <v>77</v>
      </c>
      <c r="AN404" s="51" t="s">
        <v>76</v>
      </c>
      <c r="AO404" s="51" t="s">
        <v>77</v>
      </c>
      <c r="AP404" s="51" t="s">
        <v>77</v>
      </c>
      <c r="AQ404" s="51" t="s">
        <v>77</v>
      </c>
      <c r="AR404" s="51" t="s">
        <v>77</v>
      </c>
      <c r="AS404" s="51" t="s">
        <v>77</v>
      </c>
      <c r="AT404" s="51" t="s">
        <v>77</v>
      </c>
      <c r="AU404" s="51" t="s">
        <v>76</v>
      </c>
      <c r="AV404" s="51" t="s">
        <v>77</v>
      </c>
      <c r="AW404" s="51" t="s">
        <v>77</v>
      </c>
      <c r="AX404" s="51" t="s">
        <v>77</v>
      </c>
      <c r="AY404" s="51" t="s">
        <v>77</v>
      </c>
      <c r="AZ404" s="51" t="s">
        <v>77</v>
      </c>
      <c r="BA404" s="51" t="s">
        <v>77</v>
      </c>
      <c r="BB404" s="51" t="s">
        <v>77</v>
      </c>
      <c r="BC404" s="51" t="s">
        <v>77</v>
      </c>
      <c r="BD404" s="51" t="s">
        <v>77</v>
      </c>
      <c r="BE404" s="49" t="s">
        <v>77</v>
      </c>
      <c r="BF404" s="56">
        <v>0</v>
      </c>
      <c r="BG404" s="57">
        <v>0</v>
      </c>
      <c r="BH404" s="57">
        <v>0</v>
      </c>
      <c r="BI404" s="57">
        <v>0</v>
      </c>
      <c r="BJ404" s="57">
        <v>0</v>
      </c>
      <c r="BK404" s="57">
        <v>0</v>
      </c>
      <c r="BL404" s="57">
        <v>0</v>
      </c>
      <c r="BM404" s="54">
        <f t="shared" si="6"/>
        <v>0</v>
      </c>
      <c r="BN404" s="58"/>
      <c r="BO404" t="str">
        <f>VLOOKUP(A404,Startups!$A$3:$B$1596, 2,FALSE)</f>
        <v>Early Stage</v>
      </c>
    </row>
    <row r="405" spans="1:67" s="55" customFormat="1" ht="135" customHeight="1" x14ac:dyDescent="0.2">
      <c r="A405" s="50" t="s">
        <v>2435</v>
      </c>
      <c r="B405" s="51" t="s">
        <v>2436</v>
      </c>
      <c r="C405" s="51" t="s">
        <v>1483</v>
      </c>
      <c r="D405" s="51" t="s">
        <v>2437</v>
      </c>
      <c r="E405" s="51">
        <v>2015</v>
      </c>
      <c r="F405" s="51" t="s">
        <v>36</v>
      </c>
      <c r="G405" s="51" t="s">
        <v>68</v>
      </c>
      <c r="H405" s="51" t="s">
        <v>2438</v>
      </c>
      <c r="I405" s="49" t="s">
        <v>2439</v>
      </c>
      <c r="J405" s="50" t="s">
        <v>2440</v>
      </c>
      <c r="K405" s="51" t="s">
        <v>2441</v>
      </c>
      <c r="L405" s="51" t="s">
        <v>2442</v>
      </c>
      <c r="M405" s="51" t="s">
        <v>2443</v>
      </c>
      <c r="N405" s="51" t="s">
        <v>2444</v>
      </c>
      <c r="O405" s="49" t="s">
        <v>2445</v>
      </c>
      <c r="P405" s="50" t="s">
        <v>76</v>
      </c>
      <c r="Q405" s="51" t="s">
        <v>77</v>
      </c>
      <c r="R405" s="49" t="s">
        <v>77</v>
      </c>
      <c r="S405" s="50" t="s">
        <v>77</v>
      </c>
      <c r="T405" s="51" t="s">
        <v>77</v>
      </c>
      <c r="U405" s="51" t="s">
        <v>76</v>
      </c>
      <c r="V405" s="51" t="s">
        <v>76</v>
      </c>
      <c r="W405" s="51" t="s">
        <v>77</v>
      </c>
      <c r="X405" s="51" t="s">
        <v>77</v>
      </c>
      <c r="Y405" s="51" t="s">
        <v>76</v>
      </c>
      <c r="Z405" s="51" t="s">
        <v>77</v>
      </c>
      <c r="AA405" s="51" t="s">
        <v>77</v>
      </c>
      <c r="AB405" s="51" t="s">
        <v>77</v>
      </c>
      <c r="AC405" s="51" t="s">
        <v>77</v>
      </c>
      <c r="AD405" s="49" t="s">
        <v>77</v>
      </c>
      <c r="AE405" s="50" t="s">
        <v>76</v>
      </c>
      <c r="AF405" s="51" t="s">
        <v>77</v>
      </c>
      <c r="AG405" s="51" t="s">
        <v>77</v>
      </c>
      <c r="AH405" s="51" t="s">
        <v>77</v>
      </c>
      <c r="AI405" s="51" t="s">
        <v>77</v>
      </c>
      <c r="AJ405" s="51" t="s">
        <v>77</v>
      </c>
      <c r="AK405" s="51" t="s">
        <v>77</v>
      </c>
      <c r="AL405" s="51" t="s">
        <v>77</v>
      </c>
      <c r="AM405" s="51" t="s">
        <v>77</v>
      </c>
      <c r="AN405" s="51" t="s">
        <v>77</v>
      </c>
      <c r="AO405" s="51" t="s">
        <v>77</v>
      </c>
      <c r="AP405" s="51" t="s">
        <v>77</v>
      </c>
      <c r="AQ405" s="51" t="s">
        <v>77</v>
      </c>
      <c r="AR405" s="51" t="s">
        <v>77</v>
      </c>
      <c r="AS405" s="51" t="s">
        <v>77</v>
      </c>
      <c r="AT405" s="51" t="s">
        <v>77</v>
      </c>
      <c r="AU405" s="51" t="s">
        <v>77</v>
      </c>
      <c r="AV405" s="51" t="s">
        <v>77</v>
      </c>
      <c r="AW405" s="51" t="s">
        <v>77</v>
      </c>
      <c r="AX405" s="51" t="s">
        <v>77</v>
      </c>
      <c r="AY405" s="51" t="s">
        <v>77</v>
      </c>
      <c r="AZ405" s="51" t="s">
        <v>77</v>
      </c>
      <c r="BA405" s="51" t="s">
        <v>77</v>
      </c>
      <c r="BB405" s="51" t="s">
        <v>77</v>
      </c>
      <c r="BC405" s="51" t="s">
        <v>77</v>
      </c>
      <c r="BD405" s="51" t="s">
        <v>77</v>
      </c>
      <c r="BE405" s="49" t="s">
        <v>77</v>
      </c>
      <c r="BF405" s="56">
        <v>0</v>
      </c>
      <c r="BG405" s="57">
        <v>0</v>
      </c>
      <c r="BH405" s="57">
        <v>0</v>
      </c>
      <c r="BI405" s="57">
        <v>0</v>
      </c>
      <c r="BJ405" s="57">
        <v>0</v>
      </c>
      <c r="BK405" s="57">
        <v>0</v>
      </c>
      <c r="BL405" s="57">
        <v>0</v>
      </c>
      <c r="BM405" s="54">
        <f t="shared" si="6"/>
        <v>0</v>
      </c>
      <c r="BN405" s="58"/>
      <c r="BO405" t="str">
        <f>VLOOKUP(A405,Startups!$A$3:$B$1596, 2,FALSE)</f>
        <v>Early Stage</v>
      </c>
    </row>
    <row r="406" spans="1:67" s="55" customFormat="1" ht="135" customHeight="1" x14ac:dyDescent="0.2">
      <c r="A406" s="50" t="s">
        <v>2446</v>
      </c>
      <c r="B406" s="51" t="s">
        <v>2447</v>
      </c>
      <c r="C406" s="51" t="s">
        <v>141</v>
      </c>
      <c r="D406" s="51" t="s">
        <v>142</v>
      </c>
      <c r="E406" s="51">
        <v>2015</v>
      </c>
      <c r="F406" s="51" t="s">
        <v>2448</v>
      </c>
      <c r="G406" s="51" t="s">
        <v>94</v>
      </c>
      <c r="H406" s="51" t="s">
        <v>2449</v>
      </c>
      <c r="I406" s="49" t="s">
        <v>2450</v>
      </c>
      <c r="J406" s="50" t="s">
        <v>2451</v>
      </c>
      <c r="K406" s="51" t="s">
        <v>2452</v>
      </c>
      <c r="L406" s="51" t="s">
        <v>2453</v>
      </c>
      <c r="M406" s="51" t="s">
        <v>2454</v>
      </c>
      <c r="N406" s="51" t="s">
        <v>2455</v>
      </c>
      <c r="O406" s="49" t="s">
        <v>2456</v>
      </c>
      <c r="P406" s="50" t="s">
        <v>77</v>
      </c>
      <c r="Q406" s="51" t="s">
        <v>76</v>
      </c>
      <c r="R406" s="49" t="s">
        <v>77</v>
      </c>
      <c r="S406" s="50" t="s">
        <v>77</v>
      </c>
      <c r="T406" s="51" t="s">
        <v>77</v>
      </c>
      <c r="U406" s="51" t="s">
        <v>77</v>
      </c>
      <c r="V406" s="51" t="s">
        <v>77</v>
      </c>
      <c r="W406" s="51" t="s">
        <v>77</v>
      </c>
      <c r="X406" s="51" t="s">
        <v>77</v>
      </c>
      <c r="Y406" s="51" t="s">
        <v>77</v>
      </c>
      <c r="Z406" s="51" t="s">
        <v>76</v>
      </c>
      <c r="AA406" s="51" t="s">
        <v>76</v>
      </c>
      <c r="AB406" s="51" t="s">
        <v>77</v>
      </c>
      <c r="AC406" s="51" t="s">
        <v>77</v>
      </c>
      <c r="AD406" s="49" t="s">
        <v>76</v>
      </c>
      <c r="AE406" s="50" t="s">
        <v>77</v>
      </c>
      <c r="AF406" s="51" t="s">
        <v>77</v>
      </c>
      <c r="AG406" s="51" t="s">
        <v>77</v>
      </c>
      <c r="AH406" s="51" t="s">
        <v>77</v>
      </c>
      <c r="AI406" s="51" t="s">
        <v>77</v>
      </c>
      <c r="AJ406" s="51" t="s">
        <v>77</v>
      </c>
      <c r="AK406" s="51" t="s">
        <v>77</v>
      </c>
      <c r="AL406" s="51" t="s">
        <v>77</v>
      </c>
      <c r="AM406" s="51" t="s">
        <v>77</v>
      </c>
      <c r="AN406" s="51" t="s">
        <v>77</v>
      </c>
      <c r="AO406" s="51" t="s">
        <v>77</v>
      </c>
      <c r="AP406" s="51" t="s">
        <v>77</v>
      </c>
      <c r="AQ406" s="51" t="s">
        <v>77</v>
      </c>
      <c r="AR406" s="51" t="s">
        <v>77</v>
      </c>
      <c r="AS406" s="51" t="s">
        <v>77</v>
      </c>
      <c r="AT406" s="51" t="s">
        <v>77</v>
      </c>
      <c r="AU406" s="51" t="s">
        <v>77</v>
      </c>
      <c r="AV406" s="51" t="s">
        <v>77</v>
      </c>
      <c r="AW406" s="51" t="s">
        <v>76</v>
      </c>
      <c r="AX406" s="51" t="s">
        <v>77</v>
      </c>
      <c r="AY406" s="51" t="s">
        <v>77</v>
      </c>
      <c r="AZ406" s="51" t="s">
        <v>77</v>
      </c>
      <c r="BA406" s="51" t="s">
        <v>77</v>
      </c>
      <c r="BB406" s="51" t="s">
        <v>77</v>
      </c>
      <c r="BC406" s="51" t="s">
        <v>77</v>
      </c>
      <c r="BD406" s="51" t="s">
        <v>77</v>
      </c>
      <c r="BE406" s="49" t="s">
        <v>76</v>
      </c>
      <c r="BF406" s="56">
        <v>0</v>
      </c>
      <c r="BG406" s="57">
        <v>0</v>
      </c>
      <c r="BH406" s="57">
        <v>0</v>
      </c>
      <c r="BI406" s="57">
        <v>0</v>
      </c>
      <c r="BJ406" s="57">
        <v>0</v>
      </c>
      <c r="BK406" s="57">
        <v>0</v>
      </c>
      <c r="BL406" s="57">
        <v>0</v>
      </c>
      <c r="BM406" s="54">
        <f t="shared" si="6"/>
        <v>0</v>
      </c>
      <c r="BN406" s="58"/>
      <c r="BO406" t="str">
        <f>VLOOKUP(A406,Startups!$A$3:$B$1596, 2,FALSE)</f>
        <v>Early Stage</v>
      </c>
    </row>
    <row r="407" spans="1:67" s="55" customFormat="1" ht="135" customHeight="1" x14ac:dyDescent="0.2">
      <c r="A407" s="50" t="s">
        <v>2457</v>
      </c>
      <c r="B407" s="51" t="s">
        <v>2458</v>
      </c>
      <c r="C407" s="51" t="s">
        <v>66</v>
      </c>
      <c r="D407" s="51" t="s">
        <v>67</v>
      </c>
      <c r="E407" s="51">
        <v>2015</v>
      </c>
      <c r="F407" s="51" t="s">
        <v>43</v>
      </c>
      <c r="G407" s="51" t="s">
        <v>94</v>
      </c>
      <c r="H407" s="51" t="s">
        <v>2459</v>
      </c>
      <c r="I407" s="49" t="s">
        <v>2460</v>
      </c>
      <c r="J407" s="50" t="s">
        <v>2461</v>
      </c>
      <c r="K407" s="51" t="s">
        <v>2462</v>
      </c>
      <c r="L407" s="51" t="s">
        <v>2463</v>
      </c>
      <c r="M407" s="51" t="s">
        <v>2464</v>
      </c>
      <c r="N407" s="51" t="s">
        <v>2465</v>
      </c>
      <c r="O407" s="49" t="s">
        <v>2466</v>
      </c>
      <c r="P407" s="50" t="s">
        <v>76</v>
      </c>
      <c r="Q407" s="51" t="s">
        <v>77</v>
      </c>
      <c r="R407" s="49" t="s">
        <v>77</v>
      </c>
      <c r="S407" s="50" t="s">
        <v>77</v>
      </c>
      <c r="T407" s="51" t="s">
        <v>77</v>
      </c>
      <c r="U407" s="51" t="s">
        <v>76</v>
      </c>
      <c r="V407" s="51" t="s">
        <v>77</v>
      </c>
      <c r="W407" s="51" t="s">
        <v>76</v>
      </c>
      <c r="X407" s="51" t="s">
        <v>77</v>
      </c>
      <c r="Y407" s="51" t="s">
        <v>77</v>
      </c>
      <c r="Z407" s="51" t="s">
        <v>77</v>
      </c>
      <c r="AA407" s="51" t="s">
        <v>77</v>
      </c>
      <c r="AB407" s="51" t="s">
        <v>77</v>
      </c>
      <c r="AC407" s="51" t="s">
        <v>76</v>
      </c>
      <c r="AD407" s="49" t="s">
        <v>77</v>
      </c>
      <c r="AE407" s="50" t="s">
        <v>77</v>
      </c>
      <c r="AF407" s="51" t="s">
        <v>77</v>
      </c>
      <c r="AG407" s="51" t="s">
        <v>77</v>
      </c>
      <c r="AH407" s="51" t="s">
        <v>77</v>
      </c>
      <c r="AI407" s="51" t="s">
        <v>77</v>
      </c>
      <c r="AJ407" s="51" t="s">
        <v>77</v>
      </c>
      <c r="AK407" s="51" t="s">
        <v>77</v>
      </c>
      <c r="AL407" s="51" t="s">
        <v>76</v>
      </c>
      <c r="AM407" s="51" t="s">
        <v>77</v>
      </c>
      <c r="AN407" s="51" t="s">
        <v>77</v>
      </c>
      <c r="AO407" s="51" t="s">
        <v>77</v>
      </c>
      <c r="AP407" s="51" t="s">
        <v>77</v>
      </c>
      <c r="AQ407" s="51" t="s">
        <v>77</v>
      </c>
      <c r="AR407" s="51" t="s">
        <v>77</v>
      </c>
      <c r="AS407" s="51" t="s">
        <v>77</v>
      </c>
      <c r="AT407" s="51" t="s">
        <v>77</v>
      </c>
      <c r="AU407" s="51" t="s">
        <v>77</v>
      </c>
      <c r="AV407" s="51" t="s">
        <v>77</v>
      </c>
      <c r="AW407" s="51" t="s">
        <v>77</v>
      </c>
      <c r="AX407" s="51" t="s">
        <v>77</v>
      </c>
      <c r="AY407" s="51" t="s">
        <v>77</v>
      </c>
      <c r="AZ407" s="51" t="s">
        <v>77</v>
      </c>
      <c r="BA407" s="51" t="s">
        <v>77</v>
      </c>
      <c r="BB407" s="51" t="s">
        <v>77</v>
      </c>
      <c r="BC407" s="51" t="s">
        <v>77</v>
      </c>
      <c r="BD407" s="51" t="s">
        <v>77</v>
      </c>
      <c r="BE407" s="49" t="s">
        <v>77</v>
      </c>
      <c r="BF407" s="56">
        <v>0</v>
      </c>
      <c r="BG407" s="57">
        <v>0</v>
      </c>
      <c r="BH407" s="57">
        <v>0</v>
      </c>
      <c r="BI407" s="57">
        <v>0</v>
      </c>
      <c r="BJ407" s="57">
        <v>0</v>
      </c>
      <c r="BK407" s="57">
        <v>0</v>
      </c>
      <c r="BL407" s="57">
        <v>0</v>
      </c>
      <c r="BM407" s="54">
        <f t="shared" si="6"/>
        <v>0</v>
      </c>
      <c r="BN407" s="58"/>
      <c r="BO407" t="str">
        <f>VLOOKUP(A407,Startups!$A$3:$B$1596, 2,FALSE)</f>
        <v>Normal</v>
      </c>
    </row>
    <row r="408" spans="1:67" s="55" customFormat="1" ht="135" customHeight="1" x14ac:dyDescent="0.2">
      <c r="A408" s="50" t="s">
        <v>2467</v>
      </c>
      <c r="B408" s="51" t="s">
        <v>2468</v>
      </c>
      <c r="C408" s="51" t="s">
        <v>2469</v>
      </c>
      <c r="D408" s="51" t="s">
        <v>2470</v>
      </c>
      <c r="E408" s="51">
        <v>2015</v>
      </c>
      <c r="F408" s="51" t="s">
        <v>43</v>
      </c>
      <c r="G408" s="51" t="s">
        <v>68</v>
      </c>
      <c r="H408" s="51" t="s">
        <v>2471</v>
      </c>
      <c r="I408" s="49" t="s">
        <v>2472</v>
      </c>
      <c r="J408" s="50" t="s">
        <v>2473</v>
      </c>
      <c r="K408" s="51" t="s">
        <v>2474</v>
      </c>
      <c r="L408" s="51" t="s">
        <v>2475</v>
      </c>
      <c r="M408" s="51" t="s">
        <v>2476</v>
      </c>
      <c r="N408" s="51" t="s">
        <v>2477</v>
      </c>
      <c r="O408" s="49" t="s">
        <v>2478</v>
      </c>
      <c r="P408" s="50" t="s">
        <v>77</v>
      </c>
      <c r="Q408" s="51" t="s">
        <v>76</v>
      </c>
      <c r="R408" s="49" t="s">
        <v>77</v>
      </c>
      <c r="S408" s="50" t="s">
        <v>77</v>
      </c>
      <c r="T408" s="51" t="s">
        <v>77</v>
      </c>
      <c r="U408" s="51" t="s">
        <v>76</v>
      </c>
      <c r="V408" s="51" t="s">
        <v>77</v>
      </c>
      <c r="W408" s="51" t="s">
        <v>76</v>
      </c>
      <c r="X408" s="51" t="s">
        <v>77</v>
      </c>
      <c r="Y408" s="51" t="s">
        <v>77</v>
      </c>
      <c r="Z408" s="51" t="s">
        <v>77</v>
      </c>
      <c r="AA408" s="51" t="s">
        <v>76</v>
      </c>
      <c r="AB408" s="51" t="s">
        <v>77</v>
      </c>
      <c r="AC408" s="51" t="s">
        <v>77</v>
      </c>
      <c r="AD408" s="49" t="s">
        <v>77</v>
      </c>
      <c r="AE408" s="50" t="s">
        <v>77</v>
      </c>
      <c r="AF408" s="51" t="s">
        <v>77</v>
      </c>
      <c r="AG408" s="51" t="s">
        <v>77</v>
      </c>
      <c r="AH408" s="51" t="s">
        <v>77</v>
      </c>
      <c r="AI408" s="51" t="s">
        <v>77</v>
      </c>
      <c r="AJ408" s="51" t="s">
        <v>77</v>
      </c>
      <c r="AK408" s="51" t="s">
        <v>77</v>
      </c>
      <c r="AL408" s="51" t="s">
        <v>76</v>
      </c>
      <c r="AM408" s="51" t="s">
        <v>77</v>
      </c>
      <c r="AN408" s="51" t="s">
        <v>77</v>
      </c>
      <c r="AO408" s="51" t="s">
        <v>77</v>
      </c>
      <c r="AP408" s="51" t="s">
        <v>77</v>
      </c>
      <c r="AQ408" s="51" t="s">
        <v>77</v>
      </c>
      <c r="AR408" s="51" t="s">
        <v>77</v>
      </c>
      <c r="AS408" s="51" t="s">
        <v>77</v>
      </c>
      <c r="AT408" s="51" t="s">
        <v>77</v>
      </c>
      <c r="AU408" s="51" t="s">
        <v>77</v>
      </c>
      <c r="AV408" s="51" t="s">
        <v>77</v>
      </c>
      <c r="AW408" s="51" t="s">
        <v>77</v>
      </c>
      <c r="AX408" s="51" t="s">
        <v>77</v>
      </c>
      <c r="AY408" s="51" t="s">
        <v>77</v>
      </c>
      <c r="AZ408" s="51" t="s">
        <v>77</v>
      </c>
      <c r="BA408" s="51" t="s">
        <v>77</v>
      </c>
      <c r="BB408" s="51" t="s">
        <v>77</v>
      </c>
      <c r="BC408" s="51" t="s">
        <v>77</v>
      </c>
      <c r="BD408" s="51" t="s">
        <v>77</v>
      </c>
      <c r="BE408" s="49" t="s">
        <v>77</v>
      </c>
      <c r="BF408" s="56">
        <v>0</v>
      </c>
      <c r="BG408" s="57">
        <v>0</v>
      </c>
      <c r="BH408" s="57">
        <v>0</v>
      </c>
      <c r="BI408" s="57">
        <v>0</v>
      </c>
      <c r="BJ408" s="57">
        <v>0</v>
      </c>
      <c r="BK408" s="57">
        <v>0</v>
      </c>
      <c r="BL408" s="57">
        <v>0</v>
      </c>
      <c r="BM408" s="54">
        <f t="shared" si="6"/>
        <v>0</v>
      </c>
      <c r="BN408" s="58"/>
      <c r="BO408" t="str">
        <f>VLOOKUP(A408,Startups!$A$3:$B$1596, 2,FALSE)</f>
        <v>Early Stage</v>
      </c>
    </row>
    <row r="409" spans="1:67" s="55" customFormat="1" ht="135" customHeight="1" x14ac:dyDescent="0.2">
      <c r="A409" s="50" t="s">
        <v>2479</v>
      </c>
      <c r="B409" s="51" t="s">
        <v>2480</v>
      </c>
      <c r="C409" s="51" t="s">
        <v>335</v>
      </c>
      <c r="D409" s="51" t="s">
        <v>336</v>
      </c>
      <c r="E409" s="51">
        <v>2012</v>
      </c>
      <c r="F409" s="51" t="s">
        <v>40</v>
      </c>
      <c r="G409" s="51" t="s">
        <v>94</v>
      </c>
      <c r="H409" s="51" t="s">
        <v>2481</v>
      </c>
      <c r="I409" s="49" t="s">
        <v>2482</v>
      </c>
      <c r="J409" s="50" t="s">
        <v>2483</v>
      </c>
      <c r="K409" s="51" t="s">
        <v>2484</v>
      </c>
      <c r="L409" s="51" t="s">
        <v>2485</v>
      </c>
      <c r="M409" s="51" t="s">
        <v>2486</v>
      </c>
      <c r="N409" s="51" t="s">
        <v>2487</v>
      </c>
      <c r="O409" s="49" t="s">
        <v>2488</v>
      </c>
      <c r="P409" s="50" t="s">
        <v>76</v>
      </c>
      <c r="Q409" s="51" t="s">
        <v>76</v>
      </c>
      <c r="R409" s="49" t="s">
        <v>77</v>
      </c>
      <c r="S409" s="50" t="s">
        <v>77</v>
      </c>
      <c r="T409" s="51" t="s">
        <v>77</v>
      </c>
      <c r="U409" s="51" t="s">
        <v>77</v>
      </c>
      <c r="V409" s="51" t="s">
        <v>76</v>
      </c>
      <c r="W409" s="51" t="s">
        <v>77</v>
      </c>
      <c r="X409" s="51" t="s">
        <v>76</v>
      </c>
      <c r="Y409" s="51" t="s">
        <v>77</v>
      </c>
      <c r="Z409" s="51" t="s">
        <v>77</v>
      </c>
      <c r="AA409" s="51" t="s">
        <v>77</v>
      </c>
      <c r="AB409" s="51" t="s">
        <v>77</v>
      </c>
      <c r="AC409" s="51" t="s">
        <v>76</v>
      </c>
      <c r="AD409" s="49" t="s">
        <v>77</v>
      </c>
      <c r="AE409" s="50" t="s">
        <v>77</v>
      </c>
      <c r="AF409" s="51" t="s">
        <v>77</v>
      </c>
      <c r="AG409" s="51" t="s">
        <v>77</v>
      </c>
      <c r="AH409" s="51" t="s">
        <v>77</v>
      </c>
      <c r="AI409" s="51" t="s">
        <v>76</v>
      </c>
      <c r="AJ409" s="51" t="s">
        <v>77</v>
      </c>
      <c r="AK409" s="51" t="s">
        <v>77</v>
      </c>
      <c r="AL409" s="51" t="s">
        <v>77</v>
      </c>
      <c r="AM409" s="51" t="s">
        <v>77</v>
      </c>
      <c r="AN409" s="51" t="s">
        <v>77</v>
      </c>
      <c r="AO409" s="51" t="s">
        <v>77</v>
      </c>
      <c r="AP409" s="51" t="s">
        <v>77</v>
      </c>
      <c r="AQ409" s="51" t="s">
        <v>77</v>
      </c>
      <c r="AR409" s="51" t="s">
        <v>77</v>
      </c>
      <c r="AS409" s="51" t="s">
        <v>77</v>
      </c>
      <c r="AT409" s="51" t="s">
        <v>77</v>
      </c>
      <c r="AU409" s="51" t="s">
        <v>77</v>
      </c>
      <c r="AV409" s="51" t="s">
        <v>77</v>
      </c>
      <c r="AW409" s="51" t="s">
        <v>77</v>
      </c>
      <c r="AX409" s="51" t="s">
        <v>77</v>
      </c>
      <c r="AY409" s="51" t="s">
        <v>77</v>
      </c>
      <c r="AZ409" s="51" t="s">
        <v>77</v>
      </c>
      <c r="BA409" s="51" t="s">
        <v>77</v>
      </c>
      <c r="BB409" s="51" t="s">
        <v>77</v>
      </c>
      <c r="BC409" s="51" t="s">
        <v>77</v>
      </c>
      <c r="BD409" s="51" t="s">
        <v>77</v>
      </c>
      <c r="BE409" s="49" t="s">
        <v>77</v>
      </c>
      <c r="BF409" s="56">
        <v>0</v>
      </c>
      <c r="BG409" s="57">
        <v>0</v>
      </c>
      <c r="BH409" s="57">
        <v>0</v>
      </c>
      <c r="BI409" s="57">
        <v>0</v>
      </c>
      <c r="BJ409" s="57">
        <v>0</v>
      </c>
      <c r="BK409" s="57">
        <v>0</v>
      </c>
      <c r="BL409" s="57">
        <v>0</v>
      </c>
      <c r="BM409" s="54">
        <f t="shared" si="6"/>
        <v>0</v>
      </c>
      <c r="BN409" s="58"/>
      <c r="BO409" t="str">
        <f>VLOOKUP(A409,Startups!$A$3:$B$1596, 2,FALSE)</f>
        <v>Normal</v>
      </c>
    </row>
    <row r="410" spans="1:67" s="55" customFormat="1" ht="135" customHeight="1" x14ac:dyDescent="0.2">
      <c r="A410" s="50" t="s">
        <v>2502</v>
      </c>
      <c r="B410" s="51" t="s">
        <v>2503</v>
      </c>
      <c r="C410" s="51" t="s">
        <v>1999</v>
      </c>
      <c r="D410" s="51" t="s">
        <v>2504</v>
      </c>
      <c r="E410" s="51">
        <v>2012</v>
      </c>
      <c r="F410" s="51" t="s">
        <v>62</v>
      </c>
      <c r="G410" s="51" t="s">
        <v>292</v>
      </c>
      <c r="H410" s="51" t="s">
        <v>2505</v>
      </c>
      <c r="I410" s="49" t="s">
        <v>2506</v>
      </c>
      <c r="J410" s="50" t="s">
        <v>2507</v>
      </c>
      <c r="K410" s="51" t="s">
        <v>2508</v>
      </c>
      <c r="L410" s="51" t="s">
        <v>2509</v>
      </c>
      <c r="M410" s="51" t="s">
        <v>2510</v>
      </c>
      <c r="N410" s="51" t="s">
        <v>2511</v>
      </c>
      <c r="O410" s="49" t="s">
        <v>2511</v>
      </c>
      <c r="P410" s="50" t="s">
        <v>77</v>
      </c>
      <c r="Q410" s="51" t="s">
        <v>76</v>
      </c>
      <c r="R410" s="49" t="s">
        <v>77</v>
      </c>
      <c r="S410" s="50" t="s">
        <v>76</v>
      </c>
      <c r="T410" s="51" t="s">
        <v>77</v>
      </c>
      <c r="U410" s="51" t="s">
        <v>77</v>
      </c>
      <c r="V410" s="51" t="s">
        <v>77</v>
      </c>
      <c r="W410" s="51" t="s">
        <v>77</v>
      </c>
      <c r="X410" s="51" t="s">
        <v>77</v>
      </c>
      <c r="Y410" s="51" t="s">
        <v>77</v>
      </c>
      <c r="Z410" s="51" t="s">
        <v>76</v>
      </c>
      <c r="AA410" s="51" t="s">
        <v>77</v>
      </c>
      <c r="AB410" s="51" t="s">
        <v>77</v>
      </c>
      <c r="AC410" s="51" t="s">
        <v>77</v>
      </c>
      <c r="AD410" s="49" t="s">
        <v>77</v>
      </c>
      <c r="AE410" s="50" t="s">
        <v>77</v>
      </c>
      <c r="AF410" s="51" t="s">
        <v>77</v>
      </c>
      <c r="AG410" s="51" t="s">
        <v>77</v>
      </c>
      <c r="AH410" s="51" t="s">
        <v>77</v>
      </c>
      <c r="AI410" s="51" t="s">
        <v>77</v>
      </c>
      <c r="AJ410" s="51" t="s">
        <v>77</v>
      </c>
      <c r="AK410" s="51" t="s">
        <v>77</v>
      </c>
      <c r="AL410" s="51" t="s">
        <v>77</v>
      </c>
      <c r="AM410" s="51" t="s">
        <v>77</v>
      </c>
      <c r="AN410" s="51" t="s">
        <v>77</v>
      </c>
      <c r="AO410" s="51" t="s">
        <v>77</v>
      </c>
      <c r="AP410" s="51" t="s">
        <v>77</v>
      </c>
      <c r="AQ410" s="51" t="s">
        <v>77</v>
      </c>
      <c r="AR410" s="51" t="s">
        <v>77</v>
      </c>
      <c r="AS410" s="51" t="s">
        <v>77</v>
      </c>
      <c r="AT410" s="51" t="s">
        <v>77</v>
      </c>
      <c r="AU410" s="51" t="s">
        <v>77</v>
      </c>
      <c r="AV410" s="51" t="s">
        <v>77</v>
      </c>
      <c r="AW410" s="51" t="s">
        <v>77</v>
      </c>
      <c r="AX410" s="51" t="s">
        <v>77</v>
      </c>
      <c r="AY410" s="51" t="s">
        <v>77</v>
      </c>
      <c r="AZ410" s="51" t="s">
        <v>77</v>
      </c>
      <c r="BA410" s="51" t="s">
        <v>77</v>
      </c>
      <c r="BB410" s="51" t="s">
        <v>77</v>
      </c>
      <c r="BC410" s="51" t="s">
        <v>77</v>
      </c>
      <c r="BD410" s="51" t="s">
        <v>77</v>
      </c>
      <c r="BE410" s="49" t="s">
        <v>76</v>
      </c>
      <c r="BF410" s="56">
        <v>0</v>
      </c>
      <c r="BG410" s="57">
        <v>0</v>
      </c>
      <c r="BH410" s="57">
        <v>0</v>
      </c>
      <c r="BI410" s="57">
        <v>0</v>
      </c>
      <c r="BJ410" s="57">
        <v>0</v>
      </c>
      <c r="BK410" s="57">
        <v>0</v>
      </c>
      <c r="BL410" s="57">
        <v>0</v>
      </c>
      <c r="BM410" s="54">
        <f t="shared" si="6"/>
        <v>0</v>
      </c>
      <c r="BN410" s="58"/>
      <c r="BO410" t="str">
        <f>VLOOKUP(A410,Startups!$A$3:$B$1596, 2,FALSE)</f>
        <v>Normal</v>
      </c>
    </row>
    <row r="411" spans="1:67" s="55" customFormat="1" ht="135" customHeight="1" x14ac:dyDescent="0.2">
      <c r="A411" s="50" t="s">
        <v>2512</v>
      </c>
      <c r="B411" s="51" t="s">
        <v>2513</v>
      </c>
      <c r="C411" s="51" t="s">
        <v>66</v>
      </c>
      <c r="D411" s="51" t="s">
        <v>93</v>
      </c>
      <c r="E411" s="51">
        <v>2015</v>
      </c>
      <c r="F411" s="51" t="s">
        <v>48</v>
      </c>
      <c r="G411" s="51" t="s">
        <v>94</v>
      </c>
      <c r="H411" s="51" t="s">
        <v>2514</v>
      </c>
      <c r="I411" s="49" t="s">
        <v>2515</v>
      </c>
      <c r="J411" s="50" t="s">
        <v>2516</v>
      </c>
      <c r="K411" s="51" t="s">
        <v>2517</v>
      </c>
      <c r="L411" s="51" t="s">
        <v>2518</v>
      </c>
      <c r="M411" s="51" t="s">
        <v>2519</v>
      </c>
      <c r="N411" s="51" t="s">
        <v>2520</v>
      </c>
      <c r="O411" s="49" t="s">
        <v>2521</v>
      </c>
      <c r="P411" s="50" t="s">
        <v>77</v>
      </c>
      <c r="Q411" s="51" t="s">
        <v>76</v>
      </c>
      <c r="R411" s="49" t="s">
        <v>77</v>
      </c>
      <c r="S411" s="50" t="s">
        <v>76</v>
      </c>
      <c r="T411" s="51" t="s">
        <v>76</v>
      </c>
      <c r="U411" s="51" t="s">
        <v>76</v>
      </c>
      <c r="V411" s="51" t="s">
        <v>77</v>
      </c>
      <c r="W411" s="51" t="s">
        <v>77</v>
      </c>
      <c r="X411" s="51" t="s">
        <v>77</v>
      </c>
      <c r="Y411" s="51" t="s">
        <v>77</v>
      </c>
      <c r="Z411" s="51" t="s">
        <v>77</v>
      </c>
      <c r="AA411" s="51" t="s">
        <v>77</v>
      </c>
      <c r="AB411" s="51" t="s">
        <v>77</v>
      </c>
      <c r="AC411" s="51" t="s">
        <v>77</v>
      </c>
      <c r="AD411" s="49" t="s">
        <v>77</v>
      </c>
      <c r="AE411" s="50" t="s">
        <v>77</v>
      </c>
      <c r="AF411" s="51" t="s">
        <v>77</v>
      </c>
      <c r="AG411" s="51" t="s">
        <v>77</v>
      </c>
      <c r="AH411" s="51" t="s">
        <v>77</v>
      </c>
      <c r="AI411" s="51" t="s">
        <v>77</v>
      </c>
      <c r="AJ411" s="51" t="s">
        <v>77</v>
      </c>
      <c r="AK411" s="51" t="s">
        <v>77</v>
      </c>
      <c r="AL411" s="51" t="s">
        <v>77</v>
      </c>
      <c r="AM411" s="51" t="s">
        <v>77</v>
      </c>
      <c r="AN411" s="51" t="s">
        <v>77</v>
      </c>
      <c r="AO411" s="51" t="s">
        <v>77</v>
      </c>
      <c r="AP411" s="51" t="s">
        <v>77</v>
      </c>
      <c r="AQ411" s="51" t="s">
        <v>76</v>
      </c>
      <c r="AR411" s="51" t="s">
        <v>77</v>
      </c>
      <c r="AS411" s="51" t="s">
        <v>77</v>
      </c>
      <c r="AT411" s="51" t="s">
        <v>77</v>
      </c>
      <c r="AU411" s="51" t="s">
        <v>77</v>
      </c>
      <c r="AV411" s="51" t="s">
        <v>77</v>
      </c>
      <c r="AW411" s="51" t="s">
        <v>77</v>
      </c>
      <c r="AX411" s="51" t="s">
        <v>77</v>
      </c>
      <c r="AY411" s="51" t="s">
        <v>77</v>
      </c>
      <c r="AZ411" s="51" t="s">
        <v>77</v>
      </c>
      <c r="BA411" s="51" t="s">
        <v>77</v>
      </c>
      <c r="BB411" s="51" t="s">
        <v>77</v>
      </c>
      <c r="BC411" s="51" t="s">
        <v>77</v>
      </c>
      <c r="BD411" s="51" t="s">
        <v>77</v>
      </c>
      <c r="BE411" s="49" t="s">
        <v>77</v>
      </c>
      <c r="BF411" s="56">
        <v>0</v>
      </c>
      <c r="BG411" s="57">
        <v>0</v>
      </c>
      <c r="BH411" s="57">
        <v>0</v>
      </c>
      <c r="BI411" s="57">
        <v>0</v>
      </c>
      <c r="BJ411" s="57">
        <v>0</v>
      </c>
      <c r="BK411" s="57">
        <v>0</v>
      </c>
      <c r="BL411" s="57">
        <v>0</v>
      </c>
      <c r="BM411" s="54">
        <f t="shared" si="6"/>
        <v>0</v>
      </c>
      <c r="BN411" s="58"/>
      <c r="BO411" t="str">
        <f>VLOOKUP(A411,Startups!$A$3:$B$1596, 2,FALSE)</f>
        <v>Early Stage</v>
      </c>
    </row>
    <row r="412" spans="1:67" s="55" customFormat="1" ht="135" customHeight="1" x14ac:dyDescent="0.2">
      <c r="A412" s="50" t="s">
        <v>2522</v>
      </c>
      <c r="B412" s="51" t="s">
        <v>2523</v>
      </c>
      <c r="C412" s="51" t="s">
        <v>66</v>
      </c>
      <c r="D412" s="51" t="s">
        <v>93</v>
      </c>
      <c r="E412" s="51">
        <v>2015</v>
      </c>
      <c r="F412" s="51" t="s">
        <v>57</v>
      </c>
      <c r="G412" s="51" t="s">
        <v>68</v>
      </c>
      <c r="H412" s="51" t="s">
        <v>2524</v>
      </c>
      <c r="I412" s="49" t="s">
        <v>2525</v>
      </c>
      <c r="J412" s="50" t="s">
        <v>2526</v>
      </c>
      <c r="K412" s="51" t="s">
        <v>2527</v>
      </c>
      <c r="L412" s="51" t="s">
        <v>2528</v>
      </c>
      <c r="M412" s="51" t="s">
        <v>2529</v>
      </c>
      <c r="N412" s="51" t="s">
        <v>2530</v>
      </c>
      <c r="O412" s="49" t="s">
        <v>2531</v>
      </c>
      <c r="P412" s="50" t="s">
        <v>77</v>
      </c>
      <c r="Q412" s="51" t="s">
        <v>76</v>
      </c>
      <c r="R412" s="49" t="s">
        <v>77</v>
      </c>
      <c r="S412" s="50" t="s">
        <v>77</v>
      </c>
      <c r="T412" s="51" t="s">
        <v>77</v>
      </c>
      <c r="U412" s="51" t="s">
        <v>77</v>
      </c>
      <c r="V412" s="51" t="s">
        <v>77</v>
      </c>
      <c r="W412" s="51" t="s">
        <v>77</v>
      </c>
      <c r="X412" s="51" t="s">
        <v>77</v>
      </c>
      <c r="Y412" s="51" t="s">
        <v>77</v>
      </c>
      <c r="Z412" s="51" t="s">
        <v>77</v>
      </c>
      <c r="AA412" s="51" t="s">
        <v>77</v>
      </c>
      <c r="AB412" s="51" t="s">
        <v>77</v>
      </c>
      <c r="AC412" s="51" t="s">
        <v>77</v>
      </c>
      <c r="AD412" s="49" t="s">
        <v>77</v>
      </c>
      <c r="AE412" s="50" t="s">
        <v>77</v>
      </c>
      <c r="AF412" s="51" t="s">
        <v>77</v>
      </c>
      <c r="AG412" s="51" t="s">
        <v>77</v>
      </c>
      <c r="AH412" s="51" t="s">
        <v>77</v>
      </c>
      <c r="AI412" s="51" t="s">
        <v>77</v>
      </c>
      <c r="AJ412" s="51" t="s">
        <v>77</v>
      </c>
      <c r="AK412" s="51" t="s">
        <v>77</v>
      </c>
      <c r="AL412" s="51" t="s">
        <v>77</v>
      </c>
      <c r="AM412" s="51" t="s">
        <v>77</v>
      </c>
      <c r="AN412" s="51" t="s">
        <v>77</v>
      </c>
      <c r="AO412" s="51" t="s">
        <v>77</v>
      </c>
      <c r="AP412" s="51" t="s">
        <v>77</v>
      </c>
      <c r="AQ412" s="51" t="s">
        <v>77</v>
      </c>
      <c r="AR412" s="51" t="s">
        <v>77</v>
      </c>
      <c r="AS412" s="51" t="s">
        <v>77</v>
      </c>
      <c r="AT412" s="51" t="s">
        <v>77</v>
      </c>
      <c r="AU412" s="51" t="s">
        <v>77</v>
      </c>
      <c r="AV412" s="51" t="s">
        <v>77</v>
      </c>
      <c r="AW412" s="51" t="s">
        <v>77</v>
      </c>
      <c r="AX412" s="51" t="s">
        <v>77</v>
      </c>
      <c r="AY412" s="51" t="s">
        <v>77</v>
      </c>
      <c r="AZ412" s="51" t="s">
        <v>76</v>
      </c>
      <c r="BA412" s="51" t="s">
        <v>77</v>
      </c>
      <c r="BB412" s="51" t="s">
        <v>77</v>
      </c>
      <c r="BC412" s="51" t="s">
        <v>77</v>
      </c>
      <c r="BD412" s="51" t="s">
        <v>77</v>
      </c>
      <c r="BE412" s="49" t="s">
        <v>77</v>
      </c>
      <c r="BF412" s="56">
        <v>0</v>
      </c>
      <c r="BG412" s="57">
        <v>0</v>
      </c>
      <c r="BH412" s="57">
        <v>0</v>
      </c>
      <c r="BI412" s="57">
        <v>0</v>
      </c>
      <c r="BJ412" s="57">
        <v>0</v>
      </c>
      <c r="BK412" s="57">
        <v>0</v>
      </c>
      <c r="BL412" s="57">
        <v>0</v>
      </c>
      <c r="BM412" s="54">
        <f t="shared" si="6"/>
        <v>0</v>
      </c>
      <c r="BN412" s="58"/>
      <c r="BO412" t="str">
        <f>VLOOKUP(A412,Startups!$A$3:$B$1596, 2,FALSE)</f>
        <v>Early Stage</v>
      </c>
    </row>
    <row r="413" spans="1:67" s="55" customFormat="1" ht="135" customHeight="1" x14ac:dyDescent="0.2">
      <c r="A413" s="50" t="s">
        <v>2532</v>
      </c>
      <c r="B413" s="51" t="s">
        <v>2533</v>
      </c>
      <c r="C413" s="51" t="s">
        <v>1027</v>
      </c>
      <c r="D413" s="51" t="s">
        <v>1028</v>
      </c>
      <c r="E413" s="51">
        <v>2014</v>
      </c>
      <c r="F413" s="51" t="s">
        <v>2534</v>
      </c>
      <c r="G413" s="51" t="s">
        <v>68</v>
      </c>
      <c r="H413" s="51" t="s">
        <v>2535</v>
      </c>
      <c r="I413" s="49" t="s">
        <v>2536</v>
      </c>
      <c r="J413" s="50" t="s">
        <v>2537</v>
      </c>
      <c r="K413" s="51" t="s">
        <v>2538</v>
      </c>
      <c r="L413" s="51" t="s">
        <v>2539</v>
      </c>
      <c r="M413" s="51" t="s">
        <v>2540</v>
      </c>
      <c r="N413" s="51" t="s">
        <v>2541</v>
      </c>
      <c r="O413" s="49" t="s">
        <v>2542</v>
      </c>
      <c r="P413" s="50" t="s">
        <v>76</v>
      </c>
      <c r="Q413" s="51" t="s">
        <v>76</v>
      </c>
      <c r="R413" s="49" t="s">
        <v>77</v>
      </c>
      <c r="S413" s="50" t="s">
        <v>77</v>
      </c>
      <c r="T413" s="51" t="s">
        <v>76</v>
      </c>
      <c r="U413" s="51" t="s">
        <v>77</v>
      </c>
      <c r="V413" s="51" t="s">
        <v>77</v>
      </c>
      <c r="W413" s="51" t="s">
        <v>77</v>
      </c>
      <c r="X413" s="51" t="s">
        <v>76</v>
      </c>
      <c r="Y413" s="51" t="s">
        <v>77</v>
      </c>
      <c r="Z413" s="51" t="s">
        <v>77</v>
      </c>
      <c r="AA413" s="51" t="s">
        <v>76</v>
      </c>
      <c r="AB413" s="51" t="s">
        <v>77</v>
      </c>
      <c r="AC413" s="51" t="s">
        <v>77</v>
      </c>
      <c r="AD413" s="49" t="s">
        <v>77</v>
      </c>
      <c r="AE413" s="50" t="s">
        <v>77</v>
      </c>
      <c r="AF413" s="51" t="s">
        <v>77</v>
      </c>
      <c r="AG413" s="51" t="s">
        <v>77</v>
      </c>
      <c r="AH413" s="51" t="s">
        <v>77</v>
      </c>
      <c r="AI413" s="51" t="s">
        <v>77</v>
      </c>
      <c r="AJ413" s="51" t="s">
        <v>77</v>
      </c>
      <c r="AK413" s="51" t="s">
        <v>76</v>
      </c>
      <c r="AL413" s="51" t="s">
        <v>77</v>
      </c>
      <c r="AM413" s="51" t="s">
        <v>77</v>
      </c>
      <c r="AN413" s="51" t="s">
        <v>77</v>
      </c>
      <c r="AO413" s="51" t="s">
        <v>76</v>
      </c>
      <c r="AP413" s="51" t="s">
        <v>77</v>
      </c>
      <c r="AQ413" s="51" t="s">
        <v>77</v>
      </c>
      <c r="AR413" s="51" t="s">
        <v>77</v>
      </c>
      <c r="AS413" s="51" t="s">
        <v>77</v>
      </c>
      <c r="AT413" s="51" t="s">
        <v>77</v>
      </c>
      <c r="AU413" s="51" t="s">
        <v>77</v>
      </c>
      <c r="AV413" s="51" t="s">
        <v>77</v>
      </c>
      <c r="AW413" s="51" t="s">
        <v>77</v>
      </c>
      <c r="AX413" s="51" t="s">
        <v>77</v>
      </c>
      <c r="AY413" s="51" t="s">
        <v>77</v>
      </c>
      <c r="AZ413" s="51" t="s">
        <v>77</v>
      </c>
      <c r="BA413" s="51" t="s">
        <v>77</v>
      </c>
      <c r="BB413" s="51" t="s">
        <v>77</v>
      </c>
      <c r="BC413" s="51" t="s">
        <v>77</v>
      </c>
      <c r="BD413" s="51" t="s">
        <v>77</v>
      </c>
      <c r="BE413" s="49" t="s">
        <v>77</v>
      </c>
      <c r="BF413" s="56">
        <v>0</v>
      </c>
      <c r="BG413" s="57">
        <v>0</v>
      </c>
      <c r="BH413" s="57">
        <v>0</v>
      </c>
      <c r="BI413" s="57">
        <v>0</v>
      </c>
      <c r="BJ413" s="57">
        <v>0</v>
      </c>
      <c r="BK413" s="57">
        <v>0</v>
      </c>
      <c r="BL413" s="57">
        <v>0</v>
      </c>
      <c r="BM413" s="54">
        <f t="shared" si="6"/>
        <v>0</v>
      </c>
      <c r="BN413" s="58"/>
      <c r="BO413" t="str">
        <f>VLOOKUP(A413,Startups!$A$3:$B$1596, 2,FALSE)</f>
        <v>Early Stage</v>
      </c>
    </row>
    <row r="414" spans="1:67" s="55" customFormat="1" ht="135" customHeight="1" x14ac:dyDescent="0.2">
      <c r="A414" s="50" t="s">
        <v>2543</v>
      </c>
      <c r="B414" s="51" t="s">
        <v>2544</v>
      </c>
      <c r="C414" s="51" t="s">
        <v>66</v>
      </c>
      <c r="D414" s="51" t="s">
        <v>67</v>
      </c>
      <c r="E414" s="51">
        <v>2015</v>
      </c>
      <c r="F414" s="51" t="s">
        <v>62</v>
      </c>
      <c r="G414" s="51" t="s">
        <v>155</v>
      </c>
      <c r="H414" s="51" t="s">
        <v>2545</v>
      </c>
      <c r="I414" s="49" t="s">
        <v>2546</v>
      </c>
      <c r="J414" s="50" t="s">
        <v>2547</v>
      </c>
      <c r="K414" s="51" t="s">
        <v>2548</v>
      </c>
      <c r="L414" s="51" t="s">
        <v>2549</v>
      </c>
      <c r="M414" s="51" t="s">
        <v>2550</v>
      </c>
      <c r="N414" s="51" t="s">
        <v>2551</v>
      </c>
      <c r="O414" s="49" t="s">
        <v>2552</v>
      </c>
      <c r="P414" s="50" t="s">
        <v>76</v>
      </c>
      <c r="Q414" s="51" t="s">
        <v>77</v>
      </c>
      <c r="R414" s="49" t="s">
        <v>77</v>
      </c>
      <c r="S414" s="50" t="s">
        <v>77</v>
      </c>
      <c r="T414" s="51" t="s">
        <v>77</v>
      </c>
      <c r="U414" s="51" t="s">
        <v>77</v>
      </c>
      <c r="V414" s="51" t="s">
        <v>77</v>
      </c>
      <c r="W414" s="51" t="s">
        <v>77</v>
      </c>
      <c r="X414" s="51" t="s">
        <v>77</v>
      </c>
      <c r="Y414" s="51" t="s">
        <v>77</v>
      </c>
      <c r="Z414" s="51" t="s">
        <v>77</v>
      </c>
      <c r="AA414" s="51" t="s">
        <v>76</v>
      </c>
      <c r="AB414" s="51" t="s">
        <v>77</v>
      </c>
      <c r="AC414" s="51" t="s">
        <v>77</v>
      </c>
      <c r="AD414" s="49" t="s">
        <v>77</v>
      </c>
      <c r="AE414" s="50" t="s">
        <v>77</v>
      </c>
      <c r="AF414" s="51" t="s">
        <v>77</v>
      </c>
      <c r="AG414" s="51" t="s">
        <v>77</v>
      </c>
      <c r="AH414" s="51" t="s">
        <v>77</v>
      </c>
      <c r="AI414" s="51" t="s">
        <v>77</v>
      </c>
      <c r="AJ414" s="51" t="s">
        <v>77</v>
      </c>
      <c r="AK414" s="51" t="s">
        <v>77</v>
      </c>
      <c r="AL414" s="51" t="s">
        <v>77</v>
      </c>
      <c r="AM414" s="51" t="s">
        <v>77</v>
      </c>
      <c r="AN414" s="51" t="s">
        <v>77</v>
      </c>
      <c r="AO414" s="51" t="s">
        <v>77</v>
      </c>
      <c r="AP414" s="51" t="s">
        <v>77</v>
      </c>
      <c r="AQ414" s="51" t="s">
        <v>77</v>
      </c>
      <c r="AR414" s="51" t="s">
        <v>77</v>
      </c>
      <c r="AS414" s="51" t="s">
        <v>77</v>
      </c>
      <c r="AT414" s="51" t="s">
        <v>77</v>
      </c>
      <c r="AU414" s="51" t="s">
        <v>77</v>
      </c>
      <c r="AV414" s="51" t="s">
        <v>77</v>
      </c>
      <c r="AW414" s="51" t="s">
        <v>77</v>
      </c>
      <c r="AX414" s="51" t="s">
        <v>77</v>
      </c>
      <c r="AY414" s="51" t="s">
        <v>77</v>
      </c>
      <c r="AZ414" s="51" t="s">
        <v>77</v>
      </c>
      <c r="BA414" s="51" t="s">
        <v>77</v>
      </c>
      <c r="BB414" s="51" t="s">
        <v>77</v>
      </c>
      <c r="BC414" s="51" t="s">
        <v>77</v>
      </c>
      <c r="BD414" s="51" t="s">
        <v>77</v>
      </c>
      <c r="BE414" s="49" t="s">
        <v>76</v>
      </c>
      <c r="BF414" s="56">
        <v>0</v>
      </c>
      <c r="BG414" s="57">
        <v>0</v>
      </c>
      <c r="BH414" s="57">
        <v>0</v>
      </c>
      <c r="BI414" s="57">
        <v>0</v>
      </c>
      <c r="BJ414" s="57">
        <v>0</v>
      </c>
      <c r="BK414" s="57">
        <v>0</v>
      </c>
      <c r="BL414" s="57">
        <v>0</v>
      </c>
      <c r="BM414" s="54">
        <f t="shared" si="6"/>
        <v>0</v>
      </c>
      <c r="BN414" s="58"/>
      <c r="BO414" t="str">
        <f>VLOOKUP(A414,Startups!$A$3:$B$1596, 2,FALSE)</f>
        <v>Early Stage</v>
      </c>
    </row>
    <row r="415" spans="1:67" s="55" customFormat="1" ht="135" customHeight="1" x14ac:dyDescent="0.2">
      <c r="A415" s="50" t="s">
        <v>2553</v>
      </c>
      <c r="B415" s="51" t="s">
        <v>2554</v>
      </c>
      <c r="C415" s="51" t="s">
        <v>66</v>
      </c>
      <c r="D415" s="51" t="s">
        <v>67</v>
      </c>
      <c r="E415" s="51">
        <v>2015</v>
      </c>
      <c r="F415" s="51" t="s">
        <v>2194</v>
      </c>
      <c r="G415" s="51" t="s">
        <v>155</v>
      </c>
      <c r="H415" s="51" t="s">
        <v>2555</v>
      </c>
      <c r="I415" s="49" t="s">
        <v>2556</v>
      </c>
      <c r="J415" s="50" t="s">
        <v>2557</v>
      </c>
      <c r="K415" s="51" t="s">
        <v>2558</v>
      </c>
      <c r="L415" s="51" t="s">
        <v>2559</v>
      </c>
      <c r="M415" s="51" t="s">
        <v>2560</v>
      </c>
      <c r="N415" s="51" t="s">
        <v>2561</v>
      </c>
      <c r="O415" s="49" t="s">
        <v>2562</v>
      </c>
      <c r="P415" s="50" t="s">
        <v>76</v>
      </c>
      <c r="Q415" s="51" t="s">
        <v>77</v>
      </c>
      <c r="R415" s="49" t="s">
        <v>76</v>
      </c>
      <c r="S415" s="50" t="s">
        <v>77</v>
      </c>
      <c r="T415" s="51" t="s">
        <v>76</v>
      </c>
      <c r="U415" s="51" t="s">
        <v>77</v>
      </c>
      <c r="V415" s="51" t="s">
        <v>77</v>
      </c>
      <c r="W415" s="51" t="s">
        <v>76</v>
      </c>
      <c r="X415" s="51" t="s">
        <v>76</v>
      </c>
      <c r="Y415" s="51" t="s">
        <v>77</v>
      </c>
      <c r="Z415" s="51" t="s">
        <v>77</v>
      </c>
      <c r="AA415" s="51" t="s">
        <v>77</v>
      </c>
      <c r="AB415" s="51" t="s">
        <v>77</v>
      </c>
      <c r="AC415" s="51" t="s">
        <v>77</v>
      </c>
      <c r="AD415" s="49" t="s">
        <v>77</v>
      </c>
      <c r="AE415" s="50" t="s">
        <v>76</v>
      </c>
      <c r="AF415" s="51" t="s">
        <v>77</v>
      </c>
      <c r="AG415" s="51" t="s">
        <v>77</v>
      </c>
      <c r="AH415" s="51" t="s">
        <v>77</v>
      </c>
      <c r="AI415" s="51" t="s">
        <v>77</v>
      </c>
      <c r="AJ415" s="51" t="s">
        <v>77</v>
      </c>
      <c r="AK415" s="51" t="s">
        <v>77</v>
      </c>
      <c r="AL415" s="51" t="s">
        <v>77</v>
      </c>
      <c r="AM415" s="51" t="s">
        <v>77</v>
      </c>
      <c r="AN415" s="51" t="s">
        <v>77</v>
      </c>
      <c r="AO415" s="51" t="s">
        <v>76</v>
      </c>
      <c r="AP415" s="51" t="s">
        <v>77</v>
      </c>
      <c r="AQ415" s="51" t="s">
        <v>77</v>
      </c>
      <c r="AR415" s="51" t="s">
        <v>77</v>
      </c>
      <c r="AS415" s="51" t="s">
        <v>77</v>
      </c>
      <c r="AT415" s="51" t="s">
        <v>77</v>
      </c>
      <c r="AU415" s="51" t="s">
        <v>77</v>
      </c>
      <c r="AV415" s="51" t="s">
        <v>77</v>
      </c>
      <c r="AW415" s="51" t="s">
        <v>77</v>
      </c>
      <c r="AX415" s="51" t="s">
        <v>77</v>
      </c>
      <c r="AY415" s="51" t="s">
        <v>77</v>
      </c>
      <c r="AZ415" s="51" t="s">
        <v>77</v>
      </c>
      <c r="BA415" s="51" t="s">
        <v>77</v>
      </c>
      <c r="BB415" s="51" t="s">
        <v>77</v>
      </c>
      <c r="BC415" s="51" t="s">
        <v>77</v>
      </c>
      <c r="BD415" s="51" t="s">
        <v>77</v>
      </c>
      <c r="BE415" s="49" t="s">
        <v>77</v>
      </c>
      <c r="BF415" s="56">
        <v>0</v>
      </c>
      <c r="BG415" s="57">
        <v>0</v>
      </c>
      <c r="BH415" s="57">
        <v>0</v>
      </c>
      <c r="BI415" s="57">
        <v>0</v>
      </c>
      <c r="BJ415" s="57">
        <v>0</v>
      </c>
      <c r="BK415" s="57">
        <v>0</v>
      </c>
      <c r="BL415" s="57">
        <v>0</v>
      </c>
      <c r="BM415" s="54">
        <f t="shared" si="6"/>
        <v>0</v>
      </c>
      <c r="BN415" s="58"/>
      <c r="BO415" t="str">
        <f>VLOOKUP(A415,Startups!$A$3:$B$1596, 2,FALSE)</f>
        <v>Early Stage</v>
      </c>
    </row>
    <row r="416" spans="1:67" s="55" customFormat="1" ht="135" customHeight="1" x14ac:dyDescent="0.2">
      <c r="A416" s="50" t="s">
        <v>2582</v>
      </c>
      <c r="B416" s="51" t="s">
        <v>2583</v>
      </c>
      <c r="C416" s="51" t="s">
        <v>66</v>
      </c>
      <c r="D416" s="51" t="s">
        <v>67</v>
      </c>
      <c r="E416" s="51">
        <v>2015</v>
      </c>
      <c r="F416" s="51" t="s">
        <v>1826</v>
      </c>
      <c r="G416" s="51" t="s">
        <v>292</v>
      </c>
      <c r="H416" s="51" t="s">
        <v>2584</v>
      </c>
      <c r="I416" s="49" t="s">
        <v>2585</v>
      </c>
      <c r="J416" s="50" t="s">
        <v>2586</v>
      </c>
      <c r="K416" s="51" t="s">
        <v>2587</v>
      </c>
      <c r="L416" s="51" t="s">
        <v>2588</v>
      </c>
      <c r="M416" s="51" t="s">
        <v>423</v>
      </c>
      <c r="N416" s="51" t="s">
        <v>2589</v>
      </c>
      <c r="O416" s="49" t="s">
        <v>2590</v>
      </c>
      <c r="P416" s="50" t="s">
        <v>77</v>
      </c>
      <c r="Q416" s="51" t="s">
        <v>76</v>
      </c>
      <c r="R416" s="49" t="s">
        <v>77</v>
      </c>
      <c r="S416" s="50" t="s">
        <v>77</v>
      </c>
      <c r="T416" s="51" t="s">
        <v>77</v>
      </c>
      <c r="U416" s="51" t="s">
        <v>76</v>
      </c>
      <c r="V416" s="51" t="s">
        <v>77</v>
      </c>
      <c r="W416" s="51" t="s">
        <v>76</v>
      </c>
      <c r="X416" s="51" t="s">
        <v>77</v>
      </c>
      <c r="Y416" s="51" t="s">
        <v>77</v>
      </c>
      <c r="Z416" s="51" t="s">
        <v>77</v>
      </c>
      <c r="AA416" s="51" t="s">
        <v>77</v>
      </c>
      <c r="AB416" s="51" t="s">
        <v>76</v>
      </c>
      <c r="AC416" s="51" t="s">
        <v>77</v>
      </c>
      <c r="AD416" s="49" t="s">
        <v>77</v>
      </c>
      <c r="AE416" s="50" t="s">
        <v>77</v>
      </c>
      <c r="AF416" s="51" t="s">
        <v>77</v>
      </c>
      <c r="AG416" s="51" t="s">
        <v>77</v>
      </c>
      <c r="AH416" s="51" t="s">
        <v>77</v>
      </c>
      <c r="AI416" s="51" t="s">
        <v>77</v>
      </c>
      <c r="AJ416" s="51" t="s">
        <v>77</v>
      </c>
      <c r="AK416" s="51" t="s">
        <v>77</v>
      </c>
      <c r="AL416" s="51" t="s">
        <v>76</v>
      </c>
      <c r="AM416" s="51" t="s">
        <v>77</v>
      </c>
      <c r="AN416" s="51" t="s">
        <v>77</v>
      </c>
      <c r="AO416" s="51" t="s">
        <v>77</v>
      </c>
      <c r="AP416" s="51" t="s">
        <v>77</v>
      </c>
      <c r="AQ416" s="51" t="s">
        <v>77</v>
      </c>
      <c r="AR416" s="51" t="s">
        <v>77</v>
      </c>
      <c r="AS416" s="51" t="s">
        <v>77</v>
      </c>
      <c r="AT416" s="51" t="s">
        <v>77</v>
      </c>
      <c r="AU416" s="51" t="s">
        <v>77</v>
      </c>
      <c r="AV416" s="51" t="s">
        <v>77</v>
      </c>
      <c r="AW416" s="51" t="s">
        <v>76</v>
      </c>
      <c r="AX416" s="51" t="s">
        <v>77</v>
      </c>
      <c r="AY416" s="51" t="s">
        <v>77</v>
      </c>
      <c r="AZ416" s="51" t="s">
        <v>77</v>
      </c>
      <c r="BA416" s="51" t="s">
        <v>77</v>
      </c>
      <c r="BB416" s="51" t="s">
        <v>77</v>
      </c>
      <c r="BC416" s="51" t="s">
        <v>77</v>
      </c>
      <c r="BD416" s="51" t="s">
        <v>77</v>
      </c>
      <c r="BE416" s="49" t="s">
        <v>77</v>
      </c>
      <c r="BF416" s="56">
        <v>0</v>
      </c>
      <c r="BG416" s="57">
        <v>0</v>
      </c>
      <c r="BH416" s="57">
        <v>0</v>
      </c>
      <c r="BI416" s="57">
        <v>0</v>
      </c>
      <c r="BJ416" s="57">
        <v>0</v>
      </c>
      <c r="BK416" s="57">
        <v>0</v>
      </c>
      <c r="BL416" s="57">
        <v>0</v>
      </c>
      <c r="BM416" s="54">
        <f t="shared" si="6"/>
        <v>0</v>
      </c>
      <c r="BN416" s="58"/>
      <c r="BO416" t="str">
        <f>VLOOKUP(A416,Startups!$A$3:$B$1596, 2,FALSE)</f>
        <v>Early Stage</v>
      </c>
    </row>
    <row r="417" spans="1:67" s="55" customFormat="1" ht="135" customHeight="1" x14ac:dyDescent="0.2">
      <c r="A417" s="50" t="s">
        <v>2591</v>
      </c>
      <c r="B417" s="51" t="s">
        <v>2592</v>
      </c>
      <c r="C417" s="51" t="s">
        <v>1027</v>
      </c>
      <c r="D417" s="51" t="s">
        <v>1028</v>
      </c>
      <c r="E417" s="51">
        <v>2015</v>
      </c>
      <c r="F417" s="51" t="s">
        <v>2593</v>
      </c>
      <c r="G417" s="51" t="s">
        <v>68</v>
      </c>
      <c r="H417" s="51" t="s">
        <v>2594</v>
      </c>
      <c r="I417" s="49" t="s">
        <v>2595</v>
      </c>
      <c r="J417" s="50" t="s">
        <v>2596</v>
      </c>
      <c r="K417" s="51" t="s">
        <v>2597</v>
      </c>
      <c r="L417" s="51" t="s">
        <v>2598</v>
      </c>
      <c r="M417" s="51" t="s">
        <v>2599</v>
      </c>
      <c r="N417" s="51" t="s">
        <v>2600</v>
      </c>
      <c r="O417" s="49" t="s">
        <v>2600</v>
      </c>
      <c r="P417" s="50" t="s">
        <v>76</v>
      </c>
      <c r="Q417" s="51" t="s">
        <v>76</v>
      </c>
      <c r="R417" s="49" t="s">
        <v>77</v>
      </c>
      <c r="S417" s="50" t="s">
        <v>77</v>
      </c>
      <c r="T417" s="51" t="s">
        <v>77</v>
      </c>
      <c r="U417" s="51" t="s">
        <v>77</v>
      </c>
      <c r="V417" s="51" t="s">
        <v>77</v>
      </c>
      <c r="W417" s="51" t="s">
        <v>76</v>
      </c>
      <c r="X417" s="51" t="s">
        <v>76</v>
      </c>
      <c r="Y417" s="51" t="s">
        <v>77</v>
      </c>
      <c r="Z417" s="51" t="s">
        <v>77</v>
      </c>
      <c r="AA417" s="51" t="s">
        <v>77</v>
      </c>
      <c r="AB417" s="51" t="s">
        <v>76</v>
      </c>
      <c r="AC417" s="51" t="s">
        <v>77</v>
      </c>
      <c r="AD417" s="49" t="s">
        <v>77</v>
      </c>
      <c r="AE417" s="50" t="s">
        <v>77</v>
      </c>
      <c r="AF417" s="51" t="s">
        <v>77</v>
      </c>
      <c r="AG417" s="51" t="s">
        <v>77</v>
      </c>
      <c r="AH417" s="51" t="s">
        <v>77</v>
      </c>
      <c r="AI417" s="51" t="s">
        <v>77</v>
      </c>
      <c r="AJ417" s="51" t="s">
        <v>77</v>
      </c>
      <c r="AK417" s="51" t="s">
        <v>76</v>
      </c>
      <c r="AL417" s="51" t="s">
        <v>77</v>
      </c>
      <c r="AM417" s="51" t="s">
        <v>77</v>
      </c>
      <c r="AN417" s="51" t="s">
        <v>77</v>
      </c>
      <c r="AO417" s="51" t="s">
        <v>77</v>
      </c>
      <c r="AP417" s="51" t="s">
        <v>77</v>
      </c>
      <c r="AQ417" s="51" t="s">
        <v>77</v>
      </c>
      <c r="AR417" s="51" t="s">
        <v>77</v>
      </c>
      <c r="AS417" s="51" t="s">
        <v>77</v>
      </c>
      <c r="AT417" s="51" t="s">
        <v>77</v>
      </c>
      <c r="AU417" s="51" t="s">
        <v>77</v>
      </c>
      <c r="AV417" s="51" t="s">
        <v>77</v>
      </c>
      <c r="AW417" s="51" t="s">
        <v>77</v>
      </c>
      <c r="AX417" s="51" t="s">
        <v>77</v>
      </c>
      <c r="AY417" s="51" t="s">
        <v>77</v>
      </c>
      <c r="AZ417" s="51" t="s">
        <v>76</v>
      </c>
      <c r="BA417" s="51" t="s">
        <v>77</v>
      </c>
      <c r="BB417" s="51" t="s">
        <v>77</v>
      </c>
      <c r="BC417" s="51" t="s">
        <v>77</v>
      </c>
      <c r="BD417" s="51" t="s">
        <v>77</v>
      </c>
      <c r="BE417" s="49" t="s">
        <v>77</v>
      </c>
      <c r="BF417" s="56">
        <v>0</v>
      </c>
      <c r="BG417" s="57">
        <v>0</v>
      </c>
      <c r="BH417" s="57">
        <v>0</v>
      </c>
      <c r="BI417" s="57">
        <v>0</v>
      </c>
      <c r="BJ417" s="57">
        <v>0</v>
      </c>
      <c r="BK417" s="57">
        <v>0</v>
      </c>
      <c r="BL417" s="57">
        <v>0</v>
      </c>
      <c r="BM417" s="54">
        <f t="shared" si="6"/>
        <v>0</v>
      </c>
      <c r="BN417" s="58"/>
      <c r="BO417" t="str">
        <f>VLOOKUP(A417,Startups!$A$3:$B$1596, 2,FALSE)</f>
        <v>Early Stage</v>
      </c>
    </row>
    <row r="418" spans="1:67" s="55" customFormat="1" ht="135" customHeight="1" x14ac:dyDescent="0.2">
      <c r="A418" s="50" t="s">
        <v>2601</v>
      </c>
      <c r="B418" s="51" t="s">
        <v>2602</v>
      </c>
      <c r="C418" s="51" t="s">
        <v>66</v>
      </c>
      <c r="D418" s="51" t="s">
        <v>67</v>
      </c>
      <c r="E418" s="51">
        <v>2015</v>
      </c>
      <c r="F418" s="51" t="s">
        <v>404</v>
      </c>
      <c r="G418" s="51" t="s">
        <v>94</v>
      </c>
      <c r="H418" s="51" t="s">
        <v>2603</v>
      </c>
      <c r="I418" s="49" t="s">
        <v>2604</v>
      </c>
      <c r="J418" s="50" t="s">
        <v>2605</v>
      </c>
      <c r="K418" s="51" t="s">
        <v>2606</v>
      </c>
      <c r="L418" s="51" t="s">
        <v>2607</v>
      </c>
      <c r="M418" s="51" t="s">
        <v>2608</v>
      </c>
      <c r="N418" s="51" t="s">
        <v>2609</v>
      </c>
      <c r="O418" s="49" t="s">
        <v>2610</v>
      </c>
      <c r="P418" s="50" t="s">
        <v>76</v>
      </c>
      <c r="Q418" s="51" t="s">
        <v>77</v>
      </c>
      <c r="R418" s="49" t="s">
        <v>77</v>
      </c>
      <c r="S418" s="50" t="s">
        <v>77</v>
      </c>
      <c r="T418" s="51" t="s">
        <v>77</v>
      </c>
      <c r="U418" s="51" t="s">
        <v>77</v>
      </c>
      <c r="V418" s="51" t="s">
        <v>77</v>
      </c>
      <c r="W418" s="51" t="s">
        <v>77</v>
      </c>
      <c r="X418" s="51" t="s">
        <v>76</v>
      </c>
      <c r="Y418" s="51" t="s">
        <v>77</v>
      </c>
      <c r="Z418" s="51" t="s">
        <v>77</v>
      </c>
      <c r="AA418" s="51" t="s">
        <v>77</v>
      </c>
      <c r="AB418" s="51" t="s">
        <v>77</v>
      </c>
      <c r="AC418" s="51" t="s">
        <v>77</v>
      </c>
      <c r="AD418" s="49" t="s">
        <v>77</v>
      </c>
      <c r="AE418" s="50" t="s">
        <v>77</v>
      </c>
      <c r="AF418" s="51" t="s">
        <v>77</v>
      </c>
      <c r="AG418" s="51" t="s">
        <v>77</v>
      </c>
      <c r="AH418" s="51" t="s">
        <v>77</v>
      </c>
      <c r="AI418" s="51" t="s">
        <v>77</v>
      </c>
      <c r="AJ418" s="51" t="s">
        <v>77</v>
      </c>
      <c r="AK418" s="51" t="s">
        <v>77</v>
      </c>
      <c r="AL418" s="51" t="s">
        <v>77</v>
      </c>
      <c r="AM418" s="51" t="s">
        <v>77</v>
      </c>
      <c r="AN418" s="51" t="s">
        <v>77</v>
      </c>
      <c r="AO418" s="51" t="s">
        <v>76</v>
      </c>
      <c r="AP418" s="51" t="s">
        <v>77</v>
      </c>
      <c r="AQ418" s="51" t="s">
        <v>77</v>
      </c>
      <c r="AR418" s="51" t="s">
        <v>77</v>
      </c>
      <c r="AS418" s="51" t="s">
        <v>77</v>
      </c>
      <c r="AT418" s="51" t="s">
        <v>77</v>
      </c>
      <c r="AU418" s="51" t="s">
        <v>77</v>
      </c>
      <c r="AV418" s="51" t="s">
        <v>77</v>
      </c>
      <c r="AW418" s="51" t="s">
        <v>77</v>
      </c>
      <c r="AX418" s="51" t="s">
        <v>77</v>
      </c>
      <c r="AY418" s="51" t="s">
        <v>77</v>
      </c>
      <c r="AZ418" s="51" t="s">
        <v>76</v>
      </c>
      <c r="BA418" s="51" t="s">
        <v>77</v>
      </c>
      <c r="BB418" s="51" t="s">
        <v>77</v>
      </c>
      <c r="BC418" s="51" t="s">
        <v>77</v>
      </c>
      <c r="BD418" s="51" t="s">
        <v>77</v>
      </c>
      <c r="BE418" s="49" t="s">
        <v>77</v>
      </c>
      <c r="BF418" s="56">
        <v>0</v>
      </c>
      <c r="BG418" s="57">
        <v>0</v>
      </c>
      <c r="BH418" s="57">
        <v>0</v>
      </c>
      <c r="BI418" s="57">
        <v>0</v>
      </c>
      <c r="BJ418" s="57">
        <v>0</v>
      </c>
      <c r="BK418" s="57">
        <v>0</v>
      </c>
      <c r="BL418" s="57">
        <v>0</v>
      </c>
      <c r="BM418" s="54">
        <f t="shared" si="6"/>
        <v>0</v>
      </c>
      <c r="BN418" s="58"/>
      <c r="BO418" t="str">
        <f>VLOOKUP(A418,Startups!$A$3:$B$1596, 2,FALSE)</f>
        <v>Normal</v>
      </c>
    </row>
    <row r="419" spans="1:67" s="55" customFormat="1" ht="135" customHeight="1" x14ac:dyDescent="0.2">
      <c r="A419" s="50" t="s">
        <v>2623</v>
      </c>
      <c r="B419" s="51" t="s">
        <v>2624</v>
      </c>
      <c r="C419" s="51" t="s">
        <v>66</v>
      </c>
      <c r="D419" s="51" t="s">
        <v>67</v>
      </c>
      <c r="E419" s="51">
        <v>2015</v>
      </c>
      <c r="F419" s="51" t="s">
        <v>47</v>
      </c>
      <c r="G419" s="51" t="s">
        <v>68</v>
      </c>
      <c r="H419" s="51" t="s">
        <v>2625</v>
      </c>
      <c r="I419" s="49" t="s">
        <v>2626</v>
      </c>
      <c r="J419" s="50" t="s">
        <v>2627</v>
      </c>
      <c r="K419" s="51" t="s">
        <v>2628</v>
      </c>
      <c r="L419" s="51" t="s">
        <v>2629</v>
      </c>
      <c r="M419" s="51" t="s">
        <v>2630</v>
      </c>
      <c r="N419" s="51" t="s">
        <v>2631</v>
      </c>
      <c r="O419" s="49" t="s">
        <v>2632</v>
      </c>
      <c r="P419" s="50" t="s">
        <v>77</v>
      </c>
      <c r="Q419" s="51" t="s">
        <v>76</v>
      </c>
      <c r="R419" s="49" t="s">
        <v>77</v>
      </c>
      <c r="S419" s="50" t="s">
        <v>77</v>
      </c>
      <c r="T419" s="51" t="s">
        <v>77</v>
      </c>
      <c r="U419" s="51" t="s">
        <v>76</v>
      </c>
      <c r="V419" s="51" t="s">
        <v>77</v>
      </c>
      <c r="W419" s="51" t="s">
        <v>77</v>
      </c>
      <c r="X419" s="51" t="s">
        <v>77</v>
      </c>
      <c r="Y419" s="51" t="s">
        <v>77</v>
      </c>
      <c r="Z419" s="51" t="s">
        <v>77</v>
      </c>
      <c r="AA419" s="51" t="s">
        <v>77</v>
      </c>
      <c r="AB419" s="51" t="s">
        <v>77</v>
      </c>
      <c r="AC419" s="51" t="s">
        <v>77</v>
      </c>
      <c r="AD419" s="49" t="s">
        <v>77</v>
      </c>
      <c r="AE419" s="50" t="s">
        <v>77</v>
      </c>
      <c r="AF419" s="51" t="s">
        <v>77</v>
      </c>
      <c r="AG419" s="51" t="s">
        <v>77</v>
      </c>
      <c r="AH419" s="51" t="s">
        <v>77</v>
      </c>
      <c r="AI419" s="51" t="s">
        <v>77</v>
      </c>
      <c r="AJ419" s="51" t="s">
        <v>77</v>
      </c>
      <c r="AK419" s="51" t="s">
        <v>77</v>
      </c>
      <c r="AL419" s="51" t="s">
        <v>77</v>
      </c>
      <c r="AM419" s="51" t="s">
        <v>77</v>
      </c>
      <c r="AN419" s="51" t="s">
        <v>77</v>
      </c>
      <c r="AO419" s="51" t="s">
        <v>77</v>
      </c>
      <c r="AP419" s="51" t="s">
        <v>76</v>
      </c>
      <c r="AQ419" s="51" t="s">
        <v>77</v>
      </c>
      <c r="AR419" s="51" t="s">
        <v>77</v>
      </c>
      <c r="AS419" s="51" t="s">
        <v>77</v>
      </c>
      <c r="AT419" s="51" t="s">
        <v>77</v>
      </c>
      <c r="AU419" s="51" t="s">
        <v>77</v>
      </c>
      <c r="AV419" s="51" t="s">
        <v>77</v>
      </c>
      <c r="AW419" s="51" t="s">
        <v>77</v>
      </c>
      <c r="AX419" s="51" t="s">
        <v>77</v>
      </c>
      <c r="AY419" s="51" t="s">
        <v>77</v>
      </c>
      <c r="AZ419" s="51" t="s">
        <v>77</v>
      </c>
      <c r="BA419" s="51" t="s">
        <v>77</v>
      </c>
      <c r="BB419" s="51" t="s">
        <v>77</v>
      </c>
      <c r="BC419" s="51" t="s">
        <v>77</v>
      </c>
      <c r="BD419" s="51" t="s">
        <v>77</v>
      </c>
      <c r="BE419" s="49" t="s">
        <v>77</v>
      </c>
      <c r="BF419" s="56">
        <v>0</v>
      </c>
      <c r="BG419" s="57">
        <v>0</v>
      </c>
      <c r="BH419" s="57">
        <v>0</v>
      </c>
      <c r="BI419" s="57">
        <v>0</v>
      </c>
      <c r="BJ419" s="57">
        <v>0</v>
      </c>
      <c r="BK419" s="57">
        <v>0</v>
      </c>
      <c r="BL419" s="57">
        <v>0</v>
      </c>
      <c r="BM419" s="54">
        <f t="shared" si="6"/>
        <v>0</v>
      </c>
      <c r="BN419" s="58"/>
      <c r="BO419" t="str">
        <f>VLOOKUP(A419,Startups!$A$3:$B$1596, 2,FALSE)</f>
        <v>Early Stage</v>
      </c>
    </row>
    <row r="420" spans="1:67" s="55" customFormat="1" ht="135" customHeight="1" x14ac:dyDescent="0.2">
      <c r="A420" s="50" t="s">
        <v>2633</v>
      </c>
      <c r="B420" s="51" t="s">
        <v>2634</v>
      </c>
      <c r="C420" s="51" t="s">
        <v>66</v>
      </c>
      <c r="D420" s="51" t="s">
        <v>502</v>
      </c>
      <c r="E420" s="51">
        <v>2013</v>
      </c>
      <c r="F420" s="51" t="s">
        <v>2635</v>
      </c>
      <c r="G420" s="51" t="s">
        <v>68</v>
      </c>
      <c r="H420" s="51" t="s">
        <v>2636</v>
      </c>
      <c r="I420" s="49" t="s">
        <v>2637</v>
      </c>
      <c r="J420" s="50" t="s">
        <v>2638</v>
      </c>
      <c r="K420" s="51" t="s">
        <v>2639</v>
      </c>
      <c r="L420" s="51" t="s">
        <v>2640</v>
      </c>
      <c r="M420" s="51" t="s">
        <v>2641</v>
      </c>
      <c r="N420" s="51" t="s">
        <v>2642</v>
      </c>
      <c r="O420" s="49" t="s">
        <v>2643</v>
      </c>
      <c r="P420" s="50" t="s">
        <v>76</v>
      </c>
      <c r="Q420" s="51" t="s">
        <v>77</v>
      </c>
      <c r="R420" s="49" t="s">
        <v>77</v>
      </c>
      <c r="S420" s="50" t="s">
        <v>76</v>
      </c>
      <c r="T420" s="51" t="s">
        <v>76</v>
      </c>
      <c r="U420" s="51" t="s">
        <v>77</v>
      </c>
      <c r="V420" s="51" t="s">
        <v>77</v>
      </c>
      <c r="W420" s="51" t="s">
        <v>77</v>
      </c>
      <c r="X420" s="51" t="s">
        <v>77</v>
      </c>
      <c r="Y420" s="51" t="s">
        <v>77</v>
      </c>
      <c r="Z420" s="51" t="s">
        <v>77</v>
      </c>
      <c r="AA420" s="51" t="s">
        <v>77</v>
      </c>
      <c r="AB420" s="51" t="s">
        <v>76</v>
      </c>
      <c r="AC420" s="51" t="s">
        <v>77</v>
      </c>
      <c r="AD420" s="49" t="s">
        <v>77</v>
      </c>
      <c r="AE420" s="50" t="s">
        <v>77</v>
      </c>
      <c r="AF420" s="51" t="s">
        <v>77</v>
      </c>
      <c r="AG420" s="51" t="s">
        <v>77</v>
      </c>
      <c r="AH420" s="51" t="s">
        <v>76</v>
      </c>
      <c r="AI420" s="51" t="s">
        <v>77</v>
      </c>
      <c r="AJ420" s="51" t="s">
        <v>77</v>
      </c>
      <c r="AK420" s="51" t="s">
        <v>77</v>
      </c>
      <c r="AL420" s="51" t="s">
        <v>77</v>
      </c>
      <c r="AM420" s="51" t="s">
        <v>77</v>
      </c>
      <c r="AN420" s="51" t="s">
        <v>77</v>
      </c>
      <c r="AO420" s="51" t="s">
        <v>77</v>
      </c>
      <c r="AP420" s="51" t="s">
        <v>77</v>
      </c>
      <c r="AQ420" s="51" t="s">
        <v>77</v>
      </c>
      <c r="AR420" s="51" t="s">
        <v>77</v>
      </c>
      <c r="AS420" s="51" t="s">
        <v>77</v>
      </c>
      <c r="AT420" s="51" t="s">
        <v>77</v>
      </c>
      <c r="AU420" s="51" t="s">
        <v>77</v>
      </c>
      <c r="AV420" s="51" t="s">
        <v>77</v>
      </c>
      <c r="AW420" s="51" t="s">
        <v>77</v>
      </c>
      <c r="AX420" s="51" t="s">
        <v>77</v>
      </c>
      <c r="AY420" s="51" t="s">
        <v>77</v>
      </c>
      <c r="AZ420" s="51" t="s">
        <v>77</v>
      </c>
      <c r="BA420" s="51" t="s">
        <v>77</v>
      </c>
      <c r="BB420" s="51" t="s">
        <v>76</v>
      </c>
      <c r="BC420" s="51" t="s">
        <v>77</v>
      </c>
      <c r="BD420" s="51" t="s">
        <v>77</v>
      </c>
      <c r="BE420" s="49" t="s">
        <v>77</v>
      </c>
      <c r="BF420" s="56">
        <v>0</v>
      </c>
      <c r="BG420" s="57">
        <v>0</v>
      </c>
      <c r="BH420" s="57">
        <v>0</v>
      </c>
      <c r="BI420" s="57">
        <v>0</v>
      </c>
      <c r="BJ420" s="57">
        <v>0</v>
      </c>
      <c r="BK420" s="57">
        <v>0</v>
      </c>
      <c r="BL420" s="57">
        <v>0</v>
      </c>
      <c r="BM420" s="54">
        <f t="shared" si="6"/>
        <v>0</v>
      </c>
      <c r="BN420" s="58"/>
      <c r="BO420" t="str">
        <f>VLOOKUP(A420,Startups!$A$3:$B$1596, 2,FALSE)</f>
        <v>Early Stage</v>
      </c>
    </row>
    <row r="421" spans="1:67" s="55" customFormat="1" ht="135" customHeight="1" x14ac:dyDescent="0.2">
      <c r="A421" s="50" t="s">
        <v>2644</v>
      </c>
      <c r="B421" s="51" t="s">
        <v>2645</v>
      </c>
      <c r="C421" s="51" t="s">
        <v>66</v>
      </c>
      <c r="D421" s="51" t="s">
        <v>67</v>
      </c>
      <c r="E421" s="51">
        <v>2011</v>
      </c>
      <c r="F421" s="51" t="s">
        <v>734</v>
      </c>
      <c r="G421" s="51" t="s">
        <v>68</v>
      </c>
      <c r="H421" s="51" t="s">
        <v>2646</v>
      </c>
      <c r="I421" s="49" t="s">
        <v>2646</v>
      </c>
      <c r="J421" s="50" t="s">
        <v>2647</v>
      </c>
      <c r="K421" s="51" t="s">
        <v>2648</v>
      </c>
      <c r="L421" s="51" t="s">
        <v>2649</v>
      </c>
      <c r="M421" s="51" t="s">
        <v>2650</v>
      </c>
      <c r="N421" s="51" t="s">
        <v>2651</v>
      </c>
      <c r="O421" s="49" t="s">
        <v>2652</v>
      </c>
      <c r="P421" s="50" t="s">
        <v>77</v>
      </c>
      <c r="Q421" s="51" t="s">
        <v>76</v>
      </c>
      <c r="R421" s="49" t="s">
        <v>77</v>
      </c>
      <c r="S421" s="50" t="s">
        <v>77</v>
      </c>
      <c r="T421" s="51" t="s">
        <v>77</v>
      </c>
      <c r="U421" s="51" t="s">
        <v>77</v>
      </c>
      <c r="V421" s="51" t="s">
        <v>77</v>
      </c>
      <c r="W421" s="51" t="s">
        <v>77</v>
      </c>
      <c r="X421" s="51" t="s">
        <v>77</v>
      </c>
      <c r="Y421" s="51" t="s">
        <v>76</v>
      </c>
      <c r="Z421" s="51" t="s">
        <v>77</v>
      </c>
      <c r="AA421" s="51" t="s">
        <v>77</v>
      </c>
      <c r="AB421" s="51" t="s">
        <v>77</v>
      </c>
      <c r="AC421" s="51" t="s">
        <v>77</v>
      </c>
      <c r="AD421" s="49" t="s">
        <v>77</v>
      </c>
      <c r="AE421" s="50" t="s">
        <v>77</v>
      </c>
      <c r="AF421" s="51" t="s">
        <v>77</v>
      </c>
      <c r="AG421" s="51" t="s">
        <v>77</v>
      </c>
      <c r="AH421" s="51" t="s">
        <v>77</v>
      </c>
      <c r="AI421" s="51" t="s">
        <v>77</v>
      </c>
      <c r="AJ421" s="51" t="s">
        <v>77</v>
      </c>
      <c r="AK421" s="51" t="s">
        <v>77</v>
      </c>
      <c r="AL421" s="51" t="s">
        <v>77</v>
      </c>
      <c r="AM421" s="51" t="s">
        <v>77</v>
      </c>
      <c r="AN421" s="51" t="s">
        <v>77</v>
      </c>
      <c r="AO421" s="51" t="s">
        <v>77</v>
      </c>
      <c r="AP421" s="51" t="s">
        <v>77</v>
      </c>
      <c r="AQ421" s="51" t="s">
        <v>77</v>
      </c>
      <c r="AR421" s="51" t="s">
        <v>76</v>
      </c>
      <c r="AS421" s="51" t="s">
        <v>77</v>
      </c>
      <c r="AT421" s="51" t="s">
        <v>77</v>
      </c>
      <c r="AU421" s="51" t="s">
        <v>77</v>
      </c>
      <c r="AV421" s="51" t="s">
        <v>77</v>
      </c>
      <c r="AW421" s="51" t="s">
        <v>76</v>
      </c>
      <c r="AX421" s="51" t="s">
        <v>77</v>
      </c>
      <c r="AY421" s="51" t="s">
        <v>77</v>
      </c>
      <c r="AZ421" s="51" t="s">
        <v>77</v>
      </c>
      <c r="BA421" s="51" t="s">
        <v>77</v>
      </c>
      <c r="BB421" s="51" t="s">
        <v>77</v>
      </c>
      <c r="BC421" s="51" t="s">
        <v>77</v>
      </c>
      <c r="BD421" s="51" t="s">
        <v>77</v>
      </c>
      <c r="BE421" s="49" t="s">
        <v>77</v>
      </c>
      <c r="BF421" s="56">
        <v>0</v>
      </c>
      <c r="BG421" s="57">
        <v>0</v>
      </c>
      <c r="BH421" s="57">
        <v>0</v>
      </c>
      <c r="BI421" s="57">
        <v>0</v>
      </c>
      <c r="BJ421" s="57">
        <v>0</v>
      </c>
      <c r="BK421" s="57">
        <v>0</v>
      </c>
      <c r="BL421" s="57">
        <v>0</v>
      </c>
      <c r="BM421" s="54">
        <f t="shared" si="6"/>
        <v>0</v>
      </c>
      <c r="BN421" s="58"/>
      <c r="BO421" t="str">
        <f>VLOOKUP(A421,Startups!$A$3:$B$1596, 2,FALSE)</f>
        <v>Normal</v>
      </c>
    </row>
    <row r="422" spans="1:67" s="55" customFormat="1" ht="135" customHeight="1" x14ac:dyDescent="0.2">
      <c r="A422" s="50" t="s">
        <v>2653</v>
      </c>
      <c r="B422" s="51" t="s">
        <v>2654</v>
      </c>
      <c r="C422" s="51" t="s">
        <v>2655</v>
      </c>
      <c r="D422" s="51" t="s">
        <v>2656</v>
      </c>
      <c r="E422" s="51">
        <v>2015</v>
      </c>
      <c r="F422" s="51" t="s">
        <v>2657</v>
      </c>
      <c r="G422" s="51" t="s">
        <v>68</v>
      </c>
      <c r="H422" s="51" t="s">
        <v>2658</v>
      </c>
      <c r="I422" s="49" t="s">
        <v>2659</v>
      </c>
      <c r="J422" s="50" t="s">
        <v>2660</v>
      </c>
      <c r="K422" s="51" t="s">
        <v>2661</v>
      </c>
      <c r="L422" s="51" t="s">
        <v>2662</v>
      </c>
      <c r="M422" s="51" t="s">
        <v>2663</v>
      </c>
      <c r="N422" s="51" t="s">
        <v>2664</v>
      </c>
      <c r="O422" s="49" t="s">
        <v>2665</v>
      </c>
      <c r="P422" s="50" t="s">
        <v>76</v>
      </c>
      <c r="Q422" s="51" t="s">
        <v>77</v>
      </c>
      <c r="R422" s="49" t="s">
        <v>77</v>
      </c>
      <c r="S422" s="50" t="s">
        <v>77</v>
      </c>
      <c r="T422" s="51" t="s">
        <v>77</v>
      </c>
      <c r="U422" s="51" t="s">
        <v>77</v>
      </c>
      <c r="V422" s="51" t="s">
        <v>77</v>
      </c>
      <c r="W422" s="51" t="s">
        <v>77</v>
      </c>
      <c r="X422" s="51" t="s">
        <v>77</v>
      </c>
      <c r="Y422" s="51" t="s">
        <v>77</v>
      </c>
      <c r="Z422" s="51" t="s">
        <v>77</v>
      </c>
      <c r="AA422" s="51" t="s">
        <v>77</v>
      </c>
      <c r="AB422" s="51" t="s">
        <v>76</v>
      </c>
      <c r="AC422" s="51" t="s">
        <v>77</v>
      </c>
      <c r="AD422" s="49" t="s">
        <v>77</v>
      </c>
      <c r="AE422" s="50" t="s">
        <v>77</v>
      </c>
      <c r="AF422" s="51" t="s">
        <v>77</v>
      </c>
      <c r="AG422" s="51" t="s">
        <v>77</v>
      </c>
      <c r="AH422" s="51" t="s">
        <v>77</v>
      </c>
      <c r="AI422" s="51" t="s">
        <v>77</v>
      </c>
      <c r="AJ422" s="51" t="s">
        <v>77</v>
      </c>
      <c r="AK422" s="51" t="s">
        <v>77</v>
      </c>
      <c r="AL422" s="51" t="s">
        <v>77</v>
      </c>
      <c r="AM422" s="51" t="s">
        <v>77</v>
      </c>
      <c r="AN422" s="51" t="s">
        <v>77</v>
      </c>
      <c r="AO422" s="51" t="s">
        <v>76</v>
      </c>
      <c r="AP422" s="51" t="s">
        <v>77</v>
      </c>
      <c r="AQ422" s="51" t="s">
        <v>77</v>
      </c>
      <c r="AR422" s="51" t="s">
        <v>77</v>
      </c>
      <c r="AS422" s="51" t="s">
        <v>77</v>
      </c>
      <c r="AT422" s="51" t="s">
        <v>77</v>
      </c>
      <c r="AU422" s="51" t="s">
        <v>77</v>
      </c>
      <c r="AV422" s="51" t="s">
        <v>77</v>
      </c>
      <c r="AW422" s="51" t="s">
        <v>77</v>
      </c>
      <c r="AX422" s="51" t="s">
        <v>77</v>
      </c>
      <c r="AY422" s="51" t="s">
        <v>77</v>
      </c>
      <c r="AZ422" s="51" t="s">
        <v>77</v>
      </c>
      <c r="BA422" s="51" t="s">
        <v>77</v>
      </c>
      <c r="BB422" s="51" t="s">
        <v>76</v>
      </c>
      <c r="BC422" s="51" t="s">
        <v>77</v>
      </c>
      <c r="BD422" s="51" t="s">
        <v>77</v>
      </c>
      <c r="BE422" s="49" t="s">
        <v>77</v>
      </c>
      <c r="BF422" s="56">
        <v>0</v>
      </c>
      <c r="BG422" s="57">
        <v>0</v>
      </c>
      <c r="BH422" s="57">
        <v>0</v>
      </c>
      <c r="BI422" s="57">
        <v>0</v>
      </c>
      <c r="BJ422" s="57">
        <v>0</v>
      </c>
      <c r="BK422" s="57">
        <v>0</v>
      </c>
      <c r="BL422" s="57">
        <v>0</v>
      </c>
      <c r="BM422" s="54">
        <f t="shared" si="6"/>
        <v>0</v>
      </c>
      <c r="BN422" s="58"/>
      <c r="BO422" t="str">
        <f>VLOOKUP(A422,Startups!$A$3:$B$1596, 2,FALSE)</f>
        <v>Normal</v>
      </c>
    </row>
    <row r="423" spans="1:67" s="55" customFormat="1" ht="135" customHeight="1" x14ac:dyDescent="0.2">
      <c r="A423" s="50" t="s">
        <v>2666</v>
      </c>
      <c r="B423" s="51" t="s">
        <v>2667</v>
      </c>
      <c r="C423" s="51" t="s">
        <v>66</v>
      </c>
      <c r="D423" s="51" t="s">
        <v>166</v>
      </c>
      <c r="E423" s="51">
        <v>2013</v>
      </c>
      <c r="F423" s="51" t="s">
        <v>50</v>
      </c>
      <c r="G423" s="51" t="s">
        <v>68</v>
      </c>
      <c r="H423" s="51" t="s">
        <v>2668</v>
      </c>
      <c r="I423" s="49" t="s">
        <v>2669</v>
      </c>
      <c r="J423" s="50" t="s">
        <v>2670</v>
      </c>
      <c r="K423" s="51" t="s">
        <v>2671</v>
      </c>
      <c r="L423" s="51" t="s">
        <v>2672</v>
      </c>
      <c r="M423" s="51" t="s">
        <v>2673</v>
      </c>
      <c r="N423" s="51" t="s">
        <v>2674</v>
      </c>
      <c r="O423" s="49" t="s">
        <v>2675</v>
      </c>
      <c r="P423" s="50" t="s">
        <v>77</v>
      </c>
      <c r="Q423" s="51" t="s">
        <v>76</v>
      </c>
      <c r="R423" s="49" t="s">
        <v>77</v>
      </c>
      <c r="S423" s="50" t="s">
        <v>77</v>
      </c>
      <c r="T423" s="51" t="s">
        <v>77</v>
      </c>
      <c r="U423" s="51" t="s">
        <v>77</v>
      </c>
      <c r="V423" s="51" t="s">
        <v>77</v>
      </c>
      <c r="W423" s="51" t="s">
        <v>77</v>
      </c>
      <c r="X423" s="51" t="s">
        <v>77</v>
      </c>
      <c r="Y423" s="51" t="s">
        <v>77</v>
      </c>
      <c r="Z423" s="51" t="s">
        <v>76</v>
      </c>
      <c r="AA423" s="51" t="s">
        <v>77</v>
      </c>
      <c r="AB423" s="51" t="s">
        <v>76</v>
      </c>
      <c r="AC423" s="51" t="s">
        <v>76</v>
      </c>
      <c r="AD423" s="49" t="s">
        <v>77</v>
      </c>
      <c r="AE423" s="50" t="s">
        <v>77</v>
      </c>
      <c r="AF423" s="51" t="s">
        <v>77</v>
      </c>
      <c r="AG423" s="51" t="s">
        <v>77</v>
      </c>
      <c r="AH423" s="51" t="s">
        <v>77</v>
      </c>
      <c r="AI423" s="51" t="s">
        <v>77</v>
      </c>
      <c r="AJ423" s="51" t="s">
        <v>77</v>
      </c>
      <c r="AK423" s="51" t="s">
        <v>77</v>
      </c>
      <c r="AL423" s="51" t="s">
        <v>77</v>
      </c>
      <c r="AM423" s="51" t="s">
        <v>77</v>
      </c>
      <c r="AN423" s="51" t="s">
        <v>77</v>
      </c>
      <c r="AO423" s="51" t="s">
        <v>77</v>
      </c>
      <c r="AP423" s="51" t="s">
        <v>77</v>
      </c>
      <c r="AQ423" s="51" t="s">
        <v>77</v>
      </c>
      <c r="AR423" s="51" t="s">
        <v>77</v>
      </c>
      <c r="AS423" s="51" t="s">
        <v>76</v>
      </c>
      <c r="AT423" s="51" t="s">
        <v>77</v>
      </c>
      <c r="AU423" s="51" t="s">
        <v>77</v>
      </c>
      <c r="AV423" s="51" t="s">
        <v>77</v>
      </c>
      <c r="AW423" s="51" t="s">
        <v>77</v>
      </c>
      <c r="AX423" s="51" t="s">
        <v>77</v>
      </c>
      <c r="AY423" s="51" t="s">
        <v>77</v>
      </c>
      <c r="AZ423" s="51" t="s">
        <v>77</v>
      </c>
      <c r="BA423" s="51" t="s">
        <v>77</v>
      </c>
      <c r="BB423" s="51" t="s">
        <v>77</v>
      </c>
      <c r="BC423" s="51" t="s">
        <v>77</v>
      </c>
      <c r="BD423" s="51" t="s">
        <v>77</v>
      </c>
      <c r="BE423" s="49" t="s">
        <v>77</v>
      </c>
      <c r="BF423" s="56">
        <v>0</v>
      </c>
      <c r="BG423" s="57">
        <v>0</v>
      </c>
      <c r="BH423" s="57">
        <v>0</v>
      </c>
      <c r="BI423" s="57">
        <v>0</v>
      </c>
      <c r="BJ423" s="57">
        <v>0</v>
      </c>
      <c r="BK423" s="57">
        <v>0</v>
      </c>
      <c r="BL423" s="57">
        <v>0</v>
      </c>
      <c r="BM423" s="54">
        <f t="shared" si="6"/>
        <v>0</v>
      </c>
      <c r="BN423" s="58"/>
      <c r="BO423" t="str">
        <f>VLOOKUP(A423,Startups!$A$3:$B$1596, 2,FALSE)</f>
        <v>Early Stage</v>
      </c>
    </row>
    <row r="424" spans="1:67" s="55" customFormat="1" ht="135" customHeight="1" x14ac:dyDescent="0.2">
      <c r="A424" s="50" t="s">
        <v>2676</v>
      </c>
      <c r="B424" s="51" t="s">
        <v>2677</v>
      </c>
      <c r="C424" s="51" t="s">
        <v>66</v>
      </c>
      <c r="D424" s="51" t="s">
        <v>67</v>
      </c>
      <c r="E424" s="51">
        <v>2015</v>
      </c>
      <c r="F424" s="51" t="s">
        <v>2268</v>
      </c>
      <c r="G424" s="51" t="s">
        <v>68</v>
      </c>
      <c r="H424" s="51" t="s">
        <v>2678</v>
      </c>
      <c r="I424" s="49" t="s">
        <v>2679</v>
      </c>
      <c r="J424" s="50" t="s">
        <v>2680</v>
      </c>
      <c r="K424" s="51" t="s">
        <v>2681</v>
      </c>
      <c r="L424" s="51" t="s">
        <v>2682</v>
      </c>
      <c r="M424" s="51" t="s">
        <v>2683</v>
      </c>
      <c r="N424" s="51" t="s">
        <v>2684</v>
      </c>
      <c r="O424" s="49" t="s">
        <v>2685</v>
      </c>
      <c r="P424" s="50" t="s">
        <v>76</v>
      </c>
      <c r="Q424" s="51" t="s">
        <v>77</v>
      </c>
      <c r="R424" s="49" t="s">
        <v>77</v>
      </c>
      <c r="S424" s="50" t="s">
        <v>77</v>
      </c>
      <c r="T424" s="51" t="s">
        <v>76</v>
      </c>
      <c r="U424" s="51" t="s">
        <v>77</v>
      </c>
      <c r="V424" s="51" t="s">
        <v>77</v>
      </c>
      <c r="W424" s="51" t="s">
        <v>77</v>
      </c>
      <c r="X424" s="51" t="s">
        <v>76</v>
      </c>
      <c r="Y424" s="51" t="s">
        <v>77</v>
      </c>
      <c r="Z424" s="51" t="s">
        <v>77</v>
      </c>
      <c r="AA424" s="51" t="s">
        <v>76</v>
      </c>
      <c r="AB424" s="51" t="s">
        <v>77</v>
      </c>
      <c r="AC424" s="51" t="s">
        <v>77</v>
      </c>
      <c r="AD424" s="49" t="s">
        <v>77</v>
      </c>
      <c r="AE424" s="50" t="s">
        <v>76</v>
      </c>
      <c r="AF424" s="51" t="s">
        <v>77</v>
      </c>
      <c r="AG424" s="51" t="s">
        <v>77</v>
      </c>
      <c r="AH424" s="51" t="s">
        <v>77</v>
      </c>
      <c r="AI424" s="51" t="s">
        <v>76</v>
      </c>
      <c r="AJ424" s="51" t="s">
        <v>77</v>
      </c>
      <c r="AK424" s="51" t="s">
        <v>77</v>
      </c>
      <c r="AL424" s="51" t="s">
        <v>77</v>
      </c>
      <c r="AM424" s="51" t="s">
        <v>77</v>
      </c>
      <c r="AN424" s="51" t="s">
        <v>77</v>
      </c>
      <c r="AO424" s="51" t="s">
        <v>77</v>
      </c>
      <c r="AP424" s="51" t="s">
        <v>77</v>
      </c>
      <c r="AQ424" s="51" t="s">
        <v>77</v>
      </c>
      <c r="AR424" s="51" t="s">
        <v>77</v>
      </c>
      <c r="AS424" s="51" t="s">
        <v>77</v>
      </c>
      <c r="AT424" s="51" t="s">
        <v>77</v>
      </c>
      <c r="AU424" s="51" t="s">
        <v>77</v>
      </c>
      <c r="AV424" s="51" t="s">
        <v>77</v>
      </c>
      <c r="AW424" s="51" t="s">
        <v>77</v>
      </c>
      <c r="AX424" s="51" t="s">
        <v>77</v>
      </c>
      <c r="AY424" s="51" t="s">
        <v>77</v>
      </c>
      <c r="AZ424" s="51" t="s">
        <v>77</v>
      </c>
      <c r="BA424" s="51" t="s">
        <v>77</v>
      </c>
      <c r="BB424" s="51" t="s">
        <v>77</v>
      </c>
      <c r="BC424" s="51" t="s">
        <v>77</v>
      </c>
      <c r="BD424" s="51" t="s">
        <v>77</v>
      </c>
      <c r="BE424" s="49" t="s">
        <v>77</v>
      </c>
      <c r="BF424" s="56">
        <v>0</v>
      </c>
      <c r="BG424" s="57">
        <v>0</v>
      </c>
      <c r="BH424" s="57">
        <v>0</v>
      </c>
      <c r="BI424" s="57">
        <v>0</v>
      </c>
      <c r="BJ424" s="57">
        <v>0</v>
      </c>
      <c r="BK424" s="57">
        <v>0</v>
      </c>
      <c r="BL424" s="57">
        <v>0</v>
      </c>
      <c r="BM424" s="54">
        <f t="shared" si="6"/>
        <v>0</v>
      </c>
      <c r="BN424" s="58"/>
      <c r="BO424" t="str">
        <f>VLOOKUP(A424,Startups!$A$3:$B$1596, 2,FALSE)</f>
        <v>Early Stage</v>
      </c>
    </row>
    <row r="425" spans="1:67" s="55" customFormat="1" ht="135" customHeight="1" x14ac:dyDescent="0.2">
      <c r="A425" s="50" t="s">
        <v>2686</v>
      </c>
      <c r="B425" s="51" t="s">
        <v>2687</v>
      </c>
      <c r="C425" s="51" t="s">
        <v>66</v>
      </c>
      <c r="D425" s="51" t="s">
        <v>67</v>
      </c>
      <c r="E425" s="51">
        <v>2007</v>
      </c>
      <c r="F425" s="51" t="s">
        <v>1309</v>
      </c>
      <c r="G425" s="51" t="s">
        <v>94</v>
      </c>
      <c r="H425" s="51" t="s">
        <v>2688</v>
      </c>
      <c r="I425" s="49" t="s">
        <v>2689</v>
      </c>
      <c r="J425" s="50" t="s">
        <v>2690</v>
      </c>
      <c r="K425" s="51" t="s">
        <v>2691</v>
      </c>
      <c r="L425" s="51" t="s">
        <v>2692</v>
      </c>
      <c r="M425" s="51" t="s">
        <v>2693</v>
      </c>
      <c r="N425" s="51" t="s">
        <v>2694</v>
      </c>
      <c r="O425" s="49" t="s">
        <v>2695</v>
      </c>
      <c r="P425" s="50" t="s">
        <v>76</v>
      </c>
      <c r="Q425" s="51" t="s">
        <v>76</v>
      </c>
      <c r="R425" s="49" t="s">
        <v>77</v>
      </c>
      <c r="S425" s="50" t="s">
        <v>77</v>
      </c>
      <c r="T425" s="51" t="s">
        <v>77</v>
      </c>
      <c r="U425" s="51" t="s">
        <v>77</v>
      </c>
      <c r="V425" s="51" t="s">
        <v>77</v>
      </c>
      <c r="W425" s="51" t="s">
        <v>77</v>
      </c>
      <c r="X425" s="51" t="s">
        <v>77</v>
      </c>
      <c r="Y425" s="51" t="s">
        <v>77</v>
      </c>
      <c r="Z425" s="51" t="s">
        <v>76</v>
      </c>
      <c r="AA425" s="51" t="s">
        <v>76</v>
      </c>
      <c r="AB425" s="51" t="s">
        <v>76</v>
      </c>
      <c r="AC425" s="51" t="s">
        <v>77</v>
      </c>
      <c r="AD425" s="49" t="s">
        <v>77</v>
      </c>
      <c r="AE425" s="50" t="s">
        <v>77</v>
      </c>
      <c r="AF425" s="51" t="s">
        <v>76</v>
      </c>
      <c r="AG425" s="51" t="s">
        <v>77</v>
      </c>
      <c r="AH425" s="51" t="s">
        <v>77</v>
      </c>
      <c r="AI425" s="51" t="s">
        <v>77</v>
      </c>
      <c r="AJ425" s="51" t="s">
        <v>77</v>
      </c>
      <c r="AK425" s="51" t="s">
        <v>77</v>
      </c>
      <c r="AL425" s="51" t="s">
        <v>77</v>
      </c>
      <c r="AM425" s="51" t="s">
        <v>77</v>
      </c>
      <c r="AN425" s="51" t="s">
        <v>77</v>
      </c>
      <c r="AO425" s="51" t="s">
        <v>77</v>
      </c>
      <c r="AP425" s="51" t="s">
        <v>77</v>
      </c>
      <c r="AQ425" s="51" t="s">
        <v>77</v>
      </c>
      <c r="AR425" s="51" t="s">
        <v>77</v>
      </c>
      <c r="AS425" s="51" t="s">
        <v>77</v>
      </c>
      <c r="AT425" s="51" t="s">
        <v>77</v>
      </c>
      <c r="AU425" s="51" t="s">
        <v>77</v>
      </c>
      <c r="AV425" s="51" t="s">
        <v>76</v>
      </c>
      <c r="AW425" s="51" t="s">
        <v>77</v>
      </c>
      <c r="AX425" s="51" t="s">
        <v>77</v>
      </c>
      <c r="AY425" s="51" t="s">
        <v>77</v>
      </c>
      <c r="AZ425" s="51" t="s">
        <v>77</v>
      </c>
      <c r="BA425" s="51" t="s">
        <v>77</v>
      </c>
      <c r="BB425" s="51" t="s">
        <v>77</v>
      </c>
      <c r="BC425" s="51" t="s">
        <v>77</v>
      </c>
      <c r="BD425" s="51" t="s">
        <v>77</v>
      </c>
      <c r="BE425" s="49" t="s">
        <v>77</v>
      </c>
      <c r="BF425" s="56">
        <v>0</v>
      </c>
      <c r="BG425" s="57">
        <v>0</v>
      </c>
      <c r="BH425" s="57">
        <v>0</v>
      </c>
      <c r="BI425" s="57">
        <v>0</v>
      </c>
      <c r="BJ425" s="57">
        <v>0</v>
      </c>
      <c r="BK425" s="57">
        <v>0</v>
      </c>
      <c r="BL425" s="57">
        <v>0</v>
      </c>
      <c r="BM425" s="54">
        <f t="shared" si="6"/>
        <v>0</v>
      </c>
      <c r="BN425" s="58"/>
      <c r="BO425" t="str">
        <f>VLOOKUP(A425,Startups!$A$3:$B$1596, 2,FALSE)</f>
        <v>Early Stage</v>
      </c>
    </row>
    <row r="426" spans="1:67" s="55" customFormat="1" ht="135" customHeight="1" x14ac:dyDescent="0.2">
      <c r="A426" s="50" t="s">
        <v>2696</v>
      </c>
      <c r="B426" s="51" t="s">
        <v>2697</v>
      </c>
      <c r="C426" s="51" t="s">
        <v>66</v>
      </c>
      <c r="D426" s="51" t="s">
        <v>2698</v>
      </c>
      <c r="E426" s="51">
        <v>2015</v>
      </c>
      <c r="F426" s="51" t="s">
        <v>2699</v>
      </c>
      <c r="G426" s="51" t="s">
        <v>68</v>
      </c>
      <c r="H426" s="51" t="s">
        <v>2700</v>
      </c>
      <c r="I426" s="49" t="s">
        <v>2701</v>
      </c>
      <c r="J426" s="50" t="s">
        <v>2702</v>
      </c>
      <c r="K426" s="51" t="s">
        <v>2703</v>
      </c>
      <c r="L426" s="51" t="s">
        <v>2704</v>
      </c>
      <c r="M426" s="51" t="s">
        <v>2705</v>
      </c>
      <c r="N426" s="51" t="s">
        <v>2706</v>
      </c>
      <c r="O426" s="49" t="s">
        <v>2707</v>
      </c>
      <c r="P426" s="50" t="s">
        <v>76</v>
      </c>
      <c r="Q426" s="51" t="s">
        <v>76</v>
      </c>
      <c r="R426" s="49" t="s">
        <v>77</v>
      </c>
      <c r="S426" s="50" t="s">
        <v>77</v>
      </c>
      <c r="T426" s="51" t="s">
        <v>77</v>
      </c>
      <c r="U426" s="51" t="s">
        <v>77</v>
      </c>
      <c r="V426" s="51" t="s">
        <v>77</v>
      </c>
      <c r="W426" s="51" t="s">
        <v>77</v>
      </c>
      <c r="X426" s="51" t="s">
        <v>77</v>
      </c>
      <c r="Y426" s="51" t="s">
        <v>77</v>
      </c>
      <c r="Z426" s="51" t="s">
        <v>77</v>
      </c>
      <c r="AA426" s="51" t="s">
        <v>77</v>
      </c>
      <c r="AB426" s="51" t="s">
        <v>76</v>
      </c>
      <c r="AC426" s="51" t="s">
        <v>77</v>
      </c>
      <c r="AD426" s="49" t="s">
        <v>77</v>
      </c>
      <c r="AE426" s="50" t="s">
        <v>77</v>
      </c>
      <c r="AF426" s="51" t="s">
        <v>77</v>
      </c>
      <c r="AG426" s="51" t="s">
        <v>77</v>
      </c>
      <c r="AH426" s="51" t="s">
        <v>77</v>
      </c>
      <c r="AI426" s="51" t="s">
        <v>77</v>
      </c>
      <c r="AJ426" s="51" t="s">
        <v>76</v>
      </c>
      <c r="AK426" s="51" t="s">
        <v>77</v>
      </c>
      <c r="AL426" s="51" t="s">
        <v>77</v>
      </c>
      <c r="AM426" s="51" t="s">
        <v>77</v>
      </c>
      <c r="AN426" s="51" t="s">
        <v>77</v>
      </c>
      <c r="AO426" s="51" t="s">
        <v>77</v>
      </c>
      <c r="AP426" s="51" t="s">
        <v>77</v>
      </c>
      <c r="AQ426" s="51" t="s">
        <v>77</v>
      </c>
      <c r="AR426" s="51" t="s">
        <v>77</v>
      </c>
      <c r="AS426" s="51" t="s">
        <v>77</v>
      </c>
      <c r="AT426" s="51" t="s">
        <v>77</v>
      </c>
      <c r="AU426" s="51" t="s">
        <v>77</v>
      </c>
      <c r="AV426" s="51" t="s">
        <v>77</v>
      </c>
      <c r="AW426" s="51" t="s">
        <v>76</v>
      </c>
      <c r="AX426" s="51" t="s">
        <v>77</v>
      </c>
      <c r="AY426" s="51" t="s">
        <v>77</v>
      </c>
      <c r="AZ426" s="51" t="s">
        <v>77</v>
      </c>
      <c r="BA426" s="51" t="s">
        <v>77</v>
      </c>
      <c r="BB426" s="51" t="s">
        <v>77</v>
      </c>
      <c r="BC426" s="51" t="s">
        <v>77</v>
      </c>
      <c r="BD426" s="51" t="s">
        <v>77</v>
      </c>
      <c r="BE426" s="49" t="s">
        <v>77</v>
      </c>
      <c r="BF426" s="56">
        <v>0</v>
      </c>
      <c r="BG426" s="57">
        <v>0</v>
      </c>
      <c r="BH426" s="57">
        <v>0</v>
      </c>
      <c r="BI426" s="57">
        <v>0</v>
      </c>
      <c r="BJ426" s="57">
        <v>0</v>
      </c>
      <c r="BK426" s="57">
        <v>0</v>
      </c>
      <c r="BL426" s="57">
        <v>0</v>
      </c>
      <c r="BM426" s="54">
        <f t="shared" si="6"/>
        <v>0</v>
      </c>
      <c r="BN426" s="58"/>
      <c r="BO426" t="str">
        <f>VLOOKUP(A426,Startups!$A$3:$B$1596, 2,FALSE)</f>
        <v>Early Stage</v>
      </c>
    </row>
    <row r="427" spans="1:67" s="55" customFormat="1" ht="135" customHeight="1" x14ac:dyDescent="0.2">
      <c r="A427" s="50" t="s">
        <v>2708</v>
      </c>
      <c r="B427" s="51" t="s">
        <v>2709</v>
      </c>
      <c r="C427" s="51" t="s">
        <v>1027</v>
      </c>
      <c r="D427" s="51" t="s">
        <v>2710</v>
      </c>
      <c r="E427" s="51">
        <v>2015</v>
      </c>
      <c r="F427" s="51" t="s">
        <v>47</v>
      </c>
      <c r="G427" s="51" t="s">
        <v>68</v>
      </c>
      <c r="H427" s="51" t="s">
        <v>2711</v>
      </c>
      <c r="I427" s="49" t="s">
        <v>2712</v>
      </c>
      <c r="J427" s="50" t="s">
        <v>2713</v>
      </c>
      <c r="K427" s="51" t="s">
        <v>2714</v>
      </c>
      <c r="L427" s="51" t="s">
        <v>2715</v>
      </c>
      <c r="M427" s="51" t="s">
        <v>2716</v>
      </c>
      <c r="N427" s="51" t="s">
        <v>2717</v>
      </c>
      <c r="O427" s="49" t="s">
        <v>2718</v>
      </c>
      <c r="P427" s="50" t="s">
        <v>76</v>
      </c>
      <c r="Q427" s="51" t="s">
        <v>76</v>
      </c>
      <c r="R427" s="49" t="s">
        <v>77</v>
      </c>
      <c r="S427" s="50" t="s">
        <v>77</v>
      </c>
      <c r="T427" s="51" t="s">
        <v>77</v>
      </c>
      <c r="U427" s="51" t="s">
        <v>76</v>
      </c>
      <c r="V427" s="51" t="s">
        <v>77</v>
      </c>
      <c r="W427" s="51" t="s">
        <v>77</v>
      </c>
      <c r="X427" s="51" t="s">
        <v>76</v>
      </c>
      <c r="Y427" s="51" t="s">
        <v>77</v>
      </c>
      <c r="Z427" s="51" t="s">
        <v>77</v>
      </c>
      <c r="AA427" s="51" t="s">
        <v>77</v>
      </c>
      <c r="AB427" s="51" t="s">
        <v>77</v>
      </c>
      <c r="AC427" s="51" t="s">
        <v>76</v>
      </c>
      <c r="AD427" s="49" t="s">
        <v>77</v>
      </c>
      <c r="AE427" s="50" t="s">
        <v>77</v>
      </c>
      <c r="AF427" s="51" t="s">
        <v>77</v>
      </c>
      <c r="AG427" s="51" t="s">
        <v>77</v>
      </c>
      <c r="AH427" s="51" t="s">
        <v>77</v>
      </c>
      <c r="AI427" s="51" t="s">
        <v>77</v>
      </c>
      <c r="AJ427" s="51" t="s">
        <v>77</v>
      </c>
      <c r="AK427" s="51" t="s">
        <v>77</v>
      </c>
      <c r="AL427" s="51" t="s">
        <v>77</v>
      </c>
      <c r="AM427" s="51" t="s">
        <v>77</v>
      </c>
      <c r="AN427" s="51" t="s">
        <v>77</v>
      </c>
      <c r="AO427" s="51" t="s">
        <v>77</v>
      </c>
      <c r="AP427" s="51" t="s">
        <v>76</v>
      </c>
      <c r="AQ427" s="51" t="s">
        <v>77</v>
      </c>
      <c r="AR427" s="51" t="s">
        <v>77</v>
      </c>
      <c r="AS427" s="51" t="s">
        <v>77</v>
      </c>
      <c r="AT427" s="51" t="s">
        <v>77</v>
      </c>
      <c r="AU427" s="51" t="s">
        <v>77</v>
      </c>
      <c r="AV427" s="51" t="s">
        <v>77</v>
      </c>
      <c r="AW427" s="51" t="s">
        <v>77</v>
      </c>
      <c r="AX427" s="51" t="s">
        <v>77</v>
      </c>
      <c r="AY427" s="51" t="s">
        <v>77</v>
      </c>
      <c r="AZ427" s="51" t="s">
        <v>77</v>
      </c>
      <c r="BA427" s="51" t="s">
        <v>77</v>
      </c>
      <c r="BB427" s="51" t="s">
        <v>77</v>
      </c>
      <c r="BC427" s="51" t="s">
        <v>77</v>
      </c>
      <c r="BD427" s="51" t="s">
        <v>77</v>
      </c>
      <c r="BE427" s="49" t="s">
        <v>77</v>
      </c>
      <c r="BF427" s="56">
        <v>0</v>
      </c>
      <c r="BG427" s="57">
        <v>0</v>
      </c>
      <c r="BH427" s="57">
        <v>0</v>
      </c>
      <c r="BI427" s="57">
        <v>0</v>
      </c>
      <c r="BJ427" s="57">
        <v>0</v>
      </c>
      <c r="BK427" s="57">
        <v>0</v>
      </c>
      <c r="BL427" s="57">
        <v>0</v>
      </c>
      <c r="BM427" s="54">
        <f t="shared" si="6"/>
        <v>0</v>
      </c>
      <c r="BN427" s="58"/>
      <c r="BO427" t="str">
        <f>VLOOKUP(A427,Startups!$A$3:$B$1596, 2,FALSE)</f>
        <v>Normal</v>
      </c>
    </row>
    <row r="428" spans="1:67" s="55" customFormat="1" ht="135" customHeight="1" x14ac:dyDescent="0.2">
      <c r="A428" s="50" t="s">
        <v>2719</v>
      </c>
      <c r="B428" s="51" t="s">
        <v>2720</v>
      </c>
      <c r="C428" s="51" t="s">
        <v>681</v>
      </c>
      <c r="D428" s="51" t="s">
        <v>682</v>
      </c>
      <c r="E428" s="51">
        <v>2004</v>
      </c>
      <c r="F428" s="51" t="s">
        <v>49</v>
      </c>
      <c r="G428" s="51" t="s">
        <v>155</v>
      </c>
      <c r="H428" s="51" t="s">
        <v>2721</v>
      </c>
      <c r="I428" s="49" t="s">
        <v>2722</v>
      </c>
      <c r="J428" s="50" t="s">
        <v>2723</v>
      </c>
      <c r="K428" s="51" t="s">
        <v>2724</v>
      </c>
      <c r="L428" s="51" t="s">
        <v>2725</v>
      </c>
      <c r="M428" s="51" t="s">
        <v>2726</v>
      </c>
      <c r="N428" s="51" t="s">
        <v>2727</v>
      </c>
      <c r="O428" s="49" t="s">
        <v>2728</v>
      </c>
      <c r="P428" s="50" t="s">
        <v>77</v>
      </c>
      <c r="Q428" s="51" t="s">
        <v>76</v>
      </c>
      <c r="R428" s="49" t="s">
        <v>77</v>
      </c>
      <c r="S428" s="50" t="s">
        <v>77</v>
      </c>
      <c r="T428" s="51" t="s">
        <v>77</v>
      </c>
      <c r="U428" s="51" t="s">
        <v>77</v>
      </c>
      <c r="V428" s="51" t="s">
        <v>76</v>
      </c>
      <c r="W428" s="51" t="s">
        <v>77</v>
      </c>
      <c r="X428" s="51" t="s">
        <v>77</v>
      </c>
      <c r="Y428" s="51" t="s">
        <v>76</v>
      </c>
      <c r="Z428" s="51" t="s">
        <v>77</v>
      </c>
      <c r="AA428" s="51" t="s">
        <v>77</v>
      </c>
      <c r="AB428" s="51" t="s">
        <v>77</v>
      </c>
      <c r="AC428" s="51" t="s">
        <v>77</v>
      </c>
      <c r="AD428" s="49" t="s">
        <v>76</v>
      </c>
      <c r="AE428" s="50" t="s">
        <v>77</v>
      </c>
      <c r="AF428" s="51" t="s">
        <v>77</v>
      </c>
      <c r="AG428" s="51" t="s">
        <v>77</v>
      </c>
      <c r="AH428" s="51" t="s">
        <v>77</v>
      </c>
      <c r="AI428" s="51" t="s">
        <v>77</v>
      </c>
      <c r="AJ428" s="51" t="s">
        <v>77</v>
      </c>
      <c r="AK428" s="51" t="s">
        <v>77</v>
      </c>
      <c r="AL428" s="51" t="s">
        <v>77</v>
      </c>
      <c r="AM428" s="51" t="s">
        <v>77</v>
      </c>
      <c r="AN428" s="51" t="s">
        <v>77</v>
      </c>
      <c r="AO428" s="51" t="s">
        <v>77</v>
      </c>
      <c r="AP428" s="51" t="s">
        <v>77</v>
      </c>
      <c r="AQ428" s="51" t="s">
        <v>77</v>
      </c>
      <c r="AR428" s="51" t="s">
        <v>76</v>
      </c>
      <c r="AS428" s="51" t="s">
        <v>77</v>
      </c>
      <c r="AT428" s="51" t="s">
        <v>77</v>
      </c>
      <c r="AU428" s="51" t="s">
        <v>77</v>
      </c>
      <c r="AV428" s="51" t="s">
        <v>77</v>
      </c>
      <c r="AW428" s="51" t="s">
        <v>77</v>
      </c>
      <c r="AX428" s="51" t="s">
        <v>77</v>
      </c>
      <c r="AY428" s="51" t="s">
        <v>77</v>
      </c>
      <c r="AZ428" s="51" t="s">
        <v>77</v>
      </c>
      <c r="BA428" s="51" t="s">
        <v>77</v>
      </c>
      <c r="BB428" s="51" t="s">
        <v>77</v>
      </c>
      <c r="BC428" s="51" t="s">
        <v>77</v>
      </c>
      <c r="BD428" s="51" t="s">
        <v>77</v>
      </c>
      <c r="BE428" s="49" t="s">
        <v>77</v>
      </c>
      <c r="BF428" s="56">
        <v>0</v>
      </c>
      <c r="BG428" s="57">
        <v>0</v>
      </c>
      <c r="BH428" s="57">
        <v>0</v>
      </c>
      <c r="BI428" s="57">
        <v>0</v>
      </c>
      <c r="BJ428" s="57">
        <v>0</v>
      </c>
      <c r="BK428" s="57">
        <v>0</v>
      </c>
      <c r="BL428" s="57">
        <v>0</v>
      </c>
      <c r="BM428" s="54">
        <f t="shared" si="6"/>
        <v>0</v>
      </c>
      <c r="BN428" s="58"/>
      <c r="BO428" t="str">
        <f>VLOOKUP(A428,Startups!$A$3:$B$1596, 2,FALSE)</f>
        <v>Normal</v>
      </c>
    </row>
    <row r="429" spans="1:67" s="55" customFormat="1" ht="135" customHeight="1" x14ac:dyDescent="0.2">
      <c r="A429" s="50" t="s">
        <v>2738</v>
      </c>
      <c r="B429" s="51" t="s">
        <v>2739</v>
      </c>
      <c r="C429" s="51" t="s">
        <v>1027</v>
      </c>
      <c r="D429" s="51" t="s">
        <v>1028</v>
      </c>
      <c r="E429" s="51">
        <v>2005</v>
      </c>
      <c r="F429" s="51" t="s">
        <v>2740</v>
      </c>
      <c r="G429" s="51" t="s">
        <v>896</v>
      </c>
      <c r="H429" s="51" t="s">
        <v>2741</v>
      </c>
      <c r="I429" s="49" t="s">
        <v>2742</v>
      </c>
      <c r="J429" s="50" t="s">
        <v>2743</v>
      </c>
      <c r="K429" s="51" t="s">
        <v>2744</v>
      </c>
      <c r="L429" s="51" t="s">
        <v>2745</v>
      </c>
      <c r="M429" s="51" t="s">
        <v>2746</v>
      </c>
      <c r="N429" s="51" t="s">
        <v>2747</v>
      </c>
      <c r="O429" s="49" t="s">
        <v>2748</v>
      </c>
      <c r="P429" s="50" t="s">
        <v>76</v>
      </c>
      <c r="Q429" s="51" t="s">
        <v>77</v>
      </c>
      <c r="R429" s="49" t="s">
        <v>76</v>
      </c>
      <c r="S429" s="50" t="s">
        <v>77</v>
      </c>
      <c r="T429" s="51" t="s">
        <v>77</v>
      </c>
      <c r="U429" s="51" t="s">
        <v>77</v>
      </c>
      <c r="V429" s="51" t="s">
        <v>76</v>
      </c>
      <c r="W429" s="51" t="s">
        <v>77</v>
      </c>
      <c r="X429" s="51" t="s">
        <v>77</v>
      </c>
      <c r="Y429" s="51" t="s">
        <v>76</v>
      </c>
      <c r="Z429" s="51" t="s">
        <v>77</v>
      </c>
      <c r="AA429" s="51" t="s">
        <v>77</v>
      </c>
      <c r="AB429" s="51" t="s">
        <v>76</v>
      </c>
      <c r="AC429" s="51" t="s">
        <v>77</v>
      </c>
      <c r="AD429" s="49" t="s">
        <v>77</v>
      </c>
      <c r="AE429" s="50" t="s">
        <v>77</v>
      </c>
      <c r="AF429" s="51" t="s">
        <v>77</v>
      </c>
      <c r="AG429" s="51" t="s">
        <v>77</v>
      </c>
      <c r="AH429" s="51" t="s">
        <v>77</v>
      </c>
      <c r="AI429" s="51" t="s">
        <v>77</v>
      </c>
      <c r="AJ429" s="51" t="s">
        <v>77</v>
      </c>
      <c r="AK429" s="51" t="s">
        <v>77</v>
      </c>
      <c r="AL429" s="51" t="s">
        <v>77</v>
      </c>
      <c r="AM429" s="51" t="s">
        <v>76</v>
      </c>
      <c r="AN429" s="51" t="s">
        <v>77</v>
      </c>
      <c r="AO429" s="51" t="s">
        <v>77</v>
      </c>
      <c r="AP429" s="51" t="s">
        <v>77</v>
      </c>
      <c r="AQ429" s="51" t="s">
        <v>77</v>
      </c>
      <c r="AR429" s="51" t="s">
        <v>77</v>
      </c>
      <c r="AS429" s="51" t="s">
        <v>77</v>
      </c>
      <c r="AT429" s="51" t="s">
        <v>77</v>
      </c>
      <c r="AU429" s="51" t="s">
        <v>77</v>
      </c>
      <c r="AV429" s="51" t="s">
        <v>77</v>
      </c>
      <c r="AW429" s="51" t="s">
        <v>77</v>
      </c>
      <c r="AX429" s="51" t="s">
        <v>77</v>
      </c>
      <c r="AY429" s="51" t="s">
        <v>77</v>
      </c>
      <c r="AZ429" s="51" t="s">
        <v>77</v>
      </c>
      <c r="BA429" s="51" t="s">
        <v>77</v>
      </c>
      <c r="BB429" s="51" t="s">
        <v>77</v>
      </c>
      <c r="BC429" s="51" t="s">
        <v>76</v>
      </c>
      <c r="BD429" s="51" t="s">
        <v>77</v>
      </c>
      <c r="BE429" s="49" t="s">
        <v>77</v>
      </c>
      <c r="BF429" s="56">
        <v>0</v>
      </c>
      <c r="BG429" s="57">
        <v>0</v>
      </c>
      <c r="BH429" s="57">
        <v>0</v>
      </c>
      <c r="BI429" s="57">
        <v>0</v>
      </c>
      <c r="BJ429" s="57">
        <v>0</v>
      </c>
      <c r="BK429" s="57">
        <v>0</v>
      </c>
      <c r="BL429" s="57">
        <v>0</v>
      </c>
      <c r="BM429" s="54">
        <f t="shared" si="6"/>
        <v>0</v>
      </c>
      <c r="BN429" s="58"/>
      <c r="BO429" t="str">
        <f>VLOOKUP(A429,Startups!$A$3:$B$1596, 2,FALSE)</f>
        <v>Normal</v>
      </c>
    </row>
    <row r="430" spans="1:67" s="55" customFormat="1" ht="135" customHeight="1" x14ac:dyDescent="0.2">
      <c r="A430" s="50" t="s">
        <v>2749</v>
      </c>
      <c r="B430" s="51" t="s">
        <v>2750</v>
      </c>
      <c r="C430" s="51" t="s">
        <v>66</v>
      </c>
      <c r="D430" s="51" t="s">
        <v>67</v>
      </c>
      <c r="E430" s="51">
        <v>2015</v>
      </c>
      <c r="F430" s="51" t="s">
        <v>1562</v>
      </c>
      <c r="G430" s="51" t="s">
        <v>68</v>
      </c>
      <c r="H430" s="51" t="s">
        <v>2751</v>
      </c>
      <c r="I430" s="49" t="s">
        <v>2752</v>
      </c>
      <c r="J430" s="50" t="s">
        <v>2753</v>
      </c>
      <c r="K430" s="51" t="s">
        <v>2754</v>
      </c>
      <c r="L430" s="51" t="s">
        <v>2755</v>
      </c>
      <c r="M430" s="51" t="s">
        <v>2756</v>
      </c>
      <c r="N430" s="51" t="s">
        <v>2757</v>
      </c>
      <c r="O430" s="49" t="s">
        <v>2758</v>
      </c>
      <c r="P430" s="50" t="s">
        <v>77</v>
      </c>
      <c r="Q430" s="51" t="s">
        <v>76</v>
      </c>
      <c r="R430" s="49" t="s">
        <v>77</v>
      </c>
      <c r="S430" s="50" t="s">
        <v>77</v>
      </c>
      <c r="T430" s="51" t="s">
        <v>77</v>
      </c>
      <c r="U430" s="51" t="s">
        <v>77</v>
      </c>
      <c r="V430" s="51" t="s">
        <v>76</v>
      </c>
      <c r="W430" s="51" t="s">
        <v>76</v>
      </c>
      <c r="X430" s="51" t="s">
        <v>77</v>
      </c>
      <c r="Y430" s="51" t="s">
        <v>77</v>
      </c>
      <c r="Z430" s="51" t="s">
        <v>77</v>
      </c>
      <c r="AA430" s="51" t="s">
        <v>76</v>
      </c>
      <c r="AB430" s="51" t="s">
        <v>77</v>
      </c>
      <c r="AC430" s="51" t="s">
        <v>77</v>
      </c>
      <c r="AD430" s="49" t="s">
        <v>77</v>
      </c>
      <c r="AE430" s="50" t="s">
        <v>77</v>
      </c>
      <c r="AF430" s="51" t="s">
        <v>77</v>
      </c>
      <c r="AG430" s="51" t="s">
        <v>77</v>
      </c>
      <c r="AH430" s="51" t="s">
        <v>77</v>
      </c>
      <c r="AI430" s="51" t="s">
        <v>76</v>
      </c>
      <c r="AJ430" s="51" t="s">
        <v>77</v>
      </c>
      <c r="AK430" s="51" t="s">
        <v>77</v>
      </c>
      <c r="AL430" s="51" t="s">
        <v>77</v>
      </c>
      <c r="AM430" s="51" t="s">
        <v>77</v>
      </c>
      <c r="AN430" s="51" t="s">
        <v>77</v>
      </c>
      <c r="AO430" s="51" t="s">
        <v>77</v>
      </c>
      <c r="AP430" s="51" t="s">
        <v>77</v>
      </c>
      <c r="AQ430" s="51" t="s">
        <v>77</v>
      </c>
      <c r="AR430" s="51" t="s">
        <v>77</v>
      </c>
      <c r="AS430" s="51" t="s">
        <v>77</v>
      </c>
      <c r="AT430" s="51" t="s">
        <v>77</v>
      </c>
      <c r="AU430" s="51" t="s">
        <v>77</v>
      </c>
      <c r="AV430" s="51" t="s">
        <v>77</v>
      </c>
      <c r="AW430" s="51" t="s">
        <v>77</v>
      </c>
      <c r="AX430" s="51" t="s">
        <v>77</v>
      </c>
      <c r="AY430" s="51" t="s">
        <v>77</v>
      </c>
      <c r="AZ430" s="51" t="s">
        <v>77</v>
      </c>
      <c r="BA430" s="51" t="s">
        <v>77</v>
      </c>
      <c r="BB430" s="51" t="s">
        <v>77</v>
      </c>
      <c r="BC430" s="51" t="s">
        <v>77</v>
      </c>
      <c r="BD430" s="51" t="s">
        <v>77</v>
      </c>
      <c r="BE430" s="49" t="s">
        <v>76</v>
      </c>
      <c r="BF430" s="56">
        <v>0</v>
      </c>
      <c r="BG430" s="57">
        <v>0</v>
      </c>
      <c r="BH430" s="57">
        <v>0</v>
      </c>
      <c r="BI430" s="57">
        <v>0</v>
      </c>
      <c r="BJ430" s="57">
        <v>0</v>
      </c>
      <c r="BK430" s="57">
        <v>0</v>
      </c>
      <c r="BL430" s="57">
        <v>0</v>
      </c>
      <c r="BM430" s="54">
        <f t="shared" si="6"/>
        <v>0</v>
      </c>
      <c r="BN430" s="58"/>
      <c r="BO430" t="str">
        <f>VLOOKUP(A430,Startups!$A$3:$B$1596, 2,FALSE)</f>
        <v>Early Stage</v>
      </c>
    </row>
    <row r="431" spans="1:67" s="55" customFormat="1" ht="135" customHeight="1" x14ac:dyDescent="0.2">
      <c r="A431" s="50" t="s">
        <v>2759</v>
      </c>
      <c r="B431" s="51" t="s">
        <v>2760</v>
      </c>
      <c r="C431" s="51" t="s">
        <v>66</v>
      </c>
      <c r="D431" s="51" t="s">
        <v>93</v>
      </c>
      <c r="E431" s="51">
        <v>2015</v>
      </c>
      <c r="F431" s="51" t="s">
        <v>2761</v>
      </c>
      <c r="G431" s="51" t="s">
        <v>155</v>
      </c>
      <c r="H431" s="51" t="s">
        <v>2762</v>
      </c>
      <c r="I431" s="49" t="s">
        <v>2763</v>
      </c>
      <c r="J431" s="50" t="s">
        <v>2764</v>
      </c>
      <c r="K431" s="51" t="s">
        <v>2765</v>
      </c>
      <c r="L431" s="51" t="s">
        <v>2766</v>
      </c>
      <c r="M431" s="51" t="s">
        <v>2767</v>
      </c>
      <c r="N431" s="51" t="s">
        <v>2768</v>
      </c>
      <c r="O431" s="49" t="s">
        <v>2769</v>
      </c>
      <c r="P431" s="50" t="s">
        <v>77</v>
      </c>
      <c r="Q431" s="51" t="s">
        <v>76</v>
      </c>
      <c r="R431" s="49" t="s">
        <v>77</v>
      </c>
      <c r="S431" s="50" t="s">
        <v>77</v>
      </c>
      <c r="T431" s="51" t="s">
        <v>77</v>
      </c>
      <c r="U431" s="51" t="s">
        <v>77</v>
      </c>
      <c r="V431" s="51" t="s">
        <v>77</v>
      </c>
      <c r="W431" s="51" t="s">
        <v>76</v>
      </c>
      <c r="X431" s="51" t="s">
        <v>77</v>
      </c>
      <c r="Y431" s="51" t="s">
        <v>76</v>
      </c>
      <c r="Z431" s="51" t="s">
        <v>77</v>
      </c>
      <c r="AA431" s="51" t="s">
        <v>77</v>
      </c>
      <c r="AB431" s="51" t="s">
        <v>76</v>
      </c>
      <c r="AC431" s="51" t="s">
        <v>77</v>
      </c>
      <c r="AD431" s="49" t="s">
        <v>77</v>
      </c>
      <c r="AE431" s="50" t="s">
        <v>77</v>
      </c>
      <c r="AF431" s="51" t="s">
        <v>77</v>
      </c>
      <c r="AG431" s="51" t="s">
        <v>77</v>
      </c>
      <c r="AH431" s="51" t="s">
        <v>77</v>
      </c>
      <c r="AI431" s="51" t="s">
        <v>77</v>
      </c>
      <c r="AJ431" s="51" t="s">
        <v>76</v>
      </c>
      <c r="AK431" s="51" t="s">
        <v>77</v>
      </c>
      <c r="AL431" s="51" t="s">
        <v>77</v>
      </c>
      <c r="AM431" s="51" t="s">
        <v>77</v>
      </c>
      <c r="AN431" s="51" t="s">
        <v>77</v>
      </c>
      <c r="AO431" s="51" t="s">
        <v>77</v>
      </c>
      <c r="AP431" s="51" t="s">
        <v>77</v>
      </c>
      <c r="AQ431" s="51" t="s">
        <v>77</v>
      </c>
      <c r="AR431" s="51" t="s">
        <v>77</v>
      </c>
      <c r="AS431" s="51" t="s">
        <v>77</v>
      </c>
      <c r="AT431" s="51" t="s">
        <v>77</v>
      </c>
      <c r="AU431" s="51" t="s">
        <v>77</v>
      </c>
      <c r="AV431" s="51" t="s">
        <v>77</v>
      </c>
      <c r="AW431" s="51" t="s">
        <v>77</v>
      </c>
      <c r="AX431" s="51" t="s">
        <v>76</v>
      </c>
      <c r="AY431" s="51" t="s">
        <v>77</v>
      </c>
      <c r="AZ431" s="51" t="s">
        <v>77</v>
      </c>
      <c r="BA431" s="51" t="s">
        <v>77</v>
      </c>
      <c r="BB431" s="51" t="s">
        <v>77</v>
      </c>
      <c r="BC431" s="51" t="s">
        <v>77</v>
      </c>
      <c r="BD431" s="51" t="s">
        <v>77</v>
      </c>
      <c r="BE431" s="49" t="s">
        <v>77</v>
      </c>
      <c r="BF431" s="56">
        <v>0</v>
      </c>
      <c r="BG431" s="57">
        <v>0</v>
      </c>
      <c r="BH431" s="57">
        <v>0</v>
      </c>
      <c r="BI431" s="57">
        <v>0</v>
      </c>
      <c r="BJ431" s="57">
        <v>0</v>
      </c>
      <c r="BK431" s="57">
        <v>0</v>
      </c>
      <c r="BL431" s="57">
        <v>0</v>
      </c>
      <c r="BM431" s="54">
        <f t="shared" si="6"/>
        <v>0</v>
      </c>
      <c r="BN431" s="58"/>
      <c r="BO431" t="str">
        <f>VLOOKUP(A431,Startups!$A$3:$B$1596, 2,FALSE)</f>
        <v>Early Stage</v>
      </c>
    </row>
    <row r="432" spans="1:67" s="55" customFormat="1" ht="135" customHeight="1" x14ac:dyDescent="0.2">
      <c r="A432" s="50" t="s">
        <v>2770</v>
      </c>
      <c r="B432" s="51" t="s">
        <v>2771</v>
      </c>
      <c r="C432" s="51" t="s">
        <v>1027</v>
      </c>
      <c r="D432" s="51" t="s">
        <v>1028</v>
      </c>
      <c r="E432" s="51">
        <v>2015</v>
      </c>
      <c r="F432" s="51" t="s">
        <v>82</v>
      </c>
      <c r="G432" s="51" t="s">
        <v>68</v>
      </c>
      <c r="H432" s="51" t="s">
        <v>2772</v>
      </c>
      <c r="I432" s="49" t="s">
        <v>2773</v>
      </c>
      <c r="J432" s="50" t="s">
        <v>2774</v>
      </c>
      <c r="K432" s="51" t="s">
        <v>2775</v>
      </c>
      <c r="L432" s="51" t="s">
        <v>2776</v>
      </c>
      <c r="M432" s="51" t="s">
        <v>2777</v>
      </c>
      <c r="N432" s="51" t="s">
        <v>2778</v>
      </c>
      <c r="O432" s="49" t="s">
        <v>2779</v>
      </c>
      <c r="P432" s="50" t="s">
        <v>77</v>
      </c>
      <c r="Q432" s="51" t="s">
        <v>76</v>
      </c>
      <c r="R432" s="49" t="s">
        <v>77</v>
      </c>
      <c r="S432" s="50" t="s">
        <v>77</v>
      </c>
      <c r="T432" s="51" t="s">
        <v>77</v>
      </c>
      <c r="U432" s="51" t="s">
        <v>77</v>
      </c>
      <c r="V432" s="51" t="s">
        <v>77</v>
      </c>
      <c r="W432" s="51" t="s">
        <v>77</v>
      </c>
      <c r="X432" s="51" t="s">
        <v>76</v>
      </c>
      <c r="Y432" s="51" t="s">
        <v>77</v>
      </c>
      <c r="Z432" s="51" t="s">
        <v>77</v>
      </c>
      <c r="AA432" s="51" t="s">
        <v>77</v>
      </c>
      <c r="AB432" s="51" t="s">
        <v>76</v>
      </c>
      <c r="AC432" s="51" t="s">
        <v>76</v>
      </c>
      <c r="AD432" s="49" t="s">
        <v>77</v>
      </c>
      <c r="AE432" s="50" t="s">
        <v>77</v>
      </c>
      <c r="AF432" s="51" t="s">
        <v>77</v>
      </c>
      <c r="AG432" s="51" t="s">
        <v>77</v>
      </c>
      <c r="AH432" s="51" t="s">
        <v>77</v>
      </c>
      <c r="AI432" s="51" t="s">
        <v>76</v>
      </c>
      <c r="AJ432" s="51" t="s">
        <v>77</v>
      </c>
      <c r="AK432" s="51" t="s">
        <v>77</v>
      </c>
      <c r="AL432" s="51" t="s">
        <v>77</v>
      </c>
      <c r="AM432" s="51" t="s">
        <v>77</v>
      </c>
      <c r="AN432" s="51" t="s">
        <v>77</v>
      </c>
      <c r="AO432" s="51" t="s">
        <v>77</v>
      </c>
      <c r="AP432" s="51" t="s">
        <v>77</v>
      </c>
      <c r="AQ432" s="51" t="s">
        <v>77</v>
      </c>
      <c r="AR432" s="51" t="s">
        <v>77</v>
      </c>
      <c r="AS432" s="51" t="s">
        <v>77</v>
      </c>
      <c r="AT432" s="51" t="s">
        <v>77</v>
      </c>
      <c r="AU432" s="51" t="s">
        <v>77</v>
      </c>
      <c r="AV432" s="51" t="s">
        <v>77</v>
      </c>
      <c r="AW432" s="51" t="s">
        <v>76</v>
      </c>
      <c r="AX432" s="51" t="s">
        <v>77</v>
      </c>
      <c r="AY432" s="51" t="s">
        <v>77</v>
      </c>
      <c r="AZ432" s="51" t="s">
        <v>77</v>
      </c>
      <c r="BA432" s="51" t="s">
        <v>77</v>
      </c>
      <c r="BB432" s="51" t="s">
        <v>77</v>
      </c>
      <c r="BC432" s="51" t="s">
        <v>77</v>
      </c>
      <c r="BD432" s="51" t="s">
        <v>77</v>
      </c>
      <c r="BE432" s="49" t="s">
        <v>77</v>
      </c>
      <c r="BF432" s="56">
        <v>0</v>
      </c>
      <c r="BG432" s="57">
        <v>0</v>
      </c>
      <c r="BH432" s="57">
        <v>0</v>
      </c>
      <c r="BI432" s="57">
        <v>0</v>
      </c>
      <c r="BJ432" s="57">
        <v>0</v>
      </c>
      <c r="BK432" s="57">
        <v>0</v>
      </c>
      <c r="BL432" s="57">
        <v>0</v>
      </c>
      <c r="BM432" s="54">
        <f t="shared" si="6"/>
        <v>0</v>
      </c>
      <c r="BN432" s="58"/>
      <c r="BO432" t="str">
        <f>VLOOKUP(A432,Startups!$A$3:$B$1596, 2,FALSE)</f>
        <v>Early Stage</v>
      </c>
    </row>
    <row r="433" spans="1:67" s="55" customFormat="1" ht="135" customHeight="1" x14ac:dyDescent="0.2">
      <c r="A433" s="50" t="s">
        <v>2780</v>
      </c>
      <c r="B433" s="51" t="s">
        <v>2781</v>
      </c>
      <c r="C433" s="51" t="s">
        <v>233</v>
      </c>
      <c r="D433" s="51" t="s">
        <v>2782</v>
      </c>
      <c r="E433" s="51">
        <v>2015</v>
      </c>
      <c r="F433" s="51" t="s">
        <v>2783</v>
      </c>
      <c r="G433" s="51" t="s">
        <v>68</v>
      </c>
      <c r="H433" s="51" t="s">
        <v>2784</v>
      </c>
      <c r="I433" s="49" t="s">
        <v>2785</v>
      </c>
      <c r="J433" s="50" t="s">
        <v>2786</v>
      </c>
      <c r="K433" s="51" t="s">
        <v>2787</v>
      </c>
      <c r="L433" s="51" t="s">
        <v>2788</v>
      </c>
      <c r="M433" s="51" t="s">
        <v>2789</v>
      </c>
      <c r="N433" s="51" t="s">
        <v>2790</v>
      </c>
      <c r="O433" s="49" t="s">
        <v>2791</v>
      </c>
      <c r="P433" s="50" t="s">
        <v>76</v>
      </c>
      <c r="Q433" s="51" t="s">
        <v>77</v>
      </c>
      <c r="R433" s="49" t="s">
        <v>77</v>
      </c>
      <c r="S433" s="50" t="s">
        <v>77</v>
      </c>
      <c r="T433" s="51" t="s">
        <v>76</v>
      </c>
      <c r="U433" s="51" t="s">
        <v>77</v>
      </c>
      <c r="V433" s="51" t="s">
        <v>77</v>
      </c>
      <c r="W433" s="51" t="s">
        <v>77</v>
      </c>
      <c r="X433" s="51" t="s">
        <v>76</v>
      </c>
      <c r="Y433" s="51" t="s">
        <v>77</v>
      </c>
      <c r="Z433" s="51" t="s">
        <v>77</v>
      </c>
      <c r="AA433" s="51" t="s">
        <v>76</v>
      </c>
      <c r="AB433" s="51" t="s">
        <v>77</v>
      </c>
      <c r="AC433" s="51" t="s">
        <v>77</v>
      </c>
      <c r="AD433" s="49" t="s">
        <v>77</v>
      </c>
      <c r="AE433" s="50" t="s">
        <v>76</v>
      </c>
      <c r="AF433" s="51" t="s">
        <v>77</v>
      </c>
      <c r="AG433" s="51" t="s">
        <v>77</v>
      </c>
      <c r="AH433" s="51" t="s">
        <v>77</v>
      </c>
      <c r="AI433" s="51" t="s">
        <v>77</v>
      </c>
      <c r="AJ433" s="51" t="s">
        <v>77</v>
      </c>
      <c r="AK433" s="51" t="s">
        <v>77</v>
      </c>
      <c r="AL433" s="51" t="s">
        <v>77</v>
      </c>
      <c r="AM433" s="51" t="s">
        <v>77</v>
      </c>
      <c r="AN433" s="51" t="s">
        <v>77</v>
      </c>
      <c r="AO433" s="51" t="s">
        <v>77</v>
      </c>
      <c r="AP433" s="51" t="s">
        <v>77</v>
      </c>
      <c r="AQ433" s="51" t="s">
        <v>77</v>
      </c>
      <c r="AR433" s="51" t="s">
        <v>77</v>
      </c>
      <c r="AS433" s="51" t="s">
        <v>77</v>
      </c>
      <c r="AT433" s="51" t="s">
        <v>77</v>
      </c>
      <c r="AU433" s="51" t="s">
        <v>77</v>
      </c>
      <c r="AV433" s="51" t="s">
        <v>77</v>
      </c>
      <c r="AW433" s="51" t="s">
        <v>77</v>
      </c>
      <c r="AX433" s="51" t="s">
        <v>77</v>
      </c>
      <c r="AY433" s="51" t="s">
        <v>77</v>
      </c>
      <c r="AZ433" s="51" t="s">
        <v>77</v>
      </c>
      <c r="BA433" s="51" t="s">
        <v>76</v>
      </c>
      <c r="BB433" s="51" t="s">
        <v>77</v>
      </c>
      <c r="BC433" s="51" t="s">
        <v>77</v>
      </c>
      <c r="BD433" s="51" t="s">
        <v>77</v>
      </c>
      <c r="BE433" s="49" t="s">
        <v>77</v>
      </c>
      <c r="BF433" s="56">
        <v>0</v>
      </c>
      <c r="BG433" s="57">
        <v>0</v>
      </c>
      <c r="BH433" s="57">
        <v>0</v>
      </c>
      <c r="BI433" s="57">
        <v>0</v>
      </c>
      <c r="BJ433" s="57">
        <v>0</v>
      </c>
      <c r="BK433" s="57">
        <v>0</v>
      </c>
      <c r="BL433" s="57">
        <v>0</v>
      </c>
      <c r="BM433" s="54">
        <f t="shared" si="6"/>
        <v>0</v>
      </c>
      <c r="BN433" s="58"/>
      <c r="BO433" t="str">
        <f>VLOOKUP(A433,Startups!$A$3:$B$1596, 2,FALSE)</f>
        <v>Early Stage</v>
      </c>
    </row>
    <row r="434" spans="1:67" s="55" customFormat="1" ht="135" customHeight="1" x14ac:dyDescent="0.2">
      <c r="A434" s="50" t="s">
        <v>2792</v>
      </c>
      <c r="B434" s="51" t="s">
        <v>2793</v>
      </c>
      <c r="C434" s="51" t="s">
        <v>66</v>
      </c>
      <c r="D434" s="51" t="s">
        <v>93</v>
      </c>
      <c r="E434" s="51">
        <v>2012</v>
      </c>
      <c r="F434" s="51" t="s">
        <v>258</v>
      </c>
      <c r="G434" s="51" t="s">
        <v>68</v>
      </c>
      <c r="H434" s="51" t="s">
        <v>2794</v>
      </c>
      <c r="I434" s="49" t="s">
        <v>2795</v>
      </c>
      <c r="J434" s="50" t="s">
        <v>2796</v>
      </c>
      <c r="K434" s="51" t="s">
        <v>2797</v>
      </c>
      <c r="L434" s="51" t="s">
        <v>2798</v>
      </c>
      <c r="M434" s="51" t="s">
        <v>2799</v>
      </c>
      <c r="N434" s="51" t="s">
        <v>2800</v>
      </c>
      <c r="O434" s="49" t="s">
        <v>2801</v>
      </c>
      <c r="P434" s="50" t="s">
        <v>76</v>
      </c>
      <c r="Q434" s="51" t="s">
        <v>76</v>
      </c>
      <c r="R434" s="49" t="s">
        <v>77</v>
      </c>
      <c r="S434" s="50" t="s">
        <v>77</v>
      </c>
      <c r="T434" s="51" t="s">
        <v>77</v>
      </c>
      <c r="U434" s="51" t="s">
        <v>76</v>
      </c>
      <c r="V434" s="51" t="s">
        <v>76</v>
      </c>
      <c r="W434" s="51" t="s">
        <v>77</v>
      </c>
      <c r="X434" s="51" t="s">
        <v>76</v>
      </c>
      <c r="Y434" s="51" t="s">
        <v>77</v>
      </c>
      <c r="Z434" s="51" t="s">
        <v>77</v>
      </c>
      <c r="AA434" s="51" t="s">
        <v>77</v>
      </c>
      <c r="AB434" s="51" t="s">
        <v>77</v>
      </c>
      <c r="AC434" s="51" t="s">
        <v>77</v>
      </c>
      <c r="AD434" s="49" t="s">
        <v>77</v>
      </c>
      <c r="AE434" s="50" t="s">
        <v>77</v>
      </c>
      <c r="AF434" s="51" t="s">
        <v>77</v>
      </c>
      <c r="AG434" s="51" t="s">
        <v>77</v>
      </c>
      <c r="AH434" s="51" t="s">
        <v>77</v>
      </c>
      <c r="AI434" s="51" t="s">
        <v>77</v>
      </c>
      <c r="AJ434" s="51" t="s">
        <v>77</v>
      </c>
      <c r="AK434" s="51" t="s">
        <v>77</v>
      </c>
      <c r="AL434" s="51" t="s">
        <v>76</v>
      </c>
      <c r="AM434" s="51" t="s">
        <v>77</v>
      </c>
      <c r="AN434" s="51" t="s">
        <v>77</v>
      </c>
      <c r="AO434" s="51" t="s">
        <v>76</v>
      </c>
      <c r="AP434" s="51" t="s">
        <v>77</v>
      </c>
      <c r="AQ434" s="51" t="s">
        <v>77</v>
      </c>
      <c r="AR434" s="51" t="s">
        <v>77</v>
      </c>
      <c r="AS434" s="51" t="s">
        <v>77</v>
      </c>
      <c r="AT434" s="51" t="s">
        <v>77</v>
      </c>
      <c r="AU434" s="51" t="s">
        <v>77</v>
      </c>
      <c r="AV434" s="51" t="s">
        <v>77</v>
      </c>
      <c r="AW434" s="51" t="s">
        <v>77</v>
      </c>
      <c r="AX434" s="51" t="s">
        <v>77</v>
      </c>
      <c r="AY434" s="51" t="s">
        <v>77</v>
      </c>
      <c r="AZ434" s="51" t="s">
        <v>77</v>
      </c>
      <c r="BA434" s="51" t="s">
        <v>77</v>
      </c>
      <c r="BB434" s="51" t="s">
        <v>77</v>
      </c>
      <c r="BC434" s="51" t="s">
        <v>77</v>
      </c>
      <c r="BD434" s="51" t="s">
        <v>77</v>
      </c>
      <c r="BE434" s="49" t="s">
        <v>77</v>
      </c>
      <c r="BF434" s="56">
        <v>0</v>
      </c>
      <c r="BG434" s="57">
        <v>0</v>
      </c>
      <c r="BH434" s="57">
        <v>0</v>
      </c>
      <c r="BI434" s="57">
        <v>0</v>
      </c>
      <c r="BJ434" s="57">
        <v>0</v>
      </c>
      <c r="BK434" s="57">
        <v>0</v>
      </c>
      <c r="BL434" s="57">
        <v>0</v>
      </c>
      <c r="BM434" s="54">
        <f t="shared" si="6"/>
        <v>0</v>
      </c>
      <c r="BN434" s="58"/>
      <c r="BO434" t="str">
        <f>VLOOKUP(A434,Startups!$A$3:$B$1596, 2,FALSE)</f>
        <v>Normal</v>
      </c>
    </row>
    <row r="435" spans="1:67" s="55" customFormat="1" ht="135" customHeight="1" x14ac:dyDescent="0.2">
      <c r="A435" s="50" t="s">
        <v>2802</v>
      </c>
      <c r="B435" s="51" t="s">
        <v>2803</v>
      </c>
      <c r="C435" s="51" t="s">
        <v>66</v>
      </c>
      <c r="D435" s="51" t="s">
        <v>2804</v>
      </c>
      <c r="E435" s="51">
        <v>2015</v>
      </c>
      <c r="F435" s="51" t="s">
        <v>1988</v>
      </c>
      <c r="G435" s="51" t="s">
        <v>155</v>
      </c>
      <c r="H435" s="51" t="s">
        <v>2805</v>
      </c>
      <c r="I435" s="49" t="s">
        <v>2806</v>
      </c>
      <c r="J435" s="50" t="s">
        <v>2807</v>
      </c>
      <c r="K435" s="51" t="s">
        <v>2808</v>
      </c>
      <c r="L435" s="51" t="s">
        <v>2809</v>
      </c>
      <c r="M435" s="51" t="s">
        <v>2810</v>
      </c>
      <c r="N435" s="51" t="s">
        <v>2811</v>
      </c>
      <c r="O435" s="49" t="s">
        <v>2812</v>
      </c>
      <c r="P435" s="50" t="s">
        <v>76</v>
      </c>
      <c r="Q435" s="51" t="s">
        <v>76</v>
      </c>
      <c r="R435" s="49" t="s">
        <v>76</v>
      </c>
      <c r="S435" s="50" t="s">
        <v>77</v>
      </c>
      <c r="T435" s="51" t="s">
        <v>76</v>
      </c>
      <c r="U435" s="51" t="s">
        <v>77</v>
      </c>
      <c r="V435" s="51" t="s">
        <v>77</v>
      </c>
      <c r="W435" s="51" t="s">
        <v>77</v>
      </c>
      <c r="X435" s="51" t="s">
        <v>77</v>
      </c>
      <c r="Y435" s="51" t="s">
        <v>77</v>
      </c>
      <c r="Z435" s="51" t="s">
        <v>76</v>
      </c>
      <c r="AA435" s="51" t="s">
        <v>77</v>
      </c>
      <c r="AB435" s="51" t="s">
        <v>77</v>
      </c>
      <c r="AC435" s="51" t="s">
        <v>77</v>
      </c>
      <c r="AD435" s="49" t="s">
        <v>76</v>
      </c>
      <c r="AE435" s="50" t="s">
        <v>77</v>
      </c>
      <c r="AF435" s="51" t="s">
        <v>77</v>
      </c>
      <c r="AG435" s="51" t="s">
        <v>77</v>
      </c>
      <c r="AH435" s="51" t="s">
        <v>77</v>
      </c>
      <c r="AI435" s="51" t="s">
        <v>77</v>
      </c>
      <c r="AJ435" s="51" t="s">
        <v>77</v>
      </c>
      <c r="AK435" s="51" t="s">
        <v>77</v>
      </c>
      <c r="AL435" s="51" t="s">
        <v>77</v>
      </c>
      <c r="AM435" s="51" t="s">
        <v>77</v>
      </c>
      <c r="AN435" s="51" t="s">
        <v>77</v>
      </c>
      <c r="AO435" s="51" t="s">
        <v>77</v>
      </c>
      <c r="AP435" s="51" t="s">
        <v>77</v>
      </c>
      <c r="AQ435" s="51" t="s">
        <v>77</v>
      </c>
      <c r="AR435" s="51" t="s">
        <v>77</v>
      </c>
      <c r="AS435" s="51" t="s">
        <v>76</v>
      </c>
      <c r="AT435" s="51" t="s">
        <v>77</v>
      </c>
      <c r="AU435" s="51" t="s">
        <v>77</v>
      </c>
      <c r="AV435" s="51" t="s">
        <v>76</v>
      </c>
      <c r="AW435" s="51" t="s">
        <v>77</v>
      </c>
      <c r="AX435" s="51" t="s">
        <v>77</v>
      </c>
      <c r="AY435" s="51" t="s">
        <v>77</v>
      </c>
      <c r="AZ435" s="51" t="s">
        <v>77</v>
      </c>
      <c r="BA435" s="51" t="s">
        <v>77</v>
      </c>
      <c r="BB435" s="51" t="s">
        <v>77</v>
      </c>
      <c r="BC435" s="51" t="s">
        <v>77</v>
      </c>
      <c r="BD435" s="51" t="s">
        <v>77</v>
      </c>
      <c r="BE435" s="49" t="s">
        <v>77</v>
      </c>
      <c r="BF435" s="56">
        <v>0</v>
      </c>
      <c r="BG435" s="57">
        <v>0</v>
      </c>
      <c r="BH435" s="57">
        <v>0</v>
      </c>
      <c r="BI435" s="57">
        <v>0</v>
      </c>
      <c r="BJ435" s="57">
        <v>0</v>
      </c>
      <c r="BK435" s="57">
        <v>0</v>
      </c>
      <c r="BL435" s="57">
        <v>0</v>
      </c>
      <c r="BM435" s="54">
        <f t="shared" si="6"/>
        <v>0</v>
      </c>
      <c r="BN435" s="58"/>
      <c r="BO435" t="str">
        <f>VLOOKUP(A435,Startups!$A$3:$B$1596, 2,FALSE)</f>
        <v>Early Stage</v>
      </c>
    </row>
    <row r="436" spans="1:67" s="55" customFormat="1" ht="135" customHeight="1" x14ac:dyDescent="0.2">
      <c r="A436" s="50" t="s">
        <v>2813</v>
      </c>
      <c r="B436" s="51" t="s">
        <v>2814</v>
      </c>
      <c r="C436" s="51" t="s">
        <v>66</v>
      </c>
      <c r="D436" s="51" t="s">
        <v>67</v>
      </c>
      <c r="E436" s="51">
        <v>2014</v>
      </c>
      <c r="F436" s="51" t="s">
        <v>2815</v>
      </c>
      <c r="G436" s="51" t="s">
        <v>68</v>
      </c>
      <c r="H436" s="51" t="s">
        <v>2816</v>
      </c>
      <c r="I436" s="49" t="s">
        <v>2817</v>
      </c>
      <c r="J436" s="50" t="s">
        <v>2818</v>
      </c>
      <c r="K436" s="51" t="s">
        <v>2819</v>
      </c>
      <c r="L436" s="51" t="s">
        <v>2820</v>
      </c>
      <c r="M436" s="51" t="s">
        <v>2821</v>
      </c>
      <c r="N436" s="51" t="s">
        <v>2822</v>
      </c>
      <c r="O436" s="49" t="s">
        <v>2823</v>
      </c>
      <c r="P436" s="50" t="s">
        <v>76</v>
      </c>
      <c r="Q436" s="51" t="s">
        <v>76</v>
      </c>
      <c r="R436" s="49" t="s">
        <v>77</v>
      </c>
      <c r="S436" s="50" t="s">
        <v>77</v>
      </c>
      <c r="T436" s="51" t="s">
        <v>77</v>
      </c>
      <c r="U436" s="51" t="s">
        <v>77</v>
      </c>
      <c r="V436" s="51" t="s">
        <v>77</v>
      </c>
      <c r="W436" s="51" t="s">
        <v>77</v>
      </c>
      <c r="X436" s="51" t="s">
        <v>76</v>
      </c>
      <c r="Y436" s="51" t="s">
        <v>77</v>
      </c>
      <c r="Z436" s="51" t="s">
        <v>77</v>
      </c>
      <c r="AA436" s="51" t="s">
        <v>76</v>
      </c>
      <c r="AB436" s="51" t="s">
        <v>76</v>
      </c>
      <c r="AC436" s="51" t="s">
        <v>77</v>
      </c>
      <c r="AD436" s="49" t="s">
        <v>77</v>
      </c>
      <c r="AE436" s="50" t="s">
        <v>77</v>
      </c>
      <c r="AF436" s="51" t="s">
        <v>76</v>
      </c>
      <c r="AG436" s="51" t="s">
        <v>77</v>
      </c>
      <c r="AH436" s="51" t="s">
        <v>77</v>
      </c>
      <c r="AI436" s="51" t="s">
        <v>77</v>
      </c>
      <c r="AJ436" s="51" t="s">
        <v>77</v>
      </c>
      <c r="AK436" s="51" t="s">
        <v>77</v>
      </c>
      <c r="AL436" s="51" t="s">
        <v>77</v>
      </c>
      <c r="AM436" s="51" t="s">
        <v>77</v>
      </c>
      <c r="AN436" s="51" t="s">
        <v>77</v>
      </c>
      <c r="AO436" s="51" t="s">
        <v>77</v>
      </c>
      <c r="AP436" s="51" t="s">
        <v>77</v>
      </c>
      <c r="AQ436" s="51" t="s">
        <v>76</v>
      </c>
      <c r="AR436" s="51" t="s">
        <v>77</v>
      </c>
      <c r="AS436" s="51" t="s">
        <v>77</v>
      </c>
      <c r="AT436" s="51" t="s">
        <v>77</v>
      </c>
      <c r="AU436" s="51" t="s">
        <v>77</v>
      </c>
      <c r="AV436" s="51" t="s">
        <v>77</v>
      </c>
      <c r="AW436" s="51" t="s">
        <v>77</v>
      </c>
      <c r="AX436" s="51" t="s">
        <v>77</v>
      </c>
      <c r="AY436" s="51" t="s">
        <v>77</v>
      </c>
      <c r="AZ436" s="51" t="s">
        <v>77</v>
      </c>
      <c r="BA436" s="51" t="s">
        <v>77</v>
      </c>
      <c r="BB436" s="51" t="s">
        <v>77</v>
      </c>
      <c r="BC436" s="51" t="s">
        <v>77</v>
      </c>
      <c r="BD436" s="51" t="s">
        <v>77</v>
      </c>
      <c r="BE436" s="49" t="s">
        <v>77</v>
      </c>
      <c r="BF436" s="56">
        <v>0</v>
      </c>
      <c r="BG436" s="57">
        <v>0</v>
      </c>
      <c r="BH436" s="57">
        <v>0</v>
      </c>
      <c r="BI436" s="57">
        <v>0</v>
      </c>
      <c r="BJ436" s="57">
        <v>0</v>
      </c>
      <c r="BK436" s="57">
        <v>0</v>
      </c>
      <c r="BL436" s="57">
        <v>0</v>
      </c>
      <c r="BM436" s="54">
        <f t="shared" si="6"/>
        <v>0</v>
      </c>
      <c r="BN436" s="58"/>
      <c r="BO436" t="str">
        <f>VLOOKUP(A436,Startups!$A$3:$B$1596, 2,FALSE)</f>
        <v>Early Stage</v>
      </c>
    </row>
    <row r="437" spans="1:67" s="55" customFormat="1" ht="135" customHeight="1" x14ac:dyDescent="0.2">
      <c r="A437" s="50" t="s">
        <v>2824</v>
      </c>
      <c r="B437" s="51" t="s">
        <v>2825</v>
      </c>
      <c r="C437" s="51" t="s">
        <v>66</v>
      </c>
      <c r="D437" s="51" t="s">
        <v>1922</v>
      </c>
      <c r="E437" s="51">
        <v>2015</v>
      </c>
      <c r="F437" s="51" t="s">
        <v>1309</v>
      </c>
      <c r="G437" s="51" t="s">
        <v>155</v>
      </c>
      <c r="H437" s="51" t="s">
        <v>2826</v>
      </c>
      <c r="I437" s="49" t="s">
        <v>2827</v>
      </c>
      <c r="J437" s="50" t="s">
        <v>2828</v>
      </c>
      <c r="K437" s="51" t="s">
        <v>2829</v>
      </c>
      <c r="L437" s="51" t="s">
        <v>2830</v>
      </c>
      <c r="M437" s="51" t="s">
        <v>2831</v>
      </c>
      <c r="N437" s="51" t="s">
        <v>2832</v>
      </c>
      <c r="O437" s="49" t="s">
        <v>2833</v>
      </c>
      <c r="P437" s="50" t="s">
        <v>77</v>
      </c>
      <c r="Q437" s="51" t="s">
        <v>76</v>
      </c>
      <c r="R437" s="49" t="s">
        <v>77</v>
      </c>
      <c r="S437" s="50" t="s">
        <v>77</v>
      </c>
      <c r="T437" s="51" t="s">
        <v>77</v>
      </c>
      <c r="U437" s="51" t="s">
        <v>77</v>
      </c>
      <c r="V437" s="51" t="s">
        <v>77</v>
      </c>
      <c r="W437" s="51" t="s">
        <v>77</v>
      </c>
      <c r="X437" s="51" t="s">
        <v>77</v>
      </c>
      <c r="Y437" s="51" t="s">
        <v>77</v>
      </c>
      <c r="Z437" s="51" t="s">
        <v>76</v>
      </c>
      <c r="AA437" s="51" t="s">
        <v>77</v>
      </c>
      <c r="AB437" s="51" t="s">
        <v>77</v>
      </c>
      <c r="AC437" s="51" t="s">
        <v>76</v>
      </c>
      <c r="AD437" s="49" t="s">
        <v>77</v>
      </c>
      <c r="AE437" s="50" t="s">
        <v>77</v>
      </c>
      <c r="AF437" s="51" t="s">
        <v>76</v>
      </c>
      <c r="AG437" s="51" t="s">
        <v>77</v>
      </c>
      <c r="AH437" s="51" t="s">
        <v>77</v>
      </c>
      <c r="AI437" s="51" t="s">
        <v>77</v>
      </c>
      <c r="AJ437" s="51" t="s">
        <v>77</v>
      </c>
      <c r="AK437" s="51" t="s">
        <v>77</v>
      </c>
      <c r="AL437" s="51" t="s">
        <v>77</v>
      </c>
      <c r="AM437" s="51" t="s">
        <v>77</v>
      </c>
      <c r="AN437" s="51" t="s">
        <v>77</v>
      </c>
      <c r="AO437" s="51" t="s">
        <v>77</v>
      </c>
      <c r="AP437" s="51" t="s">
        <v>77</v>
      </c>
      <c r="AQ437" s="51" t="s">
        <v>77</v>
      </c>
      <c r="AR437" s="51" t="s">
        <v>77</v>
      </c>
      <c r="AS437" s="51" t="s">
        <v>77</v>
      </c>
      <c r="AT437" s="51" t="s">
        <v>77</v>
      </c>
      <c r="AU437" s="51" t="s">
        <v>77</v>
      </c>
      <c r="AV437" s="51" t="s">
        <v>76</v>
      </c>
      <c r="AW437" s="51" t="s">
        <v>77</v>
      </c>
      <c r="AX437" s="51" t="s">
        <v>77</v>
      </c>
      <c r="AY437" s="51" t="s">
        <v>77</v>
      </c>
      <c r="AZ437" s="51" t="s">
        <v>77</v>
      </c>
      <c r="BA437" s="51" t="s">
        <v>77</v>
      </c>
      <c r="BB437" s="51" t="s">
        <v>77</v>
      </c>
      <c r="BC437" s="51" t="s">
        <v>77</v>
      </c>
      <c r="BD437" s="51" t="s">
        <v>77</v>
      </c>
      <c r="BE437" s="49" t="s">
        <v>77</v>
      </c>
      <c r="BF437" s="56">
        <v>0</v>
      </c>
      <c r="BG437" s="57">
        <v>0</v>
      </c>
      <c r="BH437" s="57">
        <v>0</v>
      </c>
      <c r="BI437" s="57">
        <v>0</v>
      </c>
      <c r="BJ437" s="57">
        <v>0</v>
      </c>
      <c r="BK437" s="57">
        <v>0</v>
      </c>
      <c r="BL437" s="57">
        <v>0</v>
      </c>
      <c r="BM437" s="54">
        <f t="shared" si="6"/>
        <v>0</v>
      </c>
      <c r="BN437" s="58"/>
      <c r="BO437" t="str">
        <f>VLOOKUP(A437,Startups!$A$3:$B$1596, 2,FALSE)</f>
        <v>Early Stage</v>
      </c>
    </row>
    <row r="438" spans="1:67" s="55" customFormat="1" ht="135" customHeight="1" x14ac:dyDescent="0.2">
      <c r="A438" s="50" t="s">
        <v>2844</v>
      </c>
      <c r="B438" s="51" t="s">
        <v>2845</v>
      </c>
      <c r="C438" s="51" t="s">
        <v>66</v>
      </c>
      <c r="D438" s="51" t="s">
        <v>67</v>
      </c>
      <c r="E438" s="51">
        <v>2013</v>
      </c>
      <c r="F438" s="51" t="s">
        <v>2846</v>
      </c>
      <c r="G438" s="51" t="s">
        <v>68</v>
      </c>
      <c r="H438" s="51" t="s">
        <v>2847</v>
      </c>
      <c r="I438" s="49" t="s">
        <v>2848</v>
      </c>
      <c r="J438" s="50" t="s">
        <v>2849</v>
      </c>
      <c r="K438" s="51" t="s">
        <v>2850</v>
      </c>
      <c r="L438" s="51" t="s">
        <v>2851</v>
      </c>
      <c r="M438" s="51" t="s">
        <v>2852</v>
      </c>
      <c r="N438" s="51" t="s">
        <v>2853</v>
      </c>
      <c r="O438" s="49" t="s">
        <v>2854</v>
      </c>
      <c r="P438" s="50" t="s">
        <v>76</v>
      </c>
      <c r="Q438" s="51" t="s">
        <v>77</v>
      </c>
      <c r="R438" s="49" t="s">
        <v>77</v>
      </c>
      <c r="S438" s="50" t="s">
        <v>76</v>
      </c>
      <c r="T438" s="51" t="s">
        <v>76</v>
      </c>
      <c r="U438" s="51" t="s">
        <v>77</v>
      </c>
      <c r="V438" s="51" t="s">
        <v>77</v>
      </c>
      <c r="W438" s="51" t="s">
        <v>77</v>
      </c>
      <c r="X438" s="51" t="s">
        <v>76</v>
      </c>
      <c r="Y438" s="51" t="s">
        <v>77</v>
      </c>
      <c r="Z438" s="51" t="s">
        <v>77</v>
      </c>
      <c r="AA438" s="51" t="s">
        <v>77</v>
      </c>
      <c r="AB438" s="51" t="s">
        <v>77</v>
      </c>
      <c r="AC438" s="51" t="s">
        <v>77</v>
      </c>
      <c r="AD438" s="49" t="s">
        <v>77</v>
      </c>
      <c r="AE438" s="50" t="s">
        <v>76</v>
      </c>
      <c r="AF438" s="51" t="s">
        <v>77</v>
      </c>
      <c r="AG438" s="51" t="s">
        <v>77</v>
      </c>
      <c r="AH438" s="51" t="s">
        <v>77</v>
      </c>
      <c r="AI438" s="51" t="s">
        <v>77</v>
      </c>
      <c r="AJ438" s="51" t="s">
        <v>77</v>
      </c>
      <c r="AK438" s="51" t="s">
        <v>77</v>
      </c>
      <c r="AL438" s="51" t="s">
        <v>77</v>
      </c>
      <c r="AM438" s="51" t="s">
        <v>77</v>
      </c>
      <c r="AN438" s="51" t="s">
        <v>77</v>
      </c>
      <c r="AO438" s="51" t="s">
        <v>77</v>
      </c>
      <c r="AP438" s="51" t="s">
        <v>77</v>
      </c>
      <c r="AQ438" s="51" t="s">
        <v>77</v>
      </c>
      <c r="AR438" s="51" t="s">
        <v>77</v>
      </c>
      <c r="AS438" s="51" t="s">
        <v>77</v>
      </c>
      <c r="AT438" s="51" t="s">
        <v>76</v>
      </c>
      <c r="AU438" s="51" t="s">
        <v>77</v>
      </c>
      <c r="AV438" s="51" t="s">
        <v>77</v>
      </c>
      <c r="AW438" s="51" t="s">
        <v>77</v>
      </c>
      <c r="AX438" s="51" t="s">
        <v>77</v>
      </c>
      <c r="AY438" s="51" t="s">
        <v>77</v>
      </c>
      <c r="AZ438" s="51" t="s">
        <v>77</v>
      </c>
      <c r="BA438" s="51" t="s">
        <v>77</v>
      </c>
      <c r="BB438" s="51" t="s">
        <v>77</v>
      </c>
      <c r="BC438" s="51" t="s">
        <v>77</v>
      </c>
      <c r="BD438" s="51" t="s">
        <v>77</v>
      </c>
      <c r="BE438" s="49" t="s">
        <v>77</v>
      </c>
      <c r="BF438" s="56">
        <v>0</v>
      </c>
      <c r="BG438" s="57">
        <v>0</v>
      </c>
      <c r="BH438" s="57">
        <v>0</v>
      </c>
      <c r="BI438" s="57">
        <v>0</v>
      </c>
      <c r="BJ438" s="57">
        <v>0</v>
      </c>
      <c r="BK438" s="57">
        <v>0</v>
      </c>
      <c r="BL438" s="57">
        <v>0</v>
      </c>
      <c r="BM438" s="54">
        <f t="shared" si="6"/>
        <v>0</v>
      </c>
      <c r="BN438" s="58"/>
      <c r="BO438" t="str">
        <f>VLOOKUP(A438,Startups!$A$3:$B$1596, 2,FALSE)</f>
        <v>Early Stage</v>
      </c>
    </row>
    <row r="439" spans="1:67" s="55" customFormat="1" ht="135" customHeight="1" x14ac:dyDescent="0.2">
      <c r="A439" s="50" t="s">
        <v>2855</v>
      </c>
      <c r="B439" s="51" t="s">
        <v>2856</v>
      </c>
      <c r="C439" s="51" t="s">
        <v>66</v>
      </c>
      <c r="D439" s="51" t="s">
        <v>67</v>
      </c>
      <c r="E439" s="51">
        <v>2015</v>
      </c>
      <c r="F439" s="51" t="s">
        <v>2857</v>
      </c>
      <c r="G439" s="51" t="s">
        <v>94</v>
      </c>
      <c r="H439" s="51" t="s">
        <v>2858</v>
      </c>
      <c r="I439" s="49" t="s">
        <v>2859</v>
      </c>
      <c r="J439" s="50" t="s">
        <v>2860</v>
      </c>
      <c r="K439" s="51" t="s">
        <v>2861</v>
      </c>
      <c r="L439" s="51" t="s">
        <v>2862</v>
      </c>
      <c r="M439" s="51" t="s">
        <v>2863</v>
      </c>
      <c r="N439" s="51" t="s">
        <v>2864</v>
      </c>
      <c r="O439" s="49" t="s">
        <v>2865</v>
      </c>
      <c r="P439" s="50" t="s">
        <v>76</v>
      </c>
      <c r="Q439" s="51" t="s">
        <v>76</v>
      </c>
      <c r="R439" s="49" t="s">
        <v>77</v>
      </c>
      <c r="S439" s="50" t="s">
        <v>77</v>
      </c>
      <c r="T439" s="51" t="s">
        <v>77</v>
      </c>
      <c r="U439" s="51" t="s">
        <v>77</v>
      </c>
      <c r="V439" s="51" t="s">
        <v>77</v>
      </c>
      <c r="W439" s="51" t="s">
        <v>76</v>
      </c>
      <c r="X439" s="51" t="s">
        <v>77</v>
      </c>
      <c r="Y439" s="51" t="s">
        <v>76</v>
      </c>
      <c r="Z439" s="51" t="s">
        <v>77</v>
      </c>
      <c r="AA439" s="51" t="s">
        <v>77</v>
      </c>
      <c r="AB439" s="51" t="s">
        <v>76</v>
      </c>
      <c r="AC439" s="51" t="s">
        <v>77</v>
      </c>
      <c r="AD439" s="49" t="s">
        <v>77</v>
      </c>
      <c r="AE439" s="50" t="s">
        <v>77</v>
      </c>
      <c r="AF439" s="51" t="s">
        <v>77</v>
      </c>
      <c r="AG439" s="51" t="s">
        <v>77</v>
      </c>
      <c r="AH439" s="51" t="s">
        <v>77</v>
      </c>
      <c r="AI439" s="51" t="s">
        <v>76</v>
      </c>
      <c r="AJ439" s="51" t="s">
        <v>77</v>
      </c>
      <c r="AK439" s="51" t="s">
        <v>77</v>
      </c>
      <c r="AL439" s="51" t="s">
        <v>77</v>
      </c>
      <c r="AM439" s="51" t="s">
        <v>77</v>
      </c>
      <c r="AN439" s="51" t="s">
        <v>77</v>
      </c>
      <c r="AO439" s="51" t="s">
        <v>77</v>
      </c>
      <c r="AP439" s="51" t="s">
        <v>77</v>
      </c>
      <c r="AQ439" s="51" t="s">
        <v>77</v>
      </c>
      <c r="AR439" s="51" t="s">
        <v>77</v>
      </c>
      <c r="AS439" s="51" t="s">
        <v>77</v>
      </c>
      <c r="AT439" s="51" t="s">
        <v>77</v>
      </c>
      <c r="AU439" s="51" t="s">
        <v>77</v>
      </c>
      <c r="AV439" s="51" t="s">
        <v>77</v>
      </c>
      <c r="AW439" s="51" t="s">
        <v>77</v>
      </c>
      <c r="AX439" s="51" t="s">
        <v>77</v>
      </c>
      <c r="AY439" s="51" t="s">
        <v>77</v>
      </c>
      <c r="AZ439" s="51" t="s">
        <v>77</v>
      </c>
      <c r="BA439" s="51" t="s">
        <v>77</v>
      </c>
      <c r="BB439" s="51" t="s">
        <v>77</v>
      </c>
      <c r="BC439" s="51" t="s">
        <v>76</v>
      </c>
      <c r="BD439" s="51" t="s">
        <v>77</v>
      </c>
      <c r="BE439" s="49" t="s">
        <v>77</v>
      </c>
      <c r="BF439" s="56">
        <v>0</v>
      </c>
      <c r="BG439" s="57">
        <v>0</v>
      </c>
      <c r="BH439" s="57">
        <v>0</v>
      </c>
      <c r="BI439" s="57">
        <v>0</v>
      </c>
      <c r="BJ439" s="57">
        <v>0</v>
      </c>
      <c r="BK439" s="57">
        <v>0</v>
      </c>
      <c r="BL439" s="57">
        <v>0</v>
      </c>
      <c r="BM439" s="54">
        <f t="shared" si="6"/>
        <v>0</v>
      </c>
      <c r="BN439" s="58"/>
      <c r="BO439" t="str">
        <f>VLOOKUP(A439,Startups!$A$3:$B$1596, 2,FALSE)</f>
        <v>Normal</v>
      </c>
    </row>
    <row r="440" spans="1:67" s="55" customFormat="1" ht="135" customHeight="1" x14ac:dyDescent="0.2">
      <c r="A440" s="50" t="s">
        <v>2866</v>
      </c>
      <c r="B440" s="51" t="s">
        <v>2867</v>
      </c>
      <c r="C440" s="51" t="s">
        <v>141</v>
      </c>
      <c r="D440" s="51" t="s">
        <v>142</v>
      </c>
      <c r="E440" s="51">
        <v>2015</v>
      </c>
      <c r="F440" s="51" t="s">
        <v>2868</v>
      </c>
      <c r="G440" s="51" t="s">
        <v>155</v>
      </c>
      <c r="H440" s="51" t="s">
        <v>2869</v>
      </c>
      <c r="I440" s="49" t="s">
        <v>2870</v>
      </c>
      <c r="J440" s="50" t="s">
        <v>2871</v>
      </c>
      <c r="K440" s="51" t="s">
        <v>2872</v>
      </c>
      <c r="L440" s="51" t="s">
        <v>2873</v>
      </c>
      <c r="M440" s="51" t="s">
        <v>2874</v>
      </c>
      <c r="N440" s="51" t="s">
        <v>2875</v>
      </c>
      <c r="O440" s="49" t="s">
        <v>2876</v>
      </c>
      <c r="P440" s="50" t="s">
        <v>76</v>
      </c>
      <c r="Q440" s="51" t="s">
        <v>76</v>
      </c>
      <c r="R440" s="49" t="s">
        <v>77</v>
      </c>
      <c r="S440" s="50" t="s">
        <v>77</v>
      </c>
      <c r="T440" s="51" t="s">
        <v>77</v>
      </c>
      <c r="U440" s="51" t="s">
        <v>77</v>
      </c>
      <c r="V440" s="51" t="s">
        <v>77</v>
      </c>
      <c r="W440" s="51" t="s">
        <v>77</v>
      </c>
      <c r="X440" s="51" t="s">
        <v>77</v>
      </c>
      <c r="Y440" s="51" t="s">
        <v>77</v>
      </c>
      <c r="Z440" s="51" t="s">
        <v>77</v>
      </c>
      <c r="AA440" s="51" t="s">
        <v>76</v>
      </c>
      <c r="AB440" s="51" t="s">
        <v>77</v>
      </c>
      <c r="AC440" s="51" t="s">
        <v>76</v>
      </c>
      <c r="AD440" s="49" t="s">
        <v>76</v>
      </c>
      <c r="AE440" s="50" t="s">
        <v>77</v>
      </c>
      <c r="AF440" s="51" t="s">
        <v>77</v>
      </c>
      <c r="AG440" s="51" t="s">
        <v>77</v>
      </c>
      <c r="AH440" s="51" t="s">
        <v>77</v>
      </c>
      <c r="AI440" s="51" t="s">
        <v>77</v>
      </c>
      <c r="AJ440" s="51" t="s">
        <v>77</v>
      </c>
      <c r="AK440" s="51" t="s">
        <v>77</v>
      </c>
      <c r="AL440" s="51" t="s">
        <v>77</v>
      </c>
      <c r="AM440" s="51" t="s">
        <v>77</v>
      </c>
      <c r="AN440" s="51" t="s">
        <v>77</v>
      </c>
      <c r="AO440" s="51" t="s">
        <v>77</v>
      </c>
      <c r="AP440" s="51" t="s">
        <v>77</v>
      </c>
      <c r="AQ440" s="51" t="s">
        <v>77</v>
      </c>
      <c r="AR440" s="51" t="s">
        <v>77</v>
      </c>
      <c r="AS440" s="51" t="s">
        <v>77</v>
      </c>
      <c r="AT440" s="51" t="s">
        <v>77</v>
      </c>
      <c r="AU440" s="51" t="s">
        <v>77</v>
      </c>
      <c r="AV440" s="51" t="s">
        <v>77</v>
      </c>
      <c r="AW440" s="51" t="s">
        <v>76</v>
      </c>
      <c r="AX440" s="51" t="s">
        <v>76</v>
      </c>
      <c r="AY440" s="51" t="s">
        <v>77</v>
      </c>
      <c r="AZ440" s="51" t="s">
        <v>77</v>
      </c>
      <c r="BA440" s="51" t="s">
        <v>77</v>
      </c>
      <c r="BB440" s="51" t="s">
        <v>77</v>
      </c>
      <c r="BC440" s="51" t="s">
        <v>77</v>
      </c>
      <c r="BD440" s="51" t="s">
        <v>77</v>
      </c>
      <c r="BE440" s="49" t="s">
        <v>77</v>
      </c>
      <c r="BF440" s="56">
        <v>0</v>
      </c>
      <c r="BG440" s="57">
        <v>0</v>
      </c>
      <c r="BH440" s="57">
        <v>0</v>
      </c>
      <c r="BI440" s="57">
        <v>0</v>
      </c>
      <c r="BJ440" s="57">
        <v>0</v>
      </c>
      <c r="BK440" s="57">
        <v>0</v>
      </c>
      <c r="BL440" s="57">
        <v>0</v>
      </c>
      <c r="BM440" s="54">
        <f t="shared" si="6"/>
        <v>0</v>
      </c>
      <c r="BN440" s="58"/>
      <c r="BO440" t="str">
        <f>VLOOKUP(A440,Startups!$A$3:$B$1596, 2,FALSE)</f>
        <v>Early Stage</v>
      </c>
    </row>
    <row r="441" spans="1:67" s="55" customFormat="1" ht="135" customHeight="1" x14ac:dyDescent="0.2">
      <c r="A441" s="50" t="s">
        <v>2877</v>
      </c>
      <c r="B441" s="51" t="s">
        <v>2878</v>
      </c>
      <c r="C441" s="51" t="s">
        <v>66</v>
      </c>
      <c r="D441" s="51" t="s">
        <v>67</v>
      </c>
      <c r="E441" s="51">
        <v>2013</v>
      </c>
      <c r="F441" s="51" t="s">
        <v>2226</v>
      </c>
      <c r="G441" s="51" t="s">
        <v>94</v>
      </c>
      <c r="H441" s="51" t="s">
        <v>2879</v>
      </c>
      <c r="I441" s="49" t="s">
        <v>2880</v>
      </c>
      <c r="J441" s="50" t="s">
        <v>2881</v>
      </c>
      <c r="K441" s="51" t="s">
        <v>2882</v>
      </c>
      <c r="L441" s="51" t="s">
        <v>2883</v>
      </c>
      <c r="M441" s="51" t="s">
        <v>2884</v>
      </c>
      <c r="N441" s="51" t="s">
        <v>2885</v>
      </c>
      <c r="O441" s="49" t="s">
        <v>2886</v>
      </c>
      <c r="P441" s="50" t="s">
        <v>76</v>
      </c>
      <c r="Q441" s="51" t="s">
        <v>77</v>
      </c>
      <c r="R441" s="49" t="s">
        <v>77</v>
      </c>
      <c r="S441" s="50" t="s">
        <v>77</v>
      </c>
      <c r="T441" s="51" t="s">
        <v>77</v>
      </c>
      <c r="U441" s="51" t="s">
        <v>77</v>
      </c>
      <c r="V441" s="51" t="s">
        <v>77</v>
      </c>
      <c r="W441" s="51" t="s">
        <v>77</v>
      </c>
      <c r="X441" s="51" t="s">
        <v>77</v>
      </c>
      <c r="Y441" s="51" t="s">
        <v>77</v>
      </c>
      <c r="Z441" s="51" t="s">
        <v>76</v>
      </c>
      <c r="AA441" s="51" t="s">
        <v>76</v>
      </c>
      <c r="AB441" s="51" t="s">
        <v>77</v>
      </c>
      <c r="AC441" s="51" t="s">
        <v>77</v>
      </c>
      <c r="AD441" s="49" t="s">
        <v>76</v>
      </c>
      <c r="AE441" s="50" t="s">
        <v>77</v>
      </c>
      <c r="AF441" s="51" t="s">
        <v>77</v>
      </c>
      <c r="AG441" s="51" t="s">
        <v>77</v>
      </c>
      <c r="AH441" s="51" t="s">
        <v>77</v>
      </c>
      <c r="AI441" s="51" t="s">
        <v>77</v>
      </c>
      <c r="AJ441" s="51" t="s">
        <v>77</v>
      </c>
      <c r="AK441" s="51" t="s">
        <v>77</v>
      </c>
      <c r="AL441" s="51" t="s">
        <v>77</v>
      </c>
      <c r="AM441" s="51" t="s">
        <v>76</v>
      </c>
      <c r="AN441" s="51" t="s">
        <v>77</v>
      </c>
      <c r="AO441" s="51" t="s">
        <v>77</v>
      </c>
      <c r="AP441" s="51" t="s">
        <v>77</v>
      </c>
      <c r="AQ441" s="51" t="s">
        <v>77</v>
      </c>
      <c r="AR441" s="51" t="s">
        <v>77</v>
      </c>
      <c r="AS441" s="51" t="s">
        <v>76</v>
      </c>
      <c r="AT441" s="51" t="s">
        <v>77</v>
      </c>
      <c r="AU441" s="51" t="s">
        <v>77</v>
      </c>
      <c r="AV441" s="51" t="s">
        <v>77</v>
      </c>
      <c r="AW441" s="51" t="s">
        <v>77</v>
      </c>
      <c r="AX441" s="51" t="s">
        <v>77</v>
      </c>
      <c r="AY441" s="51" t="s">
        <v>77</v>
      </c>
      <c r="AZ441" s="51" t="s">
        <v>77</v>
      </c>
      <c r="BA441" s="51" t="s">
        <v>77</v>
      </c>
      <c r="BB441" s="51" t="s">
        <v>77</v>
      </c>
      <c r="BC441" s="51" t="s">
        <v>77</v>
      </c>
      <c r="BD441" s="51" t="s">
        <v>77</v>
      </c>
      <c r="BE441" s="49" t="s">
        <v>77</v>
      </c>
      <c r="BF441" s="56">
        <v>0</v>
      </c>
      <c r="BG441" s="57">
        <v>0</v>
      </c>
      <c r="BH441" s="57">
        <v>0</v>
      </c>
      <c r="BI441" s="57">
        <v>0</v>
      </c>
      <c r="BJ441" s="57">
        <v>0</v>
      </c>
      <c r="BK441" s="57">
        <v>0</v>
      </c>
      <c r="BL441" s="57">
        <v>0</v>
      </c>
      <c r="BM441" s="54">
        <f t="shared" si="6"/>
        <v>0</v>
      </c>
      <c r="BN441" s="58"/>
      <c r="BO441" t="str">
        <f>VLOOKUP(A441,Startups!$A$3:$B$1596, 2,FALSE)</f>
        <v>Early Stage</v>
      </c>
    </row>
    <row r="442" spans="1:67" s="55" customFormat="1" ht="135" customHeight="1" x14ac:dyDescent="0.2">
      <c r="A442" s="50" t="s">
        <v>2898</v>
      </c>
      <c r="B442" s="51" t="s">
        <v>2899</v>
      </c>
      <c r="C442" s="51" t="s">
        <v>66</v>
      </c>
      <c r="D442" s="51" t="s">
        <v>93</v>
      </c>
      <c r="E442" s="51">
        <v>2015</v>
      </c>
      <c r="F442" s="51" t="s">
        <v>1485</v>
      </c>
      <c r="G442" s="51" t="s">
        <v>94</v>
      </c>
      <c r="H442" s="51" t="s">
        <v>2900</v>
      </c>
      <c r="I442" s="49" t="s">
        <v>2901</v>
      </c>
      <c r="J442" s="50" t="s">
        <v>2902</v>
      </c>
      <c r="K442" s="51" t="s">
        <v>2903</v>
      </c>
      <c r="L442" s="51" t="s">
        <v>2904</v>
      </c>
      <c r="M442" s="51" t="s">
        <v>2905</v>
      </c>
      <c r="N442" s="51" t="s">
        <v>2906</v>
      </c>
      <c r="O442" s="49" t="s">
        <v>2907</v>
      </c>
      <c r="P442" s="50" t="s">
        <v>76</v>
      </c>
      <c r="Q442" s="51" t="s">
        <v>77</v>
      </c>
      <c r="R442" s="49" t="s">
        <v>77</v>
      </c>
      <c r="S442" s="50" t="s">
        <v>77</v>
      </c>
      <c r="T442" s="51" t="s">
        <v>76</v>
      </c>
      <c r="U442" s="51" t="s">
        <v>76</v>
      </c>
      <c r="V442" s="51" t="s">
        <v>77</v>
      </c>
      <c r="W442" s="51" t="s">
        <v>77</v>
      </c>
      <c r="X442" s="51" t="s">
        <v>76</v>
      </c>
      <c r="Y442" s="51" t="s">
        <v>77</v>
      </c>
      <c r="Z442" s="51" t="s">
        <v>77</v>
      </c>
      <c r="AA442" s="51" t="s">
        <v>77</v>
      </c>
      <c r="AB442" s="51" t="s">
        <v>77</v>
      </c>
      <c r="AC442" s="51" t="s">
        <v>77</v>
      </c>
      <c r="AD442" s="49" t="s">
        <v>77</v>
      </c>
      <c r="AE442" s="50" t="s">
        <v>77</v>
      </c>
      <c r="AF442" s="51" t="s">
        <v>77</v>
      </c>
      <c r="AG442" s="51" t="s">
        <v>77</v>
      </c>
      <c r="AH442" s="51" t="s">
        <v>77</v>
      </c>
      <c r="AI442" s="51" t="s">
        <v>76</v>
      </c>
      <c r="AJ442" s="51" t="s">
        <v>77</v>
      </c>
      <c r="AK442" s="51" t="s">
        <v>77</v>
      </c>
      <c r="AL442" s="51" t="s">
        <v>77</v>
      </c>
      <c r="AM442" s="51" t="s">
        <v>77</v>
      </c>
      <c r="AN442" s="51" t="s">
        <v>77</v>
      </c>
      <c r="AO442" s="51" t="s">
        <v>76</v>
      </c>
      <c r="AP442" s="51" t="s">
        <v>77</v>
      </c>
      <c r="AQ442" s="51" t="s">
        <v>77</v>
      </c>
      <c r="AR442" s="51" t="s">
        <v>77</v>
      </c>
      <c r="AS442" s="51" t="s">
        <v>77</v>
      </c>
      <c r="AT442" s="51" t="s">
        <v>77</v>
      </c>
      <c r="AU442" s="51" t="s">
        <v>77</v>
      </c>
      <c r="AV442" s="51" t="s">
        <v>77</v>
      </c>
      <c r="AW442" s="51" t="s">
        <v>77</v>
      </c>
      <c r="AX442" s="51" t="s">
        <v>77</v>
      </c>
      <c r="AY442" s="51" t="s">
        <v>77</v>
      </c>
      <c r="AZ442" s="51" t="s">
        <v>77</v>
      </c>
      <c r="BA442" s="51" t="s">
        <v>77</v>
      </c>
      <c r="BB442" s="51" t="s">
        <v>77</v>
      </c>
      <c r="BC442" s="51" t="s">
        <v>77</v>
      </c>
      <c r="BD442" s="51" t="s">
        <v>77</v>
      </c>
      <c r="BE442" s="49" t="s">
        <v>77</v>
      </c>
      <c r="BF442" s="56">
        <v>0</v>
      </c>
      <c r="BG442" s="57">
        <v>0</v>
      </c>
      <c r="BH442" s="57">
        <v>0</v>
      </c>
      <c r="BI442" s="57">
        <v>0</v>
      </c>
      <c r="BJ442" s="57">
        <v>0</v>
      </c>
      <c r="BK442" s="57">
        <v>0</v>
      </c>
      <c r="BL442" s="57">
        <v>0</v>
      </c>
      <c r="BM442" s="54">
        <f t="shared" si="6"/>
        <v>0</v>
      </c>
      <c r="BN442" s="58"/>
      <c r="BO442" t="str">
        <f>VLOOKUP(A442,Startups!$A$3:$B$1596, 2,FALSE)</f>
        <v>Early Stage</v>
      </c>
    </row>
    <row r="443" spans="1:67" s="55" customFormat="1" ht="135" customHeight="1" x14ac:dyDescent="0.2">
      <c r="A443" s="50" t="s">
        <v>2908</v>
      </c>
      <c r="B443" s="51" t="s">
        <v>2909</v>
      </c>
      <c r="C443" s="51" t="s">
        <v>66</v>
      </c>
      <c r="D443" s="51" t="s">
        <v>67</v>
      </c>
      <c r="E443" s="51">
        <v>2015</v>
      </c>
      <c r="F443" s="51" t="s">
        <v>43</v>
      </c>
      <c r="G443" s="51" t="s">
        <v>292</v>
      </c>
      <c r="H443" s="51" t="s">
        <v>2910</v>
      </c>
      <c r="I443" s="49" t="s">
        <v>2911</v>
      </c>
      <c r="J443" s="50" t="s">
        <v>2912</v>
      </c>
      <c r="K443" s="51" t="s">
        <v>2913</v>
      </c>
      <c r="L443" s="51" t="s">
        <v>2914</v>
      </c>
      <c r="M443" s="51" t="s">
        <v>2915</v>
      </c>
      <c r="N443" s="51" t="s">
        <v>2916</v>
      </c>
      <c r="O443" s="49" t="s">
        <v>2917</v>
      </c>
      <c r="P443" s="50" t="s">
        <v>76</v>
      </c>
      <c r="Q443" s="51" t="s">
        <v>77</v>
      </c>
      <c r="R443" s="49" t="s">
        <v>77</v>
      </c>
      <c r="S443" s="50" t="s">
        <v>77</v>
      </c>
      <c r="T443" s="51" t="s">
        <v>77</v>
      </c>
      <c r="U443" s="51" t="s">
        <v>76</v>
      </c>
      <c r="V443" s="51" t="s">
        <v>77</v>
      </c>
      <c r="W443" s="51" t="s">
        <v>77</v>
      </c>
      <c r="X443" s="51" t="s">
        <v>76</v>
      </c>
      <c r="Y443" s="51" t="s">
        <v>77</v>
      </c>
      <c r="Z443" s="51" t="s">
        <v>77</v>
      </c>
      <c r="AA443" s="51" t="s">
        <v>77</v>
      </c>
      <c r="AB443" s="51" t="s">
        <v>77</v>
      </c>
      <c r="AC443" s="51" t="s">
        <v>77</v>
      </c>
      <c r="AD443" s="49" t="s">
        <v>76</v>
      </c>
      <c r="AE443" s="50" t="s">
        <v>77</v>
      </c>
      <c r="AF443" s="51" t="s">
        <v>77</v>
      </c>
      <c r="AG443" s="51" t="s">
        <v>77</v>
      </c>
      <c r="AH443" s="51" t="s">
        <v>77</v>
      </c>
      <c r="AI443" s="51" t="s">
        <v>77</v>
      </c>
      <c r="AJ443" s="51" t="s">
        <v>77</v>
      </c>
      <c r="AK443" s="51" t="s">
        <v>77</v>
      </c>
      <c r="AL443" s="51" t="s">
        <v>76</v>
      </c>
      <c r="AM443" s="51" t="s">
        <v>77</v>
      </c>
      <c r="AN443" s="51" t="s">
        <v>77</v>
      </c>
      <c r="AO443" s="51" t="s">
        <v>77</v>
      </c>
      <c r="AP443" s="51" t="s">
        <v>77</v>
      </c>
      <c r="AQ443" s="51" t="s">
        <v>77</v>
      </c>
      <c r="AR443" s="51" t="s">
        <v>77</v>
      </c>
      <c r="AS443" s="51" t="s">
        <v>77</v>
      </c>
      <c r="AT443" s="51" t="s">
        <v>77</v>
      </c>
      <c r="AU443" s="51" t="s">
        <v>77</v>
      </c>
      <c r="AV443" s="51" t="s">
        <v>77</v>
      </c>
      <c r="AW443" s="51" t="s">
        <v>77</v>
      </c>
      <c r="AX443" s="51" t="s">
        <v>77</v>
      </c>
      <c r="AY443" s="51" t="s">
        <v>77</v>
      </c>
      <c r="AZ443" s="51" t="s">
        <v>77</v>
      </c>
      <c r="BA443" s="51" t="s">
        <v>77</v>
      </c>
      <c r="BB443" s="51" t="s">
        <v>77</v>
      </c>
      <c r="BC443" s="51" t="s">
        <v>77</v>
      </c>
      <c r="BD443" s="51" t="s">
        <v>77</v>
      </c>
      <c r="BE443" s="49" t="s">
        <v>77</v>
      </c>
      <c r="BF443" s="56">
        <v>0</v>
      </c>
      <c r="BG443" s="57">
        <v>0</v>
      </c>
      <c r="BH443" s="57">
        <v>0</v>
      </c>
      <c r="BI443" s="57">
        <v>0</v>
      </c>
      <c r="BJ443" s="57">
        <v>0</v>
      </c>
      <c r="BK443" s="57">
        <v>0</v>
      </c>
      <c r="BL443" s="57">
        <v>0</v>
      </c>
      <c r="BM443" s="54">
        <f t="shared" si="6"/>
        <v>0</v>
      </c>
      <c r="BN443" s="58"/>
      <c r="BO443" t="str">
        <f>VLOOKUP(A443,Startups!$A$3:$B$1596, 2,FALSE)</f>
        <v>Early Stage</v>
      </c>
    </row>
    <row r="444" spans="1:67" s="55" customFormat="1" ht="135" customHeight="1" x14ac:dyDescent="0.2">
      <c r="A444" s="50" t="s">
        <v>2918</v>
      </c>
      <c r="B444" s="51" t="s">
        <v>2919</v>
      </c>
      <c r="C444" s="51" t="s">
        <v>220</v>
      </c>
      <c r="D444" s="51" t="s">
        <v>221</v>
      </c>
      <c r="E444" s="51">
        <v>2015</v>
      </c>
      <c r="F444" s="51" t="s">
        <v>117</v>
      </c>
      <c r="G444" s="51" t="s">
        <v>68</v>
      </c>
      <c r="H444" s="51" t="s">
        <v>2920</v>
      </c>
      <c r="I444" s="49" t="s">
        <v>2921</v>
      </c>
      <c r="J444" s="50" t="s">
        <v>2922</v>
      </c>
      <c r="K444" s="51" t="s">
        <v>2923</v>
      </c>
      <c r="L444" s="51" t="s">
        <v>2924</v>
      </c>
      <c r="M444" s="51" t="s">
        <v>2925</v>
      </c>
      <c r="N444" s="51" t="s">
        <v>2926</v>
      </c>
      <c r="O444" s="49" t="s">
        <v>2927</v>
      </c>
      <c r="P444" s="50" t="s">
        <v>77</v>
      </c>
      <c r="Q444" s="51" t="s">
        <v>76</v>
      </c>
      <c r="R444" s="49" t="s">
        <v>77</v>
      </c>
      <c r="S444" s="50" t="s">
        <v>77</v>
      </c>
      <c r="T444" s="51" t="s">
        <v>76</v>
      </c>
      <c r="U444" s="51" t="s">
        <v>77</v>
      </c>
      <c r="V444" s="51" t="s">
        <v>77</v>
      </c>
      <c r="W444" s="51" t="s">
        <v>77</v>
      </c>
      <c r="X444" s="51" t="s">
        <v>77</v>
      </c>
      <c r="Y444" s="51" t="s">
        <v>77</v>
      </c>
      <c r="Z444" s="51" t="s">
        <v>76</v>
      </c>
      <c r="AA444" s="51" t="s">
        <v>77</v>
      </c>
      <c r="AB444" s="51" t="s">
        <v>76</v>
      </c>
      <c r="AC444" s="51" t="s">
        <v>77</v>
      </c>
      <c r="AD444" s="49" t="s">
        <v>77</v>
      </c>
      <c r="AE444" s="50" t="s">
        <v>76</v>
      </c>
      <c r="AF444" s="51" t="s">
        <v>77</v>
      </c>
      <c r="AG444" s="51" t="s">
        <v>77</v>
      </c>
      <c r="AH444" s="51" t="s">
        <v>77</v>
      </c>
      <c r="AI444" s="51" t="s">
        <v>77</v>
      </c>
      <c r="AJ444" s="51" t="s">
        <v>77</v>
      </c>
      <c r="AK444" s="51" t="s">
        <v>77</v>
      </c>
      <c r="AL444" s="51" t="s">
        <v>77</v>
      </c>
      <c r="AM444" s="51" t="s">
        <v>77</v>
      </c>
      <c r="AN444" s="51" t="s">
        <v>77</v>
      </c>
      <c r="AO444" s="51" t="s">
        <v>77</v>
      </c>
      <c r="AP444" s="51" t="s">
        <v>77</v>
      </c>
      <c r="AQ444" s="51" t="s">
        <v>77</v>
      </c>
      <c r="AR444" s="51" t="s">
        <v>77</v>
      </c>
      <c r="AS444" s="51" t="s">
        <v>76</v>
      </c>
      <c r="AT444" s="51" t="s">
        <v>77</v>
      </c>
      <c r="AU444" s="51" t="s">
        <v>77</v>
      </c>
      <c r="AV444" s="51" t="s">
        <v>77</v>
      </c>
      <c r="AW444" s="51" t="s">
        <v>77</v>
      </c>
      <c r="AX444" s="51" t="s">
        <v>77</v>
      </c>
      <c r="AY444" s="51" t="s">
        <v>77</v>
      </c>
      <c r="AZ444" s="51" t="s">
        <v>77</v>
      </c>
      <c r="BA444" s="51" t="s">
        <v>77</v>
      </c>
      <c r="BB444" s="51" t="s">
        <v>77</v>
      </c>
      <c r="BC444" s="51" t="s">
        <v>77</v>
      </c>
      <c r="BD444" s="51" t="s">
        <v>77</v>
      </c>
      <c r="BE444" s="49" t="s">
        <v>77</v>
      </c>
      <c r="BF444" s="56">
        <v>0</v>
      </c>
      <c r="BG444" s="57">
        <v>0</v>
      </c>
      <c r="BH444" s="57">
        <v>0</v>
      </c>
      <c r="BI444" s="57">
        <v>0</v>
      </c>
      <c r="BJ444" s="57">
        <v>0</v>
      </c>
      <c r="BK444" s="57">
        <v>0</v>
      </c>
      <c r="BL444" s="57">
        <v>0</v>
      </c>
      <c r="BM444" s="54">
        <f t="shared" si="6"/>
        <v>0</v>
      </c>
      <c r="BN444" s="58"/>
      <c r="BO444" t="str">
        <f>VLOOKUP(A444,Startups!$A$3:$B$1596, 2,FALSE)</f>
        <v>Normal</v>
      </c>
    </row>
    <row r="445" spans="1:67" s="55" customFormat="1" ht="135" customHeight="1" x14ac:dyDescent="0.2">
      <c r="A445" s="50" t="s">
        <v>2940</v>
      </c>
      <c r="B445" s="51" t="s">
        <v>2941</v>
      </c>
      <c r="C445" s="51" t="s">
        <v>66</v>
      </c>
      <c r="D445" s="51" t="s">
        <v>67</v>
      </c>
      <c r="E445" s="51">
        <v>2015</v>
      </c>
      <c r="F445" s="51" t="s">
        <v>57</v>
      </c>
      <c r="G445" s="51" t="s">
        <v>68</v>
      </c>
      <c r="H445" s="51" t="s">
        <v>2942</v>
      </c>
      <c r="I445" s="49" t="s">
        <v>2943</v>
      </c>
      <c r="J445" s="50" t="s">
        <v>2944</v>
      </c>
      <c r="K445" s="51" t="s">
        <v>2945</v>
      </c>
      <c r="L445" s="51" t="s">
        <v>2946</v>
      </c>
      <c r="M445" s="51" t="s">
        <v>2947</v>
      </c>
      <c r="N445" s="51" t="s">
        <v>2948</v>
      </c>
      <c r="O445" s="49" t="s">
        <v>2949</v>
      </c>
      <c r="P445" s="50" t="s">
        <v>77</v>
      </c>
      <c r="Q445" s="51" t="s">
        <v>76</v>
      </c>
      <c r="R445" s="49" t="s">
        <v>77</v>
      </c>
      <c r="S445" s="50" t="s">
        <v>77</v>
      </c>
      <c r="T445" s="51" t="s">
        <v>76</v>
      </c>
      <c r="U445" s="51" t="s">
        <v>76</v>
      </c>
      <c r="V445" s="51" t="s">
        <v>77</v>
      </c>
      <c r="W445" s="51" t="s">
        <v>76</v>
      </c>
      <c r="X445" s="51" t="s">
        <v>77</v>
      </c>
      <c r="Y445" s="51" t="s">
        <v>77</v>
      </c>
      <c r="Z445" s="51" t="s">
        <v>77</v>
      </c>
      <c r="AA445" s="51" t="s">
        <v>77</v>
      </c>
      <c r="AB445" s="51" t="s">
        <v>77</v>
      </c>
      <c r="AC445" s="51" t="s">
        <v>77</v>
      </c>
      <c r="AD445" s="49" t="s">
        <v>77</v>
      </c>
      <c r="AE445" s="50" t="s">
        <v>77</v>
      </c>
      <c r="AF445" s="51" t="s">
        <v>77</v>
      </c>
      <c r="AG445" s="51" t="s">
        <v>77</v>
      </c>
      <c r="AH445" s="51" t="s">
        <v>77</v>
      </c>
      <c r="AI445" s="51" t="s">
        <v>77</v>
      </c>
      <c r="AJ445" s="51" t="s">
        <v>77</v>
      </c>
      <c r="AK445" s="51" t="s">
        <v>77</v>
      </c>
      <c r="AL445" s="51" t="s">
        <v>77</v>
      </c>
      <c r="AM445" s="51" t="s">
        <v>77</v>
      </c>
      <c r="AN445" s="51" t="s">
        <v>77</v>
      </c>
      <c r="AO445" s="51" t="s">
        <v>77</v>
      </c>
      <c r="AP445" s="51" t="s">
        <v>77</v>
      </c>
      <c r="AQ445" s="51" t="s">
        <v>77</v>
      </c>
      <c r="AR445" s="51" t="s">
        <v>77</v>
      </c>
      <c r="AS445" s="51" t="s">
        <v>77</v>
      </c>
      <c r="AT445" s="51" t="s">
        <v>77</v>
      </c>
      <c r="AU445" s="51" t="s">
        <v>77</v>
      </c>
      <c r="AV445" s="51" t="s">
        <v>77</v>
      </c>
      <c r="AW445" s="51" t="s">
        <v>77</v>
      </c>
      <c r="AX445" s="51" t="s">
        <v>77</v>
      </c>
      <c r="AY445" s="51" t="s">
        <v>77</v>
      </c>
      <c r="AZ445" s="51" t="s">
        <v>76</v>
      </c>
      <c r="BA445" s="51" t="s">
        <v>77</v>
      </c>
      <c r="BB445" s="51" t="s">
        <v>77</v>
      </c>
      <c r="BC445" s="51" t="s">
        <v>77</v>
      </c>
      <c r="BD445" s="51" t="s">
        <v>77</v>
      </c>
      <c r="BE445" s="49" t="s">
        <v>77</v>
      </c>
      <c r="BF445" s="56">
        <v>0</v>
      </c>
      <c r="BG445" s="57">
        <v>0</v>
      </c>
      <c r="BH445" s="57">
        <v>0</v>
      </c>
      <c r="BI445" s="57">
        <v>0</v>
      </c>
      <c r="BJ445" s="57">
        <v>0</v>
      </c>
      <c r="BK445" s="57">
        <v>0</v>
      </c>
      <c r="BL445" s="57">
        <v>0</v>
      </c>
      <c r="BM445" s="54">
        <f t="shared" si="6"/>
        <v>0</v>
      </c>
      <c r="BN445" s="58"/>
      <c r="BO445" t="str">
        <f>VLOOKUP(A445,Startups!$A$3:$B$1596, 2,FALSE)</f>
        <v>Normal</v>
      </c>
    </row>
    <row r="446" spans="1:67" s="55" customFormat="1" ht="135" customHeight="1" x14ac:dyDescent="0.2">
      <c r="A446" s="50" t="s">
        <v>2960</v>
      </c>
      <c r="B446" s="51" t="s">
        <v>2961</v>
      </c>
      <c r="C446" s="51" t="s">
        <v>66</v>
      </c>
      <c r="D446" s="51" t="s">
        <v>67</v>
      </c>
      <c r="E446" s="51">
        <v>2013</v>
      </c>
      <c r="F446" s="51" t="s">
        <v>50</v>
      </c>
      <c r="G446" s="51" t="s">
        <v>155</v>
      </c>
      <c r="H446" s="51" t="s">
        <v>2962</v>
      </c>
      <c r="I446" s="49" t="s">
        <v>2963</v>
      </c>
      <c r="J446" s="50" t="s">
        <v>2964</v>
      </c>
      <c r="K446" s="51" t="s">
        <v>2965</v>
      </c>
      <c r="L446" s="51" t="s">
        <v>2966</v>
      </c>
      <c r="M446" s="51" t="s">
        <v>2967</v>
      </c>
      <c r="N446" s="51" t="s">
        <v>75</v>
      </c>
      <c r="O446" s="49" t="s">
        <v>75</v>
      </c>
      <c r="P446" s="50" t="s">
        <v>77</v>
      </c>
      <c r="Q446" s="51" t="s">
        <v>76</v>
      </c>
      <c r="R446" s="49" t="s">
        <v>77</v>
      </c>
      <c r="S446" s="50" t="s">
        <v>77</v>
      </c>
      <c r="T446" s="51" t="s">
        <v>77</v>
      </c>
      <c r="U446" s="51" t="s">
        <v>77</v>
      </c>
      <c r="V446" s="51" t="s">
        <v>77</v>
      </c>
      <c r="W446" s="51" t="s">
        <v>77</v>
      </c>
      <c r="X446" s="51" t="s">
        <v>76</v>
      </c>
      <c r="Y446" s="51" t="s">
        <v>77</v>
      </c>
      <c r="Z446" s="51" t="s">
        <v>76</v>
      </c>
      <c r="AA446" s="51" t="s">
        <v>77</v>
      </c>
      <c r="AB446" s="51" t="s">
        <v>77</v>
      </c>
      <c r="AC446" s="51" t="s">
        <v>77</v>
      </c>
      <c r="AD446" s="49" t="s">
        <v>77</v>
      </c>
      <c r="AE446" s="50" t="s">
        <v>77</v>
      </c>
      <c r="AF446" s="51" t="s">
        <v>77</v>
      </c>
      <c r="AG446" s="51" t="s">
        <v>77</v>
      </c>
      <c r="AH446" s="51" t="s">
        <v>77</v>
      </c>
      <c r="AI446" s="51" t="s">
        <v>77</v>
      </c>
      <c r="AJ446" s="51" t="s">
        <v>77</v>
      </c>
      <c r="AK446" s="51" t="s">
        <v>77</v>
      </c>
      <c r="AL446" s="51" t="s">
        <v>77</v>
      </c>
      <c r="AM446" s="51" t="s">
        <v>77</v>
      </c>
      <c r="AN446" s="51" t="s">
        <v>77</v>
      </c>
      <c r="AO446" s="51" t="s">
        <v>77</v>
      </c>
      <c r="AP446" s="51" t="s">
        <v>77</v>
      </c>
      <c r="AQ446" s="51" t="s">
        <v>77</v>
      </c>
      <c r="AR446" s="51" t="s">
        <v>77</v>
      </c>
      <c r="AS446" s="51" t="s">
        <v>76</v>
      </c>
      <c r="AT446" s="51" t="s">
        <v>77</v>
      </c>
      <c r="AU446" s="51" t="s">
        <v>77</v>
      </c>
      <c r="AV446" s="51" t="s">
        <v>77</v>
      </c>
      <c r="AW446" s="51" t="s">
        <v>77</v>
      </c>
      <c r="AX446" s="51" t="s">
        <v>77</v>
      </c>
      <c r="AY446" s="51" t="s">
        <v>77</v>
      </c>
      <c r="AZ446" s="51" t="s">
        <v>77</v>
      </c>
      <c r="BA446" s="51" t="s">
        <v>77</v>
      </c>
      <c r="BB446" s="51" t="s">
        <v>77</v>
      </c>
      <c r="BC446" s="51" t="s">
        <v>77</v>
      </c>
      <c r="BD446" s="51" t="s">
        <v>77</v>
      </c>
      <c r="BE446" s="49" t="s">
        <v>77</v>
      </c>
      <c r="BF446" s="56">
        <v>0</v>
      </c>
      <c r="BG446" s="57">
        <v>0</v>
      </c>
      <c r="BH446" s="57">
        <v>0</v>
      </c>
      <c r="BI446" s="57">
        <v>0</v>
      </c>
      <c r="BJ446" s="57">
        <v>0</v>
      </c>
      <c r="BK446" s="57">
        <v>0</v>
      </c>
      <c r="BL446" s="57">
        <v>0</v>
      </c>
      <c r="BM446" s="54">
        <f t="shared" si="6"/>
        <v>0</v>
      </c>
      <c r="BN446" s="58"/>
      <c r="BO446" t="str">
        <f>VLOOKUP(A446,Startups!$A$3:$B$1596, 2,FALSE)</f>
        <v>Early Stage</v>
      </c>
    </row>
    <row r="447" spans="1:67" s="55" customFormat="1" ht="135" customHeight="1" x14ac:dyDescent="0.2">
      <c r="A447" s="50" t="s">
        <v>2968</v>
      </c>
      <c r="B447" s="51" t="s">
        <v>2969</v>
      </c>
      <c r="C447" s="51" t="s">
        <v>66</v>
      </c>
      <c r="D447" s="51" t="s">
        <v>67</v>
      </c>
      <c r="E447" s="51">
        <v>2015</v>
      </c>
      <c r="F447" s="51" t="s">
        <v>734</v>
      </c>
      <c r="G447" s="51" t="s">
        <v>94</v>
      </c>
      <c r="H447" s="51" t="s">
        <v>2970</v>
      </c>
      <c r="I447" s="49" t="s">
        <v>2971</v>
      </c>
      <c r="J447" s="50" t="s">
        <v>2972</v>
      </c>
      <c r="K447" s="51" t="s">
        <v>2973</v>
      </c>
      <c r="L447" s="51" t="s">
        <v>2974</v>
      </c>
      <c r="M447" s="51" t="s">
        <v>2975</v>
      </c>
      <c r="N447" s="51" t="s">
        <v>2976</v>
      </c>
      <c r="O447" s="49" t="s">
        <v>2977</v>
      </c>
      <c r="P447" s="50" t="s">
        <v>76</v>
      </c>
      <c r="Q447" s="51" t="s">
        <v>77</v>
      </c>
      <c r="R447" s="49" t="s">
        <v>77</v>
      </c>
      <c r="S447" s="50" t="s">
        <v>77</v>
      </c>
      <c r="T447" s="51" t="s">
        <v>76</v>
      </c>
      <c r="U447" s="51" t="s">
        <v>77</v>
      </c>
      <c r="V447" s="51" t="s">
        <v>77</v>
      </c>
      <c r="W447" s="51" t="s">
        <v>77</v>
      </c>
      <c r="X447" s="51" t="s">
        <v>77</v>
      </c>
      <c r="Y447" s="51" t="s">
        <v>76</v>
      </c>
      <c r="Z447" s="51" t="s">
        <v>77</v>
      </c>
      <c r="AA447" s="51" t="s">
        <v>77</v>
      </c>
      <c r="AB447" s="51" t="s">
        <v>76</v>
      </c>
      <c r="AC447" s="51" t="s">
        <v>77</v>
      </c>
      <c r="AD447" s="49" t="s">
        <v>77</v>
      </c>
      <c r="AE447" s="50" t="s">
        <v>77</v>
      </c>
      <c r="AF447" s="51" t="s">
        <v>77</v>
      </c>
      <c r="AG447" s="51" t="s">
        <v>77</v>
      </c>
      <c r="AH447" s="51" t="s">
        <v>77</v>
      </c>
      <c r="AI447" s="51" t="s">
        <v>77</v>
      </c>
      <c r="AJ447" s="51" t="s">
        <v>77</v>
      </c>
      <c r="AK447" s="51" t="s">
        <v>77</v>
      </c>
      <c r="AL447" s="51" t="s">
        <v>77</v>
      </c>
      <c r="AM447" s="51" t="s">
        <v>77</v>
      </c>
      <c r="AN447" s="51" t="s">
        <v>77</v>
      </c>
      <c r="AO447" s="51" t="s">
        <v>77</v>
      </c>
      <c r="AP447" s="51" t="s">
        <v>77</v>
      </c>
      <c r="AQ447" s="51" t="s">
        <v>77</v>
      </c>
      <c r="AR447" s="51" t="s">
        <v>76</v>
      </c>
      <c r="AS447" s="51" t="s">
        <v>77</v>
      </c>
      <c r="AT447" s="51" t="s">
        <v>77</v>
      </c>
      <c r="AU447" s="51" t="s">
        <v>77</v>
      </c>
      <c r="AV447" s="51" t="s">
        <v>77</v>
      </c>
      <c r="AW447" s="51" t="s">
        <v>76</v>
      </c>
      <c r="AX447" s="51" t="s">
        <v>77</v>
      </c>
      <c r="AY447" s="51" t="s">
        <v>77</v>
      </c>
      <c r="AZ447" s="51" t="s">
        <v>77</v>
      </c>
      <c r="BA447" s="51" t="s">
        <v>77</v>
      </c>
      <c r="BB447" s="51" t="s">
        <v>77</v>
      </c>
      <c r="BC447" s="51" t="s">
        <v>77</v>
      </c>
      <c r="BD447" s="51" t="s">
        <v>77</v>
      </c>
      <c r="BE447" s="49" t="s">
        <v>77</v>
      </c>
      <c r="BF447" s="56">
        <v>0</v>
      </c>
      <c r="BG447" s="57">
        <v>0</v>
      </c>
      <c r="BH447" s="57">
        <v>0</v>
      </c>
      <c r="BI447" s="57">
        <v>0</v>
      </c>
      <c r="BJ447" s="57">
        <v>0</v>
      </c>
      <c r="BK447" s="57">
        <v>0</v>
      </c>
      <c r="BL447" s="57">
        <v>0</v>
      </c>
      <c r="BM447" s="54">
        <f t="shared" si="6"/>
        <v>0</v>
      </c>
      <c r="BN447" s="58"/>
      <c r="BO447" t="str">
        <f>VLOOKUP(A447,Startups!$A$3:$B$1596, 2,FALSE)</f>
        <v>Normal</v>
      </c>
    </row>
    <row r="448" spans="1:67" s="55" customFormat="1" ht="135" customHeight="1" x14ac:dyDescent="0.2">
      <c r="A448" s="50" t="s">
        <v>2978</v>
      </c>
      <c r="B448" s="51" t="s">
        <v>2979</v>
      </c>
      <c r="C448" s="51" t="s">
        <v>66</v>
      </c>
      <c r="D448" s="51" t="s">
        <v>1922</v>
      </c>
      <c r="E448" s="51">
        <v>2015</v>
      </c>
      <c r="F448" s="51" t="s">
        <v>177</v>
      </c>
      <c r="G448" s="51" t="s">
        <v>155</v>
      </c>
      <c r="H448" s="51" t="s">
        <v>2980</v>
      </c>
      <c r="I448" s="49" t="s">
        <v>2981</v>
      </c>
      <c r="J448" s="50" t="s">
        <v>2982</v>
      </c>
      <c r="K448" s="51" t="s">
        <v>2983</v>
      </c>
      <c r="L448" s="51" t="s">
        <v>2984</v>
      </c>
      <c r="M448" s="51" t="s">
        <v>2985</v>
      </c>
      <c r="N448" s="51" t="s">
        <v>2986</v>
      </c>
      <c r="O448" s="49" t="s">
        <v>2987</v>
      </c>
      <c r="P448" s="50" t="s">
        <v>77</v>
      </c>
      <c r="Q448" s="51" t="s">
        <v>76</v>
      </c>
      <c r="R448" s="49" t="s">
        <v>77</v>
      </c>
      <c r="S448" s="50" t="s">
        <v>77</v>
      </c>
      <c r="T448" s="51" t="s">
        <v>77</v>
      </c>
      <c r="U448" s="51" t="s">
        <v>77</v>
      </c>
      <c r="V448" s="51" t="s">
        <v>77</v>
      </c>
      <c r="W448" s="51" t="s">
        <v>76</v>
      </c>
      <c r="X448" s="51" t="s">
        <v>77</v>
      </c>
      <c r="Y448" s="51" t="s">
        <v>76</v>
      </c>
      <c r="Z448" s="51" t="s">
        <v>77</v>
      </c>
      <c r="AA448" s="51" t="s">
        <v>77</v>
      </c>
      <c r="AB448" s="51" t="s">
        <v>77</v>
      </c>
      <c r="AC448" s="51" t="s">
        <v>77</v>
      </c>
      <c r="AD448" s="49" t="s">
        <v>76</v>
      </c>
      <c r="AE448" s="50" t="s">
        <v>77</v>
      </c>
      <c r="AF448" s="51" t="s">
        <v>77</v>
      </c>
      <c r="AG448" s="51" t="s">
        <v>77</v>
      </c>
      <c r="AH448" s="51" t="s">
        <v>77</v>
      </c>
      <c r="AI448" s="51" t="s">
        <v>77</v>
      </c>
      <c r="AJ448" s="51" t="s">
        <v>77</v>
      </c>
      <c r="AK448" s="51" t="s">
        <v>77</v>
      </c>
      <c r="AL448" s="51" t="s">
        <v>77</v>
      </c>
      <c r="AM448" s="51" t="s">
        <v>77</v>
      </c>
      <c r="AN448" s="51" t="s">
        <v>77</v>
      </c>
      <c r="AO448" s="51" t="s">
        <v>77</v>
      </c>
      <c r="AP448" s="51" t="s">
        <v>77</v>
      </c>
      <c r="AQ448" s="51" t="s">
        <v>77</v>
      </c>
      <c r="AR448" s="51" t="s">
        <v>76</v>
      </c>
      <c r="AS448" s="51" t="s">
        <v>77</v>
      </c>
      <c r="AT448" s="51" t="s">
        <v>77</v>
      </c>
      <c r="AU448" s="51" t="s">
        <v>77</v>
      </c>
      <c r="AV448" s="51" t="s">
        <v>77</v>
      </c>
      <c r="AW448" s="51" t="s">
        <v>76</v>
      </c>
      <c r="AX448" s="51" t="s">
        <v>77</v>
      </c>
      <c r="AY448" s="51" t="s">
        <v>77</v>
      </c>
      <c r="AZ448" s="51" t="s">
        <v>77</v>
      </c>
      <c r="BA448" s="51" t="s">
        <v>77</v>
      </c>
      <c r="BB448" s="51" t="s">
        <v>77</v>
      </c>
      <c r="BC448" s="51" t="s">
        <v>77</v>
      </c>
      <c r="BD448" s="51" t="s">
        <v>77</v>
      </c>
      <c r="BE448" s="49" t="s">
        <v>77</v>
      </c>
      <c r="BF448" s="56">
        <v>0</v>
      </c>
      <c r="BG448" s="57">
        <v>0</v>
      </c>
      <c r="BH448" s="57">
        <v>0</v>
      </c>
      <c r="BI448" s="57">
        <v>0</v>
      </c>
      <c r="BJ448" s="57">
        <v>0</v>
      </c>
      <c r="BK448" s="57">
        <v>0</v>
      </c>
      <c r="BL448" s="57">
        <v>0</v>
      </c>
      <c r="BM448" s="54">
        <f t="shared" si="6"/>
        <v>0</v>
      </c>
      <c r="BN448" s="58"/>
      <c r="BO448" t="str">
        <f>VLOOKUP(A448,Startups!$A$3:$B$1596, 2,FALSE)</f>
        <v>Early Stage</v>
      </c>
    </row>
    <row r="449" spans="1:67" s="55" customFormat="1" ht="135" customHeight="1" x14ac:dyDescent="0.2">
      <c r="A449" s="50" t="s">
        <v>2988</v>
      </c>
      <c r="B449" s="51" t="s">
        <v>2989</v>
      </c>
      <c r="C449" s="51" t="s">
        <v>1027</v>
      </c>
      <c r="D449" s="51" t="s">
        <v>1028</v>
      </c>
      <c r="E449" s="51">
        <v>2014</v>
      </c>
      <c r="F449" s="51" t="s">
        <v>1383</v>
      </c>
      <c r="G449" s="51" t="s">
        <v>68</v>
      </c>
      <c r="H449" s="51" t="s">
        <v>2990</v>
      </c>
      <c r="I449" s="49" t="s">
        <v>2991</v>
      </c>
      <c r="J449" s="50" t="s">
        <v>2992</v>
      </c>
      <c r="K449" s="51" t="s">
        <v>2993</v>
      </c>
      <c r="L449" s="51" t="s">
        <v>2994</v>
      </c>
      <c r="M449" s="51" t="s">
        <v>2995</v>
      </c>
      <c r="N449" s="51" t="s">
        <v>2996</v>
      </c>
      <c r="O449" s="49" t="s">
        <v>2997</v>
      </c>
      <c r="P449" s="50" t="s">
        <v>76</v>
      </c>
      <c r="Q449" s="51" t="s">
        <v>77</v>
      </c>
      <c r="R449" s="49" t="s">
        <v>76</v>
      </c>
      <c r="S449" s="50" t="s">
        <v>77</v>
      </c>
      <c r="T449" s="51" t="s">
        <v>77</v>
      </c>
      <c r="U449" s="51" t="s">
        <v>77</v>
      </c>
      <c r="V449" s="51" t="s">
        <v>77</v>
      </c>
      <c r="W449" s="51" t="s">
        <v>77</v>
      </c>
      <c r="X449" s="51" t="s">
        <v>76</v>
      </c>
      <c r="Y449" s="51" t="s">
        <v>77</v>
      </c>
      <c r="Z449" s="51" t="s">
        <v>77</v>
      </c>
      <c r="AA449" s="51" t="s">
        <v>76</v>
      </c>
      <c r="AB449" s="51" t="s">
        <v>77</v>
      </c>
      <c r="AC449" s="51" t="s">
        <v>77</v>
      </c>
      <c r="AD449" s="49" t="s">
        <v>76</v>
      </c>
      <c r="AE449" s="50" t="s">
        <v>77</v>
      </c>
      <c r="AF449" s="51" t="s">
        <v>77</v>
      </c>
      <c r="AG449" s="51" t="s">
        <v>77</v>
      </c>
      <c r="AH449" s="51" t="s">
        <v>77</v>
      </c>
      <c r="AI449" s="51" t="s">
        <v>77</v>
      </c>
      <c r="AJ449" s="51" t="s">
        <v>77</v>
      </c>
      <c r="AK449" s="51" t="s">
        <v>77</v>
      </c>
      <c r="AL449" s="51" t="s">
        <v>77</v>
      </c>
      <c r="AM449" s="51" t="s">
        <v>77</v>
      </c>
      <c r="AN449" s="51" t="s">
        <v>77</v>
      </c>
      <c r="AO449" s="51" t="s">
        <v>77</v>
      </c>
      <c r="AP449" s="51" t="s">
        <v>77</v>
      </c>
      <c r="AQ449" s="51" t="s">
        <v>77</v>
      </c>
      <c r="AR449" s="51" t="s">
        <v>77</v>
      </c>
      <c r="AS449" s="51" t="s">
        <v>77</v>
      </c>
      <c r="AT449" s="51" t="s">
        <v>76</v>
      </c>
      <c r="AU449" s="51" t="s">
        <v>77</v>
      </c>
      <c r="AV449" s="51" t="s">
        <v>77</v>
      </c>
      <c r="AW449" s="51" t="s">
        <v>76</v>
      </c>
      <c r="AX449" s="51" t="s">
        <v>77</v>
      </c>
      <c r="AY449" s="51" t="s">
        <v>77</v>
      </c>
      <c r="AZ449" s="51" t="s">
        <v>77</v>
      </c>
      <c r="BA449" s="51" t="s">
        <v>77</v>
      </c>
      <c r="BB449" s="51" t="s">
        <v>77</v>
      </c>
      <c r="BC449" s="51" t="s">
        <v>77</v>
      </c>
      <c r="BD449" s="51" t="s">
        <v>77</v>
      </c>
      <c r="BE449" s="49" t="s">
        <v>77</v>
      </c>
      <c r="BF449" s="56">
        <v>0</v>
      </c>
      <c r="BG449" s="57">
        <v>0</v>
      </c>
      <c r="BH449" s="57">
        <v>0</v>
      </c>
      <c r="BI449" s="57">
        <v>0</v>
      </c>
      <c r="BJ449" s="57">
        <v>0</v>
      </c>
      <c r="BK449" s="57">
        <v>0</v>
      </c>
      <c r="BL449" s="57">
        <v>0</v>
      </c>
      <c r="BM449" s="54">
        <f t="shared" si="6"/>
        <v>0</v>
      </c>
      <c r="BN449" s="58"/>
      <c r="BO449" t="str">
        <f>VLOOKUP(A449,Startups!$A$3:$B$1596, 2,FALSE)</f>
        <v>Early Stage</v>
      </c>
    </row>
    <row r="450" spans="1:67" s="55" customFormat="1" ht="135" customHeight="1" x14ac:dyDescent="0.2">
      <c r="A450" s="50" t="s">
        <v>3008</v>
      </c>
      <c r="B450" s="51" t="s">
        <v>3009</v>
      </c>
      <c r="C450" s="51" t="s">
        <v>141</v>
      </c>
      <c r="D450" s="51" t="s">
        <v>142</v>
      </c>
      <c r="E450" s="51">
        <v>2015</v>
      </c>
      <c r="F450" s="51" t="s">
        <v>54</v>
      </c>
      <c r="G450" s="51" t="s">
        <v>94</v>
      </c>
      <c r="H450" s="51" t="s">
        <v>3010</v>
      </c>
      <c r="I450" s="49" t="s">
        <v>3011</v>
      </c>
      <c r="J450" s="50" t="s">
        <v>3012</v>
      </c>
      <c r="K450" s="51" t="s">
        <v>3013</v>
      </c>
      <c r="L450" s="51" t="s">
        <v>3014</v>
      </c>
      <c r="M450" s="51" t="s">
        <v>3014</v>
      </c>
      <c r="N450" s="51" t="s">
        <v>3015</v>
      </c>
      <c r="O450" s="49" t="s">
        <v>3015</v>
      </c>
      <c r="P450" s="50" t="s">
        <v>77</v>
      </c>
      <c r="Q450" s="51" t="s">
        <v>76</v>
      </c>
      <c r="R450" s="49" t="s">
        <v>77</v>
      </c>
      <c r="S450" s="50" t="s">
        <v>77</v>
      </c>
      <c r="T450" s="51" t="s">
        <v>77</v>
      </c>
      <c r="U450" s="51" t="s">
        <v>77</v>
      </c>
      <c r="V450" s="51" t="s">
        <v>77</v>
      </c>
      <c r="W450" s="51" t="s">
        <v>77</v>
      </c>
      <c r="X450" s="51" t="s">
        <v>77</v>
      </c>
      <c r="Y450" s="51" t="s">
        <v>77</v>
      </c>
      <c r="Z450" s="51" t="s">
        <v>77</v>
      </c>
      <c r="AA450" s="51" t="s">
        <v>77</v>
      </c>
      <c r="AB450" s="51" t="s">
        <v>77</v>
      </c>
      <c r="AC450" s="51" t="s">
        <v>77</v>
      </c>
      <c r="AD450" s="49" t="s">
        <v>77</v>
      </c>
      <c r="AE450" s="50" t="s">
        <v>77</v>
      </c>
      <c r="AF450" s="51" t="s">
        <v>77</v>
      </c>
      <c r="AG450" s="51" t="s">
        <v>77</v>
      </c>
      <c r="AH450" s="51" t="s">
        <v>77</v>
      </c>
      <c r="AI450" s="51" t="s">
        <v>77</v>
      </c>
      <c r="AJ450" s="51" t="s">
        <v>77</v>
      </c>
      <c r="AK450" s="51" t="s">
        <v>77</v>
      </c>
      <c r="AL450" s="51" t="s">
        <v>77</v>
      </c>
      <c r="AM450" s="51" t="s">
        <v>77</v>
      </c>
      <c r="AN450" s="51" t="s">
        <v>77</v>
      </c>
      <c r="AO450" s="51" t="s">
        <v>77</v>
      </c>
      <c r="AP450" s="51" t="s">
        <v>77</v>
      </c>
      <c r="AQ450" s="51" t="s">
        <v>77</v>
      </c>
      <c r="AR450" s="51" t="s">
        <v>77</v>
      </c>
      <c r="AS450" s="51" t="s">
        <v>77</v>
      </c>
      <c r="AT450" s="51" t="s">
        <v>77</v>
      </c>
      <c r="AU450" s="51" t="s">
        <v>77</v>
      </c>
      <c r="AV450" s="51" t="s">
        <v>77</v>
      </c>
      <c r="AW450" s="51" t="s">
        <v>76</v>
      </c>
      <c r="AX450" s="51" t="s">
        <v>77</v>
      </c>
      <c r="AY450" s="51" t="s">
        <v>77</v>
      </c>
      <c r="AZ450" s="51" t="s">
        <v>77</v>
      </c>
      <c r="BA450" s="51" t="s">
        <v>77</v>
      </c>
      <c r="BB450" s="51" t="s">
        <v>77</v>
      </c>
      <c r="BC450" s="51" t="s">
        <v>77</v>
      </c>
      <c r="BD450" s="51" t="s">
        <v>77</v>
      </c>
      <c r="BE450" s="49" t="s">
        <v>77</v>
      </c>
      <c r="BF450" s="56">
        <v>0</v>
      </c>
      <c r="BG450" s="57">
        <v>0</v>
      </c>
      <c r="BH450" s="57">
        <v>0</v>
      </c>
      <c r="BI450" s="57">
        <v>0</v>
      </c>
      <c r="BJ450" s="57">
        <v>0</v>
      </c>
      <c r="BK450" s="57">
        <v>0</v>
      </c>
      <c r="BL450" s="57">
        <v>0</v>
      </c>
      <c r="BM450" s="54">
        <f t="shared" si="6"/>
        <v>0</v>
      </c>
      <c r="BN450" s="58"/>
      <c r="BO450" t="str">
        <f>VLOOKUP(A450,Startups!$A$3:$B$1596, 2,FALSE)</f>
        <v>Early Stage</v>
      </c>
    </row>
    <row r="451" spans="1:67" s="55" customFormat="1" ht="135" customHeight="1" x14ac:dyDescent="0.2">
      <c r="A451" s="50" t="s">
        <v>3016</v>
      </c>
      <c r="B451" s="51" t="s">
        <v>3017</v>
      </c>
      <c r="C451" s="51" t="s">
        <v>66</v>
      </c>
      <c r="D451" s="51" t="s">
        <v>67</v>
      </c>
      <c r="E451" s="51">
        <v>2014</v>
      </c>
      <c r="F451" s="51" t="s">
        <v>3018</v>
      </c>
      <c r="G451" s="51" t="s">
        <v>94</v>
      </c>
      <c r="H451" s="51" t="s">
        <v>3019</v>
      </c>
      <c r="I451" s="49" t="s">
        <v>3020</v>
      </c>
      <c r="J451" s="50" t="s">
        <v>3021</v>
      </c>
      <c r="K451" s="51" t="s">
        <v>3022</v>
      </c>
      <c r="L451" s="51" t="s">
        <v>3023</v>
      </c>
      <c r="M451" s="51" t="s">
        <v>3024</v>
      </c>
      <c r="N451" s="51" t="s">
        <v>3025</v>
      </c>
      <c r="O451" s="49" t="s">
        <v>3026</v>
      </c>
      <c r="P451" s="50" t="s">
        <v>76</v>
      </c>
      <c r="Q451" s="51" t="s">
        <v>76</v>
      </c>
      <c r="R451" s="49" t="s">
        <v>77</v>
      </c>
      <c r="S451" s="50" t="s">
        <v>77</v>
      </c>
      <c r="T451" s="51" t="s">
        <v>77</v>
      </c>
      <c r="U451" s="51" t="s">
        <v>76</v>
      </c>
      <c r="V451" s="51" t="s">
        <v>77</v>
      </c>
      <c r="W451" s="51" t="s">
        <v>76</v>
      </c>
      <c r="X451" s="51" t="s">
        <v>77</v>
      </c>
      <c r="Y451" s="51" t="s">
        <v>77</v>
      </c>
      <c r="Z451" s="51" t="s">
        <v>76</v>
      </c>
      <c r="AA451" s="51" t="s">
        <v>77</v>
      </c>
      <c r="AB451" s="51" t="s">
        <v>77</v>
      </c>
      <c r="AC451" s="51" t="s">
        <v>77</v>
      </c>
      <c r="AD451" s="49" t="s">
        <v>77</v>
      </c>
      <c r="AE451" s="50" t="s">
        <v>77</v>
      </c>
      <c r="AF451" s="51" t="s">
        <v>77</v>
      </c>
      <c r="AG451" s="51" t="s">
        <v>77</v>
      </c>
      <c r="AH451" s="51" t="s">
        <v>77</v>
      </c>
      <c r="AI451" s="51" t="s">
        <v>77</v>
      </c>
      <c r="AJ451" s="51" t="s">
        <v>77</v>
      </c>
      <c r="AK451" s="51" t="s">
        <v>77</v>
      </c>
      <c r="AL451" s="51" t="s">
        <v>76</v>
      </c>
      <c r="AM451" s="51" t="s">
        <v>77</v>
      </c>
      <c r="AN451" s="51" t="s">
        <v>77</v>
      </c>
      <c r="AO451" s="51" t="s">
        <v>77</v>
      </c>
      <c r="AP451" s="51" t="s">
        <v>77</v>
      </c>
      <c r="AQ451" s="51" t="s">
        <v>77</v>
      </c>
      <c r="AR451" s="51" t="s">
        <v>77</v>
      </c>
      <c r="AS451" s="51" t="s">
        <v>76</v>
      </c>
      <c r="AT451" s="51" t="s">
        <v>77</v>
      </c>
      <c r="AU451" s="51" t="s">
        <v>77</v>
      </c>
      <c r="AV451" s="51" t="s">
        <v>77</v>
      </c>
      <c r="AW451" s="51" t="s">
        <v>77</v>
      </c>
      <c r="AX451" s="51" t="s">
        <v>77</v>
      </c>
      <c r="AY451" s="51" t="s">
        <v>77</v>
      </c>
      <c r="AZ451" s="51" t="s">
        <v>77</v>
      </c>
      <c r="BA451" s="51" t="s">
        <v>77</v>
      </c>
      <c r="BB451" s="51" t="s">
        <v>77</v>
      </c>
      <c r="BC451" s="51" t="s">
        <v>77</v>
      </c>
      <c r="BD451" s="51" t="s">
        <v>77</v>
      </c>
      <c r="BE451" s="49" t="s">
        <v>77</v>
      </c>
      <c r="BF451" s="56">
        <v>0</v>
      </c>
      <c r="BG451" s="57">
        <v>0</v>
      </c>
      <c r="BH451" s="57">
        <v>0</v>
      </c>
      <c r="BI451" s="57">
        <v>0</v>
      </c>
      <c r="BJ451" s="57">
        <v>0</v>
      </c>
      <c r="BK451" s="57">
        <v>0</v>
      </c>
      <c r="BL451" s="57">
        <v>0</v>
      </c>
      <c r="BM451" s="54">
        <f t="shared" ref="BM451:BM514" si="7">(IF(BF451+BG451&gt;0,SUM(BF451:BL451),0))</f>
        <v>0</v>
      </c>
      <c r="BN451" s="58"/>
      <c r="BO451" t="str">
        <f>VLOOKUP(A451,Startups!$A$3:$B$1596, 2,FALSE)</f>
        <v>Normal</v>
      </c>
    </row>
    <row r="452" spans="1:67" s="55" customFormat="1" ht="135" customHeight="1" x14ac:dyDescent="0.2">
      <c r="A452" s="50" t="s">
        <v>3027</v>
      </c>
      <c r="B452" s="51" t="s">
        <v>3028</v>
      </c>
      <c r="C452" s="51" t="s">
        <v>141</v>
      </c>
      <c r="D452" s="51" t="s">
        <v>3029</v>
      </c>
      <c r="E452" s="51">
        <v>2014</v>
      </c>
      <c r="F452" s="51" t="s">
        <v>480</v>
      </c>
      <c r="G452" s="51" t="s">
        <v>68</v>
      </c>
      <c r="H452" s="51" t="s">
        <v>3030</v>
      </c>
      <c r="I452" s="49" t="s">
        <v>3031</v>
      </c>
      <c r="J452" s="50" t="s">
        <v>3032</v>
      </c>
      <c r="K452" s="51" t="s">
        <v>3033</v>
      </c>
      <c r="L452" s="51" t="s">
        <v>3034</v>
      </c>
      <c r="M452" s="51" t="s">
        <v>3035</v>
      </c>
      <c r="N452" s="51" t="s">
        <v>3036</v>
      </c>
      <c r="O452" s="49" t="s">
        <v>3037</v>
      </c>
      <c r="P452" s="50" t="s">
        <v>77</v>
      </c>
      <c r="Q452" s="51" t="s">
        <v>76</v>
      </c>
      <c r="R452" s="49" t="s">
        <v>77</v>
      </c>
      <c r="S452" s="50" t="s">
        <v>77</v>
      </c>
      <c r="T452" s="51" t="s">
        <v>76</v>
      </c>
      <c r="U452" s="51" t="s">
        <v>77</v>
      </c>
      <c r="V452" s="51" t="s">
        <v>77</v>
      </c>
      <c r="W452" s="51" t="s">
        <v>77</v>
      </c>
      <c r="X452" s="51" t="s">
        <v>77</v>
      </c>
      <c r="Y452" s="51" t="s">
        <v>77</v>
      </c>
      <c r="Z452" s="51" t="s">
        <v>77</v>
      </c>
      <c r="AA452" s="51" t="s">
        <v>77</v>
      </c>
      <c r="AB452" s="51" t="s">
        <v>76</v>
      </c>
      <c r="AC452" s="51" t="s">
        <v>76</v>
      </c>
      <c r="AD452" s="49" t="s">
        <v>77</v>
      </c>
      <c r="AE452" s="50" t="s">
        <v>76</v>
      </c>
      <c r="AF452" s="51" t="s">
        <v>77</v>
      </c>
      <c r="AG452" s="51" t="s">
        <v>77</v>
      </c>
      <c r="AH452" s="51" t="s">
        <v>77</v>
      </c>
      <c r="AI452" s="51" t="s">
        <v>77</v>
      </c>
      <c r="AJ452" s="51" t="s">
        <v>77</v>
      </c>
      <c r="AK452" s="51" t="s">
        <v>77</v>
      </c>
      <c r="AL452" s="51" t="s">
        <v>77</v>
      </c>
      <c r="AM452" s="51" t="s">
        <v>77</v>
      </c>
      <c r="AN452" s="51" t="s">
        <v>77</v>
      </c>
      <c r="AO452" s="51" t="s">
        <v>77</v>
      </c>
      <c r="AP452" s="51" t="s">
        <v>77</v>
      </c>
      <c r="AQ452" s="51" t="s">
        <v>77</v>
      </c>
      <c r="AR452" s="51" t="s">
        <v>77</v>
      </c>
      <c r="AS452" s="51" t="s">
        <v>77</v>
      </c>
      <c r="AT452" s="51" t="s">
        <v>77</v>
      </c>
      <c r="AU452" s="51" t="s">
        <v>77</v>
      </c>
      <c r="AV452" s="51" t="s">
        <v>77</v>
      </c>
      <c r="AW452" s="51" t="s">
        <v>76</v>
      </c>
      <c r="AX452" s="51" t="s">
        <v>77</v>
      </c>
      <c r="AY452" s="51" t="s">
        <v>77</v>
      </c>
      <c r="AZ452" s="51" t="s">
        <v>77</v>
      </c>
      <c r="BA452" s="51" t="s">
        <v>77</v>
      </c>
      <c r="BB452" s="51" t="s">
        <v>77</v>
      </c>
      <c r="BC452" s="51" t="s">
        <v>77</v>
      </c>
      <c r="BD452" s="51" t="s">
        <v>77</v>
      </c>
      <c r="BE452" s="49" t="s">
        <v>77</v>
      </c>
      <c r="BF452" s="56">
        <v>0</v>
      </c>
      <c r="BG452" s="57">
        <v>0</v>
      </c>
      <c r="BH452" s="57">
        <v>0</v>
      </c>
      <c r="BI452" s="57">
        <v>0</v>
      </c>
      <c r="BJ452" s="57">
        <v>0</v>
      </c>
      <c r="BK452" s="57">
        <v>0</v>
      </c>
      <c r="BL452" s="57">
        <v>0</v>
      </c>
      <c r="BM452" s="54">
        <f t="shared" si="7"/>
        <v>0</v>
      </c>
      <c r="BN452" s="58"/>
      <c r="BO452" t="str">
        <f>VLOOKUP(A452,Startups!$A$3:$B$1596, 2,FALSE)</f>
        <v>Normal</v>
      </c>
    </row>
    <row r="453" spans="1:67" s="55" customFormat="1" ht="135" customHeight="1" x14ac:dyDescent="0.2">
      <c r="A453" s="50" t="s">
        <v>3048</v>
      </c>
      <c r="B453" s="51" t="s">
        <v>3049</v>
      </c>
      <c r="C453" s="51" t="s">
        <v>66</v>
      </c>
      <c r="D453" s="51" t="s">
        <v>67</v>
      </c>
      <c r="E453" s="51">
        <v>2015</v>
      </c>
      <c r="F453" s="51" t="s">
        <v>3050</v>
      </c>
      <c r="G453" s="51" t="s">
        <v>155</v>
      </c>
      <c r="H453" s="51" t="s">
        <v>3051</v>
      </c>
      <c r="I453" s="49" t="s">
        <v>3052</v>
      </c>
      <c r="J453" s="50" t="s">
        <v>3053</v>
      </c>
      <c r="K453" s="51" t="s">
        <v>3054</v>
      </c>
      <c r="L453" s="51" t="s">
        <v>3055</v>
      </c>
      <c r="M453" s="51" t="s">
        <v>3056</v>
      </c>
      <c r="N453" s="51" t="s">
        <v>3057</v>
      </c>
      <c r="O453" s="49" t="s">
        <v>3058</v>
      </c>
      <c r="P453" s="50" t="s">
        <v>77</v>
      </c>
      <c r="Q453" s="51" t="s">
        <v>76</v>
      </c>
      <c r="R453" s="49" t="s">
        <v>77</v>
      </c>
      <c r="S453" s="50" t="s">
        <v>77</v>
      </c>
      <c r="T453" s="51" t="s">
        <v>76</v>
      </c>
      <c r="U453" s="51" t="s">
        <v>77</v>
      </c>
      <c r="V453" s="51" t="s">
        <v>77</v>
      </c>
      <c r="W453" s="51" t="s">
        <v>76</v>
      </c>
      <c r="X453" s="51" t="s">
        <v>77</v>
      </c>
      <c r="Y453" s="51" t="s">
        <v>77</v>
      </c>
      <c r="Z453" s="51" t="s">
        <v>77</v>
      </c>
      <c r="AA453" s="51" t="s">
        <v>77</v>
      </c>
      <c r="AB453" s="51" t="s">
        <v>76</v>
      </c>
      <c r="AC453" s="51" t="s">
        <v>77</v>
      </c>
      <c r="AD453" s="49" t="s">
        <v>77</v>
      </c>
      <c r="AE453" s="50" t="s">
        <v>77</v>
      </c>
      <c r="AF453" s="51" t="s">
        <v>77</v>
      </c>
      <c r="AG453" s="51" t="s">
        <v>77</v>
      </c>
      <c r="AH453" s="51" t="s">
        <v>77</v>
      </c>
      <c r="AI453" s="51" t="s">
        <v>76</v>
      </c>
      <c r="AJ453" s="51" t="s">
        <v>77</v>
      </c>
      <c r="AK453" s="51" t="s">
        <v>77</v>
      </c>
      <c r="AL453" s="51" t="s">
        <v>77</v>
      </c>
      <c r="AM453" s="51" t="s">
        <v>77</v>
      </c>
      <c r="AN453" s="51" t="s">
        <v>77</v>
      </c>
      <c r="AO453" s="51" t="s">
        <v>77</v>
      </c>
      <c r="AP453" s="51" t="s">
        <v>77</v>
      </c>
      <c r="AQ453" s="51" t="s">
        <v>77</v>
      </c>
      <c r="AR453" s="51" t="s">
        <v>77</v>
      </c>
      <c r="AS453" s="51" t="s">
        <v>77</v>
      </c>
      <c r="AT453" s="51" t="s">
        <v>77</v>
      </c>
      <c r="AU453" s="51" t="s">
        <v>77</v>
      </c>
      <c r="AV453" s="51" t="s">
        <v>77</v>
      </c>
      <c r="AW453" s="51" t="s">
        <v>76</v>
      </c>
      <c r="AX453" s="51" t="s">
        <v>77</v>
      </c>
      <c r="AY453" s="51" t="s">
        <v>77</v>
      </c>
      <c r="AZ453" s="51" t="s">
        <v>77</v>
      </c>
      <c r="BA453" s="51" t="s">
        <v>77</v>
      </c>
      <c r="BB453" s="51" t="s">
        <v>77</v>
      </c>
      <c r="BC453" s="51" t="s">
        <v>77</v>
      </c>
      <c r="BD453" s="51" t="s">
        <v>77</v>
      </c>
      <c r="BE453" s="49" t="s">
        <v>77</v>
      </c>
      <c r="BF453" s="56">
        <v>0</v>
      </c>
      <c r="BG453" s="57">
        <v>0</v>
      </c>
      <c r="BH453" s="57">
        <v>0</v>
      </c>
      <c r="BI453" s="57">
        <v>0</v>
      </c>
      <c r="BJ453" s="57">
        <v>0</v>
      </c>
      <c r="BK453" s="57">
        <v>0</v>
      </c>
      <c r="BL453" s="57">
        <v>0</v>
      </c>
      <c r="BM453" s="54">
        <f t="shared" si="7"/>
        <v>0</v>
      </c>
      <c r="BN453" s="58"/>
      <c r="BO453" t="str">
        <f>VLOOKUP(A453,Startups!$A$3:$B$1596, 2,FALSE)</f>
        <v>Early Stage</v>
      </c>
    </row>
    <row r="454" spans="1:67" s="55" customFormat="1" ht="135" customHeight="1" x14ac:dyDescent="0.2">
      <c r="A454" s="50" t="s">
        <v>3059</v>
      </c>
      <c r="B454" s="51" t="s">
        <v>3060</v>
      </c>
      <c r="C454" s="51" t="s">
        <v>66</v>
      </c>
      <c r="D454" s="51" t="s">
        <v>166</v>
      </c>
      <c r="E454" s="51">
        <v>2011</v>
      </c>
      <c r="F454" s="51" t="s">
        <v>82</v>
      </c>
      <c r="G454" s="51" t="s">
        <v>94</v>
      </c>
      <c r="H454" s="51" t="s">
        <v>3061</v>
      </c>
      <c r="I454" s="49" t="s">
        <v>3062</v>
      </c>
      <c r="J454" s="50" t="s">
        <v>3063</v>
      </c>
      <c r="K454" s="51" t="s">
        <v>3064</v>
      </c>
      <c r="L454" s="51" t="s">
        <v>3065</v>
      </c>
      <c r="M454" s="51" t="s">
        <v>3066</v>
      </c>
      <c r="N454" s="51" t="s">
        <v>3067</v>
      </c>
      <c r="O454" s="49" t="s">
        <v>3068</v>
      </c>
      <c r="P454" s="50" t="s">
        <v>76</v>
      </c>
      <c r="Q454" s="51" t="s">
        <v>77</v>
      </c>
      <c r="R454" s="49" t="s">
        <v>77</v>
      </c>
      <c r="S454" s="50" t="s">
        <v>77</v>
      </c>
      <c r="T454" s="51" t="s">
        <v>76</v>
      </c>
      <c r="U454" s="51" t="s">
        <v>76</v>
      </c>
      <c r="V454" s="51" t="s">
        <v>77</v>
      </c>
      <c r="W454" s="51" t="s">
        <v>77</v>
      </c>
      <c r="X454" s="51" t="s">
        <v>77</v>
      </c>
      <c r="Y454" s="51" t="s">
        <v>77</v>
      </c>
      <c r="Z454" s="51" t="s">
        <v>77</v>
      </c>
      <c r="AA454" s="51" t="s">
        <v>77</v>
      </c>
      <c r="AB454" s="51" t="s">
        <v>76</v>
      </c>
      <c r="AC454" s="51" t="s">
        <v>77</v>
      </c>
      <c r="AD454" s="49" t="s">
        <v>77</v>
      </c>
      <c r="AE454" s="50" t="s">
        <v>77</v>
      </c>
      <c r="AF454" s="51" t="s">
        <v>77</v>
      </c>
      <c r="AG454" s="51" t="s">
        <v>77</v>
      </c>
      <c r="AH454" s="51" t="s">
        <v>77</v>
      </c>
      <c r="AI454" s="51" t="s">
        <v>76</v>
      </c>
      <c r="AJ454" s="51" t="s">
        <v>77</v>
      </c>
      <c r="AK454" s="51" t="s">
        <v>77</v>
      </c>
      <c r="AL454" s="51" t="s">
        <v>77</v>
      </c>
      <c r="AM454" s="51" t="s">
        <v>77</v>
      </c>
      <c r="AN454" s="51" t="s">
        <v>77</v>
      </c>
      <c r="AO454" s="51" t="s">
        <v>77</v>
      </c>
      <c r="AP454" s="51" t="s">
        <v>77</v>
      </c>
      <c r="AQ454" s="51" t="s">
        <v>77</v>
      </c>
      <c r="AR454" s="51" t="s">
        <v>77</v>
      </c>
      <c r="AS454" s="51" t="s">
        <v>77</v>
      </c>
      <c r="AT454" s="51" t="s">
        <v>77</v>
      </c>
      <c r="AU454" s="51" t="s">
        <v>77</v>
      </c>
      <c r="AV454" s="51" t="s">
        <v>77</v>
      </c>
      <c r="AW454" s="51" t="s">
        <v>76</v>
      </c>
      <c r="AX454" s="51" t="s">
        <v>77</v>
      </c>
      <c r="AY454" s="51" t="s">
        <v>77</v>
      </c>
      <c r="AZ454" s="51" t="s">
        <v>77</v>
      </c>
      <c r="BA454" s="51" t="s">
        <v>77</v>
      </c>
      <c r="BB454" s="51" t="s">
        <v>77</v>
      </c>
      <c r="BC454" s="51" t="s">
        <v>77</v>
      </c>
      <c r="BD454" s="51" t="s">
        <v>77</v>
      </c>
      <c r="BE454" s="49" t="s">
        <v>77</v>
      </c>
      <c r="BF454" s="56">
        <v>0</v>
      </c>
      <c r="BG454" s="57">
        <v>0</v>
      </c>
      <c r="BH454" s="57">
        <v>0</v>
      </c>
      <c r="BI454" s="57">
        <v>0</v>
      </c>
      <c r="BJ454" s="57">
        <v>0</v>
      </c>
      <c r="BK454" s="57">
        <v>0</v>
      </c>
      <c r="BL454" s="57">
        <v>0</v>
      </c>
      <c r="BM454" s="54">
        <f t="shared" si="7"/>
        <v>0</v>
      </c>
      <c r="BN454" s="58"/>
      <c r="BO454" t="str">
        <f>VLOOKUP(A454,Startups!$A$3:$B$1596, 2,FALSE)</f>
        <v>Normal</v>
      </c>
    </row>
    <row r="455" spans="1:67" s="55" customFormat="1" ht="135" customHeight="1" x14ac:dyDescent="0.2">
      <c r="A455" s="50" t="s">
        <v>3069</v>
      </c>
      <c r="B455" s="51" t="s">
        <v>3070</v>
      </c>
      <c r="C455" s="51" t="s">
        <v>66</v>
      </c>
      <c r="D455" s="51" t="s">
        <v>3071</v>
      </c>
      <c r="E455" s="51">
        <v>2013</v>
      </c>
      <c r="F455" s="51" t="s">
        <v>47</v>
      </c>
      <c r="G455" s="51" t="s">
        <v>94</v>
      </c>
      <c r="H455" s="51" t="s">
        <v>3072</v>
      </c>
      <c r="I455" s="49" t="s">
        <v>3073</v>
      </c>
      <c r="J455" s="50" t="s">
        <v>3074</v>
      </c>
      <c r="K455" s="51" t="s">
        <v>3073</v>
      </c>
      <c r="L455" s="51" t="s">
        <v>3075</v>
      </c>
      <c r="M455" s="51" t="s">
        <v>3076</v>
      </c>
      <c r="N455" s="51" t="s">
        <v>3077</v>
      </c>
      <c r="O455" s="49" t="s">
        <v>3078</v>
      </c>
      <c r="P455" s="50" t="s">
        <v>76</v>
      </c>
      <c r="Q455" s="51" t="s">
        <v>77</v>
      </c>
      <c r="R455" s="49" t="s">
        <v>77</v>
      </c>
      <c r="S455" s="50" t="s">
        <v>77</v>
      </c>
      <c r="T455" s="51" t="s">
        <v>76</v>
      </c>
      <c r="U455" s="51" t="s">
        <v>77</v>
      </c>
      <c r="V455" s="51" t="s">
        <v>77</v>
      </c>
      <c r="W455" s="51" t="s">
        <v>77</v>
      </c>
      <c r="X455" s="51" t="s">
        <v>77</v>
      </c>
      <c r="Y455" s="51" t="s">
        <v>77</v>
      </c>
      <c r="Z455" s="51" t="s">
        <v>77</v>
      </c>
      <c r="AA455" s="51" t="s">
        <v>77</v>
      </c>
      <c r="AB455" s="51" t="s">
        <v>76</v>
      </c>
      <c r="AC455" s="51" t="s">
        <v>77</v>
      </c>
      <c r="AD455" s="49" t="s">
        <v>77</v>
      </c>
      <c r="AE455" s="50" t="s">
        <v>77</v>
      </c>
      <c r="AF455" s="51" t="s">
        <v>77</v>
      </c>
      <c r="AG455" s="51" t="s">
        <v>77</v>
      </c>
      <c r="AH455" s="51" t="s">
        <v>77</v>
      </c>
      <c r="AI455" s="51" t="s">
        <v>77</v>
      </c>
      <c r="AJ455" s="51" t="s">
        <v>77</v>
      </c>
      <c r="AK455" s="51" t="s">
        <v>77</v>
      </c>
      <c r="AL455" s="51" t="s">
        <v>77</v>
      </c>
      <c r="AM455" s="51" t="s">
        <v>77</v>
      </c>
      <c r="AN455" s="51" t="s">
        <v>77</v>
      </c>
      <c r="AO455" s="51" t="s">
        <v>77</v>
      </c>
      <c r="AP455" s="51" t="s">
        <v>76</v>
      </c>
      <c r="AQ455" s="51" t="s">
        <v>77</v>
      </c>
      <c r="AR455" s="51" t="s">
        <v>77</v>
      </c>
      <c r="AS455" s="51" t="s">
        <v>77</v>
      </c>
      <c r="AT455" s="51" t="s">
        <v>77</v>
      </c>
      <c r="AU455" s="51" t="s">
        <v>77</v>
      </c>
      <c r="AV455" s="51" t="s">
        <v>77</v>
      </c>
      <c r="AW455" s="51" t="s">
        <v>77</v>
      </c>
      <c r="AX455" s="51" t="s">
        <v>77</v>
      </c>
      <c r="AY455" s="51" t="s">
        <v>77</v>
      </c>
      <c r="AZ455" s="51" t="s">
        <v>77</v>
      </c>
      <c r="BA455" s="51" t="s">
        <v>77</v>
      </c>
      <c r="BB455" s="51" t="s">
        <v>77</v>
      </c>
      <c r="BC455" s="51" t="s">
        <v>77</v>
      </c>
      <c r="BD455" s="51" t="s">
        <v>77</v>
      </c>
      <c r="BE455" s="49" t="s">
        <v>77</v>
      </c>
      <c r="BF455" s="56">
        <v>0</v>
      </c>
      <c r="BG455" s="57">
        <v>0</v>
      </c>
      <c r="BH455" s="57">
        <v>0</v>
      </c>
      <c r="BI455" s="57">
        <v>0</v>
      </c>
      <c r="BJ455" s="57">
        <v>0</v>
      </c>
      <c r="BK455" s="57">
        <v>0</v>
      </c>
      <c r="BL455" s="57">
        <v>0</v>
      </c>
      <c r="BM455" s="54">
        <f t="shared" si="7"/>
        <v>0</v>
      </c>
      <c r="BN455" s="58"/>
      <c r="BO455" t="str">
        <f>VLOOKUP(A455,Startups!$A$3:$B$1596, 2,FALSE)</f>
        <v>Early Stage</v>
      </c>
    </row>
    <row r="456" spans="1:67" s="55" customFormat="1" ht="135" customHeight="1" x14ac:dyDescent="0.2">
      <c r="A456" s="50" t="s">
        <v>3079</v>
      </c>
      <c r="B456" s="51" t="s">
        <v>3080</v>
      </c>
      <c r="C456" s="51" t="s">
        <v>66</v>
      </c>
      <c r="D456" s="51" t="s">
        <v>67</v>
      </c>
      <c r="E456" s="51">
        <v>2015</v>
      </c>
      <c r="F456" s="51" t="s">
        <v>43</v>
      </c>
      <c r="G456" s="51" t="s">
        <v>155</v>
      </c>
      <c r="H456" s="51" t="s">
        <v>3081</v>
      </c>
      <c r="I456" s="49" t="s">
        <v>3082</v>
      </c>
      <c r="J456" s="50" t="s">
        <v>3083</v>
      </c>
      <c r="K456" s="51" t="s">
        <v>3084</v>
      </c>
      <c r="L456" s="51" t="s">
        <v>3085</v>
      </c>
      <c r="M456" s="51" t="s">
        <v>3086</v>
      </c>
      <c r="N456" s="51" t="s">
        <v>3087</v>
      </c>
      <c r="O456" s="49" t="s">
        <v>3088</v>
      </c>
      <c r="P456" s="50" t="s">
        <v>76</v>
      </c>
      <c r="Q456" s="51" t="s">
        <v>77</v>
      </c>
      <c r="R456" s="49" t="s">
        <v>77</v>
      </c>
      <c r="S456" s="50" t="s">
        <v>77</v>
      </c>
      <c r="T456" s="51" t="s">
        <v>77</v>
      </c>
      <c r="U456" s="51" t="s">
        <v>76</v>
      </c>
      <c r="V456" s="51" t="s">
        <v>77</v>
      </c>
      <c r="W456" s="51" t="s">
        <v>77</v>
      </c>
      <c r="X456" s="51" t="s">
        <v>76</v>
      </c>
      <c r="Y456" s="51" t="s">
        <v>77</v>
      </c>
      <c r="Z456" s="51" t="s">
        <v>77</v>
      </c>
      <c r="AA456" s="51" t="s">
        <v>77</v>
      </c>
      <c r="AB456" s="51" t="s">
        <v>77</v>
      </c>
      <c r="AC456" s="51" t="s">
        <v>77</v>
      </c>
      <c r="AD456" s="49" t="s">
        <v>77</v>
      </c>
      <c r="AE456" s="50" t="s">
        <v>77</v>
      </c>
      <c r="AF456" s="51" t="s">
        <v>77</v>
      </c>
      <c r="AG456" s="51" t="s">
        <v>77</v>
      </c>
      <c r="AH456" s="51" t="s">
        <v>77</v>
      </c>
      <c r="AI456" s="51" t="s">
        <v>77</v>
      </c>
      <c r="AJ456" s="51" t="s">
        <v>77</v>
      </c>
      <c r="AK456" s="51" t="s">
        <v>77</v>
      </c>
      <c r="AL456" s="51" t="s">
        <v>76</v>
      </c>
      <c r="AM456" s="51" t="s">
        <v>77</v>
      </c>
      <c r="AN456" s="51" t="s">
        <v>77</v>
      </c>
      <c r="AO456" s="51" t="s">
        <v>77</v>
      </c>
      <c r="AP456" s="51" t="s">
        <v>77</v>
      </c>
      <c r="AQ456" s="51" t="s">
        <v>77</v>
      </c>
      <c r="AR456" s="51" t="s">
        <v>77</v>
      </c>
      <c r="AS456" s="51" t="s">
        <v>77</v>
      </c>
      <c r="AT456" s="51" t="s">
        <v>77</v>
      </c>
      <c r="AU456" s="51" t="s">
        <v>77</v>
      </c>
      <c r="AV456" s="51" t="s">
        <v>77</v>
      </c>
      <c r="AW456" s="51" t="s">
        <v>77</v>
      </c>
      <c r="AX456" s="51" t="s">
        <v>77</v>
      </c>
      <c r="AY456" s="51" t="s">
        <v>77</v>
      </c>
      <c r="AZ456" s="51" t="s">
        <v>77</v>
      </c>
      <c r="BA456" s="51" t="s">
        <v>77</v>
      </c>
      <c r="BB456" s="51" t="s">
        <v>77</v>
      </c>
      <c r="BC456" s="51" t="s">
        <v>77</v>
      </c>
      <c r="BD456" s="51" t="s">
        <v>77</v>
      </c>
      <c r="BE456" s="49" t="s">
        <v>77</v>
      </c>
      <c r="BF456" s="56">
        <v>0</v>
      </c>
      <c r="BG456" s="57">
        <v>0</v>
      </c>
      <c r="BH456" s="57">
        <v>0</v>
      </c>
      <c r="BI456" s="57">
        <v>0</v>
      </c>
      <c r="BJ456" s="57">
        <v>0</v>
      </c>
      <c r="BK456" s="57">
        <v>0</v>
      </c>
      <c r="BL456" s="57">
        <v>0</v>
      </c>
      <c r="BM456" s="54">
        <f t="shared" si="7"/>
        <v>0</v>
      </c>
      <c r="BN456" s="58"/>
      <c r="BO456" t="str">
        <f>VLOOKUP(A456,Startups!$A$3:$B$1596, 2,FALSE)</f>
        <v>Early Stage</v>
      </c>
    </row>
    <row r="457" spans="1:67" s="55" customFormat="1" ht="135" customHeight="1" x14ac:dyDescent="0.2">
      <c r="A457" s="50" t="s">
        <v>3089</v>
      </c>
      <c r="B457" s="51" t="s">
        <v>3090</v>
      </c>
      <c r="C457" s="51" t="s">
        <v>66</v>
      </c>
      <c r="D457" s="51" t="s">
        <v>67</v>
      </c>
      <c r="E457" s="51">
        <v>2013</v>
      </c>
      <c r="F457" s="51" t="s">
        <v>44</v>
      </c>
      <c r="G457" s="51" t="s">
        <v>94</v>
      </c>
      <c r="H457" s="51" t="s">
        <v>3091</v>
      </c>
      <c r="I457" s="49" t="s">
        <v>3092</v>
      </c>
      <c r="J457" s="50" t="s">
        <v>3093</v>
      </c>
      <c r="K457" s="51" t="s">
        <v>3094</v>
      </c>
      <c r="L457" s="51" t="s">
        <v>3095</v>
      </c>
      <c r="M457" s="51" t="s">
        <v>3096</v>
      </c>
      <c r="N457" s="51" t="s">
        <v>3097</v>
      </c>
      <c r="O457" s="49" t="s">
        <v>3098</v>
      </c>
      <c r="P457" s="50" t="s">
        <v>77</v>
      </c>
      <c r="Q457" s="51" t="s">
        <v>76</v>
      </c>
      <c r="R457" s="49" t="s">
        <v>77</v>
      </c>
      <c r="S457" s="50" t="s">
        <v>77</v>
      </c>
      <c r="T457" s="51" t="s">
        <v>77</v>
      </c>
      <c r="U457" s="51" t="s">
        <v>77</v>
      </c>
      <c r="V457" s="51" t="s">
        <v>76</v>
      </c>
      <c r="W457" s="51" t="s">
        <v>77</v>
      </c>
      <c r="X457" s="51" t="s">
        <v>77</v>
      </c>
      <c r="Y457" s="51" t="s">
        <v>76</v>
      </c>
      <c r="Z457" s="51" t="s">
        <v>77</v>
      </c>
      <c r="AA457" s="51" t="s">
        <v>77</v>
      </c>
      <c r="AB457" s="51" t="s">
        <v>77</v>
      </c>
      <c r="AC457" s="51" t="s">
        <v>77</v>
      </c>
      <c r="AD457" s="49" t="s">
        <v>76</v>
      </c>
      <c r="AE457" s="50" t="s">
        <v>77</v>
      </c>
      <c r="AF457" s="51" t="s">
        <v>77</v>
      </c>
      <c r="AG457" s="51" t="s">
        <v>77</v>
      </c>
      <c r="AH457" s="51" t="s">
        <v>77</v>
      </c>
      <c r="AI457" s="51" t="s">
        <v>77</v>
      </c>
      <c r="AJ457" s="51" t="s">
        <v>77</v>
      </c>
      <c r="AK457" s="51" t="s">
        <v>77</v>
      </c>
      <c r="AL457" s="51" t="s">
        <v>77</v>
      </c>
      <c r="AM457" s="51" t="s">
        <v>76</v>
      </c>
      <c r="AN457" s="51" t="s">
        <v>77</v>
      </c>
      <c r="AO457" s="51" t="s">
        <v>77</v>
      </c>
      <c r="AP457" s="51" t="s">
        <v>77</v>
      </c>
      <c r="AQ457" s="51" t="s">
        <v>77</v>
      </c>
      <c r="AR457" s="51" t="s">
        <v>77</v>
      </c>
      <c r="AS457" s="51" t="s">
        <v>77</v>
      </c>
      <c r="AT457" s="51" t="s">
        <v>77</v>
      </c>
      <c r="AU457" s="51" t="s">
        <v>77</v>
      </c>
      <c r="AV457" s="51" t="s">
        <v>77</v>
      </c>
      <c r="AW457" s="51" t="s">
        <v>77</v>
      </c>
      <c r="AX457" s="51" t="s">
        <v>77</v>
      </c>
      <c r="AY457" s="51" t="s">
        <v>77</v>
      </c>
      <c r="AZ457" s="51" t="s">
        <v>77</v>
      </c>
      <c r="BA457" s="51" t="s">
        <v>77</v>
      </c>
      <c r="BB457" s="51" t="s">
        <v>77</v>
      </c>
      <c r="BC457" s="51" t="s">
        <v>77</v>
      </c>
      <c r="BD457" s="51" t="s">
        <v>77</v>
      </c>
      <c r="BE457" s="49" t="s">
        <v>77</v>
      </c>
      <c r="BF457" s="56">
        <v>0</v>
      </c>
      <c r="BG457" s="57">
        <v>0</v>
      </c>
      <c r="BH457" s="57">
        <v>0</v>
      </c>
      <c r="BI457" s="57">
        <v>0</v>
      </c>
      <c r="BJ457" s="57">
        <v>0</v>
      </c>
      <c r="BK457" s="57">
        <v>0</v>
      </c>
      <c r="BL457" s="57">
        <v>0</v>
      </c>
      <c r="BM457" s="54">
        <f t="shared" si="7"/>
        <v>0</v>
      </c>
      <c r="BN457" s="58"/>
      <c r="BO457" t="str">
        <f>VLOOKUP(A457,Startups!$A$3:$B$1596, 2,FALSE)</f>
        <v>Early Stage</v>
      </c>
    </row>
    <row r="458" spans="1:67" s="55" customFormat="1" ht="135" customHeight="1" x14ac:dyDescent="0.2">
      <c r="A458" s="50" t="s">
        <v>3099</v>
      </c>
      <c r="B458" s="51" t="s">
        <v>3100</v>
      </c>
      <c r="C458" s="51" t="s">
        <v>141</v>
      </c>
      <c r="D458" s="51" t="s">
        <v>3101</v>
      </c>
      <c r="E458" s="51">
        <v>2015</v>
      </c>
      <c r="F458" s="51" t="s">
        <v>40</v>
      </c>
      <c r="G458" s="51" t="s">
        <v>155</v>
      </c>
      <c r="H458" s="51" t="s">
        <v>3102</v>
      </c>
      <c r="I458" s="49" t="s">
        <v>3103</v>
      </c>
      <c r="J458" s="50" t="s">
        <v>3104</v>
      </c>
      <c r="K458" s="51" t="s">
        <v>3105</v>
      </c>
      <c r="L458" s="51" t="s">
        <v>3106</v>
      </c>
      <c r="M458" s="51" t="s">
        <v>3107</v>
      </c>
      <c r="N458" s="51" t="s">
        <v>3108</v>
      </c>
      <c r="O458" s="49" t="s">
        <v>3109</v>
      </c>
      <c r="P458" s="50" t="s">
        <v>76</v>
      </c>
      <c r="Q458" s="51" t="s">
        <v>77</v>
      </c>
      <c r="R458" s="49" t="s">
        <v>77</v>
      </c>
      <c r="S458" s="50" t="s">
        <v>77</v>
      </c>
      <c r="T458" s="51" t="s">
        <v>76</v>
      </c>
      <c r="U458" s="51" t="s">
        <v>77</v>
      </c>
      <c r="V458" s="51" t="s">
        <v>77</v>
      </c>
      <c r="W458" s="51" t="s">
        <v>77</v>
      </c>
      <c r="X458" s="51" t="s">
        <v>76</v>
      </c>
      <c r="Y458" s="51" t="s">
        <v>77</v>
      </c>
      <c r="Z458" s="51" t="s">
        <v>77</v>
      </c>
      <c r="AA458" s="51" t="s">
        <v>77</v>
      </c>
      <c r="AB458" s="51" t="s">
        <v>77</v>
      </c>
      <c r="AC458" s="51" t="s">
        <v>76</v>
      </c>
      <c r="AD458" s="49" t="s">
        <v>77</v>
      </c>
      <c r="AE458" s="50" t="s">
        <v>77</v>
      </c>
      <c r="AF458" s="51" t="s">
        <v>77</v>
      </c>
      <c r="AG458" s="51" t="s">
        <v>77</v>
      </c>
      <c r="AH458" s="51" t="s">
        <v>77</v>
      </c>
      <c r="AI458" s="51" t="s">
        <v>76</v>
      </c>
      <c r="AJ458" s="51" t="s">
        <v>77</v>
      </c>
      <c r="AK458" s="51" t="s">
        <v>77</v>
      </c>
      <c r="AL458" s="51" t="s">
        <v>77</v>
      </c>
      <c r="AM458" s="51" t="s">
        <v>77</v>
      </c>
      <c r="AN458" s="51" t="s">
        <v>77</v>
      </c>
      <c r="AO458" s="51" t="s">
        <v>77</v>
      </c>
      <c r="AP458" s="51" t="s">
        <v>77</v>
      </c>
      <c r="AQ458" s="51" t="s">
        <v>77</v>
      </c>
      <c r="AR458" s="51" t="s">
        <v>77</v>
      </c>
      <c r="AS458" s="51" t="s">
        <v>77</v>
      </c>
      <c r="AT458" s="51" t="s">
        <v>77</v>
      </c>
      <c r="AU458" s="51" t="s">
        <v>77</v>
      </c>
      <c r="AV458" s="51" t="s">
        <v>77</v>
      </c>
      <c r="AW458" s="51" t="s">
        <v>77</v>
      </c>
      <c r="AX458" s="51" t="s">
        <v>77</v>
      </c>
      <c r="AY458" s="51" t="s">
        <v>77</v>
      </c>
      <c r="AZ458" s="51" t="s">
        <v>77</v>
      </c>
      <c r="BA458" s="51" t="s">
        <v>77</v>
      </c>
      <c r="BB458" s="51" t="s">
        <v>77</v>
      </c>
      <c r="BC458" s="51" t="s">
        <v>77</v>
      </c>
      <c r="BD458" s="51" t="s">
        <v>77</v>
      </c>
      <c r="BE458" s="49" t="s">
        <v>77</v>
      </c>
      <c r="BF458" s="56">
        <v>0</v>
      </c>
      <c r="BG458" s="57">
        <v>0</v>
      </c>
      <c r="BH458" s="57">
        <v>0</v>
      </c>
      <c r="BI458" s="57">
        <v>0</v>
      </c>
      <c r="BJ458" s="57">
        <v>0</v>
      </c>
      <c r="BK458" s="57">
        <v>0</v>
      </c>
      <c r="BL458" s="57">
        <v>0</v>
      </c>
      <c r="BM458" s="54">
        <f t="shared" si="7"/>
        <v>0</v>
      </c>
      <c r="BN458" s="58"/>
      <c r="BO458" t="str">
        <f>VLOOKUP(A458,Startups!$A$3:$B$1596, 2,FALSE)</f>
        <v>Early Stage</v>
      </c>
    </row>
    <row r="459" spans="1:67" s="55" customFormat="1" ht="135" customHeight="1" x14ac:dyDescent="0.2">
      <c r="A459" s="50" t="s">
        <v>3110</v>
      </c>
      <c r="B459" s="51" t="s">
        <v>3111</v>
      </c>
      <c r="C459" s="51" t="s">
        <v>1417</v>
      </c>
      <c r="D459" s="51" t="s">
        <v>3112</v>
      </c>
      <c r="E459" s="51">
        <v>2006</v>
      </c>
      <c r="F459" s="51" t="s">
        <v>734</v>
      </c>
      <c r="G459" s="51" t="s">
        <v>155</v>
      </c>
      <c r="H459" s="51" t="s">
        <v>3113</v>
      </c>
      <c r="I459" s="49" t="s">
        <v>3114</v>
      </c>
      <c r="J459" s="50" t="s">
        <v>3115</v>
      </c>
      <c r="K459" s="51" t="s">
        <v>3116</v>
      </c>
      <c r="L459" s="51" t="s">
        <v>3117</v>
      </c>
      <c r="M459" s="51" t="s">
        <v>3118</v>
      </c>
      <c r="N459" s="51" t="s">
        <v>3119</v>
      </c>
      <c r="O459" s="49" t="s">
        <v>3120</v>
      </c>
      <c r="P459" s="50" t="s">
        <v>77</v>
      </c>
      <c r="Q459" s="51" t="s">
        <v>76</v>
      </c>
      <c r="R459" s="49" t="s">
        <v>77</v>
      </c>
      <c r="S459" s="50" t="s">
        <v>77</v>
      </c>
      <c r="T459" s="51" t="s">
        <v>77</v>
      </c>
      <c r="U459" s="51" t="s">
        <v>77</v>
      </c>
      <c r="V459" s="51" t="s">
        <v>77</v>
      </c>
      <c r="W459" s="51" t="s">
        <v>76</v>
      </c>
      <c r="X459" s="51" t="s">
        <v>77</v>
      </c>
      <c r="Y459" s="51" t="s">
        <v>76</v>
      </c>
      <c r="Z459" s="51" t="s">
        <v>77</v>
      </c>
      <c r="AA459" s="51" t="s">
        <v>77</v>
      </c>
      <c r="AB459" s="51" t="s">
        <v>77</v>
      </c>
      <c r="AC459" s="51" t="s">
        <v>77</v>
      </c>
      <c r="AD459" s="49" t="s">
        <v>77</v>
      </c>
      <c r="AE459" s="50" t="s">
        <v>77</v>
      </c>
      <c r="AF459" s="51" t="s">
        <v>77</v>
      </c>
      <c r="AG459" s="51" t="s">
        <v>77</v>
      </c>
      <c r="AH459" s="51" t="s">
        <v>77</v>
      </c>
      <c r="AI459" s="51" t="s">
        <v>77</v>
      </c>
      <c r="AJ459" s="51" t="s">
        <v>77</v>
      </c>
      <c r="AK459" s="51" t="s">
        <v>77</v>
      </c>
      <c r="AL459" s="51" t="s">
        <v>77</v>
      </c>
      <c r="AM459" s="51" t="s">
        <v>77</v>
      </c>
      <c r="AN459" s="51" t="s">
        <v>77</v>
      </c>
      <c r="AO459" s="51" t="s">
        <v>77</v>
      </c>
      <c r="AP459" s="51" t="s">
        <v>77</v>
      </c>
      <c r="AQ459" s="51" t="s">
        <v>77</v>
      </c>
      <c r="AR459" s="51" t="s">
        <v>76</v>
      </c>
      <c r="AS459" s="51" t="s">
        <v>77</v>
      </c>
      <c r="AT459" s="51" t="s">
        <v>77</v>
      </c>
      <c r="AU459" s="51" t="s">
        <v>77</v>
      </c>
      <c r="AV459" s="51" t="s">
        <v>77</v>
      </c>
      <c r="AW459" s="51" t="s">
        <v>76</v>
      </c>
      <c r="AX459" s="51" t="s">
        <v>77</v>
      </c>
      <c r="AY459" s="51" t="s">
        <v>77</v>
      </c>
      <c r="AZ459" s="51" t="s">
        <v>77</v>
      </c>
      <c r="BA459" s="51" t="s">
        <v>77</v>
      </c>
      <c r="BB459" s="51" t="s">
        <v>77</v>
      </c>
      <c r="BC459" s="51" t="s">
        <v>77</v>
      </c>
      <c r="BD459" s="51" t="s">
        <v>77</v>
      </c>
      <c r="BE459" s="49" t="s">
        <v>77</v>
      </c>
      <c r="BF459" s="56">
        <v>0</v>
      </c>
      <c r="BG459" s="57">
        <v>0</v>
      </c>
      <c r="BH459" s="57">
        <v>0</v>
      </c>
      <c r="BI459" s="57">
        <v>0</v>
      </c>
      <c r="BJ459" s="57">
        <v>0</v>
      </c>
      <c r="BK459" s="57">
        <v>0</v>
      </c>
      <c r="BL459" s="57">
        <v>0</v>
      </c>
      <c r="BM459" s="54">
        <f t="shared" si="7"/>
        <v>0</v>
      </c>
      <c r="BN459" s="58"/>
      <c r="BO459" t="str">
        <f>VLOOKUP(A459,Startups!$A$3:$B$1596, 2,FALSE)</f>
        <v>Normal</v>
      </c>
    </row>
    <row r="460" spans="1:67" s="55" customFormat="1" ht="135" customHeight="1" x14ac:dyDescent="0.2">
      <c r="A460" s="50" t="s">
        <v>3121</v>
      </c>
      <c r="B460" s="51" t="s">
        <v>3122</v>
      </c>
      <c r="C460" s="51" t="s">
        <v>66</v>
      </c>
      <c r="D460" s="51" t="s">
        <v>3123</v>
      </c>
      <c r="E460" s="51">
        <v>2015</v>
      </c>
      <c r="F460" s="51" t="s">
        <v>43</v>
      </c>
      <c r="G460" s="51" t="s">
        <v>94</v>
      </c>
      <c r="H460" s="51" t="s">
        <v>3124</v>
      </c>
      <c r="I460" s="49" t="s">
        <v>3125</v>
      </c>
      <c r="J460" s="50" t="s">
        <v>3126</v>
      </c>
      <c r="K460" s="51" t="s">
        <v>3127</v>
      </c>
      <c r="L460" s="51" t="s">
        <v>3128</v>
      </c>
      <c r="M460" s="51" t="s">
        <v>3129</v>
      </c>
      <c r="N460" s="51" t="s">
        <v>3130</v>
      </c>
      <c r="O460" s="49" t="s">
        <v>3131</v>
      </c>
      <c r="P460" s="50" t="s">
        <v>77</v>
      </c>
      <c r="Q460" s="51" t="s">
        <v>76</v>
      </c>
      <c r="R460" s="49" t="s">
        <v>77</v>
      </c>
      <c r="S460" s="50" t="s">
        <v>77</v>
      </c>
      <c r="T460" s="51" t="s">
        <v>77</v>
      </c>
      <c r="U460" s="51" t="s">
        <v>76</v>
      </c>
      <c r="V460" s="51" t="s">
        <v>77</v>
      </c>
      <c r="W460" s="51" t="s">
        <v>77</v>
      </c>
      <c r="X460" s="51" t="s">
        <v>77</v>
      </c>
      <c r="Y460" s="51" t="s">
        <v>77</v>
      </c>
      <c r="Z460" s="51" t="s">
        <v>77</v>
      </c>
      <c r="AA460" s="51" t="s">
        <v>77</v>
      </c>
      <c r="AB460" s="51" t="s">
        <v>77</v>
      </c>
      <c r="AC460" s="51" t="s">
        <v>76</v>
      </c>
      <c r="AD460" s="49" t="s">
        <v>77</v>
      </c>
      <c r="AE460" s="50" t="s">
        <v>77</v>
      </c>
      <c r="AF460" s="51" t="s">
        <v>77</v>
      </c>
      <c r="AG460" s="51" t="s">
        <v>77</v>
      </c>
      <c r="AH460" s="51" t="s">
        <v>77</v>
      </c>
      <c r="AI460" s="51" t="s">
        <v>77</v>
      </c>
      <c r="AJ460" s="51" t="s">
        <v>77</v>
      </c>
      <c r="AK460" s="51" t="s">
        <v>77</v>
      </c>
      <c r="AL460" s="51" t="s">
        <v>76</v>
      </c>
      <c r="AM460" s="51" t="s">
        <v>77</v>
      </c>
      <c r="AN460" s="51" t="s">
        <v>77</v>
      </c>
      <c r="AO460" s="51" t="s">
        <v>77</v>
      </c>
      <c r="AP460" s="51" t="s">
        <v>77</v>
      </c>
      <c r="AQ460" s="51" t="s">
        <v>77</v>
      </c>
      <c r="AR460" s="51" t="s">
        <v>77</v>
      </c>
      <c r="AS460" s="51" t="s">
        <v>77</v>
      </c>
      <c r="AT460" s="51" t="s">
        <v>77</v>
      </c>
      <c r="AU460" s="51" t="s">
        <v>77</v>
      </c>
      <c r="AV460" s="51" t="s">
        <v>77</v>
      </c>
      <c r="AW460" s="51" t="s">
        <v>77</v>
      </c>
      <c r="AX460" s="51" t="s">
        <v>77</v>
      </c>
      <c r="AY460" s="51" t="s">
        <v>77</v>
      </c>
      <c r="AZ460" s="51" t="s">
        <v>77</v>
      </c>
      <c r="BA460" s="51" t="s">
        <v>77</v>
      </c>
      <c r="BB460" s="51" t="s">
        <v>77</v>
      </c>
      <c r="BC460" s="51" t="s">
        <v>77</v>
      </c>
      <c r="BD460" s="51" t="s">
        <v>77</v>
      </c>
      <c r="BE460" s="49" t="s">
        <v>77</v>
      </c>
      <c r="BF460" s="56">
        <v>0</v>
      </c>
      <c r="BG460" s="57">
        <v>0</v>
      </c>
      <c r="BH460" s="57">
        <v>0</v>
      </c>
      <c r="BI460" s="57">
        <v>0</v>
      </c>
      <c r="BJ460" s="57">
        <v>0</v>
      </c>
      <c r="BK460" s="57">
        <v>0</v>
      </c>
      <c r="BL460" s="57">
        <v>0</v>
      </c>
      <c r="BM460" s="54">
        <f t="shared" si="7"/>
        <v>0</v>
      </c>
      <c r="BN460" s="58"/>
      <c r="BO460" t="str">
        <f>VLOOKUP(A460,Startups!$A$3:$B$1596, 2,FALSE)</f>
        <v>Early Stage</v>
      </c>
    </row>
    <row r="461" spans="1:67" s="55" customFormat="1" ht="135" customHeight="1" x14ac:dyDescent="0.2">
      <c r="A461" s="50" t="s">
        <v>3132</v>
      </c>
      <c r="B461" s="51" t="s">
        <v>3133</v>
      </c>
      <c r="C461" s="51" t="s">
        <v>220</v>
      </c>
      <c r="D461" s="51" t="s">
        <v>221</v>
      </c>
      <c r="E461" s="51">
        <v>2015</v>
      </c>
      <c r="F461" s="51" t="s">
        <v>154</v>
      </c>
      <c r="G461" s="51" t="s">
        <v>94</v>
      </c>
      <c r="H461" s="51" t="s">
        <v>3134</v>
      </c>
      <c r="I461" s="49" t="s">
        <v>3135</v>
      </c>
      <c r="J461" s="50" t="s">
        <v>3136</v>
      </c>
      <c r="K461" s="51" t="s">
        <v>3137</v>
      </c>
      <c r="L461" s="51" t="s">
        <v>3138</v>
      </c>
      <c r="M461" s="51" t="s">
        <v>3139</v>
      </c>
      <c r="N461" s="51" t="s">
        <v>3140</v>
      </c>
      <c r="O461" s="49" t="s">
        <v>3141</v>
      </c>
      <c r="P461" s="50" t="s">
        <v>76</v>
      </c>
      <c r="Q461" s="51" t="s">
        <v>77</v>
      </c>
      <c r="R461" s="49" t="s">
        <v>77</v>
      </c>
      <c r="S461" s="50" t="s">
        <v>77</v>
      </c>
      <c r="T461" s="51" t="s">
        <v>76</v>
      </c>
      <c r="U461" s="51" t="s">
        <v>77</v>
      </c>
      <c r="V461" s="51" t="s">
        <v>76</v>
      </c>
      <c r="W461" s="51" t="s">
        <v>77</v>
      </c>
      <c r="X461" s="51" t="s">
        <v>77</v>
      </c>
      <c r="Y461" s="51" t="s">
        <v>77</v>
      </c>
      <c r="Z461" s="51" t="s">
        <v>76</v>
      </c>
      <c r="AA461" s="51" t="s">
        <v>77</v>
      </c>
      <c r="AB461" s="51" t="s">
        <v>77</v>
      </c>
      <c r="AC461" s="51" t="s">
        <v>77</v>
      </c>
      <c r="AD461" s="49" t="s">
        <v>77</v>
      </c>
      <c r="AE461" s="50" t="s">
        <v>77</v>
      </c>
      <c r="AF461" s="51" t="s">
        <v>77</v>
      </c>
      <c r="AG461" s="51" t="s">
        <v>77</v>
      </c>
      <c r="AH461" s="51" t="s">
        <v>77</v>
      </c>
      <c r="AI461" s="51" t="s">
        <v>77</v>
      </c>
      <c r="AJ461" s="51" t="s">
        <v>77</v>
      </c>
      <c r="AK461" s="51" t="s">
        <v>77</v>
      </c>
      <c r="AL461" s="51" t="s">
        <v>77</v>
      </c>
      <c r="AM461" s="51" t="s">
        <v>77</v>
      </c>
      <c r="AN461" s="51" t="s">
        <v>77</v>
      </c>
      <c r="AO461" s="51" t="s">
        <v>77</v>
      </c>
      <c r="AP461" s="51" t="s">
        <v>77</v>
      </c>
      <c r="AQ461" s="51" t="s">
        <v>77</v>
      </c>
      <c r="AR461" s="51" t="s">
        <v>77</v>
      </c>
      <c r="AS461" s="51" t="s">
        <v>76</v>
      </c>
      <c r="AT461" s="51" t="s">
        <v>76</v>
      </c>
      <c r="AU461" s="51" t="s">
        <v>77</v>
      </c>
      <c r="AV461" s="51" t="s">
        <v>77</v>
      </c>
      <c r="AW461" s="51" t="s">
        <v>77</v>
      </c>
      <c r="AX461" s="51" t="s">
        <v>77</v>
      </c>
      <c r="AY461" s="51" t="s">
        <v>77</v>
      </c>
      <c r="AZ461" s="51" t="s">
        <v>77</v>
      </c>
      <c r="BA461" s="51" t="s">
        <v>77</v>
      </c>
      <c r="BB461" s="51" t="s">
        <v>77</v>
      </c>
      <c r="BC461" s="51" t="s">
        <v>77</v>
      </c>
      <c r="BD461" s="51" t="s">
        <v>77</v>
      </c>
      <c r="BE461" s="49" t="s">
        <v>77</v>
      </c>
      <c r="BF461" s="56">
        <v>0</v>
      </c>
      <c r="BG461" s="57">
        <v>0</v>
      </c>
      <c r="BH461" s="57">
        <v>0</v>
      </c>
      <c r="BI461" s="57">
        <v>0</v>
      </c>
      <c r="BJ461" s="57">
        <v>0</v>
      </c>
      <c r="BK461" s="57">
        <v>0</v>
      </c>
      <c r="BL461" s="57">
        <v>0</v>
      </c>
      <c r="BM461" s="54">
        <f t="shared" si="7"/>
        <v>0</v>
      </c>
      <c r="BN461" s="58"/>
      <c r="BO461" t="str">
        <f>VLOOKUP(A461,Startups!$A$3:$B$1596, 2,FALSE)</f>
        <v>Early Stage</v>
      </c>
    </row>
    <row r="462" spans="1:67" s="55" customFormat="1" ht="135" customHeight="1" x14ac:dyDescent="0.2">
      <c r="A462" s="50" t="s">
        <v>3142</v>
      </c>
      <c r="B462" s="51" t="s">
        <v>3143</v>
      </c>
      <c r="C462" s="51" t="s">
        <v>66</v>
      </c>
      <c r="D462" s="51" t="s">
        <v>67</v>
      </c>
      <c r="E462" s="51">
        <v>2015</v>
      </c>
      <c r="F462" s="51" t="s">
        <v>43</v>
      </c>
      <c r="G462" s="51" t="s">
        <v>94</v>
      </c>
      <c r="H462" s="51" t="s">
        <v>3144</v>
      </c>
      <c r="I462" s="49" t="s">
        <v>3145</v>
      </c>
      <c r="J462" s="50" t="s">
        <v>3146</v>
      </c>
      <c r="K462" s="51" t="s">
        <v>3147</v>
      </c>
      <c r="L462" s="51" t="s">
        <v>3148</v>
      </c>
      <c r="M462" s="51" t="s">
        <v>3149</v>
      </c>
      <c r="N462" s="51" t="s">
        <v>3150</v>
      </c>
      <c r="O462" s="49" t="s">
        <v>3151</v>
      </c>
      <c r="P462" s="50" t="s">
        <v>77</v>
      </c>
      <c r="Q462" s="51" t="s">
        <v>76</v>
      </c>
      <c r="R462" s="49" t="s">
        <v>77</v>
      </c>
      <c r="S462" s="50" t="s">
        <v>77</v>
      </c>
      <c r="T462" s="51" t="s">
        <v>77</v>
      </c>
      <c r="U462" s="51" t="s">
        <v>76</v>
      </c>
      <c r="V462" s="51" t="s">
        <v>77</v>
      </c>
      <c r="W462" s="51" t="s">
        <v>77</v>
      </c>
      <c r="X462" s="51" t="s">
        <v>77</v>
      </c>
      <c r="Y462" s="51" t="s">
        <v>77</v>
      </c>
      <c r="Z462" s="51" t="s">
        <v>77</v>
      </c>
      <c r="AA462" s="51" t="s">
        <v>77</v>
      </c>
      <c r="AB462" s="51" t="s">
        <v>76</v>
      </c>
      <c r="AC462" s="51" t="s">
        <v>77</v>
      </c>
      <c r="AD462" s="49" t="s">
        <v>76</v>
      </c>
      <c r="AE462" s="50" t="s">
        <v>77</v>
      </c>
      <c r="AF462" s="51" t="s">
        <v>77</v>
      </c>
      <c r="AG462" s="51" t="s">
        <v>77</v>
      </c>
      <c r="AH462" s="51" t="s">
        <v>77</v>
      </c>
      <c r="AI462" s="51" t="s">
        <v>77</v>
      </c>
      <c r="AJ462" s="51" t="s">
        <v>77</v>
      </c>
      <c r="AK462" s="51" t="s">
        <v>77</v>
      </c>
      <c r="AL462" s="51" t="s">
        <v>76</v>
      </c>
      <c r="AM462" s="51" t="s">
        <v>77</v>
      </c>
      <c r="AN462" s="51" t="s">
        <v>77</v>
      </c>
      <c r="AO462" s="51" t="s">
        <v>77</v>
      </c>
      <c r="AP462" s="51" t="s">
        <v>77</v>
      </c>
      <c r="AQ462" s="51" t="s">
        <v>77</v>
      </c>
      <c r="AR462" s="51" t="s">
        <v>77</v>
      </c>
      <c r="AS462" s="51" t="s">
        <v>77</v>
      </c>
      <c r="AT462" s="51" t="s">
        <v>77</v>
      </c>
      <c r="AU462" s="51" t="s">
        <v>77</v>
      </c>
      <c r="AV462" s="51" t="s">
        <v>77</v>
      </c>
      <c r="AW462" s="51" t="s">
        <v>77</v>
      </c>
      <c r="AX462" s="51" t="s">
        <v>77</v>
      </c>
      <c r="AY462" s="51" t="s">
        <v>77</v>
      </c>
      <c r="AZ462" s="51" t="s">
        <v>77</v>
      </c>
      <c r="BA462" s="51" t="s">
        <v>77</v>
      </c>
      <c r="BB462" s="51" t="s">
        <v>77</v>
      </c>
      <c r="BC462" s="51" t="s">
        <v>77</v>
      </c>
      <c r="BD462" s="51" t="s">
        <v>77</v>
      </c>
      <c r="BE462" s="49" t="s">
        <v>77</v>
      </c>
      <c r="BF462" s="56">
        <v>0</v>
      </c>
      <c r="BG462" s="57">
        <v>0</v>
      </c>
      <c r="BH462" s="57">
        <v>0</v>
      </c>
      <c r="BI462" s="57">
        <v>0</v>
      </c>
      <c r="BJ462" s="57">
        <v>0</v>
      </c>
      <c r="BK462" s="57">
        <v>0</v>
      </c>
      <c r="BL462" s="57">
        <v>0</v>
      </c>
      <c r="BM462" s="54">
        <f t="shared" si="7"/>
        <v>0</v>
      </c>
      <c r="BN462" s="58"/>
      <c r="BO462" t="str">
        <f>VLOOKUP(A462,Startups!$A$3:$B$1596, 2,FALSE)</f>
        <v>Early Stage</v>
      </c>
    </row>
    <row r="463" spans="1:67" s="55" customFormat="1" ht="135" customHeight="1" x14ac:dyDescent="0.2">
      <c r="A463" s="50" t="s">
        <v>3152</v>
      </c>
      <c r="B463" s="51" t="s">
        <v>3153</v>
      </c>
      <c r="C463" s="51" t="s">
        <v>66</v>
      </c>
      <c r="D463" s="51" t="s">
        <v>67</v>
      </c>
      <c r="E463" s="51">
        <v>2012</v>
      </c>
      <c r="F463" s="51" t="s">
        <v>46</v>
      </c>
      <c r="G463" s="51" t="s">
        <v>68</v>
      </c>
      <c r="H463" s="51" t="s">
        <v>3154</v>
      </c>
      <c r="I463" s="49" t="s">
        <v>3155</v>
      </c>
      <c r="J463" s="50" t="s">
        <v>3156</v>
      </c>
      <c r="K463" s="51" t="s">
        <v>3157</v>
      </c>
      <c r="L463" s="51" t="s">
        <v>3158</v>
      </c>
      <c r="M463" s="51" t="s">
        <v>3159</v>
      </c>
      <c r="N463" s="51" t="s">
        <v>3160</v>
      </c>
      <c r="O463" s="49" t="s">
        <v>3161</v>
      </c>
      <c r="P463" s="50" t="s">
        <v>76</v>
      </c>
      <c r="Q463" s="51" t="s">
        <v>77</v>
      </c>
      <c r="R463" s="49" t="s">
        <v>76</v>
      </c>
      <c r="S463" s="50" t="s">
        <v>77</v>
      </c>
      <c r="T463" s="51" t="s">
        <v>76</v>
      </c>
      <c r="U463" s="51" t="s">
        <v>77</v>
      </c>
      <c r="V463" s="51" t="s">
        <v>77</v>
      </c>
      <c r="W463" s="51" t="s">
        <v>77</v>
      </c>
      <c r="X463" s="51" t="s">
        <v>76</v>
      </c>
      <c r="Y463" s="51" t="s">
        <v>77</v>
      </c>
      <c r="Z463" s="51" t="s">
        <v>77</v>
      </c>
      <c r="AA463" s="51" t="s">
        <v>77</v>
      </c>
      <c r="AB463" s="51" t="s">
        <v>76</v>
      </c>
      <c r="AC463" s="51" t="s">
        <v>77</v>
      </c>
      <c r="AD463" s="49" t="s">
        <v>77</v>
      </c>
      <c r="AE463" s="50" t="s">
        <v>77</v>
      </c>
      <c r="AF463" s="51" t="s">
        <v>77</v>
      </c>
      <c r="AG463" s="51" t="s">
        <v>77</v>
      </c>
      <c r="AH463" s="51" t="s">
        <v>77</v>
      </c>
      <c r="AI463" s="51" t="s">
        <v>77</v>
      </c>
      <c r="AJ463" s="51" t="s">
        <v>77</v>
      </c>
      <c r="AK463" s="51" t="s">
        <v>77</v>
      </c>
      <c r="AL463" s="51" t="s">
        <v>77</v>
      </c>
      <c r="AM463" s="51" t="s">
        <v>77</v>
      </c>
      <c r="AN463" s="51" t="s">
        <v>77</v>
      </c>
      <c r="AO463" s="51" t="s">
        <v>76</v>
      </c>
      <c r="AP463" s="51" t="s">
        <v>77</v>
      </c>
      <c r="AQ463" s="51" t="s">
        <v>77</v>
      </c>
      <c r="AR463" s="51" t="s">
        <v>77</v>
      </c>
      <c r="AS463" s="51" t="s">
        <v>77</v>
      </c>
      <c r="AT463" s="51" t="s">
        <v>77</v>
      </c>
      <c r="AU463" s="51" t="s">
        <v>77</v>
      </c>
      <c r="AV463" s="51" t="s">
        <v>77</v>
      </c>
      <c r="AW463" s="51" t="s">
        <v>77</v>
      </c>
      <c r="AX463" s="51" t="s">
        <v>77</v>
      </c>
      <c r="AY463" s="51" t="s">
        <v>77</v>
      </c>
      <c r="AZ463" s="51" t="s">
        <v>77</v>
      </c>
      <c r="BA463" s="51" t="s">
        <v>77</v>
      </c>
      <c r="BB463" s="51" t="s">
        <v>77</v>
      </c>
      <c r="BC463" s="51" t="s">
        <v>77</v>
      </c>
      <c r="BD463" s="51" t="s">
        <v>77</v>
      </c>
      <c r="BE463" s="49" t="s">
        <v>77</v>
      </c>
      <c r="BF463" s="56">
        <v>0</v>
      </c>
      <c r="BG463" s="57">
        <v>0</v>
      </c>
      <c r="BH463" s="57">
        <v>0</v>
      </c>
      <c r="BI463" s="57">
        <v>0</v>
      </c>
      <c r="BJ463" s="57">
        <v>0</v>
      </c>
      <c r="BK463" s="57">
        <v>0</v>
      </c>
      <c r="BL463" s="57">
        <v>0</v>
      </c>
      <c r="BM463" s="54">
        <f t="shared" si="7"/>
        <v>0</v>
      </c>
      <c r="BN463" s="58"/>
      <c r="BO463" t="str">
        <f>VLOOKUP(A463,Startups!$A$3:$B$1596, 2,FALSE)</f>
        <v>Early Stage</v>
      </c>
    </row>
    <row r="464" spans="1:67" s="55" customFormat="1" ht="135" customHeight="1" x14ac:dyDescent="0.2">
      <c r="A464" s="50" t="s">
        <v>3172</v>
      </c>
      <c r="B464" s="51" t="s">
        <v>3173</v>
      </c>
      <c r="C464" s="51" t="s">
        <v>3174</v>
      </c>
      <c r="D464" s="51" t="s">
        <v>3175</v>
      </c>
      <c r="E464" s="51">
        <v>2012</v>
      </c>
      <c r="F464" s="51" t="s">
        <v>1383</v>
      </c>
      <c r="G464" s="51" t="s">
        <v>94</v>
      </c>
      <c r="H464" s="51" t="s">
        <v>3176</v>
      </c>
      <c r="I464" s="49" t="s">
        <v>3177</v>
      </c>
      <c r="J464" s="50" t="s">
        <v>3178</v>
      </c>
      <c r="K464" s="51" t="s">
        <v>3179</v>
      </c>
      <c r="L464" s="51" t="s">
        <v>3180</v>
      </c>
      <c r="M464" s="51" t="s">
        <v>3181</v>
      </c>
      <c r="N464" s="51" t="s">
        <v>3182</v>
      </c>
      <c r="O464" s="49" t="s">
        <v>3183</v>
      </c>
      <c r="P464" s="50" t="s">
        <v>76</v>
      </c>
      <c r="Q464" s="51" t="s">
        <v>76</v>
      </c>
      <c r="R464" s="49" t="s">
        <v>77</v>
      </c>
      <c r="S464" s="50" t="s">
        <v>77</v>
      </c>
      <c r="T464" s="51" t="s">
        <v>77</v>
      </c>
      <c r="U464" s="51" t="s">
        <v>77</v>
      </c>
      <c r="V464" s="51" t="s">
        <v>77</v>
      </c>
      <c r="W464" s="51" t="s">
        <v>77</v>
      </c>
      <c r="X464" s="51" t="s">
        <v>76</v>
      </c>
      <c r="Y464" s="51" t="s">
        <v>77</v>
      </c>
      <c r="Z464" s="51" t="s">
        <v>77</v>
      </c>
      <c r="AA464" s="51" t="s">
        <v>77</v>
      </c>
      <c r="AB464" s="51" t="s">
        <v>77</v>
      </c>
      <c r="AC464" s="51" t="s">
        <v>77</v>
      </c>
      <c r="AD464" s="49" t="s">
        <v>77</v>
      </c>
      <c r="AE464" s="50" t="s">
        <v>77</v>
      </c>
      <c r="AF464" s="51" t="s">
        <v>77</v>
      </c>
      <c r="AG464" s="51" t="s">
        <v>77</v>
      </c>
      <c r="AH464" s="51" t="s">
        <v>77</v>
      </c>
      <c r="AI464" s="51" t="s">
        <v>77</v>
      </c>
      <c r="AJ464" s="51" t="s">
        <v>77</v>
      </c>
      <c r="AK464" s="51" t="s">
        <v>77</v>
      </c>
      <c r="AL464" s="51" t="s">
        <v>77</v>
      </c>
      <c r="AM464" s="51" t="s">
        <v>77</v>
      </c>
      <c r="AN464" s="51" t="s">
        <v>77</v>
      </c>
      <c r="AO464" s="51" t="s">
        <v>77</v>
      </c>
      <c r="AP464" s="51" t="s">
        <v>77</v>
      </c>
      <c r="AQ464" s="51" t="s">
        <v>77</v>
      </c>
      <c r="AR464" s="51" t="s">
        <v>77</v>
      </c>
      <c r="AS464" s="51" t="s">
        <v>77</v>
      </c>
      <c r="AT464" s="51" t="s">
        <v>76</v>
      </c>
      <c r="AU464" s="51" t="s">
        <v>77</v>
      </c>
      <c r="AV464" s="51" t="s">
        <v>77</v>
      </c>
      <c r="AW464" s="51" t="s">
        <v>76</v>
      </c>
      <c r="AX464" s="51" t="s">
        <v>77</v>
      </c>
      <c r="AY464" s="51" t="s">
        <v>77</v>
      </c>
      <c r="AZ464" s="51" t="s">
        <v>77</v>
      </c>
      <c r="BA464" s="51" t="s">
        <v>77</v>
      </c>
      <c r="BB464" s="51" t="s">
        <v>77</v>
      </c>
      <c r="BC464" s="51" t="s">
        <v>77</v>
      </c>
      <c r="BD464" s="51" t="s">
        <v>77</v>
      </c>
      <c r="BE464" s="49" t="s">
        <v>77</v>
      </c>
      <c r="BF464" s="56">
        <v>0</v>
      </c>
      <c r="BG464" s="57">
        <v>0</v>
      </c>
      <c r="BH464" s="57">
        <v>0</v>
      </c>
      <c r="BI464" s="57">
        <v>0</v>
      </c>
      <c r="BJ464" s="57">
        <v>0</v>
      </c>
      <c r="BK464" s="57">
        <v>0</v>
      </c>
      <c r="BL464" s="57">
        <v>0</v>
      </c>
      <c r="BM464" s="54">
        <f t="shared" si="7"/>
        <v>0</v>
      </c>
      <c r="BN464" s="58"/>
      <c r="BO464" t="str">
        <f>VLOOKUP(A464,Startups!$A$3:$B$1596, 2,FALSE)</f>
        <v>Normal</v>
      </c>
    </row>
    <row r="465" spans="1:67" s="55" customFormat="1" ht="135" customHeight="1" x14ac:dyDescent="0.2">
      <c r="A465" s="50" t="s">
        <v>3194</v>
      </c>
      <c r="B465" s="51" t="s">
        <v>3195</v>
      </c>
      <c r="C465" s="51" t="s">
        <v>66</v>
      </c>
      <c r="D465" s="51" t="s">
        <v>502</v>
      </c>
      <c r="E465" s="51">
        <v>2013</v>
      </c>
      <c r="F465" s="51" t="s">
        <v>49</v>
      </c>
      <c r="G465" s="51" t="s">
        <v>155</v>
      </c>
      <c r="H465" s="51" t="s">
        <v>3196</v>
      </c>
      <c r="I465" s="49" t="s">
        <v>3197</v>
      </c>
      <c r="J465" s="50" t="s">
        <v>3198</v>
      </c>
      <c r="K465" s="51" t="s">
        <v>3199</v>
      </c>
      <c r="L465" s="51" t="s">
        <v>3200</v>
      </c>
      <c r="M465" s="51" t="s">
        <v>3201</v>
      </c>
      <c r="N465" s="51" t="s">
        <v>3202</v>
      </c>
      <c r="O465" s="49" t="s">
        <v>3203</v>
      </c>
      <c r="P465" s="50" t="s">
        <v>76</v>
      </c>
      <c r="Q465" s="51" t="s">
        <v>77</v>
      </c>
      <c r="R465" s="49" t="s">
        <v>77</v>
      </c>
      <c r="S465" s="50" t="s">
        <v>77</v>
      </c>
      <c r="T465" s="51" t="s">
        <v>77</v>
      </c>
      <c r="U465" s="51" t="s">
        <v>77</v>
      </c>
      <c r="V465" s="51" t="s">
        <v>77</v>
      </c>
      <c r="W465" s="51" t="s">
        <v>77</v>
      </c>
      <c r="X465" s="51" t="s">
        <v>77</v>
      </c>
      <c r="Y465" s="51" t="s">
        <v>77</v>
      </c>
      <c r="Z465" s="51" t="s">
        <v>77</v>
      </c>
      <c r="AA465" s="51" t="s">
        <v>77</v>
      </c>
      <c r="AB465" s="51" t="s">
        <v>77</v>
      </c>
      <c r="AC465" s="51" t="s">
        <v>77</v>
      </c>
      <c r="AD465" s="49" t="s">
        <v>77</v>
      </c>
      <c r="AE465" s="50" t="s">
        <v>77</v>
      </c>
      <c r="AF465" s="51" t="s">
        <v>77</v>
      </c>
      <c r="AG465" s="51" t="s">
        <v>77</v>
      </c>
      <c r="AH465" s="51" t="s">
        <v>77</v>
      </c>
      <c r="AI465" s="51" t="s">
        <v>77</v>
      </c>
      <c r="AJ465" s="51" t="s">
        <v>77</v>
      </c>
      <c r="AK465" s="51" t="s">
        <v>77</v>
      </c>
      <c r="AL465" s="51" t="s">
        <v>77</v>
      </c>
      <c r="AM465" s="51" t="s">
        <v>77</v>
      </c>
      <c r="AN465" s="51" t="s">
        <v>77</v>
      </c>
      <c r="AO465" s="51" t="s">
        <v>77</v>
      </c>
      <c r="AP465" s="51" t="s">
        <v>77</v>
      </c>
      <c r="AQ465" s="51" t="s">
        <v>77</v>
      </c>
      <c r="AR465" s="51" t="s">
        <v>76</v>
      </c>
      <c r="AS465" s="51" t="s">
        <v>77</v>
      </c>
      <c r="AT465" s="51" t="s">
        <v>77</v>
      </c>
      <c r="AU465" s="51" t="s">
        <v>77</v>
      </c>
      <c r="AV465" s="51" t="s">
        <v>77</v>
      </c>
      <c r="AW465" s="51" t="s">
        <v>77</v>
      </c>
      <c r="AX465" s="51" t="s">
        <v>77</v>
      </c>
      <c r="AY465" s="51" t="s">
        <v>77</v>
      </c>
      <c r="AZ465" s="51" t="s">
        <v>77</v>
      </c>
      <c r="BA465" s="51" t="s">
        <v>77</v>
      </c>
      <c r="BB465" s="51" t="s">
        <v>77</v>
      </c>
      <c r="BC465" s="51" t="s">
        <v>77</v>
      </c>
      <c r="BD465" s="51" t="s">
        <v>77</v>
      </c>
      <c r="BE465" s="49" t="s">
        <v>77</v>
      </c>
      <c r="BF465" s="56">
        <v>0</v>
      </c>
      <c r="BG465" s="57">
        <v>0</v>
      </c>
      <c r="BH465" s="57">
        <v>0</v>
      </c>
      <c r="BI465" s="57">
        <v>0</v>
      </c>
      <c r="BJ465" s="57">
        <v>0</v>
      </c>
      <c r="BK465" s="57">
        <v>0</v>
      </c>
      <c r="BL465" s="57">
        <v>0</v>
      </c>
      <c r="BM465" s="54">
        <f t="shared" si="7"/>
        <v>0</v>
      </c>
      <c r="BN465" s="58"/>
      <c r="BO465" t="str">
        <f>VLOOKUP(A465,Startups!$A$3:$B$1596, 2,FALSE)</f>
        <v>Early Stage</v>
      </c>
    </row>
    <row r="466" spans="1:67" s="55" customFormat="1" ht="135" customHeight="1" x14ac:dyDescent="0.2">
      <c r="A466" s="50" t="s">
        <v>3204</v>
      </c>
      <c r="B466" s="51" t="s">
        <v>3205</v>
      </c>
      <c r="C466" s="51" t="s">
        <v>335</v>
      </c>
      <c r="D466" s="51" t="s">
        <v>336</v>
      </c>
      <c r="E466" s="51">
        <v>2015</v>
      </c>
      <c r="F466" s="51" t="s">
        <v>3206</v>
      </c>
      <c r="G466" s="51" t="s">
        <v>94</v>
      </c>
      <c r="H466" s="51" t="s">
        <v>3207</v>
      </c>
      <c r="I466" s="49" t="s">
        <v>3208</v>
      </c>
      <c r="J466" s="50" t="s">
        <v>3209</v>
      </c>
      <c r="K466" s="51" t="s">
        <v>3210</v>
      </c>
      <c r="L466" s="51" t="s">
        <v>3211</v>
      </c>
      <c r="M466" s="51" t="s">
        <v>3212</v>
      </c>
      <c r="N466" s="51" t="s">
        <v>3213</v>
      </c>
      <c r="O466" s="49" t="s">
        <v>3214</v>
      </c>
      <c r="P466" s="50" t="s">
        <v>76</v>
      </c>
      <c r="Q466" s="51" t="s">
        <v>76</v>
      </c>
      <c r="R466" s="49" t="s">
        <v>76</v>
      </c>
      <c r="S466" s="50" t="s">
        <v>77</v>
      </c>
      <c r="T466" s="51" t="s">
        <v>77</v>
      </c>
      <c r="U466" s="51" t="s">
        <v>77</v>
      </c>
      <c r="V466" s="51" t="s">
        <v>77</v>
      </c>
      <c r="W466" s="51" t="s">
        <v>77</v>
      </c>
      <c r="X466" s="51" t="s">
        <v>77</v>
      </c>
      <c r="Y466" s="51" t="s">
        <v>77</v>
      </c>
      <c r="Z466" s="51" t="s">
        <v>77</v>
      </c>
      <c r="AA466" s="51" t="s">
        <v>76</v>
      </c>
      <c r="AB466" s="51" t="s">
        <v>76</v>
      </c>
      <c r="AC466" s="51" t="s">
        <v>76</v>
      </c>
      <c r="AD466" s="49" t="s">
        <v>77</v>
      </c>
      <c r="AE466" s="50" t="s">
        <v>77</v>
      </c>
      <c r="AF466" s="51" t="s">
        <v>77</v>
      </c>
      <c r="AG466" s="51" t="s">
        <v>77</v>
      </c>
      <c r="AH466" s="51" t="s">
        <v>77</v>
      </c>
      <c r="AI466" s="51" t="s">
        <v>77</v>
      </c>
      <c r="AJ466" s="51" t="s">
        <v>76</v>
      </c>
      <c r="AK466" s="51" t="s">
        <v>77</v>
      </c>
      <c r="AL466" s="51" t="s">
        <v>77</v>
      </c>
      <c r="AM466" s="51" t="s">
        <v>77</v>
      </c>
      <c r="AN466" s="51" t="s">
        <v>77</v>
      </c>
      <c r="AO466" s="51" t="s">
        <v>77</v>
      </c>
      <c r="AP466" s="51" t="s">
        <v>77</v>
      </c>
      <c r="AQ466" s="51" t="s">
        <v>77</v>
      </c>
      <c r="AR466" s="51" t="s">
        <v>77</v>
      </c>
      <c r="AS466" s="51" t="s">
        <v>77</v>
      </c>
      <c r="AT466" s="51" t="s">
        <v>77</v>
      </c>
      <c r="AU466" s="51" t="s">
        <v>76</v>
      </c>
      <c r="AV466" s="51" t="s">
        <v>77</v>
      </c>
      <c r="AW466" s="51" t="s">
        <v>77</v>
      </c>
      <c r="AX466" s="51" t="s">
        <v>77</v>
      </c>
      <c r="AY466" s="51" t="s">
        <v>77</v>
      </c>
      <c r="AZ466" s="51" t="s">
        <v>77</v>
      </c>
      <c r="BA466" s="51" t="s">
        <v>77</v>
      </c>
      <c r="BB466" s="51" t="s">
        <v>77</v>
      </c>
      <c r="BC466" s="51" t="s">
        <v>77</v>
      </c>
      <c r="BD466" s="51" t="s">
        <v>77</v>
      </c>
      <c r="BE466" s="49" t="s">
        <v>77</v>
      </c>
      <c r="BF466" s="56">
        <v>0</v>
      </c>
      <c r="BG466" s="57">
        <v>0</v>
      </c>
      <c r="BH466" s="57">
        <v>0</v>
      </c>
      <c r="BI466" s="57">
        <v>0</v>
      </c>
      <c r="BJ466" s="57">
        <v>0</v>
      </c>
      <c r="BK466" s="57">
        <v>0</v>
      </c>
      <c r="BL466" s="57">
        <v>0</v>
      </c>
      <c r="BM466" s="54">
        <f t="shared" si="7"/>
        <v>0</v>
      </c>
      <c r="BN466" s="58"/>
      <c r="BO466" t="str">
        <f>VLOOKUP(A466,Startups!$A$3:$B$1596, 2,FALSE)</f>
        <v>Early Stage</v>
      </c>
    </row>
    <row r="467" spans="1:67" s="55" customFormat="1" ht="135" customHeight="1" x14ac:dyDescent="0.2">
      <c r="A467" s="50" t="s">
        <v>3215</v>
      </c>
      <c r="B467" s="51" t="s">
        <v>3216</v>
      </c>
      <c r="C467" s="51" t="s">
        <v>66</v>
      </c>
      <c r="D467" s="51" t="s">
        <v>3217</v>
      </c>
      <c r="E467" s="51">
        <v>2013</v>
      </c>
      <c r="F467" s="51" t="s">
        <v>569</v>
      </c>
      <c r="G467" s="51" t="s">
        <v>155</v>
      </c>
      <c r="H467" s="51" t="s">
        <v>3218</v>
      </c>
      <c r="I467" s="49" t="s">
        <v>3219</v>
      </c>
      <c r="J467" s="50" t="s">
        <v>3220</v>
      </c>
      <c r="K467" s="51" t="s">
        <v>3221</v>
      </c>
      <c r="L467" s="51" t="s">
        <v>3222</v>
      </c>
      <c r="M467" s="51" t="s">
        <v>3223</v>
      </c>
      <c r="N467" s="51" t="s">
        <v>3224</v>
      </c>
      <c r="O467" s="49" t="s">
        <v>3225</v>
      </c>
      <c r="P467" s="50" t="s">
        <v>76</v>
      </c>
      <c r="Q467" s="51" t="s">
        <v>76</v>
      </c>
      <c r="R467" s="49" t="s">
        <v>77</v>
      </c>
      <c r="S467" s="50" t="s">
        <v>77</v>
      </c>
      <c r="T467" s="51" t="s">
        <v>77</v>
      </c>
      <c r="U467" s="51" t="s">
        <v>77</v>
      </c>
      <c r="V467" s="51" t="s">
        <v>76</v>
      </c>
      <c r="W467" s="51" t="s">
        <v>77</v>
      </c>
      <c r="X467" s="51" t="s">
        <v>77</v>
      </c>
      <c r="Y467" s="51" t="s">
        <v>76</v>
      </c>
      <c r="Z467" s="51" t="s">
        <v>77</v>
      </c>
      <c r="AA467" s="51" t="s">
        <v>77</v>
      </c>
      <c r="AB467" s="51" t="s">
        <v>77</v>
      </c>
      <c r="AC467" s="51" t="s">
        <v>77</v>
      </c>
      <c r="AD467" s="49" t="s">
        <v>77</v>
      </c>
      <c r="AE467" s="50" t="s">
        <v>77</v>
      </c>
      <c r="AF467" s="51" t="s">
        <v>77</v>
      </c>
      <c r="AG467" s="51" t="s">
        <v>77</v>
      </c>
      <c r="AH467" s="51" t="s">
        <v>77</v>
      </c>
      <c r="AI467" s="51" t="s">
        <v>77</v>
      </c>
      <c r="AJ467" s="51" t="s">
        <v>77</v>
      </c>
      <c r="AK467" s="51" t="s">
        <v>77</v>
      </c>
      <c r="AL467" s="51" t="s">
        <v>77</v>
      </c>
      <c r="AM467" s="51" t="s">
        <v>76</v>
      </c>
      <c r="AN467" s="51" t="s">
        <v>77</v>
      </c>
      <c r="AO467" s="51" t="s">
        <v>77</v>
      </c>
      <c r="AP467" s="51" t="s">
        <v>77</v>
      </c>
      <c r="AQ467" s="51" t="s">
        <v>77</v>
      </c>
      <c r="AR467" s="51" t="s">
        <v>76</v>
      </c>
      <c r="AS467" s="51" t="s">
        <v>77</v>
      </c>
      <c r="AT467" s="51" t="s">
        <v>77</v>
      </c>
      <c r="AU467" s="51" t="s">
        <v>77</v>
      </c>
      <c r="AV467" s="51" t="s">
        <v>77</v>
      </c>
      <c r="AW467" s="51" t="s">
        <v>77</v>
      </c>
      <c r="AX467" s="51" t="s">
        <v>77</v>
      </c>
      <c r="AY467" s="51" t="s">
        <v>77</v>
      </c>
      <c r="AZ467" s="51" t="s">
        <v>77</v>
      </c>
      <c r="BA467" s="51" t="s">
        <v>77</v>
      </c>
      <c r="BB467" s="51" t="s">
        <v>77</v>
      </c>
      <c r="BC467" s="51" t="s">
        <v>77</v>
      </c>
      <c r="BD467" s="51" t="s">
        <v>77</v>
      </c>
      <c r="BE467" s="49" t="s">
        <v>77</v>
      </c>
      <c r="BF467" s="56">
        <v>0</v>
      </c>
      <c r="BG467" s="57">
        <v>0</v>
      </c>
      <c r="BH467" s="57">
        <v>0</v>
      </c>
      <c r="BI467" s="57">
        <v>0</v>
      </c>
      <c r="BJ467" s="57">
        <v>0</v>
      </c>
      <c r="BK467" s="57">
        <v>0</v>
      </c>
      <c r="BL467" s="57">
        <v>0</v>
      </c>
      <c r="BM467" s="54">
        <f t="shared" si="7"/>
        <v>0</v>
      </c>
      <c r="BN467" s="58"/>
      <c r="BO467" t="str">
        <f>VLOOKUP(A467,Startups!$A$3:$B$1596, 2,FALSE)</f>
        <v>Early Stage</v>
      </c>
    </row>
    <row r="468" spans="1:67" s="55" customFormat="1" ht="135" customHeight="1" x14ac:dyDescent="0.2">
      <c r="A468" s="50" t="s">
        <v>3226</v>
      </c>
      <c r="B468" s="51" t="s">
        <v>3227</v>
      </c>
      <c r="C468" s="51" t="s">
        <v>335</v>
      </c>
      <c r="D468" s="51" t="s">
        <v>336</v>
      </c>
      <c r="E468" s="51">
        <v>2015</v>
      </c>
      <c r="F468" s="51" t="s">
        <v>1837</v>
      </c>
      <c r="G468" s="51" t="s">
        <v>155</v>
      </c>
      <c r="H468" s="51" t="s">
        <v>3228</v>
      </c>
      <c r="I468" s="49" t="s">
        <v>3229</v>
      </c>
      <c r="J468" s="50" t="s">
        <v>3230</v>
      </c>
      <c r="K468" s="51" t="s">
        <v>3231</v>
      </c>
      <c r="L468" s="51" t="s">
        <v>3232</v>
      </c>
      <c r="M468" s="51" t="s">
        <v>3233</v>
      </c>
      <c r="N468" s="51" t="s">
        <v>3234</v>
      </c>
      <c r="O468" s="49" t="s">
        <v>3235</v>
      </c>
      <c r="P468" s="50" t="s">
        <v>76</v>
      </c>
      <c r="Q468" s="51" t="s">
        <v>77</v>
      </c>
      <c r="R468" s="49" t="s">
        <v>77</v>
      </c>
      <c r="S468" s="50" t="s">
        <v>77</v>
      </c>
      <c r="T468" s="51" t="s">
        <v>76</v>
      </c>
      <c r="U468" s="51" t="s">
        <v>76</v>
      </c>
      <c r="V468" s="51" t="s">
        <v>77</v>
      </c>
      <c r="W468" s="51" t="s">
        <v>77</v>
      </c>
      <c r="X468" s="51" t="s">
        <v>77</v>
      </c>
      <c r="Y468" s="51" t="s">
        <v>77</v>
      </c>
      <c r="Z468" s="51" t="s">
        <v>77</v>
      </c>
      <c r="AA468" s="51" t="s">
        <v>77</v>
      </c>
      <c r="AB468" s="51" t="s">
        <v>77</v>
      </c>
      <c r="AC468" s="51" t="s">
        <v>77</v>
      </c>
      <c r="AD468" s="49" t="s">
        <v>77</v>
      </c>
      <c r="AE468" s="50" t="s">
        <v>76</v>
      </c>
      <c r="AF468" s="51" t="s">
        <v>77</v>
      </c>
      <c r="AG468" s="51" t="s">
        <v>77</v>
      </c>
      <c r="AH468" s="51" t="s">
        <v>77</v>
      </c>
      <c r="AI468" s="51" t="s">
        <v>77</v>
      </c>
      <c r="AJ468" s="51" t="s">
        <v>77</v>
      </c>
      <c r="AK468" s="51" t="s">
        <v>77</v>
      </c>
      <c r="AL468" s="51" t="s">
        <v>76</v>
      </c>
      <c r="AM468" s="51" t="s">
        <v>77</v>
      </c>
      <c r="AN468" s="51" t="s">
        <v>77</v>
      </c>
      <c r="AO468" s="51" t="s">
        <v>77</v>
      </c>
      <c r="AP468" s="51" t="s">
        <v>77</v>
      </c>
      <c r="AQ468" s="51" t="s">
        <v>77</v>
      </c>
      <c r="AR468" s="51" t="s">
        <v>77</v>
      </c>
      <c r="AS468" s="51" t="s">
        <v>77</v>
      </c>
      <c r="AT468" s="51" t="s">
        <v>77</v>
      </c>
      <c r="AU468" s="51" t="s">
        <v>77</v>
      </c>
      <c r="AV468" s="51" t="s">
        <v>77</v>
      </c>
      <c r="AW468" s="51" t="s">
        <v>77</v>
      </c>
      <c r="AX468" s="51" t="s">
        <v>77</v>
      </c>
      <c r="AY468" s="51" t="s">
        <v>77</v>
      </c>
      <c r="AZ468" s="51" t="s">
        <v>77</v>
      </c>
      <c r="BA468" s="51" t="s">
        <v>77</v>
      </c>
      <c r="BB468" s="51" t="s">
        <v>77</v>
      </c>
      <c r="BC468" s="51" t="s">
        <v>77</v>
      </c>
      <c r="BD468" s="51" t="s">
        <v>77</v>
      </c>
      <c r="BE468" s="49" t="s">
        <v>77</v>
      </c>
      <c r="BF468" s="56">
        <v>0</v>
      </c>
      <c r="BG468" s="57">
        <v>0</v>
      </c>
      <c r="BH468" s="57">
        <v>0</v>
      </c>
      <c r="BI468" s="57">
        <v>0</v>
      </c>
      <c r="BJ468" s="57">
        <v>0</v>
      </c>
      <c r="BK468" s="57">
        <v>0</v>
      </c>
      <c r="BL468" s="57">
        <v>0</v>
      </c>
      <c r="BM468" s="54">
        <f t="shared" si="7"/>
        <v>0</v>
      </c>
      <c r="BN468" s="58"/>
      <c r="BO468" t="str">
        <f>VLOOKUP(A468,Startups!$A$3:$B$1596, 2,FALSE)</f>
        <v>Early Stage</v>
      </c>
    </row>
    <row r="469" spans="1:67" s="55" customFormat="1" ht="135" customHeight="1" x14ac:dyDescent="0.2">
      <c r="A469" s="50" t="s">
        <v>3236</v>
      </c>
      <c r="B469" s="51" t="s">
        <v>3237</v>
      </c>
      <c r="C469" s="51" t="s">
        <v>66</v>
      </c>
      <c r="D469" s="51" t="s">
        <v>153</v>
      </c>
      <c r="E469" s="51">
        <v>2015</v>
      </c>
      <c r="F469" s="51" t="s">
        <v>3238</v>
      </c>
      <c r="G469" s="51" t="s">
        <v>155</v>
      </c>
      <c r="H469" s="51" t="s">
        <v>3239</v>
      </c>
      <c r="I469" s="49" t="s">
        <v>3240</v>
      </c>
      <c r="J469" s="50" t="s">
        <v>3241</v>
      </c>
      <c r="K469" s="51" t="s">
        <v>3242</v>
      </c>
      <c r="L469" s="51" t="s">
        <v>3243</v>
      </c>
      <c r="M469" s="51" t="s">
        <v>3244</v>
      </c>
      <c r="N469" s="51" t="s">
        <v>3245</v>
      </c>
      <c r="O469" s="49" t="s">
        <v>3246</v>
      </c>
      <c r="P469" s="50" t="s">
        <v>76</v>
      </c>
      <c r="Q469" s="51" t="s">
        <v>76</v>
      </c>
      <c r="R469" s="49" t="s">
        <v>77</v>
      </c>
      <c r="S469" s="50" t="s">
        <v>77</v>
      </c>
      <c r="T469" s="51" t="s">
        <v>77</v>
      </c>
      <c r="U469" s="51" t="s">
        <v>77</v>
      </c>
      <c r="V469" s="51" t="s">
        <v>77</v>
      </c>
      <c r="W469" s="51" t="s">
        <v>77</v>
      </c>
      <c r="X469" s="51" t="s">
        <v>77</v>
      </c>
      <c r="Y469" s="51" t="s">
        <v>77</v>
      </c>
      <c r="Z469" s="51" t="s">
        <v>76</v>
      </c>
      <c r="AA469" s="51" t="s">
        <v>77</v>
      </c>
      <c r="AB469" s="51" t="s">
        <v>77</v>
      </c>
      <c r="AC469" s="51" t="s">
        <v>77</v>
      </c>
      <c r="AD469" s="49" t="s">
        <v>77</v>
      </c>
      <c r="AE469" s="50" t="s">
        <v>77</v>
      </c>
      <c r="AF469" s="51" t="s">
        <v>77</v>
      </c>
      <c r="AG469" s="51" t="s">
        <v>77</v>
      </c>
      <c r="AH469" s="51" t="s">
        <v>77</v>
      </c>
      <c r="AI469" s="51" t="s">
        <v>77</v>
      </c>
      <c r="AJ469" s="51" t="s">
        <v>77</v>
      </c>
      <c r="AK469" s="51" t="s">
        <v>77</v>
      </c>
      <c r="AL469" s="51" t="s">
        <v>77</v>
      </c>
      <c r="AM469" s="51" t="s">
        <v>77</v>
      </c>
      <c r="AN469" s="51" t="s">
        <v>77</v>
      </c>
      <c r="AO469" s="51" t="s">
        <v>77</v>
      </c>
      <c r="AP469" s="51" t="s">
        <v>77</v>
      </c>
      <c r="AQ469" s="51" t="s">
        <v>77</v>
      </c>
      <c r="AR469" s="51" t="s">
        <v>76</v>
      </c>
      <c r="AS469" s="51" t="s">
        <v>76</v>
      </c>
      <c r="AT469" s="51" t="s">
        <v>77</v>
      </c>
      <c r="AU469" s="51" t="s">
        <v>77</v>
      </c>
      <c r="AV469" s="51" t="s">
        <v>77</v>
      </c>
      <c r="AW469" s="51" t="s">
        <v>77</v>
      </c>
      <c r="AX469" s="51" t="s">
        <v>77</v>
      </c>
      <c r="AY469" s="51" t="s">
        <v>77</v>
      </c>
      <c r="AZ469" s="51" t="s">
        <v>77</v>
      </c>
      <c r="BA469" s="51" t="s">
        <v>77</v>
      </c>
      <c r="BB469" s="51" t="s">
        <v>77</v>
      </c>
      <c r="BC469" s="51" t="s">
        <v>77</v>
      </c>
      <c r="BD469" s="51" t="s">
        <v>77</v>
      </c>
      <c r="BE469" s="49" t="s">
        <v>77</v>
      </c>
      <c r="BF469" s="56">
        <v>0</v>
      </c>
      <c r="BG469" s="57">
        <v>0</v>
      </c>
      <c r="BH469" s="57">
        <v>0</v>
      </c>
      <c r="BI469" s="57">
        <v>0</v>
      </c>
      <c r="BJ469" s="57">
        <v>0</v>
      </c>
      <c r="BK469" s="57">
        <v>0</v>
      </c>
      <c r="BL469" s="57">
        <v>0</v>
      </c>
      <c r="BM469" s="54">
        <f t="shared" si="7"/>
        <v>0</v>
      </c>
      <c r="BN469" s="58"/>
      <c r="BO469" t="str">
        <f>VLOOKUP(A469,Startups!$A$3:$B$1596, 2,FALSE)</f>
        <v>Early Stage</v>
      </c>
    </row>
    <row r="470" spans="1:67" s="55" customFormat="1" ht="135" customHeight="1" x14ac:dyDescent="0.2">
      <c r="A470" s="50" t="s">
        <v>3247</v>
      </c>
      <c r="B470" s="51" t="s">
        <v>3248</v>
      </c>
      <c r="C470" s="51" t="s">
        <v>66</v>
      </c>
      <c r="D470" s="51" t="s">
        <v>67</v>
      </c>
      <c r="E470" s="51">
        <v>2015</v>
      </c>
      <c r="F470" s="51" t="s">
        <v>3249</v>
      </c>
      <c r="G470" s="51" t="s">
        <v>68</v>
      </c>
      <c r="H470" s="51" t="s">
        <v>3250</v>
      </c>
      <c r="I470" s="49" t="s">
        <v>3251</v>
      </c>
      <c r="J470" s="50" t="s">
        <v>3252</v>
      </c>
      <c r="K470" s="51" t="s">
        <v>3253</v>
      </c>
      <c r="L470" s="51" t="s">
        <v>3254</v>
      </c>
      <c r="M470" s="51" t="s">
        <v>3255</v>
      </c>
      <c r="N470" s="51" t="s">
        <v>3256</v>
      </c>
      <c r="O470" s="49" t="s">
        <v>3257</v>
      </c>
      <c r="P470" s="50" t="s">
        <v>77</v>
      </c>
      <c r="Q470" s="51" t="s">
        <v>76</v>
      </c>
      <c r="R470" s="49" t="s">
        <v>77</v>
      </c>
      <c r="S470" s="50" t="s">
        <v>77</v>
      </c>
      <c r="T470" s="51" t="s">
        <v>77</v>
      </c>
      <c r="U470" s="51" t="s">
        <v>77</v>
      </c>
      <c r="V470" s="51" t="s">
        <v>77</v>
      </c>
      <c r="W470" s="51" t="s">
        <v>77</v>
      </c>
      <c r="X470" s="51" t="s">
        <v>77</v>
      </c>
      <c r="Y470" s="51" t="s">
        <v>77</v>
      </c>
      <c r="Z470" s="51" t="s">
        <v>77</v>
      </c>
      <c r="AA470" s="51" t="s">
        <v>77</v>
      </c>
      <c r="AB470" s="51" t="s">
        <v>77</v>
      </c>
      <c r="AC470" s="51" t="s">
        <v>77</v>
      </c>
      <c r="AD470" s="49" t="s">
        <v>77</v>
      </c>
      <c r="AE470" s="50" t="s">
        <v>77</v>
      </c>
      <c r="AF470" s="51" t="s">
        <v>77</v>
      </c>
      <c r="AG470" s="51" t="s">
        <v>77</v>
      </c>
      <c r="AH470" s="51" t="s">
        <v>77</v>
      </c>
      <c r="AI470" s="51" t="s">
        <v>77</v>
      </c>
      <c r="AJ470" s="51" t="s">
        <v>77</v>
      </c>
      <c r="AK470" s="51" t="s">
        <v>77</v>
      </c>
      <c r="AL470" s="51" t="s">
        <v>77</v>
      </c>
      <c r="AM470" s="51" t="s">
        <v>77</v>
      </c>
      <c r="AN470" s="51" t="s">
        <v>77</v>
      </c>
      <c r="AO470" s="51" t="s">
        <v>77</v>
      </c>
      <c r="AP470" s="51" t="s">
        <v>77</v>
      </c>
      <c r="AQ470" s="51" t="s">
        <v>77</v>
      </c>
      <c r="AR470" s="51" t="s">
        <v>77</v>
      </c>
      <c r="AS470" s="51" t="s">
        <v>77</v>
      </c>
      <c r="AT470" s="51" t="s">
        <v>77</v>
      </c>
      <c r="AU470" s="51" t="s">
        <v>77</v>
      </c>
      <c r="AV470" s="51" t="s">
        <v>77</v>
      </c>
      <c r="AW470" s="51" t="s">
        <v>76</v>
      </c>
      <c r="AX470" s="51" t="s">
        <v>77</v>
      </c>
      <c r="AY470" s="51" t="s">
        <v>77</v>
      </c>
      <c r="AZ470" s="51" t="s">
        <v>76</v>
      </c>
      <c r="BA470" s="51" t="s">
        <v>77</v>
      </c>
      <c r="BB470" s="51" t="s">
        <v>77</v>
      </c>
      <c r="BC470" s="51" t="s">
        <v>77</v>
      </c>
      <c r="BD470" s="51" t="s">
        <v>77</v>
      </c>
      <c r="BE470" s="49" t="s">
        <v>77</v>
      </c>
      <c r="BF470" s="56">
        <v>0</v>
      </c>
      <c r="BG470" s="57">
        <v>0</v>
      </c>
      <c r="BH470" s="57">
        <v>0</v>
      </c>
      <c r="BI470" s="57">
        <v>0</v>
      </c>
      <c r="BJ470" s="57">
        <v>0</v>
      </c>
      <c r="BK470" s="57">
        <v>0</v>
      </c>
      <c r="BL470" s="57">
        <v>0</v>
      </c>
      <c r="BM470" s="54">
        <f t="shared" si="7"/>
        <v>0</v>
      </c>
      <c r="BN470" s="58"/>
      <c r="BO470" t="str">
        <f>VLOOKUP(A470,Startups!$A$3:$B$1596, 2,FALSE)</f>
        <v>Early Stage</v>
      </c>
    </row>
    <row r="471" spans="1:67" s="55" customFormat="1" ht="135" customHeight="1" x14ac:dyDescent="0.2">
      <c r="A471" s="50" t="s">
        <v>3258</v>
      </c>
      <c r="B471" s="51" t="s">
        <v>3259</v>
      </c>
      <c r="C471" s="51" t="s">
        <v>3260</v>
      </c>
      <c r="D471" s="51" t="s">
        <v>3261</v>
      </c>
      <c r="E471" s="51">
        <v>2015</v>
      </c>
      <c r="F471" s="51" t="s">
        <v>177</v>
      </c>
      <c r="G471" s="51" t="s">
        <v>68</v>
      </c>
      <c r="H471" s="51" t="s">
        <v>3262</v>
      </c>
      <c r="I471" s="49" t="s">
        <v>3263</v>
      </c>
      <c r="J471" s="50" t="s">
        <v>3264</v>
      </c>
      <c r="K471" s="51" t="s">
        <v>3265</v>
      </c>
      <c r="L471" s="51" t="s">
        <v>3266</v>
      </c>
      <c r="M471" s="51" t="s">
        <v>3267</v>
      </c>
      <c r="N471" s="51" t="s">
        <v>3268</v>
      </c>
      <c r="O471" s="49" t="s">
        <v>3269</v>
      </c>
      <c r="P471" s="50" t="s">
        <v>77</v>
      </c>
      <c r="Q471" s="51" t="s">
        <v>76</v>
      </c>
      <c r="R471" s="49" t="s">
        <v>77</v>
      </c>
      <c r="S471" s="50" t="s">
        <v>77</v>
      </c>
      <c r="T471" s="51" t="s">
        <v>76</v>
      </c>
      <c r="U471" s="51" t="s">
        <v>77</v>
      </c>
      <c r="V471" s="51" t="s">
        <v>77</v>
      </c>
      <c r="W471" s="51" t="s">
        <v>76</v>
      </c>
      <c r="X471" s="51" t="s">
        <v>77</v>
      </c>
      <c r="Y471" s="51" t="s">
        <v>76</v>
      </c>
      <c r="Z471" s="51" t="s">
        <v>77</v>
      </c>
      <c r="AA471" s="51" t="s">
        <v>77</v>
      </c>
      <c r="AB471" s="51" t="s">
        <v>77</v>
      </c>
      <c r="AC471" s="51" t="s">
        <v>77</v>
      </c>
      <c r="AD471" s="49" t="s">
        <v>77</v>
      </c>
      <c r="AE471" s="50" t="s">
        <v>77</v>
      </c>
      <c r="AF471" s="51" t="s">
        <v>77</v>
      </c>
      <c r="AG471" s="51" t="s">
        <v>77</v>
      </c>
      <c r="AH471" s="51" t="s">
        <v>77</v>
      </c>
      <c r="AI471" s="51" t="s">
        <v>77</v>
      </c>
      <c r="AJ471" s="51" t="s">
        <v>77</v>
      </c>
      <c r="AK471" s="51" t="s">
        <v>77</v>
      </c>
      <c r="AL471" s="51" t="s">
        <v>77</v>
      </c>
      <c r="AM471" s="51" t="s">
        <v>77</v>
      </c>
      <c r="AN471" s="51" t="s">
        <v>77</v>
      </c>
      <c r="AO471" s="51" t="s">
        <v>77</v>
      </c>
      <c r="AP471" s="51" t="s">
        <v>77</v>
      </c>
      <c r="AQ471" s="51" t="s">
        <v>77</v>
      </c>
      <c r="AR471" s="51" t="s">
        <v>76</v>
      </c>
      <c r="AS471" s="51" t="s">
        <v>77</v>
      </c>
      <c r="AT471" s="51" t="s">
        <v>77</v>
      </c>
      <c r="AU471" s="51" t="s">
        <v>77</v>
      </c>
      <c r="AV471" s="51" t="s">
        <v>77</v>
      </c>
      <c r="AW471" s="51" t="s">
        <v>76</v>
      </c>
      <c r="AX471" s="51" t="s">
        <v>77</v>
      </c>
      <c r="AY471" s="51" t="s">
        <v>77</v>
      </c>
      <c r="AZ471" s="51" t="s">
        <v>77</v>
      </c>
      <c r="BA471" s="51" t="s">
        <v>77</v>
      </c>
      <c r="BB471" s="51" t="s">
        <v>77</v>
      </c>
      <c r="BC471" s="51" t="s">
        <v>77</v>
      </c>
      <c r="BD471" s="51" t="s">
        <v>77</v>
      </c>
      <c r="BE471" s="49" t="s">
        <v>77</v>
      </c>
      <c r="BF471" s="56">
        <v>0</v>
      </c>
      <c r="BG471" s="57">
        <v>0</v>
      </c>
      <c r="BH471" s="57">
        <v>0</v>
      </c>
      <c r="BI471" s="57">
        <v>0</v>
      </c>
      <c r="BJ471" s="57">
        <v>0</v>
      </c>
      <c r="BK471" s="57">
        <v>0</v>
      </c>
      <c r="BL471" s="57">
        <v>0</v>
      </c>
      <c r="BM471" s="54">
        <f t="shared" si="7"/>
        <v>0</v>
      </c>
      <c r="BN471" s="58"/>
      <c r="BO471" t="str">
        <f>VLOOKUP(A471,Startups!$A$3:$B$1596, 2,FALSE)</f>
        <v>Normal</v>
      </c>
    </row>
    <row r="472" spans="1:67" s="55" customFormat="1" ht="135" customHeight="1" x14ac:dyDescent="0.2">
      <c r="A472" s="50" t="s">
        <v>3271</v>
      </c>
      <c r="B472" s="51" t="s">
        <v>3272</v>
      </c>
      <c r="C472" s="51" t="s">
        <v>66</v>
      </c>
      <c r="D472" s="51" t="s">
        <v>93</v>
      </c>
      <c r="E472" s="51">
        <v>2015</v>
      </c>
      <c r="F472" s="51" t="s">
        <v>3273</v>
      </c>
      <c r="G472" s="51" t="s">
        <v>155</v>
      </c>
      <c r="H472" s="51" t="s">
        <v>3274</v>
      </c>
      <c r="I472" s="49" t="s">
        <v>3275</v>
      </c>
      <c r="J472" s="50" t="s">
        <v>3270</v>
      </c>
      <c r="K472" s="51" t="s">
        <v>3276</v>
      </c>
      <c r="L472" s="51" t="s">
        <v>3277</v>
      </c>
      <c r="M472" s="51" t="s">
        <v>3278</v>
      </c>
      <c r="N472" s="51" t="s">
        <v>3279</v>
      </c>
      <c r="O472" s="49" t="s">
        <v>3280</v>
      </c>
      <c r="P472" s="50" t="s">
        <v>76</v>
      </c>
      <c r="Q472" s="51" t="s">
        <v>77</v>
      </c>
      <c r="R472" s="49" t="s">
        <v>77</v>
      </c>
      <c r="S472" s="50" t="s">
        <v>77</v>
      </c>
      <c r="T472" s="51" t="s">
        <v>76</v>
      </c>
      <c r="U472" s="51" t="s">
        <v>76</v>
      </c>
      <c r="V472" s="51" t="s">
        <v>77</v>
      </c>
      <c r="W472" s="51" t="s">
        <v>77</v>
      </c>
      <c r="X472" s="51" t="s">
        <v>77</v>
      </c>
      <c r="Y472" s="51" t="s">
        <v>77</v>
      </c>
      <c r="Z472" s="51" t="s">
        <v>77</v>
      </c>
      <c r="AA472" s="51" t="s">
        <v>77</v>
      </c>
      <c r="AB472" s="51" t="s">
        <v>77</v>
      </c>
      <c r="AC472" s="51" t="s">
        <v>77</v>
      </c>
      <c r="AD472" s="49" t="s">
        <v>77</v>
      </c>
      <c r="AE472" s="50" t="s">
        <v>77</v>
      </c>
      <c r="AF472" s="51" t="s">
        <v>77</v>
      </c>
      <c r="AG472" s="51" t="s">
        <v>77</v>
      </c>
      <c r="AH472" s="51" t="s">
        <v>77</v>
      </c>
      <c r="AI472" s="51" t="s">
        <v>77</v>
      </c>
      <c r="AJ472" s="51" t="s">
        <v>77</v>
      </c>
      <c r="AK472" s="51" t="s">
        <v>77</v>
      </c>
      <c r="AL472" s="51" t="s">
        <v>76</v>
      </c>
      <c r="AM472" s="51" t="s">
        <v>77</v>
      </c>
      <c r="AN472" s="51" t="s">
        <v>77</v>
      </c>
      <c r="AO472" s="51" t="s">
        <v>77</v>
      </c>
      <c r="AP472" s="51" t="s">
        <v>76</v>
      </c>
      <c r="AQ472" s="51" t="s">
        <v>77</v>
      </c>
      <c r="AR472" s="51" t="s">
        <v>77</v>
      </c>
      <c r="AS472" s="51" t="s">
        <v>77</v>
      </c>
      <c r="AT472" s="51" t="s">
        <v>77</v>
      </c>
      <c r="AU472" s="51" t="s">
        <v>77</v>
      </c>
      <c r="AV472" s="51" t="s">
        <v>77</v>
      </c>
      <c r="AW472" s="51" t="s">
        <v>77</v>
      </c>
      <c r="AX472" s="51" t="s">
        <v>77</v>
      </c>
      <c r="AY472" s="51" t="s">
        <v>77</v>
      </c>
      <c r="AZ472" s="51" t="s">
        <v>77</v>
      </c>
      <c r="BA472" s="51" t="s">
        <v>77</v>
      </c>
      <c r="BB472" s="51" t="s">
        <v>77</v>
      </c>
      <c r="BC472" s="51" t="s">
        <v>77</v>
      </c>
      <c r="BD472" s="51" t="s">
        <v>77</v>
      </c>
      <c r="BE472" s="49" t="s">
        <v>77</v>
      </c>
      <c r="BF472" s="56">
        <v>0</v>
      </c>
      <c r="BG472" s="57">
        <v>0</v>
      </c>
      <c r="BH472" s="57">
        <v>0</v>
      </c>
      <c r="BI472" s="57">
        <v>0</v>
      </c>
      <c r="BJ472" s="57">
        <v>0</v>
      </c>
      <c r="BK472" s="57">
        <v>0</v>
      </c>
      <c r="BL472" s="57">
        <v>0</v>
      </c>
      <c r="BM472" s="54">
        <f t="shared" si="7"/>
        <v>0</v>
      </c>
      <c r="BN472" s="58"/>
      <c r="BO472" t="str">
        <f>VLOOKUP(A472,Startups!$A$3:$B$1596, 2,FALSE)</f>
        <v>Early Stage</v>
      </c>
    </row>
    <row r="473" spans="1:67" s="55" customFormat="1" ht="135" customHeight="1" x14ac:dyDescent="0.2">
      <c r="A473" s="50" t="s">
        <v>3281</v>
      </c>
      <c r="B473" s="51" t="s">
        <v>3282</v>
      </c>
      <c r="C473" s="51" t="s">
        <v>66</v>
      </c>
      <c r="D473" s="51" t="s">
        <v>379</v>
      </c>
      <c r="E473" s="51">
        <v>2013</v>
      </c>
      <c r="F473" s="51" t="s">
        <v>2846</v>
      </c>
      <c r="G473" s="51" t="s">
        <v>68</v>
      </c>
      <c r="H473" s="51" t="s">
        <v>3283</v>
      </c>
      <c r="I473" s="49" t="s">
        <v>3284</v>
      </c>
      <c r="J473" s="50" t="s">
        <v>3285</v>
      </c>
      <c r="K473" s="51" t="s">
        <v>3286</v>
      </c>
      <c r="L473" s="51" t="s">
        <v>3287</v>
      </c>
      <c r="M473" s="51" t="s">
        <v>3288</v>
      </c>
      <c r="N473" s="51" t="s">
        <v>3289</v>
      </c>
      <c r="O473" s="49" t="s">
        <v>3290</v>
      </c>
      <c r="P473" s="50" t="s">
        <v>76</v>
      </c>
      <c r="Q473" s="51" t="s">
        <v>77</v>
      </c>
      <c r="R473" s="49" t="s">
        <v>77</v>
      </c>
      <c r="S473" s="50" t="s">
        <v>77</v>
      </c>
      <c r="T473" s="51" t="s">
        <v>76</v>
      </c>
      <c r="U473" s="51" t="s">
        <v>77</v>
      </c>
      <c r="V473" s="51" t="s">
        <v>77</v>
      </c>
      <c r="W473" s="51" t="s">
        <v>77</v>
      </c>
      <c r="X473" s="51" t="s">
        <v>76</v>
      </c>
      <c r="Y473" s="51" t="s">
        <v>77</v>
      </c>
      <c r="Z473" s="51" t="s">
        <v>77</v>
      </c>
      <c r="AA473" s="51" t="s">
        <v>77</v>
      </c>
      <c r="AB473" s="51" t="s">
        <v>76</v>
      </c>
      <c r="AC473" s="51" t="s">
        <v>77</v>
      </c>
      <c r="AD473" s="49" t="s">
        <v>77</v>
      </c>
      <c r="AE473" s="50" t="s">
        <v>76</v>
      </c>
      <c r="AF473" s="51" t="s">
        <v>77</v>
      </c>
      <c r="AG473" s="51" t="s">
        <v>77</v>
      </c>
      <c r="AH473" s="51" t="s">
        <v>77</v>
      </c>
      <c r="AI473" s="51" t="s">
        <v>77</v>
      </c>
      <c r="AJ473" s="51" t="s">
        <v>77</v>
      </c>
      <c r="AK473" s="51" t="s">
        <v>77</v>
      </c>
      <c r="AL473" s="51" t="s">
        <v>77</v>
      </c>
      <c r="AM473" s="51" t="s">
        <v>77</v>
      </c>
      <c r="AN473" s="51" t="s">
        <v>77</v>
      </c>
      <c r="AO473" s="51" t="s">
        <v>77</v>
      </c>
      <c r="AP473" s="51" t="s">
        <v>77</v>
      </c>
      <c r="AQ473" s="51" t="s">
        <v>77</v>
      </c>
      <c r="AR473" s="51" t="s">
        <v>77</v>
      </c>
      <c r="AS473" s="51" t="s">
        <v>77</v>
      </c>
      <c r="AT473" s="51" t="s">
        <v>76</v>
      </c>
      <c r="AU473" s="51" t="s">
        <v>77</v>
      </c>
      <c r="AV473" s="51" t="s">
        <v>77</v>
      </c>
      <c r="AW473" s="51" t="s">
        <v>77</v>
      </c>
      <c r="AX473" s="51" t="s">
        <v>77</v>
      </c>
      <c r="AY473" s="51" t="s">
        <v>77</v>
      </c>
      <c r="AZ473" s="51" t="s">
        <v>77</v>
      </c>
      <c r="BA473" s="51" t="s">
        <v>77</v>
      </c>
      <c r="BB473" s="51" t="s">
        <v>77</v>
      </c>
      <c r="BC473" s="51" t="s">
        <v>77</v>
      </c>
      <c r="BD473" s="51" t="s">
        <v>77</v>
      </c>
      <c r="BE473" s="49" t="s">
        <v>77</v>
      </c>
      <c r="BF473" s="56">
        <v>0</v>
      </c>
      <c r="BG473" s="57">
        <v>0</v>
      </c>
      <c r="BH473" s="57">
        <v>0</v>
      </c>
      <c r="BI473" s="57">
        <v>0</v>
      </c>
      <c r="BJ473" s="57">
        <v>0</v>
      </c>
      <c r="BK473" s="57">
        <v>0</v>
      </c>
      <c r="BL473" s="57">
        <v>0</v>
      </c>
      <c r="BM473" s="54">
        <f t="shared" si="7"/>
        <v>0</v>
      </c>
      <c r="BN473" s="58"/>
      <c r="BO473" t="str">
        <f>VLOOKUP(A473,Startups!$A$3:$B$1596, 2,FALSE)</f>
        <v>Early Stage</v>
      </c>
    </row>
    <row r="474" spans="1:67" s="55" customFormat="1" ht="135" customHeight="1" x14ac:dyDescent="0.2">
      <c r="A474" s="50" t="s">
        <v>3291</v>
      </c>
      <c r="B474" s="51" t="s">
        <v>3292</v>
      </c>
      <c r="C474" s="51" t="s">
        <v>66</v>
      </c>
      <c r="D474" s="51" t="s">
        <v>67</v>
      </c>
      <c r="E474" s="51">
        <v>2013</v>
      </c>
      <c r="F474" s="51" t="s">
        <v>40</v>
      </c>
      <c r="G474" s="51" t="s">
        <v>155</v>
      </c>
      <c r="H474" s="51" t="s">
        <v>3293</v>
      </c>
      <c r="I474" s="49" t="s">
        <v>3294</v>
      </c>
      <c r="J474" s="50" t="s">
        <v>3295</v>
      </c>
      <c r="K474" s="51" t="s">
        <v>3296</v>
      </c>
      <c r="L474" s="51" t="s">
        <v>3297</v>
      </c>
      <c r="M474" s="51" t="s">
        <v>3298</v>
      </c>
      <c r="N474" s="51" t="s">
        <v>3299</v>
      </c>
      <c r="O474" s="49" t="s">
        <v>3300</v>
      </c>
      <c r="P474" s="50" t="s">
        <v>76</v>
      </c>
      <c r="Q474" s="51" t="s">
        <v>77</v>
      </c>
      <c r="R474" s="49" t="s">
        <v>77</v>
      </c>
      <c r="S474" s="50" t="s">
        <v>77</v>
      </c>
      <c r="T474" s="51" t="s">
        <v>77</v>
      </c>
      <c r="U474" s="51" t="s">
        <v>76</v>
      </c>
      <c r="V474" s="51" t="s">
        <v>77</v>
      </c>
      <c r="W474" s="51" t="s">
        <v>76</v>
      </c>
      <c r="X474" s="51" t="s">
        <v>76</v>
      </c>
      <c r="Y474" s="51" t="s">
        <v>77</v>
      </c>
      <c r="Z474" s="51" t="s">
        <v>77</v>
      </c>
      <c r="AA474" s="51" t="s">
        <v>77</v>
      </c>
      <c r="AB474" s="51" t="s">
        <v>77</v>
      </c>
      <c r="AC474" s="51" t="s">
        <v>77</v>
      </c>
      <c r="AD474" s="49" t="s">
        <v>77</v>
      </c>
      <c r="AE474" s="50" t="s">
        <v>77</v>
      </c>
      <c r="AF474" s="51" t="s">
        <v>77</v>
      </c>
      <c r="AG474" s="51" t="s">
        <v>77</v>
      </c>
      <c r="AH474" s="51" t="s">
        <v>77</v>
      </c>
      <c r="AI474" s="51" t="s">
        <v>76</v>
      </c>
      <c r="AJ474" s="51" t="s">
        <v>77</v>
      </c>
      <c r="AK474" s="51" t="s">
        <v>77</v>
      </c>
      <c r="AL474" s="51" t="s">
        <v>77</v>
      </c>
      <c r="AM474" s="51" t="s">
        <v>77</v>
      </c>
      <c r="AN474" s="51" t="s">
        <v>77</v>
      </c>
      <c r="AO474" s="51" t="s">
        <v>77</v>
      </c>
      <c r="AP474" s="51" t="s">
        <v>77</v>
      </c>
      <c r="AQ474" s="51" t="s">
        <v>77</v>
      </c>
      <c r="AR474" s="51" t="s">
        <v>77</v>
      </c>
      <c r="AS474" s="51" t="s">
        <v>77</v>
      </c>
      <c r="AT474" s="51" t="s">
        <v>77</v>
      </c>
      <c r="AU474" s="51" t="s">
        <v>77</v>
      </c>
      <c r="AV474" s="51" t="s">
        <v>77</v>
      </c>
      <c r="AW474" s="51" t="s">
        <v>77</v>
      </c>
      <c r="AX474" s="51" t="s">
        <v>77</v>
      </c>
      <c r="AY474" s="51" t="s">
        <v>77</v>
      </c>
      <c r="AZ474" s="51" t="s">
        <v>77</v>
      </c>
      <c r="BA474" s="51" t="s">
        <v>77</v>
      </c>
      <c r="BB474" s="51" t="s">
        <v>77</v>
      </c>
      <c r="BC474" s="51" t="s">
        <v>77</v>
      </c>
      <c r="BD474" s="51" t="s">
        <v>77</v>
      </c>
      <c r="BE474" s="49" t="s">
        <v>77</v>
      </c>
      <c r="BF474" s="56">
        <v>0</v>
      </c>
      <c r="BG474" s="57">
        <v>0</v>
      </c>
      <c r="BH474" s="57">
        <v>0</v>
      </c>
      <c r="BI474" s="57">
        <v>0</v>
      </c>
      <c r="BJ474" s="57">
        <v>0</v>
      </c>
      <c r="BK474" s="57">
        <v>0</v>
      </c>
      <c r="BL474" s="57">
        <v>0</v>
      </c>
      <c r="BM474" s="54">
        <f t="shared" si="7"/>
        <v>0</v>
      </c>
      <c r="BN474" s="58"/>
      <c r="BO474" t="str">
        <f>VLOOKUP(A474,Startups!$A$3:$B$1596, 2,FALSE)</f>
        <v>Early Stage</v>
      </c>
    </row>
    <row r="475" spans="1:67" s="55" customFormat="1" ht="135" customHeight="1" x14ac:dyDescent="0.2">
      <c r="A475" s="50" t="s">
        <v>3311</v>
      </c>
      <c r="B475" s="51" t="s">
        <v>3312</v>
      </c>
      <c r="C475" s="51" t="s">
        <v>66</v>
      </c>
      <c r="D475" s="51" t="s">
        <v>67</v>
      </c>
      <c r="E475" s="51">
        <v>2014</v>
      </c>
      <c r="F475" s="51" t="s">
        <v>36</v>
      </c>
      <c r="G475" s="51" t="s">
        <v>155</v>
      </c>
      <c r="H475" s="51" t="s">
        <v>3313</v>
      </c>
      <c r="I475" s="49" t="s">
        <v>3314</v>
      </c>
      <c r="J475" s="50" t="s">
        <v>3315</v>
      </c>
      <c r="K475" s="51" t="s">
        <v>3316</v>
      </c>
      <c r="L475" s="51" t="s">
        <v>3317</v>
      </c>
      <c r="M475" s="51" t="s">
        <v>3318</v>
      </c>
      <c r="N475" s="51" t="s">
        <v>3319</v>
      </c>
      <c r="O475" s="49" t="s">
        <v>3320</v>
      </c>
      <c r="P475" s="50" t="s">
        <v>76</v>
      </c>
      <c r="Q475" s="51" t="s">
        <v>77</v>
      </c>
      <c r="R475" s="49" t="s">
        <v>77</v>
      </c>
      <c r="S475" s="50" t="s">
        <v>77</v>
      </c>
      <c r="T475" s="51" t="s">
        <v>76</v>
      </c>
      <c r="U475" s="51" t="s">
        <v>77</v>
      </c>
      <c r="V475" s="51" t="s">
        <v>77</v>
      </c>
      <c r="W475" s="51" t="s">
        <v>76</v>
      </c>
      <c r="X475" s="51" t="s">
        <v>77</v>
      </c>
      <c r="Y475" s="51" t="s">
        <v>77</v>
      </c>
      <c r="Z475" s="51" t="s">
        <v>76</v>
      </c>
      <c r="AA475" s="51" t="s">
        <v>77</v>
      </c>
      <c r="AB475" s="51" t="s">
        <v>77</v>
      </c>
      <c r="AC475" s="51" t="s">
        <v>77</v>
      </c>
      <c r="AD475" s="49" t="s">
        <v>77</v>
      </c>
      <c r="AE475" s="50" t="s">
        <v>76</v>
      </c>
      <c r="AF475" s="51" t="s">
        <v>77</v>
      </c>
      <c r="AG475" s="51" t="s">
        <v>77</v>
      </c>
      <c r="AH475" s="51" t="s">
        <v>77</v>
      </c>
      <c r="AI475" s="51" t="s">
        <v>77</v>
      </c>
      <c r="AJ475" s="51" t="s">
        <v>77</v>
      </c>
      <c r="AK475" s="51" t="s">
        <v>77</v>
      </c>
      <c r="AL475" s="51" t="s">
        <v>77</v>
      </c>
      <c r="AM475" s="51" t="s">
        <v>77</v>
      </c>
      <c r="AN475" s="51" t="s">
        <v>77</v>
      </c>
      <c r="AO475" s="51" t="s">
        <v>77</v>
      </c>
      <c r="AP475" s="51" t="s">
        <v>77</v>
      </c>
      <c r="AQ475" s="51" t="s">
        <v>77</v>
      </c>
      <c r="AR475" s="51" t="s">
        <v>77</v>
      </c>
      <c r="AS475" s="51" t="s">
        <v>77</v>
      </c>
      <c r="AT475" s="51" t="s">
        <v>77</v>
      </c>
      <c r="AU475" s="51" t="s">
        <v>77</v>
      </c>
      <c r="AV475" s="51" t="s">
        <v>77</v>
      </c>
      <c r="AW475" s="51" t="s">
        <v>77</v>
      </c>
      <c r="AX475" s="51" t="s">
        <v>77</v>
      </c>
      <c r="AY475" s="51" t="s">
        <v>77</v>
      </c>
      <c r="AZ475" s="51" t="s">
        <v>77</v>
      </c>
      <c r="BA475" s="51" t="s">
        <v>77</v>
      </c>
      <c r="BB475" s="51" t="s">
        <v>77</v>
      </c>
      <c r="BC475" s="51" t="s">
        <v>77</v>
      </c>
      <c r="BD475" s="51" t="s">
        <v>77</v>
      </c>
      <c r="BE475" s="49" t="s">
        <v>77</v>
      </c>
      <c r="BF475" s="56">
        <v>0</v>
      </c>
      <c r="BG475" s="57">
        <v>0</v>
      </c>
      <c r="BH475" s="57">
        <v>0</v>
      </c>
      <c r="BI475" s="57">
        <v>0</v>
      </c>
      <c r="BJ475" s="57">
        <v>0</v>
      </c>
      <c r="BK475" s="57">
        <v>0</v>
      </c>
      <c r="BL475" s="57">
        <v>0</v>
      </c>
      <c r="BM475" s="54">
        <f t="shared" si="7"/>
        <v>0</v>
      </c>
      <c r="BN475" s="58"/>
      <c r="BO475" t="str">
        <f>VLOOKUP(A475,Startups!$A$3:$B$1596, 2,FALSE)</f>
        <v>Early Stage</v>
      </c>
    </row>
    <row r="476" spans="1:67" s="55" customFormat="1" ht="135" customHeight="1" x14ac:dyDescent="0.2">
      <c r="A476" s="50" t="s">
        <v>3321</v>
      </c>
      <c r="B476" s="51" t="s">
        <v>3322</v>
      </c>
      <c r="C476" s="51" t="s">
        <v>66</v>
      </c>
      <c r="D476" s="51" t="s">
        <v>502</v>
      </c>
      <c r="E476" s="51">
        <v>2014</v>
      </c>
      <c r="F476" s="51" t="s">
        <v>59</v>
      </c>
      <c r="G476" s="51" t="s">
        <v>68</v>
      </c>
      <c r="H476" s="51" t="s">
        <v>3323</v>
      </c>
      <c r="I476" s="49" t="s">
        <v>3324</v>
      </c>
      <c r="J476" s="50" t="s">
        <v>3325</v>
      </c>
      <c r="K476" s="51" t="s">
        <v>3326</v>
      </c>
      <c r="L476" s="51" t="s">
        <v>3327</v>
      </c>
      <c r="M476" s="51" t="s">
        <v>3328</v>
      </c>
      <c r="N476" s="51" t="s">
        <v>3329</v>
      </c>
      <c r="O476" s="49" t="s">
        <v>3330</v>
      </c>
      <c r="P476" s="50" t="s">
        <v>76</v>
      </c>
      <c r="Q476" s="51" t="s">
        <v>77</v>
      </c>
      <c r="R476" s="49" t="s">
        <v>77</v>
      </c>
      <c r="S476" s="50" t="s">
        <v>77</v>
      </c>
      <c r="T476" s="51" t="s">
        <v>76</v>
      </c>
      <c r="U476" s="51" t="s">
        <v>77</v>
      </c>
      <c r="V476" s="51" t="s">
        <v>77</v>
      </c>
      <c r="W476" s="51" t="s">
        <v>77</v>
      </c>
      <c r="X476" s="51" t="s">
        <v>76</v>
      </c>
      <c r="Y476" s="51" t="s">
        <v>77</v>
      </c>
      <c r="Z476" s="51" t="s">
        <v>77</v>
      </c>
      <c r="AA476" s="51" t="s">
        <v>76</v>
      </c>
      <c r="AB476" s="51" t="s">
        <v>77</v>
      </c>
      <c r="AC476" s="51" t="s">
        <v>77</v>
      </c>
      <c r="AD476" s="49" t="s">
        <v>77</v>
      </c>
      <c r="AE476" s="50" t="s">
        <v>77</v>
      </c>
      <c r="AF476" s="51" t="s">
        <v>77</v>
      </c>
      <c r="AG476" s="51" t="s">
        <v>77</v>
      </c>
      <c r="AH476" s="51" t="s">
        <v>77</v>
      </c>
      <c r="AI476" s="51" t="s">
        <v>77</v>
      </c>
      <c r="AJ476" s="51" t="s">
        <v>77</v>
      </c>
      <c r="AK476" s="51" t="s">
        <v>77</v>
      </c>
      <c r="AL476" s="51" t="s">
        <v>77</v>
      </c>
      <c r="AM476" s="51" t="s">
        <v>77</v>
      </c>
      <c r="AN476" s="51" t="s">
        <v>77</v>
      </c>
      <c r="AO476" s="51" t="s">
        <v>77</v>
      </c>
      <c r="AP476" s="51" t="s">
        <v>77</v>
      </c>
      <c r="AQ476" s="51" t="s">
        <v>77</v>
      </c>
      <c r="AR476" s="51" t="s">
        <v>77</v>
      </c>
      <c r="AS476" s="51" t="s">
        <v>77</v>
      </c>
      <c r="AT476" s="51" t="s">
        <v>77</v>
      </c>
      <c r="AU476" s="51" t="s">
        <v>77</v>
      </c>
      <c r="AV476" s="51" t="s">
        <v>77</v>
      </c>
      <c r="AW476" s="51" t="s">
        <v>77</v>
      </c>
      <c r="AX476" s="51" t="s">
        <v>77</v>
      </c>
      <c r="AY476" s="51" t="s">
        <v>77</v>
      </c>
      <c r="AZ476" s="51" t="s">
        <v>77</v>
      </c>
      <c r="BA476" s="51" t="s">
        <v>77</v>
      </c>
      <c r="BB476" s="51" t="s">
        <v>76</v>
      </c>
      <c r="BC476" s="51" t="s">
        <v>77</v>
      </c>
      <c r="BD476" s="51" t="s">
        <v>77</v>
      </c>
      <c r="BE476" s="49" t="s">
        <v>77</v>
      </c>
      <c r="BF476" s="56">
        <v>0</v>
      </c>
      <c r="BG476" s="57">
        <v>0</v>
      </c>
      <c r="BH476" s="57">
        <v>0</v>
      </c>
      <c r="BI476" s="57">
        <v>0</v>
      </c>
      <c r="BJ476" s="57">
        <v>0</v>
      </c>
      <c r="BK476" s="57">
        <v>0</v>
      </c>
      <c r="BL476" s="57">
        <v>0</v>
      </c>
      <c r="BM476" s="54">
        <f t="shared" si="7"/>
        <v>0</v>
      </c>
      <c r="BN476" s="58"/>
      <c r="BO476" t="str">
        <f>VLOOKUP(A476,Startups!$A$3:$B$1596, 2,FALSE)</f>
        <v>Early Stage</v>
      </c>
    </row>
    <row r="477" spans="1:67" s="55" customFormat="1" ht="135" customHeight="1" x14ac:dyDescent="0.2">
      <c r="A477" s="50" t="s">
        <v>3331</v>
      </c>
      <c r="B477" s="51" t="s">
        <v>3332</v>
      </c>
      <c r="C477" s="51" t="s">
        <v>128</v>
      </c>
      <c r="D477" s="51" t="s">
        <v>3333</v>
      </c>
      <c r="E477" s="51">
        <v>2010</v>
      </c>
      <c r="F477" s="51" t="s">
        <v>52</v>
      </c>
      <c r="G477" s="51" t="s">
        <v>94</v>
      </c>
      <c r="H477" s="51" t="s">
        <v>3334</v>
      </c>
      <c r="I477" s="49" t="s">
        <v>3335</v>
      </c>
      <c r="J477" s="50" t="s">
        <v>3336</v>
      </c>
      <c r="K477" s="51" t="s">
        <v>3337</v>
      </c>
      <c r="L477" s="51" t="s">
        <v>3338</v>
      </c>
      <c r="M477" s="51" t="s">
        <v>3339</v>
      </c>
      <c r="N477" s="51" t="s">
        <v>3340</v>
      </c>
      <c r="O477" s="49" t="s">
        <v>3341</v>
      </c>
      <c r="P477" s="50" t="s">
        <v>76</v>
      </c>
      <c r="Q477" s="51" t="s">
        <v>77</v>
      </c>
      <c r="R477" s="49" t="s">
        <v>77</v>
      </c>
      <c r="S477" s="50" t="s">
        <v>77</v>
      </c>
      <c r="T477" s="51" t="s">
        <v>77</v>
      </c>
      <c r="U477" s="51" t="s">
        <v>77</v>
      </c>
      <c r="V477" s="51" t="s">
        <v>77</v>
      </c>
      <c r="W477" s="51" t="s">
        <v>77</v>
      </c>
      <c r="X477" s="51" t="s">
        <v>77</v>
      </c>
      <c r="Y477" s="51" t="s">
        <v>77</v>
      </c>
      <c r="Z477" s="51" t="s">
        <v>76</v>
      </c>
      <c r="AA477" s="51" t="s">
        <v>77</v>
      </c>
      <c r="AB477" s="51" t="s">
        <v>76</v>
      </c>
      <c r="AC477" s="51" t="s">
        <v>76</v>
      </c>
      <c r="AD477" s="49" t="s">
        <v>77</v>
      </c>
      <c r="AE477" s="50" t="s">
        <v>77</v>
      </c>
      <c r="AF477" s="51" t="s">
        <v>77</v>
      </c>
      <c r="AG477" s="51" t="s">
        <v>77</v>
      </c>
      <c r="AH477" s="51" t="s">
        <v>77</v>
      </c>
      <c r="AI477" s="51" t="s">
        <v>77</v>
      </c>
      <c r="AJ477" s="51" t="s">
        <v>77</v>
      </c>
      <c r="AK477" s="51" t="s">
        <v>77</v>
      </c>
      <c r="AL477" s="51" t="s">
        <v>77</v>
      </c>
      <c r="AM477" s="51" t="s">
        <v>77</v>
      </c>
      <c r="AN477" s="51" t="s">
        <v>77</v>
      </c>
      <c r="AO477" s="51" t="s">
        <v>77</v>
      </c>
      <c r="AP477" s="51" t="s">
        <v>77</v>
      </c>
      <c r="AQ477" s="51" t="s">
        <v>77</v>
      </c>
      <c r="AR477" s="51" t="s">
        <v>77</v>
      </c>
      <c r="AS477" s="51" t="s">
        <v>77</v>
      </c>
      <c r="AT477" s="51" t="s">
        <v>77</v>
      </c>
      <c r="AU477" s="51" t="s">
        <v>76</v>
      </c>
      <c r="AV477" s="51" t="s">
        <v>77</v>
      </c>
      <c r="AW477" s="51" t="s">
        <v>77</v>
      </c>
      <c r="AX477" s="51" t="s">
        <v>77</v>
      </c>
      <c r="AY477" s="51" t="s">
        <v>77</v>
      </c>
      <c r="AZ477" s="51" t="s">
        <v>77</v>
      </c>
      <c r="BA477" s="51" t="s">
        <v>77</v>
      </c>
      <c r="BB477" s="51" t="s">
        <v>77</v>
      </c>
      <c r="BC477" s="51" t="s">
        <v>77</v>
      </c>
      <c r="BD477" s="51" t="s">
        <v>77</v>
      </c>
      <c r="BE477" s="49" t="s">
        <v>77</v>
      </c>
      <c r="BF477" s="56">
        <v>0</v>
      </c>
      <c r="BG477" s="57">
        <v>0</v>
      </c>
      <c r="BH477" s="57">
        <v>0</v>
      </c>
      <c r="BI477" s="57">
        <v>0</v>
      </c>
      <c r="BJ477" s="57">
        <v>0</v>
      </c>
      <c r="BK477" s="57">
        <v>0</v>
      </c>
      <c r="BL477" s="57">
        <v>0</v>
      </c>
      <c r="BM477" s="54">
        <f t="shared" si="7"/>
        <v>0</v>
      </c>
      <c r="BN477" s="58"/>
      <c r="BO477" t="str">
        <f>VLOOKUP(A477,Startups!$A$3:$B$1596, 2,FALSE)</f>
        <v>Normal</v>
      </c>
    </row>
    <row r="478" spans="1:67" s="55" customFormat="1" ht="135" customHeight="1" x14ac:dyDescent="0.2">
      <c r="A478" s="50" t="s">
        <v>3342</v>
      </c>
      <c r="B478" s="51" t="s">
        <v>3343</v>
      </c>
      <c r="C478" s="51" t="s">
        <v>220</v>
      </c>
      <c r="D478" s="51" t="s">
        <v>221</v>
      </c>
      <c r="E478" s="51">
        <v>2015</v>
      </c>
      <c r="F478" s="51" t="s">
        <v>1923</v>
      </c>
      <c r="G478" s="51" t="s">
        <v>68</v>
      </c>
      <c r="H478" s="51" t="s">
        <v>3344</v>
      </c>
      <c r="I478" s="49" t="s">
        <v>3345</v>
      </c>
      <c r="J478" s="50" t="s">
        <v>3346</v>
      </c>
      <c r="K478" s="51" t="s">
        <v>3347</v>
      </c>
      <c r="L478" s="51" t="s">
        <v>3348</v>
      </c>
      <c r="M478" s="51" t="s">
        <v>3349</v>
      </c>
      <c r="N478" s="51" t="s">
        <v>3350</v>
      </c>
      <c r="O478" s="49" t="s">
        <v>3351</v>
      </c>
      <c r="P478" s="50" t="s">
        <v>76</v>
      </c>
      <c r="Q478" s="51" t="s">
        <v>77</v>
      </c>
      <c r="R478" s="49" t="s">
        <v>77</v>
      </c>
      <c r="S478" s="50" t="s">
        <v>77</v>
      </c>
      <c r="T478" s="51" t="s">
        <v>77</v>
      </c>
      <c r="U478" s="51" t="s">
        <v>77</v>
      </c>
      <c r="V478" s="51" t="s">
        <v>76</v>
      </c>
      <c r="W478" s="51" t="s">
        <v>77</v>
      </c>
      <c r="X478" s="51" t="s">
        <v>77</v>
      </c>
      <c r="Y478" s="51" t="s">
        <v>76</v>
      </c>
      <c r="Z478" s="51" t="s">
        <v>77</v>
      </c>
      <c r="AA478" s="51" t="s">
        <v>76</v>
      </c>
      <c r="AB478" s="51" t="s">
        <v>77</v>
      </c>
      <c r="AC478" s="51" t="s">
        <v>77</v>
      </c>
      <c r="AD478" s="49" t="s">
        <v>77</v>
      </c>
      <c r="AE478" s="50" t="s">
        <v>77</v>
      </c>
      <c r="AF478" s="51" t="s">
        <v>77</v>
      </c>
      <c r="AG478" s="51" t="s">
        <v>77</v>
      </c>
      <c r="AH478" s="51" t="s">
        <v>77</v>
      </c>
      <c r="AI478" s="51" t="s">
        <v>77</v>
      </c>
      <c r="AJ478" s="51" t="s">
        <v>77</v>
      </c>
      <c r="AK478" s="51" t="s">
        <v>77</v>
      </c>
      <c r="AL478" s="51" t="s">
        <v>77</v>
      </c>
      <c r="AM478" s="51" t="s">
        <v>76</v>
      </c>
      <c r="AN478" s="51" t="s">
        <v>77</v>
      </c>
      <c r="AO478" s="51" t="s">
        <v>76</v>
      </c>
      <c r="AP478" s="51" t="s">
        <v>77</v>
      </c>
      <c r="AQ478" s="51" t="s">
        <v>77</v>
      </c>
      <c r="AR478" s="51" t="s">
        <v>77</v>
      </c>
      <c r="AS478" s="51" t="s">
        <v>77</v>
      </c>
      <c r="AT478" s="51" t="s">
        <v>77</v>
      </c>
      <c r="AU478" s="51" t="s">
        <v>77</v>
      </c>
      <c r="AV478" s="51" t="s">
        <v>77</v>
      </c>
      <c r="AW478" s="51" t="s">
        <v>77</v>
      </c>
      <c r="AX478" s="51" t="s">
        <v>77</v>
      </c>
      <c r="AY478" s="51" t="s">
        <v>77</v>
      </c>
      <c r="AZ478" s="51" t="s">
        <v>77</v>
      </c>
      <c r="BA478" s="51" t="s">
        <v>77</v>
      </c>
      <c r="BB478" s="51" t="s">
        <v>77</v>
      </c>
      <c r="BC478" s="51" t="s">
        <v>77</v>
      </c>
      <c r="BD478" s="51" t="s">
        <v>77</v>
      </c>
      <c r="BE478" s="49" t="s">
        <v>77</v>
      </c>
      <c r="BF478" s="56">
        <v>0</v>
      </c>
      <c r="BG478" s="57">
        <v>0</v>
      </c>
      <c r="BH478" s="57">
        <v>0</v>
      </c>
      <c r="BI478" s="57">
        <v>0</v>
      </c>
      <c r="BJ478" s="57">
        <v>0</v>
      </c>
      <c r="BK478" s="57">
        <v>0</v>
      </c>
      <c r="BL478" s="57">
        <v>0</v>
      </c>
      <c r="BM478" s="54">
        <f t="shared" si="7"/>
        <v>0</v>
      </c>
      <c r="BN478" s="58"/>
      <c r="BO478" t="str">
        <f>VLOOKUP(A478,Startups!$A$3:$B$1596, 2,FALSE)</f>
        <v>Early Stage</v>
      </c>
    </row>
    <row r="479" spans="1:67" s="55" customFormat="1" ht="135" customHeight="1" x14ac:dyDescent="0.2">
      <c r="A479" s="50" t="s">
        <v>3352</v>
      </c>
      <c r="B479" s="51" t="s">
        <v>3353</v>
      </c>
      <c r="C479" s="51" t="s">
        <v>66</v>
      </c>
      <c r="D479" s="51" t="s">
        <v>67</v>
      </c>
      <c r="E479" s="51">
        <v>2013</v>
      </c>
      <c r="F479" s="51" t="s">
        <v>54</v>
      </c>
      <c r="G479" s="51" t="s">
        <v>68</v>
      </c>
      <c r="H479" s="51" t="s">
        <v>3354</v>
      </c>
      <c r="I479" s="49" t="s">
        <v>3355</v>
      </c>
      <c r="J479" s="50" t="s">
        <v>3356</v>
      </c>
      <c r="K479" s="51" t="s">
        <v>3357</v>
      </c>
      <c r="L479" s="51" t="s">
        <v>3358</v>
      </c>
      <c r="M479" s="51" t="s">
        <v>3359</v>
      </c>
      <c r="N479" s="51" t="s">
        <v>3360</v>
      </c>
      <c r="O479" s="49" t="s">
        <v>3361</v>
      </c>
      <c r="P479" s="50" t="s">
        <v>76</v>
      </c>
      <c r="Q479" s="51" t="s">
        <v>77</v>
      </c>
      <c r="R479" s="49" t="s">
        <v>77</v>
      </c>
      <c r="S479" s="50" t="s">
        <v>77</v>
      </c>
      <c r="T479" s="51" t="s">
        <v>76</v>
      </c>
      <c r="U479" s="51" t="s">
        <v>77</v>
      </c>
      <c r="V479" s="51" t="s">
        <v>77</v>
      </c>
      <c r="W479" s="51" t="s">
        <v>77</v>
      </c>
      <c r="X479" s="51" t="s">
        <v>77</v>
      </c>
      <c r="Y479" s="51" t="s">
        <v>77</v>
      </c>
      <c r="Z479" s="51" t="s">
        <v>77</v>
      </c>
      <c r="AA479" s="51" t="s">
        <v>77</v>
      </c>
      <c r="AB479" s="51" t="s">
        <v>77</v>
      </c>
      <c r="AC479" s="51" t="s">
        <v>77</v>
      </c>
      <c r="AD479" s="49" t="s">
        <v>77</v>
      </c>
      <c r="AE479" s="50" t="s">
        <v>77</v>
      </c>
      <c r="AF479" s="51" t="s">
        <v>77</v>
      </c>
      <c r="AG479" s="51" t="s">
        <v>77</v>
      </c>
      <c r="AH479" s="51" t="s">
        <v>77</v>
      </c>
      <c r="AI479" s="51" t="s">
        <v>77</v>
      </c>
      <c r="AJ479" s="51" t="s">
        <v>77</v>
      </c>
      <c r="AK479" s="51" t="s">
        <v>77</v>
      </c>
      <c r="AL479" s="51" t="s">
        <v>77</v>
      </c>
      <c r="AM479" s="51" t="s">
        <v>77</v>
      </c>
      <c r="AN479" s="51" t="s">
        <v>77</v>
      </c>
      <c r="AO479" s="51" t="s">
        <v>77</v>
      </c>
      <c r="AP479" s="51" t="s">
        <v>77</v>
      </c>
      <c r="AQ479" s="51" t="s">
        <v>77</v>
      </c>
      <c r="AR479" s="51" t="s">
        <v>77</v>
      </c>
      <c r="AS479" s="51" t="s">
        <v>77</v>
      </c>
      <c r="AT479" s="51" t="s">
        <v>77</v>
      </c>
      <c r="AU479" s="51" t="s">
        <v>77</v>
      </c>
      <c r="AV479" s="51" t="s">
        <v>77</v>
      </c>
      <c r="AW479" s="51" t="s">
        <v>76</v>
      </c>
      <c r="AX479" s="51" t="s">
        <v>77</v>
      </c>
      <c r="AY479" s="51" t="s">
        <v>77</v>
      </c>
      <c r="AZ479" s="51" t="s">
        <v>77</v>
      </c>
      <c r="BA479" s="51" t="s">
        <v>77</v>
      </c>
      <c r="BB479" s="51" t="s">
        <v>77</v>
      </c>
      <c r="BC479" s="51" t="s">
        <v>77</v>
      </c>
      <c r="BD479" s="51" t="s">
        <v>77</v>
      </c>
      <c r="BE479" s="49" t="s">
        <v>77</v>
      </c>
      <c r="BF479" s="56">
        <v>0</v>
      </c>
      <c r="BG479" s="57">
        <v>0</v>
      </c>
      <c r="BH479" s="57">
        <v>0</v>
      </c>
      <c r="BI479" s="57">
        <v>0</v>
      </c>
      <c r="BJ479" s="57">
        <v>0</v>
      </c>
      <c r="BK479" s="57">
        <v>0</v>
      </c>
      <c r="BL479" s="57">
        <v>0</v>
      </c>
      <c r="BM479" s="54">
        <f t="shared" si="7"/>
        <v>0</v>
      </c>
      <c r="BN479" s="58"/>
      <c r="BO479" t="str">
        <f>VLOOKUP(A479,Startups!$A$3:$B$1596, 2,FALSE)</f>
        <v>Early Stage</v>
      </c>
    </row>
    <row r="480" spans="1:67" s="55" customFormat="1" ht="135" customHeight="1" x14ac:dyDescent="0.2">
      <c r="A480" s="50" t="s">
        <v>3362</v>
      </c>
      <c r="B480" s="51" t="s">
        <v>3363</v>
      </c>
      <c r="C480" s="51" t="s">
        <v>66</v>
      </c>
      <c r="D480" s="51" t="s">
        <v>67</v>
      </c>
      <c r="E480" s="51">
        <v>2014</v>
      </c>
      <c r="F480" s="51" t="s">
        <v>49</v>
      </c>
      <c r="G480" s="51" t="s">
        <v>68</v>
      </c>
      <c r="H480" s="51" t="s">
        <v>3364</v>
      </c>
      <c r="I480" s="49" t="s">
        <v>3365</v>
      </c>
      <c r="J480" s="50" t="s">
        <v>3366</v>
      </c>
      <c r="K480" s="51" t="s">
        <v>3367</v>
      </c>
      <c r="L480" s="51" t="s">
        <v>3368</v>
      </c>
      <c r="M480" s="51" t="s">
        <v>3369</v>
      </c>
      <c r="N480" s="51" t="s">
        <v>3370</v>
      </c>
      <c r="O480" s="49" t="s">
        <v>3371</v>
      </c>
      <c r="P480" s="50" t="s">
        <v>77</v>
      </c>
      <c r="Q480" s="51" t="s">
        <v>76</v>
      </c>
      <c r="R480" s="49" t="s">
        <v>76</v>
      </c>
      <c r="S480" s="50" t="s">
        <v>76</v>
      </c>
      <c r="T480" s="51" t="s">
        <v>77</v>
      </c>
      <c r="U480" s="51" t="s">
        <v>77</v>
      </c>
      <c r="V480" s="51" t="s">
        <v>77</v>
      </c>
      <c r="W480" s="51" t="s">
        <v>77</v>
      </c>
      <c r="X480" s="51" t="s">
        <v>77</v>
      </c>
      <c r="Y480" s="51" t="s">
        <v>76</v>
      </c>
      <c r="Z480" s="51" t="s">
        <v>77</v>
      </c>
      <c r="AA480" s="51" t="s">
        <v>77</v>
      </c>
      <c r="AB480" s="51" t="s">
        <v>76</v>
      </c>
      <c r="AC480" s="51" t="s">
        <v>77</v>
      </c>
      <c r="AD480" s="49" t="s">
        <v>77</v>
      </c>
      <c r="AE480" s="50" t="s">
        <v>77</v>
      </c>
      <c r="AF480" s="51" t="s">
        <v>77</v>
      </c>
      <c r="AG480" s="51" t="s">
        <v>77</v>
      </c>
      <c r="AH480" s="51" t="s">
        <v>77</v>
      </c>
      <c r="AI480" s="51" t="s">
        <v>77</v>
      </c>
      <c r="AJ480" s="51" t="s">
        <v>77</v>
      </c>
      <c r="AK480" s="51" t="s">
        <v>77</v>
      </c>
      <c r="AL480" s="51" t="s">
        <v>77</v>
      </c>
      <c r="AM480" s="51" t="s">
        <v>77</v>
      </c>
      <c r="AN480" s="51" t="s">
        <v>77</v>
      </c>
      <c r="AO480" s="51" t="s">
        <v>77</v>
      </c>
      <c r="AP480" s="51" t="s">
        <v>77</v>
      </c>
      <c r="AQ480" s="51" t="s">
        <v>77</v>
      </c>
      <c r="AR480" s="51" t="s">
        <v>76</v>
      </c>
      <c r="AS480" s="51" t="s">
        <v>77</v>
      </c>
      <c r="AT480" s="51" t="s">
        <v>77</v>
      </c>
      <c r="AU480" s="51" t="s">
        <v>77</v>
      </c>
      <c r="AV480" s="51" t="s">
        <v>77</v>
      </c>
      <c r="AW480" s="51" t="s">
        <v>77</v>
      </c>
      <c r="AX480" s="51" t="s">
        <v>77</v>
      </c>
      <c r="AY480" s="51" t="s">
        <v>77</v>
      </c>
      <c r="AZ480" s="51" t="s">
        <v>77</v>
      </c>
      <c r="BA480" s="51" t="s">
        <v>77</v>
      </c>
      <c r="BB480" s="51" t="s">
        <v>77</v>
      </c>
      <c r="BC480" s="51" t="s">
        <v>77</v>
      </c>
      <c r="BD480" s="51" t="s">
        <v>77</v>
      </c>
      <c r="BE480" s="49" t="s">
        <v>77</v>
      </c>
      <c r="BF480" s="56">
        <v>0</v>
      </c>
      <c r="BG480" s="57">
        <v>0</v>
      </c>
      <c r="BH480" s="57">
        <v>0</v>
      </c>
      <c r="BI480" s="57">
        <v>0</v>
      </c>
      <c r="BJ480" s="57">
        <v>0</v>
      </c>
      <c r="BK480" s="57">
        <v>0</v>
      </c>
      <c r="BL480" s="57">
        <v>0</v>
      </c>
      <c r="BM480" s="54">
        <f t="shared" si="7"/>
        <v>0</v>
      </c>
      <c r="BN480" s="58"/>
      <c r="BO480" t="str">
        <f>VLOOKUP(A480,Startups!$A$3:$B$1596, 2,FALSE)</f>
        <v>Normal</v>
      </c>
    </row>
    <row r="481" spans="1:67" s="55" customFormat="1" ht="135" customHeight="1" x14ac:dyDescent="0.2">
      <c r="A481" s="50" t="s">
        <v>3372</v>
      </c>
      <c r="B481" s="51" t="s">
        <v>3373</v>
      </c>
      <c r="C481" s="51" t="s">
        <v>66</v>
      </c>
      <c r="D481" s="51" t="s">
        <v>67</v>
      </c>
      <c r="E481" s="51">
        <v>2013</v>
      </c>
      <c r="F481" s="51" t="s">
        <v>3374</v>
      </c>
      <c r="G481" s="51" t="s">
        <v>68</v>
      </c>
      <c r="H481" s="51" t="s">
        <v>3375</v>
      </c>
      <c r="I481" s="49" t="s">
        <v>3376</v>
      </c>
      <c r="J481" s="50" t="s">
        <v>3377</v>
      </c>
      <c r="K481" s="51" t="s">
        <v>3378</v>
      </c>
      <c r="L481" s="51" t="s">
        <v>3379</v>
      </c>
      <c r="M481" s="51" t="s">
        <v>3380</v>
      </c>
      <c r="N481" s="51" t="s">
        <v>3381</v>
      </c>
      <c r="O481" s="49" t="s">
        <v>3382</v>
      </c>
      <c r="P481" s="50" t="s">
        <v>76</v>
      </c>
      <c r="Q481" s="51" t="s">
        <v>76</v>
      </c>
      <c r="R481" s="49" t="s">
        <v>76</v>
      </c>
      <c r="S481" s="50" t="s">
        <v>77</v>
      </c>
      <c r="T481" s="51" t="s">
        <v>76</v>
      </c>
      <c r="U481" s="51" t="s">
        <v>76</v>
      </c>
      <c r="V481" s="51" t="s">
        <v>77</v>
      </c>
      <c r="W481" s="51" t="s">
        <v>77</v>
      </c>
      <c r="X481" s="51" t="s">
        <v>77</v>
      </c>
      <c r="Y481" s="51" t="s">
        <v>77</v>
      </c>
      <c r="Z481" s="51" t="s">
        <v>77</v>
      </c>
      <c r="AA481" s="51" t="s">
        <v>77</v>
      </c>
      <c r="AB481" s="51" t="s">
        <v>77</v>
      </c>
      <c r="AC481" s="51" t="s">
        <v>77</v>
      </c>
      <c r="AD481" s="49" t="s">
        <v>77</v>
      </c>
      <c r="AE481" s="50" t="s">
        <v>77</v>
      </c>
      <c r="AF481" s="51" t="s">
        <v>77</v>
      </c>
      <c r="AG481" s="51" t="s">
        <v>77</v>
      </c>
      <c r="AH481" s="51" t="s">
        <v>77</v>
      </c>
      <c r="AI481" s="51" t="s">
        <v>76</v>
      </c>
      <c r="AJ481" s="51" t="s">
        <v>77</v>
      </c>
      <c r="AK481" s="51" t="s">
        <v>76</v>
      </c>
      <c r="AL481" s="51" t="s">
        <v>77</v>
      </c>
      <c r="AM481" s="51" t="s">
        <v>77</v>
      </c>
      <c r="AN481" s="51" t="s">
        <v>77</v>
      </c>
      <c r="AO481" s="51" t="s">
        <v>77</v>
      </c>
      <c r="AP481" s="51" t="s">
        <v>77</v>
      </c>
      <c r="AQ481" s="51" t="s">
        <v>77</v>
      </c>
      <c r="AR481" s="51" t="s">
        <v>77</v>
      </c>
      <c r="AS481" s="51" t="s">
        <v>77</v>
      </c>
      <c r="AT481" s="51" t="s">
        <v>77</v>
      </c>
      <c r="AU481" s="51" t="s">
        <v>77</v>
      </c>
      <c r="AV481" s="51" t="s">
        <v>77</v>
      </c>
      <c r="AW481" s="51" t="s">
        <v>77</v>
      </c>
      <c r="AX481" s="51" t="s">
        <v>77</v>
      </c>
      <c r="AY481" s="51" t="s">
        <v>77</v>
      </c>
      <c r="AZ481" s="51" t="s">
        <v>77</v>
      </c>
      <c r="BA481" s="51" t="s">
        <v>77</v>
      </c>
      <c r="BB481" s="51" t="s">
        <v>77</v>
      </c>
      <c r="BC481" s="51" t="s">
        <v>77</v>
      </c>
      <c r="BD481" s="51" t="s">
        <v>77</v>
      </c>
      <c r="BE481" s="49" t="s">
        <v>77</v>
      </c>
      <c r="BF481" s="56">
        <v>0</v>
      </c>
      <c r="BG481" s="57">
        <v>0</v>
      </c>
      <c r="BH481" s="57">
        <v>0</v>
      </c>
      <c r="BI481" s="57">
        <v>0</v>
      </c>
      <c r="BJ481" s="57">
        <v>0</v>
      </c>
      <c r="BK481" s="57">
        <v>0</v>
      </c>
      <c r="BL481" s="57">
        <v>0</v>
      </c>
      <c r="BM481" s="54">
        <f t="shared" si="7"/>
        <v>0</v>
      </c>
      <c r="BN481" s="58"/>
      <c r="BO481" t="str">
        <f>VLOOKUP(A481,Startups!$A$3:$B$1596, 2,FALSE)</f>
        <v>Early Stage</v>
      </c>
    </row>
    <row r="482" spans="1:67" s="55" customFormat="1" ht="135" customHeight="1" x14ac:dyDescent="0.2">
      <c r="A482" s="50" t="s">
        <v>3383</v>
      </c>
      <c r="B482" s="51" t="s">
        <v>3384</v>
      </c>
      <c r="C482" s="51" t="s">
        <v>66</v>
      </c>
      <c r="D482" s="51" t="s">
        <v>93</v>
      </c>
      <c r="E482" s="51">
        <v>2015</v>
      </c>
      <c r="F482" s="51" t="s">
        <v>39</v>
      </c>
      <c r="G482" s="51" t="s">
        <v>68</v>
      </c>
      <c r="H482" s="51" t="s">
        <v>3385</v>
      </c>
      <c r="I482" s="49" t="s">
        <v>3386</v>
      </c>
      <c r="J482" s="50" t="s">
        <v>3387</v>
      </c>
      <c r="K482" s="51" t="s">
        <v>3388</v>
      </c>
      <c r="L482" s="51" t="s">
        <v>3389</v>
      </c>
      <c r="M482" s="51" t="s">
        <v>3390</v>
      </c>
      <c r="N482" s="51" t="s">
        <v>3391</v>
      </c>
      <c r="O482" s="49" t="s">
        <v>3392</v>
      </c>
      <c r="P482" s="50" t="s">
        <v>76</v>
      </c>
      <c r="Q482" s="51" t="s">
        <v>76</v>
      </c>
      <c r="R482" s="49" t="s">
        <v>77</v>
      </c>
      <c r="S482" s="50" t="s">
        <v>76</v>
      </c>
      <c r="T482" s="51" t="s">
        <v>76</v>
      </c>
      <c r="U482" s="51" t="s">
        <v>76</v>
      </c>
      <c r="V482" s="51" t="s">
        <v>77</v>
      </c>
      <c r="W482" s="51" t="s">
        <v>77</v>
      </c>
      <c r="X482" s="51" t="s">
        <v>77</v>
      </c>
      <c r="Y482" s="51" t="s">
        <v>77</v>
      </c>
      <c r="Z482" s="51" t="s">
        <v>77</v>
      </c>
      <c r="AA482" s="51" t="s">
        <v>77</v>
      </c>
      <c r="AB482" s="51" t="s">
        <v>77</v>
      </c>
      <c r="AC482" s="51" t="s">
        <v>77</v>
      </c>
      <c r="AD482" s="49" t="s">
        <v>77</v>
      </c>
      <c r="AE482" s="50" t="s">
        <v>77</v>
      </c>
      <c r="AF482" s="51" t="s">
        <v>77</v>
      </c>
      <c r="AG482" s="51" t="s">
        <v>77</v>
      </c>
      <c r="AH482" s="51" t="s">
        <v>76</v>
      </c>
      <c r="AI482" s="51" t="s">
        <v>77</v>
      </c>
      <c r="AJ482" s="51" t="s">
        <v>77</v>
      </c>
      <c r="AK482" s="51" t="s">
        <v>77</v>
      </c>
      <c r="AL482" s="51" t="s">
        <v>77</v>
      </c>
      <c r="AM482" s="51" t="s">
        <v>77</v>
      </c>
      <c r="AN482" s="51" t="s">
        <v>77</v>
      </c>
      <c r="AO482" s="51" t="s">
        <v>77</v>
      </c>
      <c r="AP482" s="51" t="s">
        <v>77</v>
      </c>
      <c r="AQ482" s="51" t="s">
        <v>77</v>
      </c>
      <c r="AR482" s="51" t="s">
        <v>77</v>
      </c>
      <c r="AS482" s="51" t="s">
        <v>77</v>
      </c>
      <c r="AT482" s="51" t="s">
        <v>77</v>
      </c>
      <c r="AU482" s="51" t="s">
        <v>77</v>
      </c>
      <c r="AV482" s="51" t="s">
        <v>77</v>
      </c>
      <c r="AW482" s="51" t="s">
        <v>77</v>
      </c>
      <c r="AX482" s="51" t="s">
        <v>77</v>
      </c>
      <c r="AY482" s="51" t="s">
        <v>77</v>
      </c>
      <c r="AZ482" s="51" t="s">
        <v>77</v>
      </c>
      <c r="BA482" s="51" t="s">
        <v>77</v>
      </c>
      <c r="BB482" s="51" t="s">
        <v>77</v>
      </c>
      <c r="BC482" s="51" t="s">
        <v>77</v>
      </c>
      <c r="BD482" s="51" t="s">
        <v>77</v>
      </c>
      <c r="BE482" s="49" t="s">
        <v>77</v>
      </c>
      <c r="BF482" s="56">
        <v>0</v>
      </c>
      <c r="BG482" s="57">
        <v>0</v>
      </c>
      <c r="BH482" s="57">
        <v>0</v>
      </c>
      <c r="BI482" s="57">
        <v>0</v>
      </c>
      <c r="BJ482" s="57">
        <v>0</v>
      </c>
      <c r="BK482" s="57">
        <v>0</v>
      </c>
      <c r="BL482" s="57">
        <v>0</v>
      </c>
      <c r="BM482" s="54">
        <f t="shared" si="7"/>
        <v>0</v>
      </c>
      <c r="BN482" s="58"/>
      <c r="BO482" t="str">
        <f>VLOOKUP(A482,Startups!$A$3:$B$1596, 2,FALSE)</f>
        <v>Early Stage</v>
      </c>
    </row>
    <row r="483" spans="1:67" s="55" customFormat="1" ht="135" customHeight="1" x14ac:dyDescent="0.2">
      <c r="A483" s="50" t="s">
        <v>3393</v>
      </c>
      <c r="B483" s="51" t="s">
        <v>3394</v>
      </c>
      <c r="C483" s="51" t="s">
        <v>66</v>
      </c>
      <c r="D483" s="51" t="s">
        <v>1922</v>
      </c>
      <c r="E483" s="51">
        <v>2015</v>
      </c>
      <c r="F483" s="51" t="s">
        <v>2635</v>
      </c>
      <c r="G483" s="51" t="s">
        <v>155</v>
      </c>
      <c r="H483" s="51" t="s">
        <v>3395</v>
      </c>
      <c r="I483" s="49" t="s">
        <v>3396</v>
      </c>
      <c r="J483" s="50" t="s">
        <v>3397</v>
      </c>
      <c r="K483" s="51" t="s">
        <v>3398</v>
      </c>
      <c r="L483" s="51" t="s">
        <v>3399</v>
      </c>
      <c r="M483" s="51" t="s">
        <v>3400</v>
      </c>
      <c r="N483" s="51" t="s">
        <v>3401</v>
      </c>
      <c r="O483" s="49" t="s">
        <v>3402</v>
      </c>
      <c r="P483" s="50" t="s">
        <v>76</v>
      </c>
      <c r="Q483" s="51" t="s">
        <v>77</v>
      </c>
      <c r="R483" s="49" t="s">
        <v>76</v>
      </c>
      <c r="S483" s="50" t="s">
        <v>76</v>
      </c>
      <c r="T483" s="51" t="s">
        <v>77</v>
      </c>
      <c r="U483" s="51" t="s">
        <v>77</v>
      </c>
      <c r="V483" s="51" t="s">
        <v>77</v>
      </c>
      <c r="W483" s="51" t="s">
        <v>77</v>
      </c>
      <c r="X483" s="51" t="s">
        <v>77</v>
      </c>
      <c r="Y483" s="51" t="s">
        <v>77</v>
      </c>
      <c r="Z483" s="51" t="s">
        <v>77</v>
      </c>
      <c r="AA483" s="51" t="s">
        <v>76</v>
      </c>
      <c r="AB483" s="51" t="s">
        <v>77</v>
      </c>
      <c r="AC483" s="51" t="s">
        <v>77</v>
      </c>
      <c r="AD483" s="49" t="s">
        <v>77</v>
      </c>
      <c r="AE483" s="50" t="s">
        <v>77</v>
      </c>
      <c r="AF483" s="51" t="s">
        <v>77</v>
      </c>
      <c r="AG483" s="51" t="s">
        <v>77</v>
      </c>
      <c r="AH483" s="51" t="s">
        <v>76</v>
      </c>
      <c r="AI483" s="51" t="s">
        <v>77</v>
      </c>
      <c r="AJ483" s="51" t="s">
        <v>77</v>
      </c>
      <c r="AK483" s="51" t="s">
        <v>77</v>
      </c>
      <c r="AL483" s="51" t="s">
        <v>77</v>
      </c>
      <c r="AM483" s="51" t="s">
        <v>77</v>
      </c>
      <c r="AN483" s="51" t="s">
        <v>77</v>
      </c>
      <c r="AO483" s="51" t="s">
        <v>77</v>
      </c>
      <c r="AP483" s="51" t="s">
        <v>77</v>
      </c>
      <c r="AQ483" s="51" t="s">
        <v>77</v>
      </c>
      <c r="AR483" s="51" t="s">
        <v>77</v>
      </c>
      <c r="AS483" s="51" t="s">
        <v>77</v>
      </c>
      <c r="AT483" s="51" t="s">
        <v>77</v>
      </c>
      <c r="AU483" s="51" t="s">
        <v>77</v>
      </c>
      <c r="AV483" s="51" t="s">
        <v>77</v>
      </c>
      <c r="AW483" s="51" t="s">
        <v>77</v>
      </c>
      <c r="AX483" s="51" t="s">
        <v>77</v>
      </c>
      <c r="AY483" s="51" t="s">
        <v>77</v>
      </c>
      <c r="AZ483" s="51" t="s">
        <v>77</v>
      </c>
      <c r="BA483" s="51" t="s">
        <v>77</v>
      </c>
      <c r="BB483" s="51" t="s">
        <v>76</v>
      </c>
      <c r="BC483" s="51" t="s">
        <v>77</v>
      </c>
      <c r="BD483" s="51" t="s">
        <v>77</v>
      </c>
      <c r="BE483" s="49" t="s">
        <v>77</v>
      </c>
      <c r="BF483" s="56">
        <v>0</v>
      </c>
      <c r="BG483" s="57">
        <v>0</v>
      </c>
      <c r="BH483" s="57">
        <v>0</v>
      </c>
      <c r="BI483" s="57">
        <v>0</v>
      </c>
      <c r="BJ483" s="57">
        <v>0</v>
      </c>
      <c r="BK483" s="57">
        <v>0</v>
      </c>
      <c r="BL483" s="57">
        <v>0</v>
      </c>
      <c r="BM483" s="54">
        <f t="shared" si="7"/>
        <v>0</v>
      </c>
      <c r="BN483" s="58"/>
      <c r="BO483" t="str">
        <f>VLOOKUP(A483,Startups!$A$3:$B$1596, 2,FALSE)</f>
        <v>Early Stage</v>
      </c>
    </row>
    <row r="484" spans="1:67" s="55" customFormat="1" ht="135" customHeight="1" x14ac:dyDescent="0.2">
      <c r="A484" s="50" t="s">
        <v>3403</v>
      </c>
      <c r="B484" s="51" t="s">
        <v>3404</v>
      </c>
      <c r="C484" s="51" t="s">
        <v>233</v>
      </c>
      <c r="D484" s="51" t="s">
        <v>3405</v>
      </c>
      <c r="E484" s="51">
        <v>2013</v>
      </c>
      <c r="F484" s="51" t="s">
        <v>54</v>
      </c>
      <c r="G484" s="51" t="s">
        <v>94</v>
      </c>
      <c r="H484" s="51" t="s">
        <v>3406</v>
      </c>
      <c r="I484" s="49" t="s">
        <v>3407</v>
      </c>
      <c r="J484" s="50" t="s">
        <v>3408</v>
      </c>
      <c r="K484" s="51" t="s">
        <v>3409</v>
      </c>
      <c r="L484" s="51" t="s">
        <v>3410</v>
      </c>
      <c r="M484" s="51" t="s">
        <v>3411</v>
      </c>
      <c r="N484" s="51" t="s">
        <v>3412</v>
      </c>
      <c r="O484" s="49" t="s">
        <v>3413</v>
      </c>
      <c r="P484" s="50" t="s">
        <v>76</v>
      </c>
      <c r="Q484" s="51" t="s">
        <v>77</v>
      </c>
      <c r="R484" s="49" t="s">
        <v>77</v>
      </c>
      <c r="S484" s="50" t="s">
        <v>77</v>
      </c>
      <c r="T484" s="51" t="s">
        <v>76</v>
      </c>
      <c r="U484" s="51" t="s">
        <v>77</v>
      </c>
      <c r="V484" s="51" t="s">
        <v>77</v>
      </c>
      <c r="W484" s="51" t="s">
        <v>77</v>
      </c>
      <c r="X484" s="51" t="s">
        <v>77</v>
      </c>
      <c r="Y484" s="51" t="s">
        <v>76</v>
      </c>
      <c r="Z484" s="51" t="s">
        <v>77</v>
      </c>
      <c r="AA484" s="51" t="s">
        <v>77</v>
      </c>
      <c r="AB484" s="51" t="s">
        <v>77</v>
      </c>
      <c r="AC484" s="51" t="s">
        <v>77</v>
      </c>
      <c r="AD484" s="49" t="s">
        <v>77</v>
      </c>
      <c r="AE484" s="50" t="s">
        <v>77</v>
      </c>
      <c r="AF484" s="51" t="s">
        <v>77</v>
      </c>
      <c r="AG484" s="51" t="s">
        <v>77</v>
      </c>
      <c r="AH484" s="51" t="s">
        <v>77</v>
      </c>
      <c r="AI484" s="51" t="s">
        <v>77</v>
      </c>
      <c r="AJ484" s="51" t="s">
        <v>77</v>
      </c>
      <c r="AK484" s="51" t="s">
        <v>77</v>
      </c>
      <c r="AL484" s="51" t="s">
        <v>77</v>
      </c>
      <c r="AM484" s="51" t="s">
        <v>77</v>
      </c>
      <c r="AN484" s="51" t="s">
        <v>77</v>
      </c>
      <c r="AO484" s="51" t="s">
        <v>77</v>
      </c>
      <c r="AP484" s="51" t="s">
        <v>77</v>
      </c>
      <c r="AQ484" s="51" t="s">
        <v>77</v>
      </c>
      <c r="AR484" s="51" t="s">
        <v>77</v>
      </c>
      <c r="AS484" s="51" t="s">
        <v>77</v>
      </c>
      <c r="AT484" s="51" t="s">
        <v>77</v>
      </c>
      <c r="AU484" s="51" t="s">
        <v>77</v>
      </c>
      <c r="AV484" s="51" t="s">
        <v>77</v>
      </c>
      <c r="AW484" s="51" t="s">
        <v>76</v>
      </c>
      <c r="AX484" s="51" t="s">
        <v>77</v>
      </c>
      <c r="AY484" s="51" t="s">
        <v>77</v>
      </c>
      <c r="AZ484" s="51" t="s">
        <v>77</v>
      </c>
      <c r="BA484" s="51" t="s">
        <v>77</v>
      </c>
      <c r="BB484" s="51" t="s">
        <v>77</v>
      </c>
      <c r="BC484" s="51" t="s">
        <v>77</v>
      </c>
      <c r="BD484" s="51" t="s">
        <v>77</v>
      </c>
      <c r="BE484" s="49" t="s">
        <v>77</v>
      </c>
      <c r="BF484" s="56">
        <v>0</v>
      </c>
      <c r="BG484" s="57">
        <v>0</v>
      </c>
      <c r="BH484" s="57">
        <v>0</v>
      </c>
      <c r="BI484" s="57">
        <v>0</v>
      </c>
      <c r="BJ484" s="57">
        <v>0</v>
      </c>
      <c r="BK484" s="57">
        <v>0</v>
      </c>
      <c r="BL484" s="57">
        <v>0</v>
      </c>
      <c r="BM484" s="54">
        <f t="shared" si="7"/>
        <v>0</v>
      </c>
      <c r="BN484" s="58"/>
      <c r="BO484" t="str">
        <f>VLOOKUP(A484,Startups!$A$3:$B$1596, 2,FALSE)</f>
        <v>Normal</v>
      </c>
    </row>
    <row r="485" spans="1:67" s="55" customFormat="1" ht="135" customHeight="1" x14ac:dyDescent="0.2">
      <c r="A485" s="50" t="s">
        <v>3414</v>
      </c>
      <c r="B485" s="51" t="s">
        <v>3415</v>
      </c>
      <c r="C485" s="51" t="s">
        <v>66</v>
      </c>
      <c r="D485" s="51" t="s">
        <v>67</v>
      </c>
      <c r="E485" s="51">
        <v>2015</v>
      </c>
      <c r="F485" s="51" t="s">
        <v>3249</v>
      </c>
      <c r="G485" s="51" t="s">
        <v>155</v>
      </c>
      <c r="H485" s="51" t="s">
        <v>3416</v>
      </c>
      <c r="I485" s="49" t="s">
        <v>3417</v>
      </c>
      <c r="J485" s="50" t="s">
        <v>3418</v>
      </c>
      <c r="K485" s="51" t="s">
        <v>3419</v>
      </c>
      <c r="L485" s="51" t="s">
        <v>3420</v>
      </c>
      <c r="M485" s="51" t="s">
        <v>3421</v>
      </c>
      <c r="N485" s="51" t="s">
        <v>3422</v>
      </c>
      <c r="O485" s="49" t="s">
        <v>3423</v>
      </c>
      <c r="P485" s="50" t="s">
        <v>77</v>
      </c>
      <c r="Q485" s="51" t="s">
        <v>76</v>
      </c>
      <c r="R485" s="49" t="s">
        <v>77</v>
      </c>
      <c r="S485" s="50" t="s">
        <v>77</v>
      </c>
      <c r="T485" s="51" t="s">
        <v>77</v>
      </c>
      <c r="U485" s="51" t="s">
        <v>77</v>
      </c>
      <c r="V485" s="51" t="s">
        <v>77</v>
      </c>
      <c r="W485" s="51" t="s">
        <v>76</v>
      </c>
      <c r="X485" s="51" t="s">
        <v>76</v>
      </c>
      <c r="Y485" s="51" t="s">
        <v>77</v>
      </c>
      <c r="Z485" s="51" t="s">
        <v>77</v>
      </c>
      <c r="AA485" s="51" t="s">
        <v>76</v>
      </c>
      <c r="AB485" s="51" t="s">
        <v>77</v>
      </c>
      <c r="AC485" s="51" t="s">
        <v>77</v>
      </c>
      <c r="AD485" s="49" t="s">
        <v>77</v>
      </c>
      <c r="AE485" s="50" t="s">
        <v>77</v>
      </c>
      <c r="AF485" s="51" t="s">
        <v>77</v>
      </c>
      <c r="AG485" s="51" t="s">
        <v>77</v>
      </c>
      <c r="AH485" s="51" t="s">
        <v>77</v>
      </c>
      <c r="AI485" s="51" t="s">
        <v>77</v>
      </c>
      <c r="AJ485" s="51" t="s">
        <v>77</v>
      </c>
      <c r="AK485" s="51" t="s">
        <v>77</v>
      </c>
      <c r="AL485" s="51" t="s">
        <v>77</v>
      </c>
      <c r="AM485" s="51" t="s">
        <v>77</v>
      </c>
      <c r="AN485" s="51" t="s">
        <v>77</v>
      </c>
      <c r="AO485" s="51" t="s">
        <v>77</v>
      </c>
      <c r="AP485" s="51" t="s">
        <v>77</v>
      </c>
      <c r="AQ485" s="51" t="s">
        <v>77</v>
      </c>
      <c r="AR485" s="51" t="s">
        <v>77</v>
      </c>
      <c r="AS485" s="51" t="s">
        <v>77</v>
      </c>
      <c r="AT485" s="51" t="s">
        <v>77</v>
      </c>
      <c r="AU485" s="51" t="s">
        <v>77</v>
      </c>
      <c r="AV485" s="51" t="s">
        <v>77</v>
      </c>
      <c r="AW485" s="51" t="s">
        <v>76</v>
      </c>
      <c r="AX485" s="51" t="s">
        <v>77</v>
      </c>
      <c r="AY485" s="51" t="s">
        <v>77</v>
      </c>
      <c r="AZ485" s="51" t="s">
        <v>76</v>
      </c>
      <c r="BA485" s="51" t="s">
        <v>77</v>
      </c>
      <c r="BB485" s="51" t="s">
        <v>77</v>
      </c>
      <c r="BC485" s="51" t="s">
        <v>77</v>
      </c>
      <c r="BD485" s="51" t="s">
        <v>77</v>
      </c>
      <c r="BE485" s="49" t="s">
        <v>77</v>
      </c>
      <c r="BF485" s="56">
        <v>0</v>
      </c>
      <c r="BG485" s="57">
        <v>0</v>
      </c>
      <c r="BH485" s="57">
        <v>0</v>
      </c>
      <c r="BI485" s="57">
        <v>0</v>
      </c>
      <c r="BJ485" s="57">
        <v>0</v>
      </c>
      <c r="BK485" s="57">
        <v>0</v>
      </c>
      <c r="BL485" s="57">
        <v>0</v>
      </c>
      <c r="BM485" s="54">
        <f t="shared" si="7"/>
        <v>0</v>
      </c>
      <c r="BN485" s="58"/>
      <c r="BO485" t="str">
        <f>VLOOKUP(A485,Startups!$A$3:$B$1596, 2,FALSE)</f>
        <v>Early Stage</v>
      </c>
    </row>
    <row r="486" spans="1:67" s="55" customFormat="1" ht="135" customHeight="1" x14ac:dyDescent="0.2">
      <c r="A486" s="50" t="s">
        <v>3424</v>
      </c>
      <c r="B486" s="51" t="s">
        <v>3425</v>
      </c>
      <c r="C486" s="51" t="s">
        <v>335</v>
      </c>
      <c r="D486" s="51" t="s">
        <v>336</v>
      </c>
      <c r="E486" s="51">
        <v>2013</v>
      </c>
      <c r="F486" s="51" t="s">
        <v>44</v>
      </c>
      <c r="G486" s="51" t="s">
        <v>68</v>
      </c>
      <c r="H486" s="51" t="s">
        <v>3426</v>
      </c>
      <c r="I486" s="49" t="s">
        <v>3427</v>
      </c>
      <c r="J486" s="50" t="s">
        <v>3428</v>
      </c>
      <c r="K486" s="51" t="s">
        <v>3429</v>
      </c>
      <c r="L486" s="51" t="s">
        <v>3430</v>
      </c>
      <c r="M486" s="51" t="s">
        <v>3431</v>
      </c>
      <c r="N486" s="51" t="s">
        <v>3432</v>
      </c>
      <c r="O486" s="49" t="s">
        <v>3433</v>
      </c>
      <c r="P486" s="50" t="s">
        <v>77</v>
      </c>
      <c r="Q486" s="51" t="s">
        <v>76</v>
      </c>
      <c r="R486" s="49" t="s">
        <v>77</v>
      </c>
      <c r="S486" s="50" t="s">
        <v>77</v>
      </c>
      <c r="T486" s="51" t="s">
        <v>77</v>
      </c>
      <c r="U486" s="51" t="s">
        <v>77</v>
      </c>
      <c r="V486" s="51" t="s">
        <v>76</v>
      </c>
      <c r="W486" s="51" t="s">
        <v>77</v>
      </c>
      <c r="X486" s="51" t="s">
        <v>77</v>
      </c>
      <c r="Y486" s="51" t="s">
        <v>77</v>
      </c>
      <c r="Z486" s="51" t="s">
        <v>77</v>
      </c>
      <c r="AA486" s="51" t="s">
        <v>77</v>
      </c>
      <c r="AB486" s="51" t="s">
        <v>77</v>
      </c>
      <c r="AC486" s="51" t="s">
        <v>77</v>
      </c>
      <c r="AD486" s="49" t="s">
        <v>77</v>
      </c>
      <c r="AE486" s="50" t="s">
        <v>77</v>
      </c>
      <c r="AF486" s="51" t="s">
        <v>77</v>
      </c>
      <c r="AG486" s="51" t="s">
        <v>77</v>
      </c>
      <c r="AH486" s="51" t="s">
        <v>77</v>
      </c>
      <c r="AI486" s="51" t="s">
        <v>77</v>
      </c>
      <c r="AJ486" s="51" t="s">
        <v>77</v>
      </c>
      <c r="AK486" s="51" t="s">
        <v>77</v>
      </c>
      <c r="AL486" s="51" t="s">
        <v>77</v>
      </c>
      <c r="AM486" s="51" t="s">
        <v>76</v>
      </c>
      <c r="AN486" s="51" t="s">
        <v>77</v>
      </c>
      <c r="AO486" s="51" t="s">
        <v>77</v>
      </c>
      <c r="AP486" s="51" t="s">
        <v>77</v>
      </c>
      <c r="AQ486" s="51" t="s">
        <v>77</v>
      </c>
      <c r="AR486" s="51" t="s">
        <v>77</v>
      </c>
      <c r="AS486" s="51" t="s">
        <v>77</v>
      </c>
      <c r="AT486" s="51" t="s">
        <v>77</v>
      </c>
      <c r="AU486" s="51" t="s">
        <v>77</v>
      </c>
      <c r="AV486" s="51" t="s">
        <v>77</v>
      </c>
      <c r="AW486" s="51" t="s">
        <v>77</v>
      </c>
      <c r="AX486" s="51" t="s">
        <v>77</v>
      </c>
      <c r="AY486" s="51" t="s">
        <v>77</v>
      </c>
      <c r="AZ486" s="51" t="s">
        <v>77</v>
      </c>
      <c r="BA486" s="51" t="s">
        <v>77</v>
      </c>
      <c r="BB486" s="51" t="s">
        <v>77</v>
      </c>
      <c r="BC486" s="51" t="s">
        <v>77</v>
      </c>
      <c r="BD486" s="51" t="s">
        <v>77</v>
      </c>
      <c r="BE486" s="49" t="s">
        <v>77</v>
      </c>
      <c r="BF486" s="56">
        <v>0</v>
      </c>
      <c r="BG486" s="57">
        <v>0</v>
      </c>
      <c r="BH486" s="57">
        <v>0</v>
      </c>
      <c r="BI486" s="57">
        <v>0</v>
      </c>
      <c r="BJ486" s="57">
        <v>0</v>
      </c>
      <c r="BK486" s="57">
        <v>0</v>
      </c>
      <c r="BL486" s="57">
        <v>0</v>
      </c>
      <c r="BM486" s="54">
        <f t="shared" si="7"/>
        <v>0</v>
      </c>
      <c r="BN486" s="58"/>
      <c r="BO486" t="str">
        <f>VLOOKUP(A486,Startups!$A$3:$B$1596, 2,FALSE)</f>
        <v>Normal</v>
      </c>
    </row>
    <row r="487" spans="1:67" s="55" customFormat="1" ht="135" customHeight="1" x14ac:dyDescent="0.2">
      <c r="A487" s="50" t="s">
        <v>3434</v>
      </c>
      <c r="B487" s="51" t="s">
        <v>3435</v>
      </c>
      <c r="C487" s="51" t="s">
        <v>66</v>
      </c>
      <c r="D487" s="51" t="s">
        <v>67</v>
      </c>
      <c r="E487" s="51">
        <v>2011</v>
      </c>
      <c r="F487" s="51" t="s">
        <v>723</v>
      </c>
      <c r="G487" s="51" t="s">
        <v>94</v>
      </c>
      <c r="H487" s="51" t="s">
        <v>3436</v>
      </c>
      <c r="I487" s="49" t="s">
        <v>3437</v>
      </c>
      <c r="J487" s="50" t="s">
        <v>3438</v>
      </c>
      <c r="K487" s="51" t="s">
        <v>3439</v>
      </c>
      <c r="L487" s="51" t="s">
        <v>3440</v>
      </c>
      <c r="M487" s="51" t="s">
        <v>3441</v>
      </c>
      <c r="N487" s="51" t="s">
        <v>3442</v>
      </c>
      <c r="O487" s="49" t="s">
        <v>3443</v>
      </c>
      <c r="P487" s="50" t="s">
        <v>76</v>
      </c>
      <c r="Q487" s="51" t="s">
        <v>77</v>
      </c>
      <c r="R487" s="49" t="s">
        <v>77</v>
      </c>
      <c r="S487" s="50" t="s">
        <v>77</v>
      </c>
      <c r="T487" s="51" t="s">
        <v>76</v>
      </c>
      <c r="U487" s="51" t="s">
        <v>77</v>
      </c>
      <c r="V487" s="51" t="s">
        <v>77</v>
      </c>
      <c r="W487" s="51" t="s">
        <v>77</v>
      </c>
      <c r="X487" s="51" t="s">
        <v>77</v>
      </c>
      <c r="Y487" s="51" t="s">
        <v>77</v>
      </c>
      <c r="Z487" s="51" t="s">
        <v>77</v>
      </c>
      <c r="AA487" s="51" t="s">
        <v>77</v>
      </c>
      <c r="AB487" s="51" t="s">
        <v>76</v>
      </c>
      <c r="AC487" s="51" t="s">
        <v>77</v>
      </c>
      <c r="AD487" s="49" t="s">
        <v>77</v>
      </c>
      <c r="AE487" s="50" t="s">
        <v>77</v>
      </c>
      <c r="AF487" s="51" t="s">
        <v>77</v>
      </c>
      <c r="AG487" s="51" t="s">
        <v>77</v>
      </c>
      <c r="AH487" s="51" t="s">
        <v>77</v>
      </c>
      <c r="AI487" s="51" t="s">
        <v>77</v>
      </c>
      <c r="AJ487" s="51" t="s">
        <v>77</v>
      </c>
      <c r="AK487" s="51" t="s">
        <v>77</v>
      </c>
      <c r="AL487" s="51" t="s">
        <v>77</v>
      </c>
      <c r="AM487" s="51" t="s">
        <v>77</v>
      </c>
      <c r="AN487" s="51" t="s">
        <v>77</v>
      </c>
      <c r="AO487" s="51" t="s">
        <v>76</v>
      </c>
      <c r="AP487" s="51" t="s">
        <v>77</v>
      </c>
      <c r="AQ487" s="51" t="s">
        <v>77</v>
      </c>
      <c r="AR487" s="51" t="s">
        <v>77</v>
      </c>
      <c r="AS487" s="51" t="s">
        <v>77</v>
      </c>
      <c r="AT487" s="51" t="s">
        <v>76</v>
      </c>
      <c r="AU487" s="51" t="s">
        <v>77</v>
      </c>
      <c r="AV487" s="51" t="s">
        <v>77</v>
      </c>
      <c r="AW487" s="51" t="s">
        <v>77</v>
      </c>
      <c r="AX487" s="51" t="s">
        <v>77</v>
      </c>
      <c r="AY487" s="51" t="s">
        <v>77</v>
      </c>
      <c r="AZ487" s="51" t="s">
        <v>77</v>
      </c>
      <c r="BA487" s="51" t="s">
        <v>77</v>
      </c>
      <c r="BB487" s="51" t="s">
        <v>77</v>
      </c>
      <c r="BC487" s="51" t="s">
        <v>77</v>
      </c>
      <c r="BD487" s="51" t="s">
        <v>77</v>
      </c>
      <c r="BE487" s="49" t="s">
        <v>77</v>
      </c>
      <c r="BF487" s="56">
        <v>0</v>
      </c>
      <c r="BG487" s="57">
        <v>0</v>
      </c>
      <c r="BH487" s="57">
        <v>0</v>
      </c>
      <c r="BI487" s="57">
        <v>0</v>
      </c>
      <c r="BJ487" s="57">
        <v>0</v>
      </c>
      <c r="BK487" s="57">
        <v>0</v>
      </c>
      <c r="BL487" s="57">
        <v>0</v>
      </c>
      <c r="BM487" s="54">
        <f t="shared" si="7"/>
        <v>0</v>
      </c>
      <c r="BN487" s="58"/>
      <c r="BO487" t="str">
        <f>VLOOKUP(A487,Startups!$A$3:$B$1596, 2,FALSE)</f>
        <v>Early Stage</v>
      </c>
    </row>
    <row r="488" spans="1:67" s="55" customFormat="1" ht="135" customHeight="1" x14ac:dyDescent="0.2">
      <c r="A488" s="50" t="s">
        <v>3444</v>
      </c>
      <c r="B488" s="51" t="s">
        <v>3445</v>
      </c>
      <c r="C488" s="51" t="s">
        <v>66</v>
      </c>
      <c r="D488" s="51" t="s">
        <v>166</v>
      </c>
      <c r="E488" s="51">
        <v>2014</v>
      </c>
      <c r="F488" s="51" t="s">
        <v>36</v>
      </c>
      <c r="G488" s="51" t="s">
        <v>94</v>
      </c>
      <c r="H488" s="51" t="s">
        <v>3446</v>
      </c>
      <c r="I488" s="49" t="s">
        <v>3447</v>
      </c>
      <c r="J488" s="50" t="s">
        <v>3448</v>
      </c>
      <c r="K488" s="51" t="s">
        <v>3449</v>
      </c>
      <c r="L488" s="51" t="s">
        <v>3450</v>
      </c>
      <c r="M488" s="51" t="s">
        <v>3451</v>
      </c>
      <c r="N488" s="51" t="s">
        <v>3452</v>
      </c>
      <c r="O488" s="49" t="s">
        <v>3453</v>
      </c>
      <c r="P488" s="50" t="s">
        <v>76</v>
      </c>
      <c r="Q488" s="51" t="s">
        <v>77</v>
      </c>
      <c r="R488" s="49" t="s">
        <v>77</v>
      </c>
      <c r="S488" s="50" t="s">
        <v>77</v>
      </c>
      <c r="T488" s="51" t="s">
        <v>76</v>
      </c>
      <c r="U488" s="51" t="s">
        <v>77</v>
      </c>
      <c r="V488" s="51" t="s">
        <v>77</v>
      </c>
      <c r="W488" s="51" t="s">
        <v>76</v>
      </c>
      <c r="X488" s="51" t="s">
        <v>76</v>
      </c>
      <c r="Y488" s="51" t="s">
        <v>77</v>
      </c>
      <c r="Z488" s="51" t="s">
        <v>77</v>
      </c>
      <c r="AA488" s="51" t="s">
        <v>77</v>
      </c>
      <c r="AB488" s="51" t="s">
        <v>77</v>
      </c>
      <c r="AC488" s="51" t="s">
        <v>77</v>
      </c>
      <c r="AD488" s="49" t="s">
        <v>77</v>
      </c>
      <c r="AE488" s="50" t="s">
        <v>76</v>
      </c>
      <c r="AF488" s="51" t="s">
        <v>77</v>
      </c>
      <c r="AG488" s="51" t="s">
        <v>77</v>
      </c>
      <c r="AH488" s="51" t="s">
        <v>77</v>
      </c>
      <c r="AI488" s="51" t="s">
        <v>77</v>
      </c>
      <c r="AJ488" s="51" t="s">
        <v>77</v>
      </c>
      <c r="AK488" s="51" t="s">
        <v>77</v>
      </c>
      <c r="AL488" s="51" t="s">
        <v>77</v>
      </c>
      <c r="AM488" s="51" t="s">
        <v>77</v>
      </c>
      <c r="AN488" s="51" t="s">
        <v>77</v>
      </c>
      <c r="AO488" s="51" t="s">
        <v>77</v>
      </c>
      <c r="AP488" s="51" t="s">
        <v>77</v>
      </c>
      <c r="AQ488" s="51" t="s">
        <v>77</v>
      </c>
      <c r="AR488" s="51" t="s">
        <v>77</v>
      </c>
      <c r="AS488" s="51" t="s">
        <v>77</v>
      </c>
      <c r="AT488" s="51" t="s">
        <v>77</v>
      </c>
      <c r="AU488" s="51" t="s">
        <v>77</v>
      </c>
      <c r="AV488" s="51" t="s">
        <v>77</v>
      </c>
      <c r="AW488" s="51" t="s">
        <v>77</v>
      </c>
      <c r="AX488" s="51" t="s">
        <v>77</v>
      </c>
      <c r="AY488" s="51" t="s">
        <v>77</v>
      </c>
      <c r="AZ488" s="51" t="s">
        <v>77</v>
      </c>
      <c r="BA488" s="51" t="s">
        <v>77</v>
      </c>
      <c r="BB488" s="51" t="s">
        <v>77</v>
      </c>
      <c r="BC488" s="51" t="s">
        <v>77</v>
      </c>
      <c r="BD488" s="51" t="s">
        <v>77</v>
      </c>
      <c r="BE488" s="49" t="s">
        <v>77</v>
      </c>
      <c r="BF488" s="56">
        <v>0</v>
      </c>
      <c r="BG488" s="57">
        <v>0</v>
      </c>
      <c r="BH488" s="57">
        <v>0</v>
      </c>
      <c r="BI488" s="57">
        <v>0</v>
      </c>
      <c r="BJ488" s="57">
        <v>0</v>
      </c>
      <c r="BK488" s="57">
        <v>0</v>
      </c>
      <c r="BL488" s="57">
        <v>0</v>
      </c>
      <c r="BM488" s="54">
        <f t="shared" si="7"/>
        <v>0</v>
      </c>
      <c r="BN488" s="58"/>
      <c r="BO488" t="str">
        <f>VLOOKUP(A488,Startups!$A$3:$B$1596, 2,FALSE)</f>
        <v>Normal</v>
      </c>
    </row>
    <row r="489" spans="1:67" s="55" customFormat="1" ht="135" customHeight="1" x14ac:dyDescent="0.2">
      <c r="A489" s="50" t="s">
        <v>3454</v>
      </c>
      <c r="B489" s="51" t="s">
        <v>3455</v>
      </c>
      <c r="C489" s="51" t="s">
        <v>66</v>
      </c>
      <c r="D489" s="51" t="s">
        <v>67</v>
      </c>
      <c r="E489" s="51">
        <v>2015</v>
      </c>
      <c r="F489" s="51" t="s">
        <v>46</v>
      </c>
      <c r="G489" s="51" t="s">
        <v>68</v>
      </c>
      <c r="H489" s="51" t="s">
        <v>3456</v>
      </c>
      <c r="I489" s="49" t="s">
        <v>3457</v>
      </c>
      <c r="J489" s="50" t="s">
        <v>3458</v>
      </c>
      <c r="K489" s="51" t="s">
        <v>3459</v>
      </c>
      <c r="L489" s="51" t="s">
        <v>3460</v>
      </c>
      <c r="M489" s="51" t="s">
        <v>3461</v>
      </c>
      <c r="N489" s="51" t="s">
        <v>3462</v>
      </c>
      <c r="O489" s="49" t="s">
        <v>3462</v>
      </c>
      <c r="P489" s="50" t="s">
        <v>76</v>
      </c>
      <c r="Q489" s="51" t="s">
        <v>77</v>
      </c>
      <c r="R489" s="49" t="s">
        <v>76</v>
      </c>
      <c r="S489" s="50" t="s">
        <v>77</v>
      </c>
      <c r="T489" s="51" t="s">
        <v>77</v>
      </c>
      <c r="U489" s="51" t="s">
        <v>77</v>
      </c>
      <c r="V489" s="51" t="s">
        <v>77</v>
      </c>
      <c r="W489" s="51" t="s">
        <v>77</v>
      </c>
      <c r="X489" s="51" t="s">
        <v>76</v>
      </c>
      <c r="Y489" s="51" t="s">
        <v>77</v>
      </c>
      <c r="Z489" s="51" t="s">
        <v>77</v>
      </c>
      <c r="AA489" s="51" t="s">
        <v>76</v>
      </c>
      <c r="AB489" s="51" t="s">
        <v>76</v>
      </c>
      <c r="AC489" s="51" t="s">
        <v>77</v>
      </c>
      <c r="AD489" s="49" t="s">
        <v>77</v>
      </c>
      <c r="AE489" s="50" t="s">
        <v>77</v>
      </c>
      <c r="AF489" s="51" t="s">
        <v>77</v>
      </c>
      <c r="AG489" s="51" t="s">
        <v>77</v>
      </c>
      <c r="AH489" s="51" t="s">
        <v>77</v>
      </c>
      <c r="AI489" s="51" t="s">
        <v>77</v>
      </c>
      <c r="AJ489" s="51" t="s">
        <v>77</v>
      </c>
      <c r="AK489" s="51" t="s">
        <v>77</v>
      </c>
      <c r="AL489" s="51" t="s">
        <v>77</v>
      </c>
      <c r="AM489" s="51" t="s">
        <v>77</v>
      </c>
      <c r="AN489" s="51" t="s">
        <v>77</v>
      </c>
      <c r="AO489" s="51" t="s">
        <v>76</v>
      </c>
      <c r="AP489" s="51" t="s">
        <v>77</v>
      </c>
      <c r="AQ489" s="51" t="s">
        <v>77</v>
      </c>
      <c r="AR489" s="51" t="s">
        <v>77</v>
      </c>
      <c r="AS489" s="51" t="s">
        <v>77</v>
      </c>
      <c r="AT489" s="51" t="s">
        <v>77</v>
      </c>
      <c r="AU489" s="51" t="s">
        <v>77</v>
      </c>
      <c r="AV489" s="51" t="s">
        <v>77</v>
      </c>
      <c r="AW489" s="51" t="s">
        <v>77</v>
      </c>
      <c r="AX489" s="51" t="s">
        <v>77</v>
      </c>
      <c r="AY489" s="51" t="s">
        <v>77</v>
      </c>
      <c r="AZ489" s="51" t="s">
        <v>77</v>
      </c>
      <c r="BA489" s="51" t="s">
        <v>77</v>
      </c>
      <c r="BB489" s="51" t="s">
        <v>77</v>
      </c>
      <c r="BC489" s="51" t="s">
        <v>77</v>
      </c>
      <c r="BD489" s="51" t="s">
        <v>77</v>
      </c>
      <c r="BE489" s="49" t="s">
        <v>77</v>
      </c>
      <c r="BF489" s="56">
        <v>0</v>
      </c>
      <c r="BG489" s="57">
        <v>0</v>
      </c>
      <c r="BH489" s="57">
        <v>0</v>
      </c>
      <c r="BI489" s="57">
        <v>0</v>
      </c>
      <c r="BJ489" s="57">
        <v>0</v>
      </c>
      <c r="BK489" s="57">
        <v>0</v>
      </c>
      <c r="BL489" s="57">
        <v>0</v>
      </c>
      <c r="BM489" s="54">
        <f t="shared" si="7"/>
        <v>0</v>
      </c>
      <c r="BN489" s="58"/>
      <c r="BO489" t="str">
        <f>VLOOKUP(A489,Startups!$A$3:$B$1596, 2,FALSE)</f>
        <v>Early Stage</v>
      </c>
    </row>
    <row r="490" spans="1:67" s="55" customFormat="1" ht="135" customHeight="1" x14ac:dyDescent="0.2">
      <c r="A490" s="50" t="s">
        <v>3463</v>
      </c>
      <c r="B490" s="51" t="s">
        <v>3464</v>
      </c>
      <c r="C490" s="51" t="s">
        <v>1027</v>
      </c>
      <c r="D490" s="51" t="s">
        <v>1028</v>
      </c>
      <c r="E490" s="51">
        <v>2015</v>
      </c>
      <c r="F490" s="51" t="s">
        <v>44</v>
      </c>
      <c r="G490" s="51" t="s">
        <v>94</v>
      </c>
      <c r="H490" s="51" t="s">
        <v>3465</v>
      </c>
      <c r="I490" s="49" t="s">
        <v>3466</v>
      </c>
      <c r="J490" s="50" t="s">
        <v>3467</v>
      </c>
      <c r="K490" s="51" t="s">
        <v>3468</v>
      </c>
      <c r="L490" s="51" t="s">
        <v>3469</v>
      </c>
      <c r="M490" s="51" t="s">
        <v>3470</v>
      </c>
      <c r="N490" s="51" t="s">
        <v>3471</v>
      </c>
      <c r="O490" s="49" t="s">
        <v>3472</v>
      </c>
      <c r="P490" s="50" t="s">
        <v>76</v>
      </c>
      <c r="Q490" s="51" t="s">
        <v>76</v>
      </c>
      <c r="R490" s="49" t="s">
        <v>77</v>
      </c>
      <c r="S490" s="50" t="s">
        <v>77</v>
      </c>
      <c r="T490" s="51" t="s">
        <v>76</v>
      </c>
      <c r="U490" s="51" t="s">
        <v>77</v>
      </c>
      <c r="V490" s="51" t="s">
        <v>76</v>
      </c>
      <c r="W490" s="51" t="s">
        <v>77</v>
      </c>
      <c r="X490" s="51" t="s">
        <v>77</v>
      </c>
      <c r="Y490" s="51" t="s">
        <v>77</v>
      </c>
      <c r="Z490" s="51" t="s">
        <v>77</v>
      </c>
      <c r="AA490" s="51" t="s">
        <v>77</v>
      </c>
      <c r="AB490" s="51" t="s">
        <v>76</v>
      </c>
      <c r="AC490" s="51" t="s">
        <v>77</v>
      </c>
      <c r="AD490" s="49" t="s">
        <v>77</v>
      </c>
      <c r="AE490" s="50" t="s">
        <v>77</v>
      </c>
      <c r="AF490" s="51" t="s">
        <v>77</v>
      </c>
      <c r="AG490" s="51" t="s">
        <v>77</v>
      </c>
      <c r="AH490" s="51" t="s">
        <v>77</v>
      </c>
      <c r="AI490" s="51" t="s">
        <v>77</v>
      </c>
      <c r="AJ490" s="51" t="s">
        <v>77</v>
      </c>
      <c r="AK490" s="51" t="s">
        <v>77</v>
      </c>
      <c r="AL490" s="51" t="s">
        <v>77</v>
      </c>
      <c r="AM490" s="51" t="s">
        <v>76</v>
      </c>
      <c r="AN490" s="51" t="s">
        <v>77</v>
      </c>
      <c r="AO490" s="51" t="s">
        <v>77</v>
      </c>
      <c r="AP490" s="51" t="s">
        <v>77</v>
      </c>
      <c r="AQ490" s="51" t="s">
        <v>77</v>
      </c>
      <c r="AR490" s="51" t="s">
        <v>77</v>
      </c>
      <c r="AS490" s="51" t="s">
        <v>77</v>
      </c>
      <c r="AT490" s="51" t="s">
        <v>77</v>
      </c>
      <c r="AU490" s="51" t="s">
        <v>77</v>
      </c>
      <c r="AV490" s="51" t="s">
        <v>77</v>
      </c>
      <c r="AW490" s="51" t="s">
        <v>77</v>
      </c>
      <c r="AX490" s="51" t="s">
        <v>77</v>
      </c>
      <c r="AY490" s="51" t="s">
        <v>77</v>
      </c>
      <c r="AZ490" s="51" t="s">
        <v>77</v>
      </c>
      <c r="BA490" s="51" t="s">
        <v>77</v>
      </c>
      <c r="BB490" s="51" t="s">
        <v>77</v>
      </c>
      <c r="BC490" s="51" t="s">
        <v>77</v>
      </c>
      <c r="BD490" s="51" t="s">
        <v>77</v>
      </c>
      <c r="BE490" s="49" t="s">
        <v>77</v>
      </c>
      <c r="BF490" s="56">
        <v>0</v>
      </c>
      <c r="BG490" s="57">
        <v>0</v>
      </c>
      <c r="BH490" s="57">
        <v>0</v>
      </c>
      <c r="BI490" s="57">
        <v>0</v>
      </c>
      <c r="BJ490" s="57">
        <v>0</v>
      </c>
      <c r="BK490" s="57">
        <v>0</v>
      </c>
      <c r="BL490" s="57">
        <v>0</v>
      </c>
      <c r="BM490" s="54">
        <f t="shared" si="7"/>
        <v>0</v>
      </c>
      <c r="BN490" s="58"/>
      <c r="BO490" t="str">
        <f>VLOOKUP(A490,Startups!$A$3:$B$1596, 2,FALSE)</f>
        <v>Normal</v>
      </c>
    </row>
    <row r="491" spans="1:67" s="55" customFormat="1" ht="135" customHeight="1" x14ac:dyDescent="0.2">
      <c r="A491" s="50" t="s">
        <v>3473</v>
      </c>
      <c r="B491" s="51" t="s">
        <v>3474</v>
      </c>
      <c r="C491" s="51" t="s">
        <v>335</v>
      </c>
      <c r="D491" s="51" t="s">
        <v>336</v>
      </c>
      <c r="E491" s="51">
        <v>2013</v>
      </c>
      <c r="F491" s="51" t="s">
        <v>46</v>
      </c>
      <c r="G491" s="51" t="s">
        <v>94</v>
      </c>
      <c r="H491" s="51" t="s">
        <v>3475</v>
      </c>
      <c r="I491" s="49" t="s">
        <v>3476</v>
      </c>
      <c r="J491" s="50" t="s">
        <v>3477</v>
      </c>
      <c r="K491" s="51" t="s">
        <v>3478</v>
      </c>
      <c r="L491" s="51" t="s">
        <v>3479</v>
      </c>
      <c r="M491" s="51" t="s">
        <v>3480</v>
      </c>
      <c r="N491" s="51" t="s">
        <v>3481</v>
      </c>
      <c r="O491" s="49" t="s">
        <v>423</v>
      </c>
      <c r="P491" s="50" t="s">
        <v>76</v>
      </c>
      <c r="Q491" s="51" t="s">
        <v>77</v>
      </c>
      <c r="R491" s="49" t="s">
        <v>77</v>
      </c>
      <c r="S491" s="50" t="s">
        <v>77</v>
      </c>
      <c r="T491" s="51" t="s">
        <v>77</v>
      </c>
      <c r="U491" s="51" t="s">
        <v>77</v>
      </c>
      <c r="V491" s="51" t="s">
        <v>77</v>
      </c>
      <c r="W491" s="51" t="s">
        <v>77</v>
      </c>
      <c r="X491" s="51" t="s">
        <v>77</v>
      </c>
      <c r="Y491" s="51" t="s">
        <v>77</v>
      </c>
      <c r="Z491" s="51" t="s">
        <v>77</v>
      </c>
      <c r="AA491" s="51" t="s">
        <v>77</v>
      </c>
      <c r="AB491" s="51" t="s">
        <v>77</v>
      </c>
      <c r="AC491" s="51" t="s">
        <v>77</v>
      </c>
      <c r="AD491" s="49" t="s">
        <v>77</v>
      </c>
      <c r="AE491" s="50" t="s">
        <v>77</v>
      </c>
      <c r="AF491" s="51" t="s">
        <v>77</v>
      </c>
      <c r="AG491" s="51" t="s">
        <v>77</v>
      </c>
      <c r="AH491" s="51" t="s">
        <v>77</v>
      </c>
      <c r="AI491" s="51" t="s">
        <v>77</v>
      </c>
      <c r="AJ491" s="51" t="s">
        <v>77</v>
      </c>
      <c r="AK491" s="51" t="s">
        <v>77</v>
      </c>
      <c r="AL491" s="51" t="s">
        <v>77</v>
      </c>
      <c r="AM491" s="51" t="s">
        <v>77</v>
      </c>
      <c r="AN491" s="51" t="s">
        <v>77</v>
      </c>
      <c r="AO491" s="51" t="s">
        <v>76</v>
      </c>
      <c r="AP491" s="51" t="s">
        <v>77</v>
      </c>
      <c r="AQ491" s="51" t="s">
        <v>77</v>
      </c>
      <c r="AR491" s="51" t="s">
        <v>77</v>
      </c>
      <c r="AS491" s="51" t="s">
        <v>77</v>
      </c>
      <c r="AT491" s="51" t="s">
        <v>77</v>
      </c>
      <c r="AU491" s="51" t="s">
        <v>77</v>
      </c>
      <c r="AV491" s="51" t="s">
        <v>77</v>
      </c>
      <c r="AW491" s="51" t="s">
        <v>77</v>
      </c>
      <c r="AX491" s="51" t="s">
        <v>77</v>
      </c>
      <c r="AY491" s="51" t="s">
        <v>77</v>
      </c>
      <c r="AZ491" s="51" t="s">
        <v>77</v>
      </c>
      <c r="BA491" s="51" t="s">
        <v>77</v>
      </c>
      <c r="BB491" s="51" t="s">
        <v>77</v>
      </c>
      <c r="BC491" s="51" t="s">
        <v>77</v>
      </c>
      <c r="BD491" s="51" t="s">
        <v>77</v>
      </c>
      <c r="BE491" s="49" t="s">
        <v>77</v>
      </c>
      <c r="BF491" s="56">
        <v>0</v>
      </c>
      <c r="BG491" s="57">
        <v>0</v>
      </c>
      <c r="BH491" s="57">
        <v>0</v>
      </c>
      <c r="BI491" s="57">
        <v>0</v>
      </c>
      <c r="BJ491" s="57">
        <v>0</v>
      </c>
      <c r="BK491" s="57">
        <v>0</v>
      </c>
      <c r="BL491" s="57">
        <v>0</v>
      </c>
      <c r="BM491" s="54">
        <f t="shared" si="7"/>
        <v>0</v>
      </c>
      <c r="BN491" s="58"/>
      <c r="BO491" t="str">
        <f>VLOOKUP(A491,Startups!$A$3:$B$1596, 2,FALSE)</f>
        <v>Early Stage</v>
      </c>
    </row>
    <row r="492" spans="1:67" s="55" customFormat="1" ht="135" customHeight="1" x14ac:dyDescent="0.2">
      <c r="A492" s="50" t="s">
        <v>3482</v>
      </c>
      <c r="B492" s="51" t="s">
        <v>3483</v>
      </c>
      <c r="C492" s="51" t="s">
        <v>66</v>
      </c>
      <c r="D492" s="51" t="s">
        <v>379</v>
      </c>
      <c r="E492" s="51">
        <v>2013</v>
      </c>
      <c r="F492" s="51" t="s">
        <v>188</v>
      </c>
      <c r="G492" s="51" t="s">
        <v>68</v>
      </c>
      <c r="H492" s="51" t="s">
        <v>3484</v>
      </c>
      <c r="I492" s="49" t="s">
        <v>3485</v>
      </c>
      <c r="J492" s="50" t="s">
        <v>3486</v>
      </c>
      <c r="K492" s="51" t="s">
        <v>3487</v>
      </c>
      <c r="L492" s="51" t="s">
        <v>3488</v>
      </c>
      <c r="M492" s="51" t="s">
        <v>3489</v>
      </c>
      <c r="N492" s="51" t="s">
        <v>3490</v>
      </c>
      <c r="O492" s="49" t="s">
        <v>3491</v>
      </c>
      <c r="P492" s="50" t="s">
        <v>76</v>
      </c>
      <c r="Q492" s="51" t="s">
        <v>76</v>
      </c>
      <c r="R492" s="49" t="s">
        <v>77</v>
      </c>
      <c r="S492" s="50" t="s">
        <v>77</v>
      </c>
      <c r="T492" s="51" t="s">
        <v>76</v>
      </c>
      <c r="U492" s="51" t="s">
        <v>76</v>
      </c>
      <c r="V492" s="51" t="s">
        <v>77</v>
      </c>
      <c r="W492" s="51" t="s">
        <v>77</v>
      </c>
      <c r="X492" s="51" t="s">
        <v>77</v>
      </c>
      <c r="Y492" s="51" t="s">
        <v>77</v>
      </c>
      <c r="Z492" s="51" t="s">
        <v>77</v>
      </c>
      <c r="AA492" s="51" t="s">
        <v>77</v>
      </c>
      <c r="AB492" s="51" t="s">
        <v>77</v>
      </c>
      <c r="AC492" s="51" t="s">
        <v>77</v>
      </c>
      <c r="AD492" s="49" t="s">
        <v>77</v>
      </c>
      <c r="AE492" s="50" t="s">
        <v>77</v>
      </c>
      <c r="AF492" s="51" t="s">
        <v>77</v>
      </c>
      <c r="AG492" s="51" t="s">
        <v>77</v>
      </c>
      <c r="AH492" s="51" t="s">
        <v>77</v>
      </c>
      <c r="AI492" s="51" t="s">
        <v>77</v>
      </c>
      <c r="AJ492" s="51" t="s">
        <v>77</v>
      </c>
      <c r="AK492" s="51" t="s">
        <v>77</v>
      </c>
      <c r="AL492" s="51" t="s">
        <v>76</v>
      </c>
      <c r="AM492" s="51" t="s">
        <v>77</v>
      </c>
      <c r="AN492" s="51" t="s">
        <v>77</v>
      </c>
      <c r="AO492" s="51" t="s">
        <v>77</v>
      </c>
      <c r="AP492" s="51" t="s">
        <v>77</v>
      </c>
      <c r="AQ492" s="51" t="s">
        <v>77</v>
      </c>
      <c r="AR492" s="51" t="s">
        <v>77</v>
      </c>
      <c r="AS492" s="51" t="s">
        <v>77</v>
      </c>
      <c r="AT492" s="51" t="s">
        <v>77</v>
      </c>
      <c r="AU492" s="51" t="s">
        <v>77</v>
      </c>
      <c r="AV492" s="51" t="s">
        <v>77</v>
      </c>
      <c r="AW492" s="51" t="s">
        <v>76</v>
      </c>
      <c r="AX492" s="51" t="s">
        <v>77</v>
      </c>
      <c r="AY492" s="51" t="s">
        <v>77</v>
      </c>
      <c r="AZ492" s="51" t="s">
        <v>77</v>
      </c>
      <c r="BA492" s="51" t="s">
        <v>77</v>
      </c>
      <c r="BB492" s="51" t="s">
        <v>77</v>
      </c>
      <c r="BC492" s="51" t="s">
        <v>77</v>
      </c>
      <c r="BD492" s="51" t="s">
        <v>77</v>
      </c>
      <c r="BE492" s="49" t="s">
        <v>77</v>
      </c>
      <c r="BF492" s="56">
        <v>0</v>
      </c>
      <c r="BG492" s="57">
        <v>0</v>
      </c>
      <c r="BH492" s="57">
        <v>0</v>
      </c>
      <c r="BI492" s="57">
        <v>0</v>
      </c>
      <c r="BJ492" s="57">
        <v>0</v>
      </c>
      <c r="BK492" s="57">
        <v>0</v>
      </c>
      <c r="BL492" s="57">
        <v>0</v>
      </c>
      <c r="BM492" s="54">
        <f t="shared" si="7"/>
        <v>0</v>
      </c>
      <c r="BN492" s="58"/>
      <c r="BO492" t="str">
        <f>VLOOKUP(A492,Startups!$A$3:$B$1596, 2,FALSE)</f>
        <v>Early Stage</v>
      </c>
    </row>
    <row r="493" spans="1:67" s="55" customFormat="1" ht="135" customHeight="1" x14ac:dyDescent="0.2">
      <c r="A493" s="50" t="s">
        <v>3492</v>
      </c>
      <c r="B493" s="51" t="s">
        <v>3493</v>
      </c>
      <c r="C493" s="51" t="s">
        <v>66</v>
      </c>
      <c r="D493" s="51" t="s">
        <v>1922</v>
      </c>
      <c r="E493" s="51">
        <v>2015</v>
      </c>
      <c r="F493" s="51" t="s">
        <v>1352</v>
      </c>
      <c r="G493" s="51" t="s">
        <v>94</v>
      </c>
      <c r="H493" s="51" t="s">
        <v>3494</v>
      </c>
      <c r="I493" s="49" t="s">
        <v>3495</v>
      </c>
      <c r="J493" s="50" t="s">
        <v>3496</v>
      </c>
      <c r="K493" s="51" t="s">
        <v>3497</v>
      </c>
      <c r="L493" s="51" t="s">
        <v>3498</v>
      </c>
      <c r="M493" s="51" t="s">
        <v>3499</v>
      </c>
      <c r="N493" s="51" t="s">
        <v>3500</v>
      </c>
      <c r="O493" s="49" t="s">
        <v>3501</v>
      </c>
      <c r="P493" s="50" t="s">
        <v>77</v>
      </c>
      <c r="Q493" s="51" t="s">
        <v>76</v>
      </c>
      <c r="R493" s="49" t="s">
        <v>77</v>
      </c>
      <c r="S493" s="50" t="s">
        <v>77</v>
      </c>
      <c r="T493" s="51" t="s">
        <v>77</v>
      </c>
      <c r="U493" s="51" t="s">
        <v>76</v>
      </c>
      <c r="V493" s="51" t="s">
        <v>77</v>
      </c>
      <c r="W493" s="51" t="s">
        <v>77</v>
      </c>
      <c r="X493" s="51" t="s">
        <v>77</v>
      </c>
      <c r="Y493" s="51" t="s">
        <v>77</v>
      </c>
      <c r="Z493" s="51" t="s">
        <v>77</v>
      </c>
      <c r="AA493" s="51" t="s">
        <v>76</v>
      </c>
      <c r="AB493" s="51" t="s">
        <v>77</v>
      </c>
      <c r="AC493" s="51" t="s">
        <v>77</v>
      </c>
      <c r="AD493" s="49" t="s">
        <v>77</v>
      </c>
      <c r="AE493" s="50" t="s">
        <v>77</v>
      </c>
      <c r="AF493" s="51" t="s">
        <v>77</v>
      </c>
      <c r="AG493" s="51" t="s">
        <v>77</v>
      </c>
      <c r="AH493" s="51" t="s">
        <v>77</v>
      </c>
      <c r="AI493" s="51" t="s">
        <v>77</v>
      </c>
      <c r="AJ493" s="51" t="s">
        <v>77</v>
      </c>
      <c r="AK493" s="51" t="s">
        <v>77</v>
      </c>
      <c r="AL493" s="51" t="s">
        <v>76</v>
      </c>
      <c r="AM493" s="51" t="s">
        <v>77</v>
      </c>
      <c r="AN493" s="51" t="s">
        <v>77</v>
      </c>
      <c r="AO493" s="51" t="s">
        <v>77</v>
      </c>
      <c r="AP493" s="51" t="s">
        <v>76</v>
      </c>
      <c r="AQ493" s="51" t="s">
        <v>77</v>
      </c>
      <c r="AR493" s="51" t="s">
        <v>77</v>
      </c>
      <c r="AS493" s="51" t="s">
        <v>77</v>
      </c>
      <c r="AT493" s="51" t="s">
        <v>77</v>
      </c>
      <c r="AU493" s="51" t="s">
        <v>77</v>
      </c>
      <c r="AV493" s="51" t="s">
        <v>77</v>
      </c>
      <c r="AW493" s="51" t="s">
        <v>77</v>
      </c>
      <c r="AX493" s="51" t="s">
        <v>77</v>
      </c>
      <c r="AY493" s="51" t="s">
        <v>77</v>
      </c>
      <c r="AZ493" s="51" t="s">
        <v>77</v>
      </c>
      <c r="BA493" s="51" t="s">
        <v>77</v>
      </c>
      <c r="BB493" s="51" t="s">
        <v>77</v>
      </c>
      <c r="BC493" s="51" t="s">
        <v>77</v>
      </c>
      <c r="BD493" s="51" t="s">
        <v>77</v>
      </c>
      <c r="BE493" s="49" t="s">
        <v>77</v>
      </c>
      <c r="BF493" s="56">
        <v>0</v>
      </c>
      <c r="BG493" s="57">
        <v>0</v>
      </c>
      <c r="BH493" s="57">
        <v>0</v>
      </c>
      <c r="BI493" s="57">
        <v>0</v>
      </c>
      <c r="BJ493" s="57">
        <v>0</v>
      </c>
      <c r="BK493" s="57">
        <v>0</v>
      </c>
      <c r="BL493" s="57">
        <v>0</v>
      </c>
      <c r="BM493" s="54">
        <f t="shared" si="7"/>
        <v>0</v>
      </c>
      <c r="BN493" s="58"/>
      <c r="BO493" t="str">
        <f>VLOOKUP(A493,Startups!$A$3:$B$1596, 2,FALSE)</f>
        <v>Normal</v>
      </c>
    </row>
    <row r="494" spans="1:67" s="55" customFormat="1" ht="135" customHeight="1" x14ac:dyDescent="0.2">
      <c r="A494" s="50" t="s">
        <v>3502</v>
      </c>
      <c r="B494" s="51" t="s">
        <v>3503</v>
      </c>
      <c r="C494" s="51" t="s">
        <v>669</v>
      </c>
      <c r="D494" s="51" t="s">
        <v>3504</v>
      </c>
      <c r="E494" s="51">
        <v>2015</v>
      </c>
      <c r="F494" s="51" t="s">
        <v>3505</v>
      </c>
      <c r="G494" s="51" t="s">
        <v>94</v>
      </c>
      <c r="H494" s="51" t="s">
        <v>3506</v>
      </c>
      <c r="I494" s="49" t="s">
        <v>3507</v>
      </c>
      <c r="J494" s="50" t="s">
        <v>3508</v>
      </c>
      <c r="K494" s="51" t="s">
        <v>3507</v>
      </c>
      <c r="L494" s="51" t="s">
        <v>3509</v>
      </c>
      <c r="M494" s="51" t="s">
        <v>3510</v>
      </c>
      <c r="N494" s="51" t="s">
        <v>3511</v>
      </c>
      <c r="O494" s="49" t="s">
        <v>3512</v>
      </c>
      <c r="P494" s="50" t="s">
        <v>77</v>
      </c>
      <c r="Q494" s="51" t="s">
        <v>76</v>
      </c>
      <c r="R494" s="49" t="s">
        <v>77</v>
      </c>
      <c r="S494" s="50" t="s">
        <v>77</v>
      </c>
      <c r="T494" s="51" t="s">
        <v>77</v>
      </c>
      <c r="U494" s="51" t="s">
        <v>77</v>
      </c>
      <c r="V494" s="51" t="s">
        <v>77</v>
      </c>
      <c r="W494" s="51" t="s">
        <v>77</v>
      </c>
      <c r="X494" s="51" t="s">
        <v>77</v>
      </c>
      <c r="Y494" s="51" t="s">
        <v>76</v>
      </c>
      <c r="Z494" s="51" t="s">
        <v>77</v>
      </c>
      <c r="AA494" s="51" t="s">
        <v>77</v>
      </c>
      <c r="AB494" s="51" t="s">
        <v>77</v>
      </c>
      <c r="AC494" s="51" t="s">
        <v>77</v>
      </c>
      <c r="AD494" s="49" t="s">
        <v>77</v>
      </c>
      <c r="AE494" s="50" t="s">
        <v>77</v>
      </c>
      <c r="AF494" s="51" t="s">
        <v>77</v>
      </c>
      <c r="AG494" s="51" t="s">
        <v>77</v>
      </c>
      <c r="AH494" s="51" t="s">
        <v>77</v>
      </c>
      <c r="AI494" s="51" t="s">
        <v>77</v>
      </c>
      <c r="AJ494" s="51" t="s">
        <v>77</v>
      </c>
      <c r="AK494" s="51" t="s">
        <v>77</v>
      </c>
      <c r="AL494" s="51" t="s">
        <v>77</v>
      </c>
      <c r="AM494" s="51" t="s">
        <v>77</v>
      </c>
      <c r="AN494" s="51" t="s">
        <v>77</v>
      </c>
      <c r="AO494" s="51" t="s">
        <v>77</v>
      </c>
      <c r="AP494" s="51" t="s">
        <v>77</v>
      </c>
      <c r="AQ494" s="51" t="s">
        <v>77</v>
      </c>
      <c r="AR494" s="51" t="s">
        <v>76</v>
      </c>
      <c r="AS494" s="51" t="s">
        <v>77</v>
      </c>
      <c r="AT494" s="51" t="s">
        <v>77</v>
      </c>
      <c r="AU494" s="51" t="s">
        <v>77</v>
      </c>
      <c r="AV494" s="51" t="s">
        <v>77</v>
      </c>
      <c r="AW494" s="51" t="s">
        <v>77</v>
      </c>
      <c r="AX494" s="51" t="s">
        <v>77</v>
      </c>
      <c r="AY494" s="51" t="s">
        <v>77</v>
      </c>
      <c r="AZ494" s="51" t="s">
        <v>77</v>
      </c>
      <c r="BA494" s="51" t="s">
        <v>77</v>
      </c>
      <c r="BB494" s="51" t="s">
        <v>77</v>
      </c>
      <c r="BC494" s="51" t="s">
        <v>76</v>
      </c>
      <c r="BD494" s="51" t="s">
        <v>77</v>
      </c>
      <c r="BE494" s="49" t="s">
        <v>77</v>
      </c>
      <c r="BF494" s="56">
        <v>0</v>
      </c>
      <c r="BG494" s="57">
        <v>0</v>
      </c>
      <c r="BH494" s="57">
        <v>0</v>
      </c>
      <c r="BI494" s="57">
        <v>0</v>
      </c>
      <c r="BJ494" s="57">
        <v>0</v>
      </c>
      <c r="BK494" s="57">
        <v>0</v>
      </c>
      <c r="BL494" s="57">
        <v>0</v>
      </c>
      <c r="BM494" s="54">
        <f t="shared" si="7"/>
        <v>0</v>
      </c>
      <c r="BN494" s="58"/>
      <c r="BO494" t="str">
        <f>VLOOKUP(A494,Startups!$A$3:$B$1596, 2,FALSE)</f>
        <v>Early Stage</v>
      </c>
    </row>
    <row r="495" spans="1:67" s="55" customFormat="1" ht="135" customHeight="1" x14ac:dyDescent="0.2">
      <c r="A495" s="50" t="s">
        <v>3513</v>
      </c>
      <c r="B495" s="51" t="s">
        <v>3514</v>
      </c>
      <c r="C495" s="51" t="s">
        <v>66</v>
      </c>
      <c r="D495" s="51" t="s">
        <v>1922</v>
      </c>
      <c r="E495" s="51">
        <v>2015</v>
      </c>
      <c r="F495" s="51" t="s">
        <v>268</v>
      </c>
      <c r="G495" s="51" t="s">
        <v>155</v>
      </c>
      <c r="H495" s="51" t="s">
        <v>3515</v>
      </c>
      <c r="I495" s="49" t="s">
        <v>3516</v>
      </c>
      <c r="J495" s="50" t="s">
        <v>3517</v>
      </c>
      <c r="K495" s="51" t="s">
        <v>3518</v>
      </c>
      <c r="L495" s="51" t="s">
        <v>3519</v>
      </c>
      <c r="M495" s="51" t="s">
        <v>3520</v>
      </c>
      <c r="N495" s="51" t="s">
        <v>3521</v>
      </c>
      <c r="O495" s="49" t="s">
        <v>3522</v>
      </c>
      <c r="P495" s="50" t="s">
        <v>76</v>
      </c>
      <c r="Q495" s="51" t="s">
        <v>77</v>
      </c>
      <c r="R495" s="49" t="s">
        <v>77</v>
      </c>
      <c r="S495" s="50" t="s">
        <v>77</v>
      </c>
      <c r="T495" s="51" t="s">
        <v>77</v>
      </c>
      <c r="U495" s="51" t="s">
        <v>77</v>
      </c>
      <c r="V495" s="51" t="s">
        <v>77</v>
      </c>
      <c r="W495" s="51" t="s">
        <v>76</v>
      </c>
      <c r="X495" s="51" t="s">
        <v>77</v>
      </c>
      <c r="Y495" s="51" t="s">
        <v>77</v>
      </c>
      <c r="Z495" s="51" t="s">
        <v>77</v>
      </c>
      <c r="AA495" s="51" t="s">
        <v>77</v>
      </c>
      <c r="AB495" s="51" t="s">
        <v>77</v>
      </c>
      <c r="AC495" s="51" t="s">
        <v>76</v>
      </c>
      <c r="AD495" s="49" t="s">
        <v>77</v>
      </c>
      <c r="AE495" s="50" t="s">
        <v>77</v>
      </c>
      <c r="AF495" s="51" t="s">
        <v>77</v>
      </c>
      <c r="AG495" s="51" t="s">
        <v>77</v>
      </c>
      <c r="AH495" s="51" t="s">
        <v>77</v>
      </c>
      <c r="AI495" s="51" t="s">
        <v>77</v>
      </c>
      <c r="AJ495" s="51" t="s">
        <v>77</v>
      </c>
      <c r="AK495" s="51" t="s">
        <v>77</v>
      </c>
      <c r="AL495" s="51" t="s">
        <v>77</v>
      </c>
      <c r="AM495" s="51" t="s">
        <v>77</v>
      </c>
      <c r="AN495" s="51" t="s">
        <v>77</v>
      </c>
      <c r="AO495" s="51" t="s">
        <v>76</v>
      </c>
      <c r="AP495" s="51" t="s">
        <v>77</v>
      </c>
      <c r="AQ495" s="51" t="s">
        <v>77</v>
      </c>
      <c r="AR495" s="51" t="s">
        <v>77</v>
      </c>
      <c r="AS495" s="51" t="s">
        <v>77</v>
      </c>
      <c r="AT495" s="51" t="s">
        <v>77</v>
      </c>
      <c r="AU495" s="51" t="s">
        <v>77</v>
      </c>
      <c r="AV495" s="51" t="s">
        <v>77</v>
      </c>
      <c r="AW495" s="51" t="s">
        <v>76</v>
      </c>
      <c r="AX495" s="51" t="s">
        <v>77</v>
      </c>
      <c r="AY495" s="51" t="s">
        <v>77</v>
      </c>
      <c r="AZ495" s="51" t="s">
        <v>77</v>
      </c>
      <c r="BA495" s="51" t="s">
        <v>77</v>
      </c>
      <c r="BB495" s="51" t="s">
        <v>77</v>
      </c>
      <c r="BC495" s="51" t="s">
        <v>77</v>
      </c>
      <c r="BD495" s="51" t="s">
        <v>77</v>
      </c>
      <c r="BE495" s="49" t="s">
        <v>77</v>
      </c>
      <c r="BF495" s="56">
        <v>0</v>
      </c>
      <c r="BG495" s="57">
        <v>0</v>
      </c>
      <c r="BH495" s="57">
        <v>0</v>
      </c>
      <c r="BI495" s="57">
        <v>0</v>
      </c>
      <c r="BJ495" s="57">
        <v>0</v>
      </c>
      <c r="BK495" s="57">
        <v>0</v>
      </c>
      <c r="BL495" s="57">
        <v>0</v>
      </c>
      <c r="BM495" s="54">
        <f t="shared" si="7"/>
        <v>0</v>
      </c>
      <c r="BN495" s="58"/>
      <c r="BO495" t="str">
        <f>VLOOKUP(A495,Startups!$A$3:$B$1596, 2,FALSE)</f>
        <v>Early Stage</v>
      </c>
    </row>
    <row r="496" spans="1:67" s="55" customFormat="1" ht="135" customHeight="1" x14ac:dyDescent="0.2">
      <c r="A496" s="50" t="s">
        <v>3523</v>
      </c>
      <c r="B496" s="51" t="s">
        <v>3524</v>
      </c>
      <c r="C496" s="51" t="s">
        <v>220</v>
      </c>
      <c r="D496" s="51" t="s">
        <v>3525</v>
      </c>
      <c r="E496" s="51">
        <v>2015</v>
      </c>
      <c r="F496" s="51" t="s">
        <v>3526</v>
      </c>
      <c r="G496" s="51" t="s">
        <v>68</v>
      </c>
      <c r="H496" s="51" t="s">
        <v>3527</v>
      </c>
      <c r="I496" s="49" t="s">
        <v>3528</v>
      </c>
      <c r="J496" s="50" t="s">
        <v>3529</v>
      </c>
      <c r="K496" s="51" t="s">
        <v>3530</v>
      </c>
      <c r="L496" s="51" t="s">
        <v>3531</v>
      </c>
      <c r="M496" s="51" t="s">
        <v>3532</v>
      </c>
      <c r="N496" s="51" t="s">
        <v>3533</v>
      </c>
      <c r="O496" s="49" t="s">
        <v>3534</v>
      </c>
      <c r="P496" s="50" t="s">
        <v>76</v>
      </c>
      <c r="Q496" s="51" t="s">
        <v>76</v>
      </c>
      <c r="R496" s="49" t="s">
        <v>76</v>
      </c>
      <c r="S496" s="50" t="s">
        <v>77</v>
      </c>
      <c r="T496" s="51" t="s">
        <v>77</v>
      </c>
      <c r="U496" s="51" t="s">
        <v>77</v>
      </c>
      <c r="V496" s="51" t="s">
        <v>77</v>
      </c>
      <c r="W496" s="51" t="s">
        <v>77</v>
      </c>
      <c r="X496" s="51" t="s">
        <v>76</v>
      </c>
      <c r="Y496" s="51" t="s">
        <v>77</v>
      </c>
      <c r="Z496" s="51" t="s">
        <v>77</v>
      </c>
      <c r="AA496" s="51" t="s">
        <v>76</v>
      </c>
      <c r="AB496" s="51" t="s">
        <v>77</v>
      </c>
      <c r="AC496" s="51" t="s">
        <v>77</v>
      </c>
      <c r="AD496" s="49" t="s">
        <v>77</v>
      </c>
      <c r="AE496" s="50" t="s">
        <v>77</v>
      </c>
      <c r="AF496" s="51" t="s">
        <v>77</v>
      </c>
      <c r="AG496" s="51" t="s">
        <v>77</v>
      </c>
      <c r="AH496" s="51" t="s">
        <v>77</v>
      </c>
      <c r="AI496" s="51" t="s">
        <v>77</v>
      </c>
      <c r="AJ496" s="51" t="s">
        <v>77</v>
      </c>
      <c r="AK496" s="51" t="s">
        <v>77</v>
      </c>
      <c r="AL496" s="51" t="s">
        <v>77</v>
      </c>
      <c r="AM496" s="51" t="s">
        <v>77</v>
      </c>
      <c r="AN496" s="51" t="s">
        <v>77</v>
      </c>
      <c r="AO496" s="51" t="s">
        <v>77</v>
      </c>
      <c r="AP496" s="51" t="s">
        <v>77</v>
      </c>
      <c r="AQ496" s="51" t="s">
        <v>77</v>
      </c>
      <c r="AR496" s="51" t="s">
        <v>77</v>
      </c>
      <c r="AS496" s="51" t="s">
        <v>77</v>
      </c>
      <c r="AT496" s="51" t="s">
        <v>77</v>
      </c>
      <c r="AU496" s="51" t="s">
        <v>77</v>
      </c>
      <c r="AV496" s="51" t="s">
        <v>77</v>
      </c>
      <c r="AW496" s="51" t="s">
        <v>77</v>
      </c>
      <c r="AX496" s="51" t="s">
        <v>77</v>
      </c>
      <c r="AY496" s="51" t="s">
        <v>77</v>
      </c>
      <c r="AZ496" s="51" t="s">
        <v>77</v>
      </c>
      <c r="BA496" s="51" t="s">
        <v>77</v>
      </c>
      <c r="BB496" s="51" t="s">
        <v>77</v>
      </c>
      <c r="BC496" s="51" t="s">
        <v>76</v>
      </c>
      <c r="BD496" s="51" t="s">
        <v>77</v>
      </c>
      <c r="BE496" s="49" t="s">
        <v>76</v>
      </c>
      <c r="BF496" s="56">
        <v>0</v>
      </c>
      <c r="BG496" s="57">
        <v>0</v>
      </c>
      <c r="BH496" s="57">
        <v>0</v>
      </c>
      <c r="BI496" s="57">
        <v>0</v>
      </c>
      <c r="BJ496" s="57">
        <v>0</v>
      </c>
      <c r="BK496" s="57">
        <v>0</v>
      </c>
      <c r="BL496" s="57">
        <v>0</v>
      </c>
      <c r="BM496" s="54">
        <f t="shared" si="7"/>
        <v>0</v>
      </c>
      <c r="BN496" s="58"/>
      <c r="BO496" t="str">
        <f>VLOOKUP(A496,Startups!$A$3:$B$1596, 2,FALSE)</f>
        <v>Normal</v>
      </c>
    </row>
    <row r="497" spans="1:67" s="55" customFormat="1" ht="135" customHeight="1" x14ac:dyDescent="0.2">
      <c r="A497" s="50" t="s">
        <v>3535</v>
      </c>
      <c r="B497" s="51" t="s">
        <v>3536</v>
      </c>
      <c r="C497" s="51" t="s">
        <v>66</v>
      </c>
      <c r="D497" s="51" t="s">
        <v>67</v>
      </c>
      <c r="E497" s="51">
        <v>2015</v>
      </c>
      <c r="F497" s="51" t="s">
        <v>47</v>
      </c>
      <c r="G497" s="51" t="s">
        <v>68</v>
      </c>
      <c r="H497" s="51" t="s">
        <v>3537</v>
      </c>
      <c r="I497" s="49" t="s">
        <v>3538</v>
      </c>
      <c r="J497" s="50" t="s">
        <v>3539</v>
      </c>
      <c r="K497" s="51" t="s">
        <v>3540</v>
      </c>
      <c r="L497" s="51" t="s">
        <v>3541</v>
      </c>
      <c r="M497" s="51" t="s">
        <v>3542</v>
      </c>
      <c r="N497" s="51" t="s">
        <v>3543</v>
      </c>
      <c r="O497" s="49" t="s">
        <v>3544</v>
      </c>
      <c r="P497" s="50" t="s">
        <v>76</v>
      </c>
      <c r="Q497" s="51" t="s">
        <v>77</v>
      </c>
      <c r="R497" s="49" t="s">
        <v>77</v>
      </c>
      <c r="S497" s="50" t="s">
        <v>77</v>
      </c>
      <c r="T497" s="51" t="s">
        <v>76</v>
      </c>
      <c r="U497" s="51" t="s">
        <v>76</v>
      </c>
      <c r="V497" s="51" t="s">
        <v>77</v>
      </c>
      <c r="W497" s="51" t="s">
        <v>77</v>
      </c>
      <c r="X497" s="51" t="s">
        <v>77</v>
      </c>
      <c r="Y497" s="51" t="s">
        <v>77</v>
      </c>
      <c r="Z497" s="51" t="s">
        <v>77</v>
      </c>
      <c r="AA497" s="51" t="s">
        <v>77</v>
      </c>
      <c r="AB497" s="51" t="s">
        <v>77</v>
      </c>
      <c r="AC497" s="51" t="s">
        <v>77</v>
      </c>
      <c r="AD497" s="49" t="s">
        <v>76</v>
      </c>
      <c r="AE497" s="50" t="s">
        <v>77</v>
      </c>
      <c r="AF497" s="51" t="s">
        <v>77</v>
      </c>
      <c r="AG497" s="51" t="s">
        <v>77</v>
      </c>
      <c r="AH497" s="51" t="s">
        <v>77</v>
      </c>
      <c r="AI497" s="51" t="s">
        <v>77</v>
      </c>
      <c r="AJ497" s="51" t="s">
        <v>77</v>
      </c>
      <c r="AK497" s="51" t="s">
        <v>77</v>
      </c>
      <c r="AL497" s="51" t="s">
        <v>77</v>
      </c>
      <c r="AM497" s="51" t="s">
        <v>77</v>
      </c>
      <c r="AN497" s="51" t="s">
        <v>77</v>
      </c>
      <c r="AO497" s="51" t="s">
        <v>77</v>
      </c>
      <c r="AP497" s="51" t="s">
        <v>76</v>
      </c>
      <c r="AQ497" s="51" t="s">
        <v>77</v>
      </c>
      <c r="AR497" s="51" t="s">
        <v>77</v>
      </c>
      <c r="AS497" s="51" t="s">
        <v>77</v>
      </c>
      <c r="AT497" s="51" t="s">
        <v>77</v>
      </c>
      <c r="AU497" s="51" t="s">
        <v>77</v>
      </c>
      <c r="AV497" s="51" t="s">
        <v>77</v>
      </c>
      <c r="AW497" s="51" t="s">
        <v>77</v>
      </c>
      <c r="AX497" s="51" t="s">
        <v>77</v>
      </c>
      <c r="AY497" s="51" t="s">
        <v>77</v>
      </c>
      <c r="AZ497" s="51" t="s">
        <v>77</v>
      </c>
      <c r="BA497" s="51" t="s">
        <v>77</v>
      </c>
      <c r="BB497" s="51" t="s">
        <v>77</v>
      </c>
      <c r="BC497" s="51" t="s">
        <v>77</v>
      </c>
      <c r="BD497" s="51" t="s">
        <v>77</v>
      </c>
      <c r="BE497" s="49" t="s">
        <v>77</v>
      </c>
      <c r="BF497" s="56">
        <v>0</v>
      </c>
      <c r="BG497" s="57">
        <v>0</v>
      </c>
      <c r="BH497" s="57">
        <v>0</v>
      </c>
      <c r="BI497" s="57">
        <v>0</v>
      </c>
      <c r="BJ497" s="57">
        <v>0</v>
      </c>
      <c r="BK497" s="57">
        <v>0</v>
      </c>
      <c r="BL497" s="57">
        <v>0</v>
      </c>
      <c r="BM497" s="54">
        <f t="shared" si="7"/>
        <v>0</v>
      </c>
      <c r="BN497" s="58"/>
      <c r="BO497" t="str">
        <f>VLOOKUP(A497,Startups!$A$3:$B$1596, 2,FALSE)</f>
        <v>Early Stage</v>
      </c>
    </row>
    <row r="498" spans="1:67" s="55" customFormat="1" ht="135" customHeight="1" x14ac:dyDescent="0.2">
      <c r="A498" s="50" t="s">
        <v>3545</v>
      </c>
      <c r="B498" s="51" t="s">
        <v>3546</v>
      </c>
      <c r="C498" s="51" t="s">
        <v>66</v>
      </c>
      <c r="D498" s="51" t="s">
        <v>379</v>
      </c>
      <c r="E498" s="51">
        <v>2015</v>
      </c>
      <c r="F498" s="51" t="s">
        <v>50</v>
      </c>
      <c r="G498" s="51" t="s">
        <v>94</v>
      </c>
      <c r="H498" s="51" t="s">
        <v>3547</v>
      </c>
      <c r="I498" s="49" t="s">
        <v>3548</v>
      </c>
      <c r="J498" s="50" t="s">
        <v>3549</v>
      </c>
      <c r="K498" s="51" t="s">
        <v>3550</v>
      </c>
      <c r="L498" s="51" t="s">
        <v>3551</v>
      </c>
      <c r="M498" s="51" t="s">
        <v>3552</v>
      </c>
      <c r="N498" s="51" t="s">
        <v>3553</v>
      </c>
      <c r="O498" s="49" t="s">
        <v>3554</v>
      </c>
      <c r="P498" s="50" t="s">
        <v>76</v>
      </c>
      <c r="Q498" s="51" t="s">
        <v>77</v>
      </c>
      <c r="R498" s="49" t="s">
        <v>77</v>
      </c>
      <c r="S498" s="50" t="s">
        <v>77</v>
      </c>
      <c r="T498" s="51" t="s">
        <v>77</v>
      </c>
      <c r="U498" s="51" t="s">
        <v>77</v>
      </c>
      <c r="V498" s="51" t="s">
        <v>77</v>
      </c>
      <c r="W498" s="51" t="s">
        <v>77</v>
      </c>
      <c r="X498" s="51" t="s">
        <v>77</v>
      </c>
      <c r="Y498" s="51" t="s">
        <v>77</v>
      </c>
      <c r="Z498" s="51" t="s">
        <v>76</v>
      </c>
      <c r="AA498" s="51" t="s">
        <v>77</v>
      </c>
      <c r="AB498" s="51" t="s">
        <v>77</v>
      </c>
      <c r="AC498" s="51" t="s">
        <v>77</v>
      </c>
      <c r="AD498" s="49" t="s">
        <v>77</v>
      </c>
      <c r="AE498" s="50" t="s">
        <v>77</v>
      </c>
      <c r="AF498" s="51" t="s">
        <v>77</v>
      </c>
      <c r="AG498" s="51" t="s">
        <v>77</v>
      </c>
      <c r="AH498" s="51" t="s">
        <v>77</v>
      </c>
      <c r="AI498" s="51" t="s">
        <v>77</v>
      </c>
      <c r="AJ498" s="51" t="s">
        <v>77</v>
      </c>
      <c r="AK498" s="51" t="s">
        <v>77</v>
      </c>
      <c r="AL498" s="51" t="s">
        <v>77</v>
      </c>
      <c r="AM498" s="51" t="s">
        <v>77</v>
      </c>
      <c r="AN498" s="51" t="s">
        <v>77</v>
      </c>
      <c r="AO498" s="51" t="s">
        <v>77</v>
      </c>
      <c r="AP498" s="51" t="s">
        <v>77</v>
      </c>
      <c r="AQ498" s="51" t="s">
        <v>77</v>
      </c>
      <c r="AR498" s="51" t="s">
        <v>77</v>
      </c>
      <c r="AS498" s="51" t="s">
        <v>76</v>
      </c>
      <c r="AT498" s="51" t="s">
        <v>77</v>
      </c>
      <c r="AU498" s="51" t="s">
        <v>77</v>
      </c>
      <c r="AV498" s="51" t="s">
        <v>77</v>
      </c>
      <c r="AW498" s="51" t="s">
        <v>77</v>
      </c>
      <c r="AX498" s="51" t="s">
        <v>77</v>
      </c>
      <c r="AY498" s="51" t="s">
        <v>77</v>
      </c>
      <c r="AZ498" s="51" t="s">
        <v>77</v>
      </c>
      <c r="BA498" s="51" t="s">
        <v>77</v>
      </c>
      <c r="BB498" s="51" t="s">
        <v>77</v>
      </c>
      <c r="BC498" s="51" t="s">
        <v>77</v>
      </c>
      <c r="BD498" s="51" t="s">
        <v>77</v>
      </c>
      <c r="BE498" s="49" t="s">
        <v>77</v>
      </c>
      <c r="BF498" s="56">
        <v>0</v>
      </c>
      <c r="BG498" s="57">
        <v>0</v>
      </c>
      <c r="BH498" s="57">
        <v>0</v>
      </c>
      <c r="BI498" s="57">
        <v>0</v>
      </c>
      <c r="BJ498" s="57">
        <v>0</v>
      </c>
      <c r="BK498" s="57">
        <v>0</v>
      </c>
      <c r="BL498" s="57">
        <v>0</v>
      </c>
      <c r="BM498" s="54">
        <f t="shared" si="7"/>
        <v>0</v>
      </c>
      <c r="BN498" s="58"/>
      <c r="BO498" t="str">
        <f>VLOOKUP(A498,Startups!$A$3:$B$1596, 2,FALSE)</f>
        <v>Early Stage</v>
      </c>
    </row>
    <row r="499" spans="1:67" s="55" customFormat="1" ht="135" customHeight="1" x14ac:dyDescent="0.2">
      <c r="A499" s="50" t="s">
        <v>3555</v>
      </c>
      <c r="B499" s="51" t="s">
        <v>3556</v>
      </c>
      <c r="C499" s="51" t="s">
        <v>66</v>
      </c>
      <c r="D499" s="51" t="s">
        <v>166</v>
      </c>
      <c r="E499" s="51">
        <v>2012</v>
      </c>
      <c r="F499" s="51" t="s">
        <v>3018</v>
      </c>
      <c r="G499" s="51" t="s">
        <v>68</v>
      </c>
      <c r="H499" s="51" t="s">
        <v>3557</v>
      </c>
      <c r="I499" s="49" t="s">
        <v>3558</v>
      </c>
      <c r="J499" s="50" t="s">
        <v>3559</v>
      </c>
      <c r="K499" s="51" t="s">
        <v>3560</v>
      </c>
      <c r="L499" s="51" t="s">
        <v>3561</v>
      </c>
      <c r="M499" s="51" t="s">
        <v>3562</v>
      </c>
      <c r="N499" s="51" t="s">
        <v>3563</v>
      </c>
      <c r="O499" s="49" t="s">
        <v>3564</v>
      </c>
      <c r="P499" s="50" t="s">
        <v>76</v>
      </c>
      <c r="Q499" s="51" t="s">
        <v>76</v>
      </c>
      <c r="R499" s="49" t="s">
        <v>77</v>
      </c>
      <c r="S499" s="50" t="s">
        <v>77</v>
      </c>
      <c r="T499" s="51" t="s">
        <v>76</v>
      </c>
      <c r="U499" s="51" t="s">
        <v>76</v>
      </c>
      <c r="V499" s="51" t="s">
        <v>77</v>
      </c>
      <c r="W499" s="51" t="s">
        <v>77</v>
      </c>
      <c r="X499" s="51" t="s">
        <v>77</v>
      </c>
      <c r="Y499" s="51" t="s">
        <v>77</v>
      </c>
      <c r="Z499" s="51" t="s">
        <v>76</v>
      </c>
      <c r="AA499" s="51" t="s">
        <v>77</v>
      </c>
      <c r="AB499" s="51" t="s">
        <v>77</v>
      </c>
      <c r="AC499" s="51" t="s">
        <v>77</v>
      </c>
      <c r="AD499" s="49" t="s">
        <v>77</v>
      </c>
      <c r="AE499" s="50" t="s">
        <v>77</v>
      </c>
      <c r="AF499" s="51" t="s">
        <v>77</v>
      </c>
      <c r="AG499" s="51" t="s">
        <v>77</v>
      </c>
      <c r="AH499" s="51" t="s">
        <v>77</v>
      </c>
      <c r="AI499" s="51" t="s">
        <v>77</v>
      </c>
      <c r="AJ499" s="51" t="s">
        <v>77</v>
      </c>
      <c r="AK499" s="51" t="s">
        <v>77</v>
      </c>
      <c r="AL499" s="51" t="s">
        <v>76</v>
      </c>
      <c r="AM499" s="51" t="s">
        <v>77</v>
      </c>
      <c r="AN499" s="51" t="s">
        <v>77</v>
      </c>
      <c r="AO499" s="51" t="s">
        <v>77</v>
      </c>
      <c r="AP499" s="51" t="s">
        <v>77</v>
      </c>
      <c r="AQ499" s="51" t="s">
        <v>77</v>
      </c>
      <c r="AR499" s="51" t="s">
        <v>77</v>
      </c>
      <c r="AS499" s="51" t="s">
        <v>76</v>
      </c>
      <c r="AT499" s="51" t="s">
        <v>77</v>
      </c>
      <c r="AU499" s="51" t="s">
        <v>77</v>
      </c>
      <c r="AV499" s="51" t="s">
        <v>77</v>
      </c>
      <c r="AW499" s="51" t="s">
        <v>77</v>
      </c>
      <c r="AX499" s="51" t="s">
        <v>77</v>
      </c>
      <c r="AY499" s="51" t="s">
        <v>77</v>
      </c>
      <c r="AZ499" s="51" t="s">
        <v>77</v>
      </c>
      <c r="BA499" s="51" t="s">
        <v>77</v>
      </c>
      <c r="BB499" s="51" t="s">
        <v>77</v>
      </c>
      <c r="BC499" s="51" t="s">
        <v>77</v>
      </c>
      <c r="BD499" s="51" t="s">
        <v>77</v>
      </c>
      <c r="BE499" s="49" t="s">
        <v>77</v>
      </c>
      <c r="BF499" s="56">
        <v>0</v>
      </c>
      <c r="BG499" s="57">
        <v>0</v>
      </c>
      <c r="BH499" s="57">
        <v>0</v>
      </c>
      <c r="BI499" s="57">
        <v>0</v>
      </c>
      <c r="BJ499" s="57">
        <v>0</v>
      </c>
      <c r="BK499" s="57">
        <v>0</v>
      </c>
      <c r="BL499" s="57">
        <v>0</v>
      </c>
      <c r="BM499" s="54">
        <f t="shared" si="7"/>
        <v>0</v>
      </c>
      <c r="BN499" s="58"/>
      <c r="BO499" t="str">
        <f>VLOOKUP(A499,Startups!$A$3:$B$1596, 2,FALSE)</f>
        <v>Early Stage</v>
      </c>
    </row>
    <row r="500" spans="1:67" s="55" customFormat="1" ht="135" customHeight="1" x14ac:dyDescent="0.2">
      <c r="A500" s="50" t="s">
        <v>3565</v>
      </c>
      <c r="B500" s="51" t="s">
        <v>3566</v>
      </c>
      <c r="C500" s="51" t="s">
        <v>335</v>
      </c>
      <c r="D500" s="51" t="s">
        <v>336</v>
      </c>
      <c r="E500" s="51">
        <v>2012</v>
      </c>
      <c r="F500" s="51" t="s">
        <v>592</v>
      </c>
      <c r="G500" s="51" t="s">
        <v>94</v>
      </c>
      <c r="H500" s="51" t="s">
        <v>3567</v>
      </c>
      <c r="I500" s="49" t="s">
        <v>3568</v>
      </c>
      <c r="J500" s="50" t="s">
        <v>3569</v>
      </c>
      <c r="K500" s="51" t="s">
        <v>3570</v>
      </c>
      <c r="L500" s="51" t="s">
        <v>3571</v>
      </c>
      <c r="M500" s="51" t="s">
        <v>3572</v>
      </c>
      <c r="N500" s="51" t="s">
        <v>3573</v>
      </c>
      <c r="O500" s="49" t="s">
        <v>3574</v>
      </c>
      <c r="P500" s="50" t="s">
        <v>77</v>
      </c>
      <c r="Q500" s="51" t="s">
        <v>76</v>
      </c>
      <c r="R500" s="49" t="s">
        <v>77</v>
      </c>
      <c r="S500" s="50" t="s">
        <v>77</v>
      </c>
      <c r="T500" s="51" t="s">
        <v>77</v>
      </c>
      <c r="U500" s="51" t="s">
        <v>76</v>
      </c>
      <c r="V500" s="51" t="s">
        <v>77</v>
      </c>
      <c r="W500" s="51" t="s">
        <v>77</v>
      </c>
      <c r="X500" s="51" t="s">
        <v>76</v>
      </c>
      <c r="Y500" s="51" t="s">
        <v>77</v>
      </c>
      <c r="Z500" s="51" t="s">
        <v>77</v>
      </c>
      <c r="AA500" s="51" t="s">
        <v>77</v>
      </c>
      <c r="AB500" s="51" t="s">
        <v>77</v>
      </c>
      <c r="AC500" s="51" t="s">
        <v>76</v>
      </c>
      <c r="AD500" s="49" t="s">
        <v>77</v>
      </c>
      <c r="AE500" s="50" t="s">
        <v>77</v>
      </c>
      <c r="AF500" s="51" t="s">
        <v>77</v>
      </c>
      <c r="AG500" s="51" t="s">
        <v>77</v>
      </c>
      <c r="AH500" s="51" t="s">
        <v>77</v>
      </c>
      <c r="AI500" s="51" t="s">
        <v>76</v>
      </c>
      <c r="AJ500" s="51" t="s">
        <v>77</v>
      </c>
      <c r="AK500" s="51" t="s">
        <v>77</v>
      </c>
      <c r="AL500" s="51" t="s">
        <v>76</v>
      </c>
      <c r="AM500" s="51" t="s">
        <v>77</v>
      </c>
      <c r="AN500" s="51" t="s">
        <v>77</v>
      </c>
      <c r="AO500" s="51" t="s">
        <v>77</v>
      </c>
      <c r="AP500" s="51" t="s">
        <v>77</v>
      </c>
      <c r="AQ500" s="51" t="s">
        <v>77</v>
      </c>
      <c r="AR500" s="51" t="s">
        <v>77</v>
      </c>
      <c r="AS500" s="51" t="s">
        <v>77</v>
      </c>
      <c r="AT500" s="51" t="s">
        <v>77</v>
      </c>
      <c r="AU500" s="51" t="s">
        <v>77</v>
      </c>
      <c r="AV500" s="51" t="s">
        <v>77</v>
      </c>
      <c r="AW500" s="51" t="s">
        <v>77</v>
      </c>
      <c r="AX500" s="51" t="s">
        <v>77</v>
      </c>
      <c r="AY500" s="51" t="s">
        <v>77</v>
      </c>
      <c r="AZ500" s="51" t="s">
        <v>77</v>
      </c>
      <c r="BA500" s="51" t="s">
        <v>77</v>
      </c>
      <c r="BB500" s="51" t="s">
        <v>77</v>
      </c>
      <c r="BC500" s="51" t="s">
        <v>77</v>
      </c>
      <c r="BD500" s="51" t="s">
        <v>77</v>
      </c>
      <c r="BE500" s="49" t="s">
        <v>77</v>
      </c>
      <c r="BF500" s="56">
        <v>0</v>
      </c>
      <c r="BG500" s="57">
        <v>0</v>
      </c>
      <c r="BH500" s="57">
        <v>0</v>
      </c>
      <c r="BI500" s="57">
        <v>0</v>
      </c>
      <c r="BJ500" s="57">
        <v>0</v>
      </c>
      <c r="BK500" s="57">
        <v>0</v>
      </c>
      <c r="BL500" s="57">
        <v>0</v>
      </c>
      <c r="BM500" s="54">
        <f t="shared" si="7"/>
        <v>0</v>
      </c>
      <c r="BN500" s="58"/>
      <c r="BO500" t="str">
        <f>VLOOKUP(A500,Startups!$A$3:$B$1596, 2,FALSE)</f>
        <v>Early Stage</v>
      </c>
    </row>
    <row r="501" spans="1:67" s="55" customFormat="1" ht="135" customHeight="1" x14ac:dyDescent="0.2">
      <c r="A501" s="50" t="s">
        <v>3575</v>
      </c>
      <c r="B501" s="51" t="s">
        <v>3576</v>
      </c>
      <c r="C501" s="51" t="s">
        <v>220</v>
      </c>
      <c r="D501" s="51" t="s">
        <v>3577</v>
      </c>
      <c r="E501" s="51">
        <v>2015</v>
      </c>
      <c r="F501" s="51" t="s">
        <v>188</v>
      </c>
      <c r="G501" s="51" t="s">
        <v>68</v>
      </c>
      <c r="H501" s="51" t="s">
        <v>3578</v>
      </c>
      <c r="I501" s="49" t="s">
        <v>3579</v>
      </c>
      <c r="J501" s="50" t="s">
        <v>3580</v>
      </c>
      <c r="K501" s="51" t="s">
        <v>3581</v>
      </c>
      <c r="L501" s="51" t="s">
        <v>3582</v>
      </c>
      <c r="M501" s="51" t="s">
        <v>3583</v>
      </c>
      <c r="N501" s="51" t="s">
        <v>3584</v>
      </c>
      <c r="O501" s="49" t="s">
        <v>3585</v>
      </c>
      <c r="P501" s="50" t="s">
        <v>76</v>
      </c>
      <c r="Q501" s="51" t="s">
        <v>76</v>
      </c>
      <c r="R501" s="49" t="s">
        <v>77</v>
      </c>
      <c r="S501" s="50" t="s">
        <v>77</v>
      </c>
      <c r="T501" s="51" t="s">
        <v>76</v>
      </c>
      <c r="U501" s="51" t="s">
        <v>76</v>
      </c>
      <c r="V501" s="51" t="s">
        <v>77</v>
      </c>
      <c r="W501" s="51" t="s">
        <v>77</v>
      </c>
      <c r="X501" s="51" t="s">
        <v>77</v>
      </c>
      <c r="Y501" s="51" t="s">
        <v>77</v>
      </c>
      <c r="Z501" s="51" t="s">
        <v>77</v>
      </c>
      <c r="AA501" s="51" t="s">
        <v>77</v>
      </c>
      <c r="AB501" s="51" t="s">
        <v>77</v>
      </c>
      <c r="AC501" s="51" t="s">
        <v>77</v>
      </c>
      <c r="AD501" s="49" t="s">
        <v>76</v>
      </c>
      <c r="AE501" s="50" t="s">
        <v>77</v>
      </c>
      <c r="AF501" s="51" t="s">
        <v>77</v>
      </c>
      <c r="AG501" s="51" t="s">
        <v>77</v>
      </c>
      <c r="AH501" s="51" t="s">
        <v>77</v>
      </c>
      <c r="AI501" s="51" t="s">
        <v>77</v>
      </c>
      <c r="AJ501" s="51" t="s">
        <v>77</v>
      </c>
      <c r="AK501" s="51" t="s">
        <v>77</v>
      </c>
      <c r="AL501" s="51" t="s">
        <v>76</v>
      </c>
      <c r="AM501" s="51" t="s">
        <v>77</v>
      </c>
      <c r="AN501" s="51" t="s">
        <v>77</v>
      </c>
      <c r="AO501" s="51" t="s">
        <v>77</v>
      </c>
      <c r="AP501" s="51" t="s">
        <v>77</v>
      </c>
      <c r="AQ501" s="51" t="s">
        <v>77</v>
      </c>
      <c r="AR501" s="51" t="s">
        <v>77</v>
      </c>
      <c r="AS501" s="51" t="s">
        <v>77</v>
      </c>
      <c r="AT501" s="51" t="s">
        <v>77</v>
      </c>
      <c r="AU501" s="51" t="s">
        <v>77</v>
      </c>
      <c r="AV501" s="51" t="s">
        <v>77</v>
      </c>
      <c r="AW501" s="51" t="s">
        <v>76</v>
      </c>
      <c r="AX501" s="51" t="s">
        <v>77</v>
      </c>
      <c r="AY501" s="51" t="s">
        <v>77</v>
      </c>
      <c r="AZ501" s="51" t="s">
        <v>77</v>
      </c>
      <c r="BA501" s="51" t="s">
        <v>77</v>
      </c>
      <c r="BB501" s="51" t="s">
        <v>77</v>
      </c>
      <c r="BC501" s="51" t="s">
        <v>77</v>
      </c>
      <c r="BD501" s="51" t="s">
        <v>77</v>
      </c>
      <c r="BE501" s="49" t="s">
        <v>77</v>
      </c>
      <c r="BF501" s="56">
        <v>0</v>
      </c>
      <c r="BG501" s="57">
        <v>0</v>
      </c>
      <c r="BH501" s="57">
        <v>0</v>
      </c>
      <c r="BI501" s="57">
        <v>0</v>
      </c>
      <c r="BJ501" s="57">
        <v>0</v>
      </c>
      <c r="BK501" s="57">
        <v>0</v>
      </c>
      <c r="BL501" s="57">
        <v>0</v>
      </c>
      <c r="BM501" s="54">
        <f t="shared" si="7"/>
        <v>0</v>
      </c>
      <c r="BN501" s="58"/>
      <c r="BO501" t="str">
        <f>VLOOKUP(A501,Startups!$A$3:$B$1596, 2,FALSE)</f>
        <v>Early Stage</v>
      </c>
    </row>
    <row r="502" spans="1:67" s="55" customFormat="1" ht="135" customHeight="1" x14ac:dyDescent="0.2">
      <c r="A502" s="50" t="s">
        <v>3586</v>
      </c>
      <c r="B502" s="51" t="s">
        <v>3587</v>
      </c>
      <c r="C502" s="51" t="s">
        <v>1154</v>
      </c>
      <c r="D502" s="51" t="s">
        <v>3588</v>
      </c>
      <c r="E502" s="51">
        <v>2015</v>
      </c>
      <c r="F502" s="51" t="s">
        <v>59</v>
      </c>
      <c r="G502" s="51" t="s">
        <v>155</v>
      </c>
      <c r="H502" s="51" t="s">
        <v>3589</v>
      </c>
      <c r="I502" s="49" t="s">
        <v>3590</v>
      </c>
      <c r="J502" s="50" t="s">
        <v>3591</v>
      </c>
      <c r="K502" s="51" t="s">
        <v>3592</v>
      </c>
      <c r="L502" s="51" t="s">
        <v>3593</v>
      </c>
      <c r="M502" s="51" t="s">
        <v>902</v>
      </c>
      <c r="N502" s="51" t="s">
        <v>902</v>
      </c>
      <c r="O502" s="49" t="s">
        <v>902</v>
      </c>
      <c r="P502" s="50" t="s">
        <v>77</v>
      </c>
      <c r="Q502" s="51" t="s">
        <v>77</v>
      </c>
      <c r="R502" s="49" t="s">
        <v>76</v>
      </c>
      <c r="S502" s="50" t="s">
        <v>77</v>
      </c>
      <c r="T502" s="51" t="s">
        <v>77</v>
      </c>
      <c r="U502" s="51" t="s">
        <v>76</v>
      </c>
      <c r="V502" s="51" t="s">
        <v>77</v>
      </c>
      <c r="W502" s="51" t="s">
        <v>77</v>
      </c>
      <c r="X502" s="51" t="s">
        <v>77</v>
      </c>
      <c r="Y502" s="51" t="s">
        <v>77</v>
      </c>
      <c r="Z502" s="51" t="s">
        <v>77</v>
      </c>
      <c r="AA502" s="51" t="s">
        <v>77</v>
      </c>
      <c r="AB502" s="51" t="s">
        <v>76</v>
      </c>
      <c r="AC502" s="51" t="s">
        <v>77</v>
      </c>
      <c r="AD502" s="49" t="s">
        <v>77</v>
      </c>
      <c r="AE502" s="50" t="s">
        <v>77</v>
      </c>
      <c r="AF502" s="51" t="s">
        <v>77</v>
      </c>
      <c r="AG502" s="51" t="s">
        <v>77</v>
      </c>
      <c r="AH502" s="51" t="s">
        <v>77</v>
      </c>
      <c r="AI502" s="51" t="s">
        <v>77</v>
      </c>
      <c r="AJ502" s="51" t="s">
        <v>77</v>
      </c>
      <c r="AK502" s="51" t="s">
        <v>77</v>
      </c>
      <c r="AL502" s="51" t="s">
        <v>77</v>
      </c>
      <c r="AM502" s="51" t="s">
        <v>77</v>
      </c>
      <c r="AN502" s="51" t="s">
        <v>77</v>
      </c>
      <c r="AO502" s="51" t="s">
        <v>77</v>
      </c>
      <c r="AP502" s="51" t="s">
        <v>77</v>
      </c>
      <c r="AQ502" s="51" t="s">
        <v>77</v>
      </c>
      <c r="AR502" s="51" t="s">
        <v>77</v>
      </c>
      <c r="AS502" s="51" t="s">
        <v>77</v>
      </c>
      <c r="AT502" s="51" t="s">
        <v>77</v>
      </c>
      <c r="AU502" s="51" t="s">
        <v>77</v>
      </c>
      <c r="AV502" s="51" t="s">
        <v>77</v>
      </c>
      <c r="AW502" s="51" t="s">
        <v>77</v>
      </c>
      <c r="AX502" s="51" t="s">
        <v>77</v>
      </c>
      <c r="AY502" s="51" t="s">
        <v>77</v>
      </c>
      <c r="AZ502" s="51" t="s">
        <v>77</v>
      </c>
      <c r="BA502" s="51" t="s">
        <v>77</v>
      </c>
      <c r="BB502" s="51" t="s">
        <v>76</v>
      </c>
      <c r="BC502" s="51" t="s">
        <v>77</v>
      </c>
      <c r="BD502" s="51" t="s">
        <v>77</v>
      </c>
      <c r="BE502" s="49" t="s">
        <v>77</v>
      </c>
      <c r="BF502" s="56">
        <v>0</v>
      </c>
      <c r="BG502" s="57">
        <v>0</v>
      </c>
      <c r="BH502" s="57">
        <v>0</v>
      </c>
      <c r="BI502" s="57">
        <v>0</v>
      </c>
      <c r="BJ502" s="57">
        <v>0</v>
      </c>
      <c r="BK502" s="57">
        <v>0</v>
      </c>
      <c r="BL502" s="57">
        <v>0</v>
      </c>
      <c r="BM502" s="54">
        <f t="shared" si="7"/>
        <v>0</v>
      </c>
      <c r="BN502" s="58"/>
      <c r="BO502" t="str">
        <f>VLOOKUP(A502,Startups!$A$3:$B$1596, 2,FALSE)</f>
        <v>Early Stage</v>
      </c>
    </row>
    <row r="503" spans="1:67" s="55" customFormat="1" ht="135" customHeight="1" x14ac:dyDescent="0.2">
      <c r="A503" s="50" t="s">
        <v>3594</v>
      </c>
      <c r="B503" s="51" t="s">
        <v>3595</v>
      </c>
      <c r="C503" s="51" t="s">
        <v>66</v>
      </c>
      <c r="D503" s="51" t="s">
        <v>67</v>
      </c>
      <c r="E503" s="51">
        <v>2011</v>
      </c>
      <c r="F503" s="51" t="s">
        <v>55</v>
      </c>
      <c r="G503" s="51" t="s">
        <v>94</v>
      </c>
      <c r="H503" s="51" t="s">
        <v>3596</v>
      </c>
      <c r="I503" s="49" t="s">
        <v>3597</v>
      </c>
      <c r="J503" s="50" t="s">
        <v>3598</v>
      </c>
      <c r="K503" s="51" t="s">
        <v>3599</v>
      </c>
      <c r="L503" s="51" t="s">
        <v>3600</v>
      </c>
      <c r="M503" s="51" t="s">
        <v>3601</v>
      </c>
      <c r="N503" s="51" t="s">
        <v>3602</v>
      </c>
      <c r="O503" s="49" t="s">
        <v>3603</v>
      </c>
      <c r="P503" s="50" t="s">
        <v>76</v>
      </c>
      <c r="Q503" s="51" t="s">
        <v>76</v>
      </c>
      <c r="R503" s="49" t="s">
        <v>77</v>
      </c>
      <c r="S503" s="50" t="s">
        <v>77</v>
      </c>
      <c r="T503" s="51" t="s">
        <v>77</v>
      </c>
      <c r="U503" s="51" t="s">
        <v>77</v>
      </c>
      <c r="V503" s="51" t="s">
        <v>77</v>
      </c>
      <c r="W503" s="51" t="s">
        <v>76</v>
      </c>
      <c r="X503" s="51" t="s">
        <v>77</v>
      </c>
      <c r="Y503" s="51" t="s">
        <v>77</v>
      </c>
      <c r="Z503" s="51" t="s">
        <v>77</v>
      </c>
      <c r="AA503" s="51" t="s">
        <v>77</v>
      </c>
      <c r="AB503" s="51" t="s">
        <v>77</v>
      </c>
      <c r="AC503" s="51" t="s">
        <v>77</v>
      </c>
      <c r="AD503" s="49" t="s">
        <v>77</v>
      </c>
      <c r="AE503" s="50" t="s">
        <v>77</v>
      </c>
      <c r="AF503" s="51" t="s">
        <v>77</v>
      </c>
      <c r="AG503" s="51" t="s">
        <v>77</v>
      </c>
      <c r="AH503" s="51" t="s">
        <v>77</v>
      </c>
      <c r="AI503" s="51" t="s">
        <v>77</v>
      </c>
      <c r="AJ503" s="51" t="s">
        <v>77</v>
      </c>
      <c r="AK503" s="51" t="s">
        <v>77</v>
      </c>
      <c r="AL503" s="51" t="s">
        <v>77</v>
      </c>
      <c r="AM503" s="51" t="s">
        <v>77</v>
      </c>
      <c r="AN503" s="51" t="s">
        <v>77</v>
      </c>
      <c r="AO503" s="51" t="s">
        <v>77</v>
      </c>
      <c r="AP503" s="51" t="s">
        <v>77</v>
      </c>
      <c r="AQ503" s="51" t="s">
        <v>77</v>
      </c>
      <c r="AR503" s="51" t="s">
        <v>77</v>
      </c>
      <c r="AS503" s="51" t="s">
        <v>77</v>
      </c>
      <c r="AT503" s="51" t="s">
        <v>77</v>
      </c>
      <c r="AU503" s="51" t="s">
        <v>77</v>
      </c>
      <c r="AV503" s="51" t="s">
        <v>77</v>
      </c>
      <c r="AW503" s="51" t="s">
        <v>77</v>
      </c>
      <c r="AX503" s="51" t="s">
        <v>76</v>
      </c>
      <c r="AY503" s="51" t="s">
        <v>77</v>
      </c>
      <c r="AZ503" s="51" t="s">
        <v>77</v>
      </c>
      <c r="BA503" s="51" t="s">
        <v>77</v>
      </c>
      <c r="BB503" s="51" t="s">
        <v>77</v>
      </c>
      <c r="BC503" s="51" t="s">
        <v>77</v>
      </c>
      <c r="BD503" s="51" t="s">
        <v>77</v>
      </c>
      <c r="BE503" s="49" t="s">
        <v>77</v>
      </c>
      <c r="BF503" s="56">
        <v>0</v>
      </c>
      <c r="BG503" s="57">
        <v>0</v>
      </c>
      <c r="BH503" s="57">
        <v>0</v>
      </c>
      <c r="BI503" s="57">
        <v>0</v>
      </c>
      <c r="BJ503" s="57">
        <v>0</v>
      </c>
      <c r="BK503" s="57">
        <v>0</v>
      </c>
      <c r="BL503" s="57">
        <v>0</v>
      </c>
      <c r="BM503" s="54">
        <f t="shared" si="7"/>
        <v>0</v>
      </c>
      <c r="BN503" s="58"/>
      <c r="BO503" t="str">
        <f>VLOOKUP(A503,Startups!$A$3:$B$1596, 2,FALSE)</f>
        <v>Normal</v>
      </c>
    </row>
    <row r="504" spans="1:67" s="55" customFormat="1" ht="135" customHeight="1" x14ac:dyDescent="0.2">
      <c r="A504" s="50" t="s">
        <v>3604</v>
      </c>
      <c r="B504" s="51" t="s">
        <v>3605</v>
      </c>
      <c r="C504" s="51" t="s">
        <v>1154</v>
      </c>
      <c r="D504" s="51" t="s">
        <v>1222</v>
      </c>
      <c r="E504" s="51">
        <v>2013</v>
      </c>
      <c r="F504" s="51" t="s">
        <v>3606</v>
      </c>
      <c r="G504" s="51" t="s">
        <v>68</v>
      </c>
      <c r="H504" s="51" t="s">
        <v>3607</v>
      </c>
      <c r="I504" s="49" t="s">
        <v>3608</v>
      </c>
      <c r="J504" s="50" t="s">
        <v>3609</v>
      </c>
      <c r="K504" s="51" t="s">
        <v>3610</v>
      </c>
      <c r="L504" s="51" t="s">
        <v>3611</v>
      </c>
      <c r="M504" s="51" t="s">
        <v>3612</v>
      </c>
      <c r="N504" s="51" t="s">
        <v>3613</v>
      </c>
      <c r="O504" s="49" t="s">
        <v>3614</v>
      </c>
      <c r="P504" s="50" t="s">
        <v>76</v>
      </c>
      <c r="Q504" s="51" t="s">
        <v>77</v>
      </c>
      <c r="R504" s="49" t="s">
        <v>77</v>
      </c>
      <c r="S504" s="50" t="s">
        <v>77</v>
      </c>
      <c r="T504" s="51" t="s">
        <v>77</v>
      </c>
      <c r="U504" s="51" t="s">
        <v>76</v>
      </c>
      <c r="V504" s="51" t="s">
        <v>77</v>
      </c>
      <c r="W504" s="51" t="s">
        <v>77</v>
      </c>
      <c r="X504" s="51" t="s">
        <v>76</v>
      </c>
      <c r="Y504" s="51" t="s">
        <v>77</v>
      </c>
      <c r="Z504" s="51" t="s">
        <v>77</v>
      </c>
      <c r="AA504" s="51" t="s">
        <v>77</v>
      </c>
      <c r="AB504" s="51" t="s">
        <v>76</v>
      </c>
      <c r="AC504" s="51" t="s">
        <v>77</v>
      </c>
      <c r="AD504" s="49" t="s">
        <v>77</v>
      </c>
      <c r="AE504" s="50" t="s">
        <v>77</v>
      </c>
      <c r="AF504" s="51" t="s">
        <v>77</v>
      </c>
      <c r="AG504" s="51" t="s">
        <v>77</v>
      </c>
      <c r="AH504" s="51" t="s">
        <v>77</v>
      </c>
      <c r="AI504" s="51" t="s">
        <v>77</v>
      </c>
      <c r="AJ504" s="51" t="s">
        <v>77</v>
      </c>
      <c r="AK504" s="51" t="s">
        <v>77</v>
      </c>
      <c r="AL504" s="51" t="s">
        <v>77</v>
      </c>
      <c r="AM504" s="51" t="s">
        <v>77</v>
      </c>
      <c r="AN504" s="51" t="s">
        <v>77</v>
      </c>
      <c r="AO504" s="51" t="s">
        <v>77</v>
      </c>
      <c r="AP504" s="51" t="s">
        <v>77</v>
      </c>
      <c r="AQ504" s="51" t="s">
        <v>77</v>
      </c>
      <c r="AR504" s="51" t="s">
        <v>77</v>
      </c>
      <c r="AS504" s="51" t="s">
        <v>77</v>
      </c>
      <c r="AT504" s="51" t="s">
        <v>76</v>
      </c>
      <c r="AU504" s="51" t="s">
        <v>77</v>
      </c>
      <c r="AV504" s="51" t="s">
        <v>77</v>
      </c>
      <c r="AW504" s="51" t="s">
        <v>77</v>
      </c>
      <c r="AX504" s="51" t="s">
        <v>77</v>
      </c>
      <c r="AY504" s="51" t="s">
        <v>77</v>
      </c>
      <c r="AZ504" s="51" t="s">
        <v>77</v>
      </c>
      <c r="BA504" s="51" t="s">
        <v>77</v>
      </c>
      <c r="BB504" s="51" t="s">
        <v>77</v>
      </c>
      <c r="BC504" s="51" t="s">
        <v>77</v>
      </c>
      <c r="BD504" s="51" t="s">
        <v>76</v>
      </c>
      <c r="BE504" s="49" t="s">
        <v>77</v>
      </c>
      <c r="BF504" s="56">
        <v>0</v>
      </c>
      <c r="BG504" s="57">
        <v>0</v>
      </c>
      <c r="BH504" s="57">
        <v>0</v>
      </c>
      <c r="BI504" s="57">
        <v>0</v>
      </c>
      <c r="BJ504" s="57">
        <v>0</v>
      </c>
      <c r="BK504" s="57">
        <v>0</v>
      </c>
      <c r="BL504" s="57">
        <v>0</v>
      </c>
      <c r="BM504" s="54">
        <f t="shared" si="7"/>
        <v>0</v>
      </c>
      <c r="BN504" s="58"/>
      <c r="BO504" t="str">
        <f>VLOOKUP(A504,Startups!$A$3:$B$1596, 2,FALSE)</f>
        <v>Early Stage</v>
      </c>
    </row>
    <row r="505" spans="1:67" s="55" customFormat="1" ht="135" customHeight="1" x14ac:dyDescent="0.2">
      <c r="A505" s="50" t="s">
        <v>3615</v>
      </c>
      <c r="B505" s="51" t="s">
        <v>3616</v>
      </c>
      <c r="C505" s="51" t="s">
        <v>669</v>
      </c>
      <c r="D505" s="51" t="s">
        <v>3617</v>
      </c>
      <c r="E505" s="51">
        <v>2012</v>
      </c>
      <c r="F505" s="51" t="s">
        <v>82</v>
      </c>
      <c r="G505" s="51" t="s">
        <v>68</v>
      </c>
      <c r="H505" s="51" t="s">
        <v>3618</v>
      </c>
      <c r="I505" s="49" t="s">
        <v>3619</v>
      </c>
      <c r="J505" s="50" t="s">
        <v>3620</v>
      </c>
      <c r="K505" s="51" t="s">
        <v>3621</v>
      </c>
      <c r="L505" s="51" t="s">
        <v>3622</v>
      </c>
      <c r="M505" s="51" t="s">
        <v>3623</v>
      </c>
      <c r="N505" s="51" t="s">
        <v>3624</v>
      </c>
      <c r="O505" s="49" t="s">
        <v>3625</v>
      </c>
      <c r="P505" s="50" t="s">
        <v>76</v>
      </c>
      <c r="Q505" s="51" t="s">
        <v>77</v>
      </c>
      <c r="R505" s="49" t="s">
        <v>77</v>
      </c>
      <c r="S505" s="50" t="s">
        <v>77</v>
      </c>
      <c r="T505" s="51" t="s">
        <v>77</v>
      </c>
      <c r="U505" s="51" t="s">
        <v>77</v>
      </c>
      <c r="V505" s="51" t="s">
        <v>77</v>
      </c>
      <c r="W505" s="51" t="s">
        <v>76</v>
      </c>
      <c r="X505" s="51" t="s">
        <v>76</v>
      </c>
      <c r="Y505" s="51" t="s">
        <v>77</v>
      </c>
      <c r="Z505" s="51" t="s">
        <v>77</v>
      </c>
      <c r="AA505" s="51" t="s">
        <v>77</v>
      </c>
      <c r="AB505" s="51" t="s">
        <v>76</v>
      </c>
      <c r="AC505" s="51" t="s">
        <v>77</v>
      </c>
      <c r="AD505" s="49" t="s">
        <v>77</v>
      </c>
      <c r="AE505" s="50" t="s">
        <v>77</v>
      </c>
      <c r="AF505" s="51" t="s">
        <v>77</v>
      </c>
      <c r="AG505" s="51" t="s">
        <v>77</v>
      </c>
      <c r="AH505" s="51" t="s">
        <v>77</v>
      </c>
      <c r="AI505" s="51" t="s">
        <v>76</v>
      </c>
      <c r="AJ505" s="51" t="s">
        <v>77</v>
      </c>
      <c r="AK505" s="51" t="s">
        <v>77</v>
      </c>
      <c r="AL505" s="51" t="s">
        <v>77</v>
      </c>
      <c r="AM505" s="51" t="s">
        <v>77</v>
      </c>
      <c r="AN505" s="51" t="s">
        <v>77</v>
      </c>
      <c r="AO505" s="51" t="s">
        <v>77</v>
      </c>
      <c r="AP505" s="51" t="s">
        <v>77</v>
      </c>
      <c r="AQ505" s="51" t="s">
        <v>77</v>
      </c>
      <c r="AR505" s="51" t="s">
        <v>77</v>
      </c>
      <c r="AS505" s="51" t="s">
        <v>77</v>
      </c>
      <c r="AT505" s="51" t="s">
        <v>77</v>
      </c>
      <c r="AU505" s="51" t="s">
        <v>77</v>
      </c>
      <c r="AV505" s="51" t="s">
        <v>77</v>
      </c>
      <c r="AW505" s="51" t="s">
        <v>76</v>
      </c>
      <c r="AX505" s="51" t="s">
        <v>77</v>
      </c>
      <c r="AY505" s="51" t="s">
        <v>77</v>
      </c>
      <c r="AZ505" s="51" t="s">
        <v>77</v>
      </c>
      <c r="BA505" s="51" t="s">
        <v>77</v>
      </c>
      <c r="BB505" s="51" t="s">
        <v>77</v>
      </c>
      <c r="BC505" s="51" t="s">
        <v>77</v>
      </c>
      <c r="BD505" s="51" t="s">
        <v>77</v>
      </c>
      <c r="BE505" s="49" t="s">
        <v>77</v>
      </c>
      <c r="BF505" s="56">
        <v>0</v>
      </c>
      <c r="BG505" s="57">
        <v>0</v>
      </c>
      <c r="BH505" s="57">
        <v>0</v>
      </c>
      <c r="BI505" s="57">
        <v>0</v>
      </c>
      <c r="BJ505" s="57">
        <v>0</v>
      </c>
      <c r="BK505" s="57">
        <v>0</v>
      </c>
      <c r="BL505" s="57">
        <v>0</v>
      </c>
      <c r="BM505" s="54">
        <f t="shared" si="7"/>
        <v>0</v>
      </c>
      <c r="BN505" s="58"/>
      <c r="BO505" t="str">
        <f>VLOOKUP(A505,Startups!$A$3:$B$1596, 2,FALSE)</f>
        <v>Early Stage</v>
      </c>
    </row>
    <row r="506" spans="1:67" s="55" customFormat="1" ht="135" customHeight="1" x14ac:dyDescent="0.2">
      <c r="A506" s="50" t="s">
        <v>3626</v>
      </c>
      <c r="B506" s="51" t="s">
        <v>3627</v>
      </c>
      <c r="C506" s="51" t="s">
        <v>648</v>
      </c>
      <c r="D506" s="51" t="s">
        <v>649</v>
      </c>
      <c r="E506" s="51">
        <v>2015</v>
      </c>
      <c r="F506" s="51" t="s">
        <v>177</v>
      </c>
      <c r="G506" s="51" t="s">
        <v>155</v>
      </c>
      <c r="H506" s="51" t="s">
        <v>3628</v>
      </c>
      <c r="I506" s="49" t="s">
        <v>3629</v>
      </c>
      <c r="J506" s="50" t="s">
        <v>3630</v>
      </c>
      <c r="K506" s="51" t="s">
        <v>3631</v>
      </c>
      <c r="L506" s="51" t="s">
        <v>3632</v>
      </c>
      <c r="M506" s="51" t="s">
        <v>3633</v>
      </c>
      <c r="N506" s="51" t="s">
        <v>3634</v>
      </c>
      <c r="O506" s="49" t="s">
        <v>3635</v>
      </c>
      <c r="P506" s="50" t="s">
        <v>77</v>
      </c>
      <c r="Q506" s="51" t="s">
        <v>76</v>
      </c>
      <c r="R506" s="49" t="s">
        <v>77</v>
      </c>
      <c r="S506" s="50" t="s">
        <v>77</v>
      </c>
      <c r="T506" s="51" t="s">
        <v>76</v>
      </c>
      <c r="U506" s="51" t="s">
        <v>77</v>
      </c>
      <c r="V506" s="51" t="s">
        <v>77</v>
      </c>
      <c r="W506" s="51" t="s">
        <v>77</v>
      </c>
      <c r="X506" s="51" t="s">
        <v>77</v>
      </c>
      <c r="Y506" s="51" t="s">
        <v>76</v>
      </c>
      <c r="Z506" s="51" t="s">
        <v>77</v>
      </c>
      <c r="AA506" s="51" t="s">
        <v>77</v>
      </c>
      <c r="AB506" s="51" t="s">
        <v>77</v>
      </c>
      <c r="AC506" s="51" t="s">
        <v>77</v>
      </c>
      <c r="AD506" s="49" t="s">
        <v>76</v>
      </c>
      <c r="AE506" s="50" t="s">
        <v>77</v>
      </c>
      <c r="AF506" s="51" t="s">
        <v>77</v>
      </c>
      <c r="AG506" s="51" t="s">
        <v>77</v>
      </c>
      <c r="AH506" s="51" t="s">
        <v>77</v>
      </c>
      <c r="AI506" s="51" t="s">
        <v>77</v>
      </c>
      <c r="AJ506" s="51" t="s">
        <v>77</v>
      </c>
      <c r="AK506" s="51" t="s">
        <v>77</v>
      </c>
      <c r="AL506" s="51" t="s">
        <v>77</v>
      </c>
      <c r="AM506" s="51" t="s">
        <v>77</v>
      </c>
      <c r="AN506" s="51" t="s">
        <v>77</v>
      </c>
      <c r="AO506" s="51" t="s">
        <v>77</v>
      </c>
      <c r="AP506" s="51" t="s">
        <v>77</v>
      </c>
      <c r="AQ506" s="51" t="s">
        <v>77</v>
      </c>
      <c r="AR506" s="51" t="s">
        <v>76</v>
      </c>
      <c r="AS506" s="51" t="s">
        <v>77</v>
      </c>
      <c r="AT506" s="51" t="s">
        <v>77</v>
      </c>
      <c r="AU506" s="51" t="s">
        <v>77</v>
      </c>
      <c r="AV506" s="51" t="s">
        <v>77</v>
      </c>
      <c r="AW506" s="51" t="s">
        <v>76</v>
      </c>
      <c r="AX506" s="51" t="s">
        <v>77</v>
      </c>
      <c r="AY506" s="51" t="s">
        <v>77</v>
      </c>
      <c r="AZ506" s="51" t="s">
        <v>77</v>
      </c>
      <c r="BA506" s="51" t="s">
        <v>77</v>
      </c>
      <c r="BB506" s="51" t="s">
        <v>77</v>
      </c>
      <c r="BC506" s="51" t="s">
        <v>77</v>
      </c>
      <c r="BD506" s="51" t="s">
        <v>77</v>
      </c>
      <c r="BE506" s="49" t="s">
        <v>77</v>
      </c>
      <c r="BF506" s="56">
        <v>0</v>
      </c>
      <c r="BG506" s="57">
        <v>0</v>
      </c>
      <c r="BH506" s="57">
        <v>0</v>
      </c>
      <c r="BI506" s="57">
        <v>0</v>
      </c>
      <c r="BJ506" s="57">
        <v>0</v>
      </c>
      <c r="BK506" s="57">
        <v>0</v>
      </c>
      <c r="BL506" s="57">
        <v>0</v>
      </c>
      <c r="BM506" s="54">
        <f t="shared" si="7"/>
        <v>0</v>
      </c>
      <c r="BN506" s="58"/>
      <c r="BO506" t="str">
        <f>VLOOKUP(A506,Startups!$A$3:$B$1596, 2,FALSE)</f>
        <v>Early Stage</v>
      </c>
    </row>
    <row r="507" spans="1:67" s="55" customFormat="1" ht="135" customHeight="1" x14ac:dyDescent="0.2">
      <c r="A507" s="50" t="s">
        <v>3636</v>
      </c>
      <c r="B507" s="51" t="s">
        <v>3637</v>
      </c>
      <c r="C507" s="51" t="s">
        <v>1154</v>
      </c>
      <c r="D507" s="51" t="s">
        <v>1222</v>
      </c>
      <c r="E507" s="51">
        <v>2013</v>
      </c>
      <c r="F507" s="51" t="s">
        <v>3273</v>
      </c>
      <c r="G507" s="51" t="s">
        <v>94</v>
      </c>
      <c r="H507" s="51" t="s">
        <v>3638</v>
      </c>
      <c r="I507" s="49" t="s">
        <v>3639</v>
      </c>
      <c r="J507" s="50" t="s">
        <v>3640</v>
      </c>
      <c r="K507" s="51" t="s">
        <v>3641</v>
      </c>
      <c r="L507" s="51" t="s">
        <v>3642</v>
      </c>
      <c r="M507" s="51" t="s">
        <v>3643</v>
      </c>
      <c r="N507" s="51" t="s">
        <v>3644</v>
      </c>
      <c r="O507" s="49" t="s">
        <v>3645</v>
      </c>
      <c r="P507" s="50" t="s">
        <v>76</v>
      </c>
      <c r="Q507" s="51" t="s">
        <v>76</v>
      </c>
      <c r="R507" s="49" t="s">
        <v>77</v>
      </c>
      <c r="S507" s="50" t="s">
        <v>77</v>
      </c>
      <c r="T507" s="51" t="s">
        <v>77</v>
      </c>
      <c r="U507" s="51" t="s">
        <v>76</v>
      </c>
      <c r="V507" s="51" t="s">
        <v>77</v>
      </c>
      <c r="W507" s="51" t="s">
        <v>77</v>
      </c>
      <c r="X507" s="51" t="s">
        <v>77</v>
      </c>
      <c r="Y507" s="51" t="s">
        <v>77</v>
      </c>
      <c r="Z507" s="51" t="s">
        <v>76</v>
      </c>
      <c r="AA507" s="51" t="s">
        <v>77</v>
      </c>
      <c r="AB507" s="51" t="s">
        <v>76</v>
      </c>
      <c r="AC507" s="51" t="s">
        <v>77</v>
      </c>
      <c r="AD507" s="49" t="s">
        <v>77</v>
      </c>
      <c r="AE507" s="50" t="s">
        <v>77</v>
      </c>
      <c r="AF507" s="51" t="s">
        <v>77</v>
      </c>
      <c r="AG507" s="51" t="s">
        <v>77</v>
      </c>
      <c r="AH507" s="51" t="s">
        <v>77</v>
      </c>
      <c r="AI507" s="51" t="s">
        <v>77</v>
      </c>
      <c r="AJ507" s="51" t="s">
        <v>77</v>
      </c>
      <c r="AK507" s="51" t="s">
        <v>77</v>
      </c>
      <c r="AL507" s="51" t="s">
        <v>76</v>
      </c>
      <c r="AM507" s="51" t="s">
        <v>77</v>
      </c>
      <c r="AN507" s="51" t="s">
        <v>77</v>
      </c>
      <c r="AO507" s="51" t="s">
        <v>77</v>
      </c>
      <c r="AP507" s="51" t="s">
        <v>76</v>
      </c>
      <c r="AQ507" s="51" t="s">
        <v>77</v>
      </c>
      <c r="AR507" s="51" t="s">
        <v>77</v>
      </c>
      <c r="AS507" s="51" t="s">
        <v>77</v>
      </c>
      <c r="AT507" s="51" t="s">
        <v>77</v>
      </c>
      <c r="AU507" s="51" t="s">
        <v>77</v>
      </c>
      <c r="AV507" s="51" t="s">
        <v>77</v>
      </c>
      <c r="AW507" s="51" t="s">
        <v>77</v>
      </c>
      <c r="AX507" s="51" t="s">
        <v>77</v>
      </c>
      <c r="AY507" s="51" t="s">
        <v>77</v>
      </c>
      <c r="AZ507" s="51" t="s">
        <v>77</v>
      </c>
      <c r="BA507" s="51" t="s">
        <v>77</v>
      </c>
      <c r="BB507" s="51" t="s">
        <v>77</v>
      </c>
      <c r="BC507" s="51" t="s">
        <v>77</v>
      </c>
      <c r="BD507" s="51" t="s">
        <v>77</v>
      </c>
      <c r="BE507" s="49" t="s">
        <v>77</v>
      </c>
      <c r="BF507" s="56">
        <v>0</v>
      </c>
      <c r="BG507" s="57">
        <v>0</v>
      </c>
      <c r="BH507" s="57">
        <v>0</v>
      </c>
      <c r="BI507" s="57">
        <v>0</v>
      </c>
      <c r="BJ507" s="57">
        <v>0</v>
      </c>
      <c r="BK507" s="57">
        <v>0</v>
      </c>
      <c r="BL507" s="57">
        <v>0</v>
      </c>
      <c r="BM507" s="54">
        <f t="shared" si="7"/>
        <v>0</v>
      </c>
      <c r="BN507" s="58"/>
      <c r="BO507" t="str">
        <f>VLOOKUP(A507,Startups!$A$3:$B$1596, 2,FALSE)</f>
        <v>Normal</v>
      </c>
    </row>
    <row r="508" spans="1:67" s="55" customFormat="1" ht="135" customHeight="1" x14ac:dyDescent="0.2">
      <c r="A508" s="50" t="s">
        <v>3646</v>
      </c>
      <c r="B508" s="51" t="s">
        <v>3647</v>
      </c>
      <c r="C508" s="51" t="s">
        <v>335</v>
      </c>
      <c r="D508" s="51" t="s">
        <v>336</v>
      </c>
      <c r="E508" s="51">
        <v>2015</v>
      </c>
      <c r="F508" s="51" t="s">
        <v>36</v>
      </c>
      <c r="G508" s="51" t="s">
        <v>155</v>
      </c>
      <c r="H508" s="51" t="s">
        <v>3648</v>
      </c>
      <c r="I508" s="49" t="s">
        <v>3649</v>
      </c>
      <c r="J508" s="50" t="s">
        <v>3650</v>
      </c>
      <c r="K508" s="51" t="s">
        <v>3651</v>
      </c>
      <c r="L508" s="51" t="s">
        <v>3652</v>
      </c>
      <c r="M508" s="51" t="s">
        <v>3653</v>
      </c>
      <c r="N508" s="51" t="s">
        <v>3654</v>
      </c>
      <c r="O508" s="49" t="s">
        <v>3655</v>
      </c>
      <c r="P508" s="50" t="s">
        <v>76</v>
      </c>
      <c r="Q508" s="51" t="s">
        <v>77</v>
      </c>
      <c r="R508" s="49" t="s">
        <v>77</v>
      </c>
      <c r="S508" s="50" t="s">
        <v>77</v>
      </c>
      <c r="T508" s="51" t="s">
        <v>76</v>
      </c>
      <c r="U508" s="51" t="s">
        <v>77</v>
      </c>
      <c r="V508" s="51" t="s">
        <v>77</v>
      </c>
      <c r="W508" s="51" t="s">
        <v>77</v>
      </c>
      <c r="X508" s="51" t="s">
        <v>76</v>
      </c>
      <c r="Y508" s="51" t="s">
        <v>77</v>
      </c>
      <c r="Z508" s="51" t="s">
        <v>77</v>
      </c>
      <c r="AA508" s="51" t="s">
        <v>77</v>
      </c>
      <c r="AB508" s="51" t="s">
        <v>77</v>
      </c>
      <c r="AC508" s="51" t="s">
        <v>77</v>
      </c>
      <c r="AD508" s="49" t="s">
        <v>76</v>
      </c>
      <c r="AE508" s="50" t="s">
        <v>76</v>
      </c>
      <c r="AF508" s="51" t="s">
        <v>77</v>
      </c>
      <c r="AG508" s="51" t="s">
        <v>77</v>
      </c>
      <c r="AH508" s="51" t="s">
        <v>77</v>
      </c>
      <c r="AI508" s="51" t="s">
        <v>77</v>
      </c>
      <c r="AJ508" s="51" t="s">
        <v>77</v>
      </c>
      <c r="AK508" s="51" t="s">
        <v>77</v>
      </c>
      <c r="AL508" s="51" t="s">
        <v>77</v>
      </c>
      <c r="AM508" s="51" t="s">
        <v>77</v>
      </c>
      <c r="AN508" s="51" t="s">
        <v>77</v>
      </c>
      <c r="AO508" s="51" t="s">
        <v>77</v>
      </c>
      <c r="AP508" s="51" t="s">
        <v>77</v>
      </c>
      <c r="AQ508" s="51" t="s">
        <v>77</v>
      </c>
      <c r="AR508" s="51" t="s">
        <v>77</v>
      </c>
      <c r="AS508" s="51" t="s">
        <v>77</v>
      </c>
      <c r="AT508" s="51" t="s">
        <v>77</v>
      </c>
      <c r="AU508" s="51" t="s">
        <v>77</v>
      </c>
      <c r="AV508" s="51" t="s">
        <v>77</v>
      </c>
      <c r="AW508" s="51" t="s">
        <v>77</v>
      </c>
      <c r="AX508" s="51" t="s">
        <v>77</v>
      </c>
      <c r="AY508" s="51" t="s">
        <v>77</v>
      </c>
      <c r="AZ508" s="51" t="s">
        <v>77</v>
      </c>
      <c r="BA508" s="51" t="s">
        <v>77</v>
      </c>
      <c r="BB508" s="51" t="s">
        <v>77</v>
      </c>
      <c r="BC508" s="51" t="s">
        <v>77</v>
      </c>
      <c r="BD508" s="51" t="s">
        <v>77</v>
      </c>
      <c r="BE508" s="49" t="s">
        <v>77</v>
      </c>
      <c r="BF508" s="56">
        <v>0</v>
      </c>
      <c r="BG508" s="57">
        <v>0</v>
      </c>
      <c r="BH508" s="57">
        <v>0</v>
      </c>
      <c r="BI508" s="57">
        <v>0</v>
      </c>
      <c r="BJ508" s="57">
        <v>0</v>
      </c>
      <c r="BK508" s="57">
        <v>0</v>
      </c>
      <c r="BL508" s="57">
        <v>0</v>
      </c>
      <c r="BM508" s="54">
        <f t="shared" si="7"/>
        <v>0</v>
      </c>
      <c r="BN508" s="58"/>
      <c r="BO508" t="str">
        <f>VLOOKUP(A508,Startups!$A$3:$B$1596, 2,FALSE)</f>
        <v>Early Stage</v>
      </c>
    </row>
    <row r="509" spans="1:67" s="55" customFormat="1" ht="135" customHeight="1" x14ac:dyDescent="0.2">
      <c r="A509" s="50" t="s">
        <v>3656</v>
      </c>
      <c r="B509" s="51" t="s">
        <v>3657</v>
      </c>
      <c r="C509" s="51" t="s">
        <v>1154</v>
      </c>
      <c r="D509" s="51" t="s">
        <v>1222</v>
      </c>
      <c r="E509" s="51">
        <v>2013</v>
      </c>
      <c r="F509" s="51" t="s">
        <v>1901</v>
      </c>
      <c r="G509" s="51" t="s">
        <v>68</v>
      </c>
      <c r="H509" s="51" t="s">
        <v>3658</v>
      </c>
      <c r="I509" s="49" t="s">
        <v>3659</v>
      </c>
      <c r="J509" s="50" t="s">
        <v>3660</v>
      </c>
      <c r="K509" s="51" t="s">
        <v>3661</v>
      </c>
      <c r="L509" s="51" t="s">
        <v>3662</v>
      </c>
      <c r="M509" s="51" t="s">
        <v>3663</v>
      </c>
      <c r="N509" s="51" t="s">
        <v>3664</v>
      </c>
      <c r="O509" s="49" t="s">
        <v>3665</v>
      </c>
      <c r="P509" s="50" t="s">
        <v>77</v>
      </c>
      <c r="Q509" s="51" t="s">
        <v>76</v>
      </c>
      <c r="R509" s="49" t="s">
        <v>77</v>
      </c>
      <c r="S509" s="50" t="s">
        <v>77</v>
      </c>
      <c r="T509" s="51" t="s">
        <v>77</v>
      </c>
      <c r="U509" s="51" t="s">
        <v>77</v>
      </c>
      <c r="V509" s="51" t="s">
        <v>77</v>
      </c>
      <c r="W509" s="51" t="s">
        <v>77</v>
      </c>
      <c r="X509" s="51" t="s">
        <v>77</v>
      </c>
      <c r="Y509" s="51" t="s">
        <v>77</v>
      </c>
      <c r="Z509" s="51" t="s">
        <v>76</v>
      </c>
      <c r="AA509" s="51" t="s">
        <v>77</v>
      </c>
      <c r="AB509" s="51" t="s">
        <v>76</v>
      </c>
      <c r="AC509" s="51" t="s">
        <v>76</v>
      </c>
      <c r="AD509" s="49" t="s">
        <v>77</v>
      </c>
      <c r="AE509" s="50" t="s">
        <v>77</v>
      </c>
      <c r="AF509" s="51" t="s">
        <v>77</v>
      </c>
      <c r="AG509" s="51" t="s">
        <v>77</v>
      </c>
      <c r="AH509" s="51" t="s">
        <v>77</v>
      </c>
      <c r="AI509" s="51" t="s">
        <v>77</v>
      </c>
      <c r="AJ509" s="51" t="s">
        <v>76</v>
      </c>
      <c r="AK509" s="51" t="s">
        <v>77</v>
      </c>
      <c r="AL509" s="51" t="s">
        <v>77</v>
      </c>
      <c r="AM509" s="51" t="s">
        <v>77</v>
      </c>
      <c r="AN509" s="51" t="s">
        <v>77</v>
      </c>
      <c r="AO509" s="51" t="s">
        <v>77</v>
      </c>
      <c r="AP509" s="51" t="s">
        <v>77</v>
      </c>
      <c r="AQ509" s="51" t="s">
        <v>77</v>
      </c>
      <c r="AR509" s="51" t="s">
        <v>77</v>
      </c>
      <c r="AS509" s="51" t="s">
        <v>76</v>
      </c>
      <c r="AT509" s="51" t="s">
        <v>77</v>
      </c>
      <c r="AU509" s="51" t="s">
        <v>77</v>
      </c>
      <c r="AV509" s="51" t="s">
        <v>77</v>
      </c>
      <c r="AW509" s="51" t="s">
        <v>77</v>
      </c>
      <c r="AX509" s="51" t="s">
        <v>77</v>
      </c>
      <c r="AY509" s="51" t="s">
        <v>77</v>
      </c>
      <c r="AZ509" s="51" t="s">
        <v>77</v>
      </c>
      <c r="BA509" s="51" t="s">
        <v>77</v>
      </c>
      <c r="BB509" s="51" t="s">
        <v>77</v>
      </c>
      <c r="BC509" s="51" t="s">
        <v>77</v>
      </c>
      <c r="BD509" s="51" t="s">
        <v>77</v>
      </c>
      <c r="BE509" s="49" t="s">
        <v>77</v>
      </c>
      <c r="BF509" s="56">
        <v>0</v>
      </c>
      <c r="BG509" s="57">
        <v>0</v>
      </c>
      <c r="BH509" s="57">
        <v>0</v>
      </c>
      <c r="BI509" s="57">
        <v>0</v>
      </c>
      <c r="BJ509" s="57">
        <v>0</v>
      </c>
      <c r="BK509" s="57">
        <v>0</v>
      </c>
      <c r="BL509" s="57">
        <v>0</v>
      </c>
      <c r="BM509" s="54">
        <f t="shared" si="7"/>
        <v>0</v>
      </c>
      <c r="BN509" s="58"/>
      <c r="BO509" t="str">
        <f>VLOOKUP(A509,Startups!$A$3:$B$1596, 2,FALSE)</f>
        <v>Early Stage</v>
      </c>
    </row>
    <row r="510" spans="1:67" s="55" customFormat="1" ht="135" customHeight="1" x14ac:dyDescent="0.2">
      <c r="A510" s="50" t="s">
        <v>3666</v>
      </c>
      <c r="B510" s="51" t="s">
        <v>3667</v>
      </c>
      <c r="C510" s="51" t="s">
        <v>66</v>
      </c>
      <c r="D510" s="51" t="s">
        <v>3668</v>
      </c>
      <c r="E510" s="51">
        <v>2015</v>
      </c>
      <c r="F510" s="51" t="s">
        <v>1826</v>
      </c>
      <c r="G510" s="51" t="s">
        <v>68</v>
      </c>
      <c r="H510" s="51" t="s">
        <v>3669</v>
      </c>
      <c r="I510" s="49" t="s">
        <v>3670</v>
      </c>
      <c r="J510" s="50" t="s">
        <v>3671</v>
      </c>
      <c r="K510" s="51" t="s">
        <v>3672</v>
      </c>
      <c r="L510" s="51" t="s">
        <v>3673</v>
      </c>
      <c r="M510" s="51" t="s">
        <v>3674</v>
      </c>
      <c r="N510" s="51" t="s">
        <v>3675</v>
      </c>
      <c r="O510" s="49" t="s">
        <v>3676</v>
      </c>
      <c r="P510" s="50" t="s">
        <v>76</v>
      </c>
      <c r="Q510" s="51" t="s">
        <v>77</v>
      </c>
      <c r="R510" s="49" t="s">
        <v>77</v>
      </c>
      <c r="S510" s="50" t="s">
        <v>77</v>
      </c>
      <c r="T510" s="51" t="s">
        <v>77</v>
      </c>
      <c r="U510" s="51" t="s">
        <v>76</v>
      </c>
      <c r="V510" s="51" t="s">
        <v>77</v>
      </c>
      <c r="W510" s="51" t="s">
        <v>76</v>
      </c>
      <c r="X510" s="51" t="s">
        <v>76</v>
      </c>
      <c r="Y510" s="51" t="s">
        <v>77</v>
      </c>
      <c r="Z510" s="51" t="s">
        <v>77</v>
      </c>
      <c r="AA510" s="51" t="s">
        <v>77</v>
      </c>
      <c r="AB510" s="51" t="s">
        <v>77</v>
      </c>
      <c r="AC510" s="51" t="s">
        <v>77</v>
      </c>
      <c r="AD510" s="49" t="s">
        <v>77</v>
      </c>
      <c r="AE510" s="50" t="s">
        <v>77</v>
      </c>
      <c r="AF510" s="51" t="s">
        <v>77</v>
      </c>
      <c r="AG510" s="51" t="s">
        <v>77</v>
      </c>
      <c r="AH510" s="51" t="s">
        <v>77</v>
      </c>
      <c r="AI510" s="51" t="s">
        <v>77</v>
      </c>
      <c r="AJ510" s="51" t="s">
        <v>77</v>
      </c>
      <c r="AK510" s="51" t="s">
        <v>77</v>
      </c>
      <c r="AL510" s="51" t="s">
        <v>76</v>
      </c>
      <c r="AM510" s="51" t="s">
        <v>77</v>
      </c>
      <c r="AN510" s="51" t="s">
        <v>77</v>
      </c>
      <c r="AO510" s="51" t="s">
        <v>77</v>
      </c>
      <c r="AP510" s="51" t="s">
        <v>77</v>
      </c>
      <c r="AQ510" s="51" t="s">
        <v>77</v>
      </c>
      <c r="AR510" s="51" t="s">
        <v>77</v>
      </c>
      <c r="AS510" s="51" t="s">
        <v>77</v>
      </c>
      <c r="AT510" s="51" t="s">
        <v>77</v>
      </c>
      <c r="AU510" s="51" t="s">
        <v>77</v>
      </c>
      <c r="AV510" s="51" t="s">
        <v>77</v>
      </c>
      <c r="AW510" s="51" t="s">
        <v>76</v>
      </c>
      <c r="AX510" s="51" t="s">
        <v>77</v>
      </c>
      <c r="AY510" s="51" t="s">
        <v>77</v>
      </c>
      <c r="AZ510" s="51" t="s">
        <v>77</v>
      </c>
      <c r="BA510" s="51" t="s">
        <v>77</v>
      </c>
      <c r="BB510" s="51" t="s">
        <v>77</v>
      </c>
      <c r="BC510" s="51" t="s">
        <v>77</v>
      </c>
      <c r="BD510" s="51" t="s">
        <v>77</v>
      </c>
      <c r="BE510" s="49" t="s">
        <v>77</v>
      </c>
      <c r="BF510" s="56">
        <v>0</v>
      </c>
      <c r="BG510" s="57">
        <v>0</v>
      </c>
      <c r="BH510" s="57">
        <v>0</v>
      </c>
      <c r="BI510" s="57">
        <v>0</v>
      </c>
      <c r="BJ510" s="57">
        <v>0</v>
      </c>
      <c r="BK510" s="57">
        <v>0</v>
      </c>
      <c r="BL510" s="57">
        <v>0</v>
      </c>
      <c r="BM510" s="54">
        <f t="shared" si="7"/>
        <v>0</v>
      </c>
      <c r="BN510" s="58"/>
      <c r="BO510" t="str">
        <f>VLOOKUP(A510,Startups!$A$3:$B$1596, 2,FALSE)</f>
        <v>Early Stage</v>
      </c>
    </row>
    <row r="511" spans="1:67" s="55" customFormat="1" ht="135" customHeight="1" x14ac:dyDescent="0.2">
      <c r="A511" s="50" t="s">
        <v>3677</v>
      </c>
      <c r="B511" s="51" t="s">
        <v>3678</v>
      </c>
      <c r="C511" s="51" t="s">
        <v>1154</v>
      </c>
      <c r="D511" s="51" t="s">
        <v>1222</v>
      </c>
      <c r="E511" s="51">
        <v>2013</v>
      </c>
      <c r="F511" s="51" t="s">
        <v>1485</v>
      </c>
      <c r="G511" s="51" t="s">
        <v>94</v>
      </c>
      <c r="H511" s="51" t="s">
        <v>3679</v>
      </c>
      <c r="I511" s="49" t="s">
        <v>3680</v>
      </c>
      <c r="J511" s="50" t="s">
        <v>3681</v>
      </c>
      <c r="K511" s="51" t="s">
        <v>3682</v>
      </c>
      <c r="L511" s="51" t="s">
        <v>3683</v>
      </c>
      <c r="M511" s="51" t="s">
        <v>3684</v>
      </c>
      <c r="N511" s="51" t="s">
        <v>3685</v>
      </c>
      <c r="O511" s="49" t="s">
        <v>3686</v>
      </c>
      <c r="P511" s="50" t="s">
        <v>76</v>
      </c>
      <c r="Q511" s="51" t="s">
        <v>77</v>
      </c>
      <c r="R511" s="49" t="s">
        <v>77</v>
      </c>
      <c r="S511" s="50" t="s">
        <v>77</v>
      </c>
      <c r="T511" s="51" t="s">
        <v>76</v>
      </c>
      <c r="U511" s="51" t="s">
        <v>77</v>
      </c>
      <c r="V511" s="51" t="s">
        <v>77</v>
      </c>
      <c r="W511" s="51" t="s">
        <v>77</v>
      </c>
      <c r="X511" s="51" t="s">
        <v>76</v>
      </c>
      <c r="Y511" s="51" t="s">
        <v>77</v>
      </c>
      <c r="Z511" s="51" t="s">
        <v>77</v>
      </c>
      <c r="AA511" s="51" t="s">
        <v>77</v>
      </c>
      <c r="AB511" s="51" t="s">
        <v>77</v>
      </c>
      <c r="AC511" s="51" t="s">
        <v>77</v>
      </c>
      <c r="AD511" s="49" t="s">
        <v>76</v>
      </c>
      <c r="AE511" s="50" t="s">
        <v>77</v>
      </c>
      <c r="AF511" s="51" t="s">
        <v>77</v>
      </c>
      <c r="AG511" s="51" t="s">
        <v>77</v>
      </c>
      <c r="AH511" s="51" t="s">
        <v>77</v>
      </c>
      <c r="AI511" s="51" t="s">
        <v>76</v>
      </c>
      <c r="AJ511" s="51" t="s">
        <v>77</v>
      </c>
      <c r="AK511" s="51" t="s">
        <v>77</v>
      </c>
      <c r="AL511" s="51" t="s">
        <v>77</v>
      </c>
      <c r="AM511" s="51" t="s">
        <v>77</v>
      </c>
      <c r="AN511" s="51" t="s">
        <v>77</v>
      </c>
      <c r="AO511" s="51" t="s">
        <v>76</v>
      </c>
      <c r="AP511" s="51" t="s">
        <v>77</v>
      </c>
      <c r="AQ511" s="51" t="s">
        <v>77</v>
      </c>
      <c r="AR511" s="51" t="s">
        <v>77</v>
      </c>
      <c r="AS511" s="51" t="s">
        <v>77</v>
      </c>
      <c r="AT511" s="51" t="s">
        <v>77</v>
      </c>
      <c r="AU511" s="51" t="s">
        <v>77</v>
      </c>
      <c r="AV511" s="51" t="s">
        <v>77</v>
      </c>
      <c r="AW511" s="51" t="s">
        <v>77</v>
      </c>
      <c r="AX511" s="51" t="s">
        <v>77</v>
      </c>
      <c r="AY511" s="51" t="s">
        <v>77</v>
      </c>
      <c r="AZ511" s="51" t="s">
        <v>77</v>
      </c>
      <c r="BA511" s="51" t="s">
        <v>77</v>
      </c>
      <c r="BB511" s="51" t="s">
        <v>77</v>
      </c>
      <c r="BC511" s="51" t="s">
        <v>77</v>
      </c>
      <c r="BD511" s="51" t="s">
        <v>77</v>
      </c>
      <c r="BE511" s="49" t="s">
        <v>77</v>
      </c>
      <c r="BF511" s="56">
        <v>0</v>
      </c>
      <c r="BG511" s="57">
        <v>0</v>
      </c>
      <c r="BH511" s="57">
        <v>0</v>
      </c>
      <c r="BI511" s="57">
        <v>0</v>
      </c>
      <c r="BJ511" s="57">
        <v>0</v>
      </c>
      <c r="BK511" s="57">
        <v>0</v>
      </c>
      <c r="BL511" s="57">
        <v>0</v>
      </c>
      <c r="BM511" s="54">
        <f t="shared" si="7"/>
        <v>0</v>
      </c>
      <c r="BN511" s="58"/>
      <c r="BO511" t="str">
        <f>VLOOKUP(A511,Startups!$A$3:$B$1596, 2,FALSE)</f>
        <v>Early Stage</v>
      </c>
    </row>
    <row r="512" spans="1:67" s="55" customFormat="1" ht="135" customHeight="1" x14ac:dyDescent="0.2">
      <c r="A512" s="50" t="s">
        <v>3687</v>
      </c>
      <c r="B512" s="51" t="s">
        <v>3688</v>
      </c>
      <c r="C512" s="51" t="s">
        <v>66</v>
      </c>
      <c r="D512" s="51" t="s">
        <v>93</v>
      </c>
      <c r="E512" s="51">
        <v>2015</v>
      </c>
      <c r="F512" s="51" t="s">
        <v>1092</v>
      </c>
      <c r="G512" s="51" t="s">
        <v>68</v>
      </c>
      <c r="H512" s="51" t="s">
        <v>3689</v>
      </c>
      <c r="I512" s="49" t="s">
        <v>3690</v>
      </c>
      <c r="J512" s="50" t="s">
        <v>3691</v>
      </c>
      <c r="K512" s="51" t="s">
        <v>3692</v>
      </c>
      <c r="L512" s="51" t="s">
        <v>3693</v>
      </c>
      <c r="M512" s="51" t="s">
        <v>3694</v>
      </c>
      <c r="N512" s="51" t="s">
        <v>3695</v>
      </c>
      <c r="O512" s="49" t="s">
        <v>3696</v>
      </c>
      <c r="P512" s="50" t="s">
        <v>76</v>
      </c>
      <c r="Q512" s="51" t="s">
        <v>76</v>
      </c>
      <c r="R512" s="49" t="s">
        <v>76</v>
      </c>
      <c r="S512" s="50" t="s">
        <v>77</v>
      </c>
      <c r="T512" s="51" t="s">
        <v>77</v>
      </c>
      <c r="U512" s="51" t="s">
        <v>76</v>
      </c>
      <c r="V512" s="51" t="s">
        <v>77</v>
      </c>
      <c r="W512" s="51" t="s">
        <v>77</v>
      </c>
      <c r="X512" s="51" t="s">
        <v>77</v>
      </c>
      <c r="Y512" s="51" t="s">
        <v>77</v>
      </c>
      <c r="Z512" s="51" t="s">
        <v>77</v>
      </c>
      <c r="AA512" s="51" t="s">
        <v>77</v>
      </c>
      <c r="AB512" s="51" t="s">
        <v>76</v>
      </c>
      <c r="AC512" s="51" t="s">
        <v>77</v>
      </c>
      <c r="AD512" s="49" t="s">
        <v>76</v>
      </c>
      <c r="AE512" s="50" t="s">
        <v>77</v>
      </c>
      <c r="AF512" s="51" t="s">
        <v>77</v>
      </c>
      <c r="AG512" s="51" t="s">
        <v>77</v>
      </c>
      <c r="AH512" s="51" t="s">
        <v>77</v>
      </c>
      <c r="AI512" s="51" t="s">
        <v>77</v>
      </c>
      <c r="AJ512" s="51" t="s">
        <v>77</v>
      </c>
      <c r="AK512" s="51" t="s">
        <v>77</v>
      </c>
      <c r="AL512" s="51" t="s">
        <v>76</v>
      </c>
      <c r="AM512" s="51" t="s">
        <v>77</v>
      </c>
      <c r="AN512" s="51" t="s">
        <v>77</v>
      </c>
      <c r="AO512" s="51" t="s">
        <v>77</v>
      </c>
      <c r="AP512" s="51" t="s">
        <v>77</v>
      </c>
      <c r="AQ512" s="51" t="s">
        <v>77</v>
      </c>
      <c r="AR512" s="51" t="s">
        <v>77</v>
      </c>
      <c r="AS512" s="51" t="s">
        <v>77</v>
      </c>
      <c r="AT512" s="51" t="s">
        <v>76</v>
      </c>
      <c r="AU512" s="51" t="s">
        <v>77</v>
      </c>
      <c r="AV512" s="51" t="s">
        <v>77</v>
      </c>
      <c r="AW512" s="51" t="s">
        <v>77</v>
      </c>
      <c r="AX512" s="51" t="s">
        <v>77</v>
      </c>
      <c r="AY512" s="51" t="s">
        <v>77</v>
      </c>
      <c r="AZ512" s="51" t="s">
        <v>77</v>
      </c>
      <c r="BA512" s="51" t="s">
        <v>77</v>
      </c>
      <c r="BB512" s="51" t="s">
        <v>77</v>
      </c>
      <c r="BC512" s="51" t="s">
        <v>77</v>
      </c>
      <c r="BD512" s="51" t="s">
        <v>77</v>
      </c>
      <c r="BE512" s="49" t="s">
        <v>77</v>
      </c>
      <c r="BF512" s="56">
        <v>0</v>
      </c>
      <c r="BG512" s="57">
        <v>0</v>
      </c>
      <c r="BH512" s="57">
        <v>0</v>
      </c>
      <c r="BI512" s="57">
        <v>0</v>
      </c>
      <c r="BJ512" s="57">
        <v>0</v>
      </c>
      <c r="BK512" s="57">
        <v>0</v>
      </c>
      <c r="BL512" s="57">
        <v>0</v>
      </c>
      <c r="BM512" s="54">
        <f t="shared" si="7"/>
        <v>0</v>
      </c>
      <c r="BN512" s="58"/>
      <c r="BO512" t="str">
        <f>VLOOKUP(A512,Startups!$A$3:$B$1596, 2,FALSE)</f>
        <v>Early Stage</v>
      </c>
    </row>
    <row r="513" spans="1:67" s="55" customFormat="1" ht="135" customHeight="1" x14ac:dyDescent="0.2">
      <c r="A513" s="50" t="s">
        <v>3697</v>
      </c>
      <c r="B513" s="51" t="s">
        <v>3698</v>
      </c>
      <c r="C513" s="51" t="s">
        <v>1154</v>
      </c>
      <c r="D513" s="51" t="s">
        <v>3699</v>
      </c>
      <c r="E513" s="51">
        <v>2013</v>
      </c>
      <c r="F513" s="51" t="s">
        <v>2846</v>
      </c>
      <c r="G513" s="51" t="s">
        <v>94</v>
      </c>
      <c r="H513" s="51" t="s">
        <v>3700</v>
      </c>
      <c r="I513" s="49" t="s">
        <v>3701</v>
      </c>
      <c r="J513" s="50" t="s">
        <v>3702</v>
      </c>
      <c r="K513" s="51" t="s">
        <v>3703</v>
      </c>
      <c r="L513" s="51" t="s">
        <v>3704</v>
      </c>
      <c r="M513" s="51" t="s">
        <v>3705</v>
      </c>
      <c r="N513" s="51" t="s">
        <v>3706</v>
      </c>
      <c r="O513" s="49" t="s">
        <v>3707</v>
      </c>
      <c r="P513" s="50" t="s">
        <v>76</v>
      </c>
      <c r="Q513" s="51" t="s">
        <v>77</v>
      </c>
      <c r="R513" s="49" t="s">
        <v>77</v>
      </c>
      <c r="S513" s="50" t="s">
        <v>77</v>
      </c>
      <c r="T513" s="51" t="s">
        <v>76</v>
      </c>
      <c r="U513" s="51" t="s">
        <v>77</v>
      </c>
      <c r="V513" s="51" t="s">
        <v>77</v>
      </c>
      <c r="W513" s="51" t="s">
        <v>77</v>
      </c>
      <c r="X513" s="51" t="s">
        <v>77</v>
      </c>
      <c r="Y513" s="51" t="s">
        <v>77</v>
      </c>
      <c r="Z513" s="51" t="s">
        <v>77</v>
      </c>
      <c r="AA513" s="51" t="s">
        <v>77</v>
      </c>
      <c r="AB513" s="51" t="s">
        <v>76</v>
      </c>
      <c r="AC513" s="51" t="s">
        <v>76</v>
      </c>
      <c r="AD513" s="49" t="s">
        <v>77</v>
      </c>
      <c r="AE513" s="50" t="s">
        <v>76</v>
      </c>
      <c r="AF513" s="51" t="s">
        <v>77</v>
      </c>
      <c r="AG513" s="51" t="s">
        <v>77</v>
      </c>
      <c r="AH513" s="51" t="s">
        <v>77</v>
      </c>
      <c r="AI513" s="51" t="s">
        <v>77</v>
      </c>
      <c r="AJ513" s="51" t="s">
        <v>77</v>
      </c>
      <c r="AK513" s="51" t="s">
        <v>77</v>
      </c>
      <c r="AL513" s="51" t="s">
        <v>77</v>
      </c>
      <c r="AM513" s="51" t="s">
        <v>77</v>
      </c>
      <c r="AN513" s="51" t="s">
        <v>77</v>
      </c>
      <c r="AO513" s="51" t="s">
        <v>77</v>
      </c>
      <c r="AP513" s="51" t="s">
        <v>77</v>
      </c>
      <c r="AQ513" s="51" t="s">
        <v>77</v>
      </c>
      <c r="AR513" s="51" t="s">
        <v>77</v>
      </c>
      <c r="AS513" s="51" t="s">
        <v>77</v>
      </c>
      <c r="AT513" s="51" t="s">
        <v>76</v>
      </c>
      <c r="AU513" s="51" t="s">
        <v>77</v>
      </c>
      <c r="AV513" s="51" t="s">
        <v>77</v>
      </c>
      <c r="AW513" s="51" t="s">
        <v>77</v>
      </c>
      <c r="AX513" s="51" t="s">
        <v>77</v>
      </c>
      <c r="AY513" s="51" t="s">
        <v>77</v>
      </c>
      <c r="AZ513" s="51" t="s">
        <v>77</v>
      </c>
      <c r="BA513" s="51" t="s">
        <v>77</v>
      </c>
      <c r="BB513" s="51" t="s">
        <v>77</v>
      </c>
      <c r="BC513" s="51" t="s">
        <v>77</v>
      </c>
      <c r="BD513" s="51" t="s">
        <v>77</v>
      </c>
      <c r="BE513" s="49" t="s">
        <v>77</v>
      </c>
      <c r="BF513" s="56">
        <v>0</v>
      </c>
      <c r="BG513" s="57">
        <v>0</v>
      </c>
      <c r="BH513" s="57">
        <v>0</v>
      </c>
      <c r="BI513" s="57">
        <v>0</v>
      </c>
      <c r="BJ513" s="57">
        <v>0</v>
      </c>
      <c r="BK513" s="57">
        <v>0</v>
      </c>
      <c r="BL513" s="57">
        <v>0</v>
      </c>
      <c r="BM513" s="54">
        <f t="shared" si="7"/>
        <v>0</v>
      </c>
      <c r="BN513" s="58"/>
      <c r="BO513" t="str">
        <f>VLOOKUP(A513,Startups!$A$3:$B$1596, 2,FALSE)</f>
        <v>Early Stage</v>
      </c>
    </row>
    <row r="514" spans="1:67" s="55" customFormat="1" ht="135" customHeight="1" x14ac:dyDescent="0.2">
      <c r="A514" s="50" t="s">
        <v>3708</v>
      </c>
      <c r="B514" s="51" t="s">
        <v>3709</v>
      </c>
      <c r="C514" s="51" t="s">
        <v>66</v>
      </c>
      <c r="D514" s="51" t="s">
        <v>426</v>
      </c>
      <c r="E514" s="51">
        <v>2013</v>
      </c>
      <c r="F514" s="51" t="s">
        <v>3238</v>
      </c>
      <c r="G514" s="51" t="s">
        <v>68</v>
      </c>
      <c r="H514" s="51" t="s">
        <v>3710</v>
      </c>
      <c r="I514" s="49" t="s">
        <v>3711</v>
      </c>
      <c r="J514" s="50" t="s">
        <v>3711</v>
      </c>
      <c r="K514" s="51" t="s">
        <v>3712</v>
      </c>
      <c r="L514" s="51" t="s">
        <v>3711</v>
      </c>
      <c r="M514" s="51" t="s">
        <v>3711</v>
      </c>
      <c r="N514" s="51" t="s">
        <v>3711</v>
      </c>
      <c r="O514" s="49" t="s">
        <v>3711</v>
      </c>
      <c r="P514" s="50" t="s">
        <v>77</v>
      </c>
      <c r="Q514" s="51" t="s">
        <v>76</v>
      </c>
      <c r="R514" s="49" t="s">
        <v>77</v>
      </c>
      <c r="S514" s="50" t="s">
        <v>77</v>
      </c>
      <c r="T514" s="51" t="s">
        <v>77</v>
      </c>
      <c r="U514" s="51" t="s">
        <v>77</v>
      </c>
      <c r="V514" s="51" t="s">
        <v>77</v>
      </c>
      <c r="W514" s="51" t="s">
        <v>77</v>
      </c>
      <c r="X514" s="51" t="s">
        <v>77</v>
      </c>
      <c r="Y514" s="51" t="s">
        <v>77</v>
      </c>
      <c r="Z514" s="51" t="s">
        <v>77</v>
      </c>
      <c r="AA514" s="51" t="s">
        <v>77</v>
      </c>
      <c r="AB514" s="51" t="s">
        <v>77</v>
      </c>
      <c r="AC514" s="51" t="s">
        <v>77</v>
      </c>
      <c r="AD514" s="49" t="s">
        <v>77</v>
      </c>
      <c r="AE514" s="50" t="s">
        <v>77</v>
      </c>
      <c r="AF514" s="51" t="s">
        <v>77</v>
      </c>
      <c r="AG514" s="51" t="s">
        <v>77</v>
      </c>
      <c r="AH514" s="51" t="s">
        <v>77</v>
      </c>
      <c r="AI514" s="51" t="s">
        <v>77</v>
      </c>
      <c r="AJ514" s="51" t="s">
        <v>77</v>
      </c>
      <c r="AK514" s="51" t="s">
        <v>77</v>
      </c>
      <c r="AL514" s="51" t="s">
        <v>77</v>
      </c>
      <c r="AM514" s="51" t="s">
        <v>77</v>
      </c>
      <c r="AN514" s="51" t="s">
        <v>77</v>
      </c>
      <c r="AO514" s="51" t="s">
        <v>77</v>
      </c>
      <c r="AP514" s="51" t="s">
        <v>77</v>
      </c>
      <c r="AQ514" s="51" t="s">
        <v>77</v>
      </c>
      <c r="AR514" s="51" t="s">
        <v>76</v>
      </c>
      <c r="AS514" s="51" t="s">
        <v>76</v>
      </c>
      <c r="AT514" s="51" t="s">
        <v>77</v>
      </c>
      <c r="AU514" s="51" t="s">
        <v>77</v>
      </c>
      <c r="AV514" s="51" t="s">
        <v>77</v>
      </c>
      <c r="AW514" s="51" t="s">
        <v>77</v>
      </c>
      <c r="AX514" s="51" t="s">
        <v>77</v>
      </c>
      <c r="AY514" s="51" t="s">
        <v>77</v>
      </c>
      <c r="AZ514" s="51" t="s">
        <v>77</v>
      </c>
      <c r="BA514" s="51" t="s">
        <v>77</v>
      </c>
      <c r="BB514" s="51" t="s">
        <v>77</v>
      </c>
      <c r="BC514" s="51" t="s">
        <v>77</v>
      </c>
      <c r="BD514" s="51" t="s">
        <v>77</v>
      </c>
      <c r="BE514" s="49" t="s">
        <v>77</v>
      </c>
      <c r="BF514" s="56">
        <v>0</v>
      </c>
      <c r="BG514" s="57">
        <v>0</v>
      </c>
      <c r="BH514" s="57">
        <v>0</v>
      </c>
      <c r="BI514" s="57">
        <v>0</v>
      </c>
      <c r="BJ514" s="57">
        <v>0</v>
      </c>
      <c r="BK514" s="57">
        <v>0</v>
      </c>
      <c r="BL514" s="57">
        <v>0</v>
      </c>
      <c r="BM514" s="54">
        <f t="shared" si="7"/>
        <v>0</v>
      </c>
      <c r="BN514" s="58"/>
      <c r="BO514" t="str">
        <f>VLOOKUP(A514,Startups!$A$3:$B$1596, 2,FALSE)</f>
        <v>Early Stage</v>
      </c>
    </row>
    <row r="515" spans="1:67" s="55" customFormat="1" ht="135" customHeight="1" x14ac:dyDescent="0.2">
      <c r="A515" s="50" t="s">
        <v>3713</v>
      </c>
      <c r="B515" s="51" t="s">
        <v>3714</v>
      </c>
      <c r="C515" s="51" t="s">
        <v>681</v>
      </c>
      <c r="D515" s="51" t="s">
        <v>3715</v>
      </c>
      <c r="E515" s="51">
        <v>2015</v>
      </c>
      <c r="F515" s="51" t="s">
        <v>43</v>
      </c>
      <c r="G515" s="51" t="s">
        <v>155</v>
      </c>
      <c r="H515" s="51" t="s">
        <v>3716</v>
      </c>
      <c r="I515" s="49" t="s">
        <v>3717</v>
      </c>
      <c r="J515" s="50" t="s">
        <v>3718</v>
      </c>
      <c r="K515" s="51" t="s">
        <v>3719</v>
      </c>
      <c r="L515" s="51" t="s">
        <v>3720</v>
      </c>
      <c r="M515" s="51" t="s">
        <v>3721</v>
      </c>
      <c r="N515" s="51" t="s">
        <v>3722</v>
      </c>
      <c r="O515" s="49" t="s">
        <v>3723</v>
      </c>
      <c r="P515" s="50" t="s">
        <v>77</v>
      </c>
      <c r="Q515" s="51" t="s">
        <v>76</v>
      </c>
      <c r="R515" s="49" t="s">
        <v>77</v>
      </c>
      <c r="S515" s="50" t="s">
        <v>77</v>
      </c>
      <c r="T515" s="51" t="s">
        <v>77</v>
      </c>
      <c r="U515" s="51" t="s">
        <v>76</v>
      </c>
      <c r="V515" s="51" t="s">
        <v>77</v>
      </c>
      <c r="W515" s="51" t="s">
        <v>77</v>
      </c>
      <c r="X515" s="51" t="s">
        <v>77</v>
      </c>
      <c r="Y515" s="51" t="s">
        <v>77</v>
      </c>
      <c r="Z515" s="51" t="s">
        <v>77</v>
      </c>
      <c r="AA515" s="51" t="s">
        <v>77</v>
      </c>
      <c r="AB515" s="51" t="s">
        <v>77</v>
      </c>
      <c r="AC515" s="51" t="s">
        <v>77</v>
      </c>
      <c r="AD515" s="49" t="s">
        <v>77</v>
      </c>
      <c r="AE515" s="50" t="s">
        <v>77</v>
      </c>
      <c r="AF515" s="51" t="s">
        <v>77</v>
      </c>
      <c r="AG515" s="51" t="s">
        <v>77</v>
      </c>
      <c r="AH515" s="51" t="s">
        <v>77</v>
      </c>
      <c r="AI515" s="51" t="s">
        <v>77</v>
      </c>
      <c r="AJ515" s="51" t="s">
        <v>77</v>
      </c>
      <c r="AK515" s="51" t="s">
        <v>77</v>
      </c>
      <c r="AL515" s="51" t="s">
        <v>76</v>
      </c>
      <c r="AM515" s="51" t="s">
        <v>77</v>
      </c>
      <c r="AN515" s="51" t="s">
        <v>77</v>
      </c>
      <c r="AO515" s="51" t="s">
        <v>77</v>
      </c>
      <c r="AP515" s="51" t="s">
        <v>77</v>
      </c>
      <c r="AQ515" s="51" t="s">
        <v>77</v>
      </c>
      <c r="AR515" s="51" t="s">
        <v>77</v>
      </c>
      <c r="AS515" s="51" t="s">
        <v>77</v>
      </c>
      <c r="AT515" s="51" t="s">
        <v>77</v>
      </c>
      <c r="AU515" s="51" t="s">
        <v>77</v>
      </c>
      <c r="AV515" s="51" t="s">
        <v>77</v>
      </c>
      <c r="AW515" s="51" t="s">
        <v>77</v>
      </c>
      <c r="AX515" s="51" t="s">
        <v>77</v>
      </c>
      <c r="AY515" s="51" t="s">
        <v>77</v>
      </c>
      <c r="AZ515" s="51" t="s">
        <v>77</v>
      </c>
      <c r="BA515" s="51" t="s">
        <v>77</v>
      </c>
      <c r="BB515" s="51" t="s">
        <v>77</v>
      </c>
      <c r="BC515" s="51" t="s">
        <v>77</v>
      </c>
      <c r="BD515" s="51" t="s">
        <v>77</v>
      </c>
      <c r="BE515" s="49" t="s">
        <v>77</v>
      </c>
      <c r="BF515" s="56">
        <v>0</v>
      </c>
      <c r="BG515" s="57">
        <v>0</v>
      </c>
      <c r="BH515" s="57">
        <v>0</v>
      </c>
      <c r="BI515" s="57">
        <v>0</v>
      </c>
      <c r="BJ515" s="57">
        <v>0</v>
      </c>
      <c r="BK515" s="57">
        <v>0</v>
      </c>
      <c r="BL515" s="57">
        <v>0</v>
      </c>
      <c r="BM515" s="54">
        <f t="shared" ref="BM515:BM578" si="8">(IF(BF515+BG515&gt;0,SUM(BF515:BL515),0))</f>
        <v>0</v>
      </c>
      <c r="BN515" s="58"/>
      <c r="BO515" t="str">
        <f>VLOOKUP(A515,Startups!$A$3:$B$1596, 2,FALSE)</f>
        <v>Early Stage</v>
      </c>
    </row>
    <row r="516" spans="1:67" s="55" customFormat="1" ht="135" customHeight="1" x14ac:dyDescent="0.2">
      <c r="A516" s="50" t="s">
        <v>3724</v>
      </c>
      <c r="B516" s="51" t="s">
        <v>3725</v>
      </c>
      <c r="C516" s="51" t="s">
        <v>335</v>
      </c>
      <c r="D516" s="51" t="s">
        <v>336</v>
      </c>
      <c r="E516" s="51">
        <v>2013</v>
      </c>
      <c r="F516" s="51" t="s">
        <v>325</v>
      </c>
      <c r="G516" s="51" t="s">
        <v>292</v>
      </c>
      <c r="H516" s="51" t="s">
        <v>3726</v>
      </c>
      <c r="I516" s="49" t="s">
        <v>3727</v>
      </c>
      <c r="J516" s="50" t="s">
        <v>3728</v>
      </c>
      <c r="K516" s="51" t="s">
        <v>3729</v>
      </c>
      <c r="L516" s="51" t="s">
        <v>3730</v>
      </c>
      <c r="M516" s="51" t="s">
        <v>3731</v>
      </c>
      <c r="N516" s="51" t="s">
        <v>3732</v>
      </c>
      <c r="O516" s="49" t="s">
        <v>3733</v>
      </c>
      <c r="P516" s="50" t="s">
        <v>76</v>
      </c>
      <c r="Q516" s="51" t="s">
        <v>76</v>
      </c>
      <c r="R516" s="49" t="s">
        <v>77</v>
      </c>
      <c r="S516" s="50" t="s">
        <v>77</v>
      </c>
      <c r="T516" s="51" t="s">
        <v>77</v>
      </c>
      <c r="U516" s="51" t="s">
        <v>76</v>
      </c>
      <c r="V516" s="51" t="s">
        <v>77</v>
      </c>
      <c r="W516" s="51" t="s">
        <v>77</v>
      </c>
      <c r="X516" s="51" t="s">
        <v>77</v>
      </c>
      <c r="Y516" s="51" t="s">
        <v>77</v>
      </c>
      <c r="Z516" s="51" t="s">
        <v>77</v>
      </c>
      <c r="AA516" s="51" t="s">
        <v>77</v>
      </c>
      <c r="AB516" s="51" t="s">
        <v>77</v>
      </c>
      <c r="AC516" s="51" t="s">
        <v>76</v>
      </c>
      <c r="AD516" s="49" t="s">
        <v>76</v>
      </c>
      <c r="AE516" s="50" t="s">
        <v>77</v>
      </c>
      <c r="AF516" s="51" t="s">
        <v>77</v>
      </c>
      <c r="AG516" s="51" t="s">
        <v>77</v>
      </c>
      <c r="AH516" s="51" t="s">
        <v>77</v>
      </c>
      <c r="AI516" s="51" t="s">
        <v>77</v>
      </c>
      <c r="AJ516" s="51" t="s">
        <v>77</v>
      </c>
      <c r="AK516" s="51" t="s">
        <v>77</v>
      </c>
      <c r="AL516" s="51" t="s">
        <v>77</v>
      </c>
      <c r="AM516" s="51" t="s">
        <v>77</v>
      </c>
      <c r="AN516" s="51" t="s">
        <v>77</v>
      </c>
      <c r="AO516" s="51" t="s">
        <v>77</v>
      </c>
      <c r="AP516" s="51" t="s">
        <v>77</v>
      </c>
      <c r="AQ516" s="51" t="s">
        <v>77</v>
      </c>
      <c r="AR516" s="51" t="s">
        <v>77</v>
      </c>
      <c r="AS516" s="51" t="s">
        <v>77</v>
      </c>
      <c r="AT516" s="51" t="s">
        <v>77</v>
      </c>
      <c r="AU516" s="51" t="s">
        <v>77</v>
      </c>
      <c r="AV516" s="51" t="s">
        <v>77</v>
      </c>
      <c r="AW516" s="51" t="s">
        <v>76</v>
      </c>
      <c r="AX516" s="51" t="s">
        <v>77</v>
      </c>
      <c r="AY516" s="51" t="s">
        <v>77</v>
      </c>
      <c r="AZ516" s="51" t="s">
        <v>76</v>
      </c>
      <c r="BA516" s="51" t="s">
        <v>77</v>
      </c>
      <c r="BB516" s="51" t="s">
        <v>77</v>
      </c>
      <c r="BC516" s="51" t="s">
        <v>77</v>
      </c>
      <c r="BD516" s="51" t="s">
        <v>77</v>
      </c>
      <c r="BE516" s="49" t="s">
        <v>77</v>
      </c>
      <c r="BF516" s="56">
        <v>0</v>
      </c>
      <c r="BG516" s="57">
        <v>0</v>
      </c>
      <c r="BH516" s="57">
        <v>0</v>
      </c>
      <c r="BI516" s="57">
        <v>0</v>
      </c>
      <c r="BJ516" s="57">
        <v>0</v>
      </c>
      <c r="BK516" s="57">
        <v>0</v>
      </c>
      <c r="BL516" s="57">
        <v>0</v>
      </c>
      <c r="BM516" s="54">
        <f t="shared" si="8"/>
        <v>0</v>
      </c>
      <c r="BN516" s="58"/>
      <c r="BO516" t="str">
        <f>VLOOKUP(A516,Startups!$A$3:$B$1596, 2,FALSE)</f>
        <v>Early Stage</v>
      </c>
    </row>
    <row r="517" spans="1:67" s="55" customFormat="1" ht="135" customHeight="1" x14ac:dyDescent="0.2">
      <c r="A517" s="50" t="s">
        <v>3734</v>
      </c>
      <c r="B517" s="51" t="s">
        <v>3735</v>
      </c>
      <c r="C517" s="51" t="s">
        <v>335</v>
      </c>
      <c r="D517" s="51" t="s">
        <v>336</v>
      </c>
      <c r="E517" s="51">
        <v>2014</v>
      </c>
      <c r="F517" s="51" t="s">
        <v>3736</v>
      </c>
      <c r="G517" s="51" t="s">
        <v>68</v>
      </c>
      <c r="H517" s="51" t="s">
        <v>3737</v>
      </c>
      <c r="I517" s="49" t="s">
        <v>3738</v>
      </c>
      <c r="J517" s="50" t="s">
        <v>3739</v>
      </c>
      <c r="K517" s="51" t="s">
        <v>3740</v>
      </c>
      <c r="L517" s="51" t="s">
        <v>3741</v>
      </c>
      <c r="M517" s="51" t="s">
        <v>3742</v>
      </c>
      <c r="N517" s="51" t="s">
        <v>3743</v>
      </c>
      <c r="O517" s="49" t="s">
        <v>3744</v>
      </c>
      <c r="P517" s="50" t="s">
        <v>76</v>
      </c>
      <c r="Q517" s="51" t="s">
        <v>77</v>
      </c>
      <c r="R517" s="49" t="s">
        <v>77</v>
      </c>
      <c r="S517" s="50" t="s">
        <v>76</v>
      </c>
      <c r="T517" s="51" t="s">
        <v>76</v>
      </c>
      <c r="U517" s="51" t="s">
        <v>77</v>
      </c>
      <c r="V517" s="51" t="s">
        <v>77</v>
      </c>
      <c r="W517" s="51" t="s">
        <v>77</v>
      </c>
      <c r="X517" s="51" t="s">
        <v>77</v>
      </c>
      <c r="Y517" s="51" t="s">
        <v>77</v>
      </c>
      <c r="Z517" s="51" t="s">
        <v>77</v>
      </c>
      <c r="AA517" s="51" t="s">
        <v>77</v>
      </c>
      <c r="AB517" s="51" t="s">
        <v>77</v>
      </c>
      <c r="AC517" s="51" t="s">
        <v>77</v>
      </c>
      <c r="AD517" s="49" t="s">
        <v>77</v>
      </c>
      <c r="AE517" s="50" t="s">
        <v>76</v>
      </c>
      <c r="AF517" s="51" t="s">
        <v>77</v>
      </c>
      <c r="AG517" s="51" t="s">
        <v>77</v>
      </c>
      <c r="AH517" s="51" t="s">
        <v>77</v>
      </c>
      <c r="AI517" s="51" t="s">
        <v>77</v>
      </c>
      <c r="AJ517" s="51" t="s">
        <v>77</v>
      </c>
      <c r="AK517" s="51" t="s">
        <v>77</v>
      </c>
      <c r="AL517" s="51" t="s">
        <v>77</v>
      </c>
      <c r="AM517" s="51" t="s">
        <v>77</v>
      </c>
      <c r="AN517" s="51" t="s">
        <v>77</v>
      </c>
      <c r="AO517" s="51" t="s">
        <v>77</v>
      </c>
      <c r="AP517" s="51" t="s">
        <v>77</v>
      </c>
      <c r="AQ517" s="51" t="s">
        <v>77</v>
      </c>
      <c r="AR517" s="51" t="s">
        <v>77</v>
      </c>
      <c r="AS517" s="51" t="s">
        <v>77</v>
      </c>
      <c r="AT517" s="51" t="s">
        <v>77</v>
      </c>
      <c r="AU517" s="51" t="s">
        <v>77</v>
      </c>
      <c r="AV517" s="51" t="s">
        <v>77</v>
      </c>
      <c r="AW517" s="51" t="s">
        <v>77</v>
      </c>
      <c r="AX517" s="51" t="s">
        <v>77</v>
      </c>
      <c r="AY517" s="51" t="s">
        <v>77</v>
      </c>
      <c r="AZ517" s="51" t="s">
        <v>77</v>
      </c>
      <c r="BA517" s="51" t="s">
        <v>77</v>
      </c>
      <c r="BB517" s="51" t="s">
        <v>76</v>
      </c>
      <c r="BC517" s="51" t="s">
        <v>77</v>
      </c>
      <c r="BD517" s="51" t="s">
        <v>77</v>
      </c>
      <c r="BE517" s="49" t="s">
        <v>77</v>
      </c>
      <c r="BF517" s="56">
        <v>0</v>
      </c>
      <c r="BG517" s="57">
        <v>0</v>
      </c>
      <c r="BH517" s="57">
        <v>0</v>
      </c>
      <c r="BI517" s="57">
        <v>0</v>
      </c>
      <c r="BJ517" s="57">
        <v>0</v>
      </c>
      <c r="BK517" s="57">
        <v>0</v>
      </c>
      <c r="BL517" s="57">
        <v>0</v>
      </c>
      <c r="BM517" s="54">
        <f t="shared" si="8"/>
        <v>0</v>
      </c>
      <c r="BN517" s="58"/>
      <c r="BO517" t="str">
        <f>VLOOKUP(A517,Startups!$A$3:$B$1596, 2,FALSE)</f>
        <v>Early Stage</v>
      </c>
    </row>
    <row r="518" spans="1:67" s="55" customFormat="1" ht="135" customHeight="1" x14ac:dyDescent="0.2">
      <c r="A518" s="50" t="s">
        <v>3745</v>
      </c>
      <c r="B518" s="51" t="s">
        <v>3746</v>
      </c>
      <c r="C518" s="51" t="s">
        <v>141</v>
      </c>
      <c r="D518" s="51" t="s">
        <v>142</v>
      </c>
      <c r="E518" s="51">
        <v>2015</v>
      </c>
      <c r="F518" s="51" t="s">
        <v>43</v>
      </c>
      <c r="G518" s="51" t="s">
        <v>155</v>
      </c>
      <c r="H518" s="51" t="s">
        <v>3747</v>
      </c>
      <c r="I518" s="49" t="s">
        <v>3748</v>
      </c>
      <c r="J518" s="50" t="s">
        <v>3749</v>
      </c>
      <c r="K518" s="51" t="s">
        <v>3750</v>
      </c>
      <c r="L518" s="51" t="s">
        <v>3751</v>
      </c>
      <c r="M518" s="51" t="s">
        <v>3752</v>
      </c>
      <c r="N518" s="51" t="s">
        <v>3753</v>
      </c>
      <c r="O518" s="49" t="s">
        <v>3754</v>
      </c>
      <c r="P518" s="50" t="s">
        <v>77</v>
      </c>
      <c r="Q518" s="51" t="s">
        <v>76</v>
      </c>
      <c r="R518" s="49" t="s">
        <v>77</v>
      </c>
      <c r="S518" s="50" t="s">
        <v>77</v>
      </c>
      <c r="T518" s="51" t="s">
        <v>77</v>
      </c>
      <c r="U518" s="51" t="s">
        <v>76</v>
      </c>
      <c r="V518" s="51" t="s">
        <v>77</v>
      </c>
      <c r="W518" s="51" t="s">
        <v>76</v>
      </c>
      <c r="X518" s="51" t="s">
        <v>77</v>
      </c>
      <c r="Y518" s="51" t="s">
        <v>77</v>
      </c>
      <c r="Z518" s="51" t="s">
        <v>77</v>
      </c>
      <c r="AA518" s="51" t="s">
        <v>77</v>
      </c>
      <c r="AB518" s="51" t="s">
        <v>77</v>
      </c>
      <c r="AC518" s="51" t="s">
        <v>76</v>
      </c>
      <c r="AD518" s="49" t="s">
        <v>77</v>
      </c>
      <c r="AE518" s="50" t="s">
        <v>77</v>
      </c>
      <c r="AF518" s="51" t="s">
        <v>77</v>
      </c>
      <c r="AG518" s="51" t="s">
        <v>77</v>
      </c>
      <c r="AH518" s="51" t="s">
        <v>77</v>
      </c>
      <c r="AI518" s="51" t="s">
        <v>77</v>
      </c>
      <c r="AJ518" s="51" t="s">
        <v>77</v>
      </c>
      <c r="AK518" s="51" t="s">
        <v>77</v>
      </c>
      <c r="AL518" s="51" t="s">
        <v>76</v>
      </c>
      <c r="AM518" s="51" t="s">
        <v>77</v>
      </c>
      <c r="AN518" s="51" t="s">
        <v>77</v>
      </c>
      <c r="AO518" s="51" t="s">
        <v>77</v>
      </c>
      <c r="AP518" s="51" t="s">
        <v>77</v>
      </c>
      <c r="AQ518" s="51" t="s">
        <v>77</v>
      </c>
      <c r="AR518" s="51" t="s">
        <v>77</v>
      </c>
      <c r="AS518" s="51" t="s">
        <v>77</v>
      </c>
      <c r="AT518" s="51" t="s">
        <v>77</v>
      </c>
      <c r="AU518" s="51" t="s">
        <v>77</v>
      </c>
      <c r="AV518" s="51" t="s">
        <v>77</v>
      </c>
      <c r="AW518" s="51" t="s">
        <v>77</v>
      </c>
      <c r="AX518" s="51" t="s">
        <v>77</v>
      </c>
      <c r="AY518" s="51" t="s">
        <v>77</v>
      </c>
      <c r="AZ518" s="51" t="s">
        <v>77</v>
      </c>
      <c r="BA518" s="51" t="s">
        <v>77</v>
      </c>
      <c r="BB518" s="51" t="s">
        <v>77</v>
      </c>
      <c r="BC518" s="51" t="s">
        <v>77</v>
      </c>
      <c r="BD518" s="51" t="s">
        <v>77</v>
      </c>
      <c r="BE518" s="49" t="s">
        <v>77</v>
      </c>
      <c r="BF518" s="56">
        <v>0</v>
      </c>
      <c r="BG518" s="57">
        <v>0</v>
      </c>
      <c r="BH518" s="57">
        <v>0</v>
      </c>
      <c r="BI518" s="57">
        <v>0</v>
      </c>
      <c r="BJ518" s="57">
        <v>0</v>
      </c>
      <c r="BK518" s="57">
        <v>0</v>
      </c>
      <c r="BL518" s="57">
        <v>0</v>
      </c>
      <c r="BM518" s="54">
        <f t="shared" si="8"/>
        <v>0</v>
      </c>
      <c r="BN518" s="58"/>
      <c r="BO518" t="str">
        <f>VLOOKUP(A518,Startups!$A$3:$B$1596, 2,FALSE)</f>
        <v>Early Stage</v>
      </c>
    </row>
    <row r="519" spans="1:67" s="55" customFormat="1" ht="135" customHeight="1" x14ac:dyDescent="0.2">
      <c r="A519" s="50" t="s">
        <v>3755</v>
      </c>
      <c r="B519" s="51" t="s">
        <v>3756</v>
      </c>
      <c r="C519" s="51" t="s">
        <v>66</v>
      </c>
      <c r="D519" s="51" t="s">
        <v>67</v>
      </c>
      <c r="E519" s="51">
        <v>2015</v>
      </c>
      <c r="F519" s="51" t="s">
        <v>1550</v>
      </c>
      <c r="G519" s="51" t="s">
        <v>68</v>
      </c>
      <c r="H519" s="51" t="s">
        <v>3757</v>
      </c>
      <c r="I519" s="49" t="s">
        <v>3758</v>
      </c>
      <c r="J519" s="50" t="s">
        <v>3759</v>
      </c>
      <c r="K519" s="51" t="s">
        <v>3760</v>
      </c>
      <c r="L519" s="51" t="s">
        <v>3761</v>
      </c>
      <c r="M519" s="51" t="s">
        <v>3762</v>
      </c>
      <c r="N519" s="51" t="s">
        <v>3763</v>
      </c>
      <c r="O519" s="49" t="s">
        <v>3764</v>
      </c>
      <c r="P519" s="50" t="s">
        <v>77</v>
      </c>
      <c r="Q519" s="51" t="s">
        <v>76</v>
      </c>
      <c r="R519" s="49" t="s">
        <v>77</v>
      </c>
      <c r="S519" s="50" t="s">
        <v>77</v>
      </c>
      <c r="T519" s="51" t="s">
        <v>77</v>
      </c>
      <c r="U519" s="51" t="s">
        <v>77</v>
      </c>
      <c r="V519" s="51" t="s">
        <v>77</v>
      </c>
      <c r="W519" s="51" t="s">
        <v>77</v>
      </c>
      <c r="X519" s="51" t="s">
        <v>77</v>
      </c>
      <c r="Y519" s="51" t="s">
        <v>77</v>
      </c>
      <c r="Z519" s="51" t="s">
        <v>77</v>
      </c>
      <c r="AA519" s="51" t="s">
        <v>77</v>
      </c>
      <c r="AB519" s="51" t="s">
        <v>76</v>
      </c>
      <c r="AC519" s="51" t="s">
        <v>76</v>
      </c>
      <c r="AD519" s="49" t="s">
        <v>77</v>
      </c>
      <c r="AE519" s="50" t="s">
        <v>77</v>
      </c>
      <c r="AF519" s="51" t="s">
        <v>77</v>
      </c>
      <c r="AG519" s="51" t="s">
        <v>77</v>
      </c>
      <c r="AH519" s="51" t="s">
        <v>77</v>
      </c>
      <c r="AI519" s="51" t="s">
        <v>76</v>
      </c>
      <c r="AJ519" s="51" t="s">
        <v>77</v>
      </c>
      <c r="AK519" s="51" t="s">
        <v>77</v>
      </c>
      <c r="AL519" s="51" t="s">
        <v>77</v>
      </c>
      <c r="AM519" s="51" t="s">
        <v>77</v>
      </c>
      <c r="AN519" s="51" t="s">
        <v>77</v>
      </c>
      <c r="AO519" s="51" t="s">
        <v>77</v>
      </c>
      <c r="AP519" s="51" t="s">
        <v>76</v>
      </c>
      <c r="AQ519" s="51" t="s">
        <v>77</v>
      </c>
      <c r="AR519" s="51" t="s">
        <v>77</v>
      </c>
      <c r="AS519" s="51" t="s">
        <v>77</v>
      </c>
      <c r="AT519" s="51" t="s">
        <v>77</v>
      </c>
      <c r="AU519" s="51" t="s">
        <v>77</v>
      </c>
      <c r="AV519" s="51" t="s">
        <v>77</v>
      </c>
      <c r="AW519" s="51" t="s">
        <v>77</v>
      </c>
      <c r="AX519" s="51" t="s">
        <v>77</v>
      </c>
      <c r="AY519" s="51" t="s">
        <v>77</v>
      </c>
      <c r="AZ519" s="51" t="s">
        <v>77</v>
      </c>
      <c r="BA519" s="51" t="s">
        <v>77</v>
      </c>
      <c r="BB519" s="51" t="s">
        <v>77</v>
      </c>
      <c r="BC519" s="51" t="s">
        <v>77</v>
      </c>
      <c r="BD519" s="51" t="s">
        <v>77</v>
      </c>
      <c r="BE519" s="49" t="s">
        <v>77</v>
      </c>
      <c r="BF519" s="56">
        <v>0</v>
      </c>
      <c r="BG519" s="57">
        <v>0</v>
      </c>
      <c r="BH519" s="57">
        <v>0</v>
      </c>
      <c r="BI519" s="57">
        <v>0</v>
      </c>
      <c r="BJ519" s="57">
        <v>0</v>
      </c>
      <c r="BK519" s="57">
        <v>0</v>
      </c>
      <c r="BL519" s="57">
        <v>0</v>
      </c>
      <c r="BM519" s="54">
        <f t="shared" si="8"/>
        <v>0</v>
      </c>
      <c r="BN519" s="58"/>
      <c r="BO519" t="str">
        <f>VLOOKUP(A519,Startups!$A$3:$B$1596, 2,FALSE)</f>
        <v>Early Stage</v>
      </c>
    </row>
    <row r="520" spans="1:67" s="55" customFormat="1" ht="135" customHeight="1" x14ac:dyDescent="0.2">
      <c r="A520" s="50" t="s">
        <v>3765</v>
      </c>
      <c r="B520" s="51" t="s">
        <v>3766</v>
      </c>
      <c r="C520" s="51" t="s">
        <v>66</v>
      </c>
      <c r="D520" s="51" t="s">
        <v>67</v>
      </c>
      <c r="E520" s="51">
        <v>2015</v>
      </c>
      <c r="F520" s="51" t="s">
        <v>56</v>
      </c>
      <c r="G520" s="51" t="s">
        <v>68</v>
      </c>
      <c r="H520" s="51" t="s">
        <v>3767</v>
      </c>
      <c r="I520" s="49" t="s">
        <v>3768</v>
      </c>
      <c r="J520" s="50" t="s">
        <v>3769</v>
      </c>
      <c r="K520" s="51" t="s">
        <v>3770</v>
      </c>
      <c r="L520" s="51" t="s">
        <v>3771</v>
      </c>
      <c r="M520" s="51" t="s">
        <v>3772</v>
      </c>
      <c r="N520" s="51" t="s">
        <v>3773</v>
      </c>
      <c r="O520" s="49" t="s">
        <v>3774</v>
      </c>
      <c r="P520" s="50" t="s">
        <v>76</v>
      </c>
      <c r="Q520" s="51" t="s">
        <v>77</v>
      </c>
      <c r="R520" s="49" t="s">
        <v>77</v>
      </c>
      <c r="S520" s="50" t="s">
        <v>77</v>
      </c>
      <c r="T520" s="51" t="s">
        <v>77</v>
      </c>
      <c r="U520" s="51" t="s">
        <v>77</v>
      </c>
      <c r="V520" s="51" t="s">
        <v>77</v>
      </c>
      <c r="W520" s="51" t="s">
        <v>76</v>
      </c>
      <c r="X520" s="51" t="s">
        <v>77</v>
      </c>
      <c r="Y520" s="51" t="s">
        <v>77</v>
      </c>
      <c r="Z520" s="51" t="s">
        <v>77</v>
      </c>
      <c r="AA520" s="51" t="s">
        <v>77</v>
      </c>
      <c r="AB520" s="51" t="s">
        <v>76</v>
      </c>
      <c r="AC520" s="51" t="s">
        <v>77</v>
      </c>
      <c r="AD520" s="49" t="s">
        <v>76</v>
      </c>
      <c r="AE520" s="50" t="s">
        <v>77</v>
      </c>
      <c r="AF520" s="51" t="s">
        <v>77</v>
      </c>
      <c r="AG520" s="51" t="s">
        <v>77</v>
      </c>
      <c r="AH520" s="51" t="s">
        <v>77</v>
      </c>
      <c r="AI520" s="51" t="s">
        <v>77</v>
      </c>
      <c r="AJ520" s="51" t="s">
        <v>77</v>
      </c>
      <c r="AK520" s="51" t="s">
        <v>77</v>
      </c>
      <c r="AL520" s="51" t="s">
        <v>77</v>
      </c>
      <c r="AM520" s="51" t="s">
        <v>77</v>
      </c>
      <c r="AN520" s="51" t="s">
        <v>77</v>
      </c>
      <c r="AO520" s="51" t="s">
        <v>77</v>
      </c>
      <c r="AP520" s="51" t="s">
        <v>77</v>
      </c>
      <c r="AQ520" s="51" t="s">
        <v>77</v>
      </c>
      <c r="AR520" s="51" t="s">
        <v>77</v>
      </c>
      <c r="AS520" s="51" t="s">
        <v>77</v>
      </c>
      <c r="AT520" s="51" t="s">
        <v>77</v>
      </c>
      <c r="AU520" s="51" t="s">
        <v>77</v>
      </c>
      <c r="AV520" s="51" t="s">
        <v>77</v>
      </c>
      <c r="AW520" s="51" t="s">
        <v>77</v>
      </c>
      <c r="AX520" s="51" t="s">
        <v>77</v>
      </c>
      <c r="AY520" s="51" t="s">
        <v>76</v>
      </c>
      <c r="AZ520" s="51" t="s">
        <v>77</v>
      </c>
      <c r="BA520" s="51" t="s">
        <v>77</v>
      </c>
      <c r="BB520" s="51" t="s">
        <v>77</v>
      </c>
      <c r="BC520" s="51" t="s">
        <v>77</v>
      </c>
      <c r="BD520" s="51" t="s">
        <v>77</v>
      </c>
      <c r="BE520" s="49" t="s">
        <v>77</v>
      </c>
      <c r="BF520" s="56">
        <v>0</v>
      </c>
      <c r="BG520" s="57">
        <v>0</v>
      </c>
      <c r="BH520" s="57">
        <v>0</v>
      </c>
      <c r="BI520" s="57">
        <v>0</v>
      </c>
      <c r="BJ520" s="57">
        <v>0</v>
      </c>
      <c r="BK520" s="57">
        <v>0</v>
      </c>
      <c r="BL520" s="57">
        <v>0</v>
      </c>
      <c r="BM520" s="54">
        <f t="shared" si="8"/>
        <v>0</v>
      </c>
      <c r="BN520" s="58"/>
      <c r="BO520" t="str">
        <f>VLOOKUP(A520,Startups!$A$3:$B$1596, 2,FALSE)</f>
        <v>Early Stage</v>
      </c>
    </row>
    <row r="521" spans="1:67" s="55" customFormat="1" ht="135" customHeight="1" x14ac:dyDescent="0.2">
      <c r="A521" s="50" t="s">
        <v>3775</v>
      </c>
      <c r="B521" s="51" t="s">
        <v>3776</v>
      </c>
      <c r="C521" s="51" t="s">
        <v>66</v>
      </c>
      <c r="D521" s="51" t="s">
        <v>67</v>
      </c>
      <c r="E521" s="51">
        <v>2015</v>
      </c>
      <c r="F521" s="51" t="s">
        <v>3777</v>
      </c>
      <c r="G521" s="51" t="s">
        <v>155</v>
      </c>
      <c r="H521" s="51" t="s">
        <v>3778</v>
      </c>
      <c r="I521" s="49" t="s">
        <v>3779</v>
      </c>
      <c r="J521" s="50" t="s">
        <v>3780</v>
      </c>
      <c r="K521" s="51" t="s">
        <v>3781</v>
      </c>
      <c r="L521" s="51" t="s">
        <v>3782</v>
      </c>
      <c r="M521" s="51" t="s">
        <v>3783</v>
      </c>
      <c r="N521" s="51" t="s">
        <v>3784</v>
      </c>
      <c r="O521" s="49" t="s">
        <v>3785</v>
      </c>
      <c r="P521" s="50" t="s">
        <v>76</v>
      </c>
      <c r="Q521" s="51" t="s">
        <v>76</v>
      </c>
      <c r="R521" s="49" t="s">
        <v>77</v>
      </c>
      <c r="S521" s="50" t="s">
        <v>77</v>
      </c>
      <c r="T521" s="51" t="s">
        <v>77</v>
      </c>
      <c r="U521" s="51" t="s">
        <v>77</v>
      </c>
      <c r="V521" s="51" t="s">
        <v>77</v>
      </c>
      <c r="W521" s="51" t="s">
        <v>77</v>
      </c>
      <c r="X521" s="51" t="s">
        <v>76</v>
      </c>
      <c r="Y521" s="51" t="s">
        <v>77</v>
      </c>
      <c r="Z521" s="51" t="s">
        <v>77</v>
      </c>
      <c r="AA521" s="51" t="s">
        <v>77</v>
      </c>
      <c r="AB521" s="51" t="s">
        <v>76</v>
      </c>
      <c r="AC521" s="51" t="s">
        <v>76</v>
      </c>
      <c r="AD521" s="49" t="s">
        <v>77</v>
      </c>
      <c r="AE521" s="50" t="s">
        <v>77</v>
      </c>
      <c r="AF521" s="51" t="s">
        <v>77</v>
      </c>
      <c r="AG521" s="51" t="s">
        <v>77</v>
      </c>
      <c r="AH521" s="51" t="s">
        <v>77</v>
      </c>
      <c r="AI521" s="51" t="s">
        <v>77</v>
      </c>
      <c r="AJ521" s="51" t="s">
        <v>77</v>
      </c>
      <c r="AK521" s="51" t="s">
        <v>77</v>
      </c>
      <c r="AL521" s="51" t="s">
        <v>77</v>
      </c>
      <c r="AM521" s="51" t="s">
        <v>77</v>
      </c>
      <c r="AN521" s="51" t="s">
        <v>77</v>
      </c>
      <c r="AO521" s="51" t="s">
        <v>77</v>
      </c>
      <c r="AP521" s="51" t="s">
        <v>77</v>
      </c>
      <c r="AQ521" s="51" t="s">
        <v>77</v>
      </c>
      <c r="AR521" s="51" t="s">
        <v>77</v>
      </c>
      <c r="AS521" s="51" t="s">
        <v>77</v>
      </c>
      <c r="AT521" s="51" t="s">
        <v>77</v>
      </c>
      <c r="AU521" s="51" t="s">
        <v>77</v>
      </c>
      <c r="AV521" s="51" t="s">
        <v>77</v>
      </c>
      <c r="AW521" s="51" t="s">
        <v>77</v>
      </c>
      <c r="AX521" s="51" t="s">
        <v>76</v>
      </c>
      <c r="AY521" s="51" t="s">
        <v>77</v>
      </c>
      <c r="AZ521" s="51" t="s">
        <v>77</v>
      </c>
      <c r="BA521" s="51" t="s">
        <v>77</v>
      </c>
      <c r="BB521" s="51" t="s">
        <v>77</v>
      </c>
      <c r="BC521" s="51" t="s">
        <v>77</v>
      </c>
      <c r="BD521" s="51" t="s">
        <v>77</v>
      </c>
      <c r="BE521" s="49" t="s">
        <v>76</v>
      </c>
      <c r="BF521" s="56">
        <v>0</v>
      </c>
      <c r="BG521" s="57">
        <v>0</v>
      </c>
      <c r="BH521" s="57">
        <v>0</v>
      </c>
      <c r="BI521" s="57">
        <v>0</v>
      </c>
      <c r="BJ521" s="57">
        <v>0</v>
      </c>
      <c r="BK521" s="57">
        <v>0</v>
      </c>
      <c r="BL521" s="57">
        <v>0</v>
      </c>
      <c r="BM521" s="54">
        <f t="shared" si="8"/>
        <v>0</v>
      </c>
      <c r="BN521" s="58"/>
      <c r="BO521" t="str">
        <f>VLOOKUP(A521,Startups!$A$3:$B$1596, 2,FALSE)</f>
        <v>Early Stage</v>
      </c>
    </row>
    <row r="522" spans="1:67" s="55" customFormat="1" ht="135" customHeight="1" x14ac:dyDescent="0.2">
      <c r="A522" s="50" t="s">
        <v>3786</v>
      </c>
      <c r="B522" s="51" t="s">
        <v>3787</v>
      </c>
      <c r="C522" s="51" t="s">
        <v>66</v>
      </c>
      <c r="D522" s="51" t="s">
        <v>67</v>
      </c>
      <c r="E522" s="51">
        <v>2015</v>
      </c>
      <c r="F522" s="51" t="s">
        <v>3788</v>
      </c>
      <c r="G522" s="51" t="s">
        <v>68</v>
      </c>
      <c r="H522" s="51" t="s">
        <v>3789</v>
      </c>
      <c r="I522" s="49" t="s">
        <v>3790</v>
      </c>
      <c r="J522" s="50" t="s">
        <v>3791</v>
      </c>
      <c r="K522" s="51" t="s">
        <v>3792</v>
      </c>
      <c r="L522" s="51" t="s">
        <v>3793</v>
      </c>
      <c r="M522" s="51" t="s">
        <v>3794</v>
      </c>
      <c r="N522" s="51" t="s">
        <v>3795</v>
      </c>
      <c r="O522" s="49" t="s">
        <v>3796</v>
      </c>
      <c r="P522" s="50" t="s">
        <v>77</v>
      </c>
      <c r="Q522" s="51" t="s">
        <v>76</v>
      </c>
      <c r="R522" s="49" t="s">
        <v>77</v>
      </c>
      <c r="S522" s="50" t="s">
        <v>77</v>
      </c>
      <c r="T522" s="51" t="s">
        <v>77</v>
      </c>
      <c r="U522" s="51" t="s">
        <v>77</v>
      </c>
      <c r="V522" s="51" t="s">
        <v>77</v>
      </c>
      <c r="W522" s="51" t="s">
        <v>77</v>
      </c>
      <c r="X522" s="51" t="s">
        <v>77</v>
      </c>
      <c r="Y522" s="51" t="s">
        <v>77</v>
      </c>
      <c r="Z522" s="51" t="s">
        <v>76</v>
      </c>
      <c r="AA522" s="51" t="s">
        <v>77</v>
      </c>
      <c r="AB522" s="51" t="s">
        <v>76</v>
      </c>
      <c r="AC522" s="51" t="s">
        <v>76</v>
      </c>
      <c r="AD522" s="49" t="s">
        <v>77</v>
      </c>
      <c r="AE522" s="50" t="s">
        <v>77</v>
      </c>
      <c r="AF522" s="51" t="s">
        <v>77</v>
      </c>
      <c r="AG522" s="51" t="s">
        <v>77</v>
      </c>
      <c r="AH522" s="51" t="s">
        <v>77</v>
      </c>
      <c r="AI522" s="51" t="s">
        <v>77</v>
      </c>
      <c r="AJ522" s="51" t="s">
        <v>77</v>
      </c>
      <c r="AK522" s="51" t="s">
        <v>77</v>
      </c>
      <c r="AL522" s="51" t="s">
        <v>77</v>
      </c>
      <c r="AM522" s="51" t="s">
        <v>77</v>
      </c>
      <c r="AN522" s="51" t="s">
        <v>77</v>
      </c>
      <c r="AO522" s="51" t="s">
        <v>77</v>
      </c>
      <c r="AP522" s="51" t="s">
        <v>77</v>
      </c>
      <c r="AQ522" s="51" t="s">
        <v>77</v>
      </c>
      <c r="AR522" s="51" t="s">
        <v>77</v>
      </c>
      <c r="AS522" s="51" t="s">
        <v>77</v>
      </c>
      <c r="AT522" s="51" t="s">
        <v>77</v>
      </c>
      <c r="AU522" s="51" t="s">
        <v>76</v>
      </c>
      <c r="AV522" s="51" t="s">
        <v>77</v>
      </c>
      <c r="AW522" s="51" t="s">
        <v>77</v>
      </c>
      <c r="AX522" s="51" t="s">
        <v>77</v>
      </c>
      <c r="AY522" s="51" t="s">
        <v>77</v>
      </c>
      <c r="AZ522" s="51" t="s">
        <v>77</v>
      </c>
      <c r="BA522" s="51" t="s">
        <v>77</v>
      </c>
      <c r="BB522" s="51" t="s">
        <v>77</v>
      </c>
      <c r="BC522" s="51" t="s">
        <v>77</v>
      </c>
      <c r="BD522" s="51" t="s">
        <v>76</v>
      </c>
      <c r="BE522" s="49" t="s">
        <v>77</v>
      </c>
      <c r="BF522" s="56">
        <v>0</v>
      </c>
      <c r="BG522" s="57">
        <v>0</v>
      </c>
      <c r="BH522" s="57">
        <v>0</v>
      </c>
      <c r="BI522" s="57">
        <v>0</v>
      </c>
      <c r="BJ522" s="57">
        <v>0</v>
      </c>
      <c r="BK522" s="57">
        <v>0</v>
      </c>
      <c r="BL522" s="57">
        <v>0</v>
      </c>
      <c r="BM522" s="54">
        <f t="shared" si="8"/>
        <v>0</v>
      </c>
      <c r="BN522" s="58"/>
      <c r="BO522" t="str">
        <f>VLOOKUP(A522,Startups!$A$3:$B$1596, 2,FALSE)</f>
        <v>Early Stage</v>
      </c>
    </row>
    <row r="523" spans="1:67" s="55" customFormat="1" ht="135" customHeight="1" x14ac:dyDescent="0.2">
      <c r="A523" s="50" t="s">
        <v>3797</v>
      </c>
      <c r="B523" s="51" t="s">
        <v>3798</v>
      </c>
      <c r="C523" s="51" t="s">
        <v>66</v>
      </c>
      <c r="D523" s="51" t="s">
        <v>166</v>
      </c>
      <c r="E523" s="51">
        <v>2015</v>
      </c>
      <c r="F523" s="51" t="s">
        <v>1395</v>
      </c>
      <c r="G523" s="51" t="s">
        <v>155</v>
      </c>
      <c r="H523" s="51" t="s">
        <v>3799</v>
      </c>
      <c r="I523" s="49" t="s">
        <v>3800</v>
      </c>
      <c r="J523" s="50" t="s">
        <v>3801</v>
      </c>
      <c r="K523" s="51" t="s">
        <v>3802</v>
      </c>
      <c r="L523" s="51" t="s">
        <v>3803</v>
      </c>
      <c r="M523" s="51" t="s">
        <v>3804</v>
      </c>
      <c r="N523" s="51" t="s">
        <v>3805</v>
      </c>
      <c r="O523" s="49" t="s">
        <v>3806</v>
      </c>
      <c r="P523" s="50" t="s">
        <v>76</v>
      </c>
      <c r="Q523" s="51" t="s">
        <v>77</v>
      </c>
      <c r="R523" s="49" t="s">
        <v>76</v>
      </c>
      <c r="S523" s="50" t="s">
        <v>77</v>
      </c>
      <c r="T523" s="51" t="s">
        <v>77</v>
      </c>
      <c r="U523" s="51" t="s">
        <v>77</v>
      </c>
      <c r="V523" s="51" t="s">
        <v>77</v>
      </c>
      <c r="W523" s="51" t="s">
        <v>77</v>
      </c>
      <c r="X523" s="51" t="s">
        <v>77</v>
      </c>
      <c r="Y523" s="51" t="s">
        <v>77</v>
      </c>
      <c r="Z523" s="51" t="s">
        <v>77</v>
      </c>
      <c r="AA523" s="51" t="s">
        <v>76</v>
      </c>
      <c r="AB523" s="51" t="s">
        <v>76</v>
      </c>
      <c r="AC523" s="51" t="s">
        <v>77</v>
      </c>
      <c r="AD523" s="49" t="s">
        <v>76</v>
      </c>
      <c r="AE523" s="50" t="s">
        <v>77</v>
      </c>
      <c r="AF523" s="51" t="s">
        <v>77</v>
      </c>
      <c r="AG523" s="51" t="s">
        <v>77</v>
      </c>
      <c r="AH523" s="51" t="s">
        <v>77</v>
      </c>
      <c r="AI523" s="51" t="s">
        <v>77</v>
      </c>
      <c r="AJ523" s="51" t="s">
        <v>77</v>
      </c>
      <c r="AK523" s="51" t="s">
        <v>77</v>
      </c>
      <c r="AL523" s="51" t="s">
        <v>77</v>
      </c>
      <c r="AM523" s="51" t="s">
        <v>77</v>
      </c>
      <c r="AN523" s="51" t="s">
        <v>77</v>
      </c>
      <c r="AO523" s="51" t="s">
        <v>76</v>
      </c>
      <c r="AP523" s="51" t="s">
        <v>77</v>
      </c>
      <c r="AQ523" s="51" t="s">
        <v>77</v>
      </c>
      <c r="AR523" s="51" t="s">
        <v>77</v>
      </c>
      <c r="AS523" s="51" t="s">
        <v>77</v>
      </c>
      <c r="AT523" s="51" t="s">
        <v>76</v>
      </c>
      <c r="AU523" s="51" t="s">
        <v>77</v>
      </c>
      <c r="AV523" s="51" t="s">
        <v>77</v>
      </c>
      <c r="AW523" s="51" t="s">
        <v>77</v>
      </c>
      <c r="AX523" s="51" t="s">
        <v>77</v>
      </c>
      <c r="AY523" s="51" t="s">
        <v>77</v>
      </c>
      <c r="AZ523" s="51" t="s">
        <v>77</v>
      </c>
      <c r="BA523" s="51" t="s">
        <v>77</v>
      </c>
      <c r="BB523" s="51" t="s">
        <v>77</v>
      </c>
      <c r="BC523" s="51" t="s">
        <v>77</v>
      </c>
      <c r="BD523" s="51" t="s">
        <v>77</v>
      </c>
      <c r="BE523" s="49" t="s">
        <v>77</v>
      </c>
      <c r="BF523" s="56">
        <v>0</v>
      </c>
      <c r="BG523" s="57">
        <v>0</v>
      </c>
      <c r="BH523" s="57">
        <v>0</v>
      </c>
      <c r="BI523" s="57">
        <v>0</v>
      </c>
      <c r="BJ523" s="57">
        <v>0</v>
      </c>
      <c r="BK523" s="57">
        <v>0</v>
      </c>
      <c r="BL523" s="57">
        <v>0</v>
      </c>
      <c r="BM523" s="54">
        <f t="shared" si="8"/>
        <v>0</v>
      </c>
      <c r="BN523" s="58"/>
      <c r="BO523" t="str">
        <f>VLOOKUP(A523,Startups!$A$3:$B$1596, 2,FALSE)</f>
        <v>Early Stage</v>
      </c>
    </row>
    <row r="524" spans="1:67" s="55" customFormat="1" ht="135" customHeight="1" x14ac:dyDescent="0.2">
      <c r="A524" s="50" t="s">
        <v>3807</v>
      </c>
      <c r="B524" s="51" t="s">
        <v>3808</v>
      </c>
      <c r="C524" s="51" t="s">
        <v>66</v>
      </c>
      <c r="D524" s="51" t="s">
        <v>67</v>
      </c>
      <c r="E524" s="51">
        <v>2015</v>
      </c>
      <c r="F524" s="51" t="s">
        <v>3809</v>
      </c>
      <c r="G524" s="51" t="s">
        <v>155</v>
      </c>
      <c r="H524" s="51" t="s">
        <v>3810</v>
      </c>
      <c r="I524" s="49" t="s">
        <v>3811</v>
      </c>
      <c r="J524" s="50" t="s">
        <v>3812</v>
      </c>
      <c r="K524" s="51" t="s">
        <v>3813</v>
      </c>
      <c r="L524" s="51" t="s">
        <v>3814</v>
      </c>
      <c r="M524" s="51" t="s">
        <v>3815</v>
      </c>
      <c r="N524" s="51" t="s">
        <v>3816</v>
      </c>
      <c r="O524" s="49" t="s">
        <v>3817</v>
      </c>
      <c r="P524" s="50" t="s">
        <v>77</v>
      </c>
      <c r="Q524" s="51" t="s">
        <v>76</v>
      </c>
      <c r="R524" s="49" t="s">
        <v>77</v>
      </c>
      <c r="S524" s="50" t="s">
        <v>77</v>
      </c>
      <c r="T524" s="51" t="s">
        <v>77</v>
      </c>
      <c r="U524" s="51" t="s">
        <v>76</v>
      </c>
      <c r="V524" s="51" t="s">
        <v>77</v>
      </c>
      <c r="W524" s="51" t="s">
        <v>77</v>
      </c>
      <c r="X524" s="51" t="s">
        <v>77</v>
      </c>
      <c r="Y524" s="51" t="s">
        <v>76</v>
      </c>
      <c r="Z524" s="51" t="s">
        <v>77</v>
      </c>
      <c r="AA524" s="51" t="s">
        <v>76</v>
      </c>
      <c r="AB524" s="51" t="s">
        <v>77</v>
      </c>
      <c r="AC524" s="51" t="s">
        <v>77</v>
      </c>
      <c r="AD524" s="49" t="s">
        <v>77</v>
      </c>
      <c r="AE524" s="50" t="s">
        <v>77</v>
      </c>
      <c r="AF524" s="51" t="s">
        <v>77</v>
      </c>
      <c r="AG524" s="51" t="s">
        <v>77</v>
      </c>
      <c r="AH524" s="51" t="s">
        <v>77</v>
      </c>
      <c r="AI524" s="51" t="s">
        <v>77</v>
      </c>
      <c r="AJ524" s="51" t="s">
        <v>77</v>
      </c>
      <c r="AK524" s="51" t="s">
        <v>77</v>
      </c>
      <c r="AL524" s="51" t="s">
        <v>77</v>
      </c>
      <c r="AM524" s="51" t="s">
        <v>77</v>
      </c>
      <c r="AN524" s="51" t="s">
        <v>77</v>
      </c>
      <c r="AO524" s="51" t="s">
        <v>77</v>
      </c>
      <c r="AP524" s="51" t="s">
        <v>76</v>
      </c>
      <c r="AQ524" s="51" t="s">
        <v>76</v>
      </c>
      <c r="AR524" s="51" t="s">
        <v>77</v>
      </c>
      <c r="AS524" s="51" t="s">
        <v>77</v>
      </c>
      <c r="AT524" s="51" t="s">
        <v>77</v>
      </c>
      <c r="AU524" s="51" t="s">
        <v>77</v>
      </c>
      <c r="AV524" s="51" t="s">
        <v>77</v>
      </c>
      <c r="AW524" s="51" t="s">
        <v>77</v>
      </c>
      <c r="AX524" s="51" t="s">
        <v>77</v>
      </c>
      <c r="AY524" s="51" t="s">
        <v>77</v>
      </c>
      <c r="AZ524" s="51" t="s">
        <v>77</v>
      </c>
      <c r="BA524" s="51" t="s">
        <v>77</v>
      </c>
      <c r="BB524" s="51" t="s">
        <v>77</v>
      </c>
      <c r="BC524" s="51" t="s">
        <v>77</v>
      </c>
      <c r="BD524" s="51" t="s">
        <v>77</v>
      </c>
      <c r="BE524" s="49" t="s">
        <v>77</v>
      </c>
      <c r="BF524" s="56">
        <v>0</v>
      </c>
      <c r="BG524" s="57">
        <v>0</v>
      </c>
      <c r="BH524" s="57">
        <v>0</v>
      </c>
      <c r="BI524" s="57">
        <v>0</v>
      </c>
      <c r="BJ524" s="57">
        <v>0</v>
      </c>
      <c r="BK524" s="57">
        <v>0</v>
      </c>
      <c r="BL524" s="57">
        <v>0</v>
      </c>
      <c r="BM524" s="54">
        <f t="shared" si="8"/>
        <v>0</v>
      </c>
      <c r="BN524" s="58"/>
      <c r="BO524" t="str">
        <f>VLOOKUP(A524,Startups!$A$3:$B$1596, 2,FALSE)</f>
        <v>Early Stage</v>
      </c>
    </row>
    <row r="525" spans="1:67" s="55" customFormat="1" ht="135" customHeight="1" x14ac:dyDescent="0.2">
      <c r="A525" s="50" t="s">
        <v>3818</v>
      </c>
      <c r="B525" s="51" t="s">
        <v>3819</v>
      </c>
      <c r="C525" s="51" t="s">
        <v>66</v>
      </c>
      <c r="D525" s="51" t="s">
        <v>67</v>
      </c>
      <c r="E525" s="51">
        <v>2015</v>
      </c>
      <c r="F525" s="51" t="s">
        <v>49</v>
      </c>
      <c r="G525" s="51" t="s">
        <v>155</v>
      </c>
      <c r="H525" s="51" t="s">
        <v>3820</v>
      </c>
      <c r="I525" s="49" t="s">
        <v>3821</v>
      </c>
      <c r="J525" s="50" t="s">
        <v>3822</v>
      </c>
      <c r="K525" s="51" t="s">
        <v>3823</v>
      </c>
      <c r="L525" s="51" t="s">
        <v>3824</v>
      </c>
      <c r="M525" s="51" t="s">
        <v>3825</v>
      </c>
      <c r="N525" s="51" t="s">
        <v>3826</v>
      </c>
      <c r="O525" s="49" t="s">
        <v>3827</v>
      </c>
      <c r="P525" s="50" t="s">
        <v>77</v>
      </c>
      <c r="Q525" s="51" t="s">
        <v>76</v>
      </c>
      <c r="R525" s="49" t="s">
        <v>77</v>
      </c>
      <c r="S525" s="50" t="s">
        <v>77</v>
      </c>
      <c r="T525" s="51" t="s">
        <v>77</v>
      </c>
      <c r="U525" s="51" t="s">
        <v>77</v>
      </c>
      <c r="V525" s="51" t="s">
        <v>77</v>
      </c>
      <c r="W525" s="51" t="s">
        <v>76</v>
      </c>
      <c r="X525" s="51" t="s">
        <v>77</v>
      </c>
      <c r="Y525" s="51" t="s">
        <v>76</v>
      </c>
      <c r="Z525" s="51" t="s">
        <v>77</v>
      </c>
      <c r="AA525" s="51" t="s">
        <v>77</v>
      </c>
      <c r="AB525" s="51" t="s">
        <v>77</v>
      </c>
      <c r="AC525" s="51" t="s">
        <v>77</v>
      </c>
      <c r="AD525" s="49" t="s">
        <v>77</v>
      </c>
      <c r="AE525" s="50" t="s">
        <v>77</v>
      </c>
      <c r="AF525" s="51" t="s">
        <v>77</v>
      </c>
      <c r="AG525" s="51" t="s">
        <v>77</v>
      </c>
      <c r="AH525" s="51" t="s">
        <v>77</v>
      </c>
      <c r="AI525" s="51" t="s">
        <v>77</v>
      </c>
      <c r="AJ525" s="51" t="s">
        <v>77</v>
      </c>
      <c r="AK525" s="51" t="s">
        <v>77</v>
      </c>
      <c r="AL525" s="51" t="s">
        <v>77</v>
      </c>
      <c r="AM525" s="51" t="s">
        <v>77</v>
      </c>
      <c r="AN525" s="51" t="s">
        <v>77</v>
      </c>
      <c r="AO525" s="51" t="s">
        <v>77</v>
      </c>
      <c r="AP525" s="51" t="s">
        <v>77</v>
      </c>
      <c r="AQ525" s="51" t="s">
        <v>77</v>
      </c>
      <c r="AR525" s="51" t="s">
        <v>76</v>
      </c>
      <c r="AS525" s="51" t="s">
        <v>77</v>
      </c>
      <c r="AT525" s="51" t="s">
        <v>77</v>
      </c>
      <c r="AU525" s="51" t="s">
        <v>77</v>
      </c>
      <c r="AV525" s="51" t="s">
        <v>77</v>
      </c>
      <c r="AW525" s="51" t="s">
        <v>77</v>
      </c>
      <c r="AX525" s="51" t="s">
        <v>77</v>
      </c>
      <c r="AY525" s="51" t="s">
        <v>77</v>
      </c>
      <c r="AZ525" s="51" t="s">
        <v>77</v>
      </c>
      <c r="BA525" s="51" t="s">
        <v>77</v>
      </c>
      <c r="BB525" s="51" t="s">
        <v>77</v>
      </c>
      <c r="BC525" s="51" t="s">
        <v>77</v>
      </c>
      <c r="BD525" s="51" t="s">
        <v>77</v>
      </c>
      <c r="BE525" s="49" t="s">
        <v>77</v>
      </c>
      <c r="BF525" s="56">
        <v>0</v>
      </c>
      <c r="BG525" s="57">
        <v>0</v>
      </c>
      <c r="BH525" s="57">
        <v>0</v>
      </c>
      <c r="BI525" s="57">
        <v>0</v>
      </c>
      <c r="BJ525" s="57">
        <v>0</v>
      </c>
      <c r="BK525" s="57">
        <v>0</v>
      </c>
      <c r="BL525" s="57">
        <v>0</v>
      </c>
      <c r="BM525" s="54">
        <f t="shared" si="8"/>
        <v>0</v>
      </c>
      <c r="BN525" s="58"/>
      <c r="BO525" t="str">
        <f>VLOOKUP(A525,Startups!$A$3:$B$1596, 2,FALSE)</f>
        <v>Early Stage</v>
      </c>
    </row>
    <row r="526" spans="1:67" s="55" customFormat="1" ht="135" customHeight="1" x14ac:dyDescent="0.2">
      <c r="A526" s="50" t="s">
        <v>3828</v>
      </c>
      <c r="B526" s="51" t="s">
        <v>3829</v>
      </c>
      <c r="C526" s="51" t="s">
        <v>66</v>
      </c>
      <c r="D526" s="51" t="s">
        <v>67</v>
      </c>
      <c r="E526" s="51">
        <v>2015</v>
      </c>
      <c r="F526" s="51" t="s">
        <v>325</v>
      </c>
      <c r="G526" s="51" t="s">
        <v>155</v>
      </c>
      <c r="H526" s="51" t="s">
        <v>3830</v>
      </c>
      <c r="I526" s="49" t="s">
        <v>3831</v>
      </c>
      <c r="J526" s="50" t="s">
        <v>3832</v>
      </c>
      <c r="K526" s="51" t="s">
        <v>3833</v>
      </c>
      <c r="L526" s="51" t="s">
        <v>3834</v>
      </c>
      <c r="M526" s="51" t="s">
        <v>3835</v>
      </c>
      <c r="N526" s="51" t="s">
        <v>3836</v>
      </c>
      <c r="O526" s="49" t="s">
        <v>3836</v>
      </c>
      <c r="P526" s="50" t="s">
        <v>76</v>
      </c>
      <c r="Q526" s="51" t="s">
        <v>76</v>
      </c>
      <c r="R526" s="49" t="s">
        <v>77</v>
      </c>
      <c r="S526" s="50" t="s">
        <v>77</v>
      </c>
      <c r="T526" s="51" t="s">
        <v>77</v>
      </c>
      <c r="U526" s="51" t="s">
        <v>77</v>
      </c>
      <c r="V526" s="51" t="s">
        <v>77</v>
      </c>
      <c r="W526" s="51" t="s">
        <v>77</v>
      </c>
      <c r="X526" s="51" t="s">
        <v>77</v>
      </c>
      <c r="Y526" s="51" t="s">
        <v>77</v>
      </c>
      <c r="Z526" s="51" t="s">
        <v>77</v>
      </c>
      <c r="AA526" s="51" t="s">
        <v>77</v>
      </c>
      <c r="AB526" s="51" t="s">
        <v>76</v>
      </c>
      <c r="AC526" s="51" t="s">
        <v>76</v>
      </c>
      <c r="AD526" s="49" t="s">
        <v>76</v>
      </c>
      <c r="AE526" s="50" t="s">
        <v>77</v>
      </c>
      <c r="AF526" s="51" t="s">
        <v>77</v>
      </c>
      <c r="AG526" s="51" t="s">
        <v>77</v>
      </c>
      <c r="AH526" s="51" t="s">
        <v>77</v>
      </c>
      <c r="AI526" s="51" t="s">
        <v>77</v>
      </c>
      <c r="AJ526" s="51" t="s">
        <v>77</v>
      </c>
      <c r="AK526" s="51" t="s">
        <v>77</v>
      </c>
      <c r="AL526" s="51" t="s">
        <v>77</v>
      </c>
      <c r="AM526" s="51" t="s">
        <v>77</v>
      </c>
      <c r="AN526" s="51" t="s">
        <v>77</v>
      </c>
      <c r="AO526" s="51" t="s">
        <v>77</v>
      </c>
      <c r="AP526" s="51" t="s">
        <v>77</v>
      </c>
      <c r="AQ526" s="51" t="s">
        <v>77</v>
      </c>
      <c r="AR526" s="51" t="s">
        <v>77</v>
      </c>
      <c r="AS526" s="51" t="s">
        <v>77</v>
      </c>
      <c r="AT526" s="51" t="s">
        <v>77</v>
      </c>
      <c r="AU526" s="51" t="s">
        <v>77</v>
      </c>
      <c r="AV526" s="51" t="s">
        <v>77</v>
      </c>
      <c r="AW526" s="51" t="s">
        <v>76</v>
      </c>
      <c r="AX526" s="51" t="s">
        <v>77</v>
      </c>
      <c r="AY526" s="51" t="s">
        <v>77</v>
      </c>
      <c r="AZ526" s="51" t="s">
        <v>76</v>
      </c>
      <c r="BA526" s="51" t="s">
        <v>77</v>
      </c>
      <c r="BB526" s="51" t="s">
        <v>77</v>
      </c>
      <c r="BC526" s="51" t="s">
        <v>77</v>
      </c>
      <c r="BD526" s="51" t="s">
        <v>77</v>
      </c>
      <c r="BE526" s="49" t="s">
        <v>77</v>
      </c>
      <c r="BF526" s="56">
        <v>0</v>
      </c>
      <c r="BG526" s="57">
        <v>0</v>
      </c>
      <c r="BH526" s="57">
        <v>0</v>
      </c>
      <c r="BI526" s="57">
        <v>0</v>
      </c>
      <c r="BJ526" s="57">
        <v>0</v>
      </c>
      <c r="BK526" s="57">
        <v>0</v>
      </c>
      <c r="BL526" s="57">
        <v>0</v>
      </c>
      <c r="BM526" s="54">
        <f t="shared" si="8"/>
        <v>0</v>
      </c>
      <c r="BN526" s="58"/>
      <c r="BO526" t="str">
        <f>VLOOKUP(A526,Startups!$A$3:$B$1596, 2,FALSE)</f>
        <v>Early Stage</v>
      </c>
    </row>
    <row r="527" spans="1:67" s="55" customFormat="1" ht="135" customHeight="1" x14ac:dyDescent="0.2">
      <c r="A527" s="50" t="s">
        <v>3837</v>
      </c>
      <c r="B527" s="51" t="s">
        <v>3838</v>
      </c>
      <c r="C527" s="51" t="s">
        <v>66</v>
      </c>
      <c r="D527" s="51" t="s">
        <v>166</v>
      </c>
      <c r="E527" s="51">
        <v>2015</v>
      </c>
      <c r="F527" s="51" t="s">
        <v>54</v>
      </c>
      <c r="G527" s="51" t="s">
        <v>68</v>
      </c>
      <c r="H527" s="51" t="s">
        <v>3839</v>
      </c>
      <c r="I527" s="49" t="s">
        <v>3840</v>
      </c>
      <c r="J527" s="50" t="s">
        <v>3841</v>
      </c>
      <c r="K527" s="51" t="s">
        <v>3842</v>
      </c>
      <c r="L527" s="51" t="s">
        <v>3843</v>
      </c>
      <c r="M527" s="51" t="s">
        <v>3844</v>
      </c>
      <c r="N527" s="51" t="s">
        <v>3845</v>
      </c>
      <c r="O527" s="49" t="s">
        <v>3846</v>
      </c>
      <c r="P527" s="50" t="s">
        <v>76</v>
      </c>
      <c r="Q527" s="51" t="s">
        <v>77</v>
      </c>
      <c r="R527" s="49" t="s">
        <v>77</v>
      </c>
      <c r="S527" s="50" t="s">
        <v>77</v>
      </c>
      <c r="T527" s="51" t="s">
        <v>76</v>
      </c>
      <c r="U527" s="51" t="s">
        <v>77</v>
      </c>
      <c r="V527" s="51" t="s">
        <v>77</v>
      </c>
      <c r="W527" s="51" t="s">
        <v>77</v>
      </c>
      <c r="X527" s="51" t="s">
        <v>76</v>
      </c>
      <c r="Y527" s="51" t="s">
        <v>77</v>
      </c>
      <c r="Z527" s="51" t="s">
        <v>77</v>
      </c>
      <c r="AA527" s="51" t="s">
        <v>77</v>
      </c>
      <c r="AB527" s="51" t="s">
        <v>77</v>
      </c>
      <c r="AC527" s="51" t="s">
        <v>77</v>
      </c>
      <c r="AD527" s="49" t="s">
        <v>76</v>
      </c>
      <c r="AE527" s="50" t="s">
        <v>77</v>
      </c>
      <c r="AF527" s="51" t="s">
        <v>77</v>
      </c>
      <c r="AG527" s="51" t="s">
        <v>77</v>
      </c>
      <c r="AH527" s="51" t="s">
        <v>77</v>
      </c>
      <c r="AI527" s="51" t="s">
        <v>77</v>
      </c>
      <c r="AJ527" s="51" t="s">
        <v>77</v>
      </c>
      <c r="AK527" s="51" t="s">
        <v>77</v>
      </c>
      <c r="AL527" s="51" t="s">
        <v>77</v>
      </c>
      <c r="AM527" s="51" t="s">
        <v>77</v>
      </c>
      <c r="AN527" s="51" t="s">
        <v>77</v>
      </c>
      <c r="AO527" s="51" t="s">
        <v>77</v>
      </c>
      <c r="AP527" s="51" t="s">
        <v>77</v>
      </c>
      <c r="AQ527" s="51" t="s">
        <v>77</v>
      </c>
      <c r="AR527" s="51" t="s">
        <v>77</v>
      </c>
      <c r="AS527" s="51" t="s">
        <v>77</v>
      </c>
      <c r="AT527" s="51" t="s">
        <v>77</v>
      </c>
      <c r="AU527" s="51" t="s">
        <v>77</v>
      </c>
      <c r="AV527" s="51" t="s">
        <v>77</v>
      </c>
      <c r="AW527" s="51" t="s">
        <v>76</v>
      </c>
      <c r="AX527" s="51" t="s">
        <v>77</v>
      </c>
      <c r="AY527" s="51" t="s">
        <v>77</v>
      </c>
      <c r="AZ527" s="51" t="s">
        <v>77</v>
      </c>
      <c r="BA527" s="51" t="s">
        <v>77</v>
      </c>
      <c r="BB527" s="51" t="s">
        <v>77</v>
      </c>
      <c r="BC527" s="51" t="s">
        <v>77</v>
      </c>
      <c r="BD527" s="51" t="s">
        <v>77</v>
      </c>
      <c r="BE527" s="49" t="s">
        <v>77</v>
      </c>
      <c r="BF527" s="56">
        <v>0</v>
      </c>
      <c r="BG527" s="57">
        <v>0</v>
      </c>
      <c r="BH527" s="57">
        <v>0</v>
      </c>
      <c r="BI527" s="57">
        <v>0</v>
      </c>
      <c r="BJ527" s="57">
        <v>0</v>
      </c>
      <c r="BK527" s="57">
        <v>0</v>
      </c>
      <c r="BL527" s="57">
        <v>0</v>
      </c>
      <c r="BM527" s="54">
        <f t="shared" si="8"/>
        <v>0</v>
      </c>
      <c r="BN527" s="58"/>
      <c r="BO527" t="str">
        <f>VLOOKUP(A527,Startups!$A$3:$B$1596, 2,FALSE)</f>
        <v>Early Stage</v>
      </c>
    </row>
    <row r="528" spans="1:67" s="55" customFormat="1" ht="135" customHeight="1" x14ac:dyDescent="0.2">
      <c r="A528" s="50" t="s">
        <v>3847</v>
      </c>
      <c r="B528" s="51" t="s">
        <v>3848</v>
      </c>
      <c r="C528" s="51" t="s">
        <v>66</v>
      </c>
      <c r="D528" s="51" t="s">
        <v>93</v>
      </c>
      <c r="E528" s="51">
        <v>2015</v>
      </c>
      <c r="F528" s="51" t="s">
        <v>40</v>
      </c>
      <c r="G528" s="51" t="s">
        <v>68</v>
      </c>
      <c r="H528" s="51" t="s">
        <v>3849</v>
      </c>
      <c r="I528" s="49" t="s">
        <v>3850</v>
      </c>
      <c r="J528" s="50" t="s">
        <v>3851</v>
      </c>
      <c r="K528" s="51" t="s">
        <v>3852</v>
      </c>
      <c r="L528" s="51" t="s">
        <v>3853</v>
      </c>
      <c r="M528" s="51" t="s">
        <v>3854</v>
      </c>
      <c r="N528" s="51" t="s">
        <v>3855</v>
      </c>
      <c r="O528" s="49" t="s">
        <v>3856</v>
      </c>
      <c r="P528" s="50" t="s">
        <v>76</v>
      </c>
      <c r="Q528" s="51" t="s">
        <v>76</v>
      </c>
      <c r="R528" s="49" t="s">
        <v>77</v>
      </c>
      <c r="S528" s="50" t="s">
        <v>77</v>
      </c>
      <c r="T528" s="51" t="s">
        <v>77</v>
      </c>
      <c r="U528" s="51" t="s">
        <v>77</v>
      </c>
      <c r="V528" s="51" t="s">
        <v>76</v>
      </c>
      <c r="W528" s="51" t="s">
        <v>76</v>
      </c>
      <c r="X528" s="51" t="s">
        <v>77</v>
      </c>
      <c r="Y528" s="51" t="s">
        <v>77</v>
      </c>
      <c r="Z528" s="51" t="s">
        <v>77</v>
      </c>
      <c r="AA528" s="51" t="s">
        <v>77</v>
      </c>
      <c r="AB528" s="51" t="s">
        <v>77</v>
      </c>
      <c r="AC528" s="51" t="s">
        <v>77</v>
      </c>
      <c r="AD528" s="49" t="s">
        <v>76</v>
      </c>
      <c r="AE528" s="50" t="s">
        <v>77</v>
      </c>
      <c r="AF528" s="51" t="s">
        <v>77</v>
      </c>
      <c r="AG528" s="51" t="s">
        <v>77</v>
      </c>
      <c r="AH528" s="51" t="s">
        <v>77</v>
      </c>
      <c r="AI528" s="51" t="s">
        <v>76</v>
      </c>
      <c r="AJ528" s="51" t="s">
        <v>77</v>
      </c>
      <c r="AK528" s="51" t="s">
        <v>77</v>
      </c>
      <c r="AL528" s="51" t="s">
        <v>77</v>
      </c>
      <c r="AM528" s="51" t="s">
        <v>77</v>
      </c>
      <c r="AN528" s="51" t="s">
        <v>77</v>
      </c>
      <c r="AO528" s="51" t="s">
        <v>77</v>
      </c>
      <c r="AP528" s="51" t="s">
        <v>77</v>
      </c>
      <c r="AQ528" s="51" t="s">
        <v>77</v>
      </c>
      <c r="AR528" s="51" t="s">
        <v>77</v>
      </c>
      <c r="AS528" s="51" t="s">
        <v>77</v>
      </c>
      <c r="AT528" s="51" t="s">
        <v>77</v>
      </c>
      <c r="AU528" s="51" t="s">
        <v>77</v>
      </c>
      <c r="AV528" s="51" t="s">
        <v>77</v>
      </c>
      <c r="AW528" s="51" t="s">
        <v>77</v>
      </c>
      <c r="AX528" s="51" t="s">
        <v>77</v>
      </c>
      <c r="AY528" s="51" t="s">
        <v>77</v>
      </c>
      <c r="AZ528" s="51" t="s">
        <v>77</v>
      </c>
      <c r="BA528" s="51" t="s">
        <v>77</v>
      </c>
      <c r="BB528" s="51" t="s">
        <v>77</v>
      </c>
      <c r="BC528" s="51" t="s">
        <v>77</v>
      </c>
      <c r="BD528" s="51" t="s">
        <v>77</v>
      </c>
      <c r="BE528" s="49" t="s">
        <v>77</v>
      </c>
      <c r="BF528" s="56">
        <v>0</v>
      </c>
      <c r="BG528" s="57">
        <v>0</v>
      </c>
      <c r="BH528" s="57">
        <v>0</v>
      </c>
      <c r="BI528" s="57">
        <v>0</v>
      </c>
      <c r="BJ528" s="57">
        <v>0</v>
      </c>
      <c r="BK528" s="57">
        <v>0</v>
      </c>
      <c r="BL528" s="57">
        <v>0</v>
      </c>
      <c r="BM528" s="54">
        <f t="shared" si="8"/>
        <v>0</v>
      </c>
      <c r="BN528" s="58"/>
      <c r="BO528" t="str">
        <f>VLOOKUP(A528,Startups!$A$3:$B$1596, 2,FALSE)</f>
        <v>Early Stage</v>
      </c>
    </row>
    <row r="529" spans="1:67" s="55" customFormat="1" ht="135" customHeight="1" x14ac:dyDescent="0.2">
      <c r="A529" s="50" t="s">
        <v>3857</v>
      </c>
      <c r="B529" s="51" t="s">
        <v>3858</v>
      </c>
      <c r="C529" s="51" t="s">
        <v>66</v>
      </c>
      <c r="D529" s="51" t="s">
        <v>67</v>
      </c>
      <c r="E529" s="51">
        <v>2012</v>
      </c>
      <c r="F529" s="51" t="s">
        <v>53</v>
      </c>
      <c r="G529" s="51" t="s">
        <v>68</v>
      </c>
      <c r="H529" s="51" t="s">
        <v>3859</v>
      </c>
      <c r="I529" s="49" t="s">
        <v>3860</v>
      </c>
      <c r="J529" s="50" t="s">
        <v>3861</v>
      </c>
      <c r="K529" s="51" t="s">
        <v>3862</v>
      </c>
      <c r="L529" s="51" t="s">
        <v>3863</v>
      </c>
      <c r="M529" s="51" t="s">
        <v>3864</v>
      </c>
      <c r="N529" s="51" t="s">
        <v>3865</v>
      </c>
      <c r="O529" s="49" t="s">
        <v>3866</v>
      </c>
      <c r="P529" s="50" t="s">
        <v>76</v>
      </c>
      <c r="Q529" s="51" t="s">
        <v>77</v>
      </c>
      <c r="R529" s="49" t="s">
        <v>76</v>
      </c>
      <c r="S529" s="50" t="s">
        <v>77</v>
      </c>
      <c r="T529" s="51" t="s">
        <v>77</v>
      </c>
      <c r="U529" s="51" t="s">
        <v>77</v>
      </c>
      <c r="V529" s="51" t="s">
        <v>77</v>
      </c>
      <c r="W529" s="51" t="s">
        <v>77</v>
      </c>
      <c r="X529" s="51" t="s">
        <v>77</v>
      </c>
      <c r="Y529" s="51" t="s">
        <v>77</v>
      </c>
      <c r="Z529" s="51" t="s">
        <v>76</v>
      </c>
      <c r="AA529" s="51" t="s">
        <v>77</v>
      </c>
      <c r="AB529" s="51" t="s">
        <v>77</v>
      </c>
      <c r="AC529" s="51" t="s">
        <v>77</v>
      </c>
      <c r="AD529" s="49" t="s">
        <v>77</v>
      </c>
      <c r="AE529" s="50" t="s">
        <v>77</v>
      </c>
      <c r="AF529" s="51" t="s">
        <v>77</v>
      </c>
      <c r="AG529" s="51" t="s">
        <v>77</v>
      </c>
      <c r="AH529" s="51" t="s">
        <v>77</v>
      </c>
      <c r="AI529" s="51" t="s">
        <v>77</v>
      </c>
      <c r="AJ529" s="51" t="s">
        <v>77</v>
      </c>
      <c r="AK529" s="51" t="s">
        <v>77</v>
      </c>
      <c r="AL529" s="51" t="s">
        <v>77</v>
      </c>
      <c r="AM529" s="51" t="s">
        <v>77</v>
      </c>
      <c r="AN529" s="51" t="s">
        <v>77</v>
      </c>
      <c r="AO529" s="51" t="s">
        <v>77</v>
      </c>
      <c r="AP529" s="51" t="s">
        <v>77</v>
      </c>
      <c r="AQ529" s="51" t="s">
        <v>77</v>
      </c>
      <c r="AR529" s="51" t="s">
        <v>77</v>
      </c>
      <c r="AS529" s="51" t="s">
        <v>77</v>
      </c>
      <c r="AT529" s="51" t="s">
        <v>77</v>
      </c>
      <c r="AU529" s="51" t="s">
        <v>77</v>
      </c>
      <c r="AV529" s="51" t="s">
        <v>76</v>
      </c>
      <c r="AW529" s="51" t="s">
        <v>77</v>
      </c>
      <c r="AX529" s="51" t="s">
        <v>77</v>
      </c>
      <c r="AY529" s="51" t="s">
        <v>77</v>
      </c>
      <c r="AZ529" s="51" t="s">
        <v>77</v>
      </c>
      <c r="BA529" s="51" t="s">
        <v>77</v>
      </c>
      <c r="BB529" s="51" t="s">
        <v>77</v>
      </c>
      <c r="BC529" s="51" t="s">
        <v>77</v>
      </c>
      <c r="BD529" s="51" t="s">
        <v>77</v>
      </c>
      <c r="BE529" s="49" t="s">
        <v>77</v>
      </c>
      <c r="BF529" s="56">
        <v>0</v>
      </c>
      <c r="BG529" s="57">
        <v>0</v>
      </c>
      <c r="BH529" s="57">
        <v>0</v>
      </c>
      <c r="BI529" s="57">
        <v>0</v>
      </c>
      <c r="BJ529" s="57">
        <v>0</v>
      </c>
      <c r="BK529" s="57">
        <v>0</v>
      </c>
      <c r="BL529" s="57">
        <v>0</v>
      </c>
      <c r="BM529" s="54">
        <f t="shared" si="8"/>
        <v>0</v>
      </c>
      <c r="BN529" s="58"/>
      <c r="BO529" t="str">
        <f>VLOOKUP(A529,Startups!$A$3:$B$1596, 2,FALSE)</f>
        <v>Early Stage</v>
      </c>
    </row>
    <row r="530" spans="1:67" s="55" customFormat="1" ht="135" customHeight="1" x14ac:dyDescent="0.2">
      <c r="A530" s="50" t="s">
        <v>3878</v>
      </c>
      <c r="B530" s="51" t="s">
        <v>3879</v>
      </c>
      <c r="C530" s="51" t="s">
        <v>66</v>
      </c>
      <c r="D530" s="51" t="s">
        <v>67</v>
      </c>
      <c r="E530" s="51">
        <v>2012</v>
      </c>
      <c r="F530" s="51" t="s">
        <v>47</v>
      </c>
      <c r="G530" s="51" t="s">
        <v>94</v>
      </c>
      <c r="H530" s="51" t="s">
        <v>3880</v>
      </c>
      <c r="I530" s="49" t="s">
        <v>3881</v>
      </c>
      <c r="J530" s="50" t="s">
        <v>3882</v>
      </c>
      <c r="K530" s="51" t="s">
        <v>3883</v>
      </c>
      <c r="L530" s="51" t="s">
        <v>3884</v>
      </c>
      <c r="M530" s="51" t="s">
        <v>3885</v>
      </c>
      <c r="N530" s="51" t="s">
        <v>3886</v>
      </c>
      <c r="O530" s="49" t="s">
        <v>3887</v>
      </c>
      <c r="P530" s="50" t="s">
        <v>76</v>
      </c>
      <c r="Q530" s="51" t="s">
        <v>76</v>
      </c>
      <c r="R530" s="49" t="s">
        <v>77</v>
      </c>
      <c r="S530" s="50" t="s">
        <v>77</v>
      </c>
      <c r="T530" s="51" t="s">
        <v>77</v>
      </c>
      <c r="U530" s="51" t="s">
        <v>76</v>
      </c>
      <c r="V530" s="51" t="s">
        <v>77</v>
      </c>
      <c r="W530" s="51" t="s">
        <v>77</v>
      </c>
      <c r="X530" s="51" t="s">
        <v>77</v>
      </c>
      <c r="Y530" s="51" t="s">
        <v>77</v>
      </c>
      <c r="Z530" s="51" t="s">
        <v>77</v>
      </c>
      <c r="AA530" s="51" t="s">
        <v>77</v>
      </c>
      <c r="AB530" s="51" t="s">
        <v>77</v>
      </c>
      <c r="AC530" s="51" t="s">
        <v>77</v>
      </c>
      <c r="AD530" s="49" t="s">
        <v>77</v>
      </c>
      <c r="AE530" s="50" t="s">
        <v>77</v>
      </c>
      <c r="AF530" s="51" t="s">
        <v>77</v>
      </c>
      <c r="AG530" s="51" t="s">
        <v>77</v>
      </c>
      <c r="AH530" s="51" t="s">
        <v>77</v>
      </c>
      <c r="AI530" s="51" t="s">
        <v>77</v>
      </c>
      <c r="AJ530" s="51" t="s">
        <v>77</v>
      </c>
      <c r="AK530" s="51" t="s">
        <v>77</v>
      </c>
      <c r="AL530" s="51" t="s">
        <v>77</v>
      </c>
      <c r="AM530" s="51" t="s">
        <v>77</v>
      </c>
      <c r="AN530" s="51" t="s">
        <v>77</v>
      </c>
      <c r="AO530" s="51" t="s">
        <v>77</v>
      </c>
      <c r="AP530" s="51" t="s">
        <v>76</v>
      </c>
      <c r="AQ530" s="51" t="s">
        <v>77</v>
      </c>
      <c r="AR530" s="51" t="s">
        <v>77</v>
      </c>
      <c r="AS530" s="51" t="s">
        <v>77</v>
      </c>
      <c r="AT530" s="51" t="s">
        <v>77</v>
      </c>
      <c r="AU530" s="51" t="s">
        <v>77</v>
      </c>
      <c r="AV530" s="51" t="s">
        <v>77</v>
      </c>
      <c r="AW530" s="51" t="s">
        <v>77</v>
      </c>
      <c r="AX530" s="51" t="s">
        <v>77</v>
      </c>
      <c r="AY530" s="51" t="s">
        <v>77</v>
      </c>
      <c r="AZ530" s="51" t="s">
        <v>77</v>
      </c>
      <c r="BA530" s="51" t="s">
        <v>77</v>
      </c>
      <c r="BB530" s="51" t="s">
        <v>77</v>
      </c>
      <c r="BC530" s="51" t="s">
        <v>77</v>
      </c>
      <c r="BD530" s="51" t="s">
        <v>77</v>
      </c>
      <c r="BE530" s="49" t="s">
        <v>77</v>
      </c>
      <c r="BF530" s="56">
        <v>0</v>
      </c>
      <c r="BG530" s="57">
        <v>0</v>
      </c>
      <c r="BH530" s="57">
        <v>0</v>
      </c>
      <c r="BI530" s="57">
        <v>0</v>
      </c>
      <c r="BJ530" s="57">
        <v>0</v>
      </c>
      <c r="BK530" s="57">
        <v>0</v>
      </c>
      <c r="BL530" s="57">
        <v>0</v>
      </c>
      <c r="BM530" s="54">
        <f t="shared" si="8"/>
        <v>0</v>
      </c>
      <c r="BN530" s="58"/>
      <c r="BO530" t="str">
        <f>VLOOKUP(A530,Startups!$A$3:$B$1596, 2,FALSE)</f>
        <v>Normal</v>
      </c>
    </row>
    <row r="531" spans="1:67" s="55" customFormat="1" ht="135" customHeight="1" x14ac:dyDescent="0.2">
      <c r="A531" s="50" t="s">
        <v>3888</v>
      </c>
      <c r="B531" s="51" t="s">
        <v>3889</v>
      </c>
      <c r="C531" s="51" t="s">
        <v>66</v>
      </c>
      <c r="D531" s="51" t="s">
        <v>67</v>
      </c>
      <c r="E531" s="51">
        <v>2015</v>
      </c>
      <c r="F531" s="51" t="s">
        <v>42</v>
      </c>
      <c r="G531" s="51" t="s">
        <v>94</v>
      </c>
      <c r="H531" s="51" t="s">
        <v>3890</v>
      </c>
      <c r="I531" s="49" t="s">
        <v>3891</v>
      </c>
      <c r="J531" s="50" t="s">
        <v>3892</v>
      </c>
      <c r="K531" s="51" t="s">
        <v>3893</v>
      </c>
      <c r="L531" s="51" t="s">
        <v>3894</v>
      </c>
      <c r="M531" s="51" t="s">
        <v>3895</v>
      </c>
      <c r="N531" s="51" t="s">
        <v>3896</v>
      </c>
      <c r="O531" s="49" t="s">
        <v>3897</v>
      </c>
      <c r="P531" s="50" t="s">
        <v>76</v>
      </c>
      <c r="Q531" s="51" t="s">
        <v>76</v>
      </c>
      <c r="R531" s="49" t="s">
        <v>77</v>
      </c>
      <c r="S531" s="50" t="s">
        <v>77</v>
      </c>
      <c r="T531" s="51" t="s">
        <v>77</v>
      </c>
      <c r="U531" s="51" t="s">
        <v>77</v>
      </c>
      <c r="V531" s="51" t="s">
        <v>77</v>
      </c>
      <c r="W531" s="51" t="s">
        <v>77</v>
      </c>
      <c r="X531" s="51" t="s">
        <v>77</v>
      </c>
      <c r="Y531" s="51" t="s">
        <v>77</v>
      </c>
      <c r="Z531" s="51" t="s">
        <v>77</v>
      </c>
      <c r="AA531" s="51" t="s">
        <v>76</v>
      </c>
      <c r="AB531" s="51" t="s">
        <v>77</v>
      </c>
      <c r="AC531" s="51" t="s">
        <v>77</v>
      </c>
      <c r="AD531" s="49" t="s">
        <v>77</v>
      </c>
      <c r="AE531" s="50" t="s">
        <v>77</v>
      </c>
      <c r="AF531" s="51" t="s">
        <v>77</v>
      </c>
      <c r="AG531" s="51" t="s">
        <v>77</v>
      </c>
      <c r="AH531" s="51" t="s">
        <v>77</v>
      </c>
      <c r="AI531" s="51" t="s">
        <v>77</v>
      </c>
      <c r="AJ531" s="51" t="s">
        <v>77</v>
      </c>
      <c r="AK531" s="51" t="s">
        <v>76</v>
      </c>
      <c r="AL531" s="51" t="s">
        <v>77</v>
      </c>
      <c r="AM531" s="51" t="s">
        <v>77</v>
      </c>
      <c r="AN531" s="51" t="s">
        <v>77</v>
      </c>
      <c r="AO531" s="51" t="s">
        <v>77</v>
      </c>
      <c r="AP531" s="51" t="s">
        <v>77</v>
      </c>
      <c r="AQ531" s="51" t="s">
        <v>77</v>
      </c>
      <c r="AR531" s="51" t="s">
        <v>77</v>
      </c>
      <c r="AS531" s="51" t="s">
        <v>77</v>
      </c>
      <c r="AT531" s="51" t="s">
        <v>77</v>
      </c>
      <c r="AU531" s="51" t="s">
        <v>77</v>
      </c>
      <c r="AV531" s="51" t="s">
        <v>77</v>
      </c>
      <c r="AW531" s="51" t="s">
        <v>77</v>
      </c>
      <c r="AX531" s="51" t="s">
        <v>77</v>
      </c>
      <c r="AY531" s="51" t="s">
        <v>77</v>
      </c>
      <c r="AZ531" s="51" t="s">
        <v>77</v>
      </c>
      <c r="BA531" s="51" t="s">
        <v>77</v>
      </c>
      <c r="BB531" s="51" t="s">
        <v>77</v>
      </c>
      <c r="BC531" s="51" t="s">
        <v>77</v>
      </c>
      <c r="BD531" s="51" t="s">
        <v>77</v>
      </c>
      <c r="BE531" s="49" t="s">
        <v>77</v>
      </c>
      <c r="BF531" s="56">
        <v>0</v>
      </c>
      <c r="BG531" s="57">
        <v>0</v>
      </c>
      <c r="BH531" s="57">
        <v>0</v>
      </c>
      <c r="BI531" s="57">
        <v>0</v>
      </c>
      <c r="BJ531" s="57">
        <v>0</v>
      </c>
      <c r="BK531" s="57">
        <v>0</v>
      </c>
      <c r="BL531" s="57">
        <v>0</v>
      </c>
      <c r="BM531" s="54">
        <f t="shared" si="8"/>
        <v>0</v>
      </c>
      <c r="BN531" s="58"/>
      <c r="BO531" t="str">
        <f>VLOOKUP(A531,Startups!$A$3:$B$1596, 2,FALSE)</f>
        <v>Early Stage</v>
      </c>
    </row>
    <row r="532" spans="1:67" s="55" customFormat="1" ht="135" customHeight="1" x14ac:dyDescent="0.2">
      <c r="A532" s="50" t="s">
        <v>3898</v>
      </c>
      <c r="B532" s="51" t="s">
        <v>3899</v>
      </c>
      <c r="C532" s="51" t="s">
        <v>66</v>
      </c>
      <c r="D532" s="51" t="s">
        <v>1922</v>
      </c>
      <c r="E532" s="51">
        <v>2015</v>
      </c>
      <c r="F532" s="51" t="s">
        <v>49</v>
      </c>
      <c r="G532" s="51" t="s">
        <v>155</v>
      </c>
      <c r="H532" s="51" t="s">
        <v>3900</v>
      </c>
      <c r="I532" s="49" t="s">
        <v>3901</v>
      </c>
      <c r="J532" s="50" t="s">
        <v>3902</v>
      </c>
      <c r="K532" s="51" t="s">
        <v>3903</v>
      </c>
      <c r="L532" s="51" t="s">
        <v>3904</v>
      </c>
      <c r="M532" s="51" t="s">
        <v>3905</v>
      </c>
      <c r="N532" s="51" t="s">
        <v>3906</v>
      </c>
      <c r="O532" s="49" t="s">
        <v>3907</v>
      </c>
      <c r="P532" s="50" t="s">
        <v>77</v>
      </c>
      <c r="Q532" s="51" t="s">
        <v>76</v>
      </c>
      <c r="R532" s="49" t="s">
        <v>77</v>
      </c>
      <c r="S532" s="50" t="s">
        <v>77</v>
      </c>
      <c r="T532" s="51" t="s">
        <v>77</v>
      </c>
      <c r="U532" s="51" t="s">
        <v>77</v>
      </c>
      <c r="V532" s="51" t="s">
        <v>77</v>
      </c>
      <c r="W532" s="51" t="s">
        <v>77</v>
      </c>
      <c r="X532" s="51" t="s">
        <v>77</v>
      </c>
      <c r="Y532" s="51" t="s">
        <v>76</v>
      </c>
      <c r="Z532" s="51" t="s">
        <v>77</v>
      </c>
      <c r="AA532" s="51" t="s">
        <v>77</v>
      </c>
      <c r="AB532" s="51" t="s">
        <v>77</v>
      </c>
      <c r="AC532" s="51" t="s">
        <v>76</v>
      </c>
      <c r="AD532" s="49" t="s">
        <v>76</v>
      </c>
      <c r="AE532" s="50" t="s">
        <v>77</v>
      </c>
      <c r="AF532" s="51" t="s">
        <v>77</v>
      </c>
      <c r="AG532" s="51" t="s">
        <v>77</v>
      </c>
      <c r="AH532" s="51" t="s">
        <v>77</v>
      </c>
      <c r="AI532" s="51" t="s">
        <v>77</v>
      </c>
      <c r="AJ532" s="51" t="s">
        <v>77</v>
      </c>
      <c r="AK532" s="51" t="s">
        <v>77</v>
      </c>
      <c r="AL532" s="51" t="s">
        <v>77</v>
      </c>
      <c r="AM532" s="51" t="s">
        <v>77</v>
      </c>
      <c r="AN532" s="51" t="s">
        <v>77</v>
      </c>
      <c r="AO532" s="51" t="s">
        <v>77</v>
      </c>
      <c r="AP532" s="51" t="s">
        <v>77</v>
      </c>
      <c r="AQ532" s="51" t="s">
        <v>77</v>
      </c>
      <c r="AR532" s="51" t="s">
        <v>76</v>
      </c>
      <c r="AS532" s="51" t="s">
        <v>77</v>
      </c>
      <c r="AT532" s="51" t="s">
        <v>77</v>
      </c>
      <c r="AU532" s="51" t="s">
        <v>77</v>
      </c>
      <c r="AV532" s="51" t="s">
        <v>77</v>
      </c>
      <c r="AW532" s="51" t="s">
        <v>77</v>
      </c>
      <c r="AX532" s="51" t="s">
        <v>77</v>
      </c>
      <c r="AY532" s="51" t="s">
        <v>77</v>
      </c>
      <c r="AZ532" s="51" t="s">
        <v>77</v>
      </c>
      <c r="BA532" s="51" t="s">
        <v>77</v>
      </c>
      <c r="BB532" s="51" t="s">
        <v>77</v>
      </c>
      <c r="BC532" s="51" t="s">
        <v>77</v>
      </c>
      <c r="BD532" s="51" t="s">
        <v>77</v>
      </c>
      <c r="BE532" s="49" t="s">
        <v>77</v>
      </c>
      <c r="BF532" s="56">
        <v>0</v>
      </c>
      <c r="BG532" s="57">
        <v>0</v>
      </c>
      <c r="BH532" s="57">
        <v>0</v>
      </c>
      <c r="BI532" s="57">
        <v>0</v>
      </c>
      <c r="BJ532" s="57">
        <v>0</v>
      </c>
      <c r="BK532" s="57">
        <v>0</v>
      </c>
      <c r="BL532" s="57">
        <v>0</v>
      </c>
      <c r="BM532" s="54">
        <f t="shared" si="8"/>
        <v>0</v>
      </c>
      <c r="BN532" s="58"/>
      <c r="BO532" t="str">
        <f>VLOOKUP(A532,Startups!$A$3:$B$1596, 2,FALSE)</f>
        <v>Early Stage</v>
      </c>
    </row>
    <row r="533" spans="1:67" s="55" customFormat="1" ht="135" customHeight="1" x14ac:dyDescent="0.2">
      <c r="A533" s="50" t="s">
        <v>3908</v>
      </c>
      <c r="B533" s="51" t="s">
        <v>3909</v>
      </c>
      <c r="C533" s="51" t="s">
        <v>66</v>
      </c>
      <c r="D533" s="51" t="s">
        <v>3910</v>
      </c>
      <c r="E533" s="51">
        <v>2014</v>
      </c>
      <c r="F533" s="51" t="s">
        <v>2846</v>
      </c>
      <c r="G533" s="51" t="s">
        <v>68</v>
      </c>
      <c r="H533" s="51" t="s">
        <v>3911</v>
      </c>
      <c r="I533" s="49" t="s">
        <v>3912</v>
      </c>
      <c r="J533" s="50" t="s">
        <v>3913</v>
      </c>
      <c r="K533" s="51" t="s">
        <v>3914</v>
      </c>
      <c r="L533" s="51" t="s">
        <v>3915</v>
      </c>
      <c r="M533" s="51" t="s">
        <v>3916</v>
      </c>
      <c r="N533" s="51" t="s">
        <v>3917</v>
      </c>
      <c r="O533" s="49" t="s">
        <v>3918</v>
      </c>
      <c r="P533" s="50" t="s">
        <v>76</v>
      </c>
      <c r="Q533" s="51" t="s">
        <v>77</v>
      </c>
      <c r="R533" s="49" t="s">
        <v>77</v>
      </c>
      <c r="S533" s="50" t="s">
        <v>77</v>
      </c>
      <c r="T533" s="51" t="s">
        <v>76</v>
      </c>
      <c r="U533" s="51" t="s">
        <v>76</v>
      </c>
      <c r="V533" s="51" t="s">
        <v>77</v>
      </c>
      <c r="W533" s="51" t="s">
        <v>77</v>
      </c>
      <c r="X533" s="51" t="s">
        <v>76</v>
      </c>
      <c r="Y533" s="51" t="s">
        <v>77</v>
      </c>
      <c r="Z533" s="51" t="s">
        <v>77</v>
      </c>
      <c r="AA533" s="51" t="s">
        <v>77</v>
      </c>
      <c r="AB533" s="51" t="s">
        <v>77</v>
      </c>
      <c r="AC533" s="51" t="s">
        <v>77</v>
      </c>
      <c r="AD533" s="49" t="s">
        <v>77</v>
      </c>
      <c r="AE533" s="50" t="s">
        <v>76</v>
      </c>
      <c r="AF533" s="51" t="s">
        <v>77</v>
      </c>
      <c r="AG533" s="51" t="s">
        <v>77</v>
      </c>
      <c r="AH533" s="51" t="s">
        <v>77</v>
      </c>
      <c r="AI533" s="51" t="s">
        <v>77</v>
      </c>
      <c r="AJ533" s="51" t="s">
        <v>77</v>
      </c>
      <c r="AK533" s="51" t="s">
        <v>77</v>
      </c>
      <c r="AL533" s="51" t="s">
        <v>77</v>
      </c>
      <c r="AM533" s="51" t="s">
        <v>77</v>
      </c>
      <c r="AN533" s="51" t="s">
        <v>77</v>
      </c>
      <c r="AO533" s="51" t="s">
        <v>77</v>
      </c>
      <c r="AP533" s="51" t="s">
        <v>77</v>
      </c>
      <c r="AQ533" s="51" t="s">
        <v>77</v>
      </c>
      <c r="AR533" s="51" t="s">
        <v>77</v>
      </c>
      <c r="AS533" s="51" t="s">
        <v>77</v>
      </c>
      <c r="AT533" s="51" t="s">
        <v>76</v>
      </c>
      <c r="AU533" s="51" t="s">
        <v>77</v>
      </c>
      <c r="AV533" s="51" t="s">
        <v>77</v>
      </c>
      <c r="AW533" s="51" t="s">
        <v>77</v>
      </c>
      <c r="AX533" s="51" t="s">
        <v>77</v>
      </c>
      <c r="AY533" s="51" t="s">
        <v>77</v>
      </c>
      <c r="AZ533" s="51" t="s">
        <v>77</v>
      </c>
      <c r="BA533" s="51" t="s">
        <v>77</v>
      </c>
      <c r="BB533" s="51" t="s">
        <v>77</v>
      </c>
      <c r="BC533" s="51" t="s">
        <v>77</v>
      </c>
      <c r="BD533" s="51" t="s">
        <v>77</v>
      </c>
      <c r="BE533" s="49" t="s">
        <v>77</v>
      </c>
      <c r="BF533" s="56">
        <v>0</v>
      </c>
      <c r="BG533" s="57">
        <v>0</v>
      </c>
      <c r="BH533" s="57">
        <v>0</v>
      </c>
      <c r="BI533" s="57">
        <v>0</v>
      </c>
      <c r="BJ533" s="57">
        <v>0</v>
      </c>
      <c r="BK533" s="57">
        <v>0</v>
      </c>
      <c r="BL533" s="57">
        <v>0</v>
      </c>
      <c r="BM533" s="54">
        <f t="shared" si="8"/>
        <v>0</v>
      </c>
      <c r="BN533" s="58"/>
      <c r="BO533" t="str">
        <f>VLOOKUP(A533,Startups!$A$3:$B$1596, 2,FALSE)</f>
        <v>Early Stage</v>
      </c>
    </row>
    <row r="534" spans="1:67" s="55" customFormat="1" ht="135" customHeight="1" x14ac:dyDescent="0.2">
      <c r="A534" s="50" t="s">
        <v>3919</v>
      </c>
      <c r="B534" s="51" t="s">
        <v>3920</v>
      </c>
      <c r="C534" s="51" t="s">
        <v>66</v>
      </c>
      <c r="D534" s="51" t="s">
        <v>67</v>
      </c>
      <c r="E534" s="51">
        <v>2015</v>
      </c>
      <c r="F534" s="51" t="s">
        <v>52</v>
      </c>
      <c r="G534" s="51" t="s">
        <v>155</v>
      </c>
      <c r="H534" s="51" t="s">
        <v>3921</v>
      </c>
      <c r="I534" s="49" t="s">
        <v>3922</v>
      </c>
      <c r="J534" s="50" t="s">
        <v>3923</v>
      </c>
      <c r="K534" s="51" t="s">
        <v>3924</v>
      </c>
      <c r="L534" s="51" t="s">
        <v>3925</v>
      </c>
      <c r="M534" s="51" t="s">
        <v>3926</v>
      </c>
      <c r="N534" s="51" t="s">
        <v>75</v>
      </c>
      <c r="O534" s="49" t="s">
        <v>3927</v>
      </c>
      <c r="P534" s="50" t="s">
        <v>76</v>
      </c>
      <c r="Q534" s="51" t="s">
        <v>77</v>
      </c>
      <c r="R534" s="49" t="s">
        <v>77</v>
      </c>
      <c r="S534" s="50" t="s">
        <v>77</v>
      </c>
      <c r="T534" s="51" t="s">
        <v>77</v>
      </c>
      <c r="U534" s="51" t="s">
        <v>77</v>
      </c>
      <c r="V534" s="51" t="s">
        <v>77</v>
      </c>
      <c r="W534" s="51" t="s">
        <v>77</v>
      </c>
      <c r="X534" s="51" t="s">
        <v>77</v>
      </c>
      <c r="Y534" s="51" t="s">
        <v>77</v>
      </c>
      <c r="Z534" s="51" t="s">
        <v>77</v>
      </c>
      <c r="AA534" s="51" t="s">
        <v>77</v>
      </c>
      <c r="AB534" s="51" t="s">
        <v>76</v>
      </c>
      <c r="AC534" s="51" t="s">
        <v>76</v>
      </c>
      <c r="AD534" s="49" t="s">
        <v>76</v>
      </c>
      <c r="AE534" s="50" t="s">
        <v>77</v>
      </c>
      <c r="AF534" s="51" t="s">
        <v>77</v>
      </c>
      <c r="AG534" s="51" t="s">
        <v>77</v>
      </c>
      <c r="AH534" s="51" t="s">
        <v>77</v>
      </c>
      <c r="AI534" s="51" t="s">
        <v>77</v>
      </c>
      <c r="AJ534" s="51" t="s">
        <v>77</v>
      </c>
      <c r="AK534" s="51" t="s">
        <v>77</v>
      </c>
      <c r="AL534" s="51" t="s">
        <v>77</v>
      </c>
      <c r="AM534" s="51" t="s">
        <v>77</v>
      </c>
      <c r="AN534" s="51" t="s">
        <v>77</v>
      </c>
      <c r="AO534" s="51" t="s">
        <v>77</v>
      </c>
      <c r="AP534" s="51" t="s">
        <v>77</v>
      </c>
      <c r="AQ534" s="51" t="s">
        <v>77</v>
      </c>
      <c r="AR534" s="51" t="s">
        <v>77</v>
      </c>
      <c r="AS534" s="51" t="s">
        <v>77</v>
      </c>
      <c r="AT534" s="51" t="s">
        <v>77</v>
      </c>
      <c r="AU534" s="51" t="s">
        <v>76</v>
      </c>
      <c r="AV534" s="51" t="s">
        <v>77</v>
      </c>
      <c r="AW534" s="51" t="s">
        <v>77</v>
      </c>
      <c r="AX534" s="51" t="s">
        <v>77</v>
      </c>
      <c r="AY534" s="51" t="s">
        <v>77</v>
      </c>
      <c r="AZ534" s="51" t="s">
        <v>77</v>
      </c>
      <c r="BA534" s="51" t="s">
        <v>77</v>
      </c>
      <c r="BB534" s="51" t="s">
        <v>77</v>
      </c>
      <c r="BC534" s="51" t="s">
        <v>77</v>
      </c>
      <c r="BD534" s="51" t="s">
        <v>77</v>
      </c>
      <c r="BE534" s="49" t="s">
        <v>77</v>
      </c>
      <c r="BF534" s="56">
        <v>0</v>
      </c>
      <c r="BG534" s="57">
        <v>0</v>
      </c>
      <c r="BH534" s="57">
        <v>0</v>
      </c>
      <c r="BI534" s="57">
        <v>0</v>
      </c>
      <c r="BJ534" s="57">
        <v>0</v>
      </c>
      <c r="BK534" s="57">
        <v>0</v>
      </c>
      <c r="BL534" s="57">
        <v>0</v>
      </c>
      <c r="BM534" s="54">
        <f t="shared" si="8"/>
        <v>0</v>
      </c>
      <c r="BN534" s="58"/>
      <c r="BO534" t="str">
        <f>VLOOKUP(A534,Startups!$A$3:$B$1596, 2,FALSE)</f>
        <v>Early Stage</v>
      </c>
    </row>
    <row r="535" spans="1:67" s="55" customFormat="1" ht="135" customHeight="1" x14ac:dyDescent="0.2">
      <c r="A535" s="50" t="s">
        <v>3928</v>
      </c>
      <c r="B535" s="51" t="s">
        <v>3709</v>
      </c>
      <c r="C535" s="51" t="s">
        <v>66</v>
      </c>
      <c r="D535" s="51" t="s">
        <v>426</v>
      </c>
      <c r="E535" s="51">
        <v>2015</v>
      </c>
      <c r="F535" s="51" t="s">
        <v>745</v>
      </c>
      <c r="G535" s="51" t="s">
        <v>94</v>
      </c>
      <c r="H535" s="51" t="s">
        <v>3710</v>
      </c>
      <c r="I535" s="49" t="s">
        <v>3929</v>
      </c>
      <c r="J535" s="50" t="s">
        <v>3930</v>
      </c>
      <c r="K535" s="51" t="s">
        <v>3931</v>
      </c>
      <c r="L535" s="51" t="s">
        <v>3932</v>
      </c>
      <c r="M535" s="51" t="s">
        <v>3933</v>
      </c>
      <c r="N535" s="51" t="s">
        <v>3934</v>
      </c>
      <c r="O535" s="49" t="s">
        <v>3935</v>
      </c>
      <c r="P535" s="50" t="s">
        <v>77</v>
      </c>
      <c r="Q535" s="51" t="s">
        <v>76</v>
      </c>
      <c r="R535" s="49" t="s">
        <v>77</v>
      </c>
      <c r="S535" s="50" t="s">
        <v>77</v>
      </c>
      <c r="T535" s="51" t="s">
        <v>77</v>
      </c>
      <c r="U535" s="51" t="s">
        <v>77</v>
      </c>
      <c r="V535" s="51" t="s">
        <v>77</v>
      </c>
      <c r="W535" s="51" t="s">
        <v>76</v>
      </c>
      <c r="X535" s="51" t="s">
        <v>77</v>
      </c>
      <c r="Y535" s="51" t="s">
        <v>77</v>
      </c>
      <c r="Z535" s="51" t="s">
        <v>76</v>
      </c>
      <c r="AA535" s="51" t="s">
        <v>77</v>
      </c>
      <c r="AB535" s="51" t="s">
        <v>77</v>
      </c>
      <c r="AC535" s="51" t="s">
        <v>76</v>
      </c>
      <c r="AD535" s="49" t="s">
        <v>77</v>
      </c>
      <c r="AE535" s="50" t="s">
        <v>77</v>
      </c>
      <c r="AF535" s="51" t="s">
        <v>77</v>
      </c>
      <c r="AG535" s="51" t="s">
        <v>77</v>
      </c>
      <c r="AH535" s="51" t="s">
        <v>77</v>
      </c>
      <c r="AI535" s="51" t="s">
        <v>77</v>
      </c>
      <c r="AJ535" s="51" t="s">
        <v>77</v>
      </c>
      <c r="AK535" s="51" t="s">
        <v>77</v>
      </c>
      <c r="AL535" s="51" t="s">
        <v>77</v>
      </c>
      <c r="AM535" s="51" t="s">
        <v>77</v>
      </c>
      <c r="AN535" s="51" t="s">
        <v>77</v>
      </c>
      <c r="AO535" s="51" t="s">
        <v>77</v>
      </c>
      <c r="AP535" s="51" t="s">
        <v>77</v>
      </c>
      <c r="AQ535" s="51" t="s">
        <v>77</v>
      </c>
      <c r="AR535" s="51" t="s">
        <v>77</v>
      </c>
      <c r="AS535" s="51" t="s">
        <v>76</v>
      </c>
      <c r="AT535" s="51" t="s">
        <v>77</v>
      </c>
      <c r="AU535" s="51" t="s">
        <v>77</v>
      </c>
      <c r="AV535" s="51" t="s">
        <v>77</v>
      </c>
      <c r="AW535" s="51" t="s">
        <v>76</v>
      </c>
      <c r="AX535" s="51" t="s">
        <v>77</v>
      </c>
      <c r="AY535" s="51" t="s">
        <v>77</v>
      </c>
      <c r="AZ535" s="51" t="s">
        <v>77</v>
      </c>
      <c r="BA535" s="51" t="s">
        <v>77</v>
      </c>
      <c r="BB535" s="51" t="s">
        <v>77</v>
      </c>
      <c r="BC535" s="51" t="s">
        <v>77</v>
      </c>
      <c r="BD535" s="51" t="s">
        <v>77</v>
      </c>
      <c r="BE535" s="49" t="s">
        <v>77</v>
      </c>
      <c r="BF535" s="56">
        <v>0</v>
      </c>
      <c r="BG535" s="57">
        <v>0</v>
      </c>
      <c r="BH535" s="57">
        <v>0</v>
      </c>
      <c r="BI535" s="57">
        <v>0</v>
      </c>
      <c r="BJ535" s="57">
        <v>0</v>
      </c>
      <c r="BK535" s="57">
        <v>0</v>
      </c>
      <c r="BL535" s="57">
        <v>0</v>
      </c>
      <c r="BM535" s="54">
        <f t="shared" si="8"/>
        <v>0</v>
      </c>
      <c r="BN535" s="58"/>
      <c r="BO535" t="str">
        <f>VLOOKUP(A535,Startups!$A$3:$B$1596, 2,FALSE)</f>
        <v>Early Stage</v>
      </c>
    </row>
    <row r="536" spans="1:67" s="55" customFormat="1" ht="135" customHeight="1" x14ac:dyDescent="0.2">
      <c r="A536" s="50" t="s">
        <v>3936</v>
      </c>
      <c r="B536" s="51" t="s">
        <v>3937</v>
      </c>
      <c r="C536" s="51" t="s">
        <v>66</v>
      </c>
      <c r="D536" s="51" t="s">
        <v>67</v>
      </c>
      <c r="E536" s="51">
        <v>2015</v>
      </c>
      <c r="F536" s="51" t="s">
        <v>1562</v>
      </c>
      <c r="G536" s="51" t="s">
        <v>94</v>
      </c>
      <c r="H536" s="51" t="s">
        <v>3938</v>
      </c>
      <c r="I536" s="49" t="s">
        <v>3939</v>
      </c>
      <c r="J536" s="50" t="s">
        <v>3940</v>
      </c>
      <c r="K536" s="51" t="s">
        <v>3939</v>
      </c>
      <c r="L536" s="51" t="s">
        <v>3939</v>
      </c>
      <c r="M536" s="51" t="s">
        <v>3939</v>
      </c>
      <c r="N536" s="51" t="s">
        <v>3941</v>
      </c>
      <c r="O536" s="49" t="s">
        <v>3942</v>
      </c>
      <c r="P536" s="50" t="s">
        <v>76</v>
      </c>
      <c r="Q536" s="51" t="s">
        <v>76</v>
      </c>
      <c r="R536" s="49" t="s">
        <v>76</v>
      </c>
      <c r="S536" s="50" t="s">
        <v>77</v>
      </c>
      <c r="T536" s="51" t="s">
        <v>76</v>
      </c>
      <c r="U536" s="51" t="s">
        <v>77</v>
      </c>
      <c r="V536" s="51" t="s">
        <v>77</v>
      </c>
      <c r="W536" s="51" t="s">
        <v>77</v>
      </c>
      <c r="X536" s="51" t="s">
        <v>77</v>
      </c>
      <c r="Y536" s="51" t="s">
        <v>77</v>
      </c>
      <c r="Z536" s="51" t="s">
        <v>77</v>
      </c>
      <c r="AA536" s="51" t="s">
        <v>77</v>
      </c>
      <c r="AB536" s="51" t="s">
        <v>76</v>
      </c>
      <c r="AC536" s="51" t="s">
        <v>77</v>
      </c>
      <c r="AD536" s="49" t="s">
        <v>76</v>
      </c>
      <c r="AE536" s="50" t="s">
        <v>77</v>
      </c>
      <c r="AF536" s="51" t="s">
        <v>77</v>
      </c>
      <c r="AG536" s="51" t="s">
        <v>77</v>
      </c>
      <c r="AH536" s="51" t="s">
        <v>77</v>
      </c>
      <c r="AI536" s="51" t="s">
        <v>76</v>
      </c>
      <c r="AJ536" s="51" t="s">
        <v>77</v>
      </c>
      <c r="AK536" s="51" t="s">
        <v>77</v>
      </c>
      <c r="AL536" s="51" t="s">
        <v>77</v>
      </c>
      <c r="AM536" s="51" t="s">
        <v>77</v>
      </c>
      <c r="AN536" s="51" t="s">
        <v>77</v>
      </c>
      <c r="AO536" s="51" t="s">
        <v>77</v>
      </c>
      <c r="AP536" s="51" t="s">
        <v>77</v>
      </c>
      <c r="AQ536" s="51" t="s">
        <v>77</v>
      </c>
      <c r="AR536" s="51" t="s">
        <v>77</v>
      </c>
      <c r="AS536" s="51" t="s">
        <v>77</v>
      </c>
      <c r="AT536" s="51" t="s">
        <v>77</v>
      </c>
      <c r="AU536" s="51" t="s">
        <v>77</v>
      </c>
      <c r="AV536" s="51" t="s">
        <v>77</v>
      </c>
      <c r="AW536" s="51" t="s">
        <v>77</v>
      </c>
      <c r="AX536" s="51" t="s">
        <v>77</v>
      </c>
      <c r="AY536" s="51" t="s">
        <v>77</v>
      </c>
      <c r="AZ536" s="51" t="s">
        <v>77</v>
      </c>
      <c r="BA536" s="51" t="s">
        <v>77</v>
      </c>
      <c r="BB536" s="51" t="s">
        <v>77</v>
      </c>
      <c r="BC536" s="51" t="s">
        <v>77</v>
      </c>
      <c r="BD536" s="51" t="s">
        <v>77</v>
      </c>
      <c r="BE536" s="49" t="s">
        <v>76</v>
      </c>
      <c r="BF536" s="56">
        <v>0</v>
      </c>
      <c r="BG536" s="57">
        <v>0</v>
      </c>
      <c r="BH536" s="57">
        <v>0</v>
      </c>
      <c r="BI536" s="57">
        <v>0</v>
      </c>
      <c r="BJ536" s="57">
        <v>0</v>
      </c>
      <c r="BK536" s="57">
        <v>0</v>
      </c>
      <c r="BL536" s="57">
        <v>0</v>
      </c>
      <c r="BM536" s="54">
        <f t="shared" si="8"/>
        <v>0</v>
      </c>
      <c r="BN536" s="58"/>
      <c r="BO536" t="str">
        <f>VLOOKUP(A536,Startups!$A$3:$B$1596, 2,FALSE)</f>
        <v>Normal</v>
      </c>
    </row>
    <row r="537" spans="1:67" s="55" customFormat="1" ht="135" customHeight="1" x14ac:dyDescent="0.2">
      <c r="A537" s="50" t="s">
        <v>3943</v>
      </c>
      <c r="B537" s="51" t="s">
        <v>3944</v>
      </c>
      <c r="C537" s="51" t="s">
        <v>66</v>
      </c>
      <c r="D537" s="51" t="s">
        <v>67</v>
      </c>
      <c r="E537" s="51">
        <v>2015</v>
      </c>
      <c r="F537" s="51" t="s">
        <v>50</v>
      </c>
      <c r="G537" s="51" t="s">
        <v>94</v>
      </c>
      <c r="H537" s="51" t="s">
        <v>3945</v>
      </c>
      <c r="I537" s="49" t="s">
        <v>3946</v>
      </c>
      <c r="J537" s="50" t="s">
        <v>3947</v>
      </c>
      <c r="K537" s="51" t="s">
        <v>3948</v>
      </c>
      <c r="L537" s="51" t="s">
        <v>3949</v>
      </c>
      <c r="M537" s="51" t="s">
        <v>3950</v>
      </c>
      <c r="N537" s="51" t="s">
        <v>3951</v>
      </c>
      <c r="O537" s="49" t="s">
        <v>3952</v>
      </c>
      <c r="P537" s="50" t="s">
        <v>76</v>
      </c>
      <c r="Q537" s="51" t="s">
        <v>76</v>
      </c>
      <c r="R537" s="49" t="s">
        <v>77</v>
      </c>
      <c r="S537" s="50" t="s">
        <v>77</v>
      </c>
      <c r="T537" s="51" t="s">
        <v>77</v>
      </c>
      <c r="U537" s="51" t="s">
        <v>77</v>
      </c>
      <c r="V537" s="51" t="s">
        <v>76</v>
      </c>
      <c r="W537" s="51" t="s">
        <v>77</v>
      </c>
      <c r="X537" s="51" t="s">
        <v>77</v>
      </c>
      <c r="Y537" s="51" t="s">
        <v>77</v>
      </c>
      <c r="Z537" s="51" t="s">
        <v>76</v>
      </c>
      <c r="AA537" s="51" t="s">
        <v>77</v>
      </c>
      <c r="AB537" s="51" t="s">
        <v>77</v>
      </c>
      <c r="AC537" s="51" t="s">
        <v>77</v>
      </c>
      <c r="AD537" s="49" t="s">
        <v>77</v>
      </c>
      <c r="AE537" s="50" t="s">
        <v>77</v>
      </c>
      <c r="AF537" s="51" t="s">
        <v>77</v>
      </c>
      <c r="AG537" s="51" t="s">
        <v>77</v>
      </c>
      <c r="AH537" s="51" t="s">
        <v>77</v>
      </c>
      <c r="AI537" s="51" t="s">
        <v>77</v>
      </c>
      <c r="AJ537" s="51" t="s">
        <v>77</v>
      </c>
      <c r="AK537" s="51" t="s">
        <v>77</v>
      </c>
      <c r="AL537" s="51" t="s">
        <v>77</v>
      </c>
      <c r="AM537" s="51" t="s">
        <v>77</v>
      </c>
      <c r="AN537" s="51" t="s">
        <v>77</v>
      </c>
      <c r="AO537" s="51" t="s">
        <v>77</v>
      </c>
      <c r="AP537" s="51" t="s">
        <v>77</v>
      </c>
      <c r="AQ537" s="51" t="s">
        <v>77</v>
      </c>
      <c r="AR537" s="51" t="s">
        <v>77</v>
      </c>
      <c r="AS537" s="51" t="s">
        <v>76</v>
      </c>
      <c r="AT537" s="51" t="s">
        <v>77</v>
      </c>
      <c r="AU537" s="51" t="s">
        <v>77</v>
      </c>
      <c r="AV537" s="51" t="s">
        <v>77</v>
      </c>
      <c r="AW537" s="51" t="s">
        <v>77</v>
      </c>
      <c r="AX537" s="51" t="s">
        <v>77</v>
      </c>
      <c r="AY537" s="51" t="s">
        <v>77</v>
      </c>
      <c r="AZ537" s="51" t="s">
        <v>77</v>
      </c>
      <c r="BA537" s="51" t="s">
        <v>77</v>
      </c>
      <c r="BB537" s="51" t="s">
        <v>77</v>
      </c>
      <c r="BC537" s="51" t="s">
        <v>77</v>
      </c>
      <c r="BD537" s="51" t="s">
        <v>77</v>
      </c>
      <c r="BE537" s="49" t="s">
        <v>77</v>
      </c>
      <c r="BF537" s="56">
        <v>0</v>
      </c>
      <c r="BG537" s="57">
        <v>0</v>
      </c>
      <c r="BH537" s="57">
        <v>0</v>
      </c>
      <c r="BI537" s="57">
        <v>0</v>
      </c>
      <c r="BJ537" s="57">
        <v>0</v>
      </c>
      <c r="BK537" s="57">
        <v>0</v>
      </c>
      <c r="BL537" s="57">
        <v>0</v>
      </c>
      <c r="BM537" s="54">
        <f t="shared" si="8"/>
        <v>0</v>
      </c>
      <c r="BN537" s="58"/>
      <c r="BO537" t="str">
        <f>VLOOKUP(A537,Startups!$A$3:$B$1596, 2,FALSE)</f>
        <v>Early Stage</v>
      </c>
    </row>
    <row r="538" spans="1:67" s="55" customFormat="1" ht="135" customHeight="1" x14ac:dyDescent="0.2">
      <c r="A538" s="50" t="s">
        <v>3963</v>
      </c>
      <c r="B538" s="51" t="s">
        <v>3964</v>
      </c>
      <c r="C538" s="51" t="s">
        <v>66</v>
      </c>
      <c r="D538" s="51" t="s">
        <v>67</v>
      </c>
      <c r="E538" s="51">
        <v>2009</v>
      </c>
      <c r="F538" s="51" t="s">
        <v>43</v>
      </c>
      <c r="G538" s="51" t="s">
        <v>94</v>
      </c>
      <c r="H538" s="51" t="s">
        <v>3965</v>
      </c>
      <c r="I538" s="49" t="s">
        <v>3966</v>
      </c>
      <c r="J538" s="50" t="s">
        <v>3967</v>
      </c>
      <c r="K538" s="51" t="s">
        <v>3968</v>
      </c>
      <c r="L538" s="51" t="s">
        <v>3969</v>
      </c>
      <c r="M538" s="51" t="s">
        <v>3970</v>
      </c>
      <c r="N538" s="51" t="s">
        <v>3971</v>
      </c>
      <c r="O538" s="49" t="s">
        <v>3972</v>
      </c>
      <c r="P538" s="50" t="s">
        <v>76</v>
      </c>
      <c r="Q538" s="51" t="s">
        <v>77</v>
      </c>
      <c r="R538" s="49" t="s">
        <v>77</v>
      </c>
      <c r="S538" s="50" t="s">
        <v>77</v>
      </c>
      <c r="T538" s="51" t="s">
        <v>77</v>
      </c>
      <c r="U538" s="51" t="s">
        <v>76</v>
      </c>
      <c r="V538" s="51" t="s">
        <v>77</v>
      </c>
      <c r="W538" s="51" t="s">
        <v>77</v>
      </c>
      <c r="X538" s="51" t="s">
        <v>77</v>
      </c>
      <c r="Y538" s="51" t="s">
        <v>77</v>
      </c>
      <c r="Z538" s="51" t="s">
        <v>77</v>
      </c>
      <c r="AA538" s="51" t="s">
        <v>77</v>
      </c>
      <c r="AB538" s="51" t="s">
        <v>77</v>
      </c>
      <c r="AC538" s="51" t="s">
        <v>77</v>
      </c>
      <c r="AD538" s="49" t="s">
        <v>77</v>
      </c>
      <c r="AE538" s="50" t="s">
        <v>77</v>
      </c>
      <c r="AF538" s="51" t="s">
        <v>77</v>
      </c>
      <c r="AG538" s="51" t="s">
        <v>77</v>
      </c>
      <c r="AH538" s="51" t="s">
        <v>77</v>
      </c>
      <c r="AI538" s="51" t="s">
        <v>77</v>
      </c>
      <c r="AJ538" s="51" t="s">
        <v>77</v>
      </c>
      <c r="AK538" s="51" t="s">
        <v>77</v>
      </c>
      <c r="AL538" s="51" t="s">
        <v>76</v>
      </c>
      <c r="AM538" s="51" t="s">
        <v>77</v>
      </c>
      <c r="AN538" s="51" t="s">
        <v>77</v>
      </c>
      <c r="AO538" s="51" t="s">
        <v>77</v>
      </c>
      <c r="AP538" s="51" t="s">
        <v>77</v>
      </c>
      <c r="AQ538" s="51" t="s">
        <v>77</v>
      </c>
      <c r="AR538" s="51" t="s">
        <v>77</v>
      </c>
      <c r="AS538" s="51" t="s">
        <v>77</v>
      </c>
      <c r="AT538" s="51" t="s">
        <v>77</v>
      </c>
      <c r="AU538" s="51" t="s">
        <v>77</v>
      </c>
      <c r="AV538" s="51" t="s">
        <v>77</v>
      </c>
      <c r="AW538" s="51" t="s">
        <v>77</v>
      </c>
      <c r="AX538" s="51" t="s">
        <v>77</v>
      </c>
      <c r="AY538" s="51" t="s">
        <v>77</v>
      </c>
      <c r="AZ538" s="51" t="s">
        <v>77</v>
      </c>
      <c r="BA538" s="51" t="s">
        <v>77</v>
      </c>
      <c r="BB538" s="51" t="s">
        <v>77</v>
      </c>
      <c r="BC538" s="51" t="s">
        <v>77</v>
      </c>
      <c r="BD538" s="51" t="s">
        <v>77</v>
      </c>
      <c r="BE538" s="49" t="s">
        <v>77</v>
      </c>
      <c r="BF538" s="56">
        <v>0</v>
      </c>
      <c r="BG538" s="57">
        <v>0</v>
      </c>
      <c r="BH538" s="57">
        <v>0</v>
      </c>
      <c r="BI538" s="57">
        <v>0</v>
      </c>
      <c r="BJ538" s="57">
        <v>0</v>
      </c>
      <c r="BK538" s="57">
        <v>0</v>
      </c>
      <c r="BL538" s="57">
        <v>0</v>
      </c>
      <c r="BM538" s="54">
        <f t="shared" si="8"/>
        <v>0</v>
      </c>
      <c r="BN538" s="58"/>
      <c r="BO538" t="str">
        <f>VLOOKUP(A538,Startups!$A$3:$B$1596, 2,FALSE)</f>
        <v>Normal</v>
      </c>
    </row>
    <row r="539" spans="1:67" s="55" customFormat="1" ht="135" customHeight="1" x14ac:dyDescent="0.2">
      <c r="A539" s="50" t="s">
        <v>3973</v>
      </c>
      <c r="B539" s="51" t="s">
        <v>3974</v>
      </c>
      <c r="C539" s="51" t="s">
        <v>66</v>
      </c>
      <c r="D539" s="51" t="s">
        <v>93</v>
      </c>
      <c r="E539" s="51">
        <v>2015</v>
      </c>
      <c r="F539" s="51" t="s">
        <v>42</v>
      </c>
      <c r="G539" s="51" t="s">
        <v>155</v>
      </c>
      <c r="H539" s="51" t="s">
        <v>3975</v>
      </c>
      <c r="I539" s="49" t="s">
        <v>3976</v>
      </c>
      <c r="J539" s="50" t="s">
        <v>3977</v>
      </c>
      <c r="K539" s="51" t="s">
        <v>3978</v>
      </c>
      <c r="L539" s="51" t="s">
        <v>3979</v>
      </c>
      <c r="M539" s="51" t="s">
        <v>3980</v>
      </c>
      <c r="N539" s="51" t="s">
        <v>3981</v>
      </c>
      <c r="O539" s="49" t="s">
        <v>3982</v>
      </c>
      <c r="P539" s="50" t="s">
        <v>76</v>
      </c>
      <c r="Q539" s="51" t="s">
        <v>77</v>
      </c>
      <c r="R539" s="49" t="s">
        <v>77</v>
      </c>
      <c r="S539" s="50" t="s">
        <v>77</v>
      </c>
      <c r="T539" s="51" t="s">
        <v>76</v>
      </c>
      <c r="U539" s="51" t="s">
        <v>77</v>
      </c>
      <c r="V539" s="51" t="s">
        <v>77</v>
      </c>
      <c r="W539" s="51" t="s">
        <v>77</v>
      </c>
      <c r="X539" s="51" t="s">
        <v>76</v>
      </c>
      <c r="Y539" s="51" t="s">
        <v>77</v>
      </c>
      <c r="Z539" s="51" t="s">
        <v>77</v>
      </c>
      <c r="AA539" s="51" t="s">
        <v>77</v>
      </c>
      <c r="AB539" s="51" t="s">
        <v>76</v>
      </c>
      <c r="AC539" s="51" t="s">
        <v>77</v>
      </c>
      <c r="AD539" s="49" t="s">
        <v>77</v>
      </c>
      <c r="AE539" s="50" t="s">
        <v>77</v>
      </c>
      <c r="AF539" s="51" t="s">
        <v>77</v>
      </c>
      <c r="AG539" s="51" t="s">
        <v>77</v>
      </c>
      <c r="AH539" s="51" t="s">
        <v>77</v>
      </c>
      <c r="AI539" s="51" t="s">
        <v>77</v>
      </c>
      <c r="AJ539" s="51" t="s">
        <v>77</v>
      </c>
      <c r="AK539" s="51" t="s">
        <v>76</v>
      </c>
      <c r="AL539" s="51" t="s">
        <v>77</v>
      </c>
      <c r="AM539" s="51" t="s">
        <v>77</v>
      </c>
      <c r="AN539" s="51" t="s">
        <v>77</v>
      </c>
      <c r="AO539" s="51" t="s">
        <v>77</v>
      </c>
      <c r="AP539" s="51" t="s">
        <v>77</v>
      </c>
      <c r="AQ539" s="51" t="s">
        <v>77</v>
      </c>
      <c r="AR539" s="51" t="s">
        <v>77</v>
      </c>
      <c r="AS539" s="51" t="s">
        <v>77</v>
      </c>
      <c r="AT539" s="51" t="s">
        <v>77</v>
      </c>
      <c r="AU539" s="51" t="s">
        <v>77</v>
      </c>
      <c r="AV539" s="51" t="s">
        <v>77</v>
      </c>
      <c r="AW539" s="51" t="s">
        <v>77</v>
      </c>
      <c r="AX539" s="51" t="s">
        <v>77</v>
      </c>
      <c r="AY539" s="51" t="s">
        <v>77</v>
      </c>
      <c r="AZ539" s="51" t="s">
        <v>77</v>
      </c>
      <c r="BA539" s="51" t="s">
        <v>77</v>
      </c>
      <c r="BB539" s="51" t="s">
        <v>77</v>
      </c>
      <c r="BC539" s="51" t="s">
        <v>77</v>
      </c>
      <c r="BD539" s="51" t="s">
        <v>77</v>
      </c>
      <c r="BE539" s="49" t="s">
        <v>77</v>
      </c>
      <c r="BF539" s="56">
        <v>0</v>
      </c>
      <c r="BG539" s="57">
        <v>0</v>
      </c>
      <c r="BH539" s="57">
        <v>0</v>
      </c>
      <c r="BI539" s="57">
        <v>0</v>
      </c>
      <c r="BJ539" s="57">
        <v>0</v>
      </c>
      <c r="BK539" s="57">
        <v>0</v>
      </c>
      <c r="BL539" s="57">
        <v>0</v>
      </c>
      <c r="BM539" s="54">
        <f t="shared" si="8"/>
        <v>0</v>
      </c>
      <c r="BN539" s="58"/>
      <c r="BO539" t="str">
        <f>VLOOKUP(A539,Startups!$A$3:$B$1596, 2,FALSE)</f>
        <v>Early Stage</v>
      </c>
    </row>
    <row r="540" spans="1:67" s="55" customFormat="1" ht="135" customHeight="1" x14ac:dyDescent="0.2">
      <c r="A540" s="50" t="s">
        <v>3994</v>
      </c>
      <c r="B540" s="51" t="s">
        <v>3995</v>
      </c>
      <c r="C540" s="51" t="s">
        <v>66</v>
      </c>
      <c r="D540" s="51" t="s">
        <v>379</v>
      </c>
      <c r="E540" s="51">
        <v>2015</v>
      </c>
      <c r="F540" s="51" t="s">
        <v>1923</v>
      </c>
      <c r="G540" s="51" t="s">
        <v>68</v>
      </c>
      <c r="H540" s="51" t="s">
        <v>3996</v>
      </c>
      <c r="I540" s="49" t="s">
        <v>3997</v>
      </c>
      <c r="J540" s="50" t="s">
        <v>3998</v>
      </c>
      <c r="K540" s="51" t="s">
        <v>3999</v>
      </c>
      <c r="L540" s="51" t="s">
        <v>4000</v>
      </c>
      <c r="M540" s="51" t="s">
        <v>4001</v>
      </c>
      <c r="N540" s="51" t="s">
        <v>4002</v>
      </c>
      <c r="O540" s="49" t="s">
        <v>4003</v>
      </c>
      <c r="P540" s="50" t="s">
        <v>76</v>
      </c>
      <c r="Q540" s="51" t="s">
        <v>77</v>
      </c>
      <c r="R540" s="49" t="s">
        <v>76</v>
      </c>
      <c r="S540" s="50" t="s">
        <v>77</v>
      </c>
      <c r="T540" s="51" t="s">
        <v>77</v>
      </c>
      <c r="U540" s="51" t="s">
        <v>77</v>
      </c>
      <c r="V540" s="51" t="s">
        <v>76</v>
      </c>
      <c r="W540" s="51" t="s">
        <v>77</v>
      </c>
      <c r="X540" s="51" t="s">
        <v>76</v>
      </c>
      <c r="Y540" s="51" t="s">
        <v>77</v>
      </c>
      <c r="Z540" s="51" t="s">
        <v>77</v>
      </c>
      <c r="AA540" s="51" t="s">
        <v>77</v>
      </c>
      <c r="AB540" s="51" t="s">
        <v>77</v>
      </c>
      <c r="AC540" s="51" t="s">
        <v>77</v>
      </c>
      <c r="AD540" s="49" t="s">
        <v>76</v>
      </c>
      <c r="AE540" s="50" t="s">
        <v>77</v>
      </c>
      <c r="AF540" s="51" t="s">
        <v>77</v>
      </c>
      <c r="AG540" s="51" t="s">
        <v>77</v>
      </c>
      <c r="AH540" s="51" t="s">
        <v>77</v>
      </c>
      <c r="AI540" s="51" t="s">
        <v>77</v>
      </c>
      <c r="AJ540" s="51" t="s">
        <v>77</v>
      </c>
      <c r="AK540" s="51" t="s">
        <v>77</v>
      </c>
      <c r="AL540" s="51" t="s">
        <v>77</v>
      </c>
      <c r="AM540" s="51" t="s">
        <v>76</v>
      </c>
      <c r="AN540" s="51" t="s">
        <v>77</v>
      </c>
      <c r="AO540" s="51" t="s">
        <v>76</v>
      </c>
      <c r="AP540" s="51" t="s">
        <v>77</v>
      </c>
      <c r="AQ540" s="51" t="s">
        <v>77</v>
      </c>
      <c r="AR540" s="51" t="s">
        <v>77</v>
      </c>
      <c r="AS540" s="51" t="s">
        <v>77</v>
      </c>
      <c r="AT540" s="51" t="s">
        <v>77</v>
      </c>
      <c r="AU540" s="51" t="s">
        <v>77</v>
      </c>
      <c r="AV540" s="51" t="s">
        <v>77</v>
      </c>
      <c r="AW540" s="51" t="s">
        <v>77</v>
      </c>
      <c r="AX540" s="51" t="s">
        <v>77</v>
      </c>
      <c r="AY540" s="51" t="s">
        <v>77</v>
      </c>
      <c r="AZ540" s="51" t="s">
        <v>77</v>
      </c>
      <c r="BA540" s="51" t="s">
        <v>77</v>
      </c>
      <c r="BB540" s="51" t="s">
        <v>77</v>
      </c>
      <c r="BC540" s="51" t="s">
        <v>77</v>
      </c>
      <c r="BD540" s="51" t="s">
        <v>77</v>
      </c>
      <c r="BE540" s="49" t="s">
        <v>77</v>
      </c>
      <c r="BF540" s="56">
        <v>0</v>
      </c>
      <c r="BG540" s="57">
        <v>0</v>
      </c>
      <c r="BH540" s="57">
        <v>0</v>
      </c>
      <c r="BI540" s="57">
        <v>0</v>
      </c>
      <c r="BJ540" s="57">
        <v>0</v>
      </c>
      <c r="BK540" s="57">
        <v>0</v>
      </c>
      <c r="BL540" s="57">
        <v>0</v>
      </c>
      <c r="BM540" s="54">
        <f t="shared" si="8"/>
        <v>0</v>
      </c>
      <c r="BN540" s="58"/>
      <c r="BO540" t="str">
        <f>VLOOKUP(A540,Startups!$A$3:$B$1596, 2,FALSE)</f>
        <v>Normal</v>
      </c>
    </row>
    <row r="541" spans="1:67" s="55" customFormat="1" ht="135" customHeight="1" x14ac:dyDescent="0.2">
      <c r="A541" s="50" t="s">
        <v>4004</v>
      </c>
      <c r="B541" s="51" t="s">
        <v>4005</v>
      </c>
      <c r="C541" s="51" t="s">
        <v>66</v>
      </c>
      <c r="D541" s="51" t="s">
        <v>67</v>
      </c>
      <c r="E541" s="51">
        <v>2015</v>
      </c>
      <c r="F541" s="51" t="s">
        <v>82</v>
      </c>
      <c r="G541" s="51" t="s">
        <v>68</v>
      </c>
      <c r="H541" s="51" t="s">
        <v>4006</v>
      </c>
      <c r="I541" s="49" t="s">
        <v>4007</v>
      </c>
      <c r="J541" s="50" t="s">
        <v>4008</v>
      </c>
      <c r="K541" s="51" t="s">
        <v>4009</v>
      </c>
      <c r="L541" s="51" t="s">
        <v>4010</v>
      </c>
      <c r="M541" s="51" t="s">
        <v>4011</v>
      </c>
      <c r="N541" s="51" t="s">
        <v>4012</v>
      </c>
      <c r="O541" s="49" t="s">
        <v>4013</v>
      </c>
      <c r="P541" s="50" t="s">
        <v>77</v>
      </c>
      <c r="Q541" s="51" t="s">
        <v>76</v>
      </c>
      <c r="R541" s="49" t="s">
        <v>77</v>
      </c>
      <c r="S541" s="50" t="s">
        <v>77</v>
      </c>
      <c r="T541" s="51" t="s">
        <v>77</v>
      </c>
      <c r="U541" s="51" t="s">
        <v>77</v>
      </c>
      <c r="V541" s="51" t="s">
        <v>77</v>
      </c>
      <c r="W541" s="51" t="s">
        <v>76</v>
      </c>
      <c r="X541" s="51" t="s">
        <v>77</v>
      </c>
      <c r="Y541" s="51" t="s">
        <v>77</v>
      </c>
      <c r="Z541" s="51" t="s">
        <v>77</v>
      </c>
      <c r="AA541" s="51" t="s">
        <v>77</v>
      </c>
      <c r="AB541" s="51" t="s">
        <v>77</v>
      </c>
      <c r="AC541" s="51" t="s">
        <v>77</v>
      </c>
      <c r="AD541" s="49" t="s">
        <v>77</v>
      </c>
      <c r="AE541" s="50" t="s">
        <v>77</v>
      </c>
      <c r="AF541" s="51" t="s">
        <v>77</v>
      </c>
      <c r="AG541" s="51" t="s">
        <v>77</v>
      </c>
      <c r="AH541" s="51" t="s">
        <v>77</v>
      </c>
      <c r="AI541" s="51" t="s">
        <v>76</v>
      </c>
      <c r="AJ541" s="51" t="s">
        <v>77</v>
      </c>
      <c r="AK541" s="51" t="s">
        <v>77</v>
      </c>
      <c r="AL541" s="51" t="s">
        <v>77</v>
      </c>
      <c r="AM541" s="51" t="s">
        <v>77</v>
      </c>
      <c r="AN541" s="51" t="s">
        <v>77</v>
      </c>
      <c r="AO541" s="51" t="s">
        <v>77</v>
      </c>
      <c r="AP541" s="51" t="s">
        <v>77</v>
      </c>
      <c r="AQ541" s="51" t="s">
        <v>77</v>
      </c>
      <c r="AR541" s="51" t="s">
        <v>77</v>
      </c>
      <c r="AS541" s="51" t="s">
        <v>77</v>
      </c>
      <c r="AT541" s="51" t="s">
        <v>77</v>
      </c>
      <c r="AU541" s="51" t="s">
        <v>77</v>
      </c>
      <c r="AV541" s="51" t="s">
        <v>77</v>
      </c>
      <c r="AW541" s="51" t="s">
        <v>76</v>
      </c>
      <c r="AX541" s="51" t="s">
        <v>77</v>
      </c>
      <c r="AY541" s="51" t="s">
        <v>77</v>
      </c>
      <c r="AZ541" s="51" t="s">
        <v>77</v>
      </c>
      <c r="BA541" s="51" t="s">
        <v>77</v>
      </c>
      <c r="BB541" s="51" t="s">
        <v>77</v>
      </c>
      <c r="BC541" s="51" t="s">
        <v>77</v>
      </c>
      <c r="BD541" s="51" t="s">
        <v>77</v>
      </c>
      <c r="BE541" s="49" t="s">
        <v>77</v>
      </c>
      <c r="BF541" s="56">
        <v>0</v>
      </c>
      <c r="BG541" s="57">
        <v>0</v>
      </c>
      <c r="BH541" s="57">
        <v>0</v>
      </c>
      <c r="BI541" s="57">
        <v>0</v>
      </c>
      <c r="BJ541" s="57">
        <v>0</v>
      </c>
      <c r="BK541" s="57">
        <v>0</v>
      </c>
      <c r="BL541" s="57">
        <v>0</v>
      </c>
      <c r="BM541" s="54">
        <f t="shared" si="8"/>
        <v>0</v>
      </c>
      <c r="BN541" s="58"/>
      <c r="BO541" t="str">
        <f>VLOOKUP(A541,Startups!$A$3:$B$1596, 2,FALSE)</f>
        <v>Early Stage</v>
      </c>
    </row>
    <row r="542" spans="1:67" s="55" customFormat="1" ht="135" customHeight="1" x14ac:dyDescent="0.2">
      <c r="A542" s="50" t="s">
        <v>4014</v>
      </c>
      <c r="B542" s="51" t="s">
        <v>4015</v>
      </c>
      <c r="C542" s="51" t="s">
        <v>66</v>
      </c>
      <c r="D542" s="51" t="s">
        <v>67</v>
      </c>
      <c r="E542" s="51">
        <v>2015</v>
      </c>
      <c r="F542" s="51" t="s">
        <v>43</v>
      </c>
      <c r="G542" s="51" t="s">
        <v>292</v>
      </c>
      <c r="H542" s="51" t="s">
        <v>4016</v>
      </c>
      <c r="I542" s="49" t="s">
        <v>4017</v>
      </c>
      <c r="J542" s="50" t="s">
        <v>4018</v>
      </c>
      <c r="K542" s="51" t="s">
        <v>4019</v>
      </c>
      <c r="L542" s="51" t="s">
        <v>4020</v>
      </c>
      <c r="M542" s="51" t="s">
        <v>4021</v>
      </c>
      <c r="N542" s="51" t="s">
        <v>4022</v>
      </c>
      <c r="O542" s="49" t="s">
        <v>4023</v>
      </c>
      <c r="P542" s="50" t="s">
        <v>76</v>
      </c>
      <c r="Q542" s="51" t="s">
        <v>77</v>
      </c>
      <c r="R542" s="49" t="s">
        <v>77</v>
      </c>
      <c r="S542" s="50" t="s">
        <v>76</v>
      </c>
      <c r="T542" s="51" t="s">
        <v>77</v>
      </c>
      <c r="U542" s="51" t="s">
        <v>77</v>
      </c>
      <c r="V542" s="51" t="s">
        <v>77</v>
      </c>
      <c r="W542" s="51" t="s">
        <v>77</v>
      </c>
      <c r="X542" s="51" t="s">
        <v>77</v>
      </c>
      <c r="Y542" s="51" t="s">
        <v>77</v>
      </c>
      <c r="Z542" s="51" t="s">
        <v>76</v>
      </c>
      <c r="AA542" s="51" t="s">
        <v>77</v>
      </c>
      <c r="AB542" s="51" t="s">
        <v>76</v>
      </c>
      <c r="AC542" s="51" t="s">
        <v>77</v>
      </c>
      <c r="AD542" s="49" t="s">
        <v>77</v>
      </c>
      <c r="AE542" s="50" t="s">
        <v>77</v>
      </c>
      <c r="AF542" s="51" t="s">
        <v>77</v>
      </c>
      <c r="AG542" s="51" t="s">
        <v>77</v>
      </c>
      <c r="AH542" s="51" t="s">
        <v>77</v>
      </c>
      <c r="AI542" s="51" t="s">
        <v>77</v>
      </c>
      <c r="AJ542" s="51" t="s">
        <v>77</v>
      </c>
      <c r="AK542" s="51" t="s">
        <v>77</v>
      </c>
      <c r="AL542" s="51" t="s">
        <v>76</v>
      </c>
      <c r="AM542" s="51" t="s">
        <v>77</v>
      </c>
      <c r="AN542" s="51" t="s">
        <v>77</v>
      </c>
      <c r="AO542" s="51" t="s">
        <v>77</v>
      </c>
      <c r="AP542" s="51" t="s">
        <v>77</v>
      </c>
      <c r="AQ542" s="51" t="s">
        <v>77</v>
      </c>
      <c r="AR542" s="51" t="s">
        <v>77</v>
      </c>
      <c r="AS542" s="51" t="s">
        <v>77</v>
      </c>
      <c r="AT542" s="51" t="s">
        <v>77</v>
      </c>
      <c r="AU542" s="51" t="s">
        <v>77</v>
      </c>
      <c r="AV542" s="51" t="s">
        <v>77</v>
      </c>
      <c r="AW542" s="51" t="s">
        <v>77</v>
      </c>
      <c r="AX542" s="51" t="s">
        <v>77</v>
      </c>
      <c r="AY542" s="51" t="s">
        <v>77</v>
      </c>
      <c r="AZ542" s="51" t="s">
        <v>77</v>
      </c>
      <c r="BA542" s="51" t="s">
        <v>77</v>
      </c>
      <c r="BB542" s="51" t="s">
        <v>77</v>
      </c>
      <c r="BC542" s="51" t="s">
        <v>77</v>
      </c>
      <c r="BD542" s="51" t="s">
        <v>77</v>
      </c>
      <c r="BE542" s="49" t="s">
        <v>77</v>
      </c>
      <c r="BF542" s="56">
        <v>0</v>
      </c>
      <c r="BG542" s="57">
        <v>0</v>
      </c>
      <c r="BH542" s="57">
        <v>0</v>
      </c>
      <c r="BI542" s="57">
        <v>0</v>
      </c>
      <c r="BJ542" s="57">
        <v>0</v>
      </c>
      <c r="BK542" s="57">
        <v>0</v>
      </c>
      <c r="BL542" s="57">
        <v>0</v>
      </c>
      <c r="BM542" s="54">
        <f t="shared" si="8"/>
        <v>0</v>
      </c>
      <c r="BN542" s="58"/>
      <c r="BO542" t="str">
        <f>VLOOKUP(A542,Startups!$A$3:$B$1596, 2,FALSE)</f>
        <v>Early Stage</v>
      </c>
    </row>
    <row r="543" spans="1:67" s="55" customFormat="1" ht="135" customHeight="1" x14ac:dyDescent="0.2">
      <c r="A543" s="50" t="s">
        <v>4024</v>
      </c>
      <c r="B543" s="51" t="s">
        <v>4025</v>
      </c>
      <c r="C543" s="51" t="s">
        <v>66</v>
      </c>
      <c r="D543" s="51" t="s">
        <v>4026</v>
      </c>
      <c r="E543" s="51">
        <v>2015</v>
      </c>
      <c r="F543" s="51" t="s">
        <v>4027</v>
      </c>
      <c r="G543" s="51" t="s">
        <v>155</v>
      </c>
      <c r="H543" s="51" t="s">
        <v>4028</v>
      </c>
      <c r="I543" s="49" t="s">
        <v>4029</v>
      </c>
      <c r="J543" s="50" t="s">
        <v>4030</v>
      </c>
      <c r="K543" s="51" t="s">
        <v>4031</v>
      </c>
      <c r="L543" s="51" t="s">
        <v>4032</v>
      </c>
      <c r="M543" s="51" t="s">
        <v>4033</v>
      </c>
      <c r="N543" s="51" t="s">
        <v>4034</v>
      </c>
      <c r="O543" s="49" t="s">
        <v>4035</v>
      </c>
      <c r="P543" s="50" t="s">
        <v>76</v>
      </c>
      <c r="Q543" s="51" t="s">
        <v>77</v>
      </c>
      <c r="R543" s="49" t="s">
        <v>77</v>
      </c>
      <c r="S543" s="50" t="s">
        <v>77</v>
      </c>
      <c r="T543" s="51" t="s">
        <v>77</v>
      </c>
      <c r="U543" s="51" t="s">
        <v>77</v>
      </c>
      <c r="V543" s="51" t="s">
        <v>77</v>
      </c>
      <c r="W543" s="51" t="s">
        <v>77</v>
      </c>
      <c r="X543" s="51" t="s">
        <v>76</v>
      </c>
      <c r="Y543" s="51" t="s">
        <v>77</v>
      </c>
      <c r="Z543" s="51" t="s">
        <v>77</v>
      </c>
      <c r="AA543" s="51" t="s">
        <v>77</v>
      </c>
      <c r="AB543" s="51" t="s">
        <v>76</v>
      </c>
      <c r="AC543" s="51" t="s">
        <v>76</v>
      </c>
      <c r="AD543" s="49" t="s">
        <v>77</v>
      </c>
      <c r="AE543" s="50" t="s">
        <v>77</v>
      </c>
      <c r="AF543" s="51" t="s">
        <v>77</v>
      </c>
      <c r="AG543" s="51" t="s">
        <v>77</v>
      </c>
      <c r="AH543" s="51" t="s">
        <v>77</v>
      </c>
      <c r="AI543" s="51" t="s">
        <v>77</v>
      </c>
      <c r="AJ543" s="51" t="s">
        <v>77</v>
      </c>
      <c r="AK543" s="51" t="s">
        <v>77</v>
      </c>
      <c r="AL543" s="51" t="s">
        <v>77</v>
      </c>
      <c r="AM543" s="51" t="s">
        <v>77</v>
      </c>
      <c r="AN543" s="51" t="s">
        <v>77</v>
      </c>
      <c r="AO543" s="51" t="s">
        <v>77</v>
      </c>
      <c r="AP543" s="51" t="s">
        <v>77</v>
      </c>
      <c r="AQ543" s="51" t="s">
        <v>77</v>
      </c>
      <c r="AR543" s="51" t="s">
        <v>77</v>
      </c>
      <c r="AS543" s="51" t="s">
        <v>77</v>
      </c>
      <c r="AT543" s="51" t="s">
        <v>76</v>
      </c>
      <c r="AU543" s="51" t="s">
        <v>77</v>
      </c>
      <c r="AV543" s="51" t="s">
        <v>77</v>
      </c>
      <c r="AW543" s="51" t="s">
        <v>77</v>
      </c>
      <c r="AX543" s="51" t="s">
        <v>77</v>
      </c>
      <c r="AY543" s="51" t="s">
        <v>76</v>
      </c>
      <c r="AZ543" s="51" t="s">
        <v>77</v>
      </c>
      <c r="BA543" s="51" t="s">
        <v>77</v>
      </c>
      <c r="BB543" s="51" t="s">
        <v>77</v>
      </c>
      <c r="BC543" s="51" t="s">
        <v>77</v>
      </c>
      <c r="BD543" s="51" t="s">
        <v>77</v>
      </c>
      <c r="BE543" s="49" t="s">
        <v>77</v>
      </c>
      <c r="BF543" s="56">
        <v>0</v>
      </c>
      <c r="BG543" s="57">
        <v>0</v>
      </c>
      <c r="BH543" s="57">
        <v>0</v>
      </c>
      <c r="BI543" s="57">
        <v>0</v>
      </c>
      <c r="BJ543" s="57">
        <v>0</v>
      </c>
      <c r="BK543" s="57">
        <v>0</v>
      </c>
      <c r="BL543" s="57">
        <v>0</v>
      </c>
      <c r="BM543" s="54">
        <f t="shared" si="8"/>
        <v>0</v>
      </c>
      <c r="BN543" s="58"/>
      <c r="BO543" t="str">
        <f>VLOOKUP(A543,Startups!$A$3:$B$1596, 2,FALSE)</f>
        <v>Early Stage</v>
      </c>
    </row>
    <row r="544" spans="1:67" s="55" customFormat="1" ht="135" customHeight="1" x14ac:dyDescent="0.2">
      <c r="A544" s="50" t="s">
        <v>4036</v>
      </c>
      <c r="B544" s="51" t="s">
        <v>4037</v>
      </c>
      <c r="C544" s="51" t="s">
        <v>66</v>
      </c>
      <c r="D544" s="51" t="s">
        <v>67</v>
      </c>
      <c r="E544" s="51">
        <v>2002</v>
      </c>
      <c r="F544" s="51" t="s">
        <v>791</v>
      </c>
      <c r="G544" s="51" t="s">
        <v>94</v>
      </c>
      <c r="H544" s="51" t="s">
        <v>4038</v>
      </c>
      <c r="I544" s="49" t="s">
        <v>4039</v>
      </c>
      <c r="J544" s="50" t="s">
        <v>4040</v>
      </c>
      <c r="K544" s="51" t="s">
        <v>4041</v>
      </c>
      <c r="L544" s="51" t="s">
        <v>4042</v>
      </c>
      <c r="M544" s="51" t="s">
        <v>4043</v>
      </c>
      <c r="N544" s="51" t="s">
        <v>4044</v>
      </c>
      <c r="O544" s="49" t="s">
        <v>4045</v>
      </c>
      <c r="P544" s="50" t="s">
        <v>76</v>
      </c>
      <c r="Q544" s="51" t="s">
        <v>77</v>
      </c>
      <c r="R544" s="49" t="s">
        <v>77</v>
      </c>
      <c r="S544" s="50" t="s">
        <v>77</v>
      </c>
      <c r="T544" s="51" t="s">
        <v>76</v>
      </c>
      <c r="U544" s="51" t="s">
        <v>77</v>
      </c>
      <c r="V544" s="51" t="s">
        <v>77</v>
      </c>
      <c r="W544" s="51" t="s">
        <v>76</v>
      </c>
      <c r="X544" s="51" t="s">
        <v>77</v>
      </c>
      <c r="Y544" s="51" t="s">
        <v>77</v>
      </c>
      <c r="Z544" s="51" t="s">
        <v>77</v>
      </c>
      <c r="AA544" s="51" t="s">
        <v>77</v>
      </c>
      <c r="AB544" s="51" t="s">
        <v>77</v>
      </c>
      <c r="AC544" s="51" t="s">
        <v>77</v>
      </c>
      <c r="AD544" s="49" t="s">
        <v>76</v>
      </c>
      <c r="AE544" s="50" t="s">
        <v>77</v>
      </c>
      <c r="AF544" s="51" t="s">
        <v>77</v>
      </c>
      <c r="AG544" s="51" t="s">
        <v>77</v>
      </c>
      <c r="AH544" s="51" t="s">
        <v>77</v>
      </c>
      <c r="AI544" s="51" t="s">
        <v>77</v>
      </c>
      <c r="AJ544" s="51" t="s">
        <v>77</v>
      </c>
      <c r="AK544" s="51" t="s">
        <v>77</v>
      </c>
      <c r="AL544" s="51" t="s">
        <v>77</v>
      </c>
      <c r="AM544" s="51" t="s">
        <v>77</v>
      </c>
      <c r="AN544" s="51" t="s">
        <v>77</v>
      </c>
      <c r="AO544" s="51" t="s">
        <v>76</v>
      </c>
      <c r="AP544" s="51" t="s">
        <v>77</v>
      </c>
      <c r="AQ544" s="51" t="s">
        <v>77</v>
      </c>
      <c r="AR544" s="51" t="s">
        <v>77</v>
      </c>
      <c r="AS544" s="51" t="s">
        <v>77</v>
      </c>
      <c r="AT544" s="51" t="s">
        <v>77</v>
      </c>
      <c r="AU544" s="51" t="s">
        <v>77</v>
      </c>
      <c r="AV544" s="51" t="s">
        <v>77</v>
      </c>
      <c r="AW544" s="51" t="s">
        <v>76</v>
      </c>
      <c r="AX544" s="51" t="s">
        <v>77</v>
      </c>
      <c r="AY544" s="51" t="s">
        <v>77</v>
      </c>
      <c r="AZ544" s="51" t="s">
        <v>77</v>
      </c>
      <c r="BA544" s="51" t="s">
        <v>77</v>
      </c>
      <c r="BB544" s="51" t="s">
        <v>77</v>
      </c>
      <c r="BC544" s="51" t="s">
        <v>77</v>
      </c>
      <c r="BD544" s="51" t="s">
        <v>77</v>
      </c>
      <c r="BE544" s="49" t="s">
        <v>77</v>
      </c>
      <c r="BF544" s="56">
        <v>0</v>
      </c>
      <c r="BG544" s="57">
        <v>0</v>
      </c>
      <c r="BH544" s="57">
        <v>0</v>
      </c>
      <c r="BI544" s="57">
        <v>0</v>
      </c>
      <c r="BJ544" s="57">
        <v>0</v>
      </c>
      <c r="BK544" s="57">
        <v>0</v>
      </c>
      <c r="BL544" s="57">
        <v>0</v>
      </c>
      <c r="BM544" s="54">
        <f t="shared" si="8"/>
        <v>0</v>
      </c>
      <c r="BN544" s="58"/>
      <c r="BO544" t="str">
        <f>VLOOKUP(A544,Startups!$A$3:$B$1596, 2,FALSE)</f>
        <v>Normal</v>
      </c>
    </row>
    <row r="545" spans="1:67" s="55" customFormat="1" ht="135" customHeight="1" x14ac:dyDescent="0.2">
      <c r="A545" s="50" t="s">
        <v>4046</v>
      </c>
      <c r="B545" s="51" t="s">
        <v>4047</v>
      </c>
      <c r="C545" s="51" t="s">
        <v>66</v>
      </c>
      <c r="D545" s="51" t="s">
        <v>67</v>
      </c>
      <c r="E545" s="51">
        <v>2012</v>
      </c>
      <c r="F545" s="51" t="s">
        <v>41</v>
      </c>
      <c r="G545" s="51" t="s">
        <v>94</v>
      </c>
      <c r="H545" s="51" t="s">
        <v>4048</v>
      </c>
      <c r="I545" s="49" t="s">
        <v>4049</v>
      </c>
      <c r="J545" s="50" t="s">
        <v>4050</v>
      </c>
      <c r="K545" s="51" t="s">
        <v>4051</v>
      </c>
      <c r="L545" s="51" t="s">
        <v>4052</v>
      </c>
      <c r="M545" s="51" t="s">
        <v>4053</v>
      </c>
      <c r="N545" s="51" t="s">
        <v>4054</v>
      </c>
      <c r="O545" s="49" t="s">
        <v>4055</v>
      </c>
      <c r="P545" s="50" t="s">
        <v>76</v>
      </c>
      <c r="Q545" s="51" t="s">
        <v>76</v>
      </c>
      <c r="R545" s="49" t="s">
        <v>77</v>
      </c>
      <c r="S545" s="50" t="s">
        <v>77</v>
      </c>
      <c r="T545" s="51" t="s">
        <v>77</v>
      </c>
      <c r="U545" s="51" t="s">
        <v>76</v>
      </c>
      <c r="V545" s="51" t="s">
        <v>77</v>
      </c>
      <c r="W545" s="51" t="s">
        <v>77</v>
      </c>
      <c r="X545" s="51" t="s">
        <v>77</v>
      </c>
      <c r="Y545" s="51" t="s">
        <v>77</v>
      </c>
      <c r="Z545" s="51" t="s">
        <v>76</v>
      </c>
      <c r="AA545" s="51" t="s">
        <v>77</v>
      </c>
      <c r="AB545" s="51" t="s">
        <v>77</v>
      </c>
      <c r="AC545" s="51" t="s">
        <v>77</v>
      </c>
      <c r="AD545" s="49" t="s">
        <v>76</v>
      </c>
      <c r="AE545" s="50" t="s">
        <v>77</v>
      </c>
      <c r="AF545" s="51" t="s">
        <v>77</v>
      </c>
      <c r="AG545" s="51" t="s">
        <v>77</v>
      </c>
      <c r="AH545" s="51" t="s">
        <v>77</v>
      </c>
      <c r="AI545" s="51" t="s">
        <v>77</v>
      </c>
      <c r="AJ545" s="51" t="s">
        <v>76</v>
      </c>
      <c r="AK545" s="51" t="s">
        <v>77</v>
      </c>
      <c r="AL545" s="51" t="s">
        <v>77</v>
      </c>
      <c r="AM545" s="51" t="s">
        <v>77</v>
      </c>
      <c r="AN545" s="51" t="s">
        <v>77</v>
      </c>
      <c r="AO545" s="51" t="s">
        <v>77</v>
      </c>
      <c r="AP545" s="51" t="s">
        <v>77</v>
      </c>
      <c r="AQ545" s="51" t="s">
        <v>77</v>
      </c>
      <c r="AR545" s="51" t="s">
        <v>77</v>
      </c>
      <c r="AS545" s="51" t="s">
        <v>77</v>
      </c>
      <c r="AT545" s="51" t="s">
        <v>77</v>
      </c>
      <c r="AU545" s="51" t="s">
        <v>77</v>
      </c>
      <c r="AV545" s="51" t="s">
        <v>77</v>
      </c>
      <c r="AW545" s="51" t="s">
        <v>77</v>
      </c>
      <c r="AX545" s="51" t="s">
        <v>77</v>
      </c>
      <c r="AY545" s="51" t="s">
        <v>77</v>
      </c>
      <c r="AZ545" s="51" t="s">
        <v>77</v>
      </c>
      <c r="BA545" s="51" t="s">
        <v>77</v>
      </c>
      <c r="BB545" s="51" t="s">
        <v>77</v>
      </c>
      <c r="BC545" s="51" t="s">
        <v>77</v>
      </c>
      <c r="BD545" s="51" t="s">
        <v>77</v>
      </c>
      <c r="BE545" s="49" t="s">
        <v>77</v>
      </c>
      <c r="BF545" s="56">
        <v>0</v>
      </c>
      <c r="BG545" s="57">
        <v>0</v>
      </c>
      <c r="BH545" s="57">
        <v>0</v>
      </c>
      <c r="BI545" s="57">
        <v>0</v>
      </c>
      <c r="BJ545" s="57">
        <v>0</v>
      </c>
      <c r="BK545" s="57">
        <v>0</v>
      </c>
      <c r="BL545" s="57">
        <v>0</v>
      </c>
      <c r="BM545" s="54">
        <f t="shared" si="8"/>
        <v>0</v>
      </c>
      <c r="BN545" s="58"/>
      <c r="BO545" t="str">
        <f>VLOOKUP(A545,Startups!$A$3:$B$1596, 2,FALSE)</f>
        <v>Early Stage</v>
      </c>
    </row>
    <row r="546" spans="1:67" s="55" customFormat="1" ht="135" customHeight="1" x14ac:dyDescent="0.2">
      <c r="A546" s="50" t="s">
        <v>4056</v>
      </c>
      <c r="B546" s="51" t="s">
        <v>4057</v>
      </c>
      <c r="C546" s="51" t="s">
        <v>66</v>
      </c>
      <c r="D546" s="51" t="s">
        <v>379</v>
      </c>
      <c r="E546" s="51">
        <v>2015</v>
      </c>
      <c r="F546" s="51" t="s">
        <v>1837</v>
      </c>
      <c r="G546" s="51" t="s">
        <v>68</v>
      </c>
      <c r="H546" s="51" t="s">
        <v>4058</v>
      </c>
      <c r="I546" s="49" t="s">
        <v>4059</v>
      </c>
      <c r="J546" s="50" t="s">
        <v>4060</v>
      </c>
      <c r="K546" s="51" t="s">
        <v>4059</v>
      </c>
      <c r="L546" s="51" t="s">
        <v>4061</v>
      </c>
      <c r="M546" s="51" t="s">
        <v>4062</v>
      </c>
      <c r="N546" s="51" t="s">
        <v>4063</v>
      </c>
      <c r="O546" s="49" t="s">
        <v>4064</v>
      </c>
      <c r="P546" s="50" t="s">
        <v>76</v>
      </c>
      <c r="Q546" s="51" t="s">
        <v>76</v>
      </c>
      <c r="R546" s="49" t="s">
        <v>77</v>
      </c>
      <c r="S546" s="50" t="s">
        <v>77</v>
      </c>
      <c r="T546" s="51" t="s">
        <v>76</v>
      </c>
      <c r="U546" s="51" t="s">
        <v>76</v>
      </c>
      <c r="V546" s="51" t="s">
        <v>77</v>
      </c>
      <c r="W546" s="51" t="s">
        <v>77</v>
      </c>
      <c r="X546" s="51" t="s">
        <v>77</v>
      </c>
      <c r="Y546" s="51" t="s">
        <v>77</v>
      </c>
      <c r="Z546" s="51" t="s">
        <v>77</v>
      </c>
      <c r="AA546" s="51" t="s">
        <v>77</v>
      </c>
      <c r="AB546" s="51" t="s">
        <v>77</v>
      </c>
      <c r="AC546" s="51" t="s">
        <v>77</v>
      </c>
      <c r="AD546" s="49" t="s">
        <v>77</v>
      </c>
      <c r="AE546" s="50" t="s">
        <v>76</v>
      </c>
      <c r="AF546" s="51" t="s">
        <v>77</v>
      </c>
      <c r="AG546" s="51" t="s">
        <v>77</v>
      </c>
      <c r="AH546" s="51" t="s">
        <v>77</v>
      </c>
      <c r="AI546" s="51" t="s">
        <v>77</v>
      </c>
      <c r="AJ546" s="51" t="s">
        <v>77</v>
      </c>
      <c r="AK546" s="51" t="s">
        <v>77</v>
      </c>
      <c r="AL546" s="51" t="s">
        <v>76</v>
      </c>
      <c r="AM546" s="51" t="s">
        <v>77</v>
      </c>
      <c r="AN546" s="51" t="s">
        <v>77</v>
      </c>
      <c r="AO546" s="51" t="s">
        <v>77</v>
      </c>
      <c r="AP546" s="51" t="s">
        <v>77</v>
      </c>
      <c r="AQ546" s="51" t="s">
        <v>77</v>
      </c>
      <c r="AR546" s="51" t="s">
        <v>77</v>
      </c>
      <c r="AS546" s="51" t="s">
        <v>77</v>
      </c>
      <c r="AT546" s="51" t="s">
        <v>77</v>
      </c>
      <c r="AU546" s="51" t="s">
        <v>77</v>
      </c>
      <c r="AV546" s="51" t="s">
        <v>77</v>
      </c>
      <c r="AW546" s="51" t="s">
        <v>77</v>
      </c>
      <c r="AX546" s="51" t="s">
        <v>77</v>
      </c>
      <c r="AY546" s="51" t="s">
        <v>77</v>
      </c>
      <c r="AZ546" s="51" t="s">
        <v>77</v>
      </c>
      <c r="BA546" s="51" t="s">
        <v>77</v>
      </c>
      <c r="BB546" s="51" t="s">
        <v>77</v>
      </c>
      <c r="BC546" s="51" t="s">
        <v>77</v>
      </c>
      <c r="BD546" s="51" t="s">
        <v>77</v>
      </c>
      <c r="BE546" s="49" t="s">
        <v>77</v>
      </c>
      <c r="BF546" s="56">
        <v>0</v>
      </c>
      <c r="BG546" s="57">
        <v>0</v>
      </c>
      <c r="BH546" s="57">
        <v>0</v>
      </c>
      <c r="BI546" s="57">
        <v>0</v>
      </c>
      <c r="BJ546" s="57">
        <v>0</v>
      </c>
      <c r="BK546" s="57">
        <v>0</v>
      </c>
      <c r="BL546" s="57">
        <v>0</v>
      </c>
      <c r="BM546" s="54">
        <f t="shared" si="8"/>
        <v>0</v>
      </c>
      <c r="BN546" s="58"/>
      <c r="BO546" t="str">
        <f>VLOOKUP(A546,Startups!$A$3:$B$1596, 2,FALSE)</f>
        <v>Early Stage</v>
      </c>
    </row>
    <row r="547" spans="1:67" s="55" customFormat="1" ht="135" customHeight="1" x14ac:dyDescent="0.2">
      <c r="A547" s="50" t="s">
        <v>4065</v>
      </c>
      <c r="B547" s="51" t="s">
        <v>4066</v>
      </c>
      <c r="C547" s="51" t="s">
        <v>66</v>
      </c>
      <c r="D547" s="51" t="s">
        <v>67</v>
      </c>
      <c r="E547" s="51">
        <v>2015</v>
      </c>
      <c r="F547" s="51" t="s">
        <v>43</v>
      </c>
      <c r="G547" s="51" t="s">
        <v>155</v>
      </c>
      <c r="H547" s="51" t="s">
        <v>4067</v>
      </c>
      <c r="I547" s="49" t="s">
        <v>4068</v>
      </c>
      <c r="J547" s="50" t="s">
        <v>4069</v>
      </c>
      <c r="K547" s="51" t="s">
        <v>4070</v>
      </c>
      <c r="L547" s="51" t="s">
        <v>4071</v>
      </c>
      <c r="M547" s="51" t="s">
        <v>4072</v>
      </c>
      <c r="N547" s="51" t="s">
        <v>4073</v>
      </c>
      <c r="O547" s="49" t="s">
        <v>4074</v>
      </c>
      <c r="P547" s="50" t="s">
        <v>77</v>
      </c>
      <c r="Q547" s="51" t="s">
        <v>76</v>
      </c>
      <c r="R547" s="49" t="s">
        <v>77</v>
      </c>
      <c r="S547" s="50" t="s">
        <v>77</v>
      </c>
      <c r="T547" s="51" t="s">
        <v>77</v>
      </c>
      <c r="U547" s="51" t="s">
        <v>76</v>
      </c>
      <c r="V547" s="51" t="s">
        <v>76</v>
      </c>
      <c r="W547" s="51" t="s">
        <v>77</v>
      </c>
      <c r="X547" s="51" t="s">
        <v>77</v>
      </c>
      <c r="Y547" s="51" t="s">
        <v>77</v>
      </c>
      <c r="Z547" s="51" t="s">
        <v>76</v>
      </c>
      <c r="AA547" s="51" t="s">
        <v>77</v>
      </c>
      <c r="AB547" s="51" t="s">
        <v>77</v>
      </c>
      <c r="AC547" s="51" t="s">
        <v>77</v>
      </c>
      <c r="AD547" s="49" t="s">
        <v>77</v>
      </c>
      <c r="AE547" s="50" t="s">
        <v>77</v>
      </c>
      <c r="AF547" s="51" t="s">
        <v>77</v>
      </c>
      <c r="AG547" s="51" t="s">
        <v>77</v>
      </c>
      <c r="AH547" s="51" t="s">
        <v>77</v>
      </c>
      <c r="AI547" s="51" t="s">
        <v>77</v>
      </c>
      <c r="AJ547" s="51" t="s">
        <v>77</v>
      </c>
      <c r="AK547" s="51" t="s">
        <v>77</v>
      </c>
      <c r="AL547" s="51" t="s">
        <v>76</v>
      </c>
      <c r="AM547" s="51" t="s">
        <v>77</v>
      </c>
      <c r="AN547" s="51" t="s">
        <v>77</v>
      </c>
      <c r="AO547" s="51" t="s">
        <v>77</v>
      </c>
      <c r="AP547" s="51" t="s">
        <v>77</v>
      </c>
      <c r="AQ547" s="51" t="s">
        <v>77</v>
      </c>
      <c r="AR547" s="51" t="s">
        <v>77</v>
      </c>
      <c r="AS547" s="51" t="s">
        <v>77</v>
      </c>
      <c r="AT547" s="51" t="s">
        <v>77</v>
      </c>
      <c r="AU547" s="51" t="s">
        <v>77</v>
      </c>
      <c r="AV547" s="51" t="s">
        <v>77</v>
      </c>
      <c r="AW547" s="51" t="s">
        <v>77</v>
      </c>
      <c r="AX547" s="51" t="s">
        <v>77</v>
      </c>
      <c r="AY547" s="51" t="s">
        <v>77</v>
      </c>
      <c r="AZ547" s="51" t="s">
        <v>77</v>
      </c>
      <c r="BA547" s="51" t="s">
        <v>77</v>
      </c>
      <c r="BB547" s="51" t="s">
        <v>77</v>
      </c>
      <c r="BC547" s="51" t="s">
        <v>77</v>
      </c>
      <c r="BD547" s="51" t="s">
        <v>77</v>
      </c>
      <c r="BE547" s="49" t="s">
        <v>77</v>
      </c>
      <c r="BF547" s="56">
        <v>0</v>
      </c>
      <c r="BG547" s="57">
        <v>0</v>
      </c>
      <c r="BH547" s="57">
        <v>0</v>
      </c>
      <c r="BI547" s="57">
        <v>0</v>
      </c>
      <c r="BJ547" s="57">
        <v>0</v>
      </c>
      <c r="BK547" s="57">
        <v>0</v>
      </c>
      <c r="BL547" s="57">
        <v>0</v>
      </c>
      <c r="BM547" s="54">
        <f t="shared" si="8"/>
        <v>0</v>
      </c>
      <c r="BN547" s="58"/>
      <c r="BO547" t="str">
        <f>VLOOKUP(A547,Startups!$A$3:$B$1596, 2,FALSE)</f>
        <v>Early Stage</v>
      </c>
    </row>
    <row r="548" spans="1:67" s="55" customFormat="1" ht="135" customHeight="1" x14ac:dyDescent="0.2">
      <c r="A548" s="50" t="s">
        <v>4075</v>
      </c>
      <c r="B548" s="51" t="s">
        <v>4076</v>
      </c>
      <c r="C548" s="51" t="s">
        <v>66</v>
      </c>
      <c r="D548" s="51" t="s">
        <v>67</v>
      </c>
      <c r="E548" s="51">
        <v>2007</v>
      </c>
      <c r="F548" s="51" t="s">
        <v>53</v>
      </c>
      <c r="G548" s="51" t="s">
        <v>94</v>
      </c>
      <c r="H548" s="51" t="s">
        <v>4077</v>
      </c>
      <c r="I548" s="49" t="s">
        <v>4078</v>
      </c>
      <c r="J548" s="50" t="s">
        <v>4079</v>
      </c>
      <c r="K548" s="51" t="s">
        <v>4080</v>
      </c>
      <c r="L548" s="51" t="s">
        <v>4081</v>
      </c>
      <c r="M548" s="51" t="s">
        <v>4082</v>
      </c>
      <c r="N548" s="51" t="s">
        <v>4083</v>
      </c>
      <c r="O548" s="49" t="s">
        <v>4084</v>
      </c>
      <c r="P548" s="50" t="s">
        <v>76</v>
      </c>
      <c r="Q548" s="51" t="s">
        <v>77</v>
      </c>
      <c r="R548" s="49" t="s">
        <v>77</v>
      </c>
      <c r="S548" s="50" t="s">
        <v>77</v>
      </c>
      <c r="T548" s="51" t="s">
        <v>77</v>
      </c>
      <c r="U548" s="51" t="s">
        <v>77</v>
      </c>
      <c r="V548" s="51" t="s">
        <v>77</v>
      </c>
      <c r="W548" s="51" t="s">
        <v>77</v>
      </c>
      <c r="X548" s="51" t="s">
        <v>77</v>
      </c>
      <c r="Y548" s="51" t="s">
        <v>77</v>
      </c>
      <c r="Z548" s="51" t="s">
        <v>76</v>
      </c>
      <c r="AA548" s="51" t="s">
        <v>77</v>
      </c>
      <c r="AB548" s="51" t="s">
        <v>77</v>
      </c>
      <c r="AC548" s="51" t="s">
        <v>77</v>
      </c>
      <c r="AD548" s="49" t="s">
        <v>77</v>
      </c>
      <c r="AE548" s="50" t="s">
        <v>77</v>
      </c>
      <c r="AF548" s="51" t="s">
        <v>77</v>
      </c>
      <c r="AG548" s="51" t="s">
        <v>77</v>
      </c>
      <c r="AH548" s="51" t="s">
        <v>77</v>
      </c>
      <c r="AI548" s="51" t="s">
        <v>77</v>
      </c>
      <c r="AJ548" s="51" t="s">
        <v>77</v>
      </c>
      <c r="AK548" s="51" t="s">
        <v>77</v>
      </c>
      <c r="AL548" s="51" t="s">
        <v>77</v>
      </c>
      <c r="AM548" s="51" t="s">
        <v>77</v>
      </c>
      <c r="AN548" s="51" t="s">
        <v>77</v>
      </c>
      <c r="AO548" s="51" t="s">
        <v>77</v>
      </c>
      <c r="AP548" s="51" t="s">
        <v>77</v>
      </c>
      <c r="AQ548" s="51" t="s">
        <v>77</v>
      </c>
      <c r="AR548" s="51" t="s">
        <v>77</v>
      </c>
      <c r="AS548" s="51" t="s">
        <v>77</v>
      </c>
      <c r="AT548" s="51" t="s">
        <v>77</v>
      </c>
      <c r="AU548" s="51" t="s">
        <v>77</v>
      </c>
      <c r="AV548" s="51" t="s">
        <v>76</v>
      </c>
      <c r="AW548" s="51" t="s">
        <v>77</v>
      </c>
      <c r="AX548" s="51" t="s">
        <v>77</v>
      </c>
      <c r="AY548" s="51" t="s">
        <v>77</v>
      </c>
      <c r="AZ548" s="51" t="s">
        <v>77</v>
      </c>
      <c r="BA548" s="51" t="s">
        <v>77</v>
      </c>
      <c r="BB548" s="51" t="s">
        <v>77</v>
      </c>
      <c r="BC548" s="51" t="s">
        <v>77</v>
      </c>
      <c r="BD548" s="51" t="s">
        <v>77</v>
      </c>
      <c r="BE548" s="49" t="s">
        <v>77</v>
      </c>
      <c r="BF548" s="56">
        <v>0</v>
      </c>
      <c r="BG548" s="57">
        <v>0</v>
      </c>
      <c r="BH548" s="57">
        <v>0</v>
      </c>
      <c r="BI548" s="57">
        <v>0</v>
      </c>
      <c r="BJ548" s="57">
        <v>0</v>
      </c>
      <c r="BK548" s="57">
        <v>0</v>
      </c>
      <c r="BL548" s="57">
        <v>0</v>
      </c>
      <c r="BM548" s="54">
        <f t="shared" si="8"/>
        <v>0</v>
      </c>
      <c r="BN548" s="58"/>
      <c r="BO548" t="str">
        <f>VLOOKUP(A548,Startups!$A$3:$B$1596, 2,FALSE)</f>
        <v>Normal</v>
      </c>
    </row>
    <row r="549" spans="1:67" s="55" customFormat="1" ht="135" customHeight="1" x14ac:dyDescent="0.2">
      <c r="A549" s="50" t="s">
        <v>4085</v>
      </c>
      <c r="B549" s="51" t="s">
        <v>4086</v>
      </c>
      <c r="C549" s="51" t="s">
        <v>66</v>
      </c>
      <c r="D549" s="51" t="s">
        <v>67</v>
      </c>
      <c r="E549" s="51">
        <v>2014</v>
      </c>
      <c r="F549" s="51" t="s">
        <v>54</v>
      </c>
      <c r="G549" s="51" t="s">
        <v>68</v>
      </c>
      <c r="H549" s="51" t="s">
        <v>4087</v>
      </c>
      <c r="I549" s="49" t="s">
        <v>4088</v>
      </c>
      <c r="J549" s="50" t="s">
        <v>4089</v>
      </c>
      <c r="K549" s="51" t="s">
        <v>4090</v>
      </c>
      <c r="L549" s="51" t="s">
        <v>4091</v>
      </c>
      <c r="M549" s="51" t="s">
        <v>4092</v>
      </c>
      <c r="N549" s="51" t="s">
        <v>4093</v>
      </c>
      <c r="O549" s="49" t="s">
        <v>4094</v>
      </c>
      <c r="P549" s="50" t="s">
        <v>76</v>
      </c>
      <c r="Q549" s="51" t="s">
        <v>76</v>
      </c>
      <c r="R549" s="49" t="s">
        <v>77</v>
      </c>
      <c r="S549" s="50" t="s">
        <v>77</v>
      </c>
      <c r="T549" s="51" t="s">
        <v>76</v>
      </c>
      <c r="U549" s="51" t="s">
        <v>77</v>
      </c>
      <c r="V549" s="51" t="s">
        <v>77</v>
      </c>
      <c r="W549" s="51" t="s">
        <v>77</v>
      </c>
      <c r="X549" s="51" t="s">
        <v>77</v>
      </c>
      <c r="Y549" s="51" t="s">
        <v>77</v>
      </c>
      <c r="Z549" s="51" t="s">
        <v>76</v>
      </c>
      <c r="AA549" s="51" t="s">
        <v>77</v>
      </c>
      <c r="AB549" s="51" t="s">
        <v>77</v>
      </c>
      <c r="AC549" s="51" t="s">
        <v>77</v>
      </c>
      <c r="AD549" s="49" t="s">
        <v>76</v>
      </c>
      <c r="AE549" s="50" t="s">
        <v>77</v>
      </c>
      <c r="AF549" s="51" t="s">
        <v>77</v>
      </c>
      <c r="AG549" s="51" t="s">
        <v>77</v>
      </c>
      <c r="AH549" s="51" t="s">
        <v>77</v>
      </c>
      <c r="AI549" s="51" t="s">
        <v>77</v>
      </c>
      <c r="AJ549" s="51" t="s">
        <v>77</v>
      </c>
      <c r="AK549" s="51" t="s">
        <v>77</v>
      </c>
      <c r="AL549" s="51" t="s">
        <v>77</v>
      </c>
      <c r="AM549" s="51" t="s">
        <v>77</v>
      </c>
      <c r="AN549" s="51" t="s">
        <v>77</v>
      </c>
      <c r="AO549" s="51" t="s">
        <v>77</v>
      </c>
      <c r="AP549" s="51" t="s">
        <v>77</v>
      </c>
      <c r="AQ549" s="51" t="s">
        <v>77</v>
      </c>
      <c r="AR549" s="51" t="s">
        <v>77</v>
      </c>
      <c r="AS549" s="51" t="s">
        <v>77</v>
      </c>
      <c r="AT549" s="51" t="s">
        <v>77</v>
      </c>
      <c r="AU549" s="51" t="s">
        <v>77</v>
      </c>
      <c r="AV549" s="51" t="s">
        <v>77</v>
      </c>
      <c r="AW549" s="51" t="s">
        <v>76</v>
      </c>
      <c r="AX549" s="51" t="s">
        <v>77</v>
      </c>
      <c r="AY549" s="51" t="s">
        <v>77</v>
      </c>
      <c r="AZ549" s="51" t="s">
        <v>77</v>
      </c>
      <c r="BA549" s="51" t="s">
        <v>77</v>
      </c>
      <c r="BB549" s="51" t="s">
        <v>77</v>
      </c>
      <c r="BC549" s="51" t="s">
        <v>77</v>
      </c>
      <c r="BD549" s="51" t="s">
        <v>77</v>
      </c>
      <c r="BE549" s="49" t="s">
        <v>77</v>
      </c>
      <c r="BF549" s="56">
        <v>0</v>
      </c>
      <c r="BG549" s="57">
        <v>0</v>
      </c>
      <c r="BH549" s="57">
        <v>0</v>
      </c>
      <c r="BI549" s="57">
        <v>0</v>
      </c>
      <c r="BJ549" s="57">
        <v>0</v>
      </c>
      <c r="BK549" s="57">
        <v>0</v>
      </c>
      <c r="BL549" s="57">
        <v>0</v>
      </c>
      <c r="BM549" s="54">
        <f t="shared" si="8"/>
        <v>0</v>
      </c>
      <c r="BN549" s="58"/>
      <c r="BO549" t="str">
        <f>VLOOKUP(A549,Startups!$A$3:$B$1596, 2,FALSE)</f>
        <v>Early Stage</v>
      </c>
    </row>
    <row r="550" spans="1:67" s="55" customFormat="1" ht="135" customHeight="1" x14ac:dyDescent="0.2">
      <c r="A550" s="50" t="s">
        <v>4095</v>
      </c>
      <c r="B550" s="51" t="s">
        <v>4096</v>
      </c>
      <c r="C550" s="51" t="s">
        <v>66</v>
      </c>
      <c r="D550" s="51" t="s">
        <v>67</v>
      </c>
      <c r="E550" s="51">
        <v>2015</v>
      </c>
      <c r="F550" s="51" t="s">
        <v>46</v>
      </c>
      <c r="G550" s="51" t="s">
        <v>155</v>
      </c>
      <c r="H550" s="51" t="s">
        <v>4097</v>
      </c>
      <c r="I550" s="49" t="s">
        <v>4098</v>
      </c>
      <c r="J550" s="50" t="s">
        <v>4099</v>
      </c>
      <c r="K550" s="51" t="s">
        <v>4100</v>
      </c>
      <c r="L550" s="51" t="s">
        <v>4101</v>
      </c>
      <c r="M550" s="51" t="s">
        <v>4102</v>
      </c>
      <c r="N550" s="51" t="s">
        <v>4103</v>
      </c>
      <c r="O550" s="49" t="s">
        <v>4104</v>
      </c>
      <c r="P550" s="50" t="s">
        <v>76</v>
      </c>
      <c r="Q550" s="51" t="s">
        <v>77</v>
      </c>
      <c r="R550" s="49" t="s">
        <v>77</v>
      </c>
      <c r="S550" s="50" t="s">
        <v>77</v>
      </c>
      <c r="T550" s="51" t="s">
        <v>77</v>
      </c>
      <c r="U550" s="51" t="s">
        <v>77</v>
      </c>
      <c r="V550" s="51" t="s">
        <v>77</v>
      </c>
      <c r="W550" s="51" t="s">
        <v>77</v>
      </c>
      <c r="X550" s="51" t="s">
        <v>76</v>
      </c>
      <c r="Y550" s="51" t="s">
        <v>77</v>
      </c>
      <c r="Z550" s="51" t="s">
        <v>77</v>
      </c>
      <c r="AA550" s="51" t="s">
        <v>77</v>
      </c>
      <c r="AB550" s="51" t="s">
        <v>77</v>
      </c>
      <c r="AC550" s="51" t="s">
        <v>77</v>
      </c>
      <c r="AD550" s="49" t="s">
        <v>77</v>
      </c>
      <c r="AE550" s="50" t="s">
        <v>77</v>
      </c>
      <c r="AF550" s="51" t="s">
        <v>77</v>
      </c>
      <c r="AG550" s="51" t="s">
        <v>77</v>
      </c>
      <c r="AH550" s="51" t="s">
        <v>77</v>
      </c>
      <c r="AI550" s="51" t="s">
        <v>77</v>
      </c>
      <c r="AJ550" s="51" t="s">
        <v>77</v>
      </c>
      <c r="AK550" s="51" t="s">
        <v>77</v>
      </c>
      <c r="AL550" s="51" t="s">
        <v>77</v>
      </c>
      <c r="AM550" s="51" t="s">
        <v>77</v>
      </c>
      <c r="AN550" s="51" t="s">
        <v>77</v>
      </c>
      <c r="AO550" s="51" t="s">
        <v>76</v>
      </c>
      <c r="AP550" s="51" t="s">
        <v>77</v>
      </c>
      <c r="AQ550" s="51" t="s">
        <v>77</v>
      </c>
      <c r="AR550" s="51" t="s">
        <v>77</v>
      </c>
      <c r="AS550" s="51" t="s">
        <v>77</v>
      </c>
      <c r="AT550" s="51" t="s">
        <v>77</v>
      </c>
      <c r="AU550" s="51" t="s">
        <v>77</v>
      </c>
      <c r="AV550" s="51" t="s">
        <v>77</v>
      </c>
      <c r="AW550" s="51" t="s">
        <v>77</v>
      </c>
      <c r="AX550" s="51" t="s">
        <v>77</v>
      </c>
      <c r="AY550" s="51" t="s">
        <v>77</v>
      </c>
      <c r="AZ550" s="51" t="s">
        <v>77</v>
      </c>
      <c r="BA550" s="51" t="s">
        <v>77</v>
      </c>
      <c r="BB550" s="51" t="s">
        <v>77</v>
      </c>
      <c r="BC550" s="51" t="s">
        <v>77</v>
      </c>
      <c r="BD550" s="51" t="s">
        <v>77</v>
      </c>
      <c r="BE550" s="49" t="s">
        <v>77</v>
      </c>
      <c r="BF550" s="56">
        <v>0</v>
      </c>
      <c r="BG550" s="57">
        <v>0</v>
      </c>
      <c r="BH550" s="57">
        <v>0</v>
      </c>
      <c r="BI550" s="57">
        <v>0</v>
      </c>
      <c r="BJ550" s="57">
        <v>0</v>
      </c>
      <c r="BK550" s="57">
        <v>0</v>
      </c>
      <c r="BL550" s="57">
        <v>0</v>
      </c>
      <c r="BM550" s="54">
        <f t="shared" si="8"/>
        <v>0</v>
      </c>
      <c r="BN550" s="58"/>
      <c r="BO550" t="str">
        <f>VLOOKUP(A550,Startups!$A$3:$B$1596, 2,FALSE)</f>
        <v>Early Stage</v>
      </c>
    </row>
    <row r="551" spans="1:67" s="55" customFormat="1" ht="135" customHeight="1" x14ac:dyDescent="0.2">
      <c r="A551" s="50" t="s">
        <v>4105</v>
      </c>
      <c r="B551" s="51" t="s">
        <v>4106</v>
      </c>
      <c r="C551" s="51" t="s">
        <v>66</v>
      </c>
      <c r="D551" s="51" t="s">
        <v>67</v>
      </c>
      <c r="E551" s="51">
        <v>2015</v>
      </c>
      <c r="F551" s="51" t="s">
        <v>1430</v>
      </c>
      <c r="G551" s="51" t="s">
        <v>68</v>
      </c>
      <c r="H551" s="51" t="s">
        <v>4107</v>
      </c>
      <c r="I551" s="49" t="s">
        <v>4108</v>
      </c>
      <c r="J551" s="50" t="s">
        <v>4109</v>
      </c>
      <c r="K551" s="51" t="s">
        <v>4110</v>
      </c>
      <c r="L551" s="51" t="s">
        <v>4111</v>
      </c>
      <c r="M551" s="51" t="s">
        <v>4112</v>
      </c>
      <c r="N551" s="51" t="s">
        <v>4113</v>
      </c>
      <c r="O551" s="49" t="s">
        <v>4114</v>
      </c>
      <c r="P551" s="50" t="s">
        <v>76</v>
      </c>
      <c r="Q551" s="51" t="s">
        <v>76</v>
      </c>
      <c r="R551" s="49" t="s">
        <v>77</v>
      </c>
      <c r="S551" s="50" t="s">
        <v>77</v>
      </c>
      <c r="T551" s="51" t="s">
        <v>76</v>
      </c>
      <c r="U551" s="51" t="s">
        <v>77</v>
      </c>
      <c r="V551" s="51" t="s">
        <v>77</v>
      </c>
      <c r="W551" s="51" t="s">
        <v>77</v>
      </c>
      <c r="X551" s="51" t="s">
        <v>76</v>
      </c>
      <c r="Y551" s="51" t="s">
        <v>77</v>
      </c>
      <c r="Z551" s="51" t="s">
        <v>77</v>
      </c>
      <c r="AA551" s="51" t="s">
        <v>77</v>
      </c>
      <c r="AB551" s="51" t="s">
        <v>77</v>
      </c>
      <c r="AC551" s="51" t="s">
        <v>77</v>
      </c>
      <c r="AD551" s="49" t="s">
        <v>76</v>
      </c>
      <c r="AE551" s="50" t="s">
        <v>76</v>
      </c>
      <c r="AF551" s="51" t="s">
        <v>77</v>
      </c>
      <c r="AG551" s="51" t="s">
        <v>77</v>
      </c>
      <c r="AH551" s="51" t="s">
        <v>77</v>
      </c>
      <c r="AI551" s="51" t="s">
        <v>77</v>
      </c>
      <c r="AJ551" s="51" t="s">
        <v>77</v>
      </c>
      <c r="AK551" s="51" t="s">
        <v>77</v>
      </c>
      <c r="AL551" s="51" t="s">
        <v>76</v>
      </c>
      <c r="AM551" s="51" t="s">
        <v>77</v>
      </c>
      <c r="AN551" s="51" t="s">
        <v>77</v>
      </c>
      <c r="AO551" s="51" t="s">
        <v>77</v>
      </c>
      <c r="AP551" s="51" t="s">
        <v>77</v>
      </c>
      <c r="AQ551" s="51" t="s">
        <v>77</v>
      </c>
      <c r="AR551" s="51" t="s">
        <v>77</v>
      </c>
      <c r="AS551" s="51" t="s">
        <v>77</v>
      </c>
      <c r="AT551" s="51" t="s">
        <v>77</v>
      </c>
      <c r="AU551" s="51" t="s">
        <v>77</v>
      </c>
      <c r="AV551" s="51" t="s">
        <v>77</v>
      </c>
      <c r="AW551" s="51" t="s">
        <v>77</v>
      </c>
      <c r="AX551" s="51" t="s">
        <v>77</v>
      </c>
      <c r="AY551" s="51" t="s">
        <v>77</v>
      </c>
      <c r="AZ551" s="51" t="s">
        <v>77</v>
      </c>
      <c r="BA551" s="51" t="s">
        <v>77</v>
      </c>
      <c r="BB551" s="51" t="s">
        <v>77</v>
      </c>
      <c r="BC551" s="51" t="s">
        <v>77</v>
      </c>
      <c r="BD551" s="51" t="s">
        <v>77</v>
      </c>
      <c r="BE551" s="49" t="s">
        <v>77</v>
      </c>
      <c r="BF551" s="56">
        <v>0</v>
      </c>
      <c r="BG551" s="57">
        <v>0</v>
      </c>
      <c r="BH551" s="57">
        <v>0</v>
      </c>
      <c r="BI551" s="57">
        <v>0</v>
      </c>
      <c r="BJ551" s="57">
        <v>0</v>
      </c>
      <c r="BK551" s="57">
        <v>0</v>
      </c>
      <c r="BL551" s="57">
        <v>0</v>
      </c>
      <c r="BM551" s="54">
        <f t="shared" si="8"/>
        <v>0</v>
      </c>
      <c r="BN551" s="58"/>
      <c r="BO551" t="str">
        <f>VLOOKUP(A551,Startups!$A$3:$B$1596, 2,FALSE)</f>
        <v>Early Stage</v>
      </c>
    </row>
    <row r="552" spans="1:67" s="55" customFormat="1" ht="135" customHeight="1" x14ac:dyDescent="0.2">
      <c r="A552" s="50" t="s">
        <v>4115</v>
      </c>
      <c r="B552" s="51" t="s">
        <v>4116</v>
      </c>
      <c r="C552" s="51" t="s">
        <v>66</v>
      </c>
      <c r="D552" s="51" t="s">
        <v>67</v>
      </c>
      <c r="E552" s="51">
        <v>2015</v>
      </c>
      <c r="F552" s="51" t="s">
        <v>50</v>
      </c>
      <c r="G552" s="51" t="s">
        <v>292</v>
      </c>
      <c r="H552" s="51" t="s">
        <v>4117</v>
      </c>
      <c r="I552" s="49" t="s">
        <v>4118</v>
      </c>
      <c r="J552" s="50" t="s">
        <v>4119</v>
      </c>
      <c r="K552" s="51" t="s">
        <v>4118</v>
      </c>
      <c r="L552" s="51" t="s">
        <v>4120</v>
      </c>
      <c r="M552" s="51" t="s">
        <v>4121</v>
      </c>
      <c r="N552" s="51" t="s">
        <v>4122</v>
      </c>
      <c r="O552" s="49" t="s">
        <v>4123</v>
      </c>
      <c r="P552" s="50" t="s">
        <v>77</v>
      </c>
      <c r="Q552" s="51" t="s">
        <v>76</v>
      </c>
      <c r="R552" s="49" t="s">
        <v>77</v>
      </c>
      <c r="S552" s="50" t="s">
        <v>77</v>
      </c>
      <c r="T552" s="51" t="s">
        <v>77</v>
      </c>
      <c r="U552" s="51" t="s">
        <v>77</v>
      </c>
      <c r="V552" s="51" t="s">
        <v>76</v>
      </c>
      <c r="W552" s="51" t="s">
        <v>76</v>
      </c>
      <c r="X552" s="51" t="s">
        <v>77</v>
      </c>
      <c r="Y552" s="51" t="s">
        <v>77</v>
      </c>
      <c r="Z552" s="51" t="s">
        <v>76</v>
      </c>
      <c r="AA552" s="51" t="s">
        <v>77</v>
      </c>
      <c r="AB552" s="51" t="s">
        <v>77</v>
      </c>
      <c r="AC552" s="51" t="s">
        <v>77</v>
      </c>
      <c r="AD552" s="49" t="s">
        <v>77</v>
      </c>
      <c r="AE552" s="50" t="s">
        <v>77</v>
      </c>
      <c r="AF552" s="51" t="s">
        <v>77</v>
      </c>
      <c r="AG552" s="51" t="s">
        <v>77</v>
      </c>
      <c r="AH552" s="51" t="s">
        <v>77</v>
      </c>
      <c r="AI552" s="51" t="s">
        <v>77</v>
      </c>
      <c r="AJ552" s="51" t="s">
        <v>77</v>
      </c>
      <c r="AK552" s="51" t="s">
        <v>77</v>
      </c>
      <c r="AL552" s="51" t="s">
        <v>77</v>
      </c>
      <c r="AM552" s="51" t="s">
        <v>77</v>
      </c>
      <c r="AN552" s="51" t="s">
        <v>77</v>
      </c>
      <c r="AO552" s="51" t="s">
        <v>77</v>
      </c>
      <c r="AP552" s="51" t="s">
        <v>77</v>
      </c>
      <c r="AQ552" s="51" t="s">
        <v>77</v>
      </c>
      <c r="AR552" s="51" t="s">
        <v>77</v>
      </c>
      <c r="AS552" s="51" t="s">
        <v>76</v>
      </c>
      <c r="AT552" s="51" t="s">
        <v>77</v>
      </c>
      <c r="AU552" s="51" t="s">
        <v>77</v>
      </c>
      <c r="AV552" s="51" t="s">
        <v>77</v>
      </c>
      <c r="AW552" s="51" t="s">
        <v>77</v>
      </c>
      <c r="AX552" s="51" t="s">
        <v>77</v>
      </c>
      <c r="AY552" s="51" t="s">
        <v>77</v>
      </c>
      <c r="AZ552" s="51" t="s">
        <v>77</v>
      </c>
      <c r="BA552" s="51" t="s">
        <v>77</v>
      </c>
      <c r="BB552" s="51" t="s">
        <v>77</v>
      </c>
      <c r="BC552" s="51" t="s">
        <v>77</v>
      </c>
      <c r="BD552" s="51" t="s">
        <v>77</v>
      </c>
      <c r="BE552" s="49" t="s">
        <v>77</v>
      </c>
      <c r="BF552" s="56">
        <v>0</v>
      </c>
      <c r="BG552" s="57">
        <v>0</v>
      </c>
      <c r="BH552" s="57">
        <v>0</v>
      </c>
      <c r="BI552" s="57">
        <v>0</v>
      </c>
      <c r="BJ552" s="57">
        <v>0</v>
      </c>
      <c r="BK552" s="57">
        <v>0</v>
      </c>
      <c r="BL552" s="57">
        <v>0</v>
      </c>
      <c r="BM552" s="54">
        <f t="shared" si="8"/>
        <v>0</v>
      </c>
      <c r="BN552" s="58"/>
      <c r="BO552" t="str">
        <f>VLOOKUP(A552,Startups!$A$3:$B$1596, 2,FALSE)</f>
        <v>Early Stage</v>
      </c>
    </row>
    <row r="553" spans="1:67" s="55" customFormat="1" ht="135" customHeight="1" x14ac:dyDescent="0.2">
      <c r="A553" s="50" t="s">
        <v>4124</v>
      </c>
      <c r="B553" s="51" t="s">
        <v>4125</v>
      </c>
      <c r="C553" s="51" t="s">
        <v>66</v>
      </c>
      <c r="D553" s="51" t="s">
        <v>1922</v>
      </c>
      <c r="E553" s="51">
        <v>2013</v>
      </c>
      <c r="F553" s="51" t="s">
        <v>49</v>
      </c>
      <c r="G553" s="51" t="s">
        <v>94</v>
      </c>
      <c r="H553" s="51" t="s">
        <v>4126</v>
      </c>
      <c r="I553" s="49" t="s">
        <v>4127</v>
      </c>
      <c r="J553" s="50" t="s">
        <v>4128</v>
      </c>
      <c r="K553" s="51" t="s">
        <v>4129</v>
      </c>
      <c r="L553" s="51" t="s">
        <v>4130</v>
      </c>
      <c r="M553" s="51" t="s">
        <v>4131</v>
      </c>
      <c r="N553" s="51" t="s">
        <v>4132</v>
      </c>
      <c r="O553" s="49" t="s">
        <v>4133</v>
      </c>
      <c r="P553" s="50" t="s">
        <v>77</v>
      </c>
      <c r="Q553" s="51" t="s">
        <v>76</v>
      </c>
      <c r="R553" s="49" t="s">
        <v>77</v>
      </c>
      <c r="S553" s="50" t="s">
        <v>77</v>
      </c>
      <c r="T553" s="51" t="s">
        <v>77</v>
      </c>
      <c r="U553" s="51" t="s">
        <v>77</v>
      </c>
      <c r="V553" s="51" t="s">
        <v>77</v>
      </c>
      <c r="W553" s="51" t="s">
        <v>76</v>
      </c>
      <c r="X553" s="51" t="s">
        <v>77</v>
      </c>
      <c r="Y553" s="51" t="s">
        <v>76</v>
      </c>
      <c r="Z553" s="51" t="s">
        <v>77</v>
      </c>
      <c r="AA553" s="51" t="s">
        <v>77</v>
      </c>
      <c r="AB553" s="51" t="s">
        <v>77</v>
      </c>
      <c r="AC553" s="51" t="s">
        <v>76</v>
      </c>
      <c r="AD553" s="49" t="s">
        <v>77</v>
      </c>
      <c r="AE553" s="50" t="s">
        <v>77</v>
      </c>
      <c r="AF553" s="51" t="s">
        <v>77</v>
      </c>
      <c r="AG553" s="51" t="s">
        <v>77</v>
      </c>
      <c r="AH553" s="51" t="s">
        <v>77</v>
      </c>
      <c r="AI553" s="51" t="s">
        <v>77</v>
      </c>
      <c r="AJ553" s="51" t="s">
        <v>77</v>
      </c>
      <c r="AK553" s="51" t="s">
        <v>77</v>
      </c>
      <c r="AL553" s="51" t="s">
        <v>77</v>
      </c>
      <c r="AM553" s="51" t="s">
        <v>77</v>
      </c>
      <c r="AN553" s="51" t="s">
        <v>77</v>
      </c>
      <c r="AO553" s="51" t="s">
        <v>77</v>
      </c>
      <c r="AP553" s="51" t="s">
        <v>77</v>
      </c>
      <c r="AQ553" s="51" t="s">
        <v>77</v>
      </c>
      <c r="AR553" s="51" t="s">
        <v>76</v>
      </c>
      <c r="AS553" s="51" t="s">
        <v>77</v>
      </c>
      <c r="AT553" s="51" t="s">
        <v>77</v>
      </c>
      <c r="AU553" s="51" t="s">
        <v>77</v>
      </c>
      <c r="AV553" s="51" t="s">
        <v>77</v>
      </c>
      <c r="AW553" s="51" t="s">
        <v>77</v>
      </c>
      <c r="AX553" s="51" t="s">
        <v>77</v>
      </c>
      <c r="AY553" s="51" t="s">
        <v>77</v>
      </c>
      <c r="AZ553" s="51" t="s">
        <v>77</v>
      </c>
      <c r="BA553" s="51" t="s">
        <v>77</v>
      </c>
      <c r="BB553" s="51" t="s">
        <v>77</v>
      </c>
      <c r="BC553" s="51" t="s">
        <v>77</v>
      </c>
      <c r="BD553" s="51" t="s">
        <v>77</v>
      </c>
      <c r="BE553" s="49" t="s">
        <v>77</v>
      </c>
      <c r="BF553" s="56">
        <v>0</v>
      </c>
      <c r="BG553" s="57">
        <v>0</v>
      </c>
      <c r="BH553" s="57">
        <v>0</v>
      </c>
      <c r="BI553" s="57">
        <v>0</v>
      </c>
      <c r="BJ553" s="57">
        <v>0</v>
      </c>
      <c r="BK553" s="57">
        <v>0</v>
      </c>
      <c r="BL553" s="57">
        <v>0</v>
      </c>
      <c r="BM553" s="54">
        <f t="shared" si="8"/>
        <v>0</v>
      </c>
      <c r="BN553" s="58"/>
      <c r="BO553" t="str">
        <f>VLOOKUP(A553,Startups!$A$3:$B$1596, 2,FALSE)</f>
        <v>Normal</v>
      </c>
    </row>
    <row r="554" spans="1:67" s="55" customFormat="1" ht="135" customHeight="1" x14ac:dyDescent="0.2">
      <c r="A554" s="50" t="s">
        <v>4134</v>
      </c>
      <c r="B554" s="51" t="s">
        <v>4135</v>
      </c>
      <c r="C554" s="51" t="s">
        <v>66</v>
      </c>
      <c r="D554" s="51" t="s">
        <v>93</v>
      </c>
      <c r="E554" s="51">
        <v>2012</v>
      </c>
      <c r="F554" s="51" t="s">
        <v>4136</v>
      </c>
      <c r="G554" s="51" t="s">
        <v>68</v>
      </c>
      <c r="H554" s="51" t="s">
        <v>4137</v>
      </c>
      <c r="I554" s="49" t="s">
        <v>4138</v>
      </c>
      <c r="J554" s="50" t="s">
        <v>4139</v>
      </c>
      <c r="K554" s="51" t="s">
        <v>4140</v>
      </c>
      <c r="L554" s="51" t="s">
        <v>4141</v>
      </c>
      <c r="M554" s="51" t="s">
        <v>4142</v>
      </c>
      <c r="N554" s="51" t="s">
        <v>4143</v>
      </c>
      <c r="O554" s="49" t="s">
        <v>4144</v>
      </c>
      <c r="P554" s="50" t="s">
        <v>76</v>
      </c>
      <c r="Q554" s="51" t="s">
        <v>77</v>
      </c>
      <c r="R554" s="49" t="s">
        <v>77</v>
      </c>
      <c r="S554" s="50" t="s">
        <v>76</v>
      </c>
      <c r="T554" s="51" t="s">
        <v>77</v>
      </c>
      <c r="U554" s="51" t="s">
        <v>77</v>
      </c>
      <c r="V554" s="51" t="s">
        <v>77</v>
      </c>
      <c r="W554" s="51" t="s">
        <v>77</v>
      </c>
      <c r="X554" s="51" t="s">
        <v>77</v>
      </c>
      <c r="Y554" s="51" t="s">
        <v>77</v>
      </c>
      <c r="Z554" s="51" t="s">
        <v>77</v>
      </c>
      <c r="AA554" s="51" t="s">
        <v>77</v>
      </c>
      <c r="AB554" s="51" t="s">
        <v>76</v>
      </c>
      <c r="AC554" s="51" t="s">
        <v>76</v>
      </c>
      <c r="AD554" s="49" t="s">
        <v>77</v>
      </c>
      <c r="AE554" s="50" t="s">
        <v>77</v>
      </c>
      <c r="AF554" s="51" t="s">
        <v>77</v>
      </c>
      <c r="AG554" s="51" t="s">
        <v>77</v>
      </c>
      <c r="AH554" s="51" t="s">
        <v>77</v>
      </c>
      <c r="AI554" s="51" t="s">
        <v>77</v>
      </c>
      <c r="AJ554" s="51" t="s">
        <v>77</v>
      </c>
      <c r="AK554" s="51" t="s">
        <v>77</v>
      </c>
      <c r="AL554" s="51" t="s">
        <v>77</v>
      </c>
      <c r="AM554" s="51" t="s">
        <v>77</v>
      </c>
      <c r="AN554" s="51" t="s">
        <v>77</v>
      </c>
      <c r="AO554" s="51" t="s">
        <v>77</v>
      </c>
      <c r="AP554" s="51" t="s">
        <v>77</v>
      </c>
      <c r="AQ554" s="51" t="s">
        <v>77</v>
      </c>
      <c r="AR554" s="51" t="s">
        <v>77</v>
      </c>
      <c r="AS554" s="51" t="s">
        <v>77</v>
      </c>
      <c r="AT554" s="51" t="s">
        <v>77</v>
      </c>
      <c r="AU554" s="51" t="s">
        <v>76</v>
      </c>
      <c r="AV554" s="51" t="s">
        <v>77</v>
      </c>
      <c r="AW554" s="51" t="s">
        <v>77</v>
      </c>
      <c r="AX554" s="51" t="s">
        <v>77</v>
      </c>
      <c r="AY554" s="51" t="s">
        <v>77</v>
      </c>
      <c r="AZ554" s="51" t="s">
        <v>77</v>
      </c>
      <c r="BA554" s="51" t="s">
        <v>77</v>
      </c>
      <c r="BB554" s="51" t="s">
        <v>76</v>
      </c>
      <c r="BC554" s="51" t="s">
        <v>77</v>
      </c>
      <c r="BD554" s="51" t="s">
        <v>77</v>
      </c>
      <c r="BE554" s="49" t="s">
        <v>77</v>
      </c>
      <c r="BF554" s="56">
        <v>0</v>
      </c>
      <c r="BG554" s="57">
        <v>0</v>
      </c>
      <c r="BH554" s="57">
        <v>0</v>
      </c>
      <c r="BI554" s="57">
        <v>0</v>
      </c>
      <c r="BJ554" s="57">
        <v>0</v>
      </c>
      <c r="BK554" s="57">
        <v>0</v>
      </c>
      <c r="BL554" s="57">
        <v>0</v>
      </c>
      <c r="BM554" s="54">
        <f t="shared" si="8"/>
        <v>0</v>
      </c>
      <c r="BN554" s="58"/>
      <c r="BO554" t="str">
        <f>VLOOKUP(A554,Startups!$A$3:$B$1596, 2,FALSE)</f>
        <v>Normal</v>
      </c>
    </row>
    <row r="555" spans="1:67" s="55" customFormat="1" ht="135" customHeight="1" x14ac:dyDescent="0.2">
      <c r="A555" s="50" t="s">
        <v>4145</v>
      </c>
      <c r="B555" s="51" t="s">
        <v>4146</v>
      </c>
      <c r="C555" s="51" t="s">
        <v>66</v>
      </c>
      <c r="D555" s="51" t="s">
        <v>4147</v>
      </c>
      <c r="E555" s="51">
        <v>2015</v>
      </c>
      <c r="F555" s="51" t="s">
        <v>1645</v>
      </c>
      <c r="G555" s="51" t="s">
        <v>68</v>
      </c>
      <c r="H555" s="51" t="s">
        <v>4148</v>
      </c>
      <c r="I555" s="49" t="s">
        <v>4149</v>
      </c>
      <c r="J555" s="50" t="s">
        <v>4150</v>
      </c>
      <c r="K555" s="51" t="s">
        <v>4151</v>
      </c>
      <c r="L555" s="51" t="s">
        <v>4152</v>
      </c>
      <c r="M555" s="51" t="s">
        <v>4153</v>
      </c>
      <c r="N555" s="51" t="s">
        <v>4154</v>
      </c>
      <c r="O555" s="49" t="s">
        <v>4155</v>
      </c>
      <c r="P555" s="50" t="s">
        <v>76</v>
      </c>
      <c r="Q555" s="51" t="s">
        <v>77</v>
      </c>
      <c r="R555" s="49" t="s">
        <v>77</v>
      </c>
      <c r="S555" s="50" t="s">
        <v>77</v>
      </c>
      <c r="T555" s="51" t="s">
        <v>76</v>
      </c>
      <c r="U555" s="51" t="s">
        <v>77</v>
      </c>
      <c r="V555" s="51" t="s">
        <v>77</v>
      </c>
      <c r="W555" s="51" t="s">
        <v>76</v>
      </c>
      <c r="X555" s="51" t="s">
        <v>77</v>
      </c>
      <c r="Y555" s="51" t="s">
        <v>76</v>
      </c>
      <c r="Z555" s="51" t="s">
        <v>77</v>
      </c>
      <c r="AA555" s="51" t="s">
        <v>77</v>
      </c>
      <c r="AB555" s="51" t="s">
        <v>77</v>
      </c>
      <c r="AC555" s="51" t="s">
        <v>77</v>
      </c>
      <c r="AD555" s="49" t="s">
        <v>77</v>
      </c>
      <c r="AE555" s="50" t="s">
        <v>77</v>
      </c>
      <c r="AF555" s="51" t="s">
        <v>77</v>
      </c>
      <c r="AG555" s="51" t="s">
        <v>77</v>
      </c>
      <c r="AH555" s="51" t="s">
        <v>77</v>
      </c>
      <c r="AI555" s="51" t="s">
        <v>77</v>
      </c>
      <c r="AJ555" s="51" t="s">
        <v>77</v>
      </c>
      <c r="AK555" s="51" t="s">
        <v>77</v>
      </c>
      <c r="AL555" s="51" t="s">
        <v>77</v>
      </c>
      <c r="AM555" s="51" t="s">
        <v>77</v>
      </c>
      <c r="AN555" s="51" t="s">
        <v>77</v>
      </c>
      <c r="AO555" s="51" t="s">
        <v>77</v>
      </c>
      <c r="AP555" s="51" t="s">
        <v>77</v>
      </c>
      <c r="AQ555" s="51" t="s">
        <v>77</v>
      </c>
      <c r="AR555" s="51" t="s">
        <v>77</v>
      </c>
      <c r="AS555" s="51" t="s">
        <v>77</v>
      </c>
      <c r="AT555" s="51" t="s">
        <v>76</v>
      </c>
      <c r="AU555" s="51" t="s">
        <v>76</v>
      </c>
      <c r="AV555" s="51" t="s">
        <v>77</v>
      </c>
      <c r="AW555" s="51" t="s">
        <v>77</v>
      </c>
      <c r="AX555" s="51" t="s">
        <v>77</v>
      </c>
      <c r="AY555" s="51" t="s">
        <v>77</v>
      </c>
      <c r="AZ555" s="51" t="s">
        <v>77</v>
      </c>
      <c r="BA555" s="51" t="s">
        <v>77</v>
      </c>
      <c r="BB555" s="51" t="s">
        <v>77</v>
      </c>
      <c r="BC555" s="51" t="s">
        <v>77</v>
      </c>
      <c r="BD555" s="51" t="s">
        <v>77</v>
      </c>
      <c r="BE555" s="49" t="s">
        <v>77</v>
      </c>
      <c r="BF555" s="56">
        <v>0</v>
      </c>
      <c r="BG555" s="57">
        <v>0</v>
      </c>
      <c r="BH555" s="57">
        <v>0</v>
      </c>
      <c r="BI555" s="57">
        <v>0</v>
      </c>
      <c r="BJ555" s="57">
        <v>0</v>
      </c>
      <c r="BK555" s="57">
        <v>0</v>
      </c>
      <c r="BL555" s="57">
        <v>0</v>
      </c>
      <c r="BM555" s="54">
        <f t="shared" si="8"/>
        <v>0</v>
      </c>
      <c r="BN555" s="58"/>
      <c r="BO555" t="str">
        <f>VLOOKUP(A555,Startups!$A$3:$B$1596, 2,FALSE)</f>
        <v>Normal</v>
      </c>
    </row>
    <row r="556" spans="1:67" s="55" customFormat="1" ht="135" customHeight="1" x14ac:dyDescent="0.2">
      <c r="A556" s="50" t="s">
        <v>4156</v>
      </c>
      <c r="B556" s="51" t="s">
        <v>4157</v>
      </c>
      <c r="C556" s="51" t="s">
        <v>141</v>
      </c>
      <c r="D556" s="51" t="s">
        <v>1167</v>
      </c>
      <c r="E556" s="51">
        <v>2011</v>
      </c>
      <c r="F556" s="51" t="s">
        <v>40</v>
      </c>
      <c r="G556" s="51" t="s">
        <v>94</v>
      </c>
      <c r="H556" s="51" t="s">
        <v>4158</v>
      </c>
      <c r="I556" s="49" t="s">
        <v>4159</v>
      </c>
      <c r="J556" s="50" t="s">
        <v>4160</v>
      </c>
      <c r="K556" s="51" t="s">
        <v>4161</v>
      </c>
      <c r="L556" s="51" t="s">
        <v>4162</v>
      </c>
      <c r="M556" s="51" t="s">
        <v>4163</v>
      </c>
      <c r="N556" s="51" t="s">
        <v>4164</v>
      </c>
      <c r="O556" s="49" t="s">
        <v>4165</v>
      </c>
      <c r="P556" s="50" t="s">
        <v>76</v>
      </c>
      <c r="Q556" s="51" t="s">
        <v>77</v>
      </c>
      <c r="R556" s="49" t="s">
        <v>77</v>
      </c>
      <c r="S556" s="50" t="s">
        <v>77</v>
      </c>
      <c r="T556" s="51" t="s">
        <v>76</v>
      </c>
      <c r="U556" s="51" t="s">
        <v>77</v>
      </c>
      <c r="V556" s="51" t="s">
        <v>77</v>
      </c>
      <c r="W556" s="51" t="s">
        <v>77</v>
      </c>
      <c r="X556" s="51" t="s">
        <v>77</v>
      </c>
      <c r="Y556" s="51" t="s">
        <v>76</v>
      </c>
      <c r="Z556" s="51" t="s">
        <v>77</v>
      </c>
      <c r="AA556" s="51" t="s">
        <v>77</v>
      </c>
      <c r="AB556" s="51" t="s">
        <v>77</v>
      </c>
      <c r="AC556" s="51" t="s">
        <v>76</v>
      </c>
      <c r="AD556" s="49" t="s">
        <v>77</v>
      </c>
      <c r="AE556" s="50" t="s">
        <v>77</v>
      </c>
      <c r="AF556" s="51" t="s">
        <v>77</v>
      </c>
      <c r="AG556" s="51" t="s">
        <v>77</v>
      </c>
      <c r="AH556" s="51" t="s">
        <v>77</v>
      </c>
      <c r="AI556" s="51" t="s">
        <v>76</v>
      </c>
      <c r="AJ556" s="51" t="s">
        <v>77</v>
      </c>
      <c r="AK556" s="51" t="s">
        <v>77</v>
      </c>
      <c r="AL556" s="51" t="s">
        <v>77</v>
      </c>
      <c r="AM556" s="51" t="s">
        <v>77</v>
      </c>
      <c r="AN556" s="51" t="s">
        <v>77</v>
      </c>
      <c r="AO556" s="51" t="s">
        <v>77</v>
      </c>
      <c r="AP556" s="51" t="s">
        <v>77</v>
      </c>
      <c r="AQ556" s="51" t="s">
        <v>77</v>
      </c>
      <c r="AR556" s="51" t="s">
        <v>77</v>
      </c>
      <c r="AS556" s="51" t="s">
        <v>77</v>
      </c>
      <c r="AT556" s="51" t="s">
        <v>77</v>
      </c>
      <c r="AU556" s="51" t="s">
        <v>77</v>
      </c>
      <c r="AV556" s="51" t="s">
        <v>77</v>
      </c>
      <c r="AW556" s="51" t="s">
        <v>77</v>
      </c>
      <c r="AX556" s="51" t="s">
        <v>77</v>
      </c>
      <c r="AY556" s="51" t="s">
        <v>77</v>
      </c>
      <c r="AZ556" s="51" t="s">
        <v>77</v>
      </c>
      <c r="BA556" s="51" t="s">
        <v>77</v>
      </c>
      <c r="BB556" s="51" t="s">
        <v>77</v>
      </c>
      <c r="BC556" s="51" t="s">
        <v>77</v>
      </c>
      <c r="BD556" s="51" t="s">
        <v>77</v>
      </c>
      <c r="BE556" s="49" t="s">
        <v>77</v>
      </c>
      <c r="BF556" s="56">
        <v>0</v>
      </c>
      <c r="BG556" s="57">
        <v>0</v>
      </c>
      <c r="BH556" s="57">
        <v>0</v>
      </c>
      <c r="BI556" s="57">
        <v>0</v>
      </c>
      <c r="BJ556" s="57">
        <v>0</v>
      </c>
      <c r="BK556" s="57">
        <v>0</v>
      </c>
      <c r="BL556" s="57">
        <v>0</v>
      </c>
      <c r="BM556" s="54">
        <f t="shared" si="8"/>
        <v>0</v>
      </c>
      <c r="BN556" s="58"/>
      <c r="BO556" t="str">
        <f>VLOOKUP(A556,Startups!$A$3:$B$1596, 2,FALSE)</f>
        <v>Early Stage</v>
      </c>
    </row>
    <row r="557" spans="1:67" s="55" customFormat="1" ht="135" customHeight="1" x14ac:dyDescent="0.2">
      <c r="A557" s="50" t="s">
        <v>4166</v>
      </c>
      <c r="B557" s="51" t="s">
        <v>4167</v>
      </c>
      <c r="C557" s="51" t="s">
        <v>66</v>
      </c>
      <c r="D557" s="51" t="s">
        <v>4168</v>
      </c>
      <c r="E557" s="51">
        <v>2015</v>
      </c>
      <c r="F557" s="51" t="s">
        <v>246</v>
      </c>
      <c r="G557" s="51" t="s">
        <v>94</v>
      </c>
      <c r="H557" s="51" t="s">
        <v>4169</v>
      </c>
      <c r="I557" s="49" t="s">
        <v>4170</v>
      </c>
      <c r="J557" s="50" t="s">
        <v>4171</v>
      </c>
      <c r="K557" s="51" t="s">
        <v>4172</v>
      </c>
      <c r="L557" s="51" t="s">
        <v>4173</v>
      </c>
      <c r="M557" s="51" t="s">
        <v>4174</v>
      </c>
      <c r="N557" s="51" t="s">
        <v>4175</v>
      </c>
      <c r="O557" s="49" t="s">
        <v>4176</v>
      </c>
      <c r="P557" s="50" t="s">
        <v>76</v>
      </c>
      <c r="Q557" s="51" t="s">
        <v>77</v>
      </c>
      <c r="R557" s="49" t="s">
        <v>76</v>
      </c>
      <c r="S557" s="50" t="s">
        <v>77</v>
      </c>
      <c r="T557" s="51" t="s">
        <v>76</v>
      </c>
      <c r="U557" s="51" t="s">
        <v>77</v>
      </c>
      <c r="V557" s="51" t="s">
        <v>77</v>
      </c>
      <c r="W557" s="51" t="s">
        <v>77</v>
      </c>
      <c r="X557" s="51" t="s">
        <v>76</v>
      </c>
      <c r="Y557" s="51" t="s">
        <v>77</v>
      </c>
      <c r="Z557" s="51" t="s">
        <v>77</v>
      </c>
      <c r="AA557" s="51" t="s">
        <v>77</v>
      </c>
      <c r="AB557" s="51" t="s">
        <v>77</v>
      </c>
      <c r="AC557" s="51" t="s">
        <v>77</v>
      </c>
      <c r="AD557" s="49" t="s">
        <v>76</v>
      </c>
      <c r="AE557" s="50" t="s">
        <v>76</v>
      </c>
      <c r="AF557" s="51" t="s">
        <v>77</v>
      </c>
      <c r="AG557" s="51" t="s">
        <v>77</v>
      </c>
      <c r="AH557" s="51" t="s">
        <v>77</v>
      </c>
      <c r="AI557" s="51" t="s">
        <v>77</v>
      </c>
      <c r="AJ557" s="51" t="s">
        <v>77</v>
      </c>
      <c r="AK557" s="51" t="s">
        <v>77</v>
      </c>
      <c r="AL557" s="51" t="s">
        <v>77</v>
      </c>
      <c r="AM557" s="51" t="s">
        <v>77</v>
      </c>
      <c r="AN557" s="51" t="s">
        <v>77</v>
      </c>
      <c r="AO557" s="51" t="s">
        <v>76</v>
      </c>
      <c r="AP557" s="51" t="s">
        <v>77</v>
      </c>
      <c r="AQ557" s="51" t="s">
        <v>77</v>
      </c>
      <c r="AR557" s="51" t="s">
        <v>77</v>
      </c>
      <c r="AS557" s="51" t="s">
        <v>77</v>
      </c>
      <c r="AT557" s="51" t="s">
        <v>77</v>
      </c>
      <c r="AU557" s="51" t="s">
        <v>77</v>
      </c>
      <c r="AV557" s="51" t="s">
        <v>77</v>
      </c>
      <c r="AW557" s="51" t="s">
        <v>77</v>
      </c>
      <c r="AX557" s="51" t="s">
        <v>77</v>
      </c>
      <c r="AY557" s="51" t="s">
        <v>77</v>
      </c>
      <c r="AZ557" s="51" t="s">
        <v>77</v>
      </c>
      <c r="BA557" s="51" t="s">
        <v>77</v>
      </c>
      <c r="BB557" s="51" t="s">
        <v>77</v>
      </c>
      <c r="BC557" s="51" t="s">
        <v>77</v>
      </c>
      <c r="BD557" s="51" t="s">
        <v>77</v>
      </c>
      <c r="BE557" s="49" t="s">
        <v>77</v>
      </c>
      <c r="BF557" s="56">
        <v>0</v>
      </c>
      <c r="BG557" s="57">
        <v>0</v>
      </c>
      <c r="BH557" s="57">
        <v>0</v>
      </c>
      <c r="BI557" s="57">
        <v>0</v>
      </c>
      <c r="BJ557" s="57">
        <v>0</v>
      </c>
      <c r="BK557" s="57">
        <v>0</v>
      </c>
      <c r="BL557" s="57">
        <v>0</v>
      </c>
      <c r="BM557" s="54">
        <f t="shared" si="8"/>
        <v>0</v>
      </c>
      <c r="BN557" s="58"/>
      <c r="BO557" t="str">
        <f>VLOOKUP(A557,Startups!$A$3:$B$1596, 2,FALSE)</f>
        <v>Early Stage</v>
      </c>
    </row>
    <row r="558" spans="1:67" s="55" customFormat="1" ht="135" customHeight="1" x14ac:dyDescent="0.2">
      <c r="A558" s="50" t="s">
        <v>4177</v>
      </c>
      <c r="B558" s="51" t="s">
        <v>4178</v>
      </c>
      <c r="C558" s="51" t="s">
        <v>66</v>
      </c>
      <c r="D558" s="51" t="s">
        <v>426</v>
      </c>
      <c r="E558" s="51">
        <v>2013</v>
      </c>
      <c r="F558" s="51" t="s">
        <v>745</v>
      </c>
      <c r="G558" s="51" t="s">
        <v>94</v>
      </c>
      <c r="H558" s="51" t="s">
        <v>4179</v>
      </c>
      <c r="I558" s="49" t="s">
        <v>4180</v>
      </c>
      <c r="J558" s="50" t="s">
        <v>4181</v>
      </c>
      <c r="K558" s="51" t="s">
        <v>4182</v>
      </c>
      <c r="L558" s="51" t="s">
        <v>4183</v>
      </c>
      <c r="M558" s="51" t="s">
        <v>4184</v>
      </c>
      <c r="N558" s="51" t="s">
        <v>4185</v>
      </c>
      <c r="O558" s="49" t="s">
        <v>4186</v>
      </c>
      <c r="P558" s="50" t="s">
        <v>76</v>
      </c>
      <c r="Q558" s="51" t="s">
        <v>76</v>
      </c>
      <c r="R558" s="49" t="s">
        <v>77</v>
      </c>
      <c r="S558" s="50" t="s">
        <v>77</v>
      </c>
      <c r="T558" s="51" t="s">
        <v>76</v>
      </c>
      <c r="U558" s="51" t="s">
        <v>77</v>
      </c>
      <c r="V558" s="51" t="s">
        <v>77</v>
      </c>
      <c r="W558" s="51" t="s">
        <v>77</v>
      </c>
      <c r="X558" s="51" t="s">
        <v>77</v>
      </c>
      <c r="Y558" s="51" t="s">
        <v>77</v>
      </c>
      <c r="Z558" s="51" t="s">
        <v>76</v>
      </c>
      <c r="AA558" s="51" t="s">
        <v>77</v>
      </c>
      <c r="AB558" s="51" t="s">
        <v>77</v>
      </c>
      <c r="AC558" s="51" t="s">
        <v>77</v>
      </c>
      <c r="AD558" s="49" t="s">
        <v>77</v>
      </c>
      <c r="AE558" s="50" t="s">
        <v>77</v>
      </c>
      <c r="AF558" s="51" t="s">
        <v>77</v>
      </c>
      <c r="AG558" s="51" t="s">
        <v>77</v>
      </c>
      <c r="AH558" s="51" t="s">
        <v>77</v>
      </c>
      <c r="AI558" s="51" t="s">
        <v>77</v>
      </c>
      <c r="AJ558" s="51" t="s">
        <v>77</v>
      </c>
      <c r="AK558" s="51" t="s">
        <v>77</v>
      </c>
      <c r="AL558" s="51" t="s">
        <v>77</v>
      </c>
      <c r="AM558" s="51" t="s">
        <v>77</v>
      </c>
      <c r="AN558" s="51" t="s">
        <v>77</v>
      </c>
      <c r="AO558" s="51" t="s">
        <v>77</v>
      </c>
      <c r="AP558" s="51" t="s">
        <v>77</v>
      </c>
      <c r="AQ558" s="51" t="s">
        <v>77</v>
      </c>
      <c r="AR558" s="51" t="s">
        <v>77</v>
      </c>
      <c r="AS558" s="51" t="s">
        <v>76</v>
      </c>
      <c r="AT558" s="51" t="s">
        <v>77</v>
      </c>
      <c r="AU558" s="51" t="s">
        <v>77</v>
      </c>
      <c r="AV558" s="51" t="s">
        <v>77</v>
      </c>
      <c r="AW558" s="51" t="s">
        <v>76</v>
      </c>
      <c r="AX558" s="51" t="s">
        <v>77</v>
      </c>
      <c r="AY558" s="51" t="s">
        <v>77</v>
      </c>
      <c r="AZ558" s="51" t="s">
        <v>77</v>
      </c>
      <c r="BA558" s="51" t="s">
        <v>77</v>
      </c>
      <c r="BB558" s="51" t="s">
        <v>77</v>
      </c>
      <c r="BC558" s="51" t="s">
        <v>77</v>
      </c>
      <c r="BD558" s="51" t="s">
        <v>77</v>
      </c>
      <c r="BE558" s="49" t="s">
        <v>77</v>
      </c>
      <c r="BF558" s="56">
        <v>0</v>
      </c>
      <c r="BG558" s="57">
        <v>0</v>
      </c>
      <c r="BH558" s="57">
        <v>0</v>
      </c>
      <c r="BI558" s="57">
        <v>0</v>
      </c>
      <c r="BJ558" s="57">
        <v>0</v>
      </c>
      <c r="BK558" s="57">
        <v>0</v>
      </c>
      <c r="BL558" s="57">
        <v>0</v>
      </c>
      <c r="BM558" s="54">
        <f t="shared" si="8"/>
        <v>0</v>
      </c>
      <c r="BN558" s="58"/>
      <c r="BO558" t="str">
        <f>VLOOKUP(A558,Startups!$A$3:$B$1596, 2,FALSE)</f>
        <v>Early Stage</v>
      </c>
    </row>
    <row r="559" spans="1:67" s="55" customFormat="1" ht="135" customHeight="1" x14ac:dyDescent="0.2">
      <c r="A559" s="50" t="s">
        <v>4187</v>
      </c>
      <c r="B559" s="51" t="s">
        <v>4188</v>
      </c>
      <c r="C559" s="51" t="s">
        <v>66</v>
      </c>
      <c r="D559" s="51" t="s">
        <v>67</v>
      </c>
      <c r="E559" s="51">
        <v>2015</v>
      </c>
      <c r="F559" s="51" t="s">
        <v>4189</v>
      </c>
      <c r="G559" s="51" t="s">
        <v>155</v>
      </c>
      <c r="H559" s="51" t="s">
        <v>4190</v>
      </c>
      <c r="I559" s="49" t="s">
        <v>4191</v>
      </c>
      <c r="J559" s="50" t="s">
        <v>4192</v>
      </c>
      <c r="K559" s="51" t="s">
        <v>4193</v>
      </c>
      <c r="L559" s="51" t="s">
        <v>4194</v>
      </c>
      <c r="M559" s="51" t="s">
        <v>4195</v>
      </c>
      <c r="N559" s="51" t="s">
        <v>4196</v>
      </c>
      <c r="O559" s="49" t="s">
        <v>4197</v>
      </c>
      <c r="P559" s="50" t="s">
        <v>76</v>
      </c>
      <c r="Q559" s="51" t="s">
        <v>77</v>
      </c>
      <c r="R559" s="49" t="s">
        <v>76</v>
      </c>
      <c r="S559" s="50" t="s">
        <v>76</v>
      </c>
      <c r="T559" s="51" t="s">
        <v>77</v>
      </c>
      <c r="U559" s="51" t="s">
        <v>77</v>
      </c>
      <c r="V559" s="51" t="s">
        <v>77</v>
      </c>
      <c r="W559" s="51" t="s">
        <v>77</v>
      </c>
      <c r="X559" s="51" t="s">
        <v>76</v>
      </c>
      <c r="Y559" s="51" t="s">
        <v>77</v>
      </c>
      <c r="Z559" s="51" t="s">
        <v>77</v>
      </c>
      <c r="AA559" s="51" t="s">
        <v>77</v>
      </c>
      <c r="AB559" s="51" t="s">
        <v>77</v>
      </c>
      <c r="AC559" s="51" t="s">
        <v>76</v>
      </c>
      <c r="AD559" s="49" t="s">
        <v>77</v>
      </c>
      <c r="AE559" s="50" t="s">
        <v>77</v>
      </c>
      <c r="AF559" s="51" t="s">
        <v>77</v>
      </c>
      <c r="AG559" s="51" t="s">
        <v>77</v>
      </c>
      <c r="AH559" s="51" t="s">
        <v>77</v>
      </c>
      <c r="AI559" s="51" t="s">
        <v>77</v>
      </c>
      <c r="AJ559" s="51" t="s">
        <v>77</v>
      </c>
      <c r="AK559" s="51" t="s">
        <v>77</v>
      </c>
      <c r="AL559" s="51" t="s">
        <v>77</v>
      </c>
      <c r="AM559" s="51" t="s">
        <v>77</v>
      </c>
      <c r="AN559" s="51" t="s">
        <v>77</v>
      </c>
      <c r="AO559" s="51" t="s">
        <v>77</v>
      </c>
      <c r="AP559" s="51" t="s">
        <v>77</v>
      </c>
      <c r="AQ559" s="51" t="s">
        <v>77</v>
      </c>
      <c r="AR559" s="51" t="s">
        <v>77</v>
      </c>
      <c r="AS559" s="51" t="s">
        <v>77</v>
      </c>
      <c r="AT559" s="51" t="s">
        <v>76</v>
      </c>
      <c r="AU559" s="51" t="s">
        <v>77</v>
      </c>
      <c r="AV559" s="51" t="s">
        <v>77</v>
      </c>
      <c r="AW559" s="51" t="s">
        <v>77</v>
      </c>
      <c r="AX559" s="51" t="s">
        <v>77</v>
      </c>
      <c r="AY559" s="51" t="s">
        <v>77</v>
      </c>
      <c r="AZ559" s="51" t="s">
        <v>77</v>
      </c>
      <c r="BA559" s="51" t="s">
        <v>77</v>
      </c>
      <c r="BB559" s="51" t="s">
        <v>77</v>
      </c>
      <c r="BC559" s="51" t="s">
        <v>77</v>
      </c>
      <c r="BD559" s="51" t="s">
        <v>76</v>
      </c>
      <c r="BE559" s="49" t="s">
        <v>77</v>
      </c>
      <c r="BF559" s="56">
        <v>0</v>
      </c>
      <c r="BG559" s="57">
        <v>0</v>
      </c>
      <c r="BH559" s="57">
        <v>0</v>
      </c>
      <c r="BI559" s="57">
        <v>0</v>
      </c>
      <c r="BJ559" s="57">
        <v>0</v>
      </c>
      <c r="BK559" s="57">
        <v>0</v>
      </c>
      <c r="BL559" s="57">
        <v>0</v>
      </c>
      <c r="BM559" s="54">
        <f t="shared" si="8"/>
        <v>0</v>
      </c>
      <c r="BN559" s="58"/>
      <c r="BO559" t="str">
        <f>VLOOKUP(A559,Startups!$A$3:$B$1596, 2,FALSE)</f>
        <v>Early Stage</v>
      </c>
    </row>
    <row r="560" spans="1:67" s="55" customFormat="1" ht="135" customHeight="1" x14ac:dyDescent="0.2">
      <c r="A560" s="50" t="s">
        <v>4208</v>
      </c>
      <c r="B560" s="51" t="s">
        <v>4209</v>
      </c>
      <c r="C560" s="51" t="s">
        <v>66</v>
      </c>
      <c r="D560" s="51" t="s">
        <v>67</v>
      </c>
      <c r="E560" s="51">
        <v>2015</v>
      </c>
      <c r="F560" s="51" t="s">
        <v>57</v>
      </c>
      <c r="G560" s="51" t="s">
        <v>292</v>
      </c>
      <c r="H560" s="51" t="s">
        <v>4210</v>
      </c>
      <c r="I560" s="49" t="s">
        <v>4211</v>
      </c>
      <c r="J560" s="50" t="s">
        <v>4212</v>
      </c>
      <c r="K560" s="51" t="s">
        <v>4213</v>
      </c>
      <c r="L560" s="51" t="s">
        <v>4214</v>
      </c>
      <c r="M560" s="51" t="s">
        <v>4215</v>
      </c>
      <c r="N560" s="51" t="s">
        <v>4216</v>
      </c>
      <c r="O560" s="49" t="s">
        <v>4217</v>
      </c>
      <c r="P560" s="50" t="s">
        <v>76</v>
      </c>
      <c r="Q560" s="51" t="s">
        <v>76</v>
      </c>
      <c r="R560" s="49" t="s">
        <v>77</v>
      </c>
      <c r="S560" s="50" t="s">
        <v>77</v>
      </c>
      <c r="T560" s="51" t="s">
        <v>77</v>
      </c>
      <c r="U560" s="51" t="s">
        <v>77</v>
      </c>
      <c r="V560" s="51" t="s">
        <v>77</v>
      </c>
      <c r="W560" s="51" t="s">
        <v>76</v>
      </c>
      <c r="X560" s="51" t="s">
        <v>76</v>
      </c>
      <c r="Y560" s="51" t="s">
        <v>77</v>
      </c>
      <c r="Z560" s="51" t="s">
        <v>77</v>
      </c>
      <c r="AA560" s="51" t="s">
        <v>77</v>
      </c>
      <c r="AB560" s="51" t="s">
        <v>77</v>
      </c>
      <c r="AC560" s="51" t="s">
        <v>77</v>
      </c>
      <c r="AD560" s="49" t="s">
        <v>76</v>
      </c>
      <c r="AE560" s="50" t="s">
        <v>77</v>
      </c>
      <c r="AF560" s="51" t="s">
        <v>77</v>
      </c>
      <c r="AG560" s="51" t="s">
        <v>77</v>
      </c>
      <c r="AH560" s="51" t="s">
        <v>77</v>
      </c>
      <c r="AI560" s="51" t="s">
        <v>77</v>
      </c>
      <c r="AJ560" s="51" t="s">
        <v>77</v>
      </c>
      <c r="AK560" s="51" t="s">
        <v>77</v>
      </c>
      <c r="AL560" s="51" t="s">
        <v>77</v>
      </c>
      <c r="AM560" s="51" t="s">
        <v>77</v>
      </c>
      <c r="AN560" s="51" t="s">
        <v>77</v>
      </c>
      <c r="AO560" s="51" t="s">
        <v>77</v>
      </c>
      <c r="AP560" s="51" t="s">
        <v>77</v>
      </c>
      <c r="AQ560" s="51" t="s">
        <v>77</v>
      </c>
      <c r="AR560" s="51" t="s">
        <v>77</v>
      </c>
      <c r="AS560" s="51" t="s">
        <v>77</v>
      </c>
      <c r="AT560" s="51" t="s">
        <v>77</v>
      </c>
      <c r="AU560" s="51" t="s">
        <v>77</v>
      </c>
      <c r="AV560" s="51" t="s">
        <v>77</v>
      </c>
      <c r="AW560" s="51" t="s">
        <v>77</v>
      </c>
      <c r="AX560" s="51" t="s">
        <v>77</v>
      </c>
      <c r="AY560" s="51" t="s">
        <v>77</v>
      </c>
      <c r="AZ560" s="51" t="s">
        <v>76</v>
      </c>
      <c r="BA560" s="51" t="s">
        <v>77</v>
      </c>
      <c r="BB560" s="51" t="s">
        <v>77</v>
      </c>
      <c r="BC560" s="51" t="s">
        <v>77</v>
      </c>
      <c r="BD560" s="51" t="s">
        <v>77</v>
      </c>
      <c r="BE560" s="49" t="s">
        <v>77</v>
      </c>
      <c r="BF560" s="56">
        <v>0</v>
      </c>
      <c r="BG560" s="57">
        <v>0</v>
      </c>
      <c r="BH560" s="57">
        <v>0</v>
      </c>
      <c r="BI560" s="57">
        <v>0</v>
      </c>
      <c r="BJ560" s="57">
        <v>0</v>
      </c>
      <c r="BK560" s="57">
        <v>0</v>
      </c>
      <c r="BL560" s="57">
        <v>0</v>
      </c>
      <c r="BM560" s="54">
        <f t="shared" si="8"/>
        <v>0</v>
      </c>
      <c r="BN560" s="58"/>
      <c r="BO560" t="str">
        <f>VLOOKUP(A560,Startups!$A$3:$B$1596, 2,FALSE)</f>
        <v>Early Stage</v>
      </c>
    </row>
    <row r="561" spans="1:67" s="55" customFormat="1" ht="135" customHeight="1" x14ac:dyDescent="0.2">
      <c r="A561" s="50" t="s">
        <v>4218</v>
      </c>
      <c r="B561" s="51" t="s">
        <v>4219</v>
      </c>
      <c r="C561" s="51" t="s">
        <v>66</v>
      </c>
      <c r="D561" s="51" t="s">
        <v>166</v>
      </c>
      <c r="E561" s="51">
        <v>2010</v>
      </c>
      <c r="F561" s="51" t="s">
        <v>44</v>
      </c>
      <c r="G561" s="51" t="s">
        <v>94</v>
      </c>
      <c r="H561" s="51" t="s">
        <v>4220</v>
      </c>
      <c r="I561" s="49" t="s">
        <v>4221</v>
      </c>
      <c r="J561" s="50" t="s">
        <v>4222</v>
      </c>
      <c r="K561" s="51" t="s">
        <v>4223</v>
      </c>
      <c r="L561" s="51" t="s">
        <v>4224</v>
      </c>
      <c r="M561" s="51" t="s">
        <v>4225</v>
      </c>
      <c r="N561" s="51" t="s">
        <v>4226</v>
      </c>
      <c r="O561" s="49" t="s">
        <v>4227</v>
      </c>
      <c r="P561" s="50" t="s">
        <v>76</v>
      </c>
      <c r="Q561" s="51" t="s">
        <v>76</v>
      </c>
      <c r="R561" s="49" t="s">
        <v>77</v>
      </c>
      <c r="S561" s="50" t="s">
        <v>77</v>
      </c>
      <c r="T561" s="51" t="s">
        <v>77</v>
      </c>
      <c r="U561" s="51" t="s">
        <v>77</v>
      </c>
      <c r="V561" s="51" t="s">
        <v>76</v>
      </c>
      <c r="W561" s="51" t="s">
        <v>76</v>
      </c>
      <c r="X561" s="51" t="s">
        <v>77</v>
      </c>
      <c r="Y561" s="51" t="s">
        <v>76</v>
      </c>
      <c r="Z561" s="51" t="s">
        <v>77</v>
      </c>
      <c r="AA561" s="51" t="s">
        <v>77</v>
      </c>
      <c r="AB561" s="51" t="s">
        <v>77</v>
      </c>
      <c r="AC561" s="51" t="s">
        <v>77</v>
      </c>
      <c r="AD561" s="49" t="s">
        <v>77</v>
      </c>
      <c r="AE561" s="50" t="s">
        <v>77</v>
      </c>
      <c r="AF561" s="51" t="s">
        <v>77</v>
      </c>
      <c r="AG561" s="51" t="s">
        <v>77</v>
      </c>
      <c r="AH561" s="51" t="s">
        <v>77</v>
      </c>
      <c r="AI561" s="51" t="s">
        <v>77</v>
      </c>
      <c r="AJ561" s="51" t="s">
        <v>77</v>
      </c>
      <c r="AK561" s="51" t="s">
        <v>77</v>
      </c>
      <c r="AL561" s="51" t="s">
        <v>77</v>
      </c>
      <c r="AM561" s="51" t="s">
        <v>76</v>
      </c>
      <c r="AN561" s="51" t="s">
        <v>77</v>
      </c>
      <c r="AO561" s="51" t="s">
        <v>77</v>
      </c>
      <c r="AP561" s="51" t="s">
        <v>77</v>
      </c>
      <c r="AQ561" s="51" t="s">
        <v>77</v>
      </c>
      <c r="AR561" s="51" t="s">
        <v>77</v>
      </c>
      <c r="AS561" s="51" t="s">
        <v>77</v>
      </c>
      <c r="AT561" s="51" t="s">
        <v>77</v>
      </c>
      <c r="AU561" s="51" t="s">
        <v>77</v>
      </c>
      <c r="AV561" s="51" t="s">
        <v>77</v>
      </c>
      <c r="AW561" s="51" t="s">
        <v>77</v>
      </c>
      <c r="AX561" s="51" t="s">
        <v>77</v>
      </c>
      <c r="AY561" s="51" t="s">
        <v>77</v>
      </c>
      <c r="AZ561" s="51" t="s">
        <v>77</v>
      </c>
      <c r="BA561" s="51" t="s">
        <v>77</v>
      </c>
      <c r="BB561" s="51" t="s">
        <v>77</v>
      </c>
      <c r="BC561" s="51" t="s">
        <v>77</v>
      </c>
      <c r="BD561" s="51" t="s">
        <v>77</v>
      </c>
      <c r="BE561" s="49" t="s">
        <v>77</v>
      </c>
      <c r="BF561" s="56">
        <v>0</v>
      </c>
      <c r="BG561" s="57">
        <v>0</v>
      </c>
      <c r="BH561" s="57">
        <v>0</v>
      </c>
      <c r="BI561" s="57">
        <v>0</v>
      </c>
      <c r="BJ561" s="57">
        <v>0</v>
      </c>
      <c r="BK561" s="57">
        <v>0</v>
      </c>
      <c r="BL561" s="57">
        <v>0</v>
      </c>
      <c r="BM561" s="54">
        <f t="shared" si="8"/>
        <v>0</v>
      </c>
      <c r="BN561" s="58"/>
      <c r="BO561" t="str">
        <f>VLOOKUP(A561,Startups!$A$3:$B$1596, 2,FALSE)</f>
        <v>Normal</v>
      </c>
    </row>
    <row r="562" spans="1:67" s="55" customFormat="1" ht="135" customHeight="1" x14ac:dyDescent="0.2">
      <c r="A562" s="50" t="s">
        <v>4228</v>
      </c>
      <c r="B562" s="51" t="s">
        <v>4229</v>
      </c>
      <c r="C562" s="51" t="s">
        <v>66</v>
      </c>
      <c r="D562" s="51" t="s">
        <v>93</v>
      </c>
      <c r="E562" s="51">
        <v>2015</v>
      </c>
      <c r="F562" s="51" t="s">
        <v>49</v>
      </c>
      <c r="G562" s="51" t="s">
        <v>94</v>
      </c>
      <c r="H562" s="51" t="s">
        <v>4230</v>
      </c>
      <c r="I562" s="49" t="s">
        <v>4231</v>
      </c>
      <c r="J562" s="50" t="s">
        <v>4232</v>
      </c>
      <c r="K562" s="51" t="s">
        <v>4233</v>
      </c>
      <c r="L562" s="51" t="s">
        <v>4234</v>
      </c>
      <c r="M562" s="51" t="s">
        <v>4235</v>
      </c>
      <c r="N562" s="51" t="s">
        <v>4236</v>
      </c>
      <c r="O562" s="49" t="s">
        <v>4237</v>
      </c>
      <c r="P562" s="50" t="s">
        <v>77</v>
      </c>
      <c r="Q562" s="51" t="s">
        <v>76</v>
      </c>
      <c r="R562" s="49" t="s">
        <v>77</v>
      </c>
      <c r="S562" s="50" t="s">
        <v>77</v>
      </c>
      <c r="T562" s="51" t="s">
        <v>76</v>
      </c>
      <c r="U562" s="51" t="s">
        <v>77</v>
      </c>
      <c r="V562" s="51" t="s">
        <v>77</v>
      </c>
      <c r="W562" s="51" t="s">
        <v>76</v>
      </c>
      <c r="X562" s="51" t="s">
        <v>77</v>
      </c>
      <c r="Y562" s="51" t="s">
        <v>76</v>
      </c>
      <c r="Z562" s="51" t="s">
        <v>77</v>
      </c>
      <c r="AA562" s="51" t="s">
        <v>77</v>
      </c>
      <c r="AB562" s="51" t="s">
        <v>77</v>
      </c>
      <c r="AC562" s="51" t="s">
        <v>77</v>
      </c>
      <c r="AD562" s="49" t="s">
        <v>77</v>
      </c>
      <c r="AE562" s="50" t="s">
        <v>77</v>
      </c>
      <c r="AF562" s="51" t="s">
        <v>77</v>
      </c>
      <c r="AG562" s="51" t="s">
        <v>77</v>
      </c>
      <c r="AH562" s="51" t="s">
        <v>77</v>
      </c>
      <c r="AI562" s="51" t="s">
        <v>77</v>
      </c>
      <c r="AJ562" s="51" t="s">
        <v>77</v>
      </c>
      <c r="AK562" s="51" t="s">
        <v>77</v>
      </c>
      <c r="AL562" s="51" t="s">
        <v>77</v>
      </c>
      <c r="AM562" s="51" t="s">
        <v>77</v>
      </c>
      <c r="AN562" s="51" t="s">
        <v>77</v>
      </c>
      <c r="AO562" s="51" t="s">
        <v>77</v>
      </c>
      <c r="AP562" s="51" t="s">
        <v>77</v>
      </c>
      <c r="AQ562" s="51" t="s">
        <v>77</v>
      </c>
      <c r="AR562" s="51" t="s">
        <v>76</v>
      </c>
      <c r="AS562" s="51" t="s">
        <v>77</v>
      </c>
      <c r="AT562" s="51" t="s">
        <v>77</v>
      </c>
      <c r="AU562" s="51" t="s">
        <v>77</v>
      </c>
      <c r="AV562" s="51" t="s">
        <v>77</v>
      </c>
      <c r="AW562" s="51" t="s">
        <v>77</v>
      </c>
      <c r="AX562" s="51" t="s">
        <v>77</v>
      </c>
      <c r="AY562" s="51" t="s">
        <v>77</v>
      </c>
      <c r="AZ562" s="51" t="s">
        <v>77</v>
      </c>
      <c r="BA562" s="51" t="s">
        <v>77</v>
      </c>
      <c r="BB562" s="51" t="s">
        <v>77</v>
      </c>
      <c r="BC562" s="51" t="s">
        <v>77</v>
      </c>
      <c r="BD562" s="51" t="s">
        <v>77</v>
      </c>
      <c r="BE562" s="49" t="s">
        <v>77</v>
      </c>
      <c r="BF562" s="56">
        <v>0</v>
      </c>
      <c r="BG562" s="57">
        <v>0</v>
      </c>
      <c r="BH562" s="57">
        <v>0</v>
      </c>
      <c r="BI562" s="57">
        <v>0</v>
      </c>
      <c r="BJ562" s="57">
        <v>0</v>
      </c>
      <c r="BK562" s="57">
        <v>0</v>
      </c>
      <c r="BL562" s="57">
        <v>0</v>
      </c>
      <c r="BM562" s="54">
        <f t="shared" si="8"/>
        <v>0</v>
      </c>
      <c r="BN562" s="58"/>
      <c r="BO562" t="str">
        <f>VLOOKUP(A562,Startups!$A$3:$B$1596, 2,FALSE)</f>
        <v>Early Stage</v>
      </c>
    </row>
    <row r="563" spans="1:67" s="55" customFormat="1" ht="135" customHeight="1" x14ac:dyDescent="0.2">
      <c r="A563" s="50" t="s">
        <v>4238</v>
      </c>
      <c r="B563" s="51" t="s">
        <v>4239</v>
      </c>
      <c r="C563" s="51" t="s">
        <v>4240</v>
      </c>
      <c r="D563" s="51" t="s">
        <v>4241</v>
      </c>
      <c r="E563" s="51">
        <v>2011</v>
      </c>
      <c r="F563" s="51" t="s">
        <v>1441</v>
      </c>
      <c r="G563" s="51" t="s">
        <v>94</v>
      </c>
      <c r="H563" s="51" t="s">
        <v>4242</v>
      </c>
      <c r="I563" s="49" t="s">
        <v>4243</v>
      </c>
      <c r="J563" s="50" t="s">
        <v>4244</v>
      </c>
      <c r="K563" s="51" t="s">
        <v>4245</v>
      </c>
      <c r="L563" s="51" t="s">
        <v>4246</v>
      </c>
      <c r="M563" s="51" t="s">
        <v>4247</v>
      </c>
      <c r="N563" s="51" t="s">
        <v>4248</v>
      </c>
      <c r="O563" s="49" t="s">
        <v>4249</v>
      </c>
      <c r="P563" s="50" t="s">
        <v>76</v>
      </c>
      <c r="Q563" s="51" t="s">
        <v>76</v>
      </c>
      <c r="R563" s="49" t="s">
        <v>77</v>
      </c>
      <c r="S563" s="50" t="s">
        <v>76</v>
      </c>
      <c r="T563" s="51" t="s">
        <v>77</v>
      </c>
      <c r="U563" s="51" t="s">
        <v>77</v>
      </c>
      <c r="V563" s="51" t="s">
        <v>77</v>
      </c>
      <c r="W563" s="51" t="s">
        <v>77</v>
      </c>
      <c r="X563" s="51" t="s">
        <v>77</v>
      </c>
      <c r="Y563" s="51" t="s">
        <v>77</v>
      </c>
      <c r="Z563" s="51" t="s">
        <v>76</v>
      </c>
      <c r="AA563" s="51" t="s">
        <v>77</v>
      </c>
      <c r="AB563" s="51" t="s">
        <v>77</v>
      </c>
      <c r="AC563" s="51" t="s">
        <v>77</v>
      </c>
      <c r="AD563" s="49" t="s">
        <v>77</v>
      </c>
      <c r="AE563" s="50" t="s">
        <v>77</v>
      </c>
      <c r="AF563" s="51" t="s">
        <v>76</v>
      </c>
      <c r="AG563" s="51" t="s">
        <v>77</v>
      </c>
      <c r="AH563" s="51" t="s">
        <v>77</v>
      </c>
      <c r="AI563" s="51" t="s">
        <v>77</v>
      </c>
      <c r="AJ563" s="51" t="s">
        <v>77</v>
      </c>
      <c r="AK563" s="51" t="s">
        <v>77</v>
      </c>
      <c r="AL563" s="51" t="s">
        <v>77</v>
      </c>
      <c r="AM563" s="51" t="s">
        <v>77</v>
      </c>
      <c r="AN563" s="51" t="s">
        <v>77</v>
      </c>
      <c r="AO563" s="51" t="s">
        <v>77</v>
      </c>
      <c r="AP563" s="51" t="s">
        <v>77</v>
      </c>
      <c r="AQ563" s="51" t="s">
        <v>77</v>
      </c>
      <c r="AR563" s="51" t="s">
        <v>77</v>
      </c>
      <c r="AS563" s="51" t="s">
        <v>76</v>
      </c>
      <c r="AT563" s="51" t="s">
        <v>77</v>
      </c>
      <c r="AU563" s="51" t="s">
        <v>77</v>
      </c>
      <c r="AV563" s="51" t="s">
        <v>77</v>
      </c>
      <c r="AW563" s="51" t="s">
        <v>77</v>
      </c>
      <c r="AX563" s="51" t="s">
        <v>77</v>
      </c>
      <c r="AY563" s="51" t="s">
        <v>77</v>
      </c>
      <c r="AZ563" s="51" t="s">
        <v>77</v>
      </c>
      <c r="BA563" s="51" t="s">
        <v>77</v>
      </c>
      <c r="BB563" s="51" t="s">
        <v>77</v>
      </c>
      <c r="BC563" s="51" t="s">
        <v>77</v>
      </c>
      <c r="BD563" s="51" t="s">
        <v>77</v>
      </c>
      <c r="BE563" s="49" t="s">
        <v>77</v>
      </c>
      <c r="BF563" s="56">
        <v>0</v>
      </c>
      <c r="BG563" s="57">
        <v>0</v>
      </c>
      <c r="BH563" s="57">
        <v>0</v>
      </c>
      <c r="BI563" s="57">
        <v>0</v>
      </c>
      <c r="BJ563" s="57">
        <v>0</v>
      </c>
      <c r="BK563" s="57">
        <v>0</v>
      </c>
      <c r="BL563" s="57">
        <v>0</v>
      </c>
      <c r="BM563" s="54">
        <f t="shared" si="8"/>
        <v>0</v>
      </c>
      <c r="BN563" s="58"/>
      <c r="BO563" t="str">
        <f>VLOOKUP(A563,Startups!$A$3:$B$1596, 2,FALSE)</f>
        <v>Normal</v>
      </c>
    </row>
    <row r="564" spans="1:67" s="55" customFormat="1" ht="135" customHeight="1" x14ac:dyDescent="0.2">
      <c r="A564" s="50" t="s">
        <v>4250</v>
      </c>
      <c r="B564" s="51" t="s">
        <v>4251</v>
      </c>
      <c r="C564" s="51" t="s">
        <v>66</v>
      </c>
      <c r="D564" s="51" t="s">
        <v>93</v>
      </c>
      <c r="E564" s="51">
        <v>2012</v>
      </c>
      <c r="F564" s="51" t="s">
        <v>4252</v>
      </c>
      <c r="G564" s="51" t="s">
        <v>94</v>
      </c>
      <c r="H564" s="51" t="s">
        <v>4253</v>
      </c>
      <c r="I564" s="49" t="s">
        <v>4254</v>
      </c>
      <c r="J564" s="50" t="s">
        <v>4255</v>
      </c>
      <c r="K564" s="51" t="s">
        <v>4256</v>
      </c>
      <c r="L564" s="51" t="s">
        <v>4257</v>
      </c>
      <c r="M564" s="51" t="s">
        <v>4258</v>
      </c>
      <c r="N564" s="51" t="s">
        <v>4259</v>
      </c>
      <c r="O564" s="49" t="s">
        <v>4260</v>
      </c>
      <c r="P564" s="50" t="s">
        <v>76</v>
      </c>
      <c r="Q564" s="51" t="s">
        <v>76</v>
      </c>
      <c r="R564" s="49" t="s">
        <v>77</v>
      </c>
      <c r="S564" s="50" t="s">
        <v>77</v>
      </c>
      <c r="T564" s="51" t="s">
        <v>77</v>
      </c>
      <c r="U564" s="51" t="s">
        <v>77</v>
      </c>
      <c r="V564" s="51" t="s">
        <v>77</v>
      </c>
      <c r="W564" s="51" t="s">
        <v>77</v>
      </c>
      <c r="X564" s="51" t="s">
        <v>77</v>
      </c>
      <c r="Y564" s="51" t="s">
        <v>77</v>
      </c>
      <c r="Z564" s="51" t="s">
        <v>76</v>
      </c>
      <c r="AA564" s="51" t="s">
        <v>77</v>
      </c>
      <c r="AB564" s="51" t="s">
        <v>76</v>
      </c>
      <c r="AC564" s="51" t="s">
        <v>76</v>
      </c>
      <c r="AD564" s="49" t="s">
        <v>77</v>
      </c>
      <c r="AE564" s="50" t="s">
        <v>77</v>
      </c>
      <c r="AF564" s="51" t="s">
        <v>77</v>
      </c>
      <c r="AG564" s="51" t="s">
        <v>77</v>
      </c>
      <c r="AH564" s="51" t="s">
        <v>77</v>
      </c>
      <c r="AI564" s="51" t="s">
        <v>77</v>
      </c>
      <c r="AJ564" s="51" t="s">
        <v>77</v>
      </c>
      <c r="AK564" s="51" t="s">
        <v>77</v>
      </c>
      <c r="AL564" s="51" t="s">
        <v>77</v>
      </c>
      <c r="AM564" s="51" t="s">
        <v>77</v>
      </c>
      <c r="AN564" s="51" t="s">
        <v>77</v>
      </c>
      <c r="AO564" s="51" t="s">
        <v>77</v>
      </c>
      <c r="AP564" s="51" t="s">
        <v>77</v>
      </c>
      <c r="AQ564" s="51" t="s">
        <v>77</v>
      </c>
      <c r="AR564" s="51" t="s">
        <v>77</v>
      </c>
      <c r="AS564" s="51" t="s">
        <v>76</v>
      </c>
      <c r="AT564" s="51" t="s">
        <v>77</v>
      </c>
      <c r="AU564" s="51" t="s">
        <v>77</v>
      </c>
      <c r="AV564" s="51" t="s">
        <v>77</v>
      </c>
      <c r="AW564" s="51" t="s">
        <v>77</v>
      </c>
      <c r="AX564" s="51" t="s">
        <v>77</v>
      </c>
      <c r="AY564" s="51" t="s">
        <v>77</v>
      </c>
      <c r="AZ564" s="51" t="s">
        <v>77</v>
      </c>
      <c r="BA564" s="51" t="s">
        <v>77</v>
      </c>
      <c r="BB564" s="51" t="s">
        <v>77</v>
      </c>
      <c r="BC564" s="51" t="s">
        <v>77</v>
      </c>
      <c r="BD564" s="51" t="s">
        <v>76</v>
      </c>
      <c r="BE564" s="49" t="s">
        <v>77</v>
      </c>
      <c r="BF564" s="56">
        <v>0</v>
      </c>
      <c r="BG564" s="57">
        <v>0</v>
      </c>
      <c r="BH564" s="57">
        <v>0</v>
      </c>
      <c r="BI564" s="57">
        <v>0</v>
      </c>
      <c r="BJ564" s="57">
        <v>0</v>
      </c>
      <c r="BK564" s="57">
        <v>0</v>
      </c>
      <c r="BL564" s="57">
        <v>0</v>
      </c>
      <c r="BM564" s="54">
        <f t="shared" si="8"/>
        <v>0</v>
      </c>
      <c r="BN564" s="58"/>
      <c r="BO564" t="str">
        <f>VLOOKUP(A564,Startups!$A$3:$B$1596, 2,FALSE)</f>
        <v>Normal</v>
      </c>
    </row>
    <row r="565" spans="1:67" s="55" customFormat="1" ht="135" customHeight="1" x14ac:dyDescent="0.2">
      <c r="A565" s="50" t="s">
        <v>4300</v>
      </c>
      <c r="B565" s="51" t="s">
        <v>4301</v>
      </c>
      <c r="C565" s="51" t="s">
        <v>66</v>
      </c>
      <c r="D565" s="51" t="s">
        <v>67</v>
      </c>
      <c r="E565" s="51">
        <v>2015</v>
      </c>
      <c r="F565" s="51" t="s">
        <v>46</v>
      </c>
      <c r="G565" s="51" t="s">
        <v>68</v>
      </c>
      <c r="H565" s="51" t="s">
        <v>4302</v>
      </c>
      <c r="I565" s="49" t="s">
        <v>4303</v>
      </c>
      <c r="J565" s="50" t="s">
        <v>4304</v>
      </c>
      <c r="K565" s="51" t="s">
        <v>4305</v>
      </c>
      <c r="L565" s="51" t="s">
        <v>4306</v>
      </c>
      <c r="M565" s="51" t="s">
        <v>4307</v>
      </c>
      <c r="N565" s="51" t="s">
        <v>4308</v>
      </c>
      <c r="O565" s="49" t="s">
        <v>4309</v>
      </c>
      <c r="P565" s="50" t="s">
        <v>76</v>
      </c>
      <c r="Q565" s="51" t="s">
        <v>77</v>
      </c>
      <c r="R565" s="49" t="s">
        <v>77</v>
      </c>
      <c r="S565" s="50" t="s">
        <v>77</v>
      </c>
      <c r="T565" s="51" t="s">
        <v>76</v>
      </c>
      <c r="U565" s="51" t="s">
        <v>77</v>
      </c>
      <c r="V565" s="51" t="s">
        <v>77</v>
      </c>
      <c r="W565" s="51" t="s">
        <v>77</v>
      </c>
      <c r="X565" s="51" t="s">
        <v>76</v>
      </c>
      <c r="Y565" s="51" t="s">
        <v>77</v>
      </c>
      <c r="Z565" s="51" t="s">
        <v>77</v>
      </c>
      <c r="AA565" s="51" t="s">
        <v>77</v>
      </c>
      <c r="AB565" s="51" t="s">
        <v>77</v>
      </c>
      <c r="AC565" s="51" t="s">
        <v>76</v>
      </c>
      <c r="AD565" s="49" t="s">
        <v>77</v>
      </c>
      <c r="AE565" s="50" t="s">
        <v>77</v>
      </c>
      <c r="AF565" s="51" t="s">
        <v>77</v>
      </c>
      <c r="AG565" s="51" t="s">
        <v>77</v>
      </c>
      <c r="AH565" s="51" t="s">
        <v>77</v>
      </c>
      <c r="AI565" s="51" t="s">
        <v>77</v>
      </c>
      <c r="AJ565" s="51" t="s">
        <v>77</v>
      </c>
      <c r="AK565" s="51" t="s">
        <v>77</v>
      </c>
      <c r="AL565" s="51" t="s">
        <v>77</v>
      </c>
      <c r="AM565" s="51" t="s">
        <v>77</v>
      </c>
      <c r="AN565" s="51" t="s">
        <v>77</v>
      </c>
      <c r="AO565" s="51" t="s">
        <v>76</v>
      </c>
      <c r="AP565" s="51" t="s">
        <v>77</v>
      </c>
      <c r="AQ565" s="51" t="s">
        <v>77</v>
      </c>
      <c r="AR565" s="51" t="s">
        <v>77</v>
      </c>
      <c r="AS565" s="51" t="s">
        <v>77</v>
      </c>
      <c r="AT565" s="51" t="s">
        <v>77</v>
      </c>
      <c r="AU565" s="51" t="s">
        <v>77</v>
      </c>
      <c r="AV565" s="51" t="s">
        <v>77</v>
      </c>
      <c r="AW565" s="51" t="s">
        <v>77</v>
      </c>
      <c r="AX565" s="51" t="s">
        <v>77</v>
      </c>
      <c r="AY565" s="51" t="s">
        <v>77</v>
      </c>
      <c r="AZ565" s="51" t="s">
        <v>77</v>
      </c>
      <c r="BA565" s="51" t="s">
        <v>77</v>
      </c>
      <c r="BB565" s="51" t="s">
        <v>77</v>
      </c>
      <c r="BC565" s="51" t="s">
        <v>77</v>
      </c>
      <c r="BD565" s="51" t="s">
        <v>77</v>
      </c>
      <c r="BE565" s="49" t="s">
        <v>77</v>
      </c>
      <c r="BF565" s="52">
        <v>0</v>
      </c>
      <c r="BG565" s="53">
        <v>0</v>
      </c>
      <c r="BH565" s="53">
        <v>0</v>
      </c>
      <c r="BI565" s="53">
        <v>0</v>
      </c>
      <c r="BJ565" s="53">
        <v>0</v>
      </c>
      <c r="BK565" s="53">
        <v>0</v>
      </c>
      <c r="BL565" s="53">
        <v>0</v>
      </c>
      <c r="BM565" s="54">
        <f t="shared" si="8"/>
        <v>0</v>
      </c>
      <c r="BO565" t="str">
        <f>VLOOKUP(A565,Startups!$A$3:$B$1596, 2,FALSE)</f>
        <v>Early Stage</v>
      </c>
    </row>
    <row r="566" spans="1:67" s="55" customFormat="1" ht="135" customHeight="1" x14ac:dyDescent="0.2">
      <c r="A566" s="50" t="s">
        <v>4310</v>
      </c>
      <c r="B566" s="51" t="s">
        <v>4311</v>
      </c>
      <c r="C566" s="51" t="s">
        <v>66</v>
      </c>
      <c r="D566" s="51" t="s">
        <v>4312</v>
      </c>
      <c r="E566" s="51">
        <v>2011</v>
      </c>
      <c r="F566" s="51" t="s">
        <v>1779</v>
      </c>
      <c r="G566" s="51" t="s">
        <v>68</v>
      </c>
      <c r="H566" s="51" t="s">
        <v>4313</v>
      </c>
      <c r="I566" s="49" t="s">
        <v>4314</v>
      </c>
      <c r="J566" s="50" t="s">
        <v>4315</v>
      </c>
      <c r="K566" s="51" t="s">
        <v>4316</v>
      </c>
      <c r="L566" s="51" t="s">
        <v>4317</v>
      </c>
      <c r="M566" s="51" t="s">
        <v>4318</v>
      </c>
      <c r="N566" s="51" t="s">
        <v>4319</v>
      </c>
      <c r="O566" s="49" t="s">
        <v>4320</v>
      </c>
      <c r="P566" s="50" t="s">
        <v>77</v>
      </c>
      <c r="Q566" s="51" t="s">
        <v>76</v>
      </c>
      <c r="R566" s="49" t="s">
        <v>77</v>
      </c>
      <c r="S566" s="50" t="s">
        <v>77</v>
      </c>
      <c r="T566" s="51" t="s">
        <v>77</v>
      </c>
      <c r="U566" s="51" t="s">
        <v>76</v>
      </c>
      <c r="V566" s="51" t="s">
        <v>77</v>
      </c>
      <c r="W566" s="51" t="s">
        <v>77</v>
      </c>
      <c r="X566" s="51" t="s">
        <v>77</v>
      </c>
      <c r="Y566" s="51" t="s">
        <v>77</v>
      </c>
      <c r="Z566" s="51" t="s">
        <v>77</v>
      </c>
      <c r="AA566" s="51" t="s">
        <v>77</v>
      </c>
      <c r="AB566" s="51" t="s">
        <v>77</v>
      </c>
      <c r="AC566" s="51" t="s">
        <v>77</v>
      </c>
      <c r="AD566" s="49" t="s">
        <v>76</v>
      </c>
      <c r="AE566" s="50" t="s">
        <v>77</v>
      </c>
      <c r="AF566" s="51" t="s">
        <v>77</v>
      </c>
      <c r="AG566" s="51" t="s">
        <v>77</v>
      </c>
      <c r="AH566" s="51" t="s">
        <v>77</v>
      </c>
      <c r="AI566" s="51" t="s">
        <v>77</v>
      </c>
      <c r="AJ566" s="51" t="s">
        <v>77</v>
      </c>
      <c r="AK566" s="51" t="s">
        <v>77</v>
      </c>
      <c r="AL566" s="51" t="s">
        <v>76</v>
      </c>
      <c r="AM566" s="51" t="s">
        <v>77</v>
      </c>
      <c r="AN566" s="51" t="s">
        <v>77</v>
      </c>
      <c r="AO566" s="51" t="s">
        <v>77</v>
      </c>
      <c r="AP566" s="51" t="s">
        <v>77</v>
      </c>
      <c r="AQ566" s="51" t="s">
        <v>77</v>
      </c>
      <c r="AR566" s="51" t="s">
        <v>77</v>
      </c>
      <c r="AS566" s="51" t="s">
        <v>76</v>
      </c>
      <c r="AT566" s="51" t="s">
        <v>77</v>
      </c>
      <c r="AU566" s="51" t="s">
        <v>77</v>
      </c>
      <c r="AV566" s="51" t="s">
        <v>77</v>
      </c>
      <c r="AW566" s="51" t="s">
        <v>77</v>
      </c>
      <c r="AX566" s="51" t="s">
        <v>77</v>
      </c>
      <c r="AY566" s="51" t="s">
        <v>77</v>
      </c>
      <c r="AZ566" s="51" t="s">
        <v>77</v>
      </c>
      <c r="BA566" s="51" t="s">
        <v>77</v>
      </c>
      <c r="BB566" s="51" t="s">
        <v>77</v>
      </c>
      <c r="BC566" s="51" t="s">
        <v>77</v>
      </c>
      <c r="BD566" s="51" t="s">
        <v>77</v>
      </c>
      <c r="BE566" s="49" t="s">
        <v>77</v>
      </c>
      <c r="BF566" s="52">
        <v>0</v>
      </c>
      <c r="BG566" s="53">
        <v>0</v>
      </c>
      <c r="BH566" s="53">
        <v>0</v>
      </c>
      <c r="BI566" s="53">
        <v>0</v>
      </c>
      <c r="BJ566" s="53">
        <v>0</v>
      </c>
      <c r="BK566" s="53">
        <v>0</v>
      </c>
      <c r="BL566" s="53">
        <v>0</v>
      </c>
      <c r="BM566" s="54">
        <f t="shared" si="8"/>
        <v>0</v>
      </c>
      <c r="BO566" t="str">
        <f>VLOOKUP(A566,Startups!$A$3:$B$1596, 2,FALSE)</f>
        <v>Normal</v>
      </c>
    </row>
    <row r="567" spans="1:67" s="55" customFormat="1" ht="135" customHeight="1" x14ac:dyDescent="0.2">
      <c r="A567" s="50" t="s">
        <v>4321</v>
      </c>
      <c r="B567" s="51" t="s">
        <v>4322</v>
      </c>
      <c r="C567" s="51" t="s">
        <v>66</v>
      </c>
      <c r="D567" s="51" t="s">
        <v>67</v>
      </c>
      <c r="E567" s="51">
        <v>2015</v>
      </c>
      <c r="F567" s="51" t="s">
        <v>40</v>
      </c>
      <c r="G567" s="51" t="s">
        <v>68</v>
      </c>
      <c r="H567" s="51" t="s">
        <v>4323</v>
      </c>
      <c r="I567" s="49" t="s">
        <v>4324</v>
      </c>
      <c r="J567" s="50" t="s">
        <v>4325</v>
      </c>
      <c r="K567" s="51" t="s">
        <v>4326</v>
      </c>
      <c r="L567" s="51" t="s">
        <v>4327</v>
      </c>
      <c r="M567" s="51" t="s">
        <v>4328</v>
      </c>
      <c r="N567" s="51" t="s">
        <v>4329</v>
      </c>
      <c r="O567" s="49" t="s">
        <v>4330</v>
      </c>
      <c r="P567" s="50" t="s">
        <v>77</v>
      </c>
      <c r="Q567" s="51" t="s">
        <v>76</v>
      </c>
      <c r="R567" s="49" t="s">
        <v>76</v>
      </c>
      <c r="S567" s="50" t="s">
        <v>77</v>
      </c>
      <c r="T567" s="51" t="s">
        <v>77</v>
      </c>
      <c r="U567" s="51" t="s">
        <v>77</v>
      </c>
      <c r="V567" s="51" t="s">
        <v>77</v>
      </c>
      <c r="W567" s="51" t="s">
        <v>76</v>
      </c>
      <c r="X567" s="51" t="s">
        <v>77</v>
      </c>
      <c r="Y567" s="51" t="s">
        <v>77</v>
      </c>
      <c r="Z567" s="51" t="s">
        <v>77</v>
      </c>
      <c r="AA567" s="51" t="s">
        <v>76</v>
      </c>
      <c r="AB567" s="51" t="s">
        <v>77</v>
      </c>
      <c r="AC567" s="51" t="s">
        <v>77</v>
      </c>
      <c r="AD567" s="49" t="s">
        <v>77</v>
      </c>
      <c r="AE567" s="50" t="s">
        <v>77</v>
      </c>
      <c r="AF567" s="51" t="s">
        <v>77</v>
      </c>
      <c r="AG567" s="51" t="s">
        <v>77</v>
      </c>
      <c r="AH567" s="51" t="s">
        <v>77</v>
      </c>
      <c r="AI567" s="51" t="s">
        <v>76</v>
      </c>
      <c r="AJ567" s="51" t="s">
        <v>77</v>
      </c>
      <c r="AK567" s="51" t="s">
        <v>77</v>
      </c>
      <c r="AL567" s="51" t="s">
        <v>77</v>
      </c>
      <c r="AM567" s="51" t="s">
        <v>77</v>
      </c>
      <c r="AN567" s="51" t="s">
        <v>77</v>
      </c>
      <c r="AO567" s="51" t="s">
        <v>77</v>
      </c>
      <c r="AP567" s="51" t="s">
        <v>77</v>
      </c>
      <c r="AQ567" s="51" t="s">
        <v>77</v>
      </c>
      <c r="AR567" s="51" t="s">
        <v>77</v>
      </c>
      <c r="AS567" s="51" t="s">
        <v>77</v>
      </c>
      <c r="AT567" s="51" t="s">
        <v>77</v>
      </c>
      <c r="AU567" s="51" t="s">
        <v>77</v>
      </c>
      <c r="AV567" s="51" t="s">
        <v>77</v>
      </c>
      <c r="AW567" s="51" t="s">
        <v>77</v>
      </c>
      <c r="AX567" s="51" t="s">
        <v>77</v>
      </c>
      <c r="AY567" s="51" t="s">
        <v>77</v>
      </c>
      <c r="AZ567" s="51" t="s">
        <v>77</v>
      </c>
      <c r="BA567" s="51" t="s">
        <v>77</v>
      </c>
      <c r="BB567" s="51" t="s">
        <v>77</v>
      </c>
      <c r="BC567" s="51" t="s">
        <v>77</v>
      </c>
      <c r="BD567" s="51" t="s">
        <v>77</v>
      </c>
      <c r="BE567" s="49" t="s">
        <v>77</v>
      </c>
      <c r="BF567" s="52">
        <v>0</v>
      </c>
      <c r="BG567" s="53">
        <v>0</v>
      </c>
      <c r="BH567" s="53">
        <v>0</v>
      </c>
      <c r="BI567" s="53">
        <v>0</v>
      </c>
      <c r="BJ567" s="53">
        <v>0</v>
      </c>
      <c r="BK567" s="53">
        <v>0</v>
      </c>
      <c r="BL567" s="53">
        <v>0</v>
      </c>
      <c r="BM567" s="54">
        <f t="shared" si="8"/>
        <v>0</v>
      </c>
      <c r="BO567" t="str">
        <f>VLOOKUP(A567,Startups!$A$3:$B$1596, 2,FALSE)</f>
        <v>Early Stage</v>
      </c>
    </row>
    <row r="568" spans="1:67" s="55" customFormat="1" ht="135" customHeight="1" x14ac:dyDescent="0.2">
      <c r="A568" s="50" t="s">
        <v>4331</v>
      </c>
      <c r="B568" s="51" t="s">
        <v>4332</v>
      </c>
      <c r="C568" s="51" t="s">
        <v>915</v>
      </c>
      <c r="D568" s="51" t="s">
        <v>4333</v>
      </c>
      <c r="E568" s="51">
        <v>2015</v>
      </c>
      <c r="F568" s="51" t="s">
        <v>1383</v>
      </c>
      <c r="G568" s="51" t="s">
        <v>68</v>
      </c>
      <c r="H568" s="51" t="s">
        <v>4334</v>
      </c>
      <c r="I568" s="49" t="s">
        <v>4335</v>
      </c>
      <c r="J568" s="50" t="s">
        <v>4336</v>
      </c>
      <c r="K568" s="51" t="s">
        <v>4337</v>
      </c>
      <c r="L568" s="51" t="s">
        <v>4338</v>
      </c>
      <c r="M568" s="51" t="s">
        <v>4339</v>
      </c>
      <c r="N568" s="51" t="s">
        <v>4340</v>
      </c>
      <c r="O568" s="49" t="s">
        <v>4341</v>
      </c>
      <c r="P568" s="50" t="s">
        <v>77</v>
      </c>
      <c r="Q568" s="51" t="s">
        <v>76</v>
      </c>
      <c r="R568" s="49" t="s">
        <v>77</v>
      </c>
      <c r="S568" s="50" t="s">
        <v>77</v>
      </c>
      <c r="T568" s="51" t="s">
        <v>76</v>
      </c>
      <c r="U568" s="51" t="s">
        <v>77</v>
      </c>
      <c r="V568" s="51" t="s">
        <v>77</v>
      </c>
      <c r="W568" s="51" t="s">
        <v>77</v>
      </c>
      <c r="X568" s="51" t="s">
        <v>76</v>
      </c>
      <c r="Y568" s="51" t="s">
        <v>77</v>
      </c>
      <c r="Z568" s="51" t="s">
        <v>77</v>
      </c>
      <c r="AA568" s="51" t="s">
        <v>77</v>
      </c>
      <c r="AB568" s="51" t="s">
        <v>76</v>
      </c>
      <c r="AC568" s="51" t="s">
        <v>77</v>
      </c>
      <c r="AD568" s="49" t="s">
        <v>77</v>
      </c>
      <c r="AE568" s="50" t="s">
        <v>77</v>
      </c>
      <c r="AF568" s="51" t="s">
        <v>77</v>
      </c>
      <c r="AG568" s="51" t="s">
        <v>77</v>
      </c>
      <c r="AH568" s="51" t="s">
        <v>77</v>
      </c>
      <c r="AI568" s="51" t="s">
        <v>77</v>
      </c>
      <c r="AJ568" s="51" t="s">
        <v>77</v>
      </c>
      <c r="AK568" s="51" t="s">
        <v>77</v>
      </c>
      <c r="AL568" s="51" t="s">
        <v>77</v>
      </c>
      <c r="AM568" s="51" t="s">
        <v>77</v>
      </c>
      <c r="AN568" s="51" t="s">
        <v>77</v>
      </c>
      <c r="AO568" s="51" t="s">
        <v>77</v>
      </c>
      <c r="AP568" s="51" t="s">
        <v>77</v>
      </c>
      <c r="AQ568" s="51" t="s">
        <v>77</v>
      </c>
      <c r="AR568" s="51" t="s">
        <v>77</v>
      </c>
      <c r="AS568" s="51" t="s">
        <v>77</v>
      </c>
      <c r="AT568" s="51" t="s">
        <v>76</v>
      </c>
      <c r="AU568" s="51" t="s">
        <v>77</v>
      </c>
      <c r="AV568" s="51" t="s">
        <v>77</v>
      </c>
      <c r="AW568" s="51" t="s">
        <v>76</v>
      </c>
      <c r="AX568" s="51" t="s">
        <v>77</v>
      </c>
      <c r="AY568" s="51" t="s">
        <v>77</v>
      </c>
      <c r="AZ568" s="51" t="s">
        <v>77</v>
      </c>
      <c r="BA568" s="51" t="s">
        <v>77</v>
      </c>
      <c r="BB568" s="51" t="s">
        <v>77</v>
      </c>
      <c r="BC568" s="51" t="s">
        <v>77</v>
      </c>
      <c r="BD568" s="51" t="s">
        <v>77</v>
      </c>
      <c r="BE568" s="49" t="s">
        <v>77</v>
      </c>
      <c r="BF568" s="52">
        <v>0</v>
      </c>
      <c r="BG568" s="53">
        <v>0</v>
      </c>
      <c r="BH568" s="53">
        <v>0</v>
      </c>
      <c r="BI568" s="53">
        <v>0</v>
      </c>
      <c r="BJ568" s="53">
        <v>0</v>
      </c>
      <c r="BK568" s="53">
        <v>0</v>
      </c>
      <c r="BL568" s="53">
        <v>0</v>
      </c>
      <c r="BM568" s="54">
        <f t="shared" si="8"/>
        <v>0</v>
      </c>
      <c r="BO568" t="str">
        <f>VLOOKUP(A568,Startups!$A$3:$B$1596, 2,FALSE)</f>
        <v>Early Stage</v>
      </c>
    </row>
    <row r="569" spans="1:67" s="55" customFormat="1" ht="135" customHeight="1" x14ac:dyDescent="0.2">
      <c r="A569" s="50" t="s">
        <v>4342</v>
      </c>
      <c r="B569" s="51" t="s">
        <v>4343</v>
      </c>
      <c r="C569" s="51" t="s">
        <v>66</v>
      </c>
      <c r="D569" s="51" t="s">
        <v>93</v>
      </c>
      <c r="E569" s="51">
        <v>2010</v>
      </c>
      <c r="F569" s="51" t="s">
        <v>2194</v>
      </c>
      <c r="G569" s="51" t="s">
        <v>94</v>
      </c>
      <c r="H569" s="51" t="s">
        <v>4344</v>
      </c>
      <c r="I569" s="49" t="s">
        <v>4345</v>
      </c>
      <c r="J569" s="50" t="s">
        <v>4346</v>
      </c>
      <c r="K569" s="51" t="s">
        <v>4347</v>
      </c>
      <c r="L569" s="51" t="s">
        <v>4348</v>
      </c>
      <c r="M569" s="51" t="s">
        <v>4349</v>
      </c>
      <c r="N569" s="51" t="s">
        <v>4350</v>
      </c>
      <c r="O569" s="49" t="s">
        <v>4351</v>
      </c>
      <c r="P569" s="50" t="s">
        <v>76</v>
      </c>
      <c r="Q569" s="51" t="s">
        <v>77</v>
      </c>
      <c r="R569" s="49" t="s">
        <v>77</v>
      </c>
      <c r="S569" s="50" t="s">
        <v>77</v>
      </c>
      <c r="T569" s="51" t="s">
        <v>76</v>
      </c>
      <c r="U569" s="51" t="s">
        <v>77</v>
      </c>
      <c r="V569" s="51" t="s">
        <v>77</v>
      </c>
      <c r="W569" s="51" t="s">
        <v>77</v>
      </c>
      <c r="X569" s="51" t="s">
        <v>76</v>
      </c>
      <c r="Y569" s="51" t="s">
        <v>77</v>
      </c>
      <c r="Z569" s="51" t="s">
        <v>77</v>
      </c>
      <c r="AA569" s="51" t="s">
        <v>77</v>
      </c>
      <c r="AB569" s="51" t="s">
        <v>77</v>
      </c>
      <c r="AC569" s="51" t="s">
        <v>77</v>
      </c>
      <c r="AD569" s="49" t="s">
        <v>77</v>
      </c>
      <c r="AE569" s="50" t="s">
        <v>76</v>
      </c>
      <c r="AF569" s="51" t="s">
        <v>77</v>
      </c>
      <c r="AG569" s="51" t="s">
        <v>77</v>
      </c>
      <c r="AH569" s="51" t="s">
        <v>77</v>
      </c>
      <c r="AI569" s="51" t="s">
        <v>77</v>
      </c>
      <c r="AJ569" s="51" t="s">
        <v>77</v>
      </c>
      <c r="AK569" s="51" t="s">
        <v>77</v>
      </c>
      <c r="AL569" s="51" t="s">
        <v>77</v>
      </c>
      <c r="AM569" s="51" t="s">
        <v>77</v>
      </c>
      <c r="AN569" s="51" t="s">
        <v>77</v>
      </c>
      <c r="AO569" s="51" t="s">
        <v>76</v>
      </c>
      <c r="AP569" s="51" t="s">
        <v>77</v>
      </c>
      <c r="AQ569" s="51" t="s">
        <v>77</v>
      </c>
      <c r="AR569" s="51" t="s">
        <v>77</v>
      </c>
      <c r="AS569" s="51" t="s">
        <v>77</v>
      </c>
      <c r="AT569" s="51" t="s">
        <v>77</v>
      </c>
      <c r="AU569" s="51" t="s">
        <v>77</v>
      </c>
      <c r="AV569" s="51" t="s">
        <v>77</v>
      </c>
      <c r="AW569" s="51" t="s">
        <v>77</v>
      </c>
      <c r="AX569" s="51" t="s">
        <v>77</v>
      </c>
      <c r="AY569" s="51" t="s">
        <v>77</v>
      </c>
      <c r="AZ569" s="51" t="s">
        <v>77</v>
      </c>
      <c r="BA569" s="51" t="s">
        <v>77</v>
      </c>
      <c r="BB569" s="51" t="s">
        <v>77</v>
      </c>
      <c r="BC569" s="51" t="s">
        <v>77</v>
      </c>
      <c r="BD569" s="51" t="s">
        <v>77</v>
      </c>
      <c r="BE569" s="49" t="s">
        <v>77</v>
      </c>
      <c r="BF569" s="52">
        <v>0</v>
      </c>
      <c r="BG569" s="53">
        <v>0</v>
      </c>
      <c r="BH569" s="53">
        <v>0</v>
      </c>
      <c r="BI569" s="53">
        <v>0</v>
      </c>
      <c r="BJ569" s="53">
        <v>0</v>
      </c>
      <c r="BK569" s="53">
        <v>0</v>
      </c>
      <c r="BL569" s="53">
        <v>0</v>
      </c>
      <c r="BM569" s="54">
        <f t="shared" si="8"/>
        <v>0</v>
      </c>
      <c r="BO569" t="str">
        <f>VLOOKUP(A569,Startups!$A$3:$B$1596, 2,FALSE)</f>
        <v>Normal</v>
      </c>
    </row>
    <row r="570" spans="1:67" s="55" customFormat="1" ht="135" customHeight="1" x14ac:dyDescent="0.2">
      <c r="A570" s="50" t="s">
        <v>4352</v>
      </c>
      <c r="B570" s="51" t="s">
        <v>4353</v>
      </c>
      <c r="C570" s="51" t="s">
        <v>851</v>
      </c>
      <c r="D570" s="51" t="s">
        <v>852</v>
      </c>
      <c r="E570" s="51">
        <v>2015</v>
      </c>
      <c r="F570" s="51" t="s">
        <v>49</v>
      </c>
      <c r="G570" s="51" t="s">
        <v>292</v>
      </c>
      <c r="H570" s="51" t="s">
        <v>4354</v>
      </c>
      <c r="I570" s="49" t="s">
        <v>4355</v>
      </c>
      <c r="J570" s="50" t="s">
        <v>4356</v>
      </c>
      <c r="K570" s="51" t="s">
        <v>4357</v>
      </c>
      <c r="L570" s="51" t="s">
        <v>4358</v>
      </c>
      <c r="M570" s="51" t="s">
        <v>4359</v>
      </c>
      <c r="N570" s="51" t="s">
        <v>4360</v>
      </c>
      <c r="O570" s="49" t="s">
        <v>4361</v>
      </c>
      <c r="P570" s="50" t="s">
        <v>77</v>
      </c>
      <c r="Q570" s="51" t="s">
        <v>76</v>
      </c>
      <c r="R570" s="49" t="s">
        <v>77</v>
      </c>
      <c r="S570" s="50" t="s">
        <v>77</v>
      </c>
      <c r="T570" s="51" t="s">
        <v>77</v>
      </c>
      <c r="U570" s="51" t="s">
        <v>77</v>
      </c>
      <c r="V570" s="51" t="s">
        <v>77</v>
      </c>
      <c r="W570" s="51" t="s">
        <v>77</v>
      </c>
      <c r="X570" s="51" t="s">
        <v>76</v>
      </c>
      <c r="Y570" s="51" t="s">
        <v>76</v>
      </c>
      <c r="Z570" s="51" t="s">
        <v>77</v>
      </c>
      <c r="AA570" s="51" t="s">
        <v>77</v>
      </c>
      <c r="AB570" s="51" t="s">
        <v>77</v>
      </c>
      <c r="AC570" s="51" t="s">
        <v>77</v>
      </c>
      <c r="AD570" s="49" t="s">
        <v>76</v>
      </c>
      <c r="AE570" s="50" t="s">
        <v>77</v>
      </c>
      <c r="AF570" s="51" t="s">
        <v>77</v>
      </c>
      <c r="AG570" s="51" t="s">
        <v>77</v>
      </c>
      <c r="AH570" s="51" t="s">
        <v>77</v>
      </c>
      <c r="AI570" s="51" t="s">
        <v>77</v>
      </c>
      <c r="AJ570" s="51" t="s">
        <v>77</v>
      </c>
      <c r="AK570" s="51" t="s">
        <v>77</v>
      </c>
      <c r="AL570" s="51" t="s">
        <v>77</v>
      </c>
      <c r="AM570" s="51" t="s">
        <v>77</v>
      </c>
      <c r="AN570" s="51" t="s">
        <v>77</v>
      </c>
      <c r="AO570" s="51" t="s">
        <v>77</v>
      </c>
      <c r="AP570" s="51" t="s">
        <v>77</v>
      </c>
      <c r="AQ570" s="51" t="s">
        <v>77</v>
      </c>
      <c r="AR570" s="51" t="s">
        <v>76</v>
      </c>
      <c r="AS570" s="51" t="s">
        <v>77</v>
      </c>
      <c r="AT570" s="51" t="s">
        <v>77</v>
      </c>
      <c r="AU570" s="51" t="s">
        <v>77</v>
      </c>
      <c r="AV570" s="51" t="s">
        <v>77</v>
      </c>
      <c r="AW570" s="51" t="s">
        <v>77</v>
      </c>
      <c r="AX570" s="51" t="s">
        <v>77</v>
      </c>
      <c r="AY570" s="51" t="s">
        <v>77</v>
      </c>
      <c r="AZ570" s="51" t="s">
        <v>77</v>
      </c>
      <c r="BA570" s="51" t="s">
        <v>77</v>
      </c>
      <c r="BB570" s="51" t="s">
        <v>77</v>
      </c>
      <c r="BC570" s="51" t="s">
        <v>77</v>
      </c>
      <c r="BD570" s="51" t="s">
        <v>77</v>
      </c>
      <c r="BE570" s="49" t="s">
        <v>77</v>
      </c>
      <c r="BF570" s="52">
        <v>0</v>
      </c>
      <c r="BG570" s="53">
        <v>0</v>
      </c>
      <c r="BH570" s="53">
        <v>0</v>
      </c>
      <c r="BI570" s="53">
        <v>0</v>
      </c>
      <c r="BJ570" s="53">
        <v>0</v>
      </c>
      <c r="BK570" s="53">
        <v>0</v>
      </c>
      <c r="BL570" s="53">
        <v>0</v>
      </c>
      <c r="BM570" s="54">
        <f t="shared" si="8"/>
        <v>0</v>
      </c>
      <c r="BO570" t="str">
        <f>VLOOKUP(A570,Startups!$A$3:$B$1596, 2,FALSE)</f>
        <v>Early Stage</v>
      </c>
    </row>
    <row r="571" spans="1:67" s="55" customFormat="1" ht="135" customHeight="1" x14ac:dyDescent="0.2">
      <c r="A571" s="50" t="s">
        <v>4362</v>
      </c>
      <c r="B571" s="51" t="s">
        <v>4363</v>
      </c>
      <c r="C571" s="51" t="s">
        <v>66</v>
      </c>
      <c r="D571" s="51" t="s">
        <v>67</v>
      </c>
      <c r="E571" s="51">
        <v>2015</v>
      </c>
      <c r="F571" s="51" t="s">
        <v>4364</v>
      </c>
      <c r="G571" s="51" t="s">
        <v>94</v>
      </c>
      <c r="H571" s="51" t="s">
        <v>4365</v>
      </c>
      <c r="I571" s="49" t="s">
        <v>4366</v>
      </c>
      <c r="J571" s="50" t="s">
        <v>4367</v>
      </c>
      <c r="K571" s="51" t="s">
        <v>4368</v>
      </c>
      <c r="L571" s="51" t="s">
        <v>4369</v>
      </c>
      <c r="M571" s="51" t="s">
        <v>4370</v>
      </c>
      <c r="N571" s="51" t="s">
        <v>4371</v>
      </c>
      <c r="O571" s="49" t="s">
        <v>4372</v>
      </c>
      <c r="P571" s="50" t="s">
        <v>76</v>
      </c>
      <c r="Q571" s="51" t="s">
        <v>77</v>
      </c>
      <c r="R571" s="49" t="s">
        <v>77</v>
      </c>
      <c r="S571" s="50" t="s">
        <v>77</v>
      </c>
      <c r="T571" s="51" t="s">
        <v>77</v>
      </c>
      <c r="U571" s="51" t="s">
        <v>77</v>
      </c>
      <c r="V571" s="51" t="s">
        <v>76</v>
      </c>
      <c r="W571" s="51" t="s">
        <v>77</v>
      </c>
      <c r="X571" s="51" t="s">
        <v>77</v>
      </c>
      <c r="Y571" s="51" t="s">
        <v>76</v>
      </c>
      <c r="Z571" s="51" t="s">
        <v>77</v>
      </c>
      <c r="AA571" s="51" t="s">
        <v>77</v>
      </c>
      <c r="AB571" s="51" t="s">
        <v>77</v>
      </c>
      <c r="AC571" s="51" t="s">
        <v>77</v>
      </c>
      <c r="AD571" s="49" t="s">
        <v>77</v>
      </c>
      <c r="AE571" s="50" t="s">
        <v>77</v>
      </c>
      <c r="AF571" s="51" t="s">
        <v>77</v>
      </c>
      <c r="AG571" s="51" t="s">
        <v>77</v>
      </c>
      <c r="AH571" s="51" t="s">
        <v>77</v>
      </c>
      <c r="AI571" s="51" t="s">
        <v>77</v>
      </c>
      <c r="AJ571" s="51" t="s">
        <v>77</v>
      </c>
      <c r="AK571" s="51" t="s">
        <v>77</v>
      </c>
      <c r="AL571" s="51" t="s">
        <v>77</v>
      </c>
      <c r="AM571" s="51" t="s">
        <v>76</v>
      </c>
      <c r="AN571" s="51" t="s">
        <v>77</v>
      </c>
      <c r="AO571" s="51" t="s">
        <v>77</v>
      </c>
      <c r="AP571" s="51" t="s">
        <v>77</v>
      </c>
      <c r="AQ571" s="51" t="s">
        <v>77</v>
      </c>
      <c r="AR571" s="51" t="s">
        <v>77</v>
      </c>
      <c r="AS571" s="51" t="s">
        <v>77</v>
      </c>
      <c r="AT571" s="51" t="s">
        <v>77</v>
      </c>
      <c r="AU571" s="51" t="s">
        <v>77</v>
      </c>
      <c r="AV571" s="51" t="s">
        <v>77</v>
      </c>
      <c r="AW571" s="51" t="s">
        <v>76</v>
      </c>
      <c r="AX571" s="51" t="s">
        <v>77</v>
      </c>
      <c r="AY571" s="51" t="s">
        <v>77</v>
      </c>
      <c r="AZ571" s="51" t="s">
        <v>77</v>
      </c>
      <c r="BA571" s="51" t="s">
        <v>77</v>
      </c>
      <c r="BB571" s="51" t="s">
        <v>77</v>
      </c>
      <c r="BC571" s="51" t="s">
        <v>77</v>
      </c>
      <c r="BD571" s="51" t="s">
        <v>77</v>
      </c>
      <c r="BE571" s="49" t="s">
        <v>77</v>
      </c>
      <c r="BF571" s="52">
        <v>0</v>
      </c>
      <c r="BG571" s="53">
        <v>0</v>
      </c>
      <c r="BH571" s="53">
        <v>0</v>
      </c>
      <c r="BI571" s="53">
        <v>0</v>
      </c>
      <c r="BJ571" s="53">
        <v>0</v>
      </c>
      <c r="BK571" s="53">
        <v>0</v>
      </c>
      <c r="BL571" s="53">
        <v>0</v>
      </c>
      <c r="BM571" s="54">
        <f t="shared" si="8"/>
        <v>0</v>
      </c>
      <c r="BO571" t="str">
        <f>VLOOKUP(A571,Startups!$A$3:$B$1596, 2,FALSE)</f>
        <v>Early Stage</v>
      </c>
    </row>
    <row r="572" spans="1:67" s="55" customFormat="1" ht="135" customHeight="1" x14ac:dyDescent="0.2">
      <c r="A572" s="50" t="s">
        <v>4373</v>
      </c>
      <c r="B572" s="51" t="s">
        <v>4374</v>
      </c>
      <c r="C572" s="51" t="s">
        <v>66</v>
      </c>
      <c r="D572" s="51" t="s">
        <v>2021</v>
      </c>
      <c r="E572" s="51">
        <v>2015</v>
      </c>
      <c r="F572" s="51" t="s">
        <v>1988</v>
      </c>
      <c r="G572" s="51" t="s">
        <v>68</v>
      </c>
      <c r="H572" s="51" t="s">
        <v>4375</v>
      </c>
      <c r="I572" s="49" t="s">
        <v>4376</v>
      </c>
      <c r="J572" s="50" t="s">
        <v>4377</v>
      </c>
      <c r="K572" s="51" t="s">
        <v>4378</v>
      </c>
      <c r="L572" s="51" t="s">
        <v>4379</v>
      </c>
      <c r="M572" s="51" t="s">
        <v>4380</v>
      </c>
      <c r="N572" s="51" t="s">
        <v>4381</v>
      </c>
      <c r="O572" s="49" t="s">
        <v>4382</v>
      </c>
      <c r="P572" s="50" t="s">
        <v>76</v>
      </c>
      <c r="Q572" s="51" t="s">
        <v>76</v>
      </c>
      <c r="R572" s="49" t="s">
        <v>77</v>
      </c>
      <c r="S572" s="50" t="s">
        <v>77</v>
      </c>
      <c r="T572" s="51" t="s">
        <v>77</v>
      </c>
      <c r="U572" s="51" t="s">
        <v>77</v>
      </c>
      <c r="V572" s="51" t="s">
        <v>77</v>
      </c>
      <c r="W572" s="51" t="s">
        <v>77</v>
      </c>
      <c r="X572" s="51" t="s">
        <v>77</v>
      </c>
      <c r="Y572" s="51" t="s">
        <v>77</v>
      </c>
      <c r="Z572" s="51" t="s">
        <v>76</v>
      </c>
      <c r="AA572" s="51" t="s">
        <v>76</v>
      </c>
      <c r="AB572" s="51" t="s">
        <v>77</v>
      </c>
      <c r="AC572" s="51" t="s">
        <v>77</v>
      </c>
      <c r="AD572" s="49" t="s">
        <v>77</v>
      </c>
      <c r="AE572" s="50" t="s">
        <v>77</v>
      </c>
      <c r="AF572" s="51" t="s">
        <v>77</v>
      </c>
      <c r="AG572" s="51" t="s">
        <v>77</v>
      </c>
      <c r="AH572" s="51" t="s">
        <v>77</v>
      </c>
      <c r="AI572" s="51" t="s">
        <v>77</v>
      </c>
      <c r="AJ572" s="51" t="s">
        <v>77</v>
      </c>
      <c r="AK572" s="51" t="s">
        <v>77</v>
      </c>
      <c r="AL572" s="51" t="s">
        <v>77</v>
      </c>
      <c r="AM572" s="51" t="s">
        <v>77</v>
      </c>
      <c r="AN572" s="51" t="s">
        <v>77</v>
      </c>
      <c r="AO572" s="51" t="s">
        <v>77</v>
      </c>
      <c r="AP572" s="51" t="s">
        <v>77</v>
      </c>
      <c r="AQ572" s="51" t="s">
        <v>77</v>
      </c>
      <c r="AR572" s="51" t="s">
        <v>77</v>
      </c>
      <c r="AS572" s="51" t="s">
        <v>76</v>
      </c>
      <c r="AT572" s="51" t="s">
        <v>77</v>
      </c>
      <c r="AU572" s="51" t="s">
        <v>77</v>
      </c>
      <c r="AV572" s="51" t="s">
        <v>76</v>
      </c>
      <c r="AW572" s="51" t="s">
        <v>77</v>
      </c>
      <c r="AX572" s="51" t="s">
        <v>77</v>
      </c>
      <c r="AY572" s="51" t="s">
        <v>77</v>
      </c>
      <c r="AZ572" s="51" t="s">
        <v>77</v>
      </c>
      <c r="BA572" s="51" t="s">
        <v>77</v>
      </c>
      <c r="BB572" s="51" t="s">
        <v>77</v>
      </c>
      <c r="BC572" s="51" t="s">
        <v>77</v>
      </c>
      <c r="BD572" s="51" t="s">
        <v>77</v>
      </c>
      <c r="BE572" s="49" t="s">
        <v>77</v>
      </c>
      <c r="BF572" s="52">
        <v>0</v>
      </c>
      <c r="BG572" s="53">
        <v>0</v>
      </c>
      <c r="BH572" s="53">
        <v>0</v>
      </c>
      <c r="BI572" s="53">
        <v>0</v>
      </c>
      <c r="BJ572" s="53">
        <v>0</v>
      </c>
      <c r="BK572" s="53">
        <v>0</v>
      </c>
      <c r="BL572" s="53">
        <v>0</v>
      </c>
      <c r="BM572" s="54">
        <f t="shared" si="8"/>
        <v>0</v>
      </c>
      <c r="BO572" t="str">
        <f>VLOOKUP(A572,Startups!$A$3:$B$1596, 2,FALSE)</f>
        <v>Early Stage</v>
      </c>
    </row>
    <row r="573" spans="1:67" s="55" customFormat="1" ht="135" customHeight="1" x14ac:dyDescent="0.2">
      <c r="A573" s="50" t="s">
        <v>4383</v>
      </c>
      <c r="B573" s="51" t="s">
        <v>4384</v>
      </c>
      <c r="C573" s="51" t="s">
        <v>1027</v>
      </c>
      <c r="D573" s="51" t="s">
        <v>4385</v>
      </c>
      <c r="E573" s="51">
        <v>2015</v>
      </c>
      <c r="F573" s="51" t="s">
        <v>734</v>
      </c>
      <c r="G573" s="51" t="s">
        <v>155</v>
      </c>
      <c r="H573" s="51" t="s">
        <v>4386</v>
      </c>
      <c r="I573" s="49" t="s">
        <v>4387</v>
      </c>
      <c r="J573" s="50" t="s">
        <v>4388</v>
      </c>
      <c r="K573" s="51" t="s">
        <v>4389</v>
      </c>
      <c r="L573" s="51" t="s">
        <v>4390</v>
      </c>
      <c r="M573" s="51" t="s">
        <v>4391</v>
      </c>
      <c r="N573" s="51" t="s">
        <v>4392</v>
      </c>
      <c r="O573" s="49" t="s">
        <v>4393</v>
      </c>
      <c r="P573" s="50" t="s">
        <v>76</v>
      </c>
      <c r="Q573" s="51" t="s">
        <v>77</v>
      </c>
      <c r="R573" s="49" t="s">
        <v>77</v>
      </c>
      <c r="S573" s="50" t="s">
        <v>77</v>
      </c>
      <c r="T573" s="51" t="s">
        <v>77</v>
      </c>
      <c r="U573" s="51" t="s">
        <v>77</v>
      </c>
      <c r="V573" s="51" t="s">
        <v>77</v>
      </c>
      <c r="W573" s="51" t="s">
        <v>77</v>
      </c>
      <c r="X573" s="51" t="s">
        <v>77</v>
      </c>
      <c r="Y573" s="51" t="s">
        <v>76</v>
      </c>
      <c r="Z573" s="51" t="s">
        <v>77</v>
      </c>
      <c r="AA573" s="51" t="s">
        <v>77</v>
      </c>
      <c r="AB573" s="51" t="s">
        <v>76</v>
      </c>
      <c r="AC573" s="51" t="s">
        <v>77</v>
      </c>
      <c r="AD573" s="49" t="s">
        <v>77</v>
      </c>
      <c r="AE573" s="50" t="s">
        <v>77</v>
      </c>
      <c r="AF573" s="51" t="s">
        <v>77</v>
      </c>
      <c r="AG573" s="51" t="s">
        <v>77</v>
      </c>
      <c r="AH573" s="51" t="s">
        <v>77</v>
      </c>
      <c r="AI573" s="51" t="s">
        <v>77</v>
      </c>
      <c r="AJ573" s="51" t="s">
        <v>77</v>
      </c>
      <c r="AK573" s="51" t="s">
        <v>77</v>
      </c>
      <c r="AL573" s="51" t="s">
        <v>77</v>
      </c>
      <c r="AM573" s="51" t="s">
        <v>77</v>
      </c>
      <c r="AN573" s="51" t="s">
        <v>77</v>
      </c>
      <c r="AO573" s="51" t="s">
        <v>77</v>
      </c>
      <c r="AP573" s="51" t="s">
        <v>77</v>
      </c>
      <c r="AQ573" s="51" t="s">
        <v>77</v>
      </c>
      <c r="AR573" s="51" t="s">
        <v>76</v>
      </c>
      <c r="AS573" s="51" t="s">
        <v>77</v>
      </c>
      <c r="AT573" s="51" t="s">
        <v>77</v>
      </c>
      <c r="AU573" s="51" t="s">
        <v>77</v>
      </c>
      <c r="AV573" s="51" t="s">
        <v>77</v>
      </c>
      <c r="AW573" s="51" t="s">
        <v>76</v>
      </c>
      <c r="AX573" s="51" t="s">
        <v>77</v>
      </c>
      <c r="AY573" s="51" t="s">
        <v>77</v>
      </c>
      <c r="AZ573" s="51" t="s">
        <v>77</v>
      </c>
      <c r="BA573" s="51" t="s">
        <v>77</v>
      </c>
      <c r="BB573" s="51" t="s">
        <v>77</v>
      </c>
      <c r="BC573" s="51" t="s">
        <v>77</v>
      </c>
      <c r="BD573" s="51" t="s">
        <v>77</v>
      </c>
      <c r="BE573" s="49" t="s">
        <v>77</v>
      </c>
      <c r="BF573" s="52">
        <v>0</v>
      </c>
      <c r="BG573" s="53">
        <v>0</v>
      </c>
      <c r="BH573" s="53">
        <v>0</v>
      </c>
      <c r="BI573" s="53">
        <v>0</v>
      </c>
      <c r="BJ573" s="53">
        <v>0</v>
      </c>
      <c r="BK573" s="53">
        <v>0</v>
      </c>
      <c r="BL573" s="53">
        <v>0</v>
      </c>
      <c r="BM573" s="54">
        <f t="shared" si="8"/>
        <v>0</v>
      </c>
      <c r="BO573" t="str">
        <f>VLOOKUP(A573,Startups!$A$3:$B$1596, 2,FALSE)</f>
        <v>Early Stage</v>
      </c>
    </row>
    <row r="574" spans="1:67" s="55" customFormat="1" ht="135" customHeight="1" x14ac:dyDescent="0.2">
      <c r="A574" s="50" t="s">
        <v>4394</v>
      </c>
      <c r="B574" s="51" t="s">
        <v>4395</v>
      </c>
      <c r="C574" s="51" t="s">
        <v>66</v>
      </c>
      <c r="D574" s="51" t="s">
        <v>93</v>
      </c>
      <c r="E574" s="51">
        <v>2015</v>
      </c>
      <c r="F574" s="51" t="s">
        <v>1988</v>
      </c>
      <c r="G574" s="51" t="s">
        <v>94</v>
      </c>
      <c r="H574" s="51" t="s">
        <v>4396</v>
      </c>
      <c r="I574" s="49" t="s">
        <v>4397</v>
      </c>
      <c r="J574" s="50" t="s">
        <v>4398</v>
      </c>
      <c r="K574" s="51" t="s">
        <v>4399</v>
      </c>
      <c r="L574" s="51" t="s">
        <v>4400</v>
      </c>
      <c r="M574" s="51" t="s">
        <v>4401</v>
      </c>
      <c r="N574" s="51" t="s">
        <v>4402</v>
      </c>
      <c r="O574" s="49" t="s">
        <v>4403</v>
      </c>
      <c r="P574" s="50" t="s">
        <v>76</v>
      </c>
      <c r="Q574" s="51" t="s">
        <v>76</v>
      </c>
      <c r="R574" s="49" t="s">
        <v>77</v>
      </c>
      <c r="S574" s="50" t="s">
        <v>77</v>
      </c>
      <c r="T574" s="51" t="s">
        <v>76</v>
      </c>
      <c r="U574" s="51" t="s">
        <v>77</v>
      </c>
      <c r="V574" s="51" t="s">
        <v>77</v>
      </c>
      <c r="W574" s="51" t="s">
        <v>77</v>
      </c>
      <c r="X574" s="51" t="s">
        <v>77</v>
      </c>
      <c r="Y574" s="51" t="s">
        <v>77</v>
      </c>
      <c r="Z574" s="51" t="s">
        <v>76</v>
      </c>
      <c r="AA574" s="51" t="s">
        <v>77</v>
      </c>
      <c r="AB574" s="51" t="s">
        <v>77</v>
      </c>
      <c r="AC574" s="51" t="s">
        <v>77</v>
      </c>
      <c r="AD574" s="49" t="s">
        <v>77</v>
      </c>
      <c r="AE574" s="50" t="s">
        <v>77</v>
      </c>
      <c r="AF574" s="51" t="s">
        <v>77</v>
      </c>
      <c r="AG574" s="51" t="s">
        <v>77</v>
      </c>
      <c r="AH574" s="51" t="s">
        <v>77</v>
      </c>
      <c r="AI574" s="51" t="s">
        <v>77</v>
      </c>
      <c r="AJ574" s="51" t="s">
        <v>77</v>
      </c>
      <c r="AK574" s="51" t="s">
        <v>77</v>
      </c>
      <c r="AL574" s="51" t="s">
        <v>77</v>
      </c>
      <c r="AM574" s="51" t="s">
        <v>77</v>
      </c>
      <c r="AN574" s="51" t="s">
        <v>77</v>
      </c>
      <c r="AO574" s="51" t="s">
        <v>77</v>
      </c>
      <c r="AP574" s="51" t="s">
        <v>77</v>
      </c>
      <c r="AQ574" s="51" t="s">
        <v>77</v>
      </c>
      <c r="AR574" s="51" t="s">
        <v>77</v>
      </c>
      <c r="AS574" s="51" t="s">
        <v>76</v>
      </c>
      <c r="AT574" s="51" t="s">
        <v>77</v>
      </c>
      <c r="AU574" s="51" t="s">
        <v>77</v>
      </c>
      <c r="AV574" s="51" t="s">
        <v>76</v>
      </c>
      <c r="AW574" s="51" t="s">
        <v>77</v>
      </c>
      <c r="AX574" s="51" t="s">
        <v>77</v>
      </c>
      <c r="AY574" s="51" t="s">
        <v>77</v>
      </c>
      <c r="AZ574" s="51" t="s">
        <v>77</v>
      </c>
      <c r="BA574" s="51" t="s">
        <v>77</v>
      </c>
      <c r="BB574" s="51" t="s">
        <v>77</v>
      </c>
      <c r="BC574" s="51" t="s">
        <v>77</v>
      </c>
      <c r="BD574" s="51" t="s">
        <v>77</v>
      </c>
      <c r="BE574" s="49" t="s">
        <v>77</v>
      </c>
      <c r="BF574" s="52">
        <v>0</v>
      </c>
      <c r="BG574" s="53">
        <v>0</v>
      </c>
      <c r="BH574" s="53">
        <v>0</v>
      </c>
      <c r="BI574" s="53">
        <v>0</v>
      </c>
      <c r="BJ574" s="53">
        <v>0</v>
      </c>
      <c r="BK574" s="53">
        <v>0</v>
      </c>
      <c r="BL574" s="53">
        <v>0</v>
      </c>
      <c r="BM574" s="54">
        <f t="shared" si="8"/>
        <v>0</v>
      </c>
      <c r="BO574" t="str">
        <f>VLOOKUP(A574,Startups!$A$3:$B$1596, 2,FALSE)</f>
        <v>Normal</v>
      </c>
    </row>
    <row r="575" spans="1:67" s="55" customFormat="1" ht="135" customHeight="1" x14ac:dyDescent="0.2">
      <c r="A575" s="50" t="s">
        <v>4404</v>
      </c>
      <c r="B575" s="51" t="s">
        <v>4405</v>
      </c>
      <c r="C575" s="51" t="s">
        <v>66</v>
      </c>
      <c r="D575" s="51" t="s">
        <v>67</v>
      </c>
      <c r="E575" s="51">
        <v>2012</v>
      </c>
      <c r="F575" s="51" t="s">
        <v>105</v>
      </c>
      <c r="G575" s="51" t="s">
        <v>68</v>
      </c>
      <c r="H575" s="51" t="s">
        <v>4406</v>
      </c>
      <c r="I575" s="49" t="s">
        <v>4407</v>
      </c>
      <c r="J575" s="50" t="s">
        <v>4408</v>
      </c>
      <c r="K575" s="51" t="s">
        <v>4409</v>
      </c>
      <c r="L575" s="51" t="s">
        <v>4410</v>
      </c>
      <c r="M575" s="51" t="s">
        <v>4411</v>
      </c>
      <c r="N575" s="51" t="s">
        <v>4412</v>
      </c>
      <c r="O575" s="49" t="s">
        <v>4413</v>
      </c>
      <c r="P575" s="50" t="s">
        <v>76</v>
      </c>
      <c r="Q575" s="51" t="s">
        <v>76</v>
      </c>
      <c r="R575" s="49" t="s">
        <v>77</v>
      </c>
      <c r="S575" s="50" t="s">
        <v>77</v>
      </c>
      <c r="T575" s="51" t="s">
        <v>77</v>
      </c>
      <c r="U575" s="51" t="s">
        <v>77</v>
      </c>
      <c r="V575" s="51" t="s">
        <v>77</v>
      </c>
      <c r="W575" s="51" t="s">
        <v>76</v>
      </c>
      <c r="X575" s="51" t="s">
        <v>76</v>
      </c>
      <c r="Y575" s="51" t="s">
        <v>77</v>
      </c>
      <c r="Z575" s="51" t="s">
        <v>77</v>
      </c>
      <c r="AA575" s="51" t="s">
        <v>77</v>
      </c>
      <c r="AB575" s="51" t="s">
        <v>77</v>
      </c>
      <c r="AC575" s="51" t="s">
        <v>77</v>
      </c>
      <c r="AD575" s="49" t="s">
        <v>77</v>
      </c>
      <c r="AE575" s="50" t="s">
        <v>77</v>
      </c>
      <c r="AF575" s="51" t="s">
        <v>77</v>
      </c>
      <c r="AG575" s="51" t="s">
        <v>77</v>
      </c>
      <c r="AH575" s="51" t="s">
        <v>77</v>
      </c>
      <c r="AI575" s="51" t="s">
        <v>76</v>
      </c>
      <c r="AJ575" s="51" t="s">
        <v>77</v>
      </c>
      <c r="AK575" s="51" t="s">
        <v>77</v>
      </c>
      <c r="AL575" s="51" t="s">
        <v>77</v>
      </c>
      <c r="AM575" s="51" t="s">
        <v>77</v>
      </c>
      <c r="AN575" s="51" t="s">
        <v>77</v>
      </c>
      <c r="AO575" s="51" t="s">
        <v>77</v>
      </c>
      <c r="AP575" s="51" t="s">
        <v>77</v>
      </c>
      <c r="AQ575" s="51" t="s">
        <v>77</v>
      </c>
      <c r="AR575" s="51" t="s">
        <v>77</v>
      </c>
      <c r="AS575" s="51" t="s">
        <v>77</v>
      </c>
      <c r="AT575" s="51" t="s">
        <v>77</v>
      </c>
      <c r="AU575" s="51" t="s">
        <v>77</v>
      </c>
      <c r="AV575" s="51" t="s">
        <v>77</v>
      </c>
      <c r="AW575" s="51" t="s">
        <v>77</v>
      </c>
      <c r="AX575" s="51" t="s">
        <v>77</v>
      </c>
      <c r="AY575" s="51" t="s">
        <v>77</v>
      </c>
      <c r="AZ575" s="51" t="s">
        <v>76</v>
      </c>
      <c r="BA575" s="51" t="s">
        <v>77</v>
      </c>
      <c r="BB575" s="51" t="s">
        <v>77</v>
      </c>
      <c r="BC575" s="51" t="s">
        <v>77</v>
      </c>
      <c r="BD575" s="51" t="s">
        <v>77</v>
      </c>
      <c r="BE575" s="49" t="s">
        <v>77</v>
      </c>
      <c r="BF575" s="52">
        <v>0</v>
      </c>
      <c r="BG575" s="53">
        <v>0</v>
      </c>
      <c r="BH575" s="53">
        <v>0</v>
      </c>
      <c r="BI575" s="53">
        <v>0</v>
      </c>
      <c r="BJ575" s="53">
        <v>0</v>
      </c>
      <c r="BK575" s="53">
        <v>0</v>
      </c>
      <c r="BL575" s="53">
        <v>0</v>
      </c>
      <c r="BM575" s="54">
        <f t="shared" si="8"/>
        <v>0</v>
      </c>
      <c r="BO575" t="str">
        <f>VLOOKUP(A575,Startups!$A$3:$B$1596, 2,FALSE)</f>
        <v>Early Stage</v>
      </c>
    </row>
    <row r="576" spans="1:67" s="55" customFormat="1" ht="135" customHeight="1" x14ac:dyDescent="0.2">
      <c r="A576" s="50" t="s">
        <v>4414</v>
      </c>
      <c r="B576" s="51" t="s">
        <v>4415</v>
      </c>
      <c r="C576" s="51" t="s">
        <v>66</v>
      </c>
      <c r="D576" s="51" t="s">
        <v>116</v>
      </c>
      <c r="E576" s="51">
        <v>2013</v>
      </c>
      <c r="F576" s="51" t="s">
        <v>43</v>
      </c>
      <c r="G576" s="51" t="s">
        <v>68</v>
      </c>
      <c r="H576" s="51" t="s">
        <v>4416</v>
      </c>
      <c r="I576" s="49" t="s">
        <v>4417</v>
      </c>
      <c r="J576" s="50" t="s">
        <v>4418</v>
      </c>
      <c r="K576" s="51" t="s">
        <v>4419</v>
      </c>
      <c r="L576" s="51" t="s">
        <v>4420</v>
      </c>
      <c r="M576" s="51" t="s">
        <v>4421</v>
      </c>
      <c r="N576" s="51" t="s">
        <v>4422</v>
      </c>
      <c r="O576" s="49" t="s">
        <v>4423</v>
      </c>
      <c r="P576" s="50" t="s">
        <v>76</v>
      </c>
      <c r="Q576" s="51" t="s">
        <v>77</v>
      </c>
      <c r="R576" s="49" t="s">
        <v>77</v>
      </c>
      <c r="S576" s="50" t="s">
        <v>77</v>
      </c>
      <c r="T576" s="51" t="s">
        <v>77</v>
      </c>
      <c r="U576" s="51" t="s">
        <v>76</v>
      </c>
      <c r="V576" s="51" t="s">
        <v>77</v>
      </c>
      <c r="W576" s="51" t="s">
        <v>76</v>
      </c>
      <c r="X576" s="51" t="s">
        <v>77</v>
      </c>
      <c r="Y576" s="51" t="s">
        <v>76</v>
      </c>
      <c r="Z576" s="51" t="s">
        <v>77</v>
      </c>
      <c r="AA576" s="51" t="s">
        <v>77</v>
      </c>
      <c r="AB576" s="51" t="s">
        <v>77</v>
      </c>
      <c r="AC576" s="51" t="s">
        <v>77</v>
      </c>
      <c r="AD576" s="49" t="s">
        <v>77</v>
      </c>
      <c r="AE576" s="50" t="s">
        <v>77</v>
      </c>
      <c r="AF576" s="51" t="s">
        <v>77</v>
      </c>
      <c r="AG576" s="51" t="s">
        <v>77</v>
      </c>
      <c r="AH576" s="51" t="s">
        <v>77</v>
      </c>
      <c r="AI576" s="51" t="s">
        <v>77</v>
      </c>
      <c r="AJ576" s="51" t="s">
        <v>77</v>
      </c>
      <c r="AK576" s="51" t="s">
        <v>77</v>
      </c>
      <c r="AL576" s="51" t="s">
        <v>76</v>
      </c>
      <c r="AM576" s="51" t="s">
        <v>77</v>
      </c>
      <c r="AN576" s="51" t="s">
        <v>77</v>
      </c>
      <c r="AO576" s="51" t="s">
        <v>77</v>
      </c>
      <c r="AP576" s="51" t="s">
        <v>77</v>
      </c>
      <c r="AQ576" s="51" t="s">
        <v>77</v>
      </c>
      <c r="AR576" s="51" t="s">
        <v>77</v>
      </c>
      <c r="AS576" s="51" t="s">
        <v>77</v>
      </c>
      <c r="AT576" s="51" t="s">
        <v>77</v>
      </c>
      <c r="AU576" s="51" t="s">
        <v>77</v>
      </c>
      <c r="AV576" s="51" t="s">
        <v>77</v>
      </c>
      <c r="AW576" s="51" t="s">
        <v>77</v>
      </c>
      <c r="AX576" s="51" t="s">
        <v>77</v>
      </c>
      <c r="AY576" s="51" t="s">
        <v>77</v>
      </c>
      <c r="AZ576" s="51" t="s">
        <v>77</v>
      </c>
      <c r="BA576" s="51" t="s">
        <v>77</v>
      </c>
      <c r="BB576" s="51" t="s">
        <v>77</v>
      </c>
      <c r="BC576" s="51" t="s">
        <v>77</v>
      </c>
      <c r="BD576" s="51" t="s">
        <v>77</v>
      </c>
      <c r="BE576" s="49" t="s">
        <v>77</v>
      </c>
      <c r="BF576" s="52">
        <v>0</v>
      </c>
      <c r="BG576" s="53">
        <v>0</v>
      </c>
      <c r="BH576" s="53">
        <v>0</v>
      </c>
      <c r="BI576" s="53">
        <v>0</v>
      </c>
      <c r="BJ576" s="53">
        <v>0</v>
      </c>
      <c r="BK576" s="53">
        <v>0</v>
      </c>
      <c r="BL576" s="53">
        <v>0</v>
      </c>
      <c r="BM576" s="54">
        <f t="shared" si="8"/>
        <v>0</v>
      </c>
      <c r="BO576" t="str">
        <f>VLOOKUP(A576,Startups!$A$3:$B$1596, 2,FALSE)</f>
        <v>Early Stage</v>
      </c>
    </row>
    <row r="577" spans="1:67" s="55" customFormat="1" ht="135" customHeight="1" x14ac:dyDescent="0.2">
      <c r="A577" s="50" t="s">
        <v>4435</v>
      </c>
      <c r="B577" s="51" t="s">
        <v>4436</v>
      </c>
      <c r="C577" s="51" t="s">
        <v>66</v>
      </c>
      <c r="D577" s="51" t="s">
        <v>93</v>
      </c>
      <c r="E577" s="51">
        <v>2015</v>
      </c>
      <c r="F577" s="51" t="s">
        <v>4437</v>
      </c>
      <c r="G577" s="51" t="s">
        <v>155</v>
      </c>
      <c r="H577" s="51" t="s">
        <v>4438</v>
      </c>
      <c r="I577" s="49" t="s">
        <v>4439</v>
      </c>
      <c r="J577" s="50" t="s">
        <v>4440</v>
      </c>
      <c r="K577" s="51" t="s">
        <v>4441</v>
      </c>
      <c r="L577" s="51" t="s">
        <v>4442</v>
      </c>
      <c r="M577" s="51" t="s">
        <v>4443</v>
      </c>
      <c r="N577" s="51" t="s">
        <v>4444</v>
      </c>
      <c r="O577" s="49" t="s">
        <v>4445</v>
      </c>
      <c r="P577" s="50" t="s">
        <v>76</v>
      </c>
      <c r="Q577" s="51" t="s">
        <v>76</v>
      </c>
      <c r="R577" s="49" t="s">
        <v>77</v>
      </c>
      <c r="S577" s="50" t="s">
        <v>77</v>
      </c>
      <c r="T577" s="51" t="s">
        <v>77</v>
      </c>
      <c r="U577" s="51" t="s">
        <v>77</v>
      </c>
      <c r="V577" s="51" t="s">
        <v>77</v>
      </c>
      <c r="W577" s="51" t="s">
        <v>77</v>
      </c>
      <c r="X577" s="51" t="s">
        <v>77</v>
      </c>
      <c r="Y577" s="51" t="s">
        <v>76</v>
      </c>
      <c r="Z577" s="51" t="s">
        <v>76</v>
      </c>
      <c r="AA577" s="51" t="s">
        <v>77</v>
      </c>
      <c r="AB577" s="51" t="s">
        <v>76</v>
      </c>
      <c r="AC577" s="51" t="s">
        <v>77</v>
      </c>
      <c r="AD577" s="49" t="s">
        <v>77</v>
      </c>
      <c r="AE577" s="50" t="s">
        <v>77</v>
      </c>
      <c r="AF577" s="51" t="s">
        <v>77</v>
      </c>
      <c r="AG577" s="51" t="s">
        <v>77</v>
      </c>
      <c r="AH577" s="51" t="s">
        <v>77</v>
      </c>
      <c r="AI577" s="51" t="s">
        <v>77</v>
      </c>
      <c r="AJ577" s="51" t="s">
        <v>77</v>
      </c>
      <c r="AK577" s="51" t="s">
        <v>77</v>
      </c>
      <c r="AL577" s="51" t="s">
        <v>77</v>
      </c>
      <c r="AM577" s="51" t="s">
        <v>77</v>
      </c>
      <c r="AN577" s="51" t="s">
        <v>77</v>
      </c>
      <c r="AO577" s="51" t="s">
        <v>77</v>
      </c>
      <c r="AP577" s="51" t="s">
        <v>77</v>
      </c>
      <c r="AQ577" s="51" t="s">
        <v>77</v>
      </c>
      <c r="AR577" s="51" t="s">
        <v>77</v>
      </c>
      <c r="AS577" s="51" t="s">
        <v>77</v>
      </c>
      <c r="AT577" s="51" t="s">
        <v>76</v>
      </c>
      <c r="AU577" s="51" t="s">
        <v>77</v>
      </c>
      <c r="AV577" s="51" t="s">
        <v>77</v>
      </c>
      <c r="AW577" s="51" t="s">
        <v>77</v>
      </c>
      <c r="AX577" s="51" t="s">
        <v>77</v>
      </c>
      <c r="AY577" s="51" t="s">
        <v>77</v>
      </c>
      <c r="AZ577" s="51" t="s">
        <v>77</v>
      </c>
      <c r="BA577" s="51" t="s">
        <v>77</v>
      </c>
      <c r="BB577" s="51" t="s">
        <v>77</v>
      </c>
      <c r="BC577" s="51" t="s">
        <v>76</v>
      </c>
      <c r="BD577" s="51" t="s">
        <v>77</v>
      </c>
      <c r="BE577" s="49" t="s">
        <v>77</v>
      </c>
      <c r="BF577" s="52">
        <v>0</v>
      </c>
      <c r="BG577" s="53">
        <v>0</v>
      </c>
      <c r="BH577" s="53">
        <v>0</v>
      </c>
      <c r="BI577" s="53">
        <v>0</v>
      </c>
      <c r="BJ577" s="53">
        <v>0</v>
      </c>
      <c r="BK577" s="53">
        <v>0</v>
      </c>
      <c r="BL577" s="53">
        <v>0</v>
      </c>
      <c r="BM577" s="54">
        <f t="shared" si="8"/>
        <v>0</v>
      </c>
      <c r="BO577" t="str">
        <f>VLOOKUP(A577,Startups!$A$3:$B$1596, 2,FALSE)</f>
        <v>Early Stage</v>
      </c>
    </row>
    <row r="578" spans="1:67" s="55" customFormat="1" ht="135" customHeight="1" x14ac:dyDescent="0.2">
      <c r="A578" s="50" t="s">
        <v>4446</v>
      </c>
      <c r="B578" s="51" t="s">
        <v>4447</v>
      </c>
      <c r="C578" s="51" t="s">
        <v>66</v>
      </c>
      <c r="D578" s="51" t="s">
        <v>67</v>
      </c>
      <c r="E578" s="51">
        <v>2015</v>
      </c>
      <c r="F578" s="51" t="s">
        <v>40</v>
      </c>
      <c r="G578" s="51" t="s">
        <v>68</v>
      </c>
      <c r="H578" s="51" t="s">
        <v>4448</v>
      </c>
      <c r="I578" s="49" t="s">
        <v>4449</v>
      </c>
      <c r="J578" s="50" t="s">
        <v>4450</v>
      </c>
      <c r="K578" s="51" t="s">
        <v>4451</v>
      </c>
      <c r="L578" s="51" t="s">
        <v>4452</v>
      </c>
      <c r="M578" s="51" t="s">
        <v>4453</v>
      </c>
      <c r="N578" s="51" t="s">
        <v>4454</v>
      </c>
      <c r="O578" s="49" t="s">
        <v>4455</v>
      </c>
      <c r="P578" s="50" t="s">
        <v>76</v>
      </c>
      <c r="Q578" s="51" t="s">
        <v>77</v>
      </c>
      <c r="R578" s="49" t="s">
        <v>77</v>
      </c>
      <c r="S578" s="50" t="s">
        <v>77</v>
      </c>
      <c r="T578" s="51" t="s">
        <v>77</v>
      </c>
      <c r="U578" s="51" t="s">
        <v>77</v>
      </c>
      <c r="V578" s="51" t="s">
        <v>77</v>
      </c>
      <c r="W578" s="51" t="s">
        <v>77</v>
      </c>
      <c r="X578" s="51" t="s">
        <v>76</v>
      </c>
      <c r="Y578" s="51" t="s">
        <v>77</v>
      </c>
      <c r="Z578" s="51" t="s">
        <v>77</v>
      </c>
      <c r="AA578" s="51" t="s">
        <v>76</v>
      </c>
      <c r="AB578" s="51" t="s">
        <v>76</v>
      </c>
      <c r="AC578" s="51" t="s">
        <v>77</v>
      </c>
      <c r="AD578" s="49" t="s">
        <v>77</v>
      </c>
      <c r="AE578" s="50" t="s">
        <v>77</v>
      </c>
      <c r="AF578" s="51" t="s">
        <v>77</v>
      </c>
      <c r="AG578" s="51" t="s">
        <v>77</v>
      </c>
      <c r="AH578" s="51" t="s">
        <v>77</v>
      </c>
      <c r="AI578" s="51" t="s">
        <v>76</v>
      </c>
      <c r="AJ578" s="51" t="s">
        <v>77</v>
      </c>
      <c r="AK578" s="51" t="s">
        <v>77</v>
      </c>
      <c r="AL578" s="51" t="s">
        <v>77</v>
      </c>
      <c r="AM578" s="51" t="s">
        <v>77</v>
      </c>
      <c r="AN578" s="51" t="s">
        <v>77</v>
      </c>
      <c r="AO578" s="51" t="s">
        <v>77</v>
      </c>
      <c r="AP578" s="51" t="s">
        <v>77</v>
      </c>
      <c r="AQ578" s="51" t="s">
        <v>77</v>
      </c>
      <c r="AR578" s="51" t="s">
        <v>77</v>
      </c>
      <c r="AS578" s="51" t="s">
        <v>77</v>
      </c>
      <c r="AT578" s="51" t="s">
        <v>77</v>
      </c>
      <c r="AU578" s="51" t="s">
        <v>77</v>
      </c>
      <c r="AV578" s="51" t="s">
        <v>77</v>
      </c>
      <c r="AW578" s="51" t="s">
        <v>77</v>
      </c>
      <c r="AX578" s="51" t="s">
        <v>77</v>
      </c>
      <c r="AY578" s="51" t="s">
        <v>77</v>
      </c>
      <c r="AZ578" s="51" t="s">
        <v>77</v>
      </c>
      <c r="BA578" s="51" t="s">
        <v>77</v>
      </c>
      <c r="BB578" s="51" t="s">
        <v>77</v>
      </c>
      <c r="BC578" s="51" t="s">
        <v>77</v>
      </c>
      <c r="BD578" s="51" t="s">
        <v>77</v>
      </c>
      <c r="BE578" s="49" t="s">
        <v>77</v>
      </c>
      <c r="BF578" s="52">
        <v>0</v>
      </c>
      <c r="BG578" s="53">
        <v>0</v>
      </c>
      <c r="BH578" s="53">
        <v>0</v>
      </c>
      <c r="BI578" s="53">
        <v>0</v>
      </c>
      <c r="BJ578" s="53">
        <v>0</v>
      </c>
      <c r="BK578" s="53">
        <v>0</v>
      </c>
      <c r="BL578" s="53">
        <v>0</v>
      </c>
      <c r="BM578" s="54">
        <f t="shared" si="8"/>
        <v>0</v>
      </c>
      <c r="BO578" t="str">
        <f>VLOOKUP(A578,Startups!$A$3:$B$1596, 2,FALSE)</f>
        <v>Early Stage</v>
      </c>
    </row>
    <row r="579" spans="1:67" s="55" customFormat="1" ht="135" customHeight="1" x14ac:dyDescent="0.2">
      <c r="A579" s="50" t="s">
        <v>4466</v>
      </c>
      <c r="B579" s="51" t="s">
        <v>4467</v>
      </c>
      <c r="C579" s="51" t="s">
        <v>66</v>
      </c>
      <c r="D579" s="51" t="s">
        <v>67</v>
      </c>
      <c r="E579" s="51">
        <v>2015</v>
      </c>
      <c r="F579" s="51" t="s">
        <v>4468</v>
      </c>
      <c r="G579" s="51" t="s">
        <v>155</v>
      </c>
      <c r="H579" s="51" t="s">
        <v>4469</v>
      </c>
      <c r="I579" s="49" t="s">
        <v>4470</v>
      </c>
      <c r="J579" s="50" t="s">
        <v>4471</v>
      </c>
      <c r="K579" s="51" t="s">
        <v>4472</v>
      </c>
      <c r="L579" s="51" t="s">
        <v>4473</v>
      </c>
      <c r="M579" s="51" t="s">
        <v>4474</v>
      </c>
      <c r="N579" s="51" t="s">
        <v>4475</v>
      </c>
      <c r="O579" s="49" t="s">
        <v>4476</v>
      </c>
      <c r="P579" s="50" t="s">
        <v>77</v>
      </c>
      <c r="Q579" s="51" t="s">
        <v>76</v>
      </c>
      <c r="R579" s="49" t="s">
        <v>77</v>
      </c>
      <c r="S579" s="50" t="s">
        <v>77</v>
      </c>
      <c r="T579" s="51" t="s">
        <v>76</v>
      </c>
      <c r="U579" s="51" t="s">
        <v>77</v>
      </c>
      <c r="V579" s="51" t="s">
        <v>77</v>
      </c>
      <c r="W579" s="51" t="s">
        <v>76</v>
      </c>
      <c r="X579" s="51" t="s">
        <v>77</v>
      </c>
      <c r="Y579" s="51" t="s">
        <v>76</v>
      </c>
      <c r="Z579" s="51" t="s">
        <v>77</v>
      </c>
      <c r="AA579" s="51" t="s">
        <v>77</v>
      </c>
      <c r="AB579" s="51" t="s">
        <v>77</v>
      </c>
      <c r="AC579" s="51" t="s">
        <v>77</v>
      </c>
      <c r="AD579" s="49" t="s">
        <v>77</v>
      </c>
      <c r="AE579" s="50" t="s">
        <v>76</v>
      </c>
      <c r="AF579" s="51" t="s">
        <v>77</v>
      </c>
      <c r="AG579" s="51" t="s">
        <v>77</v>
      </c>
      <c r="AH579" s="51" t="s">
        <v>77</v>
      </c>
      <c r="AI579" s="51" t="s">
        <v>77</v>
      </c>
      <c r="AJ579" s="51" t="s">
        <v>77</v>
      </c>
      <c r="AK579" s="51" t="s">
        <v>77</v>
      </c>
      <c r="AL579" s="51" t="s">
        <v>77</v>
      </c>
      <c r="AM579" s="51" t="s">
        <v>77</v>
      </c>
      <c r="AN579" s="51" t="s">
        <v>77</v>
      </c>
      <c r="AO579" s="51" t="s">
        <v>77</v>
      </c>
      <c r="AP579" s="51" t="s">
        <v>77</v>
      </c>
      <c r="AQ579" s="51" t="s">
        <v>77</v>
      </c>
      <c r="AR579" s="51" t="s">
        <v>76</v>
      </c>
      <c r="AS579" s="51" t="s">
        <v>77</v>
      </c>
      <c r="AT579" s="51" t="s">
        <v>77</v>
      </c>
      <c r="AU579" s="51" t="s">
        <v>77</v>
      </c>
      <c r="AV579" s="51" t="s">
        <v>77</v>
      </c>
      <c r="AW579" s="51" t="s">
        <v>77</v>
      </c>
      <c r="AX579" s="51" t="s">
        <v>77</v>
      </c>
      <c r="AY579" s="51" t="s">
        <v>77</v>
      </c>
      <c r="AZ579" s="51" t="s">
        <v>77</v>
      </c>
      <c r="BA579" s="51" t="s">
        <v>77</v>
      </c>
      <c r="BB579" s="51" t="s">
        <v>77</v>
      </c>
      <c r="BC579" s="51" t="s">
        <v>77</v>
      </c>
      <c r="BD579" s="51" t="s">
        <v>77</v>
      </c>
      <c r="BE579" s="49" t="s">
        <v>77</v>
      </c>
      <c r="BF579" s="52">
        <v>0</v>
      </c>
      <c r="BG579" s="53">
        <v>0</v>
      </c>
      <c r="BH579" s="53">
        <v>0</v>
      </c>
      <c r="BI579" s="53">
        <v>0</v>
      </c>
      <c r="BJ579" s="53">
        <v>0</v>
      </c>
      <c r="BK579" s="53">
        <v>0</v>
      </c>
      <c r="BL579" s="53">
        <v>0</v>
      </c>
      <c r="BM579" s="54">
        <f t="shared" ref="BM579:BM642" si="9">(IF(BF579+BG579&gt;0,SUM(BF579:BL579),0))</f>
        <v>0</v>
      </c>
      <c r="BO579" t="str">
        <f>VLOOKUP(A579,Startups!$A$3:$B$1596, 2,FALSE)</f>
        <v>Early Stage</v>
      </c>
    </row>
    <row r="580" spans="1:67" s="55" customFormat="1" ht="135" customHeight="1" x14ac:dyDescent="0.2">
      <c r="A580" s="50" t="s">
        <v>4477</v>
      </c>
      <c r="B580" s="51" t="s">
        <v>4478</v>
      </c>
      <c r="C580" s="51" t="s">
        <v>66</v>
      </c>
      <c r="D580" s="51" t="s">
        <v>67</v>
      </c>
      <c r="E580" s="51">
        <v>2015</v>
      </c>
      <c r="F580" s="51" t="s">
        <v>268</v>
      </c>
      <c r="G580" s="51" t="s">
        <v>94</v>
      </c>
      <c r="H580" s="51" t="s">
        <v>4479</v>
      </c>
      <c r="I580" s="49" t="s">
        <v>4480</v>
      </c>
      <c r="J580" s="50" t="s">
        <v>4481</v>
      </c>
      <c r="K580" s="51" t="s">
        <v>4482</v>
      </c>
      <c r="L580" s="51" t="s">
        <v>4483</v>
      </c>
      <c r="M580" s="51" t="s">
        <v>4484</v>
      </c>
      <c r="N580" s="51" t="s">
        <v>4485</v>
      </c>
      <c r="O580" s="49" t="s">
        <v>4486</v>
      </c>
      <c r="P580" s="50" t="s">
        <v>76</v>
      </c>
      <c r="Q580" s="51" t="s">
        <v>76</v>
      </c>
      <c r="R580" s="49" t="s">
        <v>77</v>
      </c>
      <c r="S580" s="50" t="s">
        <v>77</v>
      </c>
      <c r="T580" s="51" t="s">
        <v>77</v>
      </c>
      <c r="U580" s="51" t="s">
        <v>77</v>
      </c>
      <c r="V580" s="51" t="s">
        <v>77</v>
      </c>
      <c r="W580" s="51" t="s">
        <v>77</v>
      </c>
      <c r="X580" s="51" t="s">
        <v>76</v>
      </c>
      <c r="Y580" s="51" t="s">
        <v>77</v>
      </c>
      <c r="Z580" s="51" t="s">
        <v>76</v>
      </c>
      <c r="AA580" s="51" t="s">
        <v>77</v>
      </c>
      <c r="AB580" s="51" t="s">
        <v>77</v>
      </c>
      <c r="AC580" s="51" t="s">
        <v>76</v>
      </c>
      <c r="AD580" s="49" t="s">
        <v>77</v>
      </c>
      <c r="AE580" s="50" t="s">
        <v>77</v>
      </c>
      <c r="AF580" s="51" t="s">
        <v>77</v>
      </c>
      <c r="AG580" s="51" t="s">
        <v>77</v>
      </c>
      <c r="AH580" s="51" t="s">
        <v>77</v>
      </c>
      <c r="AI580" s="51" t="s">
        <v>77</v>
      </c>
      <c r="AJ580" s="51" t="s">
        <v>77</v>
      </c>
      <c r="AK580" s="51" t="s">
        <v>77</v>
      </c>
      <c r="AL580" s="51" t="s">
        <v>77</v>
      </c>
      <c r="AM580" s="51" t="s">
        <v>77</v>
      </c>
      <c r="AN580" s="51" t="s">
        <v>77</v>
      </c>
      <c r="AO580" s="51" t="s">
        <v>76</v>
      </c>
      <c r="AP580" s="51" t="s">
        <v>77</v>
      </c>
      <c r="AQ580" s="51" t="s">
        <v>77</v>
      </c>
      <c r="AR580" s="51" t="s">
        <v>77</v>
      </c>
      <c r="AS580" s="51" t="s">
        <v>77</v>
      </c>
      <c r="AT580" s="51" t="s">
        <v>77</v>
      </c>
      <c r="AU580" s="51" t="s">
        <v>77</v>
      </c>
      <c r="AV580" s="51" t="s">
        <v>77</v>
      </c>
      <c r="AW580" s="51" t="s">
        <v>76</v>
      </c>
      <c r="AX580" s="51" t="s">
        <v>77</v>
      </c>
      <c r="AY580" s="51" t="s">
        <v>77</v>
      </c>
      <c r="AZ580" s="51" t="s">
        <v>77</v>
      </c>
      <c r="BA580" s="51" t="s">
        <v>77</v>
      </c>
      <c r="BB580" s="51" t="s">
        <v>77</v>
      </c>
      <c r="BC580" s="51" t="s">
        <v>77</v>
      </c>
      <c r="BD580" s="51" t="s">
        <v>77</v>
      </c>
      <c r="BE580" s="49" t="s">
        <v>77</v>
      </c>
      <c r="BF580" s="52">
        <v>0</v>
      </c>
      <c r="BG580" s="53">
        <v>0</v>
      </c>
      <c r="BH580" s="53">
        <v>0</v>
      </c>
      <c r="BI580" s="53">
        <v>0</v>
      </c>
      <c r="BJ580" s="53">
        <v>0</v>
      </c>
      <c r="BK580" s="53">
        <v>0</v>
      </c>
      <c r="BL580" s="53">
        <v>0</v>
      </c>
      <c r="BM580" s="54">
        <f t="shared" si="9"/>
        <v>0</v>
      </c>
      <c r="BO580" t="str">
        <f>VLOOKUP(A580,Startups!$A$3:$B$1596, 2,FALSE)</f>
        <v>Early Stage</v>
      </c>
    </row>
    <row r="581" spans="1:67" s="55" customFormat="1" ht="135" customHeight="1" x14ac:dyDescent="0.2">
      <c r="A581" s="50" t="s">
        <v>4487</v>
      </c>
      <c r="B581" s="51" t="s">
        <v>4488</v>
      </c>
      <c r="C581" s="51" t="s">
        <v>1944</v>
      </c>
      <c r="D581" s="51" t="s">
        <v>4489</v>
      </c>
      <c r="E581" s="51">
        <v>2015</v>
      </c>
      <c r="F581" s="51" t="s">
        <v>44</v>
      </c>
      <c r="G581" s="51" t="s">
        <v>94</v>
      </c>
      <c r="H581" s="51" t="s">
        <v>4490</v>
      </c>
      <c r="I581" s="49" t="s">
        <v>4491</v>
      </c>
      <c r="J581" s="50" t="s">
        <v>4492</v>
      </c>
      <c r="K581" s="51" t="s">
        <v>4493</v>
      </c>
      <c r="L581" s="51" t="s">
        <v>4494</v>
      </c>
      <c r="M581" s="51" t="s">
        <v>4495</v>
      </c>
      <c r="N581" s="51" t="s">
        <v>4496</v>
      </c>
      <c r="O581" s="49" t="s">
        <v>4497</v>
      </c>
      <c r="P581" s="50" t="s">
        <v>76</v>
      </c>
      <c r="Q581" s="51" t="s">
        <v>77</v>
      </c>
      <c r="R581" s="49" t="s">
        <v>77</v>
      </c>
      <c r="S581" s="50" t="s">
        <v>77</v>
      </c>
      <c r="T581" s="51" t="s">
        <v>76</v>
      </c>
      <c r="U581" s="51" t="s">
        <v>77</v>
      </c>
      <c r="V581" s="51" t="s">
        <v>76</v>
      </c>
      <c r="W581" s="51" t="s">
        <v>77</v>
      </c>
      <c r="X581" s="51" t="s">
        <v>77</v>
      </c>
      <c r="Y581" s="51" t="s">
        <v>77</v>
      </c>
      <c r="Z581" s="51" t="s">
        <v>77</v>
      </c>
      <c r="AA581" s="51" t="s">
        <v>77</v>
      </c>
      <c r="AB581" s="51" t="s">
        <v>77</v>
      </c>
      <c r="AC581" s="51" t="s">
        <v>76</v>
      </c>
      <c r="AD581" s="49" t="s">
        <v>77</v>
      </c>
      <c r="AE581" s="50" t="s">
        <v>77</v>
      </c>
      <c r="AF581" s="51" t="s">
        <v>77</v>
      </c>
      <c r="AG581" s="51" t="s">
        <v>77</v>
      </c>
      <c r="AH581" s="51" t="s">
        <v>77</v>
      </c>
      <c r="AI581" s="51" t="s">
        <v>77</v>
      </c>
      <c r="AJ581" s="51" t="s">
        <v>77</v>
      </c>
      <c r="AK581" s="51" t="s">
        <v>77</v>
      </c>
      <c r="AL581" s="51" t="s">
        <v>77</v>
      </c>
      <c r="AM581" s="51" t="s">
        <v>76</v>
      </c>
      <c r="AN581" s="51" t="s">
        <v>77</v>
      </c>
      <c r="AO581" s="51" t="s">
        <v>77</v>
      </c>
      <c r="AP581" s="51" t="s">
        <v>77</v>
      </c>
      <c r="AQ581" s="51" t="s">
        <v>77</v>
      </c>
      <c r="AR581" s="51" t="s">
        <v>77</v>
      </c>
      <c r="AS581" s="51" t="s">
        <v>77</v>
      </c>
      <c r="AT581" s="51" t="s">
        <v>77</v>
      </c>
      <c r="AU581" s="51" t="s">
        <v>77</v>
      </c>
      <c r="AV581" s="51" t="s">
        <v>77</v>
      </c>
      <c r="AW581" s="51" t="s">
        <v>77</v>
      </c>
      <c r="AX581" s="51" t="s">
        <v>77</v>
      </c>
      <c r="AY581" s="51" t="s">
        <v>77</v>
      </c>
      <c r="AZ581" s="51" t="s">
        <v>77</v>
      </c>
      <c r="BA581" s="51" t="s">
        <v>77</v>
      </c>
      <c r="BB581" s="51" t="s">
        <v>77</v>
      </c>
      <c r="BC581" s="51" t="s">
        <v>77</v>
      </c>
      <c r="BD581" s="51" t="s">
        <v>77</v>
      </c>
      <c r="BE581" s="49" t="s">
        <v>77</v>
      </c>
      <c r="BF581" s="52">
        <v>0</v>
      </c>
      <c r="BG581" s="53">
        <v>0</v>
      </c>
      <c r="BH581" s="53">
        <v>0</v>
      </c>
      <c r="BI581" s="53">
        <v>0</v>
      </c>
      <c r="BJ581" s="53">
        <v>0</v>
      </c>
      <c r="BK581" s="53">
        <v>0</v>
      </c>
      <c r="BL581" s="53">
        <v>0</v>
      </c>
      <c r="BM581" s="54">
        <f t="shared" si="9"/>
        <v>0</v>
      </c>
      <c r="BO581" t="str">
        <f>VLOOKUP(A581,Startups!$A$3:$B$1596, 2,FALSE)</f>
        <v>Early Stage</v>
      </c>
    </row>
    <row r="582" spans="1:67" s="55" customFormat="1" ht="135" customHeight="1" x14ac:dyDescent="0.2">
      <c r="A582" s="50" t="s">
        <v>4498</v>
      </c>
      <c r="B582" s="51" t="s">
        <v>4499</v>
      </c>
      <c r="C582" s="51" t="s">
        <v>66</v>
      </c>
      <c r="D582" s="51" t="s">
        <v>379</v>
      </c>
      <c r="E582" s="51">
        <v>2015</v>
      </c>
      <c r="F582" s="51" t="s">
        <v>1430</v>
      </c>
      <c r="G582" s="51" t="s">
        <v>94</v>
      </c>
      <c r="H582" s="51" t="s">
        <v>4500</v>
      </c>
      <c r="I582" s="49" t="s">
        <v>4501</v>
      </c>
      <c r="J582" s="50" t="s">
        <v>4502</v>
      </c>
      <c r="K582" s="51" t="s">
        <v>4503</v>
      </c>
      <c r="L582" s="51" t="s">
        <v>4504</v>
      </c>
      <c r="M582" s="51" t="s">
        <v>4505</v>
      </c>
      <c r="N582" s="51" t="s">
        <v>4506</v>
      </c>
      <c r="O582" s="49" t="s">
        <v>4507</v>
      </c>
      <c r="P582" s="50" t="s">
        <v>76</v>
      </c>
      <c r="Q582" s="51" t="s">
        <v>77</v>
      </c>
      <c r="R582" s="49" t="s">
        <v>77</v>
      </c>
      <c r="S582" s="50" t="s">
        <v>77</v>
      </c>
      <c r="T582" s="51" t="s">
        <v>76</v>
      </c>
      <c r="U582" s="51" t="s">
        <v>76</v>
      </c>
      <c r="V582" s="51" t="s">
        <v>77</v>
      </c>
      <c r="W582" s="51" t="s">
        <v>77</v>
      </c>
      <c r="X582" s="51" t="s">
        <v>77</v>
      </c>
      <c r="Y582" s="51" t="s">
        <v>77</v>
      </c>
      <c r="Z582" s="51" t="s">
        <v>77</v>
      </c>
      <c r="AA582" s="51" t="s">
        <v>77</v>
      </c>
      <c r="AB582" s="51" t="s">
        <v>77</v>
      </c>
      <c r="AC582" s="51" t="s">
        <v>77</v>
      </c>
      <c r="AD582" s="49" t="s">
        <v>77</v>
      </c>
      <c r="AE582" s="50" t="s">
        <v>76</v>
      </c>
      <c r="AF582" s="51" t="s">
        <v>77</v>
      </c>
      <c r="AG582" s="51" t="s">
        <v>77</v>
      </c>
      <c r="AH582" s="51" t="s">
        <v>77</v>
      </c>
      <c r="AI582" s="51" t="s">
        <v>77</v>
      </c>
      <c r="AJ582" s="51" t="s">
        <v>77</v>
      </c>
      <c r="AK582" s="51" t="s">
        <v>77</v>
      </c>
      <c r="AL582" s="51" t="s">
        <v>76</v>
      </c>
      <c r="AM582" s="51" t="s">
        <v>77</v>
      </c>
      <c r="AN582" s="51" t="s">
        <v>77</v>
      </c>
      <c r="AO582" s="51" t="s">
        <v>77</v>
      </c>
      <c r="AP582" s="51" t="s">
        <v>77</v>
      </c>
      <c r="AQ582" s="51" t="s">
        <v>77</v>
      </c>
      <c r="AR582" s="51" t="s">
        <v>77</v>
      </c>
      <c r="AS582" s="51" t="s">
        <v>77</v>
      </c>
      <c r="AT582" s="51" t="s">
        <v>77</v>
      </c>
      <c r="AU582" s="51" t="s">
        <v>77</v>
      </c>
      <c r="AV582" s="51" t="s">
        <v>77</v>
      </c>
      <c r="AW582" s="51" t="s">
        <v>77</v>
      </c>
      <c r="AX582" s="51" t="s">
        <v>77</v>
      </c>
      <c r="AY582" s="51" t="s">
        <v>77</v>
      </c>
      <c r="AZ582" s="51" t="s">
        <v>77</v>
      </c>
      <c r="BA582" s="51" t="s">
        <v>77</v>
      </c>
      <c r="BB582" s="51" t="s">
        <v>77</v>
      </c>
      <c r="BC582" s="51" t="s">
        <v>77</v>
      </c>
      <c r="BD582" s="51" t="s">
        <v>77</v>
      </c>
      <c r="BE582" s="49" t="s">
        <v>77</v>
      </c>
      <c r="BF582" s="52">
        <v>0</v>
      </c>
      <c r="BG582" s="53">
        <v>0</v>
      </c>
      <c r="BH582" s="53">
        <v>0</v>
      </c>
      <c r="BI582" s="53">
        <v>0</v>
      </c>
      <c r="BJ582" s="53">
        <v>0</v>
      </c>
      <c r="BK582" s="53">
        <v>0</v>
      </c>
      <c r="BL582" s="53">
        <v>0</v>
      </c>
      <c r="BM582" s="54">
        <f t="shared" si="9"/>
        <v>0</v>
      </c>
      <c r="BO582" t="str">
        <f>VLOOKUP(A582,Startups!$A$3:$B$1596, 2,FALSE)</f>
        <v>Early Stage</v>
      </c>
    </row>
    <row r="583" spans="1:67" s="55" customFormat="1" ht="135" customHeight="1" x14ac:dyDescent="0.2">
      <c r="A583" s="50" t="s">
        <v>4508</v>
      </c>
      <c r="B583" s="51" t="s">
        <v>4509</v>
      </c>
      <c r="C583" s="51" t="s">
        <v>66</v>
      </c>
      <c r="D583" s="51" t="s">
        <v>502</v>
      </c>
      <c r="E583" s="51">
        <v>2015</v>
      </c>
      <c r="F583" s="51" t="s">
        <v>3249</v>
      </c>
      <c r="G583" s="51" t="s">
        <v>155</v>
      </c>
      <c r="H583" s="51" t="s">
        <v>4510</v>
      </c>
      <c r="I583" s="49" t="s">
        <v>4511</v>
      </c>
      <c r="J583" s="50" t="s">
        <v>4512</v>
      </c>
      <c r="K583" s="51" t="s">
        <v>4513</v>
      </c>
      <c r="L583" s="51" t="s">
        <v>4514</v>
      </c>
      <c r="M583" s="51" t="s">
        <v>4515</v>
      </c>
      <c r="N583" s="51" t="s">
        <v>4516</v>
      </c>
      <c r="O583" s="49" t="s">
        <v>4517</v>
      </c>
      <c r="P583" s="50" t="s">
        <v>76</v>
      </c>
      <c r="Q583" s="51" t="s">
        <v>76</v>
      </c>
      <c r="R583" s="49" t="s">
        <v>77</v>
      </c>
      <c r="S583" s="50" t="s">
        <v>77</v>
      </c>
      <c r="T583" s="51" t="s">
        <v>77</v>
      </c>
      <c r="U583" s="51" t="s">
        <v>77</v>
      </c>
      <c r="V583" s="51" t="s">
        <v>77</v>
      </c>
      <c r="W583" s="51" t="s">
        <v>76</v>
      </c>
      <c r="X583" s="51" t="s">
        <v>77</v>
      </c>
      <c r="Y583" s="51" t="s">
        <v>77</v>
      </c>
      <c r="Z583" s="51" t="s">
        <v>77</v>
      </c>
      <c r="AA583" s="51" t="s">
        <v>77</v>
      </c>
      <c r="AB583" s="51" t="s">
        <v>76</v>
      </c>
      <c r="AC583" s="51" t="s">
        <v>77</v>
      </c>
      <c r="AD583" s="49" t="s">
        <v>76</v>
      </c>
      <c r="AE583" s="50" t="s">
        <v>77</v>
      </c>
      <c r="AF583" s="51" t="s">
        <v>77</v>
      </c>
      <c r="AG583" s="51" t="s">
        <v>77</v>
      </c>
      <c r="AH583" s="51" t="s">
        <v>77</v>
      </c>
      <c r="AI583" s="51" t="s">
        <v>77</v>
      </c>
      <c r="AJ583" s="51" t="s">
        <v>77</v>
      </c>
      <c r="AK583" s="51" t="s">
        <v>77</v>
      </c>
      <c r="AL583" s="51" t="s">
        <v>77</v>
      </c>
      <c r="AM583" s="51" t="s">
        <v>77</v>
      </c>
      <c r="AN583" s="51" t="s">
        <v>77</v>
      </c>
      <c r="AO583" s="51" t="s">
        <v>77</v>
      </c>
      <c r="AP583" s="51" t="s">
        <v>77</v>
      </c>
      <c r="AQ583" s="51" t="s">
        <v>77</v>
      </c>
      <c r="AR583" s="51" t="s">
        <v>77</v>
      </c>
      <c r="AS583" s="51" t="s">
        <v>77</v>
      </c>
      <c r="AT583" s="51" t="s">
        <v>77</v>
      </c>
      <c r="AU583" s="51" t="s">
        <v>77</v>
      </c>
      <c r="AV583" s="51" t="s">
        <v>77</v>
      </c>
      <c r="AW583" s="51" t="s">
        <v>76</v>
      </c>
      <c r="AX583" s="51" t="s">
        <v>77</v>
      </c>
      <c r="AY583" s="51" t="s">
        <v>77</v>
      </c>
      <c r="AZ583" s="51" t="s">
        <v>76</v>
      </c>
      <c r="BA583" s="51" t="s">
        <v>77</v>
      </c>
      <c r="BB583" s="51" t="s">
        <v>77</v>
      </c>
      <c r="BC583" s="51" t="s">
        <v>77</v>
      </c>
      <c r="BD583" s="51" t="s">
        <v>77</v>
      </c>
      <c r="BE583" s="49" t="s">
        <v>77</v>
      </c>
      <c r="BF583" s="52">
        <v>0</v>
      </c>
      <c r="BG583" s="53">
        <v>0</v>
      </c>
      <c r="BH583" s="53">
        <v>0</v>
      </c>
      <c r="BI583" s="53">
        <v>0</v>
      </c>
      <c r="BJ583" s="53">
        <v>0</v>
      </c>
      <c r="BK583" s="53">
        <v>0</v>
      </c>
      <c r="BL583" s="53">
        <v>0</v>
      </c>
      <c r="BM583" s="54">
        <f t="shared" si="9"/>
        <v>0</v>
      </c>
      <c r="BO583" t="str">
        <f>VLOOKUP(A583,Startups!$A$3:$B$1596, 2,FALSE)</f>
        <v>Early Stage</v>
      </c>
    </row>
    <row r="584" spans="1:67" s="55" customFormat="1" ht="135" customHeight="1" x14ac:dyDescent="0.2">
      <c r="A584" s="50" t="s">
        <v>4518</v>
      </c>
      <c r="B584" s="51" t="s">
        <v>4519</v>
      </c>
      <c r="C584" s="51" t="s">
        <v>66</v>
      </c>
      <c r="D584" s="51" t="s">
        <v>67</v>
      </c>
      <c r="E584" s="51">
        <v>2015</v>
      </c>
      <c r="F584" s="51" t="s">
        <v>46</v>
      </c>
      <c r="G584" s="51" t="s">
        <v>292</v>
      </c>
      <c r="H584" s="51" t="s">
        <v>4520</v>
      </c>
      <c r="I584" s="49" t="s">
        <v>4521</v>
      </c>
      <c r="J584" s="50" t="s">
        <v>4522</v>
      </c>
      <c r="K584" s="51" t="s">
        <v>4523</v>
      </c>
      <c r="L584" s="51" t="s">
        <v>1984</v>
      </c>
      <c r="M584" s="51" t="s">
        <v>4524</v>
      </c>
      <c r="N584" s="51" t="s">
        <v>292</v>
      </c>
      <c r="O584" s="49" t="s">
        <v>292</v>
      </c>
      <c r="P584" s="50" t="s">
        <v>76</v>
      </c>
      <c r="Q584" s="51" t="s">
        <v>77</v>
      </c>
      <c r="R584" s="49" t="s">
        <v>77</v>
      </c>
      <c r="S584" s="50" t="s">
        <v>77</v>
      </c>
      <c r="T584" s="51" t="s">
        <v>76</v>
      </c>
      <c r="U584" s="51" t="s">
        <v>77</v>
      </c>
      <c r="V584" s="51" t="s">
        <v>77</v>
      </c>
      <c r="W584" s="51" t="s">
        <v>77</v>
      </c>
      <c r="X584" s="51" t="s">
        <v>76</v>
      </c>
      <c r="Y584" s="51" t="s">
        <v>77</v>
      </c>
      <c r="Z584" s="51" t="s">
        <v>77</v>
      </c>
      <c r="AA584" s="51" t="s">
        <v>77</v>
      </c>
      <c r="AB584" s="51" t="s">
        <v>77</v>
      </c>
      <c r="AC584" s="51" t="s">
        <v>77</v>
      </c>
      <c r="AD584" s="49" t="s">
        <v>77</v>
      </c>
      <c r="AE584" s="50" t="s">
        <v>77</v>
      </c>
      <c r="AF584" s="51" t="s">
        <v>77</v>
      </c>
      <c r="AG584" s="51" t="s">
        <v>77</v>
      </c>
      <c r="AH584" s="51" t="s">
        <v>77</v>
      </c>
      <c r="AI584" s="51" t="s">
        <v>77</v>
      </c>
      <c r="AJ584" s="51" t="s">
        <v>77</v>
      </c>
      <c r="AK584" s="51" t="s">
        <v>77</v>
      </c>
      <c r="AL584" s="51" t="s">
        <v>77</v>
      </c>
      <c r="AM584" s="51" t="s">
        <v>77</v>
      </c>
      <c r="AN584" s="51" t="s">
        <v>77</v>
      </c>
      <c r="AO584" s="51" t="s">
        <v>76</v>
      </c>
      <c r="AP584" s="51" t="s">
        <v>77</v>
      </c>
      <c r="AQ584" s="51" t="s">
        <v>77</v>
      </c>
      <c r="AR584" s="51" t="s">
        <v>77</v>
      </c>
      <c r="AS584" s="51" t="s">
        <v>77</v>
      </c>
      <c r="AT584" s="51" t="s">
        <v>77</v>
      </c>
      <c r="AU584" s="51" t="s">
        <v>77</v>
      </c>
      <c r="AV584" s="51" t="s">
        <v>77</v>
      </c>
      <c r="AW584" s="51" t="s">
        <v>77</v>
      </c>
      <c r="AX584" s="51" t="s">
        <v>77</v>
      </c>
      <c r="AY584" s="51" t="s">
        <v>77</v>
      </c>
      <c r="AZ584" s="51" t="s">
        <v>77</v>
      </c>
      <c r="BA584" s="51" t="s">
        <v>77</v>
      </c>
      <c r="BB584" s="51" t="s">
        <v>77</v>
      </c>
      <c r="BC584" s="51" t="s">
        <v>77</v>
      </c>
      <c r="BD584" s="51" t="s">
        <v>77</v>
      </c>
      <c r="BE584" s="49" t="s">
        <v>77</v>
      </c>
      <c r="BF584" s="52">
        <v>0</v>
      </c>
      <c r="BG584" s="53">
        <v>0</v>
      </c>
      <c r="BH584" s="53">
        <v>0</v>
      </c>
      <c r="BI584" s="53">
        <v>0</v>
      </c>
      <c r="BJ584" s="53">
        <v>0</v>
      </c>
      <c r="BK584" s="53">
        <v>0</v>
      </c>
      <c r="BL584" s="53">
        <v>0</v>
      </c>
      <c r="BM584" s="54">
        <f t="shared" si="9"/>
        <v>0</v>
      </c>
      <c r="BO584" t="str">
        <f>VLOOKUP(A584,Startups!$A$3:$B$1596, 2,FALSE)</f>
        <v>Early Stage</v>
      </c>
    </row>
    <row r="585" spans="1:67" s="55" customFormat="1" ht="135" customHeight="1" x14ac:dyDescent="0.2">
      <c r="A585" s="50" t="s">
        <v>4525</v>
      </c>
      <c r="B585" s="51" t="s">
        <v>4526</v>
      </c>
      <c r="C585" s="51" t="s">
        <v>66</v>
      </c>
      <c r="D585" s="51" t="s">
        <v>379</v>
      </c>
      <c r="E585" s="51">
        <v>2015</v>
      </c>
      <c r="F585" s="51" t="s">
        <v>46</v>
      </c>
      <c r="G585" s="51" t="s">
        <v>94</v>
      </c>
      <c r="H585" s="51" t="s">
        <v>4527</v>
      </c>
      <c r="I585" s="49" t="s">
        <v>4528</v>
      </c>
      <c r="J585" s="50" t="s">
        <v>4529</v>
      </c>
      <c r="K585" s="51" t="s">
        <v>4530</v>
      </c>
      <c r="L585" s="51" t="s">
        <v>4531</v>
      </c>
      <c r="M585" s="51" t="s">
        <v>4532</v>
      </c>
      <c r="N585" s="51" t="s">
        <v>4533</v>
      </c>
      <c r="O585" s="49" t="s">
        <v>4534</v>
      </c>
      <c r="P585" s="50" t="s">
        <v>76</v>
      </c>
      <c r="Q585" s="51" t="s">
        <v>77</v>
      </c>
      <c r="R585" s="49" t="s">
        <v>77</v>
      </c>
      <c r="S585" s="50" t="s">
        <v>77</v>
      </c>
      <c r="T585" s="51" t="s">
        <v>77</v>
      </c>
      <c r="U585" s="51" t="s">
        <v>77</v>
      </c>
      <c r="V585" s="51" t="s">
        <v>77</v>
      </c>
      <c r="W585" s="51" t="s">
        <v>77</v>
      </c>
      <c r="X585" s="51" t="s">
        <v>76</v>
      </c>
      <c r="Y585" s="51" t="s">
        <v>76</v>
      </c>
      <c r="Z585" s="51" t="s">
        <v>77</v>
      </c>
      <c r="AA585" s="51" t="s">
        <v>77</v>
      </c>
      <c r="AB585" s="51" t="s">
        <v>76</v>
      </c>
      <c r="AC585" s="51" t="s">
        <v>77</v>
      </c>
      <c r="AD585" s="49" t="s">
        <v>77</v>
      </c>
      <c r="AE585" s="50" t="s">
        <v>77</v>
      </c>
      <c r="AF585" s="51" t="s">
        <v>77</v>
      </c>
      <c r="AG585" s="51" t="s">
        <v>77</v>
      </c>
      <c r="AH585" s="51" t="s">
        <v>77</v>
      </c>
      <c r="AI585" s="51" t="s">
        <v>77</v>
      </c>
      <c r="AJ585" s="51" t="s">
        <v>77</v>
      </c>
      <c r="AK585" s="51" t="s">
        <v>77</v>
      </c>
      <c r="AL585" s="51" t="s">
        <v>77</v>
      </c>
      <c r="AM585" s="51" t="s">
        <v>77</v>
      </c>
      <c r="AN585" s="51" t="s">
        <v>77</v>
      </c>
      <c r="AO585" s="51" t="s">
        <v>76</v>
      </c>
      <c r="AP585" s="51" t="s">
        <v>77</v>
      </c>
      <c r="AQ585" s="51" t="s">
        <v>77</v>
      </c>
      <c r="AR585" s="51" t="s">
        <v>77</v>
      </c>
      <c r="AS585" s="51" t="s">
        <v>77</v>
      </c>
      <c r="AT585" s="51" t="s">
        <v>77</v>
      </c>
      <c r="AU585" s="51" t="s">
        <v>77</v>
      </c>
      <c r="AV585" s="51" t="s">
        <v>77</v>
      </c>
      <c r="AW585" s="51" t="s">
        <v>77</v>
      </c>
      <c r="AX585" s="51" t="s">
        <v>77</v>
      </c>
      <c r="AY585" s="51" t="s">
        <v>77</v>
      </c>
      <c r="AZ585" s="51" t="s">
        <v>77</v>
      </c>
      <c r="BA585" s="51" t="s">
        <v>77</v>
      </c>
      <c r="BB585" s="51" t="s">
        <v>77</v>
      </c>
      <c r="BC585" s="51" t="s">
        <v>77</v>
      </c>
      <c r="BD585" s="51" t="s">
        <v>77</v>
      </c>
      <c r="BE585" s="49" t="s">
        <v>77</v>
      </c>
      <c r="BF585" s="52">
        <v>0</v>
      </c>
      <c r="BG585" s="53">
        <v>0</v>
      </c>
      <c r="BH585" s="53">
        <v>0</v>
      </c>
      <c r="BI585" s="53">
        <v>0</v>
      </c>
      <c r="BJ585" s="53">
        <v>0</v>
      </c>
      <c r="BK585" s="53">
        <v>0</v>
      </c>
      <c r="BL585" s="53">
        <v>0</v>
      </c>
      <c r="BM585" s="54">
        <f t="shared" si="9"/>
        <v>0</v>
      </c>
      <c r="BO585" t="str">
        <f>VLOOKUP(A585,Startups!$A$3:$B$1596, 2,FALSE)</f>
        <v>Early Stage</v>
      </c>
    </row>
    <row r="586" spans="1:67" s="55" customFormat="1" ht="135" customHeight="1" x14ac:dyDescent="0.2">
      <c r="A586" s="50" t="s">
        <v>4535</v>
      </c>
      <c r="B586" s="51" t="s">
        <v>4536</v>
      </c>
      <c r="C586" s="51" t="s">
        <v>335</v>
      </c>
      <c r="D586" s="51" t="s">
        <v>4537</v>
      </c>
      <c r="E586" s="51">
        <v>2015</v>
      </c>
      <c r="F586" s="51" t="s">
        <v>268</v>
      </c>
      <c r="G586" s="51" t="s">
        <v>68</v>
      </c>
      <c r="H586" s="51" t="s">
        <v>4538</v>
      </c>
      <c r="I586" s="49" t="s">
        <v>4539</v>
      </c>
      <c r="J586" s="50" t="s">
        <v>4540</v>
      </c>
      <c r="K586" s="51" t="s">
        <v>4541</v>
      </c>
      <c r="L586" s="51" t="s">
        <v>4542</v>
      </c>
      <c r="M586" s="51" t="s">
        <v>4543</v>
      </c>
      <c r="N586" s="51" t="s">
        <v>4544</v>
      </c>
      <c r="O586" s="49" t="s">
        <v>4545</v>
      </c>
      <c r="P586" s="50" t="s">
        <v>76</v>
      </c>
      <c r="Q586" s="51" t="s">
        <v>77</v>
      </c>
      <c r="R586" s="49" t="s">
        <v>77</v>
      </c>
      <c r="S586" s="50" t="s">
        <v>77</v>
      </c>
      <c r="T586" s="51" t="s">
        <v>77</v>
      </c>
      <c r="U586" s="51" t="s">
        <v>77</v>
      </c>
      <c r="V586" s="51" t="s">
        <v>77</v>
      </c>
      <c r="W586" s="51" t="s">
        <v>77</v>
      </c>
      <c r="X586" s="51" t="s">
        <v>76</v>
      </c>
      <c r="Y586" s="51" t="s">
        <v>77</v>
      </c>
      <c r="Z586" s="51" t="s">
        <v>77</v>
      </c>
      <c r="AA586" s="51" t="s">
        <v>77</v>
      </c>
      <c r="AB586" s="51" t="s">
        <v>77</v>
      </c>
      <c r="AC586" s="51" t="s">
        <v>76</v>
      </c>
      <c r="AD586" s="49" t="s">
        <v>76</v>
      </c>
      <c r="AE586" s="50" t="s">
        <v>77</v>
      </c>
      <c r="AF586" s="51" t="s">
        <v>77</v>
      </c>
      <c r="AG586" s="51" t="s">
        <v>77</v>
      </c>
      <c r="AH586" s="51" t="s">
        <v>77</v>
      </c>
      <c r="AI586" s="51" t="s">
        <v>77</v>
      </c>
      <c r="AJ586" s="51" t="s">
        <v>77</v>
      </c>
      <c r="AK586" s="51" t="s">
        <v>77</v>
      </c>
      <c r="AL586" s="51" t="s">
        <v>77</v>
      </c>
      <c r="AM586" s="51" t="s">
        <v>77</v>
      </c>
      <c r="AN586" s="51" t="s">
        <v>77</v>
      </c>
      <c r="AO586" s="51" t="s">
        <v>76</v>
      </c>
      <c r="AP586" s="51" t="s">
        <v>77</v>
      </c>
      <c r="AQ586" s="51" t="s">
        <v>77</v>
      </c>
      <c r="AR586" s="51" t="s">
        <v>77</v>
      </c>
      <c r="AS586" s="51" t="s">
        <v>77</v>
      </c>
      <c r="AT586" s="51" t="s">
        <v>77</v>
      </c>
      <c r="AU586" s="51" t="s">
        <v>77</v>
      </c>
      <c r="AV586" s="51" t="s">
        <v>77</v>
      </c>
      <c r="AW586" s="51" t="s">
        <v>76</v>
      </c>
      <c r="AX586" s="51" t="s">
        <v>77</v>
      </c>
      <c r="AY586" s="51" t="s">
        <v>77</v>
      </c>
      <c r="AZ586" s="51" t="s">
        <v>77</v>
      </c>
      <c r="BA586" s="51" t="s">
        <v>77</v>
      </c>
      <c r="BB586" s="51" t="s">
        <v>77</v>
      </c>
      <c r="BC586" s="51" t="s">
        <v>77</v>
      </c>
      <c r="BD586" s="51" t="s">
        <v>77</v>
      </c>
      <c r="BE586" s="49" t="s">
        <v>77</v>
      </c>
      <c r="BF586" s="52">
        <v>0</v>
      </c>
      <c r="BG586" s="53">
        <v>0</v>
      </c>
      <c r="BH586" s="53">
        <v>0</v>
      </c>
      <c r="BI586" s="53">
        <v>0</v>
      </c>
      <c r="BJ586" s="53">
        <v>0</v>
      </c>
      <c r="BK586" s="53">
        <v>0</v>
      </c>
      <c r="BL586" s="53">
        <v>0</v>
      </c>
      <c r="BM586" s="54">
        <f t="shared" si="9"/>
        <v>0</v>
      </c>
      <c r="BO586" t="str">
        <f>VLOOKUP(A586,Startups!$A$3:$B$1596, 2,FALSE)</f>
        <v>Early Stage</v>
      </c>
    </row>
    <row r="587" spans="1:67" s="55" customFormat="1" ht="135" customHeight="1" x14ac:dyDescent="0.2">
      <c r="A587" s="50" t="s">
        <v>4546</v>
      </c>
      <c r="B587" s="51" t="s">
        <v>4547</v>
      </c>
      <c r="C587" s="51" t="s">
        <v>66</v>
      </c>
      <c r="D587" s="51" t="s">
        <v>67</v>
      </c>
      <c r="E587" s="51">
        <v>2015</v>
      </c>
      <c r="F587" s="51" t="s">
        <v>480</v>
      </c>
      <c r="G587" s="51" t="s">
        <v>155</v>
      </c>
      <c r="H587" s="51" t="s">
        <v>4548</v>
      </c>
      <c r="I587" s="49" t="s">
        <v>4549</v>
      </c>
      <c r="J587" s="50" t="s">
        <v>4550</v>
      </c>
      <c r="K587" s="51" t="s">
        <v>4551</v>
      </c>
      <c r="L587" s="51" t="s">
        <v>4552</v>
      </c>
      <c r="M587" s="51" t="s">
        <v>4553</v>
      </c>
      <c r="N587" s="51" t="s">
        <v>4554</v>
      </c>
      <c r="O587" s="49" t="s">
        <v>4555</v>
      </c>
      <c r="P587" s="50" t="s">
        <v>76</v>
      </c>
      <c r="Q587" s="51" t="s">
        <v>77</v>
      </c>
      <c r="R587" s="49" t="s">
        <v>77</v>
      </c>
      <c r="S587" s="50" t="s">
        <v>77</v>
      </c>
      <c r="T587" s="51" t="s">
        <v>76</v>
      </c>
      <c r="U587" s="51" t="s">
        <v>77</v>
      </c>
      <c r="V587" s="51" t="s">
        <v>77</v>
      </c>
      <c r="W587" s="51" t="s">
        <v>77</v>
      </c>
      <c r="X587" s="51" t="s">
        <v>77</v>
      </c>
      <c r="Y587" s="51" t="s">
        <v>77</v>
      </c>
      <c r="Z587" s="51" t="s">
        <v>77</v>
      </c>
      <c r="AA587" s="51" t="s">
        <v>77</v>
      </c>
      <c r="AB587" s="51" t="s">
        <v>76</v>
      </c>
      <c r="AC587" s="51" t="s">
        <v>76</v>
      </c>
      <c r="AD587" s="49" t="s">
        <v>77</v>
      </c>
      <c r="AE587" s="50" t="s">
        <v>76</v>
      </c>
      <c r="AF587" s="51" t="s">
        <v>77</v>
      </c>
      <c r="AG587" s="51" t="s">
        <v>77</v>
      </c>
      <c r="AH587" s="51" t="s">
        <v>77</v>
      </c>
      <c r="AI587" s="51" t="s">
        <v>77</v>
      </c>
      <c r="AJ587" s="51" t="s">
        <v>77</v>
      </c>
      <c r="AK587" s="51" t="s">
        <v>77</v>
      </c>
      <c r="AL587" s="51" t="s">
        <v>77</v>
      </c>
      <c r="AM587" s="51" t="s">
        <v>77</v>
      </c>
      <c r="AN587" s="51" t="s">
        <v>77</v>
      </c>
      <c r="AO587" s="51" t="s">
        <v>77</v>
      </c>
      <c r="AP587" s="51" t="s">
        <v>77</v>
      </c>
      <c r="AQ587" s="51" t="s">
        <v>77</v>
      </c>
      <c r="AR587" s="51" t="s">
        <v>77</v>
      </c>
      <c r="AS587" s="51" t="s">
        <v>77</v>
      </c>
      <c r="AT587" s="51" t="s">
        <v>77</v>
      </c>
      <c r="AU587" s="51" t="s">
        <v>77</v>
      </c>
      <c r="AV587" s="51" t="s">
        <v>77</v>
      </c>
      <c r="AW587" s="51" t="s">
        <v>76</v>
      </c>
      <c r="AX587" s="51" t="s">
        <v>77</v>
      </c>
      <c r="AY587" s="51" t="s">
        <v>77</v>
      </c>
      <c r="AZ587" s="51" t="s">
        <v>77</v>
      </c>
      <c r="BA587" s="51" t="s">
        <v>77</v>
      </c>
      <c r="BB587" s="51" t="s">
        <v>77</v>
      </c>
      <c r="BC587" s="51" t="s">
        <v>77</v>
      </c>
      <c r="BD587" s="51" t="s">
        <v>77</v>
      </c>
      <c r="BE587" s="49" t="s">
        <v>77</v>
      </c>
      <c r="BF587" s="52">
        <v>0</v>
      </c>
      <c r="BG587" s="53">
        <v>0</v>
      </c>
      <c r="BH587" s="53">
        <v>0</v>
      </c>
      <c r="BI587" s="53">
        <v>0</v>
      </c>
      <c r="BJ587" s="53">
        <v>0</v>
      </c>
      <c r="BK587" s="53">
        <v>0</v>
      </c>
      <c r="BL587" s="53">
        <v>0</v>
      </c>
      <c r="BM587" s="54">
        <f t="shared" si="9"/>
        <v>0</v>
      </c>
      <c r="BO587" t="str">
        <f>VLOOKUP(A587,Startups!$A$3:$B$1596, 2,FALSE)</f>
        <v>Early Stage</v>
      </c>
    </row>
    <row r="588" spans="1:67" s="55" customFormat="1" ht="135" customHeight="1" x14ac:dyDescent="0.2">
      <c r="A588" s="50" t="s">
        <v>4556</v>
      </c>
      <c r="B588" s="51" t="s">
        <v>4557</v>
      </c>
      <c r="C588" s="51" t="s">
        <v>141</v>
      </c>
      <c r="D588" s="51" t="s">
        <v>142</v>
      </c>
      <c r="E588" s="51">
        <v>2011</v>
      </c>
      <c r="F588" s="51" t="s">
        <v>48</v>
      </c>
      <c r="G588" s="51" t="s">
        <v>94</v>
      </c>
      <c r="H588" s="51" t="s">
        <v>4558</v>
      </c>
      <c r="I588" s="49" t="s">
        <v>4559</v>
      </c>
      <c r="J588" s="50" t="s">
        <v>4560</v>
      </c>
      <c r="K588" s="51" t="s">
        <v>4561</v>
      </c>
      <c r="L588" s="51" t="s">
        <v>4562</v>
      </c>
      <c r="M588" s="51" t="s">
        <v>4563</v>
      </c>
      <c r="N588" s="51" t="s">
        <v>4564</v>
      </c>
      <c r="O588" s="49" t="s">
        <v>4565</v>
      </c>
      <c r="P588" s="50" t="s">
        <v>77</v>
      </c>
      <c r="Q588" s="51" t="s">
        <v>76</v>
      </c>
      <c r="R588" s="49" t="s">
        <v>77</v>
      </c>
      <c r="S588" s="50" t="s">
        <v>77</v>
      </c>
      <c r="T588" s="51" t="s">
        <v>77</v>
      </c>
      <c r="U588" s="51" t="s">
        <v>76</v>
      </c>
      <c r="V588" s="51" t="s">
        <v>77</v>
      </c>
      <c r="W588" s="51" t="s">
        <v>77</v>
      </c>
      <c r="X588" s="51" t="s">
        <v>77</v>
      </c>
      <c r="Y588" s="51" t="s">
        <v>77</v>
      </c>
      <c r="Z588" s="51" t="s">
        <v>77</v>
      </c>
      <c r="AA588" s="51" t="s">
        <v>76</v>
      </c>
      <c r="AB588" s="51" t="s">
        <v>77</v>
      </c>
      <c r="AC588" s="51" t="s">
        <v>76</v>
      </c>
      <c r="AD588" s="49" t="s">
        <v>77</v>
      </c>
      <c r="AE588" s="50" t="s">
        <v>77</v>
      </c>
      <c r="AF588" s="51" t="s">
        <v>77</v>
      </c>
      <c r="AG588" s="51" t="s">
        <v>77</v>
      </c>
      <c r="AH588" s="51" t="s">
        <v>77</v>
      </c>
      <c r="AI588" s="51" t="s">
        <v>77</v>
      </c>
      <c r="AJ588" s="51" t="s">
        <v>77</v>
      </c>
      <c r="AK588" s="51" t="s">
        <v>77</v>
      </c>
      <c r="AL588" s="51" t="s">
        <v>77</v>
      </c>
      <c r="AM588" s="51" t="s">
        <v>77</v>
      </c>
      <c r="AN588" s="51" t="s">
        <v>77</v>
      </c>
      <c r="AO588" s="51" t="s">
        <v>77</v>
      </c>
      <c r="AP588" s="51" t="s">
        <v>77</v>
      </c>
      <c r="AQ588" s="51" t="s">
        <v>76</v>
      </c>
      <c r="AR588" s="51" t="s">
        <v>77</v>
      </c>
      <c r="AS588" s="51" t="s">
        <v>77</v>
      </c>
      <c r="AT588" s="51" t="s">
        <v>77</v>
      </c>
      <c r="AU588" s="51" t="s">
        <v>77</v>
      </c>
      <c r="AV588" s="51" t="s">
        <v>77</v>
      </c>
      <c r="AW588" s="51" t="s">
        <v>77</v>
      </c>
      <c r="AX588" s="51" t="s">
        <v>77</v>
      </c>
      <c r="AY588" s="51" t="s">
        <v>77</v>
      </c>
      <c r="AZ588" s="51" t="s">
        <v>77</v>
      </c>
      <c r="BA588" s="51" t="s">
        <v>77</v>
      </c>
      <c r="BB588" s="51" t="s">
        <v>77</v>
      </c>
      <c r="BC588" s="51" t="s">
        <v>77</v>
      </c>
      <c r="BD588" s="51" t="s">
        <v>77</v>
      </c>
      <c r="BE588" s="49" t="s">
        <v>77</v>
      </c>
      <c r="BF588" s="52">
        <v>0</v>
      </c>
      <c r="BG588" s="53">
        <v>0</v>
      </c>
      <c r="BH588" s="53">
        <v>0</v>
      </c>
      <c r="BI588" s="53">
        <v>0</v>
      </c>
      <c r="BJ588" s="53">
        <v>0</v>
      </c>
      <c r="BK588" s="53">
        <v>0</v>
      </c>
      <c r="BL588" s="53">
        <v>0</v>
      </c>
      <c r="BM588" s="54">
        <f t="shared" si="9"/>
        <v>0</v>
      </c>
      <c r="BO588" t="str">
        <f>VLOOKUP(A588,Startups!$A$3:$B$1596, 2,FALSE)</f>
        <v>Normal</v>
      </c>
    </row>
    <row r="589" spans="1:67" s="55" customFormat="1" ht="135" customHeight="1" x14ac:dyDescent="0.2">
      <c r="A589" s="50" t="s">
        <v>4566</v>
      </c>
      <c r="B589" s="51" t="s">
        <v>4567</v>
      </c>
      <c r="C589" s="51" t="s">
        <v>66</v>
      </c>
      <c r="D589" s="51" t="s">
        <v>166</v>
      </c>
      <c r="E589" s="51">
        <v>2014</v>
      </c>
      <c r="F589" s="51" t="s">
        <v>503</v>
      </c>
      <c r="G589" s="51" t="s">
        <v>68</v>
      </c>
      <c r="H589" s="51" t="s">
        <v>4568</v>
      </c>
      <c r="I589" s="49" t="s">
        <v>4569</v>
      </c>
      <c r="J589" s="50" t="s">
        <v>4570</v>
      </c>
      <c r="K589" s="51" t="s">
        <v>4571</v>
      </c>
      <c r="L589" s="51" t="s">
        <v>4572</v>
      </c>
      <c r="M589" s="51" t="s">
        <v>4573</v>
      </c>
      <c r="N589" s="51" t="s">
        <v>4574</v>
      </c>
      <c r="O589" s="49" t="s">
        <v>4575</v>
      </c>
      <c r="P589" s="50" t="s">
        <v>76</v>
      </c>
      <c r="Q589" s="51" t="s">
        <v>77</v>
      </c>
      <c r="R589" s="49" t="s">
        <v>77</v>
      </c>
      <c r="S589" s="50" t="s">
        <v>77</v>
      </c>
      <c r="T589" s="51" t="s">
        <v>77</v>
      </c>
      <c r="U589" s="51" t="s">
        <v>76</v>
      </c>
      <c r="V589" s="51" t="s">
        <v>77</v>
      </c>
      <c r="W589" s="51" t="s">
        <v>77</v>
      </c>
      <c r="X589" s="51" t="s">
        <v>76</v>
      </c>
      <c r="Y589" s="51" t="s">
        <v>77</v>
      </c>
      <c r="Z589" s="51" t="s">
        <v>77</v>
      </c>
      <c r="AA589" s="51" t="s">
        <v>77</v>
      </c>
      <c r="AB589" s="51" t="s">
        <v>77</v>
      </c>
      <c r="AC589" s="51" t="s">
        <v>77</v>
      </c>
      <c r="AD589" s="49" t="s">
        <v>76</v>
      </c>
      <c r="AE589" s="50" t="s">
        <v>77</v>
      </c>
      <c r="AF589" s="51" t="s">
        <v>77</v>
      </c>
      <c r="AG589" s="51" t="s">
        <v>77</v>
      </c>
      <c r="AH589" s="51" t="s">
        <v>77</v>
      </c>
      <c r="AI589" s="51" t="s">
        <v>77</v>
      </c>
      <c r="AJ589" s="51" t="s">
        <v>77</v>
      </c>
      <c r="AK589" s="51" t="s">
        <v>77</v>
      </c>
      <c r="AL589" s="51" t="s">
        <v>76</v>
      </c>
      <c r="AM589" s="51" t="s">
        <v>77</v>
      </c>
      <c r="AN589" s="51" t="s">
        <v>77</v>
      </c>
      <c r="AO589" s="51" t="s">
        <v>76</v>
      </c>
      <c r="AP589" s="51" t="s">
        <v>77</v>
      </c>
      <c r="AQ589" s="51" t="s">
        <v>77</v>
      </c>
      <c r="AR589" s="51" t="s">
        <v>77</v>
      </c>
      <c r="AS589" s="51" t="s">
        <v>77</v>
      </c>
      <c r="AT589" s="51" t="s">
        <v>77</v>
      </c>
      <c r="AU589" s="51" t="s">
        <v>77</v>
      </c>
      <c r="AV589" s="51" t="s">
        <v>77</v>
      </c>
      <c r="AW589" s="51" t="s">
        <v>77</v>
      </c>
      <c r="AX589" s="51" t="s">
        <v>77</v>
      </c>
      <c r="AY589" s="51" t="s">
        <v>77</v>
      </c>
      <c r="AZ589" s="51" t="s">
        <v>77</v>
      </c>
      <c r="BA589" s="51" t="s">
        <v>77</v>
      </c>
      <c r="BB589" s="51" t="s">
        <v>77</v>
      </c>
      <c r="BC589" s="51" t="s">
        <v>77</v>
      </c>
      <c r="BD589" s="51" t="s">
        <v>77</v>
      </c>
      <c r="BE589" s="49" t="s">
        <v>77</v>
      </c>
      <c r="BF589" s="52">
        <v>0</v>
      </c>
      <c r="BG589" s="53">
        <v>0</v>
      </c>
      <c r="BH589" s="53">
        <v>0</v>
      </c>
      <c r="BI589" s="53">
        <v>0</v>
      </c>
      <c r="BJ589" s="53">
        <v>0</v>
      </c>
      <c r="BK589" s="53">
        <v>0</v>
      </c>
      <c r="BL589" s="53">
        <v>0</v>
      </c>
      <c r="BM589" s="54">
        <f t="shared" si="9"/>
        <v>0</v>
      </c>
      <c r="BO589" t="str">
        <f>VLOOKUP(A589,Startups!$A$3:$B$1596, 2,FALSE)</f>
        <v>Early Stage</v>
      </c>
    </row>
    <row r="590" spans="1:67" s="55" customFormat="1" ht="135" customHeight="1" x14ac:dyDescent="0.2">
      <c r="A590" s="50" t="s">
        <v>4576</v>
      </c>
      <c r="B590" s="51" t="s">
        <v>4577</v>
      </c>
      <c r="C590" s="51" t="s">
        <v>141</v>
      </c>
      <c r="D590" s="51" t="s">
        <v>4578</v>
      </c>
      <c r="E590" s="51">
        <v>2015</v>
      </c>
      <c r="F590" s="51" t="s">
        <v>2493</v>
      </c>
      <c r="G590" s="51" t="s">
        <v>155</v>
      </c>
      <c r="H590" s="51" t="s">
        <v>4579</v>
      </c>
      <c r="I590" s="49" t="s">
        <v>4580</v>
      </c>
      <c r="J590" s="50" t="s">
        <v>4581</v>
      </c>
      <c r="K590" s="51" t="s">
        <v>4582</v>
      </c>
      <c r="L590" s="51" t="s">
        <v>4583</v>
      </c>
      <c r="M590" s="51" t="s">
        <v>4584</v>
      </c>
      <c r="N590" s="51" t="s">
        <v>4585</v>
      </c>
      <c r="O590" s="49" t="s">
        <v>4586</v>
      </c>
      <c r="P590" s="50" t="s">
        <v>76</v>
      </c>
      <c r="Q590" s="51" t="s">
        <v>76</v>
      </c>
      <c r="R590" s="49" t="s">
        <v>77</v>
      </c>
      <c r="S590" s="50" t="s">
        <v>77</v>
      </c>
      <c r="T590" s="51" t="s">
        <v>77</v>
      </c>
      <c r="U590" s="51" t="s">
        <v>76</v>
      </c>
      <c r="V590" s="51" t="s">
        <v>77</v>
      </c>
      <c r="W590" s="51" t="s">
        <v>77</v>
      </c>
      <c r="X590" s="51" t="s">
        <v>77</v>
      </c>
      <c r="Y590" s="51" t="s">
        <v>77</v>
      </c>
      <c r="Z590" s="51" t="s">
        <v>77</v>
      </c>
      <c r="AA590" s="51" t="s">
        <v>76</v>
      </c>
      <c r="AB590" s="51" t="s">
        <v>77</v>
      </c>
      <c r="AC590" s="51" t="s">
        <v>77</v>
      </c>
      <c r="AD590" s="49" t="s">
        <v>76</v>
      </c>
      <c r="AE590" s="50" t="s">
        <v>77</v>
      </c>
      <c r="AF590" s="51" t="s">
        <v>77</v>
      </c>
      <c r="AG590" s="51" t="s">
        <v>77</v>
      </c>
      <c r="AH590" s="51" t="s">
        <v>77</v>
      </c>
      <c r="AI590" s="51" t="s">
        <v>77</v>
      </c>
      <c r="AJ590" s="51" t="s">
        <v>77</v>
      </c>
      <c r="AK590" s="51" t="s">
        <v>77</v>
      </c>
      <c r="AL590" s="51" t="s">
        <v>76</v>
      </c>
      <c r="AM590" s="51" t="s">
        <v>77</v>
      </c>
      <c r="AN590" s="51" t="s">
        <v>77</v>
      </c>
      <c r="AO590" s="51" t="s">
        <v>77</v>
      </c>
      <c r="AP590" s="51" t="s">
        <v>77</v>
      </c>
      <c r="AQ590" s="51" t="s">
        <v>77</v>
      </c>
      <c r="AR590" s="51" t="s">
        <v>77</v>
      </c>
      <c r="AS590" s="51" t="s">
        <v>77</v>
      </c>
      <c r="AT590" s="51" t="s">
        <v>77</v>
      </c>
      <c r="AU590" s="51" t="s">
        <v>77</v>
      </c>
      <c r="AV590" s="51" t="s">
        <v>77</v>
      </c>
      <c r="AW590" s="51" t="s">
        <v>77</v>
      </c>
      <c r="AX590" s="51" t="s">
        <v>77</v>
      </c>
      <c r="AY590" s="51" t="s">
        <v>77</v>
      </c>
      <c r="AZ590" s="51" t="s">
        <v>77</v>
      </c>
      <c r="BA590" s="51" t="s">
        <v>77</v>
      </c>
      <c r="BB590" s="51" t="s">
        <v>77</v>
      </c>
      <c r="BC590" s="51" t="s">
        <v>77</v>
      </c>
      <c r="BD590" s="51" t="s">
        <v>77</v>
      </c>
      <c r="BE590" s="49" t="s">
        <v>76</v>
      </c>
      <c r="BF590" s="52">
        <v>0</v>
      </c>
      <c r="BG590" s="53">
        <v>0</v>
      </c>
      <c r="BH590" s="53">
        <v>0</v>
      </c>
      <c r="BI590" s="53">
        <v>0</v>
      </c>
      <c r="BJ590" s="53">
        <v>0</v>
      </c>
      <c r="BK590" s="53">
        <v>0</v>
      </c>
      <c r="BL590" s="53">
        <v>0</v>
      </c>
      <c r="BM590" s="54">
        <f t="shared" si="9"/>
        <v>0</v>
      </c>
      <c r="BO590" t="str">
        <f>VLOOKUP(A590,Startups!$A$3:$B$1596, 2,FALSE)</f>
        <v>Early Stage</v>
      </c>
    </row>
    <row r="591" spans="1:67" s="55" customFormat="1" ht="135" customHeight="1" x14ac:dyDescent="0.2">
      <c r="A591" s="50" t="s">
        <v>4587</v>
      </c>
      <c r="B591" s="51" t="s">
        <v>4588</v>
      </c>
      <c r="C591" s="51" t="s">
        <v>66</v>
      </c>
      <c r="D591" s="51" t="s">
        <v>67</v>
      </c>
      <c r="E591" s="51">
        <v>2012</v>
      </c>
      <c r="F591" s="51" t="s">
        <v>1309</v>
      </c>
      <c r="G591" s="51" t="s">
        <v>94</v>
      </c>
      <c r="H591" s="51" t="s">
        <v>4589</v>
      </c>
      <c r="I591" s="49" t="s">
        <v>4590</v>
      </c>
      <c r="J591" s="50" t="s">
        <v>4591</v>
      </c>
      <c r="K591" s="51" t="s">
        <v>4592</v>
      </c>
      <c r="L591" s="51" t="s">
        <v>4593</v>
      </c>
      <c r="M591" s="51" t="s">
        <v>4594</v>
      </c>
      <c r="N591" s="51" t="s">
        <v>4595</v>
      </c>
      <c r="O591" s="49" t="s">
        <v>4596</v>
      </c>
      <c r="P591" s="50" t="s">
        <v>76</v>
      </c>
      <c r="Q591" s="51" t="s">
        <v>76</v>
      </c>
      <c r="R591" s="49" t="s">
        <v>76</v>
      </c>
      <c r="S591" s="50" t="s">
        <v>77</v>
      </c>
      <c r="T591" s="51" t="s">
        <v>76</v>
      </c>
      <c r="U591" s="51" t="s">
        <v>77</v>
      </c>
      <c r="V591" s="51" t="s">
        <v>77</v>
      </c>
      <c r="W591" s="51" t="s">
        <v>77</v>
      </c>
      <c r="X591" s="51" t="s">
        <v>77</v>
      </c>
      <c r="Y591" s="51" t="s">
        <v>77</v>
      </c>
      <c r="Z591" s="51" t="s">
        <v>76</v>
      </c>
      <c r="AA591" s="51" t="s">
        <v>77</v>
      </c>
      <c r="AB591" s="51" t="s">
        <v>77</v>
      </c>
      <c r="AC591" s="51" t="s">
        <v>77</v>
      </c>
      <c r="AD591" s="49" t="s">
        <v>77</v>
      </c>
      <c r="AE591" s="50" t="s">
        <v>77</v>
      </c>
      <c r="AF591" s="51" t="s">
        <v>76</v>
      </c>
      <c r="AG591" s="51" t="s">
        <v>77</v>
      </c>
      <c r="AH591" s="51" t="s">
        <v>77</v>
      </c>
      <c r="AI591" s="51" t="s">
        <v>77</v>
      </c>
      <c r="AJ591" s="51" t="s">
        <v>77</v>
      </c>
      <c r="AK591" s="51" t="s">
        <v>77</v>
      </c>
      <c r="AL591" s="51" t="s">
        <v>77</v>
      </c>
      <c r="AM591" s="51" t="s">
        <v>77</v>
      </c>
      <c r="AN591" s="51" t="s">
        <v>77</v>
      </c>
      <c r="AO591" s="51" t="s">
        <v>77</v>
      </c>
      <c r="AP591" s="51" t="s">
        <v>77</v>
      </c>
      <c r="AQ591" s="51" t="s">
        <v>77</v>
      </c>
      <c r="AR591" s="51" t="s">
        <v>77</v>
      </c>
      <c r="AS591" s="51" t="s">
        <v>77</v>
      </c>
      <c r="AT591" s="51" t="s">
        <v>77</v>
      </c>
      <c r="AU591" s="51" t="s">
        <v>77</v>
      </c>
      <c r="AV591" s="51" t="s">
        <v>76</v>
      </c>
      <c r="AW591" s="51" t="s">
        <v>77</v>
      </c>
      <c r="AX591" s="51" t="s">
        <v>77</v>
      </c>
      <c r="AY591" s="51" t="s">
        <v>77</v>
      </c>
      <c r="AZ591" s="51" t="s">
        <v>77</v>
      </c>
      <c r="BA591" s="51" t="s">
        <v>77</v>
      </c>
      <c r="BB591" s="51" t="s">
        <v>77</v>
      </c>
      <c r="BC591" s="51" t="s">
        <v>77</v>
      </c>
      <c r="BD591" s="51" t="s">
        <v>77</v>
      </c>
      <c r="BE591" s="49" t="s">
        <v>77</v>
      </c>
      <c r="BF591" s="52">
        <v>0</v>
      </c>
      <c r="BG591" s="53">
        <v>0</v>
      </c>
      <c r="BH591" s="53">
        <v>0</v>
      </c>
      <c r="BI591" s="53">
        <v>0</v>
      </c>
      <c r="BJ591" s="53">
        <v>0</v>
      </c>
      <c r="BK591" s="53">
        <v>0</v>
      </c>
      <c r="BL591" s="53">
        <v>0</v>
      </c>
      <c r="BM591" s="54">
        <f t="shared" si="9"/>
        <v>0</v>
      </c>
      <c r="BO591" t="str">
        <f>VLOOKUP(A591,Startups!$A$3:$B$1596, 2,FALSE)</f>
        <v>Normal</v>
      </c>
    </row>
    <row r="592" spans="1:67" s="55" customFormat="1" ht="135" customHeight="1" x14ac:dyDescent="0.2">
      <c r="A592" s="50" t="s">
        <v>4597</v>
      </c>
      <c r="B592" s="51" t="s">
        <v>4598</v>
      </c>
      <c r="C592" s="51" t="s">
        <v>66</v>
      </c>
      <c r="D592" s="51" t="s">
        <v>67</v>
      </c>
      <c r="E592" s="51">
        <v>2011</v>
      </c>
      <c r="F592" s="51" t="s">
        <v>1430</v>
      </c>
      <c r="G592" s="51" t="s">
        <v>94</v>
      </c>
      <c r="H592" s="51" t="s">
        <v>4599</v>
      </c>
      <c r="I592" s="49" t="s">
        <v>4600</v>
      </c>
      <c r="J592" s="50" t="s">
        <v>4601</v>
      </c>
      <c r="K592" s="51" t="s">
        <v>4602</v>
      </c>
      <c r="L592" s="51" t="s">
        <v>4603</v>
      </c>
      <c r="M592" s="51" t="s">
        <v>4604</v>
      </c>
      <c r="N592" s="51" t="s">
        <v>4605</v>
      </c>
      <c r="O592" s="49" t="s">
        <v>4606</v>
      </c>
      <c r="P592" s="50" t="s">
        <v>76</v>
      </c>
      <c r="Q592" s="51" t="s">
        <v>77</v>
      </c>
      <c r="R592" s="49" t="s">
        <v>77</v>
      </c>
      <c r="S592" s="50" t="s">
        <v>77</v>
      </c>
      <c r="T592" s="51" t="s">
        <v>76</v>
      </c>
      <c r="U592" s="51" t="s">
        <v>76</v>
      </c>
      <c r="V592" s="51" t="s">
        <v>77</v>
      </c>
      <c r="W592" s="51" t="s">
        <v>77</v>
      </c>
      <c r="X592" s="51" t="s">
        <v>77</v>
      </c>
      <c r="Y592" s="51" t="s">
        <v>77</v>
      </c>
      <c r="Z592" s="51" t="s">
        <v>77</v>
      </c>
      <c r="AA592" s="51" t="s">
        <v>77</v>
      </c>
      <c r="AB592" s="51" t="s">
        <v>77</v>
      </c>
      <c r="AC592" s="51" t="s">
        <v>76</v>
      </c>
      <c r="AD592" s="49" t="s">
        <v>77</v>
      </c>
      <c r="AE592" s="50" t="s">
        <v>76</v>
      </c>
      <c r="AF592" s="51" t="s">
        <v>77</v>
      </c>
      <c r="AG592" s="51" t="s">
        <v>77</v>
      </c>
      <c r="AH592" s="51" t="s">
        <v>77</v>
      </c>
      <c r="AI592" s="51" t="s">
        <v>77</v>
      </c>
      <c r="AJ592" s="51" t="s">
        <v>77</v>
      </c>
      <c r="AK592" s="51" t="s">
        <v>77</v>
      </c>
      <c r="AL592" s="51" t="s">
        <v>76</v>
      </c>
      <c r="AM592" s="51" t="s">
        <v>77</v>
      </c>
      <c r="AN592" s="51" t="s">
        <v>77</v>
      </c>
      <c r="AO592" s="51" t="s">
        <v>77</v>
      </c>
      <c r="AP592" s="51" t="s">
        <v>77</v>
      </c>
      <c r="AQ592" s="51" t="s">
        <v>77</v>
      </c>
      <c r="AR592" s="51" t="s">
        <v>77</v>
      </c>
      <c r="AS592" s="51" t="s">
        <v>77</v>
      </c>
      <c r="AT592" s="51" t="s">
        <v>77</v>
      </c>
      <c r="AU592" s="51" t="s">
        <v>77</v>
      </c>
      <c r="AV592" s="51" t="s">
        <v>77</v>
      </c>
      <c r="AW592" s="51" t="s">
        <v>77</v>
      </c>
      <c r="AX592" s="51" t="s">
        <v>77</v>
      </c>
      <c r="AY592" s="51" t="s">
        <v>77</v>
      </c>
      <c r="AZ592" s="51" t="s">
        <v>77</v>
      </c>
      <c r="BA592" s="51" t="s">
        <v>77</v>
      </c>
      <c r="BB592" s="51" t="s">
        <v>77</v>
      </c>
      <c r="BC592" s="51" t="s">
        <v>77</v>
      </c>
      <c r="BD592" s="51" t="s">
        <v>77</v>
      </c>
      <c r="BE592" s="49" t="s">
        <v>77</v>
      </c>
      <c r="BF592" s="52">
        <v>0</v>
      </c>
      <c r="BG592" s="53">
        <v>0</v>
      </c>
      <c r="BH592" s="53">
        <v>0</v>
      </c>
      <c r="BI592" s="53">
        <v>0</v>
      </c>
      <c r="BJ592" s="53">
        <v>0</v>
      </c>
      <c r="BK592" s="53">
        <v>0</v>
      </c>
      <c r="BL592" s="53">
        <v>0</v>
      </c>
      <c r="BM592" s="54">
        <f t="shared" si="9"/>
        <v>0</v>
      </c>
      <c r="BO592" t="str">
        <f>VLOOKUP(A592,Startups!$A$3:$B$1596, 2,FALSE)</f>
        <v>Normal</v>
      </c>
    </row>
    <row r="593" spans="1:67" s="55" customFormat="1" ht="135" customHeight="1" x14ac:dyDescent="0.2">
      <c r="A593" s="50" t="s">
        <v>4607</v>
      </c>
      <c r="B593" s="51" t="s">
        <v>4608</v>
      </c>
      <c r="C593" s="51" t="s">
        <v>220</v>
      </c>
      <c r="D593" s="51" t="s">
        <v>221</v>
      </c>
      <c r="E593" s="51">
        <v>2014</v>
      </c>
      <c r="F593" s="51" t="s">
        <v>50</v>
      </c>
      <c r="G593" s="51" t="s">
        <v>68</v>
      </c>
      <c r="H593" s="51" t="s">
        <v>4609</v>
      </c>
      <c r="I593" s="49" t="s">
        <v>4610</v>
      </c>
      <c r="J593" s="50" t="s">
        <v>4611</v>
      </c>
      <c r="K593" s="51" t="s">
        <v>4612</v>
      </c>
      <c r="L593" s="51" t="s">
        <v>4613</v>
      </c>
      <c r="M593" s="51" t="s">
        <v>4614</v>
      </c>
      <c r="N593" s="51" t="s">
        <v>4615</v>
      </c>
      <c r="O593" s="49" t="s">
        <v>4616</v>
      </c>
      <c r="P593" s="50" t="s">
        <v>77</v>
      </c>
      <c r="Q593" s="51" t="s">
        <v>76</v>
      </c>
      <c r="R593" s="49" t="s">
        <v>77</v>
      </c>
      <c r="S593" s="50" t="s">
        <v>77</v>
      </c>
      <c r="T593" s="51" t="s">
        <v>77</v>
      </c>
      <c r="U593" s="51" t="s">
        <v>77</v>
      </c>
      <c r="V593" s="51" t="s">
        <v>77</v>
      </c>
      <c r="W593" s="51" t="s">
        <v>77</v>
      </c>
      <c r="X593" s="51" t="s">
        <v>77</v>
      </c>
      <c r="Y593" s="51" t="s">
        <v>77</v>
      </c>
      <c r="Z593" s="51" t="s">
        <v>76</v>
      </c>
      <c r="AA593" s="51" t="s">
        <v>77</v>
      </c>
      <c r="AB593" s="51" t="s">
        <v>77</v>
      </c>
      <c r="AC593" s="51" t="s">
        <v>77</v>
      </c>
      <c r="AD593" s="49" t="s">
        <v>77</v>
      </c>
      <c r="AE593" s="50" t="s">
        <v>77</v>
      </c>
      <c r="AF593" s="51" t="s">
        <v>77</v>
      </c>
      <c r="AG593" s="51" t="s">
        <v>77</v>
      </c>
      <c r="AH593" s="51" t="s">
        <v>77</v>
      </c>
      <c r="AI593" s="51" t="s">
        <v>77</v>
      </c>
      <c r="AJ593" s="51" t="s">
        <v>77</v>
      </c>
      <c r="AK593" s="51" t="s">
        <v>77</v>
      </c>
      <c r="AL593" s="51" t="s">
        <v>77</v>
      </c>
      <c r="AM593" s="51" t="s">
        <v>77</v>
      </c>
      <c r="AN593" s="51" t="s">
        <v>77</v>
      </c>
      <c r="AO593" s="51" t="s">
        <v>77</v>
      </c>
      <c r="AP593" s="51" t="s">
        <v>77</v>
      </c>
      <c r="AQ593" s="51" t="s">
        <v>77</v>
      </c>
      <c r="AR593" s="51" t="s">
        <v>77</v>
      </c>
      <c r="AS593" s="51" t="s">
        <v>76</v>
      </c>
      <c r="AT593" s="51" t="s">
        <v>77</v>
      </c>
      <c r="AU593" s="51" t="s">
        <v>77</v>
      </c>
      <c r="AV593" s="51" t="s">
        <v>77</v>
      </c>
      <c r="AW593" s="51" t="s">
        <v>77</v>
      </c>
      <c r="AX593" s="51" t="s">
        <v>77</v>
      </c>
      <c r="AY593" s="51" t="s">
        <v>77</v>
      </c>
      <c r="AZ593" s="51" t="s">
        <v>77</v>
      </c>
      <c r="BA593" s="51" t="s">
        <v>77</v>
      </c>
      <c r="BB593" s="51" t="s">
        <v>77</v>
      </c>
      <c r="BC593" s="51" t="s">
        <v>77</v>
      </c>
      <c r="BD593" s="51" t="s">
        <v>77</v>
      </c>
      <c r="BE593" s="49" t="s">
        <v>77</v>
      </c>
      <c r="BF593" s="52">
        <v>0</v>
      </c>
      <c r="BG593" s="53">
        <v>0</v>
      </c>
      <c r="BH593" s="53">
        <v>0</v>
      </c>
      <c r="BI593" s="53">
        <v>0</v>
      </c>
      <c r="BJ593" s="53">
        <v>0</v>
      </c>
      <c r="BK593" s="53">
        <v>0</v>
      </c>
      <c r="BL593" s="53">
        <v>0</v>
      </c>
      <c r="BM593" s="54">
        <f t="shared" si="9"/>
        <v>0</v>
      </c>
      <c r="BO593" t="str">
        <f>VLOOKUP(A593,Startups!$A$3:$B$1596, 2,FALSE)</f>
        <v>Early Stage</v>
      </c>
    </row>
    <row r="594" spans="1:67" s="55" customFormat="1" ht="135" customHeight="1" x14ac:dyDescent="0.2">
      <c r="A594" s="50" t="s">
        <v>4627</v>
      </c>
      <c r="B594" s="51" t="s">
        <v>4628</v>
      </c>
      <c r="C594" s="51" t="s">
        <v>66</v>
      </c>
      <c r="D594" s="51" t="s">
        <v>67</v>
      </c>
      <c r="E594" s="51">
        <v>2015</v>
      </c>
      <c r="F594" s="51" t="s">
        <v>268</v>
      </c>
      <c r="G594" s="51" t="s">
        <v>68</v>
      </c>
      <c r="H594" s="51" t="s">
        <v>4629</v>
      </c>
      <c r="I594" s="49" t="s">
        <v>4630</v>
      </c>
      <c r="J594" s="50" t="s">
        <v>4631</v>
      </c>
      <c r="K594" s="51" t="s">
        <v>4632</v>
      </c>
      <c r="L594" s="51" t="s">
        <v>4633</v>
      </c>
      <c r="M594" s="51" t="s">
        <v>4634</v>
      </c>
      <c r="N594" s="51" t="s">
        <v>4635</v>
      </c>
      <c r="O594" s="49" t="s">
        <v>4636</v>
      </c>
      <c r="P594" s="50" t="s">
        <v>76</v>
      </c>
      <c r="Q594" s="51" t="s">
        <v>77</v>
      </c>
      <c r="R594" s="49" t="s">
        <v>77</v>
      </c>
      <c r="S594" s="50" t="s">
        <v>77</v>
      </c>
      <c r="T594" s="51" t="s">
        <v>77</v>
      </c>
      <c r="U594" s="51" t="s">
        <v>77</v>
      </c>
      <c r="V594" s="51" t="s">
        <v>77</v>
      </c>
      <c r="W594" s="51" t="s">
        <v>77</v>
      </c>
      <c r="X594" s="51" t="s">
        <v>76</v>
      </c>
      <c r="Y594" s="51" t="s">
        <v>77</v>
      </c>
      <c r="Z594" s="51" t="s">
        <v>77</v>
      </c>
      <c r="AA594" s="51" t="s">
        <v>77</v>
      </c>
      <c r="AB594" s="51" t="s">
        <v>77</v>
      </c>
      <c r="AC594" s="51" t="s">
        <v>77</v>
      </c>
      <c r="AD594" s="49" t="s">
        <v>77</v>
      </c>
      <c r="AE594" s="50" t="s">
        <v>77</v>
      </c>
      <c r="AF594" s="51" t="s">
        <v>77</v>
      </c>
      <c r="AG594" s="51" t="s">
        <v>77</v>
      </c>
      <c r="AH594" s="51" t="s">
        <v>77</v>
      </c>
      <c r="AI594" s="51" t="s">
        <v>77</v>
      </c>
      <c r="AJ594" s="51" t="s">
        <v>77</v>
      </c>
      <c r="AK594" s="51" t="s">
        <v>77</v>
      </c>
      <c r="AL594" s="51" t="s">
        <v>77</v>
      </c>
      <c r="AM594" s="51" t="s">
        <v>77</v>
      </c>
      <c r="AN594" s="51" t="s">
        <v>77</v>
      </c>
      <c r="AO594" s="51" t="s">
        <v>76</v>
      </c>
      <c r="AP594" s="51" t="s">
        <v>77</v>
      </c>
      <c r="AQ594" s="51" t="s">
        <v>77</v>
      </c>
      <c r="AR594" s="51" t="s">
        <v>77</v>
      </c>
      <c r="AS594" s="51" t="s">
        <v>77</v>
      </c>
      <c r="AT594" s="51" t="s">
        <v>77</v>
      </c>
      <c r="AU594" s="51" t="s">
        <v>77</v>
      </c>
      <c r="AV594" s="51" t="s">
        <v>77</v>
      </c>
      <c r="AW594" s="51" t="s">
        <v>76</v>
      </c>
      <c r="AX594" s="51" t="s">
        <v>77</v>
      </c>
      <c r="AY594" s="51" t="s">
        <v>77</v>
      </c>
      <c r="AZ594" s="51" t="s">
        <v>77</v>
      </c>
      <c r="BA594" s="51" t="s">
        <v>77</v>
      </c>
      <c r="BB594" s="51" t="s">
        <v>77</v>
      </c>
      <c r="BC594" s="51" t="s">
        <v>77</v>
      </c>
      <c r="BD594" s="51" t="s">
        <v>77</v>
      </c>
      <c r="BE594" s="49" t="s">
        <v>77</v>
      </c>
      <c r="BF594" s="52">
        <v>0</v>
      </c>
      <c r="BG594" s="53">
        <v>0</v>
      </c>
      <c r="BH594" s="53">
        <v>0</v>
      </c>
      <c r="BI594" s="53">
        <v>0</v>
      </c>
      <c r="BJ594" s="53">
        <v>0</v>
      </c>
      <c r="BK594" s="53">
        <v>0</v>
      </c>
      <c r="BL594" s="53">
        <v>0</v>
      </c>
      <c r="BM594" s="54">
        <f t="shared" si="9"/>
        <v>0</v>
      </c>
      <c r="BO594" t="str">
        <f>VLOOKUP(A594,Startups!$A$3:$B$1596, 2,FALSE)</f>
        <v>Early Stage</v>
      </c>
    </row>
    <row r="595" spans="1:67" s="55" customFormat="1" ht="135" customHeight="1" x14ac:dyDescent="0.2">
      <c r="A595" s="50" t="s">
        <v>4637</v>
      </c>
      <c r="B595" s="51" t="s">
        <v>4638</v>
      </c>
      <c r="C595" s="51" t="s">
        <v>66</v>
      </c>
      <c r="D595" s="51" t="s">
        <v>502</v>
      </c>
      <c r="E595" s="51">
        <v>2015</v>
      </c>
      <c r="F595" s="51" t="s">
        <v>40</v>
      </c>
      <c r="G595" s="51" t="s">
        <v>68</v>
      </c>
      <c r="H595" s="51" t="s">
        <v>4639</v>
      </c>
      <c r="I595" s="49" t="s">
        <v>4640</v>
      </c>
      <c r="J595" s="50" t="s">
        <v>4641</v>
      </c>
      <c r="K595" s="51" t="s">
        <v>4642</v>
      </c>
      <c r="L595" s="51" t="s">
        <v>4643</v>
      </c>
      <c r="M595" s="51" t="s">
        <v>4644</v>
      </c>
      <c r="N595" s="51" t="s">
        <v>4645</v>
      </c>
      <c r="O595" s="49" t="s">
        <v>4646</v>
      </c>
      <c r="P595" s="50" t="s">
        <v>76</v>
      </c>
      <c r="Q595" s="51" t="s">
        <v>77</v>
      </c>
      <c r="R595" s="49" t="s">
        <v>77</v>
      </c>
      <c r="S595" s="50" t="s">
        <v>77</v>
      </c>
      <c r="T595" s="51" t="s">
        <v>76</v>
      </c>
      <c r="U595" s="51" t="s">
        <v>77</v>
      </c>
      <c r="V595" s="51" t="s">
        <v>77</v>
      </c>
      <c r="W595" s="51" t="s">
        <v>76</v>
      </c>
      <c r="X595" s="51" t="s">
        <v>76</v>
      </c>
      <c r="Y595" s="51" t="s">
        <v>77</v>
      </c>
      <c r="Z595" s="51" t="s">
        <v>77</v>
      </c>
      <c r="AA595" s="51" t="s">
        <v>77</v>
      </c>
      <c r="AB595" s="51" t="s">
        <v>77</v>
      </c>
      <c r="AC595" s="51" t="s">
        <v>77</v>
      </c>
      <c r="AD595" s="49" t="s">
        <v>77</v>
      </c>
      <c r="AE595" s="50" t="s">
        <v>77</v>
      </c>
      <c r="AF595" s="51" t="s">
        <v>77</v>
      </c>
      <c r="AG595" s="51" t="s">
        <v>77</v>
      </c>
      <c r="AH595" s="51" t="s">
        <v>77</v>
      </c>
      <c r="AI595" s="51" t="s">
        <v>76</v>
      </c>
      <c r="AJ595" s="51" t="s">
        <v>77</v>
      </c>
      <c r="AK595" s="51" t="s">
        <v>77</v>
      </c>
      <c r="AL595" s="51" t="s">
        <v>77</v>
      </c>
      <c r="AM595" s="51" t="s">
        <v>77</v>
      </c>
      <c r="AN595" s="51" t="s">
        <v>77</v>
      </c>
      <c r="AO595" s="51" t="s">
        <v>77</v>
      </c>
      <c r="AP595" s="51" t="s">
        <v>77</v>
      </c>
      <c r="AQ595" s="51" t="s">
        <v>77</v>
      </c>
      <c r="AR595" s="51" t="s">
        <v>77</v>
      </c>
      <c r="AS595" s="51" t="s">
        <v>77</v>
      </c>
      <c r="AT595" s="51" t="s">
        <v>77</v>
      </c>
      <c r="AU595" s="51" t="s">
        <v>77</v>
      </c>
      <c r="AV595" s="51" t="s">
        <v>77</v>
      </c>
      <c r="AW595" s="51" t="s">
        <v>77</v>
      </c>
      <c r="AX595" s="51" t="s">
        <v>77</v>
      </c>
      <c r="AY595" s="51" t="s">
        <v>77</v>
      </c>
      <c r="AZ595" s="51" t="s">
        <v>77</v>
      </c>
      <c r="BA595" s="51" t="s">
        <v>77</v>
      </c>
      <c r="BB595" s="51" t="s">
        <v>77</v>
      </c>
      <c r="BC595" s="51" t="s">
        <v>77</v>
      </c>
      <c r="BD595" s="51" t="s">
        <v>77</v>
      </c>
      <c r="BE595" s="49" t="s">
        <v>77</v>
      </c>
      <c r="BF595" s="52">
        <v>0</v>
      </c>
      <c r="BG595" s="53">
        <v>0</v>
      </c>
      <c r="BH595" s="53">
        <v>0</v>
      </c>
      <c r="BI595" s="53">
        <v>0</v>
      </c>
      <c r="BJ595" s="53">
        <v>0</v>
      </c>
      <c r="BK595" s="53">
        <v>0</v>
      </c>
      <c r="BL595" s="53">
        <v>0</v>
      </c>
      <c r="BM595" s="54">
        <f t="shared" si="9"/>
        <v>0</v>
      </c>
      <c r="BO595" t="str">
        <f>VLOOKUP(A595,Startups!$A$3:$B$1596, 2,FALSE)</f>
        <v>Early Stage</v>
      </c>
    </row>
    <row r="596" spans="1:67" s="55" customFormat="1" ht="135" customHeight="1" x14ac:dyDescent="0.2">
      <c r="A596" s="50" t="s">
        <v>4647</v>
      </c>
      <c r="B596" s="51" t="s">
        <v>4648</v>
      </c>
      <c r="C596" s="51" t="s">
        <v>66</v>
      </c>
      <c r="D596" s="51" t="s">
        <v>426</v>
      </c>
      <c r="E596" s="51">
        <v>2015</v>
      </c>
      <c r="F596" s="51" t="s">
        <v>49</v>
      </c>
      <c r="G596" s="51" t="s">
        <v>94</v>
      </c>
      <c r="H596" s="51" t="s">
        <v>4649</v>
      </c>
      <c r="I596" s="49" t="s">
        <v>4650</v>
      </c>
      <c r="J596" s="50" t="s">
        <v>4651</v>
      </c>
      <c r="K596" s="51" t="s">
        <v>4652</v>
      </c>
      <c r="L596" s="51" t="s">
        <v>1984</v>
      </c>
      <c r="M596" s="51" t="s">
        <v>4653</v>
      </c>
      <c r="N596" s="51" t="s">
        <v>4653</v>
      </c>
      <c r="O596" s="49" t="s">
        <v>4653</v>
      </c>
      <c r="P596" s="50" t="s">
        <v>77</v>
      </c>
      <c r="Q596" s="51" t="s">
        <v>76</v>
      </c>
      <c r="R596" s="49" t="s">
        <v>77</v>
      </c>
      <c r="S596" s="50" t="s">
        <v>77</v>
      </c>
      <c r="T596" s="51" t="s">
        <v>77</v>
      </c>
      <c r="U596" s="51" t="s">
        <v>77</v>
      </c>
      <c r="V596" s="51" t="s">
        <v>77</v>
      </c>
      <c r="W596" s="51" t="s">
        <v>77</v>
      </c>
      <c r="X596" s="51" t="s">
        <v>77</v>
      </c>
      <c r="Y596" s="51" t="s">
        <v>76</v>
      </c>
      <c r="Z596" s="51" t="s">
        <v>77</v>
      </c>
      <c r="AA596" s="51" t="s">
        <v>77</v>
      </c>
      <c r="AB596" s="51" t="s">
        <v>77</v>
      </c>
      <c r="AC596" s="51" t="s">
        <v>77</v>
      </c>
      <c r="AD596" s="49" t="s">
        <v>77</v>
      </c>
      <c r="AE596" s="50" t="s">
        <v>77</v>
      </c>
      <c r="AF596" s="51" t="s">
        <v>77</v>
      </c>
      <c r="AG596" s="51" t="s">
        <v>77</v>
      </c>
      <c r="AH596" s="51" t="s">
        <v>77</v>
      </c>
      <c r="AI596" s="51" t="s">
        <v>77</v>
      </c>
      <c r="AJ596" s="51" t="s">
        <v>77</v>
      </c>
      <c r="AK596" s="51" t="s">
        <v>77</v>
      </c>
      <c r="AL596" s="51" t="s">
        <v>77</v>
      </c>
      <c r="AM596" s="51" t="s">
        <v>77</v>
      </c>
      <c r="AN596" s="51" t="s">
        <v>77</v>
      </c>
      <c r="AO596" s="51" t="s">
        <v>77</v>
      </c>
      <c r="AP596" s="51" t="s">
        <v>77</v>
      </c>
      <c r="AQ596" s="51" t="s">
        <v>77</v>
      </c>
      <c r="AR596" s="51" t="s">
        <v>76</v>
      </c>
      <c r="AS596" s="51" t="s">
        <v>77</v>
      </c>
      <c r="AT596" s="51" t="s">
        <v>77</v>
      </c>
      <c r="AU596" s="51" t="s">
        <v>77</v>
      </c>
      <c r="AV596" s="51" t="s">
        <v>77</v>
      </c>
      <c r="AW596" s="51" t="s">
        <v>77</v>
      </c>
      <c r="AX596" s="51" t="s">
        <v>77</v>
      </c>
      <c r="AY596" s="51" t="s">
        <v>77</v>
      </c>
      <c r="AZ596" s="51" t="s">
        <v>77</v>
      </c>
      <c r="BA596" s="51" t="s">
        <v>77</v>
      </c>
      <c r="BB596" s="51" t="s">
        <v>77</v>
      </c>
      <c r="BC596" s="51" t="s">
        <v>77</v>
      </c>
      <c r="BD596" s="51" t="s">
        <v>77</v>
      </c>
      <c r="BE596" s="49" t="s">
        <v>77</v>
      </c>
      <c r="BF596" s="52">
        <v>0</v>
      </c>
      <c r="BG596" s="53">
        <v>0</v>
      </c>
      <c r="BH596" s="53">
        <v>0</v>
      </c>
      <c r="BI596" s="53">
        <v>0</v>
      </c>
      <c r="BJ596" s="53">
        <v>0</v>
      </c>
      <c r="BK596" s="53">
        <v>0</v>
      </c>
      <c r="BL596" s="53">
        <v>0</v>
      </c>
      <c r="BM596" s="54">
        <f t="shared" si="9"/>
        <v>0</v>
      </c>
      <c r="BO596" t="str">
        <f>VLOOKUP(A596,Startups!$A$3:$B$1596, 2,FALSE)</f>
        <v>Normal</v>
      </c>
    </row>
    <row r="597" spans="1:67" s="55" customFormat="1" ht="135" customHeight="1" x14ac:dyDescent="0.2">
      <c r="A597" s="50" t="s">
        <v>4654</v>
      </c>
      <c r="B597" s="51" t="s">
        <v>4655</v>
      </c>
      <c r="C597" s="51" t="s">
        <v>66</v>
      </c>
      <c r="D597" s="51" t="s">
        <v>67</v>
      </c>
      <c r="E597" s="51">
        <v>2015</v>
      </c>
      <c r="F597" s="51" t="s">
        <v>177</v>
      </c>
      <c r="G597" s="51" t="s">
        <v>155</v>
      </c>
      <c r="H597" s="51" t="s">
        <v>4656</v>
      </c>
      <c r="I597" s="49" t="s">
        <v>4657</v>
      </c>
      <c r="J597" s="50" t="s">
        <v>4658</v>
      </c>
      <c r="K597" s="51" t="s">
        <v>4659</v>
      </c>
      <c r="L597" s="51" t="s">
        <v>4660</v>
      </c>
      <c r="M597" s="51" t="s">
        <v>4661</v>
      </c>
      <c r="N597" s="51" t="s">
        <v>4662</v>
      </c>
      <c r="O597" s="49" t="s">
        <v>4663</v>
      </c>
      <c r="P597" s="50" t="s">
        <v>76</v>
      </c>
      <c r="Q597" s="51" t="s">
        <v>76</v>
      </c>
      <c r="R597" s="49" t="s">
        <v>77</v>
      </c>
      <c r="S597" s="50" t="s">
        <v>77</v>
      </c>
      <c r="T597" s="51" t="s">
        <v>77</v>
      </c>
      <c r="U597" s="51" t="s">
        <v>77</v>
      </c>
      <c r="V597" s="51" t="s">
        <v>77</v>
      </c>
      <c r="W597" s="51" t="s">
        <v>76</v>
      </c>
      <c r="X597" s="51" t="s">
        <v>77</v>
      </c>
      <c r="Y597" s="51" t="s">
        <v>76</v>
      </c>
      <c r="Z597" s="51" t="s">
        <v>77</v>
      </c>
      <c r="AA597" s="51" t="s">
        <v>77</v>
      </c>
      <c r="AB597" s="51" t="s">
        <v>77</v>
      </c>
      <c r="AC597" s="51" t="s">
        <v>77</v>
      </c>
      <c r="AD597" s="49" t="s">
        <v>76</v>
      </c>
      <c r="AE597" s="50" t="s">
        <v>77</v>
      </c>
      <c r="AF597" s="51" t="s">
        <v>77</v>
      </c>
      <c r="AG597" s="51" t="s">
        <v>77</v>
      </c>
      <c r="AH597" s="51" t="s">
        <v>77</v>
      </c>
      <c r="AI597" s="51" t="s">
        <v>77</v>
      </c>
      <c r="AJ597" s="51" t="s">
        <v>77</v>
      </c>
      <c r="AK597" s="51" t="s">
        <v>77</v>
      </c>
      <c r="AL597" s="51" t="s">
        <v>77</v>
      </c>
      <c r="AM597" s="51" t="s">
        <v>77</v>
      </c>
      <c r="AN597" s="51" t="s">
        <v>77</v>
      </c>
      <c r="AO597" s="51" t="s">
        <v>77</v>
      </c>
      <c r="AP597" s="51" t="s">
        <v>77</v>
      </c>
      <c r="AQ597" s="51" t="s">
        <v>77</v>
      </c>
      <c r="AR597" s="51" t="s">
        <v>76</v>
      </c>
      <c r="AS597" s="51" t="s">
        <v>77</v>
      </c>
      <c r="AT597" s="51" t="s">
        <v>77</v>
      </c>
      <c r="AU597" s="51" t="s">
        <v>77</v>
      </c>
      <c r="AV597" s="51" t="s">
        <v>77</v>
      </c>
      <c r="AW597" s="51" t="s">
        <v>76</v>
      </c>
      <c r="AX597" s="51" t="s">
        <v>77</v>
      </c>
      <c r="AY597" s="51" t="s">
        <v>77</v>
      </c>
      <c r="AZ597" s="51" t="s">
        <v>77</v>
      </c>
      <c r="BA597" s="51" t="s">
        <v>77</v>
      </c>
      <c r="BB597" s="51" t="s">
        <v>77</v>
      </c>
      <c r="BC597" s="51" t="s">
        <v>77</v>
      </c>
      <c r="BD597" s="51" t="s">
        <v>77</v>
      </c>
      <c r="BE597" s="49" t="s">
        <v>77</v>
      </c>
      <c r="BF597" s="52">
        <v>0</v>
      </c>
      <c r="BG597" s="53">
        <v>0</v>
      </c>
      <c r="BH597" s="53">
        <v>0</v>
      </c>
      <c r="BI597" s="53">
        <v>0</v>
      </c>
      <c r="BJ597" s="53">
        <v>0</v>
      </c>
      <c r="BK597" s="53">
        <v>0</v>
      </c>
      <c r="BL597" s="53">
        <v>0</v>
      </c>
      <c r="BM597" s="54">
        <f t="shared" si="9"/>
        <v>0</v>
      </c>
      <c r="BO597" t="str">
        <f>VLOOKUP(A597,Startups!$A$3:$B$1596, 2,FALSE)</f>
        <v>Early Stage</v>
      </c>
    </row>
    <row r="598" spans="1:67" s="55" customFormat="1" ht="135" customHeight="1" x14ac:dyDescent="0.2">
      <c r="A598" s="50" t="s">
        <v>4664</v>
      </c>
      <c r="B598" s="51" t="s">
        <v>4665</v>
      </c>
      <c r="C598" s="51" t="s">
        <v>669</v>
      </c>
      <c r="D598" s="51" t="s">
        <v>4666</v>
      </c>
      <c r="E598" s="51">
        <v>2015</v>
      </c>
      <c r="F598" s="51" t="s">
        <v>40</v>
      </c>
      <c r="G598" s="51" t="s">
        <v>94</v>
      </c>
      <c r="H598" s="51" t="s">
        <v>4667</v>
      </c>
      <c r="I598" s="49" t="s">
        <v>4668</v>
      </c>
      <c r="J598" s="50" t="s">
        <v>4669</v>
      </c>
      <c r="K598" s="51" t="s">
        <v>4670</v>
      </c>
      <c r="L598" s="51" t="s">
        <v>4671</v>
      </c>
      <c r="M598" s="51" t="s">
        <v>4672</v>
      </c>
      <c r="N598" s="51" t="s">
        <v>4673</v>
      </c>
      <c r="O598" s="49" t="s">
        <v>4674</v>
      </c>
      <c r="P598" s="50" t="s">
        <v>76</v>
      </c>
      <c r="Q598" s="51" t="s">
        <v>77</v>
      </c>
      <c r="R598" s="49" t="s">
        <v>77</v>
      </c>
      <c r="S598" s="50" t="s">
        <v>76</v>
      </c>
      <c r="T598" s="51" t="s">
        <v>77</v>
      </c>
      <c r="U598" s="51" t="s">
        <v>77</v>
      </c>
      <c r="V598" s="51" t="s">
        <v>77</v>
      </c>
      <c r="W598" s="51" t="s">
        <v>77</v>
      </c>
      <c r="X598" s="51" t="s">
        <v>77</v>
      </c>
      <c r="Y598" s="51" t="s">
        <v>77</v>
      </c>
      <c r="Z598" s="51" t="s">
        <v>76</v>
      </c>
      <c r="AA598" s="51" t="s">
        <v>77</v>
      </c>
      <c r="AB598" s="51" t="s">
        <v>76</v>
      </c>
      <c r="AC598" s="51" t="s">
        <v>77</v>
      </c>
      <c r="AD598" s="49" t="s">
        <v>77</v>
      </c>
      <c r="AE598" s="50" t="s">
        <v>77</v>
      </c>
      <c r="AF598" s="51" t="s">
        <v>77</v>
      </c>
      <c r="AG598" s="51" t="s">
        <v>77</v>
      </c>
      <c r="AH598" s="51" t="s">
        <v>77</v>
      </c>
      <c r="AI598" s="51" t="s">
        <v>76</v>
      </c>
      <c r="AJ598" s="51" t="s">
        <v>77</v>
      </c>
      <c r="AK598" s="51" t="s">
        <v>77</v>
      </c>
      <c r="AL598" s="51" t="s">
        <v>77</v>
      </c>
      <c r="AM598" s="51" t="s">
        <v>77</v>
      </c>
      <c r="AN598" s="51" t="s">
        <v>77</v>
      </c>
      <c r="AO598" s="51" t="s">
        <v>77</v>
      </c>
      <c r="AP598" s="51" t="s">
        <v>77</v>
      </c>
      <c r="AQ598" s="51" t="s">
        <v>77</v>
      </c>
      <c r="AR598" s="51" t="s">
        <v>77</v>
      </c>
      <c r="AS598" s="51" t="s">
        <v>77</v>
      </c>
      <c r="AT598" s="51" t="s">
        <v>77</v>
      </c>
      <c r="AU598" s="51" t="s">
        <v>77</v>
      </c>
      <c r="AV598" s="51" t="s">
        <v>77</v>
      </c>
      <c r="AW598" s="51" t="s">
        <v>77</v>
      </c>
      <c r="AX598" s="51" t="s">
        <v>77</v>
      </c>
      <c r="AY598" s="51" t="s">
        <v>77</v>
      </c>
      <c r="AZ598" s="51" t="s">
        <v>77</v>
      </c>
      <c r="BA598" s="51" t="s">
        <v>77</v>
      </c>
      <c r="BB598" s="51" t="s">
        <v>77</v>
      </c>
      <c r="BC598" s="51" t="s">
        <v>77</v>
      </c>
      <c r="BD598" s="51" t="s">
        <v>77</v>
      </c>
      <c r="BE598" s="49" t="s">
        <v>77</v>
      </c>
      <c r="BF598" s="52">
        <v>0</v>
      </c>
      <c r="BG598" s="53">
        <v>0</v>
      </c>
      <c r="BH598" s="53">
        <v>0</v>
      </c>
      <c r="BI598" s="53">
        <v>0</v>
      </c>
      <c r="BJ598" s="53">
        <v>0</v>
      </c>
      <c r="BK598" s="53">
        <v>0</v>
      </c>
      <c r="BL598" s="53">
        <v>0</v>
      </c>
      <c r="BM598" s="54">
        <f t="shared" si="9"/>
        <v>0</v>
      </c>
      <c r="BO598" t="str">
        <f>VLOOKUP(A598,Startups!$A$3:$B$1596, 2,FALSE)</f>
        <v>Early Stage</v>
      </c>
    </row>
    <row r="599" spans="1:67" s="55" customFormat="1" ht="135" customHeight="1" x14ac:dyDescent="0.2">
      <c r="A599" s="50" t="s">
        <v>4675</v>
      </c>
      <c r="B599" s="51" t="s">
        <v>4676</v>
      </c>
      <c r="C599" s="51" t="s">
        <v>66</v>
      </c>
      <c r="D599" s="51" t="s">
        <v>67</v>
      </c>
      <c r="E599" s="51">
        <v>2015</v>
      </c>
      <c r="F599" s="51" t="s">
        <v>47</v>
      </c>
      <c r="G599" s="51" t="s">
        <v>155</v>
      </c>
      <c r="H599" s="51" t="s">
        <v>4677</v>
      </c>
      <c r="I599" s="49" t="s">
        <v>4678</v>
      </c>
      <c r="J599" s="50" t="s">
        <v>4679</v>
      </c>
      <c r="K599" s="51" t="s">
        <v>4680</v>
      </c>
      <c r="L599" s="51" t="s">
        <v>4681</v>
      </c>
      <c r="M599" s="51" t="s">
        <v>4682</v>
      </c>
      <c r="N599" s="51" t="s">
        <v>4683</v>
      </c>
      <c r="O599" s="49" t="s">
        <v>4684</v>
      </c>
      <c r="P599" s="50" t="s">
        <v>76</v>
      </c>
      <c r="Q599" s="51" t="s">
        <v>76</v>
      </c>
      <c r="R599" s="49" t="s">
        <v>77</v>
      </c>
      <c r="S599" s="50" t="s">
        <v>77</v>
      </c>
      <c r="T599" s="51" t="s">
        <v>76</v>
      </c>
      <c r="U599" s="51" t="s">
        <v>76</v>
      </c>
      <c r="V599" s="51" t="s">
        <v>77</v>
      </c>
      <c r="W599" s="51" t="s">
        <v>77</v>
      </c>
      <c r="X599" s="51" t="s">
        <v>77</v>
      </c>
      <c r="Y599" s="51" t="s">
        <v>77</v>
      </c>
      <c r="Z599" s="51" t="s">
        <v>77</v>
      </c>
      <c r="AA599" s="51" t="s">
        <v>77</v>
      </c>
      <c r="AB599" s="51" t="s">
        <v>76</v>
      </c>
      <c r="AC599" s="51" t="s">
        <v>77</v>
      </c>
      <c r="AD599" s="49" t="s">
        <v>77</v>
      </c>
      <c r="AE599" s="50" t="s">
        <v>77</v>
      </c>
      <c r="AF599" s="51" t="s">
        <v>77</v>
      </c>
      <c r="AG599" s="51" t="s">
        <v>77</v>
      </c>
      <c r="AH599" s="51" t="s">
        <v>77</v>
      </c>
      <c r="AI599" s="51" t="s">
        <v>77</v>
      </c>
      <c r="AJ599" s="51" t="s">
        <v>77</v>
      </c>
      <c r="AK599" s="51" t="s">
        <v>77</v>
      </c>
      <c r="AL599" s="51" t="s">
        <v>77</v>
      </c>
      <c r="AM599" s="51" t="s">
        <v>77</v>
      </c>
      <c r="AN599" s="51" t="s">
        <v>77</v>
      </c>
      <c r="AO599" s="51" t="s">
        <v>77</v>
      </c>
      <c r="AP599" s="51" t="s">
        <v>76</v>
      </c>
      <c r="AQ599" s="51" t="s">
        <v>77</v>
      </c>
      <c r="AR599" s="51" t="s">
        <v>77</v>
      </c>
      <c r="AS599" s="51" t="s">
        <v>77</v>
      </c>
      <c r="AT599" s="51" t="s">
        <v>77</v>
      </c>
      <c r="AU599" s="51" t="s">
        <v>77</v>
      </c>
      <c r="AV599" s="51" t="s">
        <v>77</v>
      </c>
      <c r="AW599" s="51" t="s">
        <v>77</v>
      </c>
      <c r="AX599" s="51" t="s">
        <v>77</v>
      </c>
      <c r="AY599" s="51" t="s">
        <v>77</v>
      </c>
      <c r="AZ599" s="51" t="s">
        <v>77</v>
      </c>
      <c r="BA599" s="51" t="s">
        <v>77</v>
      </c>
      <c r="BB599" s="51" t="s">
        <v>77</v>
      </c>
      <c r="BC599" s="51" t="s">
        <v>77</v>
      </c>
      <c r="BD599" s="51" t="s">
        <v>77</v>
      </c>
      <c r="BE599" s="49" t="s">
        <v>77</v>
      </c>
      <c r="BF599" s="52">
        <v>0</v>
      </c>
      <c r="BG599" s="53">
        <v>0</v>
      </c>
      <c r="BH599" s="53">
        <v>0</v>
      </c>
      <c r="BI599" s="53">
        <v>0</v>
      </c>
      <c r="BJ599" s="53">
        <v>0</v>
      </c>
      <c r="BK599" s="53">
        <v>0</v>
      </c>
      <c r="BL599" s="53">
        <v>0</v>
      </c>
      <c r="BM599" s="54">
        <f t="shared" si="9"/>
        <v>0</v>
      </c>
      <c r="BO599" t="str">
        <f>VLOOKUP(A599,Startups!$A$3:$B$1596, 2,FALSE)</f>
        <v>Early Stage</v>
      </c>
    </row>
    <row r="600" spans="1:67" s="55" customFormat="1" ht="135" customHeight="1" x14ac:dyDescent="0.2">
      <c r="A600" s="50" t="s">
        <v>4685</v>
      </c>
      <c r="B600" s="51" t="s">
        <v>4686</v>
      </c>
      <c r="C600" s="51" t="s">
        <v>66</v>
      </c>
      <c r="D600" s="51" t="s">
        <v>4687</v>
      </c>
      <c r="E600" s="51">
        <v>2015</v>
      </c>
      <c r="F600" s="51" t="s">
        <v>4688</v>
      </c>
      <c r="G600" s="51" t="s">
        <v>94</v>
      </c>
      <c r="H600" s="51" t="s">
        <v>4689</v>
      </c>
      <c r="I600" s="49" t="s">
        <v>4690</v>
      </c>
      <c r="J600" s="50" t="s">
        <v>4691</v>
      </c>
      <c r="K600" s="51" t="s">
        <v>4692</v>
      </c>
      <c r="L600" s="51" t="s">
        <v>4693</v>
      </c>
      <c r="M600" s="51" t="s">
        <v>4694</v>
      </c>
      <c r="N600" s="51" t="s">
        <v>4695</v>
      </c>
      <c r="O600" s="49" t="s">
        <v>4696</v>
      </c>
      <c r="P600" s="50" t="s">
        <v>76</v>
      </c>
      <c r="Q600" s="51" t="s">
        <v>77</v>
      </c>
      <c r="R600" s="49" t="s">
        <v>76</v>
      </c>
      <c r="S600" s="50" t="s">
        <v>77</v>
      </c>
      <c r="T600" s="51" t="s">
        <v>77</v>
      </c>
      <c r="U600" s="51" t="s">
        <v>77</v>
      </c>
      <c r="V600" s="51" t="s">
        <v>77</v>
      </c>
      <c r="W600" s="51" t="s">
        <v>77</v>
      </c>
      <c r="X600" s="51" t="s">
        <v>77</v>
      </c>
      <c r="Y600" s="51" t="s">
        <v>77</v>
      </c>
      <c r="Z600" s="51" t="s">
        <v>76</v>
      </c>
      <c r="AA600" s="51" t="s">
        <v>76</v>
      </c>
      <c r="AB600" s="51" t="s">
        <v>76</v>
      </c>
      <c r="AC600" s="51" t="s">
        <v>77</v>
      </c>
      <c r="AD600" s="49" t="s">
        <v>77</v>
      </c>
      <c r="AE600" s="50" t="s">
        <v>77</v>
      </c>
      <c r="AF600" s="51" t="s">
        <v>77</v>
      </c>
      <c r="AG600" s="51" t="s">
        <v>77</v>
      </c>
      <c r="AH600" s="51" t="s">
        <v>77</v>
      </c>
      <c r="AI600" s="51" t="s">
        <v>77</v>
      </c>
      <c r="AJ600" s="51" t="s">
        <v>77</v>
      </c>
      <c r="AK600" s="51" t="s">
        <v>77</v>
      </c>
      <c r="AL600" s="51" t="s">
        <v>77</v>
      </c>
      <c r="AM600" s="51" t="s">
        <v>77</v>
      </c>
      <c r="AN600" s="51" t="s">
        <v>77</v>
      </c>
      <c r="AO600" s="51" t="s">
        <v>77</v>
      </c>
      <c r="AP600" s="51" t="s">
        <v>77</v>
      </c>
      <c r="AQ600" s="51" t="s">
        <v>77</v>
      </c>
      <c r="AR600" s="51" t="s">
        <v>77</v>
      </c>
      <c r="AS600" s="51" t="s">
        <v>76</v>
      </c>
      <c r="AT600" s="51" t="s">
        <v>77</v>
      </c>
      <c r="AU600" s="51" t="s">
        <v>77</v>
      </c>
      <c r="AV600" s="51" t="s">
        <v>77</v>
      </c>
      <c r="AW600" s="51" t="s">
        <v>76</v>
      </c>
      <c r="AX600" s="51" t="s">
        <v>77</v>
      </c>
      <c r="AY600" s="51" t="s">
        <v>77</v>
      </c>
      <c r="AZ600" s="51" t="s">
        <v>77</v>
      </c>
      <c r="BA600" s="51" t="s">
        <v>77</v>
      </c>
      <c r="BB600" s="51" t="s">
        <v>77</v>
      </c>
      <c r="BC600" s="51" t="s">
        <v>77</v>
      </c>
      <c r="BD600" s="51" t="s">
        <v>77</v>
      </c>
      <c r="BE600" s="49" t="s">
        <v>77</v>
      </c>
      <c r="BF600" s="52">
        <v>0</v>
      </c>
      <c r="BG600" s="53">
        <v>0</v>
      </c>
      <c r="BH600" s="53">
        <v>0</v>
      </c>
      <c r="BI600" s="53">
        <v>0</v>
      </c>
      <c r="BJ600" s="53">
        <v>0</v>
      </c>
      <c r="BK600" s="53">
        <v>0</v>
      </c>
      <c r="BL600" s="53">
        <v>0</v>
      </c>
      <c r="BM600" s="54">
        <f t="shared" si="9"/>
        <v>0</v>
      </c>
      <c r="BO600" t="str">
        <f>VLOOKUP(A600,Startups!$A$3:$B$1596, 2,FALSE)</f>
        <v>Early Stage</v>
      </c>
    </row>
    <row r="601" spans="1:67" s="55" customFormat="1" ht="135" customHeight="1" x14ac:dyDescent="0.2">
      <c r="A601" s="50" t="s">
        <v>4697</v>
      </c>
      <c r="B601" s="51" t="s">
        <v>4698</v>
      </c>
      <c r="C601" s="51" t="s">
        <v>66</v>
      </c>
      <c r="D601" s="51" t="s">
        <v>67</v>
      </c>
      <c r="E601" s="51">
        <v>2015</v>
      </c>
      <c r="F601" s="51" t="s">
        <v>117</v>
      </c>
      <c r="G601" s="51" t="s">
        <v>155</v>
      </c>
      <c r="H601" s="51" t="s">
        <v>4699</v>
      </c>
      <c r="I601" s="49" t="s">
        <v>4700</v>
      </c>
      <c r="J601" s="50" t="s">
        <v>4701</v>
      </c>
      <c r="K601" s="51" t="s">
        <v>4702</v>
      </c>
      <c r="L601" s="51" t="s">
        <v>4703</v>
      </c>
      <c r="M601" s="51" t="s">
        <v>4704</v>
      </c>
      <c r="N601" s="51" t="s">
        <v>4705</v>
      </c>
      <c r="O601" s="49" t="s">
        <v>4706</v>
      </c>
      <c r="P601" s="50" t="s">
        <v>77</v>
      </c>
      <c r="Q601" s="51" t="s">
        <v>76</v>
      </c>
      <c r="R601" s="49" t="s">
        <v>77</v>
      </c>
      <c r="S601" s="50" t="s">
        <v>77</v>
      </c>
      <c r="T601" s="51" t="s">
        <v>77</v>
      </c>
      <c r="U601" s="51" t="s">
        <v>77</v>
      </c>
      <c r="V601" s="51" t="s">
        <v>77</v>
      </c>
      <c r="W601" s="51" t="s">
        <v>77</v>
      </c>
      <c r="X601" s="51" t="s">
        <v>77</v>
      </c>
      <c r="Y601" s="51" t="s">
        <v>77</v>
      </c>
      <c r="Z601" s="51" t="s">
        <v>76</v>
      </c>
      <c r="AA601" s="51" t="s">
        <v>77</v>
      </c>
      <c r="AB601" s="51" t="s">
        <v>77</v>
      </c>
      <c r="AC601" s="51" t="s">
        <v>76</v>
      </c>
      <c r="AD601" s="49" t="s">
        <v>77</v>
      </c>
      <c r="AE601" s="50" t="s">
        <v>76</v>
      </c>
      <c r="AF601" s="51" t="s">
        <v>77</v>
      </c>
      <c r="AG601" s="51" t="s">
        <v>77</v>
      </c>
      <c r="AH601" s="51" t="s">
        <v>77</v>
      </c>
      <c r="AI601" s="51" t="s">
        <v>77</v>
      </c>
      <c r="AJ601" s="51" t="s">
        <v>77</v>
      </c>
      <c r="AK601" s="51" t="s">
        <v>77</v>
      </c>
      <c r="AL601" s="51" t="s">
        <v>77</v>
      </c>
      <c r="AM601" s="51" t="s">
        <v>77</v>
      </c>
      <c r="AN601" s="51" t="s">
        <v>77</v>
      </c>
      <c r="AO601" s="51" t="s">
        <v>77</v>
      </c>
      <c r="AP601" s="51" t="s">
        <v>77</v>
      </c>
      <c r="AQ601" s="51" t="s">
        <v>77</v>
      </c>
      <c r="AR601" s="51" t="s">
        <v>77</v>
      </c>
      <c r="AS601" s="51" t="s">
        <v>76</v>
      </c>
      <c r="AT601" s="51" t="s">
        <v>77</v>
      </c>
      <c r="AU601" s="51" t="s">
        <v>77</v>
      </c>
      <c r="AV601" s="51" t="s">
        <v>77</v>
      </c>
      <c r="AW601" s="51" t="s">
        <v>77</v>
      </c>
      <c r="AX601" s="51" t="s">
        <v>77</v>
      </c>
      <c r="AY601" s="51" t="s">
        <v>77</v>
      </c>
      <c r="AZ601" s="51" t="s">
        <v>77</v>
      </c>
      <c r="BA601" s="51" t="s">
        <v>77</v>
      </c>
      <c r="BB601" s="51" t="s">
        <v>77</v>
      </c>
      <c r="BC601" s="51" t="s">
        <v>77</v>
      </c>
      <c r="BD601" s="51" t="s">
        <v>77</v>
      </c>
      <c r="BE601" s="49" t="s">
        <v>77</v>
      </c>
      <c r="BF601" s="52">
        <v>0</v>
      </c>
      <c r="BG601" s="53">
        <v>0</v>
      </c>
      <c r="BH601" s="53">
        <v>0</v>
      </c>
      <c r="BI601" s="53">
        <v>0</v>
      </c>
      <c r="BJ601" s="53">
        <v>0</v>
      </c>
      <c r="BK601" s="53">
        <v>0</v>
      </c>
      <c r="BL601" s="53">
        <v>0</v>
      </c>
      <c r="BM601" s="54">
        <f t="shared" si="9"/>
        <v>0</v>
      </c>
      <c r="BO601" t="str">
        <f>VLOOKUP(A601,Startups!$A$3:$B$1596, 2,FALSE)</f>
        <v>Early Stage</v>
      </c>
    </row>
    <row r="602" spans="1:67" s="55" customFormat="1" ht="135" customHeight="1" x14ac:dyDescent="0.2">
      <c r="A602" s="50" t="s">
        <v>4707</v>
      </c>
      <c r="B602" s="51" t="s">
        <v>4708</v>
      </c>
      <c r="C602" s="51" t="s">
        <v>66</v>
      </c>
      <c r="D602" s="51" t="s">
        <v>67</v>
      </c>
      <c r="E602" s="51">
        <v>2015</v>
      </c>
      <c r="F602" s="51" t="s">
        <v>581</v>
      </c>
      <c r="G602" s="51" t="s">
        <v>68</v>
      </c>
      <c r="H602" s="51" t="s">
        <v>4709</v>
      </c>
      <c r="I602" s="49" t="s">
        <v>4710</v>
      </c>
      <c r="J602" s="50" t="s">
        <v>4711</v>
      </c>
      <c r="K602" s="51" t="s">
        <v>4712</v>
      </c>
      <c r="L602" s="51" t="s">
        <v>4713</v>
      </c>
      <c r="M602" s="51" t="s">
        <v>4714</v>
      </c>
      <c r="N602" s="51" t="s">
        <v>4715</v>
      </c>
      <c r="O602" s="49" t="s">
        <v>4716</v>
      </c>
      <c r="P602" s="50" t="s">
        <v>76</v>
      </c>
      <c r="Q602" s="51" t="s">
        <v>77</v>
      </c>
      <c r="R602" s="49" t="s">
        <v>76</v>
      </c>
      <c r="S602" s="50" t="s">
        <v>77</v>
      </c>
      <c r="T602" s="51" t="s">
        <v>77</v>
      </c>
      <c r="U602" s="51" t="s">
        <v>77</v>
      </c>
      <c r="V602" s="51" t="s">
        <v>77</v>
      </c>
      <c r="W602" s="51" t="s">
        <v>77</v>
      </c>
      <c r="X602" s="51" t="s">
        <v>76</v>
      </c>
      <c r="Y602" s="51" t="s">
        <v>77</v>
      </c>
      <c r="Z602" s="51" t="s">
        <v>77</v>
      </c>
      <c r="AA602" s="51" t="s">
        <v>76</v>
      </c>
      <c r="AB602" s="51" t="s">
        <v>77</v>
      </c>
      <c r="AC602" s="51" t="s">
        <v>77</v>
      </c>
      <c r="AD602" s="49" t="s">
        <v>76</v>
      </c>
      <c r="AE602" s="50" t="s">
        <v>77</v>
      </c>
      <c r="AF602" s="51" t="s">
        <v>77</v>
      </c>
      <c r="AG602" s="51" t="s">
        <v>77</v>
      </c>
      <c r="AH602" s="51" t="s">
        <v>77</v>
      </c>
      <c r="AI602" s="51" t="s">
        <v>76</v>
      </c>
      <c r="AJ602" s="51" t="s">
        <v>77</v>
      </c>
      <c r="AK602" s="51" t="s">
        <v>77</v>
      </c>
      <c r="AL602" s="51" t="s">
        <v>77</v>
      </c>
      <c r="AM602" s="51" t="s">
        <v>77</v>
      </c>
      <c r="AN602" s="51" t="s">
        <v>77</v>
      </c>
      <c r="AO602" s="51" t="s">
        <v>76</v>
      </c>
      <c r="AP602" s="51" t="s">
        <v>77</v>
      </c>
      <c r="AQ602" s="51" t="s">
        <v>77</v>
      </c>
      <c r="AR602" s="51" t="s">
        <v>77</v>
      </c>
      <c r="AS602" s="51" t="s">
        <v>77</v>
      </c>
      <c r="AT602" s="51" t="s">
        <v>77</v>
      </c>
      <c r="AU602" s="51" t="s">
        <v>77</v>
      </c>
      <c r="AV602" s="51" t="s">
        <v>77</v>
      </c>
      <c r="AW602" s="51" t="s">
        <v>77</v>
      </c>
      <c r="AX602" s="51" t="s">
        <v>77</v>
      </c>
      <c r="AY602" s="51" t="s">
        <v>77</v>
      </c>
      <c r="AZ602" s="51" t="s">
        <v>77</v>
      </c>
      <c r="BA602" s="51" t="s">
        <v>77</v>
      </c>
      <c r="BB602" s="51" t="s">
        <v>77</v>
      </c>
      <c r="BC602" s="51" t="s">
        <v>77</v>
      </c>
      <c r="BD602" s="51" t="s">
        <v>77</v>
      </c>
      <c r="BE602" s="49" t="s">
        <v>77</v>
      </c>
      <c r="BF602" s="52">
        <v>0</v>
      </c>
      <c r="BG602" s="53">
        <v>0</v>
      </c>
      <c r="BH602" s="53">
        <v>0</v>
      </c>
      <c r="BI602" s="53">
        <v>0</v>
      </c>
      <c r="BJ602" s="53">
        <v>0</v>
      </c>
      <c r="BK602" s="53">
        <v>0</v>
      </c>
      <c r="BL602" s="53">
        <v>0</v>
      </c>
      <c r="BM602" s="54">
        <f t="shared" si="9"/>
        <v>0</v>
      </c>
      <c r="BO602" t="str">
        <f>VLOOKUP(A602,Startups!$A$3:$B$1596, 2,FALSE)</f>
        <v>Normal</v>
      </c>
    </row>
    <row r="603" spans="1:67" s="55" customFormat="1" ht="135" customHeight="1" x14ac:dyDescent="0.2">
      <c r="A603" s="50" t="s">
        <v>4717</v>
      </c>
      <c r="B603" s="51" t="s">
        <v>4718</v>
      </c>
      <c r="C603" s="51" t="s">
        <v>335</v>
      </c>
      <c r="D603" s="51" t="s">
        <v>336</v>
      </c>
      <c r="E603" s="51">
        <v>2014</v>
      </c>
      <c r="F603" s="51" t="s">
        <v>2448</v>
      </c>
      <c r="G603" s="51" t="s">
        <v>68</v>
      </c>
      <c r="H603" s="51" t="s">
        <v>4719</v>
      </c>
      <c r="I603" s="49" t="s">
        <v>4720</v>
      </c>
      <c r="J603" s="50" t="s">
        <v>4721</v>
      </c>
      <c r="K603" s="51" t="s">
        <v>4722</v>
      </c>
      <c r="L603" s="51" t="s">
        <v>4723</v>
      </c>
      <c r="M603" s="51" t="s">
        <v>4724</v>
      </c>
      <c r="N603" s="51" t="s">
        <v>4725</v>
      </c>
      <c r="O603" s="49" t="s">
        <v>4726</v>
      </c>
      <c r="P603" s="50" t="s">
        <v>77</v>
      </c>
      <c r="Q603" s="51" t="s">
        <v>76</v>
      </c>
      <c r="R603" s="49" t="s">
        <v>77</v>
      </c>
      <c r="S603" s="50" t="s">
        <v>77</v>
      </c>
      <c r="T603" s="51" t="s">
        <v>77</v>
      </c>
      <c r="U603" s="51" t="s">
        <v>77</v>
      </c>
      <c r="V603" s="51" t="s">
        <v>77</v>
      </c>
      <c r="W603" s="51" t="s">
        <v>77</v>
      </c>
      <c r="X603" s="51" t="s">
        <v>77</v>
      </c>
      <c r="Y603" s="51" t="s">
        <v>77</v>
      </c>
      <c r="Z603" s="51" t="s">
        <v>77</v>
      </c>
      <c r="AA603" s="51" t="s">
        <v>76</v>
      </c>
      <c r="AB603" s="51" t="s">
        <v>77</v>
      </c>
      <c r="AC603" s="51" t="s">
        <v>76</v>
      </c>
      <c r="AD603" s="49" t="s">
        <v>76</v>
      </c>
      <c r="AE603" s="50" t="s">
        <v>77</v>
      </c>
      <c r="AF603" s="51" t="s">
        <v>77</v>
      </c>
      <c r="AG603" s="51" t="s">
        <v>77</v>
      </c>
      <c r="AH603" s="51" t="s">
        <v>77</v>
      </c>
      <c r="AI603" s="51" t="s">
        <v>77</v>
      </c>
      <c r="AJ603" s="51" t="s">
        <v>77</v>
      </c>
      <c r="AK603" s="51" t="s">
        <v>77</v>
      </c>
      <c r="AL603" s="51" t="s">
        <v>77</v>
      </c>
      <c r="AM603" s="51" t="s">
        <v>77</v>
      </c>
      <c r="AN603" s="51" t="s">
        <v>77</v>
      </c>
      <c r="AO603" s="51" t="s">
        <v>77</v>
      </c>
      <c r="AP603" s="51" t="s">
        <v>77</v>
      </c>
      <c r="AQ603" s="51" t="s">
        <v>77</v>
      </c>
      <c r="AR603" s="51" t="s">
        <v>77</v>
      </c>
      <c r="AS603" s="51" t="s">
        <v>77</v>
      </c>
      <c r="AT603" s="51" t="s">
        <v>77</v>
      </c>
      <c r="AU603" s="51" t="s">
        <v>77</v>
      </c>
      <c r="AV603" s="51" t="s">
        <v>77</v>
      </c>
      <c r="AW603" s="51" t="s">
        <v>76</v>
      </c>
      <c r="AX603" s="51" t="s">
        <v>77</v>
      </c>
      <c r="AY603" s="51" t="s">
        <v>77</v>
      </c>
      <c r="AZ603" s="51" t="s">
        <v>77</v>
      </c>
      <c r="BA603" s="51" t="s">
        <v>77</v>
      </c>
      <c r="BB603" s="51" t="s">
        <v>77</v>
      </c>
      <c r="BC603" s="51" t="s">
        <v>77</v>
      </c>
      <c r="BD603" s="51" t="s">
        <v>77</v>
      </c>
      <c r="BE603" s="49" t="s">
        <v>76</v>
      </c>
      <c r="BF603" s="52">
        <v>0</v>
      </c>
      <c r="BG603" s="53">
        <v>0</v>
      </c>
      <c r="BH603" s="53">
        <v>0</v>
      </c>
      <c r="BI603" s="53">
        <v>0</v>
      </c>
      <c r="BJ603" s="53">
        <v>0</v>
      </c>
      <c r="BK603" s="53">
        <v>0</v>
      </c>
      <c r="BL603" s="53">
        <v>0</v>
      </c>
      <c r="BM603" s="54">
        <f t="shared" si="9"/>
        <v>0</v>
      </c>
      <c r="BO603" t="str">
        <f>VLOOKUP(A603,Startups!$A$3:$B$1596, 2,FALSE)</f>
        <v>Early Stage</v>
      </c>
    </row>
    <row r="604" spans="1:67" s="55" customFormat="1" ht="135" customHeight="1" x14ac:dyDescent="0.2">
      <c r="A604" s="50" t="s">
        <v>4727</v>
      </c>
      <c r="B604" s="51" t="s">
        <v>4728</v>
      </c>
      <c r="C604" s="51" t="s">
        <v>141</v>
      </c>
      <c r="D604" s="51" t="s">
        <v>142</v>
      </c>
      <c r="E604" s="51">
        <v>2015</v>
      </c>
      <c r="F604" s="51" t="s">
        <v>3050</v>
      </c>
      <c r="G604" s="51" t="s">
        <v>68</v>
      </c>
      <c r="H604" s="51" t="s">
        <v>4729</v>
      </c>
      <c r="I604" s="49" t="s">
        <v>4730</v>
      </c>
      <c r="J604" s="50" t="s">
        <v>4731</v>
      </c>
      <c r="K604" s="51" t="s">
        <v>4732</v>
      </c>
      <c r="L604" s="51" t="s">
        <v>4733</v>
      </c>
      <c r="M604" s="51" t="s">
        <v>4734</v>
      </c>
      <c r="N604" s="51" t="s">
        <v>4735</v>
      </c>
      <c r="O604" s="49" t="s">
        <v>4736</v>
      </c>
      <c r="P604" s="50" t="s">
        <v>77</v>
      </c>
      <c r="Q604" s="51" t="s">
        <v>76</v>
      </c>
      <c r="R604" s="49" t="s">
        <v>77</v>
      </c>
      <c r="S604" s="50" t="s">
        <v>77</v>
      </c>
      <c r="T604" s="51" t="s">
        <v>76</v>
      </c>
      <c r="U604" s="51" t="s">
        <v>76</v>
      </c>
      <c r="V604" s="51" t="s">
        <v>77</v>
      </c>
      <c r="W604" s="51" t="s">
        <v>77</v>
      </c>
      <c r="X604" s="51" t="s">
        <v>77</v>
      </c>
      <c r="Y604" s="51" t="s">
        <v>77</v>
      </c>
      <c r="Z604" s="51" t="s">
        <v>77</v>
      </c>
      <c r="AA604" s="51" t="s">
        <v>77</v>
      </c>
      <c r="AB604" s="51" t="s">
        <v>76</v>
      </c>
      <c r="AC604" s="51" t="s">
        <v>77</v>
      </c>
      <c r="AD604" s="49" t="s">
        <v>77</v>
      </c>
      <c r="AE604" s="50" t="s">
        <v>77</v>
      </c>
      <c r="AF604" s="51" t="s">
        <v>77</v>
      </c>
      <c r="AG604" s="51" t="s">
        <v>77</v>
      </c>
      <c r="AH604" s="51" t="s">
        <v>77</v>
      </c>
      <c r="AI604" s="51" t="s">
        <v>76</v>
      </c>
      <c r="AJ604" s="51" t="s">
        <v>77</v>
      </c>
      <c r="AK604" s="51" t="s">
        <v>77</v>
      </c>
      <c r="AL604" s="51" t="s">
        <v>77</v>
      </c>
      <c r="AM604" s="51" t="s">
        <v>77</v>
      </c>
      <c r="AN604" s="51" t="s">
        <v>77</v>
      </c>
      <c r="AO604" s="51" t="s">
        <v>77</v>
      </c>
      <c r="AP604" s="51" t="s">
        <v>77</v>
      </c>
      <c r="AQ604" s="51" t="s">
        <v>77</v>
      </c>
      <c r="AR604" s="51" t="s">
        <v>77</v>
      </c>
      <c r="AS604" s="51" t="s">
        <v>77</v>
      </c>
      <c r="AT604" s="51" t="s">
        <v>77</v>
      </c>
      <c r="AU604" s="51" t="s">
        <v>77</v>
      </c>
      <c r="AV604" s="51" t="s">
        <v>77</v>
      </c>
      <c r="AW604" s="51" t="s">
        <v>76</v>
      </c>
      <c r="AX604" s="51" t="s">
        <v>77</v>
      </c>
      <c r="AY604" s="51" t="s">
        <v>77</v>
      </c>
      <c r="AZ604" s="51" t="s">
        <v>77</v>
      </c>
      <c r="BA604" s="51" t="s">
        <v>77</v>
      </c>
      <c r="BB604" s="51" t="s">
        <v>77</v>
      </c>
      <c r="BC604" s="51" t="s">
        <v>77</v>
      </c>
      <c r="BD604" s="51" t="s">
        <v>77</v>
      </c>
      <c r="BE604" s="49" t="s">
        <v>77</v>
      </c>
      <c r="BF604" s="52">
        <v>0</v>
      </c>
      <c r="BG604" s="53">
        <v>0</v>
      </c>
      <c r="BH604" s="53">
        <v>0</v>
      </c>
      <c r="BI604" s="53">
        <v>0</v>
      </c>
      <c r="BJ604" s="53">
        <v>0</v>
      </c>
      <c r="BK604" s="53">
        <v>0</v>
      </c>
      <c r="BL604" s="53">
        <v>0</v>
      </c>
      <c r="BM604" s="54">
        <f t="shared" si="9"/>
        <v>0</v>
      </c>
      <c r="BO604" t="str">
        <f>VLOOKUP(A604,Startups!$A$3:$B$1596, 2,FALSE)</f>
        <v>Early Stage</v>
      </c>
    </row>
    <row r="605" spans="1:67" s="55" customFormat="1" ht="135" customHeight="1" x14ac:dyDescent="0.2">
      <c r="A605" s="50" t="s">
        <v>4737</v>
      </c>
      <c r="B605" s="51" t="s">
        <v>4738</v>
      </c>
      <c r="C605" s="51" t="s">
        <v>66</v>
      </c>
      <c r="D605" s="51" t="s">
        <v>379</v>
      </c>
      <c r="E605" s="51">
        <v>2015</v>
      </c>
      <c r="F605" s="51" t="s">
        <v>4739</v>
      </c>
      <c r="G605" s="51" t="s">
        <v>68</v>
      </c>
      <c r="H605" s="51" t="s">
        <v>4740</v>
      </c>
      <c r="I605" s="49" t="s">
        <v>4741</v>
      </c>
      <c r="J605" s="50" t="s">
        <v>4742</v>
      </c>
      <c r="K605" s="51" t="s">
        <v>4741</v>
      </c>
      <c r="L605" s="51" t="s">
        <v>4743</v>
      </c>
      <c r="M605" s="51" t="s">
        <v>4744</v>
      </c>
      <c r="N605" s="51" t="s">
        <v>4745</v>
      </c>
      <c r="O605" s="49" t="s">
        <v>4746</v>
      </c>
      <c r="P605" s="50" t="s">
        <v>76</v>
      </c>
      <c r="Q605" s="51" t="s">
        <v>76</v>
      </c>
      <c r="R605" s="49" t="s">
        <v>77</v>
      </c>
      <c r="S605" s="50" t="s">
        <v>77</v>
      </c>
      <c r="T605" s="51" t="s">
        <v>77</v>
      </c>
      <c r="U605" s="51" t="s">
        <v>77</v>
      </c>
      <c r="V605" s="51" t="s">
        <v>76</v>
      </c>
      <c r="W605" s="51" t="s">
        <v>77</v>
      </c>
      <c r="X605" s="51" t="s">
        <v>77</v>
      </c>
      <c r="Y605" s="51" t="s">
        <v>76</v>
      </c>
      <c r="Z605" s="51" t="s">
        <v>77</v>
      </c>
      <c r="AA605" s="51" t="s">
        <v>77</v>
      </c>
      <c r="AB605" s="51" t="s">
        <v>77</v>
      </c>
      <c r="AC605" s="51" t="s">
        <v>77</v>
      </c>
      <c r="AD605" s="49" t="s">
        <v>77</v>
      </c>
      <c r="AE605" s="50" t="s">
        <v>77</v>
      </c>
      <c r="AF605" s="51" t="s">
        <v>77</v>
      </c>
      <c r="AG605" s="51" t="s">
        <v>77</v>
      </c>
      <c r="AH605" s="51" t="s">
        <v>77</v>
      </c>
      <c r="AI605" s="51" t="s">
        <v>77</v>
      </c>
      <c r="AJ605" s="51" t="s">
        <v>77</v>
      </c>
      <c r="AK605" s="51" t="s">
        <v>77</v>
      </c>
      <c r="AL605" s="51" t="s">
        <v>77</v>
      </c>
      <c r="AM605" s="51" t="s">
        <v>76</v>
      </c>
      <c r="AN605" s="51" t="s">
        <v>77</v>
      </c>
      <c r="AO605" s="51" t="s">
        <v>77</v>
      </c>
      <c r="AP605" s="51" t="s">
        <v>77</v>
      </c>
      <c r="AQ605" s="51" t="s">
        <v>77</v>
      </c>
      <c r="AR605" s="51" t="s">
        <v>76</v>
      </c>
      <c r="AS605" s="51" t="s">
        <v>77</v>
      </c>
      <c r="AT605" s="51" t="s">
        <v>77</v>
      </c>
      <c r="AU605" s="51" t="s">
        <v>77</v>
      </c>
      <c r="AV605" s="51" t="s">
        <v>77</v>
      </c>
      <c r="AW605" s="51" t="s">
        <v>77</v>
      </c>
      <c r="AX605" s="51" t="s">
        <v>77</v>
      </c>
      <c r="AY605" s="51" t="s">
        <v>77</v>
      </c>
      <c r="AZ605" s="51" t="s">
        <v>77</v>
      </c>
      <c r="BA605" s="51" t="s">
        <v>77</v>
      </c>
      <c r="BB605" s="51" t="s">
        <v>77</v>
      </c>
      <c r="BC605" s="51" t="s">
        <v>77</v>
      </c>
      <c r="BD605" s="51" t="s">
        <v>77</v>
      </c>
      <c r="BE605" s="49" t="s">
        <v>77</v>
      </c>
      <c r="BF605" s="52">
        <v>0</v>
      </c>
      <c r="BG605" s="53">
        <v>0</v>
      </c>
      <c r="BH605" s="53">
        <v>0</v>
      </c>
      <c r="BI605" s="53">
        <v>0</v>
      </c>
      <c r="BJ605" s="53">
        <v>0</v>
      </c>
      <c r="BK605" s="53">
        <v>0</v>
      </c>
      <c r="BL605" s="53">
        <v>0</v>
      </c>
      <c r="BM605" s="54">
        <f t="shared" si="9"/>
        <v>0</v>
      </c>
      <c r="BO605" t="str">
        <f>VLOOKUP(A605,Startups!$A$3:$B$1596, 2,FALSE)</f>
        <v>Early Stage</v>
      </c>
    </row>
    <row r="606" spans="1:67" s="55" customFormat="1" ht="135" customHeight="1" x14ac:dyDescent="0.2">
      <c r="A606" s="50" t="s">
        <v>4747</v>
      </c>
      <c r="B606" s="51" t="s">
        <v>4748</v>
      </c>
      <c r="C606" s="51" t="s">
        <v>233</v>
      </c>
      <c r="D606" s="51" t="s">
        <v>4749</v>
      </c>
      <c r="E606" s="51">
        <v>2013</v>
      </c>
      <c r="F606" s="51" t="s">
        <v>50</v>
      </c>
      <c r="G606" s="51" t="s">
        <v>68</v>
      </c>
      <c r="H606" s="51" t="s">
        <v>4750</v>
      </c>
      <c r="I606" s="49" t="s">
        <v>4751</v>
      </c>
      <c r="J606" s="50" t="s">
        <v>4752</v>
      </c>
      <c r="K606" s="51" t="s">
        <v>4753</v>
      </c>
      <c r="L606" s="51" t="s">
        <v>4754</v>
      </c>
      <c r="M606" s="51" t="s">
        <v>4755</v>
      </c>
      <c r="N606" s="51" t="s">
        <v>4756</v>
      </c>
      <c r="O606" s="49" t="s">
        <v>4757</v>
      </c>
      <c r="P606" s="50" t="s">
        <v>76</v>
      </c>
      <c r="Q606" s="51" t="s">
        <v>76</v>
      </c>
      <c r="R606" s="49" t="s">
        <v>77</v>
      </c>
      <c r="S606" s="50" t="s">
        <v>77</v>
      </c>
      <c r="T606" s="51" t="s">
        <v>77</v>
      </c>
      <c r="U606" s="51" t="s">
        <v>77</v>
      </c>
      <c r="V606" s="51" t="s">
        <v>77</v>
      </c>
      <c r="W606" s="51" t="s">
        <v>77</v>
      </c>
      <c r="X606" s="51" t="s">
        <v>77</v>
      </c>
      <c r="Y606" s="51" t="s">
        <v>77</v>
      </c>
      <c r="Z606" s="51" t="s">
        <v>76</v>
      </c>
      <c r="AA606" s="51" t="s">
        <v>77</v>
      </c>
      <c r="AB606" s="51" t="s">
        <v>77</v>
      </c>
      <c r="AC606" s="51" t="s">
        <v>77</v>
      </c>
      <c r="AD606" s="49" t="s">
        <v>77</v>
      </c>
      <c r="AE606" s="50" t="s">
        <v>77</v>
      </c>
      <c r="AF606" s="51" t="s">
        <v>77</v>
      </c>
      <c r="AG606" s="51" t="s">
        <v>77</v>
      </c>
      <c r="AH606" s="51" t="s">
        <v>77</v>
      </c>
      <c r="AI606" s="51" t="s">
        <v>77</v>
      </c>
      <c r="AJ606" s="51" t="s">
        <v>77</v>
      </c>
      <c r="AK606" s="51" t="s">
        <v>77</v>
      </c>
      <c r="AL606" s="51" t="s">
        <v>77</v>
      </c>
      <c r="AM606" s="51" t="s">
        <v>77</v>
      </c>
      <c r="AN606" s="51" t="s">
        <v>77</v>
      </c>
      <c r="AO606" s="51" t="s">
        <v>77</v>
      </c>
      <c r="AP606" s="51" t="s">
        <v>77</v>
      </c>
      <c r="AQ606" s="51" t="s">
        <v>77</v>
      </c>
      <c r="AR606" s="51" t="s">
        <v>77</v>
      </c>
      <c r="AS606" s="51" t="s">
        <v>76</v>
      </c>
      <c r="AT606" s="51" t="s">
        <v>77</v>
      </c>
      <c r="AU606" s="51" t="s">
        <v>77</v>
      </c>
      <c r="AV606" s="51" t="s">
        <v>77</v>
      </c>
      <c r="AW606" s="51" t="s">
        <v>77</v>
      </c>
      <c r="AX606" s="51" t="s">
        <v>77</v>
      </c>
      <c r="AY606" s="51" t="s">
        <v>77</v>
      </c>
      <c r="AZ606" s="51" t="s">
        <v>77</v>
      </c>
      <c r="BA606" s="51" t="s">
        <v>77</v>
      </c>
      <c r="BB606" s="51" t="s">
        <v>77</v>
      </c>
      <c r="BC606" s="51" t="s">
        <v>77</v>
      </c>
      <c r="BD606" s="51" t="s">
        <v>77</v>
      </c>
      <c r="BE606" s="49" t="s">
        <v>77</v>
      </c>
      <c r="BF606" s="52">
        <v>0</v>
      </c>
      <c r="BG606" s="53">
        <v>0</v>
      </c>
      <c r="BH606" s="53">
        <v>0</v>
      </c>
      <c r="BI606" s="53">
        <v>0</v>
      </c>
      <c r="BJ606" s="53">
        <v>0</v>
      </c>
      <c r="BK606" s="53">
        <v>0</v>
      </c>
      <c r="BL606" s="53">
        <v>0</v>
      </c>
      <c r="BM606" s="54">
        <f t="shared" si="9"/>
        <v>0</v>
      </c>
      <c r="BO606" t="str">
        <f>VLOOKUP(A606,Startups!$A$3:$B$1596, 2,FALSE)</f>
        <v>Early Stage</v>
      </c>
    </row>
    <row r="607" spans="1:67" s="55" customFormat="1" ht="135" customHeight="1" x14ac:dyDescent="0.2">
      <c r="A607" s="50" t="s">
        <v>4801</v>
      </c>
      <c r="B607" s="51" t="s">
        <v>4802</v>
      </c>
      <c r="C607" s="51" t="s">
        <v>4803</v>
      </c>
      <c r="D607" s="51" t="s">
        <v>4804</v>
      </c>
      <c r="E607" s="51">
        <v>2013</v>
      </c>
      <c r="F607" s="51" t="s">
        <v>4805</v>
      </c>
      <c r="G607" s="51" t="s">
        <v>94</v>
      </c>
      <c r="H607" s="51" t="s">
        <v>4806</v>
      </c>
      <c r="I607" s="49" t="s">
        <v>4807</v>
      </c>
      <c r="J607" s="50" t="s">
        <v>4808</v>
      </c>
      <c r="K607" s="51" t="s">
        <v>4809</v>
      </c>
      <c r="L607" s="51" t="s">
        <v>4810</v>
      </c>
      <c r="M607" s="51" t="s">
        <v>4811</v>
      </c>
      <c r="N607" s="51" t="s">
        <v>4812</v>
      </c>
      <c r="O607" s="49" t="s">
        <v>4813</v>
      </c>
      <c r="P607" s="50" t="s">
        <v>76</v>
      </c>
      <c r="Q607" s="51" t="s">
        <v>76</v>
      </c>
      <c r="R607" s="49" t="s">
        <v>77</v>
      </c>
      <c r="S607" s="50" t="s">
        <v>77</v>
      </c>
      <c r="T607" s="51" t="s">
        <v>77</v>
      </c>
      <c r="U607" s="51" t="s">
        <v>77</v>
      </c>
      <c r="V607" s="51" t="s">
        <v>77</v>
      </c>
      <c r="W607" s="51" t="s">
        <v>77</v>
      </c>
      <c r="X607" s="51" t="s">
        <v>76</v>
      </c>
      <c r="Y607" s="51" t="s">
        <v>77</v>
      </c>
      <c r="Z607" s="51" t="s">
        <v>76</v>
      </c>
      <c r="AA607" s="51" t="s">
        <v>76</v>
      </c>
      <c r="AB607" s="51" t="s">
        <v>77</v>
      </c>
      <c r="AC607" s="51" t="s">
        <v>77</v>
      </c>
      <c r="AD607" s="49" t="s">
        <v>77</v>
      </c>
      <c r="AE607" s="50" t="s">
        <v>77</v>
      </c>
      <c r="AF607" s="51" t="s">
        <v>77</v>
      </c>
      <c r="AG607" s="51" t="s">
        <v>77</v>
      </c>
      <c r="AH607" s="51" t="s">
        <v>77</v>
      </c>
      <c r="AI607" s="51" t="s">
        <v>77</v>
      </c>
      <c r="AJ607" s="51" t="s">
        <v>77</v>
      </c>
      <c r="AK607" s="51" t="s">
        <v>77</v>
      </c>
      <c r="AL607" s="51" t="s">
        <v>77</v>
      </c>
      <c r="AM607" s="51" t="s">
        <v>77</v>
      </c>
      <c r="AN607" s="51" t="s">
        <v>77</v>
      </c>
      <c r="AO607" s="51" t="s">
        <v>77</v>
      </c>
      <c r="AP607" s="51" t="s">
        <v>77</v>
      </c>
      <c r="AQ607" s="51" t="s">
        <v>77</v>
      </c>
      <c r="AR607" s="51" t="s">
        <v>77</v>
      </c>
      <c r="AS607" s="51" t="s">
        <v>76</v>
      </c>
      <c r="AT607" s="51" t="s">
        <v>77</v>
      </c>
      <c r="AU607" s="51" t="s">
        <v>77</v>
      </c>
      <c r="AV607" s="51" t="s">
        <v>77</v>
      </c>
      <c r="AW607" s="51" t="s">
        <v>77</v>
      </c>
      <c r="AX607" s="51" t="s">
        <v>77</v>
      </c>
      <c r="AY607" s="51" t="s">
        <v>77</v>
      </c>
      <c r="AZ607" s="51" t="s">
        <v>77</v>
      </c>
      <c r="BA607" s="51" t="s">
        <v>77</v>
      </c>
      <c r="BB607" s="51" t="s">
        <v>77</v>
      </c>
      <c r="BC607" s="51" t="s">
        <v>77</v>
      </c>
      <c r="BD607" s="51" t="s">
        <v>77</v>
      </c>
      <c r="BE607" s="49" t="s">
        <v>76</v>
      </c>
      <c r="BF607" s="52">
        <v>0</v>
      </c>
      <c r="BG607" s="53">
        <v>0</v>
      </c>
      <c r="BH607" s="53">
        <v>0</v>
      </c>
      <c r="BI607" s="53">
        <v>0</v>
      </c>
      <c r="BJ607" s="53">
        <v>0</v>
      </c>
      <c r="BK607" s="53">
        <v>0</v>
      </c>
      <c r="BL607" s="53">
        <v>0</v>
      </c>
      <c r="BM607" s="54">
        <f t="shared" si="9"/>
        <v>0</v>
      </c>
      <c r="BO607" t="str">
        <f>VLOOKUP(A607,Startups!$A$3:$B$1596, 2,FALSE)</f>
        <v>Early Stage</v>
      </c>
    </row>
    <row r="608" spans="1:67" s="55" customFormat="1" ht="135" customHeight="1" x14ac:dyDescent="0.2">
      <c r="A608" s="50" t="s">
        <v>4814</v>
      </c>
      <c r="B608" s="51" t="s">
        <v>4815</v>
      </c>
      <c r="C608" s="51" t="s">
        <v>66</v>
      </c>
      <c r="D608" s="51" t="s">
        <v>93</v>
      </c>
      <c r="E608" s="51">
        <v>2015</v>
      </c>
      <c r="F608" s="51" t="s">
        <v>46</v>
      </c>
      <c r="G608" s="51" t="s">
        <v>68</v>
      </c>
      <c r="H608" s="51" t="s">
        <v>4816</v>
      </c>
      <c r="I608" s="49" t="s">
        <v>4817</v>
      </c>
      <c r="J608" s="50" t="s">
        <v>4818</v>
      </c>
      <c r="K608" s="51" t="s">
        <v>4819</v>
      </c>
      <c r="L608" s="51" t="s">
        <v>4820</v>
      </c>
      <c r="M608" s="51" t="s">
        <v>4821</v>
      </c>
      <c r="N608" s="51" t="s">
        <v>4822</v>
      </c>
      <c r="O608" s="49" t="s">
        <v>4823</v>
      </c>
      <c r="P608" s="50" t="s">
        <v>76</v>
      </c>
      <c r="Q608" s="51" t="s">
        <v>77</v>
      </c>
      <c r="R608" s="49" t="s">
        <v>77</v>
      </c>
      <c r="S608" s="50" t="s">
        <v>77</v>
      </c>
      <c r="T608" s="51" t="s">
        <v>77</v>
      </c>
      <c r="U608" s="51" t="s">
        <v>77</v>
      </c>
      <c r="V608" s="51" t="s">
        <v>77</v>
      </c>
      <c r="W608" s="51" t="s">
        <v>77</v>
      </c>
      <c r="X608" s="51" t="s">
        <v>77</v>
      </c>
      <c r="Y608" s="51" t="s">
        <v>77</v>
      </c>
      <c r="Z608" s="51" t="s">
        <v>77</v>
      </c>
      <c r="AA608" s="51" t="s">
        <v>77</v>
      </c>
      <c r="AB608" s="51" t="s">
        <v>77</v>
      </c>
      <c r="AC608" s="51" t="s">
        <v>77</v>
      </c>
      <c r="AD608" s="49" t="s">
        <v>77</v>
      </c>
      <c r="AE608" s="50" t="s">
        <v>77</v>
      </c>
      <c r="AF608" s="51" t="s">
        <v>77</v>
      </c>
      <c r="AG608" s="51" t="s">
        <v>77</v>
      </c>
      <c r="AH608" s="51" t="s">
        <v>77</v>
      </c>
      <c r="AI608" s="51" t="s">
        <v>77</v>
      </c>
      <c r="AJ608" s="51" t="s">
        <v>77</v>
      </c>
      <c r="AK608" s="51" t="s">
        <v>77</v>
      </c>
      <c r="AL608" s="51" t="s">
        <v>77</v>
      </c>
      <c r="AM608" s="51" t="s">
        <v>77</v>
      </c>
      <c r="AN608" s="51" t="s">
        <v>77</v>
      </c>
      <c r="AO608" s="51" t="s">
        <v>76</v>
      </c>
      <c r="AP608" s="51" t="s">
        <v>77</v>
      </c>
      <c r="AQ608" s="51" t="s">
        <v>77</v>
      </c>
      <c r="AR608" s="51" t="s">
        <v>77</v>
      </c>
      <c r="AS608" s="51" t="s">
        <v>77</v>
      </c>
      <c r="AT608" s="51" t="s">
        <v>77</v>
      </c>
      <c r="AU608" s="51" t="s">
        <v>77</v>
      </c>
      <c r="AV608" s="51" t="s">
        <v>77</v>
      </c>
      <c r="AW608" s="51" t="s">
        <v>77</v>
      </c>
      <c r="AX608" s="51" t="s">
        <v>77</v>
      </c>
      <c r="AY608" s="51" t="s">
        <v>77</v>
      </c>
      <c r="AZ608" s="51" t="s">
        <v>77</v>
      </c>
      <c r="BA608" s="51" t="s">
        <v>77</v>
      </c>
      <c r="BB608" s="51" t="s">
        <v>77</v>
      </c>
      <c r="BC608" s="51" t="s">
        <v>77</v>
      </c>
      <c r="BD608" s="51" t="s">
        <v>77</v>
      </c>
      <c r="BE608" s="49" t="s">
        <v>77</v>
      </c>
      <c r="BF608" s="52">
        <v>0</v>
      </c>
      <c r="BG608" s="53">
        <v>0</v>
      </c>
      <c r="BH608" s="53">
        <v>0</v>
      </c>
      <c r="BI608" s="53">
        <v>0</v>
      </c>
      <c r="BJ608" s="53">
        <v>0</v>
      </c>
      <c r="BK608" s="53">
        <v>0</v>
      </c>
      <c r="BL608" s="53">
        <v>0</v>
      </c>
      <c r="BM608" s="54">
        <f t="shared" si="9"/>
        <v>0</v>
      </c>
      <c r="BO608" t="str">
        <f>VLOOKUP(A608,Startups!$A$3:$B$1596, 2,FALSE)</f>
        <v>Early Stage</v>
      </c>
    </row>
    <row r="609" spans="1:67" s="55" customFormat="1" ht="135" customHeight="1" x14ac:dyDescent="0.2">
      <c r="A609" s="50" t="s">
        <v>4824</v>
      </c>
      <c r="B609" s="51" t="s">
        <v>4825</v>
      </c>
      <c r="C609" s="51" t="s">
        <v>66</v>
      </c>
      <c r="D609" s="51" t="s">
        <v>379</v>
      </c>
      <c r="E609" s="51">
        <v>2015</v>
      </c>
      <c r="F609" s="51" t="s">
        <v>569</v>
      </c>
      <c r="G609" s="51" t="s">
        <v>155</v>
      </c>
      <c r="H609" s="51" t="s">
        <v>4826</v>
      </c>
      <c r="I609" s="49" t="s">
        <v>4827</v>
      </c>
      <c r="J609" s="50" t="s">
        <v>4828</v>
      </c>
      <c r="K609" s="51" t="s">
        <v>4829</v>
      </c>
      <c r="L609" s="51" t="s">
        <v>4830</v>
      </c>
      <c r="M609" s="51" t="s">
        <v>4831</v>
      </c>
      <c r="N609" s="51" t="s">
        <v>4832</v>
      </c>
      <c r="O609" s="49" t="s">
        <v>4833</v>
      </c>
      <c r="P609" s="50" t="s">
        <v>76</v>
      </c>
      <c r="Q609" s="51" t="s">
        <v>77</v>
      </c>
      <c r="R609" s="49" t="s">
        <v>76</v>
      </c>
      <c r="S609" s="50" t="s">
        <v>77</v>
      </c>
      <c r="T609" s="51" t="s">
        <v>77</v>
      </c>
      <c r="U609" s="51" t="s">
        <v>77</v>
      </c>
      <c r="V609" s="51" t="s">
        <v>76</v>
      </c>
      <c r="W609" s="51" t="s">
        <v>77</v>
      </c>
      <c r="X609" s="51" t="s">
        <v>76</v>
      </c>
      <c r="Y609" s="51" t="s">
        <v>76</v>
      </c>
      <c r="Z609" s="51" t="s">
        <v>77</v>
      </c>
      <c r="AA609" s="51" t="s">
        <v>77</v>
      </c>
      <c r="AB609" s="51" t="s">
        <v>77</v>
      </c>
      <c r="AC609" s="51" t="s">
        <v>77</v>
      </c>
      <c r="AD609" s="49" t="s">
        <v>77</v>
      </c>
      <c r="AE609" s="50" t="s">
        <v>77</v>
      </c>
      <c r="AF609" s="51" t="s">
        <v>77</v>
      </c>
      <c r="AG609" s="51" t="s">
        <v>77</v>
      </c>
      <c r="AH609" s="51" t="s">
        <v>77</v>
      </c>
      <c r="AI609" s="51" t="s">
        <v>77</v>
      </c>
      <c r="AJ609" s="51" t="s">
        <v>77</v>
      </c>
      <c r="AK609" s="51" t="s">
        <v>77</v>
      </c>
      <c r="AL609" s="51" t="s">
        <v>77</v>
      </c>
      <c r="AM609" s="51" t="s">
        <v>76</v>
      </c>
      <c r="AN609" s="51" t="s">
        <v>77</v>
      </c>
      <c r="AO609" s="51" t="s">
        <v>77</v>
      </c>
      <c r="AP609" s="51" t="s">
        <v>77</v>
      </c>
      <c r="AQ609" s="51" t="s">
        <v>77</v>
      </c>
      <c r="AR609" s="51" t="s">
        <v>76</v>
      </c>
      <c r="AS609" s="51" t="s">
        <v>77</v>
      </c>
      <c r="AT609" s="51" t="s">
        <v>77</v>
      </c>
      <c r="AU609" s="51" t="s">
        <v>77</v>
      </c>
      <c r="AV609" s="51" t="s">
        <v>77</v>
      </c>
      <c r="AW609" s="51" t="s">
        <v>77</v>
      </c>
      <c r="AX609" s="51" t="s">
        <v>77</v>
      </c>
      <c r="AY609" s="51" t="s">
        <v>77</v>
      </c>
      <c r="AZ609" s="51" t="s">
        <v>77</v>
      </c>
      <c r="BA609" s="51" t="s">
        <v>77</v>
      </c>
      <c r="BB609" s="51" t="s">
        <v>77</v>
      </c>
      <c r="BC609" s="51" t="s">
        <v>77</v>
      </c>
      <c r="BD609" s="51" t="s">
        <v>77</v>
      </c>
      <c r="BE609" s="49" t="s">
        <v>77</v>
      </c>
      <c r="BF609" s="52">
        <v>0</v>
      </c>
      <c r="BG609" s="53">
        <v>0</v>
      </c>
      <c r="BH609" s="53">
        <v>0</v>
      </c>
      <c r="BI609" s="53">
        <v>0</v>
      </c>
      <c r="BJ609" s="53">
        <v>0</v>
      </c>
      <c r="BK609" s="53">
        <v>0</v>
      </c>
      <c r="BL609" s="53">
        <v>0</v>
      </c>
      <c r="BM609" s="54">
        <f t="shared" si="9"/>
        <v>0</v>
      </c>
      <c r="BO609" t="str">
        <f>VLOOKUP(A609,Startups!$A$3:$B$1596, 2,FALSE)</f>
        <v>Early Stage</v>
      </c>
    </row>
    <row r="610" spans="1:67" s="55" customFormat="1" ht="135" customHeight="1" x14ac:dyDescent="0.2">
      <c r="A610" s="50" t="s">
        <v>4834</v>
      </c>
      <c r="B610" s="51" t="s">
        <v>4835</v>
      </c>
      <c r="C610" s="51" t="s">
        <v>66</v>
      </c>
      <c r="D610" s="51" t="s">
        <v>67</v>
      </c>
      <c r="E610" s="51">
        <v>2015</v>
      </c>
      <c r="F610" s="51" t="s">
        <v>1870</v>
      </c>
      <c r="G610" s="51" t="s">
        <v>68</v>
      </c>
      <c r="H610" s="51" t="s">
        <v>4836</v>
      </c>
      <c r="I610" s="49" t="s">
        <v>4837</v>
      </c>
      <c r="J610" s="50" t="s">
        <v>4838</v>
      </c>
      <c r="K610" s="51" t="s">
        <v>4839</v>
      </c>
      <c r="L610" s="51" t="s">
        <v>4840</v>
      </c>
      <c r="M610" s="51" t="s">
        <v>4841</v>
      </c>
      <c r="N610" s="51" t="s">
        <v>4842</v>
      </c>
      <c r="O610" s="49" t="s">
        <v>4843</v>
      </c>
      <c r="P610" s="50" t="s">
        <v>76</v>
      </c>
      <c r="Q610" s="51" t="s">
        <v>77</v>
      </c>
      <c r="R610" s="49" t="s">
        <v>77</v>
      </c>
      <c r="S610" s="50" t="s">
        <v>77</v>
      </c>
      <c r="T610" s="51" t="s">
        <v>77</v>
      </c>
      <c r="U610" s="51" t="s">
        <v>77</v>
      </c>
      <c r="V610" s="51" t="s">
        <v>76</v>
      </c>
      <c r="W610" s="51" t="s">
        <v>77</v>
      </c>
      <c r="X610" s="51" t="s">
        <v>77</v>
      </c>
      <c r="Y610" s="51" t="s">
        <v>77</v>
      </c>
      <c r="Z610" s="51" t="s">
        <v>77</v>
      </c>
      <c r="AA610" s="51" t="s">
        <v>76</v>
      </c>
      <c r="AB610" s="51" t="s">
        <v>77</v>
      </c>
      <c r="AC610" s="51" t="s">
        <v>77</v>
      </c>
      <c r="AD610" s="49" t="s">
        <v>76</v>
      </c>
      <c r="AE610" s="50" t="s">
        <v>77</v>
      </c>
      <c r="AF610" s="51" t="s">
        <v>77</v>
      </c>
      <c r="AG610" s="51" t="s">
        <v>77</v>
      </c>
      <c r="AH610" s="51" t="s">
        <v>77</v>
      </c>
      <c r="AI610" s="51" t="s">
        <v>77</v>
      </c>
      <c r="AJ610" s="51" t="s">
        <v>77</v>
      </c>
      <c r="AK610" s="51" t="s">
        <v>77</v>
      </c>
      <c r="AL610" s="51" t="s">
        <v>77</v>
      </c>
      <c r="AM610" s="51" t="s">
        <v>76</v>
      </c>
      <c r="AN610" s="51" t="s">
        <v>77</v>
      </c>
      <c r="AO610" s="51" t="s">
        <v>77</v>
      </c>
      <c r="AP610" s="51" t="s">
        <v>77</v>
      </c>
      <c r="AQ610" s="51" t="s">
        <v>77</v>
      </c>
      <c r="AR610" s="51" t="s">
        <v>77</v>
      </c>
      <c r="AS610" s="51" t="s">
        <v>77</v>
      </c>
      <c r="AT610" s="51" t="s">
        <v>77</v>
      </c>
      <c r="AU610" s="51" t="s">
        <v>77</v>
      </c>
      <c r="AV610" s="51" t="s">
        <v>77</v>
      </c>
      <c r="AW610" s="51" t="s">
        <v>77</v>
      </c>
      <c r="AX610" s="51" t="s">
        <v>77</v>
      </c>
      <c r="AY610" s="51" t="s">
        <v>77</v>
      </c>
      <c r="AZ610" s="51" t="s">
        <v>77</v>
      </c>
      <c r="BA610" s="51" t="s">
        <v>77</v>
      </c>
      <c r="BB610" s="51" t="s">
        <v>77</v>
      </c>
      <c r="BC610" s="51" t="s">
        <v>77</v>
      </c>
      <c r="BD610" s="51" t="s">
        <v>77</v>
      </c>
      <c r="BE610" s="49" t="s">
        <v>76</v>
      </c>
      <c r="BF610" s="52">
        <v>0</v>
      </c>
      <c r="BG610" s="53">
        <v>0</v>
      </c>
      <c r="BH610" s="53">
        <v>0</v>
      </c>
      <c r="BI610" s="53">
        <v>0</v>
      </c>
      <c r="BJ610" s="53">
        <v>0</v>
      </c>
      <c r="BK610" s="53">
        <v>0</v>
      </c>
      <c r="BL610" s="53">
        <v>0</v>
      </c>
      <c r="BM610" s="54">
        <f t="shared" si="9"/>
        <v>0</v>
      </c>
      <c r="BO610" t="str">
        <f>VLOOKUP(A610,Startups!$A$3:$B$1596, 2,FALSE)</f>
        <v>Early Stage</v>
      </c>
    </row>
    <row r="611" spans="1:67" s="55" customFormat="1" ht="135" customHeight="1" x14ac:dyDescent="0.2">
      <c r="A611" s="50" t="s">
        <v>4844</v>
      </c>
      <c r="B611" s="51" t="s">
        <v>4845</v>
      </c>
      <c r="C611" s="51" t="s">
        <v>66</v>
      </c>
      <c r="D611" s="51" t="s">
        <v>2021</v>
      </c>
      <c r="E611" s="51">
        <v>2015</v>
      </c>
      <c r="F611" s="51" t="s">
        <v>3050</v>
      </c>
      <c r="G611" s="51" t="s">
        <v>94</v>
      </c>
      <c r="H611" s="51" t="s">
        <v>4846</v>
      </c>
      <c r="I611" s="49" t="s">
        <v>4847</v>
      </c>
      <c r="J611" s="50" t="s">
        <v>4848</v>
      </c>
      <c r="K611" s="51" t="s">
        <v>4849</v>
      </c>
      <c r="L611" s="51" t="s">
        <v>4850</v>
      </c>
      <c r="M611" s="51" t="s">
        <v>4851</v>
      </c>
      <c r="N611" s="51" t="s">
        <v>4852</v>
      </c>
      <c r="O611" s="49" t="s">
        <v>4853</v>
      </c>
      <c r="P611" s="50" t="s">
        <v>76</v>
      </c>
      <c r="Q611" s="51" t="s">
        <v>77</v>
      </c>
      <c r="R611" s="49" t="s">
        <v>77</v>
      </c>
      <c r="S611" s="50" t="s">
        <v>77</v>
      </c>
      <c r="T611" s="51" t="s">
        <v>76</v>
      </c>
      <c r="U611" s="51" t="s">
        <v>77</v>
      </c>
      <c r="V611" s="51" t="s">
        <v>77</v>
      </c>
      <c r="W611" s="51" t="s">
        <v>76</v>
      </c>
      <c r="X611" s="51" t="s">
        <v>77</v>
      </c>
      <c r="Y611" s="51" t="s">
        <v>77</v>
      </c>
      <c r="Z611" s="51" t="s">
        <v>77</v>
      </c>
      <c r="AA611" s="51" t="s">
        <v>77</v>
      </c>
      <c r="AB611" s="51" t="s">
        <v>77</v>
      </c>
      <c r="AC611" s="51" t="s">
        <v>77</v>
      </c>
      <c r="AD611" s="49" t="s">
        <v>76</v>
      </c>
      <c r="AE611" s="50" t="s">
        <v>77</v>
      </c>
      <c r="AF611" s="51" t="s">
        <v>77</v>
      </c>
      <c r="AG611" s="51" t="s">
        <v>77</v>
      </c>
      <c r="AH611" s="51" t="s">
        <v>77</v>
      </c>
      <c r="AI611" s="51" t="s">
        <v>76</v>
      </c>
      <c r="AJ611" s="51" t="s">
        <v>77</v>
      </c>
      <c r="AK611" s="51" t="s">
        <v>77</v>
      </c>
      <c r="AL611" s="51" t="s">
        <v>77</v>
      </c>
      <c r="AM611" s="51" t="s">
        <v>77</v>
      </c>
      <c r="AN611" s="51" t="s">
        <v>77</v>
      </c>
      <c r="AO611" s="51" t="s">
        <v>77</v>
      </c>
      <c r="AP611" s="51" t="s">
        <v>77</v>
      </c>
      <c r="AQ611" s="51" t="s">
        <v>77</v>
      </c>
      <c r="AR611" s="51" t="s">
        <v>77</v>
      </c>
      <c r="AS611" s="51" t="s">
        <v>77</v>
      </c>
      <c r="AT611" s="51" t="s">
        <v>77</v>
      </c>
      <c r="AU611" s="51" t="s">
        <v>77</v>
      </c>
      <c r="AV611" s="51" t="s">
        <v>77</v>
      </c>
      <c r="AW611" s="51" t="s">
        <v>76</v>
      </c>
      <c r="AX611" s="51" t="s">
        <v>77</v>
      </c>
      <c r="AY611" s="51" t="s">
        <v>77</v>
      </c>
      <c r="AZ611" s="51" t="s">
        <v>77</v>
      </c>
      <c r="BA611" s="51" t="s">
        <v>77</v>
      </c>
      <c r="BB611" s="51" t="s">
        <v>77</v>
      </c>
      <c r="BC611" s="51" t="s">
        <v>77</v>
      </c>
      <c r="BD611" s="51" t="s">
        <v>77</v>
      </c>
      <c r="BE611" s="49" t="s">
        <v>77</v>
      </c>
      <c r="BF611" s="52">
        <v>0</v>
      </c>
      <c r="BG611" s="53">
        <v>0</v>
      </c>
      <c r="BH611" s="53">
        <v>0</v>
      </c>
      <c r="BI611" s="53">
        <v>0</v>
      </c>
      <c r="BJ611" s="53">
        <v>0</v>
      </c>
      <c r="BK611" s="53">
        <v>0</v>
      </c>
      <c r="BL611" s="53">
        <v>0</v>
      </c>
      <c r="BM611" s="54">
        <f t="shared" si="9"/>
        <v>0</v>
      </c>
      <c r="BO611" t="str">
        <f>VLOOKUP(A611,Startups!$A$3:$B$1596, 2,FALSE)</f>
        <v>Early Stage</v>
      </c>
    </row>
    <row r="612" spans="1:67" s="55" customFormat="1" ht="135" customHeight="1" x14ac:dyDescent="0.2">
      <c r="A612" s="50" t="s">
        <v>4864</v>
      </c>
      <c r="B612" s="51" t="s">
        <v>4865</v>
      </c>
      <c r="C612" s="51" t="s">
        <v>66</v>
      </c>
      <c r="D612" s="51" t="s">
        <v>379</v>
      </c>
      <c r="E612" s="51">
        <v>2015</v>
      </c>
      <c r="F612" s="51" t="s">
        <v>2493</v>
      </c>
      <c r="G612" s="51" t="s">
        <v>68</v>
      </c>
      <c r="H612" s="51" t="s">
        <v>4866</v>
      </c>
      <c r="I612" s="49" t="s">
        <v>4867</v>
      </c>
      <c r="J612" s="50" t="s">
        <v>4868</v>
      </c>
      <c r="K612" s="51" t="s">
        <v>4869</v>
      </c>
      <c r="L612" s="51" t="s">
        <v>4870</v>
      </c>
      <c r="M612" s="51" t="s">
        <v>4871</v>
      </c>
      <c r="N612" s="51" t="s">
        <v>4872</v>
      </c>
      <c r="O612" s="49" t="s">
        <v>4873</v>
      </c>
      <c r="P612" s="50" t="s">
        <v>76</v>
      </c>
      <c r="Q612" s="51" t="s">
        <v>76</v>
      </c>
      <c r="R612" s="49" t="s">
        <v>77</v>
      </c>
      <c r="S612" s="50" t="s">
        <v>77</v>
      </c>
      <c r="T612" s="51" t="s">
        <v>77</v>
      </c>
      <c r="U612" s="51" t="s">
        <v>76</v>
      </c>
      <c r="V612" s="51" t="s">
        <v>77</v>
      </c>
      <c r="W612" s="51" t="s">
        <v>76</v>
      </c>
      <c r="X612" s="51" t="s">
        <v>77</v>
      </c>
      <c r="Y612" s="51" t="s">
        <v>77</v>
      </c>
      <c r="Z612" s="51" t="s">
        <v>77</v>
      </c>
      <c r="AA612" s="51" t="s">
        <v>76</v>
      </c>
      <c r="AB612" s="51" t="s">
        <v>77</v>
      </c>
      <c r="AC612" s="51" t="s">
        <v>77</v>
      </c>
      <c r="AD612" s="49" t="s">
        <v>77</v>
      </c>
      <c r="AE612" s="50" t="s">
        <v>77</v>
      </c>
      <c r="AF612" s="51" t="s">
        <v>77</v>
      </c>
      <c r="AG612" s="51" t="s">
        <v>77</v>
      </c>
      <c r="AH612" s="51" t="s">
        <v>77</v>
      </c>
      <c r="AI612" s="51" t="s">
        <v>77</v>
      </c>
      <c r="AJ612" s="51" t="s">
        <v>77</v>
      </c>
      <c r="AK612" s="51" t="s">
        <v>77</v>
      </c>
      <c r="AL612" s="51" t="s">
        <v>76</v>
      </c>
      <c r="AM612" s="51" t="s">
        <v>77</v>
      </c>
      <c r="AN612" s="51" t="s">
        <v>77</v>
      </c>
      <c r="AO612" s="51" t="s">
        <v>77</v>
      </c>
      <c r="AP612" s="51" t="s">
        <v>77</v>
      </c>
      <c r="AQ612" s="51" t="s">
        <v>77</v>
      </c>
      <c r="AR612" s="51" t="s">
        <v>77</v>
      </c>
      <c r="AS612" s="51" t="s">
        <v>77</v>
      </c>
      <c r="AT612" s="51" t="s">
        <v>77</v>
      </c>
      <c r="AU612" s="51" t="s">
        <v>77</v>
      </c>
      <c r="AV612" s="51" t="s">
        <v>77</v>
      </c>
      <c r="AW612" s="51" t="s">
        <v>77</v>
      </c>
      <c r="AX612" s="51" t="s">
        <v>77</v>
      </c>
      <c r="AY612" s="51" t="s">
        <v>77</v>
      </c>
      <c r="AZ612" s="51" t="s">
        <v>77</v>
      </c>
      <c r="BA612" s="51" t="s">
        <v>77</v>
      </c>
      <c r="BB612" s="51" t="s">
        <v>77</v>
      </c>
      <c r="BC612" s="51" t="s">
        <v>77</v>
      </c>
      <c r="BD612" s="51" t="s">
        <v>77</v>
      </c>
      <c r="BE612" s="49" t="s">
        <v>76</v>
      </c>
      <c r="BF612" s="52">
        <v>0</v>
      </c>
      <c r="BG612" s="53">
        <v>0</v>
      </c>
      <c r="BH612" s="53">
        <v>0</v>
      </c>
      <c r="BI612" s="53">
        <v>0</v>
      </c>
      <c r="BJ612" s="53">
        <v>0</v>
      </c>
      <c r="BK612" s="53">
        <v>0</v>
      </c>
      <c r="BL612" s="53">
        <v>0</v>
      </c>
      <c r="BM612" s="54">
        <f t="shared" si="9"/>
        <v>0</v>
      </c>
      <c r="BO612" t="str">
        <f>VLOOKUP(A612,Startups!$A$3:$B$1596, 2,FALSE)</f>
        <v>Early Stage</v>
      </c>
    </row>
    <row r="613" spans="1:67" s="55" customFormat="1" ht="135" customHeight="1" x14ac:dyDescent="0.2">
      <c r="A613" s="50" t="s">
        <v>4874</v>
      </c>
      <c r="B613" s="51" t="s">
        <v>4875</v>
      </c>
      <c r="C613" s="51" t="s">
        <v>335</v>
      </c>
      <c r="D613" s="51" t="s">
        <v>336</v>
      </c>
      <c r="E613" s="51">
        <v>2015</v>
      </c>
      <c r="F613" s="51" t="s">
        <v>36</v>
      </c>
      <c r="G613" s="51" t="s">
        <v>155</v>
      </c>
      <c r="H613" s="51" t="s">
        <v>4876</v>
      </c>
      <c r="I613" s="49" t="s">
        <v>4877</v>
      </c>
      <c r="J613" s="50" t="s">
        <v>4878</v>
      </c>
      <c r="K613" s="51" t="s">
        <v>4879</v>
      </c>
      <c r="L613" s="51" t="s">
        <v>4880</v>
      </c>
      <c r="M613" s="51" t="s">
        <v>4881</v>
      </c>
      <c r="N613" s="51" t="s">
        <v>4882</v>
      </c>
      <c r="O613" s="49" t="s">
        <v>4883</v>
      </c>
      <c r="P613" s="50" t="s">
        <v>76</v>
      </c>
      <c r="Q613" s="51" t="s">
        <v>77</v>
      </c>
      <c r="R613" s="49" t="s">
        <v>77</v>
      </c>
      <c r="S613" s="50" t="s">
        <v>77</v>
      </c>
      <c r="T613" s="51" t="s">
        <v>76</v>
      </c>
      <c r="U613" s="51" t="s">
        <v>76</v>
      </c>
      <c r="V613" s="51" t="s">
        <v>77</v>
      </c>
      <c r="W613" s="51" t="s">
        <v>77</v>
      </c>
      <c r="X613" s="51" t="s">
        <v>76</v>
      </c>
      <c r="Y613" s="51" t="s">
        <v>77</v>
      </c>
      <c r="Z613" s="51" t="s">
        <v>77</v>
      </c>
      <c r="AA613" s="51" t="s">
        <v>77</v>
      </c>
      <c r="AB613" s="51" t="s">
        <v>77</v>
      </c>
      <c r="AC613" s="51" t="s">
        <v>77</v>
      </c>
      <c r="AD613" s="49" t="s">
        <v>77</v>
      </c>
      <c r="AE613" s="50" t="s">
        <v>76</v>
      </c>
      <c r="AF613" s="51" t="s">
        <v>77</v>
      </c>
      <c r="AG613" s="51" t="s">
        <v>77</v>
      </c>
      <c r="AH613" s="51" t="s">
        <v>77</v>
      </c>
      <c r="AI613" s="51" t="s">
        <v>77</v>
      </c>
      <c r="AJ613" s="51" t="s">
        <v>77</v>
      </c>
      <c r="AK613" s="51" t="s">
        <v>77</v>
      </c>
      <c r="AL613" s="51" t="s">
        <v>77</v>
      </c>
      <c r="AM613" s="51" t="s">
        <v>77</v>
      </c>
      <c r="AN613" s="51" t="s">
        <v>77</v>
      </c>
      <c r="AO613" s="51" t="s">
        <v>77</v>
      </c>
      <c r="AP613" s="51" t="s">
        <v>77</v>
      </c>
      <c r="AQ613" s="51" t="s">
        <v>77</v>
      </c>
      <c r="AR613" s="51" t="s">
        <v>77</v>
      </c>
      <c r="AS613" s="51" t="s">
        <v>77</v>
      </c>
      <c r="AT613" s="51" t="s">
        <v>77</v>
      </c>
      <c r="AU613" s="51" t="s">
        <v>77</v>
      </c>
      <c r="AV613" s="51" t="s">
        <v>77</v>
      </c>
      <c r="AW613" s="51" t="s">
        <v>77</v>
      </c>
      <c r="AX613" s="51" t="s">
        <v>77</v>
      </c>
      <c r="AY613" s="51" t="s">
        <v>77</v>
      </c>
      <c r="AZ613" s="51" t="s">
        <v>77</v>
      </c>
      <c r="BA613" s="51" t="s">
        <v>77</v>
      </c>
      <c r="BB613" s="51" t="s">
        <v>77</v>
      </c>
      <c r="BC613" s="51" t="s">
        <v>77</v>
      </c>
      <c r="BD613" s="51" t="s">
        <v>77</v>
      </c>
      <c r="BE613" s="49" t="s">
        <v>77</v>
      </c>
      <c r="BF613" s="52">
        <v>0</v>
      </c>
      <c r="BG613" s="53">
        <v>0</v>
      </c>
      <c r="BH613" s="53">
        <v>0</v>
      </c>
      <c r="BI613" s="53">
        <v>0</v>
      </c>
      <c r="BJ613" s="53">
        <v>0</v>
      </c>
      <c r="BK613" s="53">
        <v>0</v>
      </c>
      <c r="BL613" s="53">
        <v>0</v>
      </c>
      <c r="BM613" s="54">
        <f t="shared" si="9"/>
        <v>0</v>
      </c>
      <c r="BO613" t="str">
        <f>VLOOKUP(A613,Startups!$A$3:$B$1596, 2,FALSE)</f>
        <v>Early Stage</v>
      </c>
    </row>
    <row r="614" spans="1:67" s="55" customFormat="1" ht="135" customHeight="1" x14ac:dyDescent="0.2">
      <c r="A614" s="50" t="s">
        <v>4884</v>
      </c>
      <c r="B614" s="51" t="s">
        <v>4885</v>
      </c>
      <c r="C614" s="51" t="s">
        <v>66</v>
      </c>
      <c r="D614" s="51" t="s">
        <v>166</v>
      </c>
      <c r="E614" s="51">
        <v>2011</v>
      </c>
      <c r="F614" s="51" t="s">
        <v>4886</v>
      </c>
      <c r="G614" s="51" t="s">
        <v>68</v>
      </c>
      <c r="H614" s="51" t="s">
        <v>4887</v>
      </c>
      <c r="I614" s="49" t="s">
        <v>4888</v>
      </c>
      <c r="J614" s="50" t="s">
        <v>4889</v>
      </c>
      <c r="K614" s="51" t="s">
        <v>4890</v>
      </c>
      <c r="L614" s="51" t="s">
        <v>4891</v>
      </c>
      <c r="M614" s="51" t="s">
        <v>4892</v>
      </c>
      <c r="N614" s="51" t="s">
        <v>4893</v>
      </c>
      <c r="O614" s="49" t="s">
        <v>4894</v>
      </c>
      <c r="P614" s="50" t="s">
        <v>76</v>
      </c>
      <c r="Q614" s="51" t="s">
        <v>76</v>
      </c>
      <c r="R614" s="49" t="s">
        <v>77</v>
      </c>
      <c r="S614" s="50" t="s">
        <v>77</v>
      </c>
      <c r="T614" s="51" t="s">
        <v>77</v>
      </c>
      <c r="U614" s="51" t="s">
        <v>76</v>
      </c>
      <c r="V614" s="51" t="s">
        <v>77</v>
      </c>
      <c r="W614" s="51" t="s">
        <v>77</v>
      </c>
      <c r="X614" s="51" t="s">
        <v>77</v>
      </c>
      <c r="Y614" s="51" t="s">
        <v>77</v>
      </c>
      <c r="Z614" s="51" t="s">
        <v>76</v>
      </c>
      <c r="AA614" s="51" t="s">
        <v>77</v>
      </c>
      <c r="AB614" s="51" t="s">
        <v>77</v>
      </c>
      <c r="AC614" s="51" t="s">
        <v>76</v>
      </c>
      <c r="AD614" s="49" t="s">
        <v>77</v>
      </c>
      <c r="AE614" s="50" t="s">
        <v>77</v>
      </c>
      <c r="AF614" s="51" t="s">
        <v>77</v>
      </c>
      <c r="AG614" s="51" t="s">
        <v>77</v>
      </c>
      <c r="AH614" s="51" t="s">
        <v>77</v>
      </c>
      <c r="AI614" s="51" t="s">
        <v>77</v>
      </c>
      <c r="AJ614" s="51" t="s">
        <v>77</v>
      </c>
      <c r="AK614" s="51" t="s">
        <v>77</v>
      </c>
      <c r="AL614" s="51" t="s">
        <v>77</v>
      </c>
      <c r="AM614" s="51" t="s">
        <v>77</v>
      </c>
      <c r="AN614" s="51" t="s">
        <v>77</v>
      </c>
      <c r="AO614" s="51" t="s">
        <v>77</v>
      </c>
      <c r="AP614" s="51" t="s">
        <v>77</v>
      </c>
      <c r="AQ614" s="51" t="s">
        <v>77</v>
      </c>
      <c r="AR614" s="51" t="s">
        <v>77</v>
      </c>
      <c r="AS614" s="51" t="s">
        <v>76</v>
      </c>
      <c r="AT614" s="51" t="s">
        <v>77</v>
      </c>
      <c r="AU614" s="51" t="s">
        <v>77</v>
      </c>
      <c r="AV614" s="51" t="s">
        <v>77</v>
      </c>
      <c r="AW614" s="51" t="s">
        <v>77</v>
      </c>
      <c r="AX614" s="51" t="s">
        <v>77</v>
      </c>
      <c r="AY614" s="51" t="s">
        <v>77</v>
      </c>
      <c r="AZ614" s="51" t="s">
        <v>77</v>
      </c>
      <c r="BA614" s="51" t="s">
        <v>77</v>
      </c>
      <c r="BB614" s="51" t="s">
        <v>77</v>
      </c>
      <c r="BC614" s="51" t="s">
        <v>77</v>
      </c>
      <c r="BD614" s="51" t="s">
        <v>76</v>
      </c>
      <c r="BE614" s="49" t="s">
        <v>77</v>
      </c>
      <c r="BF614" s="52">
        <v>0</v>
      </c>
      <c r="BG614" s="53">
        <v>0</v>
      </c>
      <c r="BH614" s="53">
        <v>0</v>
      </c>
      <c r="BI614" s="53">
        <v>0</v>
      </c>
      <c r="BJ614" s="53">
        <v>0</v>
      </c>
      <c r="BK614" s="53">
        <v>0</v>
      </c>
      <c r="BL614" s="53">
        <v>0</v>
      </c>
      <c r="BM614" s="54">
        <f t="shared" si="9"/>
        <v>0</v>
      </c>
      <c r="BO614" t="str">
        <f>VLOOKUP(A614,Startups!$A$3:$B$1596, 2,FALSE)</f>
        <v>Normal</v>
      </c>
    </row>
    <row r="615" spans="1:67" s="55" customFormat="1" ht="135" customHeight="1" x14ac:dyDescent="0.2">
      <c r="A615" s="50" t="s">
        <v>4895</v>
      </c>
      <c r="B615" s="51" t="s">
        <v>4896</v>
      </c>
      <c r="C615" s="51" t="s">
        <v>66</v>
      </c>
      <c r="D615" s="51" t="s">
        <v>67</v>
      </c>
      <c r="E615" s="51">
        <v>2014</v>
      </c>
      <c r="F615" s="51" t="s">
        <v>49</v>
      </c>
      <c r="G615" s="51" t="s">
        <v>94</v>
      </c>
      <c r="H615" s="51" t="s">
        <v>4897</v>
      </c>
      <c r="I615" s="49" t="s">
        <v>4898</v>
      </c>
      <c r="J615" s="50" t="s">
        <v>4899</v>
      </c>
      <c r="K615" s="51" t="s">
        <v>4900</v>
      </c>
      <c r="L615" s="51" t="s">
        <v>4901</v>
      </c>
      <c r="M615" s="51" t="s">
        <v>4902</v>
      </c>
      <c r="N615" s="51" t="s">
        <v>4903</v>
      </c>
      <c r="O615" s="49" t="s">
        <v>4904</v>
      </c>
      <c r="P615" s="50" t="s">
        <v>77</v>
      </c>
      <c r="Q615" s="51" t="s">
        <v>76</v>
      </c>
      <c r="R615" s="49" t="s">
        <v>77</v>
      </c>
      <c r="S615" s="50" t="s">
        <v>77</v>
      </c>
      <c r="T615" s="51" t="s">
        <v>77</v>
      </c>
      <c r="U615" s="51" t="s">
        <v>77</v>
      </c>
      <c r="V615" s="51" t="s">
        <v>77</v>
      </c>
      <c r="W615" s="51" t="s">
        <v>76</v>
      </c>
      <c r="X615" s="51" t="s">
        <v>77</v>
      </c>
      <c r="Y615" s="51" t="s">
        <v>76</v>
      </c>
      <c r="Z615" s="51" t="s">
        <v>77</v>
      </c>
      <c r="AA615" s="51" t="s">
        <v>77</v>
      </c>
      <c r="AB615" s="51" t="s">
        <v>77</v>
      </c>
      <c r="AC615" s="51" t="s">
        <v>77</v>
      </c>
      <c r="AD615" s="49" t="s">
        <v>77</v>
      </c>
      <c r="AE615" s="50" t="s">
        <v>77</v>
      </c>
      <c r="AF615" s="51" t="s">
        <v>77</v>
      </c>
      <c r="AG615" s="51" t="s">
        <v>77</v>
      </c>
      <c r="AH615" s="51" t="s">
        <v>77</v>
      </c>
      <c r="AI615" s="51" t="s">
        <v>77</v>
      </c>
      <c r="AJ615" s="51" t="s">
        <v>77</v>
      </c>
      <c r="AK615" s="51" t="s">
        <v>77</v>
      </c>
      <c r="AL615" s="51" t="s">
        <v>77</v>
      </c>
      <c r="AM615" s="51" t="s">
        <v>77</v>
      </c>
      <c r="AN615" s="51" t="s">
        <v>77</v>
      </c>
      <c r="AO615" s="51" t="s">
        <v>77</v>
      </c>
      <c r="AP615" s="51" t="s">
        <v>77</v>
      </c>
      <c r="AQ615" s="51" t="s">
        <v>77</v>
      </c>
      <c r="AR615" s="51" t="s">
        <v>76</v>
      </c>
      <c r="AS615" s="51" t="s">
        <v>77</v>
      </c>
      <c r="AT615" s="51" t="s">
        <v>77</v>
      </c>
      <c r="AU615" s="51" t="s">
        <v>77</v>
      </c>
      <c r="AV615" s="51" t="s">
        <v>77</v>
      </c>
      <c r="AW615" s="51" t="s">
        <v>77</v>
      </c>
      <c r="AX615" s="51" t="s">
        <v>77</v>
      </c>
      <c r="AY615" s="51" t="s">
        <v>77</v>
      </c>
      <c r="AZ615" s="51" t="s">
        <v>77</v>
      </c>
      <c r="BA615" s="51" t="s">
        <v>77</v>
      </c>
      <c r="BB615" s="51" t="s">
        <v>77</v>
      </c>
      <c r="BC615" s="51" t="s">
        <v>77</v>
      </c>
      <c r="BD615" s="51" t="s">
        <v>77</v>
      </c>
      <c r="BE615" s="49" t="s">
        <v>77</v>
      </c>
      <c r="BF615" s="52">
        <v>0</v>
      </c>
      <c r="BG615" s="53">
        <v>0</v>
      </c>
      <c r="BH615" s="53">
        <v>0</v>
      </c>
      <c r="BI615" s="53">
        <v>0</v>
      </c>
      <c r="BJ615" s="53">
        <v>0</v>
      </c>
      <c r="BK615" s="53">
        <v>0</v>
      </c>
      <c r="BL615" s="53">
        <v>0</v>
      </c>
      <c r="BM615" s="54">
        <f t="shared" si="9"/>
        <v>0</v>
      </c>
      <c r="BO615" t="str">
        <f>VLOOKUP(A615,Startups!$A$3:$B$1596, 2,FALSE)</f>
        <v>Early Stage</v>
      </c>
    </row>
    <row r="616" spans="1:67" s="55" customFormat="1" ht="135" customHeight="1" x14ac:dyDescent="0.2">
      <c r="A616" s="50" t="s">
        <v>4905</v>
      </c>
      <c r="B616" s="51" t="s">
        <v>4906</v>
      </c>
      <c r="C616" s="51" t="s">
        <v>545</v>
      </c>
      <c r="D616" s="51" t="s">
        <v>546</v>
      </c>
      <c r="E616" s="51">
        <v>2015</v>
      </c>
      <c r="F616" s="51" t="s">
        <v>1779</v>
      </c>
      <c r="G616" s="51" t="s">
        <v>155</v>
      </c>
      <c r="H616" s="51" t="s">
        <v>4907</v>
      </c>
      <c r="I616" s="49" t="s">
        <v>4908</v>
      </c>
      <c r="J616" s="50" t="s">
        <v>4909</v>
      </c>
      <c r="K616" s="51" t="s">
        <v>4910</v>
      </c>
      <c r="L616" s="51" t="s">
        <v>4911</v>
      </c>
      <c r="M616" s="51" t="s">
        <v>4912</v>
      </c>
      <c r="N616" s="51" t="s">
        <v>4913</v>
      </c>
      <c r="O616" s="49" t="s">
        <v>4914</v>
      </c>
      <c r="P616" s="50" t="s">
        <v>77</v>
      </c>
      <c r="Q616" s="51" t="s">
        <v>76</v>
      </c>
      <c r="R616" s="49" t="s">
        <v>77</v>
      </c>
      <c r="S616" s="50" t="s">
        <v>77</v>
      </c>
      <c r="T616" s="51" t="s">
        <v>77</v>
      </c>
      <c r="U616" s="51" t="s">
        <v>77</v>
      </c>
      <c r="V616" s="51" t="s">
        <v>77</v>
      </c>
      <c r="W616" s="51" t="s">
        <v>77</v>
      </c>
      <c r="X616" s="51" t="s">
        <v>76</v>
      </c>
      <c r="Y616" s="51" t="s">
        <v>77</v>
      </c>
      <c r="Z616" s="51" t="s">
        <v>76</v>
      </c>
      <c r="AA616" s="51" t="s">
        <v>76</v>
      </c>
      <c r="AB616" s="51" t="s">
        <v>77</v>
      </c>
      <c r="AC616" s="51" t="s">
        <v>77</v>
      </c>
      <c r="AD616" s="49" t="s">
        <v>77</v>
      </c>
      <c r="AE616" s="50" t="s">
        <v>77</v>
      </c>
      <c r="AF616" s="51" t="s">
        <v>77</v>
      </c>
      <c r="AG616" s="51" t="s">
        <v>77</v>
      </c>
      <c r="AH616" s="51" t="s">
        <v>77</v>
      </c>
      <c r="AI616" s="51" t="s">
        <v>77</v>
      </c>
      <c r="AJ616" s="51" t="s">
        <v>77</v>
      </c>
      <c r="AK616" s="51" t="s">
        <v>77</v>
      </c>
      <c r="AL616" s="51" t="s">
        <v>76</v>
      </c>
      <c r="AM616" s="51" t="s">
        <v>77</v>
      </c>
      <c r="AN616" s="51" t="s">
        <v>77</v>
      </c>
      <c r="AO616" s="51" t="s">
        <v>77</v>
      </c>
      <c r="AP616" s="51" t="s">
        <v>77</v>
      </c>
      <c r="AQ616" s="51" t="s">
        <v>77</v>
      </c>
      <c r="AR616" s="51" t="s">
        <v>77</v>
      </c>
      <c r="AS616" s="51" t="s">
        <v>76</v>
      </c>
      <c r="AT616" s="51" t="s">
        <v>77</v>
      </c>
      <c r="AU616" s="51" t="s">
        <v>77</v>
      </c>
      <c r="AV616" s="51" t="s">
        <v>77</v>
      </c>
      <c r="AW616" s="51" t="s">
        <v>77</v>
      </c>
      <c r="AX616" s="51" t="s">
        <v>77</v>
      </c>
      <c r="AY616" s="51" t="s">
        <v>77</v>
      </c>
      <c r="AZ616" s="51" t="s">
        <v>77</v>
      </c>
      <c r="BA616" s="51" t="s">
        <v>77</v>
      </c>
      <c r="BB616" s="51" t="s">
        <v>77</v>
      </c>
      <c r="BC616" s="51" t="s">
        <v>77</v>
      </c>
      <c r="BD616" s="51" t="s">
        <v>77</v>
      </c>
      <c r="BE616" s="49" t="s">
        <v>77</v>
      </c>
      <c r="BF616" s="52">
        <v>0</v>
      </c>
      <c r="BG616" s="53">
        <v>0</v>
      </c>
      <c r="BH616" s="53">
        <v>0</v>
      </c>
      <c r="BI616" s="53">
        <v>0</v>
      </c>
      <c r="BJ616" s="53">
        <v>0</v>
      </c>
      <c r="BK616" s="53">
        <v>0</v>
      </c>
      <c r="BL616" s="53">
        <v>0</v>
      </c>
      <c r="BM616" s="54">
        <f t="shared" si="9"/>
        <v>0</v>
      </c>
      <c r="BO616" t="str">
        <f>VLOOKUP(A616,Startups!$A$3:$B$1596, 2,FALSE)</f>
        <v>Early Stage</v>
      </c>
    </row>
    <row r="617" spans="1:67" s="55" customFormat="1" ht="135" customHeight="1" x14ac:dyDescent="0.2">
      <c r="A617" s="50" t="s">
        <v>4915</v>
      </c>
      <c r="B617" s="51" t="s">
        <v>4916</v>
      </c>
      <c r="C617" s="51" t="s">
        <v>233</v>
      </c>
      <c r="D617" s="51" t="s">
        <v>4917</v>
      </c>
      <c r="E617" s="51">
        <v>2015</v>
      </c>
      <c r="F617" s="51" t="s">
        <v>4918</v>
      </c>
      <c r="G617" s="51" t="s">
        <v>68</v>
      </c>
      <c r="H617" s="51" t="s">
        <v>4919</v>
      </c>
      <c r="I617" s="49" t="s">
        <v>4920</v>
      </c>
      <c r="J617" s="50" t="s">
        <v>4921</v>
      </c>
      <c r="K617" s="51" t="s">
        <v>4920</v>
      </c>
      <c r="L617" s="51" t="s">
        <v>4922</v>
      </c>
      <c r="M617" s="51" t="s">
        <v>4923</v>
      </c>
      <c r="N617" s="51" t="s">
        <v>4924</v>
      </c>
      <c r="O617" s="49" t="s">
        <v>4925</v>
      </c>
      <c r="P617" s="50" t="s">
        <v>76</v>
      </c>
      <c r="Q617" s="51" t="s">
        <v>76</v>
      </c>
      <c r="R617" s="49" t="s">
        <v>77</v>
      </c>
      <c r="S617" s="50" t="s">
        <v>77</v>
      </c>
      <c r="T617" s="51" t="s">
        <v>77</v>
      </c>
      <c r="U617" s="51" t="s">
        <v>77</v>
      </c>
      <c r="V617" s="51" t="s">
        <v>77</v>
      </c>
      <c r="W617" s="51" t="s">
        <v>77</v>
      </c>
      <c r="X617" s="51" t="s">
        <v>77</v>
      </c>
      <c r="Y617" s="51" t="s">
        <v>77</v>
      </c>
      <c r="Z617" s="51" t="s">
        <v>77</v>
      </c>
      <c r="AA617" s="51" t="s">
        <v>77</v>
      </c>
      <c r="AB617" s="51" t="s">
        <v>77</v>
      </c>
      <c r="AC617" s="51" t="s">
        <v>76</v>
      </c>
      <c r="AD617" s="49" t="s">
        <v>77</v>
      </c>
      <c r="AE617" s="50" t="s">
        <v>77</v>
      </c>
      <c r="AF617" s="51" t="s">
        <v>77</v>
      </c>
      <c r="AG617" s="51" t="s">
        <v>77</v>
      </c>
      <c r="AH617" s="51" t="s">
        <v>77</v>
      </c>
      <c r="AI617" s="51" t="s">
        <v>77</v>
      </c>
      <c r="AJ617" s="51" t="s">
        <v>77</v>
      </c>
      <c r="AK617" s="51" t="s">
        <v>77</v>
      </c>
      <c r="AL617" s="51" t="s">
        <v>77</v>
      </c>
      <c r="AM617" s="51" t="s">
        <v>77</v>
      </c>
      <c r="AN617" s="51" t="s">
        <v>77</v>
      </c>
      <c r="AO617" s="51" t="s">
        <v>77</v>
      </c>
      <c r="AP617" s="51" t="s">
        <v>77</v>
      </c>
      <c r="AQ617" s="51" t="s">
        <v>77</v>
      </c>
      <c r="AR617" s="51" t="s">
        <v>77</v>
      </c>
      <c r="AS617" s="51" t="s">
        <v>77</v>
      </c>
      <c r="AT617" s="51" t="s">
        <v>77</v>
      </c>
      <c r="AU617" s="51" t="s">
        <v>77</v>
      </c>
      <c r="AV617" s="51" t="s">
        <v>77</v>
      </c>
      <c r="AW617" s="51" t="s">
        <v>77</v>
      </c>
      <c r="AX617" s="51" t="s">
        <v>77</v>
      </c>
      <c r="AY617" s="51" t="s">
        <v>77</v>
      </c>
      <c r="AZ617" s="51" t="s">
        <v>76</v>
      </c>
      <c r="BA617" s="51" t="s">
        <v>77</v>
      </c>
      <c r="BB617" s="51" t="s">
        <v>76</v>
      </c>
      <c r="BC617" s="51" t="s">
        <v>77</v>
      </c>
      <c r="BD617" s="51" t="s">
        <v>77</v>
      </c>
      <c r="BE617" s="49" t="s">
        <v>77</v>
      </c>
      <c r="BF617" s="52">
        <v>0</v>
      </c>
      <c r="BG617" s="53">
        <v>0</v>
      </c>
      <c r="BH617" s="53">
        <v>0</v>
      </c>
      <c r="BI617" s="53">
        <v>0</v>
      </c>
      <c r="BJ617" s="53">
        <v>0</v>
      </c>
      <c r="BK617" s="53">
        <v>0</v>
      </c>
      <c r="BL617" s="53">
        <v>0</v>
      </c>
      <c r="BM617" s="54">
        <f t="shared" si="9"/>
        <v>0</v>
      </c>
      <c r="BO617" t="str">
        <f>VLOOKUP(A617,Startups!$A$3:$B$1596, 2,FALSE)</f>
        <v>Early Stage</v>
      </c>
    </row>
    <row r="618" spans="1:67" s="55" customFormat="1" ht="135" customHeight="1" x14ac:dyDescent="0.2">
      <c r="A618" s="50" t="s">
        <v>4926</v>
      </c>
      <c r="B618" s="51" t="s">
        <v>4927</v>
      </c>
      <c r="C618" s="51" t="s">
        <v>1027</v>
      </c>
      <c r="D618" s="51" t="s">
        <v>1028</v>
      </c>
      <c r="E618" s="51">
        <v>2015</v>
      </c>
      <c r="F618" s="51" t="s">
        <v>4928</v>
      </c>
      <c r="G618" s="51" t="s">
        <v>68</v>
      </c>
      <c r="H618" s="51" t="s">
        <v>4929</v>
      </c>
      <c r="I618" s="49" t="s">
        <v>4930</v>
      </c>
      <c r="J618" s="50" t="s">
        <v>4931</v>
      </c>
      <c r="K618" s="51" t="s">
        <v>4932</v>
      </c>
      <c r="L618" s="51" t="s">
        <v>4933</v>
      </c>
      <c r="M618" s="51" t="s">
        <v>4934</v>
      </c>
      <c r="N618" s="51" t="s">
        <v>4935</v>
      </c>
      <c r="O618" s="49" t="s">
        <v>4936</v>
      </c>
      <c r="P618" s="50" t="s">
        <v>76</v>
      </c>
      <c r="Q618" s="51" t="s">
        <v>77</v>
      </c>
      <c r="R618" s="49" t="s">
        <v>77</v>
      </c>
      <c r="S618" s="50" t="s">
        <v>77</v>
      </c>
      <c r="T618" s="51" t="s">
        <v>76</v>
      </c>
      <c r="U618" s="51" t="s">
        <v>77</v>
      </c>
      <c r="V618" s="51" t="s">
        <v>77</v>
      </c>
      <c r="W618" s="51" t="s">
        <v>77</v>
      </c>
      <c r="X618" s="51" t="s">
        <v>77</v>
      </c>
      <c r="Y618" s="51" t="s">
        <v>77</v>
      </c>
      <c r="Z618" s="51" t="s">
        <v>77</v>
      </c>
      <c r="AA618" s="51" t="s">
        <v>77</v>
      </c>
      <c r="AB618" s="51" t="s">
        <v>76</v>
      </c>
      <c r="AC618" s="51" t="s">
        <v>77</v>
      </c>
      <c r="AD618" s="49" t="s">
        <v>77</v>
      </c>
      <c r="AE618" s="50" t="s">
        <v>76</v>
      </c>
      <c r="AF618" s="51" t="s">
        <v>77</v>
      </c>
      <c r="AG618" s="51" t="s">
        <v>77</v>
      </c>
      <c r="AH618" s="51" t="s">
        <v>77</v>
      </c>
      <c r="AI618" s="51" t="s">
        <v>77</v>
      </c>
      <c r="AJ618" s="51" t="s">
        <v>77</v>
      </c>
      <c r="AK618" s="51" t="s">
        <v>76</v>
      </c>
      <c r="AL618" s="51" t="s">
        <v>77</v>
      </c>
      <c r="AM618" s="51" t="s">
        <v>77</v>
      </c>
      <c r="AN618" s="51" t="s">
        <v>77</v>
      </c>
      <c r="AO618" s="51" t="s">
        <v>77</v>
      </c>
      <c r="AP618" s="51" t="s">
        <v>77</v>
      </c>
      <c r="AQ618" s="51" t="s">
        <v>77</v>
      </c>
      <c r="AR618" s="51" t="s">
        <v>77</v>
      </c>
      <c r="AS618" s="51" t="s">
        <v>77</v>
      </c>
      <c r="AT618" s="51" t="s">
        <v>77</v>
      </c>
      <c r="AU618" s="51" t="s">
        <v>77</v>
      </c>
      <c r="AV618" s="51" t="s">
        <v>77</v>
      </c>
      <c r="AW618" s="51" t="s">
        <v>77</v>
      </c>
      <c r="AX618" s="51" t="s">
        <v>77</v>
      </c>
      <c r="AY618" s="51" t="s">
        <v>77</v>
      </c>
      <c r="AZ618" s="51" t="s">
        <v>77</v>
      </c>
      <c r="BA618" s="51" t="s">
        <v>77</v>
      </c>
      <c r="BB618" s="51" t="s">
        <v>77</v>
      </c>
      <c r="BC618" s="51" t="s">
        <v>77</v>
      </c>
      <c r="BD618" s="51" t="s">
        <v>77</v>
      </c>
      <c r="BE618" s="49" t="s">
        <v>77</v>
      </c>
      <c r="BF618" s="52">
        <v>0</v>
      </c>
      <c r="BG618" s="53">
        <v>0</v>
      </c>
      <c r="BH618" s="53">
        <v>0</v>
      </c>
      <c r="BI618" s="53">
        <v>0</v>
      </c>
      <c r="BJ618" s="53">
        <v>0</v>
      </c>
      <c r="BK618" s="53">
        <v>0</v>
      </c>
      <c r="BL618" s="53">
        <v>0</v>
      </c>
      <c r="BM618" s="54">
        <f t="shared" si="9"/>
        <v>0</v>
      </c>
      <c r="BO618" t="str">
        <f>VLOOKUP(A618,Startups!$A$3:$B$1596, 2,FALSE)</f>
        <v>Early Stage</v>
      </c>
    </row>
    <row r="619" spans="1:67" s="55" customFormat="1" ht="135" customHeight="1" x14ac:dyDescent="0.2">
      <c r="A619" s="50" t="s">
        <v>4937</v>
      </c>
      <c r="B619" s="51" t="s">
        <v>4938</v>
      </c>
      <c r="C619" s="51" t="s">
        <v>66</v>
      </c>
      <c r="D619" s="51" t="s">
        <v>67</v>
      </c>
      <c r="E619" s="51">
        <v>2005</v>
      </c>
      <c r="F619" s="51" t="s">
        <v>503</v>
      </c>
      <c r="G619" s="51" t="s">
        <v>94</v>
      </c>
      <c r="H619" s="51" t="s">
        <v>4939</v>
      </c>
      <c r="I619" s="49" t="s">
        <v>4940</v>
      </c>
      <c r="J619" s="50" t="s">
        <v>4941</v>
      </c>
      <c r="K619" s="51" t="s">
        <v>4942</v>
      </c>
      <c r="L619" s="51" t="s">
        <v>4943</v>
      </c>
      <c r="M619" s="51" t="s">
        <v>4944</v>
      </c>
      <c r="N619" s="51" t="s">
        <v>4945</v>
      </c>
      <c r="O619" s="49" t="s">
        <v>4946</v>
      </c>
      <c r="P619" s="50" t="s">
        <v>76</v>
      </c>
      <c r="Q619" s="51" t="s">
        <v>77</v>
      </c>
      <c r="R619" s="49" t="s">
        <v>77</v>
      </c>
      <c r="S619" s="50" t="s">
        <v>77</v>
      </c>
      <c r="T619" s="51" t="s">
        <v>76</v>
      </c>
      <c r="U619" s="51" t="s">
        <v>77</v>
      </c>
      <c r="V619" s="51" t="s">
        <v>77</v>
      </c>
      <c r="W619" s="51" t="s">
        <v>77</v>
      </c>
      <c r="X619" s="51" t="s">
        <v>76</v>
      </c>
      <c r="Y619" s="51" t="s">
        <v>77</v>
      </c>
      <c r="Z619" s="51" t="s">
        <v>77</v>
      </c>
      <c r="AA619" s="51" t="s">
        <v>77</v>
      </c>
      <c r="AB619" s="51" t="s">
        <v>77</v>
      </c>
      <c r="AC619" s="51" t="s">
        <v>76</v>
      </c>
      <c r="AD619" s="49" t="s">
        <v>77</v>
      </c>
      <c r="AE619" s="50" t="s">
        <v>77</v>
      </c>
      <c r="AF619" s="51" t="s">
        <v>77</v>
      </c>
      <c r="AG619" s="51" t="s">
        <v>77</v>
      </c>
      <c r="AH619" s="51" t="s">
        <v>77</v>
      </c>
      <c r="AI619" s="51" t="s">
        <v>77</v>
      </c>
      <c r="AJ619" s="51" t="s">
        <v>77</v>
      </c>
      <c r="AK619" s="51" t="s">
        <v>77</v>
      </c>
      <c r="AL619" s="51" t="s">
        <v>76</v>
      </c>
      <c r="AM619" s="51" t="s">
        <v>77</v>
      </c>
      <c r="AN619" s="51" t="s">
        <v>77</v>
      </c>
      <c r="AO619" s="51" t="s">
        <v>76</v>
      </c>
      <c r="AP619" s="51" t="s">
        <v>77</v>
      </c>
      <c r="AQ619" s="51" t="s">
        <v>77</v>
      </c>
      <c r="AR619" s="51" t="s">
        <v>77</v>
      </c>
      <c r="AS619" s="51" t="s">
        <v>77</v>
      </c>
      <c r="AT619" s="51" t="s">
        <v>77</v>
      </c>
      <c r="AU619" s="51" t="s">
        <v>77</v>
      </c>
      <c r="AV619" s="51" t="s">
        <v>77</v>
      </c>
      <c r="AW619" s="51" t="s">
        <v>77</v>
      </c>
      <c r="AX619" s="51" t="s">
        <v>77</v>
      </c>
      <c r="AY619" s="51" t="s">
        <v>77</v>
      </c>
      <c r="AZ619" s="51" t="s">
        <v>77</v>
      </c>
      <c r="BA619" s="51" t="s">
        <v>77</v>
      </c>
      <c r="BB619" s="51" t="s">
        <v>77</v>
      </c>
      <c r="BC619" s="51" t="s">
        <v>77</v>
      </c>
      <c r="BD619" s="51" t="s">
        <v>77</v>
      </c>
      <c r="BE619" s="49" t="s">
        <v>77</v>
      </c>
      <c r="BF619" s="52">
        <v>0</v>
      </c>
      <c r="BG619" s="53">
        <v>0</v>
      </c>
      <c r="BH619" s="53">
        <v>0</v>
      </c>
      <c r="BI619" s="53">
        <v>0</v>
      </c>
      <c r="BJ619" s="53">
        <v>0</v>
      </c>
      <c r="BK619" s="53">
        <v>0</v>
      </c>
      <c r="BL619" s="53">
        <v>0</v>
      </c>
      <c r="BM619" s="54">
        <f t="shared" si="9"/>
        <v>0</v>
      </c>
      <c r="BO619" t="str">
        <f>VLOOKUP(A619,Startups!$A$3:$B$1596, 2,FALSE)</f>
        <v>Normal</v>
      </c>
    </row>
    <row r="620" spans="1:67" s="55" customFormat="1" ht="135" customHeight="1" x14ac:dyDescent="0.2">
      <c r="A620" s="50" t="s">
        <v>4947</v>
      </c>
      <c r="B620" s="51" t="s">
        <v>4948</v>
      </c>
      <c r="C620" s="51" t="s">
        <v>66</v>
      </c>
      <c r="D620" s="51" t="s">
        <v>2021</v>
      </c>
      <c r="E620" s="51">
        <v>2015</v>
      </c>
      <c r="F620" s="51" t="s">
        <v>4949</v>
      </c>
      <c r="G620" s="51" t="s">
        <v>68</v>
      </c>
      <c r="H620" s="51" t="s">
        <v>4950</v>
      </c>
      <c r="I620" s="49" t="s">
        <v>4951</v>
      </c>
      <c r="J620" s="50" t="s">
        <v>4952</v>
      </c>
      <c r="K620" s="51" t="s">
        <v>4953</v>
      </c>
      <c r="L620" s="51" t="s">
        <v>4954</v>
      </c>
      <c r="M620" s="51" t="s">
        <v>4955</v>
      </c>
      <c r="N620" s="51" t="s">
        <v>4956</v>
      </c>
      <c r="O620" s="49" t="s">
        <v>4957</v>
      </c>
      <c r="P620" s="50" t="s">
        <v>77</v>
      </c>
      <c r="Q620" s="51" t="s">
        <v>76</v>
      </c>
      <c r="R620" s="49" t="s">
        <v>77</v>
      </c>
      <c r="S620" s="50" t="s">
        <v>77</v>
      </c>
      <c r="T620" s="51" t="s">
        <v>76</v>
      </c>
      <c r="U620" s="51" t="s">
        <v>77</v>
      </c>
      <c r="V620" s="51" t="s">
        <v>77</v>
      </c>
      <c r="W620" s="51" t="s">
        <v>76</v>
      </c>
      <c r="X620" s="51" t="s">
        <v>77</v>
      </c>
      <c r="Y620" s="51" t="s">
        <v>77</v>
      </c>
      <c r="Z620" s="51" t="s">
        <v>77</v>
      </c>
      <c r="AA620" s="51" t="s">
        <v>77</v>
      </c>
      <c r="AB620" s="51" t="s">
        <v>76</v>
      </c>
      <c r="AC620" s="51" t="s">
        <v>77</v>
      </c>
      <c r="AD620" s="49" t="s">
        <v>77</v>
      </c>
      <c r="AE620" s="50" t="s">
        <v>77</v>
      </c>
      <c r="AF620" s="51" t="s">
        <v>77</v>
      </c>
      <c r="AG620" s="51" t="s">
        <v>77</v>
      </c>
      <c r="AH620" s="51" t="s">
        <v>77</v>
      </c>
      <c r="AI620" s="51" t="s">
        <v>76</v>
      </c>
      <c r="AJ620" s="51" t="s">
        <v>77</v>
      </c>
      <c r="AK620" s="51" t="s">
        <v>77</v>
      </c>
      <c r="AL620" s="51" t="s">
        <v>77</v>
      </c>
      <c r="AM620" s="51" t="s">
        <v>77</v>
      </c>
      <c r="AN620" s="51" t="s">
        <v>77</v>
      </c>
      <c r="AO620" s="51" t="s">
        <v>77</v>
      </c>
      <c r="AP620" s="51" t="s">
        <v>77</v>
      </c>
      <c r="AQ620" s="51" t="s">
        <v>77</v>
      </c>
      <c r="AR620" s="51" t="s">
        <v>77</v>
      </c>
      <c r="AS620" s="51" t="s">
        <v>77</v>
      </c>
      <c r="AT620" s="51" t="s">
        <v>77</v>
      </c>
      <c r="AU620" s="51" t="s">
        <v>77</v>
      </c>
      <c r="AV620" s="51" t="s">
        <v>77</v>
      </c>
      <c r="AW620" s="51" t="s">
        <v>77</v>
      </c>
      <c r="AX620" s="51" t="s">
        <v>77</v>
      </c>
      <c r="AY620" s="51" t="s">
        <v>77</v>
      </c>
      <c r="AZ620" s="51" t="s">
        <v>77</v>
      </c>
      <c r="BA620" s="51" t="s">
        <v>77</v>
      </c>
      <c r="BB620" s="51" t="s">
        <v>77</v>
      </c>
      <c r="BC620" s="51" t="s">
        <v>77</v>
      </c>
      <c r="BD620" s="51" t="s">
        <v>76</v>
      </c>
      <c r="BE620" s="49" t="s">
        <v>77</v>
      </c>
      <c r="BF620" s="52">
        <v>0</v>
      </c>
      <c r="BG620" s="53">
        <v>0</v>
      </c>
      <c r="BH620" s="53">
        <v>0</v>
      </c>
      <c r="BI620" s="53">
        <v>0</v>
      </c>
      <c r="BJ620" s="53">
        <v>0</v>
      </c>
      <c r="BK620" s="53">
        <v>0</v>
      </c>
      <c r="BL620" s="53">
        <v>0</v>
      </c>
      <c r="BM620" s="54">
        <f t="shared" si="9"/>
        <v>0</v>
      </c>
      <c r="BO620" t="str">
        <f>VLOOKUP(A620,Startups!$A$3:$B$1596, 2,FALSE)</f>
        <v>Early Stage</v>
      </c>
    </row>
    <row r="621" spans="1:67" s="55" customFormat="1" ht="135" customHeight="1" x14ac:dyDescent="0.2">
      <c r="A621" s="50" t="s">
        <v>4958</v>
      </c>
      <c r="B621" s="51" t="s">
        <v>4959</v>
      </c>
      <c r="C621" s="51" t="s">
        <v>66</v>
      </c>
      <c r="D621" s="51" t="s">
        <v>67</v>
      </c>
      <c r="E621" s="51">
        <v>2015</v>
      </c>
      <c r="F621" s="51" t="s">
        <v>49</v>
      </c>
      <c r="G621" s="51" t="s">
        <v>155</v>
      </c>
      <c r="H621" s="51" t="s">
        <v>4960</v>
      </c>
      <c r="I621" s="49" t="s">
        <v>4961</v>
      </c>
      <c r="J621" s="50" t="s">
        <v>4962</v>
      </c>
      <c r="K621" s="51" t="s">
        <v>4963</v>
      </c>
      <c r="L621" s="51" t="s">
        <v>4964</v>
      </c>
      <c r="M621" s="51" t="s">
        <v>4965</v>
      </c>
      <c r="N621" s="51" t="s">
        <v>4966</v>
      </c>
      <c r="O621" s="49" t="s">
        <v>4967</v>
      </c>
      <c r="P621" s="50" t="s">
        <v>77</v>
      </c>
      <c r="Q621" s="51" t="s">
        <v>76</v>
      </c>
      <c r="R621" s="49" t="s">
        <v>77</v>
      </c>
      <c r="S621" s="50" t="s">
        <v>77</v>
      </c>
      <c r="T621" s="51" t="s">
        <v>76</v>
      </c>
      <c r="U621" s="51" t="s">
        <v>77</v>
      </c>
      <c r="V621" s="51" t="s">
        <v>77</v>
      </c>
      <c r="W621" s="51" t="s">
        <v>76</v>
      </c>
      <c r="X621" s="51" t="s">
        <v>77</v>
      </c>
      <c r="Y621" s="51" t="s">
        <v>76</v>
      </c>
      <c r="Z621" s="51" t="s">
        <v>77</v>
      </c>
      <c r="AA621" s="51" t="s">
        <v>77</v>
      </c>
      <c r="AB621" s="51" t="s">
        <v>77</v>
      </c>
      <c r="AC621" s="51" t="s">
        <v>77</v>
      </c>
      <c r="AD621" s="49" t="s">
        <v>77</v>
      </c>
      <c r="AE621" s="50" t="s">
        <v>77</v>
      </c>
      <c r="AF621" s="51" t="s">
        <v>77</v>
      </c>
      <c r="AG621" s="51" t="s">
        <v>77</v>
      </c>
      <c r="AH621" s="51" t="s">
        <v>77</v>
      </c>
      <c r="AI621" s="51" t="s">
        <v>77</v>
      </c>
      <c r="AJ621" s="51" t="s">
        <v>77</v>
      </c>
      <c r="AK621" s="51" t="s">
        <v>77</v>
      </c>
      <c r="AL621" s="51" t="s">
        <v>77</v>
      </c>
      <c r="AM621" s="51" t="s">
        <v>77</v>
      </c>
      <c r="AN621" s="51" t="s">
        <v>77</v>
      </c>
      <c r="AO621" s="51" t="s">
        <v>77</v>
      </c>
      <c r="AP621" s="51" t="s">
        <v>77</v>
      </c>
      <c r="AQ621" s="51" t="s">
        <v>77</v>
      </c>
      <c r="AR621" s="51" t="s">
        <v>76</v>
      </c>
      <c r="AS621" s="51" t="s">
        <v>77</v>
      </c>
      <c r="AT621" s="51" t="s">
        <v>77</v>
      </c>
      <c r="AU621" s="51" t="s">
        <v>77</v>
      </c>
      <c r="AV621" s="51" t="s">
        <v>77</v>
      </c>
      <c r="AW621" s="51" t="s">
        <v>77</v>
      </c>
      <c r="AX621" s="51" t="s">
        <v>77</v>
      </c>
      <c r="AY621" s="51" t="s">
        <v>77</v>
      </c>
      <c r="AZ621" s="51" t="s">
        <v>77</v>
      </c>
      <c r="BA621" s="51" t="s">
        <v>77</v>
      </c>
      <c r="BB621" s="51" t="s">
        <v>77</v>
      </c>
      <c r="BC621" s="51" t="s">
        <v>77</v>
      </c>
      <c r="BD621" s="51" t="s">
        <v>77</v>
      </c>
      <c r="BE621" s="49" t="s">
        <v>77</v>
      </c>
      <c r="BF621" s="52">
        <v>0</v>
      </c>
      <c r="BG621" s="53">
        <v>0</v>
      </c>
      <c r="BH621" s="53">
        <v>0</v>
      </c>
      <c r="BI621" s="53">
        <v>0</v>
      </c>
      <c r="BJ621" s="53">
        <v>0</v>
      </c>
      <c r="BK621" s="53">
        <v>0</v>
      </c>
      <c r="BL621" s="53">
        <v>0</v>
      </c>
      <c r="BM621" s="54">
        <f t="shared" si="9"/>
        <v>0</v>
      </c>
      <c r="BO621" t="str">
        <f>VLOOKUP(A621,Startups!$A$3:$B$1596, 2,FALSE)</f>
        <v>Early Stage</v>
      </c>
    </row>
    <row r="622" spans="1:67" s="55" customFormat="1" ht="135" customHeight="1" x14ac:dyDescent="0.2">
      <c r="A622" s="50" t="s">
        <v>4968</v>
      </c>
      <c r="B622" s="51" t="s">
        <v>4969</v>
      </c>
      <c r="C622" s="51" t="s">
        <v>66</v>
      </c>
      <c r="D622" s="51" t="s">
        <v>379</v>
      </c>
      <c r="E622" s="51">
        <v>2015</v>
      </c>
      <c r="F622" s="51" t="s">
        <v>51</v>
      </c>
      <c r="G622" s="51" t="s">
        <v>68</v>
      </c>
      <c r="H622" s="51" t="s">
        <v>4970</v>
      </c>
      <c r="I622" s="49" t="s">
        <v>4971</v>
      </c>
      <c r="J622" s="50" t="s">
        <v>4972</v>
      </c>
      <c r="K622" s="51" t="s">
        <v>4973</v>
      </c>
      <c r="L622" s="51" t="s">
        <v>4974</v>
      </c>
      <c r="M622" s="51" t="s">
        <v>4975</v>
      </c>
      <c r="N622" s="51" t="s">
        <v>4976</v>
      </c>
      <c r="O622" s="49" t="s">
        <v>4977</v>
      </c>
      <c r="P622" s="50" t="s">
        <v>76</v>
      </c>
      <c r="Q622" s="51" t="s">
        <v>77</v>
      </c>
      <c r="R622" s="49" t="s">
        <v>77</v>
      </c>
      <c r="S622" s="50" t="s">
        <v>77</v>
      </c>
      <c r="T622" s="51" t="s">
        <v>76</v>
      </c>
      <c r="U622" s="51" t="s">
        <v>77</v>
      </c>
      <c r="V622" s="51" t="s">
        <v>77</v>
      </c>
      <c r="W622" s="51" t="s">
        <v>77</v>
      </c>
      <c r="X622" s="51" t="s">
        <v>76</v>
      </c>
      <c r="Y622" s="51" t="s">
        <v>77</v>
      </c>
      <c r="Z622" s="51" t="s">
        <v>77</v>
      </c>
      <c r="AA622" s="51" t="s">
        <v>77</v>
      </c>
      <c r="AB622" s="51" t="s">
        <v>76</v>
      </c>
      <c r="AC622" s="51" t="s">
        <v>77</v>
      </c>
      <c r="AD622" s="49" t="s">
        <v>77</v>
      </c>
      <c r="AE622" s="50" t="s">
        <v>77</v>
      </c>
      <c r="AF622" s="51" t="s">
        <v>77</v>
      </c>
      <c r="AG622" s="51" t="s">
        <v>77</v>
      </c>
      <c r="AH622" s="51" t="s">
        <v>77</v>
      </c>
      <c r="AI622" s="51" t="s">
        <v>77</v>
      </c>
      <c r="AJ622" s="51" t="s">
        <v>77</v>
      </c>
      <c r="AK622" s="51" t="s">
        <v>77</v>
      </c>
      <c r="AL622" s="51" t="s">
        <v>77</v>
      </c>
      <c r="AM622" s="51" t="s">
        <v>77</v>
      </c>
      <c r="AN622" s="51" t="s">
        <v>77</v>
      </c>
      <c r="AO622" s="51" t="s">
        <v>77</v>
      </c>
      <c r="AP622" s="51" t="s">
        <v>77</v>
      </c>
      <c r="AQ622" s="51" t="s">
        <v>77</v>
      </c>
      <c r="AR622" s="51" t="s">
        <v>77</v>
      </c>
      <c r="AS622" s="51" t="s">
        <v>77</v>
      </c>
      <c r="AT622" s="51" t="s">
        <v>76</v>
      </c>
      <c r="AU622" s="51" t="s">
        <v>77</v>
      </c>
      <c r="AV622" s="51" t="s">
        <v>77</v>
      </c>
      <c r="AW622" s="51" t="s">
        <v>77</v>
      </c>
      <c r="AX622" s="51" t="s">
        <v>77</v>
      </c>
      <c r="AY622" s="51" t="s">
        <v>77</v>
      </c>
      <c r="AZ622" s="51" t="s">
        <v>77</v>
      </c>
      <c r="BA622" s="51" t="s">
        <v>77</v>
      </c>
      <c r="BB622" s="51" t="s">
        <v>77</v>
      </c>
      <c r="BC622" s="51" t="s">
        <v>77</v>
      </c>
      <c r="BD622" s="51" t="s">
        <v>77</v>
      </c>
      <c r="BE622" s="49" t="s">
        <v>77</v>
      </c>
      <c r="BF622" s="52">
        <v>0</v>
      </c>
      <c r="BG622" s="53">
        <v>0</v>
      </c>
      <c r="BH622" s="53">
        <v>0</v>
      </c>
      <c r="BI622" s="53">
        <v>0</v>
      </c>
      <c r="BJ622" s="53">
        <v>0</v>
      </c>
      <c r="BK622" s="53">
        <v>0</v>
      </c>
      <c r="BL622" s="53">
        <v>0</v>
      </c>
      <c r="BM622" s="54">
        <f t="shared" si="9"/>
        <v>0</v>
      </c>
      <c r="BO622" t="str">
        <f>VLOOKUP(A622,Startups!$A$3:$B$1596, 2,FALSE)</f>
        <v>Early Stage</v>
      </c>
    </row>
    <row r="623" spans="1:67" s="55" customFormat="1" ht="135" customHeight="1" x14ac:dyDescent="0.2">
      <c r="A623" s="50" t="s">
        <v>4978</v>
      </c>
      <c r="B623" s="51" t="s">
        <v>4979</v>
      </c>
      <c r="C623" s="51" t="s">
        <v>66</v>
      </c>
      <c r="D623" s="51" t="s">
        <v>67</v>
      </c>
      <c r="E623" s="51">
        <v>2014</v>
      </c>
      <c r="F623" s="51" t="s">
        <v>54</v>
      </c>
      <c r="G623" s="51" t="s">
        <v>292</v>
      </c>
      <c r="H623" s="51" t="s">
        <v>4980</v>
      </c>
      <c r="I623" s="49" t="s">
        <v>4981</v>
      </c>
      <c r="J623" s="50" t="s">
        <v>4982</v>
      </c>
      <c r="K623" s="51" t="s">
        <v>4983</v>
      </c>
      <c r="L623" s="51" t="s">
        <v>4984</v>
      </c>
      <c r="M623" s="51" t="s">
        <v>4985</v>
      </c>
      <c r="N623" s="51" t="s">
        <v>4986</v>
      </c>
      <c r="O623" s="49" t="s">
        <v>4987</v>
      </c>
      <c r="P623" s="50" t="s">
        <v>76</v>
      </c>
      <c r="Q623" s="51" t="s">
        <v>77</v>
      </c>
      <c r="R623" s="49" t="s">
        <v>77</v>
      </c>
      <c r="S623" s="50" t="s">
        <v>77</v>
      </c>
      <c r="T623" s="51" t="s">
        <v>77</v>
      </c>
      <c r="U623" s="51" t="s">
        <v>77</v>
      </c>
      <c r="V623" s="51" t="s">
        <v>77</v>
      </c>
      <c r="W623" s="51" t="s">
        <v>77</v>
      </c>
      <c r="X623" s="51" t="s">
        <v>77</v>
      </c>
      <c r="Y623" s="51" t="s">
        <v>77</v>
      </c>
      <c r="Z623" s="51" t="s">
        <v>77</v>
      </c>
      <c r="AA623" s="51" t="s">
        <v>77</v>
      </c>
      <c r="AB623" s="51" t="s">
        <v>76</v>
      </c>
      <c r="AC623" s="51" t="s">
        <v>77</v>
      </c>
      <c r="AD623" s="49" t="s">
        <v>77</v>
      </c>
      <c r="AE623" s="50" t="s">
        <v>77</v>
      </c>
      <c r="AF623" s="51" t="s">
        <v>77</v>
      </c>
      <c r="AG623" s="51" t="s">
        <v>77</v>
      </c>
      <c r="AH623" s="51" t="s">
        <v>77</v>
      </c>
      <c r="AI623" s="51" t="s">
        <v>77</v>
      </c>
      <c r="AJ623" s="51" t="s">
        <v>77</v>
      </c>
      <c r="AK623" s="51" t="s">
        <v>77</v>
      </c>
      <c r="AL623" s="51" t="s">
        <v>77</v>
      </c>
      <c r="AM623" s="51" t="s">
        <v>77</v>
      </c>
      <c r="AN623" s="51" t="s">
        <v>77</v>
      </c>
      <c r="AO623" s="51" t="s">
        <v>77</v>
      </c>
      <c r="AP623" s="51" t="s">
        <v>77</v>
      </c>
      <c r="AQ623" s="51" t="s">
        <v>77</v>
      </c>
      <c r="AR623" s="51" t="s">
        <v>77</v>
      </c>
      <c r="AS623" s="51" t="s">
        <v>77</v>
      </c>
      <c r="AT623" s="51" t="s">
        <v>77</v>
      </c>
      <c r="AU623" s="51" t="s">
        <v>77</v>
      </c>
      <c r="AV623" s="51" t="s">
        <v>77</v>
      </c>
      <c r="AW623" s="51" t="s">
        <v>76</v>
      </c>
      <c r="AX623" s="51" t="s">
        <v>77</v>
      </c>
      <c r="AY623" s="51" t="s">
        <v>77</v>
      </c>
      <c r="AZ623" s="51" t="s">
        <v>77</v>
      </c>
      <c r="BA623" s="51" t="s">
        <v>77</v>
      </c>
      <c r="BB623" s="51" t="s">
        <v>77</v>
      </c>
      <c r="BC623" s="51" t="s">
        <v>77</v>
      </c>
      <c r="BD623" s="51" t="s">
        <v>77</v>
      </c>
      <c r="BE623" s="49" t="s">
        <v>77</v>
      </c>
      <c r="BF623" s="52">
        <v>0</v>
      </c>
      <c r="BG623" s="53">
        <v>0</v>
      </c>
      <c r="BH623" s="53">
        <v>0</v>
      </c>
      <c r="BI623" s="53">
        <v>0</v>
      </c>
      <c r="BJ623" s="53">
        <v>0</v>
      </c>
      <c r="BK623" s="53">
        <v>0</v>
      </c>
      <c r="BL623" s="53">
        <v>0</v>
      </c>
      <c r="BM623" s="54">
        <f t="shared" si="9"/>
        <v>0</v>
      </c>
      <c r="BO623" t="str">
        <f>VLOOKUP(A623,Startups!$A$3:$B$1596, 2,FALSE)</f>
        <v>Early Stage</v>
      </c>
    </row>
    <row r="624" spans="1:67" s="55" customFormat="1" ht="135" customHeight="1" x14ac:dyDescent="0.2">
      <c r="A624" s="50" t="s">
        <v>4988</v>
      </c>
      <c r="B624" s="51" t="s">
        <v>4989</v>
      </c>
      <c r="C624" s="51" t="s">
        <v>66</v>
      </c>
      <c r="D624" s="51" t="s">
        <v>379</v>
      </c>
      <c r="E624" s="51">
        <v>2015</v>
      </c>
      <c r="F624" s="51" t="s">
        <v>49</v>
      </c>
      <c r="G624" s="51" t="s">
        <v>155</v>
      </c>
      <c r="H624" s="51" t="s">
        <v>4990</v>
      </c>
      <c r="I624" s="49" t="s">
        <v>4991</v>
      </c>
      <c r="J624" s="50" t="s">
        <v>4992</v>
      </c>
      <c r="K624" s="51" t="s">
        <v>4993</v>
      </c>
      <c r="L624" s="51" t="s">
        <v>4994</v>
      </c>
      <c r="M624" s="51" t="s">
        <v>4995</v>
      </c>
      <c r="N624" s="51" t="s">
        <v>4996</v>
      </c>
      <c r="O624" s="49" t="s">
        <v>4996</v>
      </c>
      <c r="P624" s="50" t="s">
        <v>77</v>
      </c>
      <c r="Q624" s="51" t="s">
        <v>76</v>
      </c>
      <c r="R624" s="49" t="s">
        <v>77</v>
      </c>
      <c r="S624" s="50" t="s">
        <v>77</v>
      </c>
      <c r="T624" s="51" t="s">
        <v>77</v>
      </c>
      <c r="U624" s="51" t="s">
        <v>77</v>
      </c>
      <c r="V624" s="51" t="s">
        <v>77</v>
      </c>
      <c r="W624" s="51" t="s">
        <v>77</v>
      </c>
      <c r="X624" s="51" t="s">
        <v>77</v>
      </c>
      <c r="Y624" s="51" t="s">
        <v>76</v>
      </c>
      <c r="Z624" s="51" t="s">
        <v>77</v>
      </c>
      <c r="AA624" s="51" t="s">
        <v>77</v>
      </c>
      <c r="AB624" s="51" t="s">
        <v>77</v>
      </c>
      <c r="AC624" s="51" t="s">
        <v>77</v>
      </c>
      <c r="AD624" s="49" t="s">
        <v>77</v>
      </c>
      <c r="AE624" s="50" t="s">
        <v>77</v>
      </c>
      <c r="AF624" s="51" t="s">
        <v>77</v>
      </c>
      <c r="AG624" s="51" t="s">
        <v>77</v>
      </c>
      <c r="AH624" s="51" t="s">
        <v>77</v>
      </c>
      <c r="AI624" s="51" t="s">
        <v>77</v>
      </c>
      <c r="AJ624" s="51" t="s">
        <v>77</v>
      </c>
      <c r="AK624" s="51" t="s">
        <v>77</v>
      </c>
      <c r="AL624" s="51" t="s">
        <v>77</v>
      </c>
      <c r="AM624" s="51" t="s">
        <v>77</v>
      </c>
      <c r="AN624" s="51" t="s">
        <v>77</v>
      </c>
      <c r="AO624" s="51" t="s">
        <v>77</v>
      </c>
      <c r="AP624" s="51" t="s">
        <v>77</v>
      </c>
      <c r="AQ624" s="51" t="s">
        <v>77</v>
      </c>
      <c r="AR624" s="51" t="s">
        <v>76</v>
      </c>
      <c r="AS624" s="51" t="s">
        <v>77</v>
      </c>
      <c r="AT624" s="51" t="s">
        <v>77</v>
      </c>
      <c r="AU624" s="51" t="s">
        <v>77</v>
      </c>
      <c r="AV624" s="51" t="s">
        <v>77</v>
      </c>
      <c r="AW624" s="51" t="s">
        <v>77</v>
      </c>
      <c r="AX624" s="51" t="s">
        <v>77</v>
      </c>
      <c r="AY624" s="51" t="s">
        <v>77</v>
      </c>
      <c r="AZ624" s="51" t="s">
        <v>77</v>
      </c>
      <c r="BA624" s="51" t="s">
        <v>77</v>
      </c>
      <c r="BB624" s="51" t="s">
        <v>77</v>
      </c>
      <c r="BC624" s="51" t="s">
        <v>77</v>
      </c>
      <c r="BD624" s="51" t="s">
        <v>77</v>
      </c>
      <c r="BE624" s="49" t="s">
        <v>77</v>
      </c>
      <c r="BF624" s="52">
        <v>0</v>
      </c>
      <c r="BG624" s="53">
        <v>0</v>
      </c>
      <c r="BH624" s="53">
        <v>0</v>
      </c>
      <c r="BI624" s="53">
        <v>0</v>
      </c>
      <c r="BJ624" s="53">
        <v>0</v>
      </c>
      <c r="BK624" s="53">
        <v>0</v>
      </c>
      <c r="BL624" s="53">
        <v>0</v>
      </c>
      <c r="BM624" s="54">
        <f t="shared" si="9"/>
        <v>0</v>
      </c>
      <c r="BO624" t="str">
        <f>VLOOKUP(A624,Startups!$A$3:$B$1596, 2,FALSE)</f>
        <v>Early Stage</v>
      </c>
    </row>
    <row r="625" spans="1:67" s="55" customFormat="1" ht="135" customHeight="1" x14ac:dyDescent="0.2">
      <c r="A625" s="50" t="s">
        <v>4997</v>
      </c>
      <c r="B625" s="51" t="s">
        <v>4998</v>
      </c>
      <c r="C625" s="51" t="s">
        <v>220</v>
      </c>
      <c r="D625" s="51" t="s">
        <v>221</v>
      </c>
      <c r="E625" s="51">
        <v>2015</v>
      </c>
      <c r="F625" s="51" t="s">
        <v>46</v>
      </c>
      <c r="G625" s="51" t="s">
        <v>94</v>
      </c>
      <c r="H625" s="51" t="s">
        <v>4999</v>
      </c>
      <c r="I625" s="49" t="s">
        <v>5000</v>
      </c>
      <c r="J625" s="50" t="s">
        <v>5001</v>
      </c>
      <c r="K625" s="51" t="s">
        <v>5002</v>
      </c>
      <c r="L625" s="51" t="s">
        <v>5003</v>
      </c>
      <c r="M625" s="51" t="s">
        <v>5004</v>
      </c>
      <c r="N625" s="51" t="s">
        <v>5005</v>
      </c>
      <c r="O625" s="49" t="s">
        <v>5006</v>
      </c>
      <c r="P625" s="50" t="s">
        <v>76</v>
      </c>
      <c r="Q625" s="51" t="s">
        <v>77</v>
      </c>
      <c r="R625" s="49" t="s">
        <v>77</v>
      </c>
      <c r="S625" s="50" t="s">
        <v>77</v>
      </c>
      <c r="T625" s="51" t="s">
        <v>76</v>
      </c>
      <c r="U625" s="51" t="s">
        <v>77</v>
      </c>
      <c r="V625" s="51" t="s">
        <v>77</v>
      </c>
      <c r="W625" s="51" t="s">
        <v>77</v>
      </c>
      <c r="X625" s="51" t="s">
        <v>76</v>
      </c>
      <c r="Y625" s="51" t="s">
        <v>77</v>
      </c>
      <c r="Z625" s="51" t="s">
        <v>77</v>
      </c>
      <c r="AA625" s="51" t="s">
        <v>77</v>
      </c>
      <c r="AB625" s="51" t="s">
        <v>77</v>
      </c>
      <c r="AC625" s="51" t="s">
        <v>77</v>
      </c>
      <c r="AD625" s="49" t="s">
        <v>77</v>
      </c>
      <c r="AE625" s="50" t="s">
        <v>77</v>
      </c>
      <c r="AF625" s="51" t="s">
        <v>77</v>
      </c>
      <c r="AG625" s="51" t="s">
        <v>77</v>
      </c>
      <c r="AH625" s="51" t="s">
        <v>77</v>
      </c>
      <c r="AI625" s="51" t="s">
        <v>77</v>
      </c>
      <c r="AJ625" s="51" t="s">
        <v>77</v>
      </c>
      <c r="AK625" s="51" t="s">
        <v>77</v>
      </c>
      <c r="AL625" s="51" t="s">
        <v>77</v>
      </c>
      <c r="AM625" s="51" t="s">
        <v>77</v>
      </c>
      <c r="AN625" s="51" t="s">
        <v>77</v>
      </c>
      <c r="AO625" s="51" t="s">
        <v>76</v>
      </c>
      <c r="AP625" s="51" t="s">
        <v>77</v>
      </c>
      <c r="AQ625" s="51" t="s">
        <v>77</v>
      </c>
      <c r="AR625" s="51" t="s">
        <v>77</v>
      </c>
      <c r="AS625" s="51" t="s">
        <v>77</v>
      </c>
      <c r="AT625" s="51" t="s">
        <v>77</v>
      </c>
      <c r="AU625" s="51" t="s">
        <v>77</v>
      </c>
      <c r="AV625" s="51" t="s">
        <v>77</v>
      </c>
      <c r="AW625" s="51" t="s">
        <v>77</v>
      </c>
      <c r="AX625" s="51" t="s">
        <v>77</v>
      </c>
      <c r="AY625" s="51" t="s">
        <v>77</v>
      </c>
      <c r="AZ625" s="51" t="s">
        <v>77</v>
      </c>
      <c r="BA625" s="51" t="s">
        <v>77</v>
      </c>
      <c r="BB625" s="51" t="s">
        <v>77</v>
      </c>
      <c r="BC625" s="51" t="s">
        <v>77</v>
      </c>
      <c r="BD625" s="51" t="s">
        <v>77</v>
      </c>
      <c r="BE625" s="49" t="s">
        <v>77</v>
      </c>
      <c r="BF625" s="52">
        <v>0</v>
      </c>
      <c r="BG625" s="53">
        <v>0</v>
      </c>
      <c r="BH625" s="53">
        <v>0</v>
      </c>
      <c r="BI625" s="53">
        <v>0</v>
      </c>
      <c r="BJ625" s="53">
        <v>0</v>
      </c>
      <c r="BK625" s="53">
        <v>0</v>
      </c>
      <c r="BL625" s="53">
        <v>0</v>
      </c>
      <c r="BM625" s="54">
        <f t="shared" si="9"/>
        <v>0</v>
      </c>
      <c r="BO625" t="str">
        <f>VLOOKUP(A625,Startups!$A$3:$B$1596, 2,FALSE)</f>
        <v>Normal</v>
      </c>
    </row>
    <row r="626" spans="1:67" s="55" customFormat="1" ht="135" customHeight="1" x14ac:dyDescent="0.2">
      <c r="A626" s="50" t="s">
        <v>5007</v>
      </c>
      <c r="B626" s="51" t="s">
        <v>5008</v>
      </c>
      <c r="C626" s="51" t="s">
        <v>66</v>
      </c>
      <c r="D626" s="51" t="s">
        <v>67</v>
      </c>
      <c r="E626" s="51">
        <v>2015</v>
      </c>
      <c r="F626" s="51" t="s">
        <v>46</v>
      </c>
      <c r="G626" s="51" t="s">
        <v>94</v>
      </c>
      <c r="H626" s="51" t="s">
        <v>5009</v>
      </c>
      <c r="I626" s="49" t="s">
        <v>5010</v>
      </c>
      <c r="J626" s="50" t="s">
        <v>5011</v>
      </c>
      <c r="K626" s="51" t="s">
        <v>5012</v>
      </c>
      <c r="L626" s="51" t="s">
        <v>5013</v>
      </c>
      <c r="M626" s="51" t="s">
        <v>5014</v>
      </c>
      <c r="N626" s="51" t="s">
        <v>5015</v>
      </c>
      <c r="O626" s="49" t="s">
        <v>5016</v>
      </c>
      <c r="P626" s="50" t="s">
        <v>76</v>
      </c>
      <c r="Q626" s="51" t="s">
        <v>77</v>
      </c>
      <c r="R626" s="49" t="s">
        <v>77</v>
      </c>
      <c r="S626" s="50" t="s">
        <v>77</v>
      </c>
      <c r="T626" s="51" t="s">
        <v>77</v>
      </c>
      <c r="U626" s="51" t="s">
        <v>77</v>
      </c>
      <c r="V626" s="51" t="s">
        <v>77</v>
      </c>
      <c r="W626" s="51" t="s">
        <v>77</v>
      </c>
      <c r="X626" s="51" t="s">
        <v>76</v>
      </c>
      <c r="Y626" s="51" t="s">
        <v>77</v>
      </c>
      <c r="Z626" s="51" t="s">
        <v>77</v>
      </c>
      <c r="AA626" s="51" t="s">
        <v>77</v>
      </c>
      <c r="AB626" s="51" t="s">
        <v>77</v>
      </c>
      <c r="AC626" s="51" t="s">
        <v>76</v>
      </c>
      <c r="AD626" s="49" t="s">
        <v>77</v>
      </c>
      <c r="AE626" s="50" t="s">
        <v>77</v>
      </c>
      <c r="AF626" s="51" t="s">
        <v>77</v>
      </c>
      <c r="AG626" s="51" t="s">
        <v>77</v>
      </c>
      <c r="AH626" s="51" t="s">
        <v>77</v>
      </c>
      <c r="AI626" s="51" t="s">
        <v>77</v>
      </c>
      <c r="AJ626" s="51" t="s">
        <v>77</v>
      </c>
      <c r="AK626" s="51" t="s">
        <v>77</v>
      </c>
      <c r="AL626" s="51" t="s">
        <v>77</v>
      </c>
      <c r="AM626" s="51" t="s">
        <v>77</v>
      </c>
      <c r="AN626" s="51" t="s">
        <v>77</v>
      </c>
      <c r="AO626" s="51" t="s">
        <v>76</v>
      </c>
      <c r="AP626" s="51" t="s">
        <v>77</v>
      </c>
      <c r="AQ626" s="51" t="s">
        <v>77</v>
      </c>
      <c r="AR626" s="51" t="s">
        <v>77</v>
      </c>
      <c r="AS626" s="51" t="s">
        <v>77</v>
      </c>
      <c r="AT626" s="51" t="s">
        <v>77</v>
      </c>
      <c r="AU626" s="51" t="s">
        <v>77</v>
      </c>
      <c r="AV626" s="51" t="s">
        <v>77</v>
      </c>
      <c r="AW626" s="51" t="s">
        <v>77</v>
      </c>
      <c r="AX626" s="51" t="s">
        <v>77</v>
      </c>
      <c r="AY626" s="51" t="s">
        <v>77</v>
      </c>
      <c r="AZ626" s="51" t="s">
        <v>77</v>
      </c>
      <c r="BA626" s="51" t="s">
        <v>77</v>
      </c>
      <c r="BB626" s="51" t="s">
        <v>77</v>
      </c>
      <c r="BC626" s="51" t="s">
        <v>77</v>
      </c>
      <c r="BD626" s="51" t="s">
        <v>77</v>
      </c>
      <c r="BE626" s="49" t="s">
        <v>77</v>
      </c>
      <c r="BF626" s="52">
        <v>0</v>
      </c>
      <c r="BG626" s="53">
        <v>0</v>
      </c>
      <c r="BH626" s="53">
        <v>0</v>
      </c>
      <c r="BI626" s="53">
        <v>0</v>
      </c>
      <c r="BJ626" s="53">
        <v>0</v>
      </c>
      <c r="BK626" s="53">
        <v>0</v>
      </c>
      <c r="BL626" s="53">
        <v>0</v>
      </c>
      <c r="BM626" s="54">
        <f t="shared" si="9"/>
        <v>0</v>
      </c>
      <c r="BO626" t="str">
        <f>VLOOKUP(A626,Startups!$A$3:$B$1596, 2,FALSE)</f>
        <v>Early Stage</v>
      </c>
    </row>
    <row r="627" spans="1:67" s="55" customFormat="1" ht="135" customHeight="1" x14ac:dyDescent="0.2">
      <c r="A627" s="50" t="s">
        <v>5027</v>
      </c>
      <c r="B627" s="51" t="s">
        <v>5028</v>
      </c>
      <c r="C627" s="51" t="s">
        <v>66</v>
      </c>
      <c r="D627" s="51" t="s">
        <v>67</v>
      </c>
      <c r="E627" s="51">
        <v>2013</v>
      </c>
      <c r="F627" s="51" t="s">
        <v>569</v>
      </c>
      <c r="G627" s="51" t="s">
        <v>155</v>
      </c>
      <c r="H627" s="51" t="s">
        <v>5029</v>
      </c>
      <c r="I627" s="49" t="s">
        <v>5030</v>
      </c>
      <c r="J627" s="50" t="s">
        <v>5031</v>
      </c>
      <c r="K627" s="51" t="s">
        <v>5032</v>
      </c>
      <c r="L627" s="51" t="s">
        <v>5033</v>
      </c>
      <c r="M627" s="51" t="s">
        <v>5034</v>
      </c>
      <c r="N627" s="51" t="s">
        <v>5035</v>
      </c>
      <c r="O627" s="49" t="s">
        <v>5036</v>
      </c>
      <c r="P627" s="50" t="s">
        <v>77</v>
      </c>
      <c r="Q627" s="51" t="s">
        <v>76</v>
      </c>
      <c r="R627" s="49" t="s">
        <v>77</v>
      </c>
      <c r="S627" s="50" t="s">
        <v>77</v>
      </c>
      <c r="T627" s="51" t="s">
        <v>77</v>
      </c>
      <c r="U627" s="51" t="s">
        <v>77</v>
      </c>
      <c r="V627" s="51" t="s">
        <v>76</v>
      </c>
      <c r="W627" s="51" t="s">
        <v>76</v>
      </c>
      <c r="X627" s="51" t="s">
        <v>77</v>
      </c>
      <c r="Y627" s="51" t="s">
        <v>76</v>
      </c>
      <c r="Z627" s="51" t="s">
        <v>77</v>
      </c>
      <c r="AA627" s="51" t="s">
        <v>77</v>
      </c>
      <c r="AB627" s="51" t="s">
        <v>77</v>
      </c>
      <c r="AC627" s="51" t="s">
        <v>77</v>
      </c>
      <c r="AD627" s="49" t="s">
        <v>77</v>
      </c>
      <c r="AE627" s="50" t="s">
        <v>77</v>
      </c>
      <c r="AF627" s="51" t="s">
        <v>77</v>
      </c>
      <c r="AG627" s="51" t="s">
        <v>77</v>
      </c>
      <c r="AH627" s="51" t="s">
        <v>77</v>
      </c>
      <c r="AI627" s="51" t="s">
        <v>77</v>
      </c>
      <c r="AJ627" s="51" t="s">
        <v>77</v>
      </c>
      <c r="AK627" s="51" t="s">
        <v>77</v>
      </c>
      <c r="AL627" s="51" t="s">
        <v>77</v>
      </c>
      <c r="AM627" s="51" t="s">
        <v>76</v>
      </c>
      <c r="AN627" s="51" t="s">
        <v>77</v>
      </c>
      <c r="AO627" s="51" t="s">
        <v>77</v>
      </c>
      <c r="AP627" s="51" t="s">
        <v>77</v>
      </c>
      <c r="AQ627" s="51" t="s">
        <v>77</v>
      </c>
      <c r="AR627" s="51" t="s">
        <v>76</v>
      </c>
      <c r="AS627" s="51" t="s">
        <v>77</v>
      </c>
      <c r="AT627" s="51" t="s">
        <v>77</v>
      </c>
      <c r="AU627" s="51" t="s">
        <v>77</v>
      </c>
      <c r="AV627" s="51" t="s">
        <v>77</v>
      </c>
      <c r="AW627" s="51" t="s">
        <v>77</v>
      </c>
      <c r="AX627" s="51" t="s">
        <v>77</v>
      </c>
      <c r="AY627" s="51" t="s">
        <v>77</v>
      </c>
      <c r="AZ627" s="51" t="s">
        <v>77</v>
      </c>
      <c r="BA627" s="51" t="s">
        <v>77</v>
      </c>
      <c r="BB627" s="51" t="s">
        <v>77</v>
      </c>
      <c r="BC627" s="51" t="s">
        <v>77</v>
      </c>
      <c r="BD627" s="51" t="s">
        <v>77</v>
      </c>
      <c r="BE627" s="49" t="s">
        <v>77</v>
      </c>
      <c r="BF627" s="52">
        <v>0</v>
      </c>
      <c r="BG627" s="53">
        <v>0</v>
      </c>
      <c r="BH627" s="53">
        <v>0</v>
      </c>
      <c r="BI627" s="53">
        <v>0</v>
      </c>
      <c r="BJ627" s="53">
        <v>0</v>
      </c>
      <c r="BK627" s="53">
        <v>0</v>
      </c>
      <c r="BL627" s="53">
        <v>0</v>
      </c>
      <c r="BM627" s="54">
        <f t="shared" si="9"/>
        <v>0</v>
      </c>
      <c r="BO627" t="str">
        <f>VLOOKUP(A627,Startups!$A$3:$B$1596, 2,FALSE)</f>
        <v>Early Stage</v>
      </c>
    </row>
    <row r="628" spans="1:67" s="55" customFormat="1" ht="135" customHeight="1" x14ac:dyDescent="0.2">
      <c r="A628" s="50" t="s">
        <v>5037</v>
      </c>
      <c r="B628" s="51" t="s">
        <v>5038</v>
      </c>
      <c r="C628" s="51" t="s">
        <v>66</v>
      </c>
      <c r="D628" s="51" t="s">
        <v>67</v>
      </c>
      <c r="E628" s="51">
        <v>2015</v>
      </c>
      <c r="F628" s="51" t="s">
        <v>130</v>
      </c>
      <c r="G628" s="51" t="s">
        <v>94</v>
      </c>
      <c r="H628" s="51" t="s">
        <v>5039</v>
      </c>
      <c r="I628" s="49" t="s">
        <v>5040</v>
      </c>
      <c r="J628" s="50" t="s">
        <v>5041</v>
      </c>
      <c r="K628" s="51" t="s">
        <v>5042</v>
      </c>
      <c r="L628" s="51" t="s">
        <v>5043</v>
      </c>
      <c r="M628" s="51" t="s">
        <v>5044</v>
      </c>
      <c r="N628" s="51" t="s">
        <v>5045</v>
      </c>
      <c r="O628" s="49" t="s">
        <v>5046</v>
      </c>
      <c r="P628" s="50" t="s">
        <v>76</v>
      </c>
      <c r="Q628" s="51" t="s">
        <v>76</v>
      </c>
      <c r="R628" s="49" t="s">
        <v>77</v>
      </c>
      <c r="S628" s="50" t="s">
        <v>77</v>
      </c>
      <c r="T628" s="51" t="s">
        <v>77</v>
      </c>
      <c r="U628" s="51" t="s">
        <v>77</v>
      </c>
      <c r="V628" s="51" t="s">
        <v>76</v>
      </c>
      <c r="W628" s="51" t="s">
        <v>76</v>
      </c>
      <c r="X628" s="51" t="s">
        <v>77</v>
      </c>
      <c r="Y628" s="51" t="s">
        <v>76</v>
      </c>
      <c r="Z628" s="51" t="s">
        <v>77</v>
      </c>
      <c r="AA628" s="51" t="s">
        <v>77</v>
      </c>
      <c r="AB628" s="51" t="s">
        <v>77</v>
      </c>
      <c r="AC628" s="51" t="s">
        <v>77</v>
      </c>
      <c r="AD628" s="49" t="s">
        <v>77</v>
      </c>
      <c r="AE628" s="50" t="s">
        <v>77</v>
      </c>
      <c r="AF628" s="51" t="s">
        <v>77</v>
      </c>
      <c r="AG628" s="51" t="s">
        <v>77</v>
      </c>
      <c r="AH628" s="51" t="s">
        <v>77</v>
      </c>
      <c r="AI628" s="51" t="s">
        <v>76</v>
      </c>
      <c r="AJ628" s="51" t="s">
        <v>77</v>
      </c>
      <c r="AK628" s="51" t="s">
        <v>77</v>
      </c>
      <c r="AL628" s="51" t="s">
        <v>77</v>
      </c>
      <c r="AM628" s="51" t="s">
        <v>77</v>
      </c>
      <c r="AN628" s="51" t="s">
        <v>77</v>
      </c>
      <c r="AO628" s="51" t="s">
        <v>77</v>
      </c>
      <c r="AP628" s="51" t="s">
        <v>77</v>
      </c>
      <c r="AQ628" s="51" t="s">
        <v>77</v>
      </c>
      <c r="AR628" s="51" t="s">
        <v>76</v>
      </c>
      <c r="AS628" s="51" t="s">
        <v>77</v>
      </c>
      <c r="AT628" s="51" t="s">
        <v>77</v>
      </c>
      <c r="AU628" s="51" t="s">
        <v>77</v>
      </c>
      <c r="AV628" s="51" t="s">
        <v>77</v>
      </c>
      <c r="AW628" s="51" t="s">
        <v>77</v>
      </c>
      <c r="AX628" s="51" t="s">
        <v>77</v>
      </c>
      <c r="AY628" s="51" t="s">
        <v>77</v>
      </c>
      <c r="AZ628" s="51" t="s">
        <v>77</v>
      </c>
      <c r="BA628" s="51" t="s">
        <v>77</v>
      </c>
      <c r="BB628" s="51" t="s">
        <v>77</v>
      </c>
      <c r="BC628" s="51" t="s">
        <v>77</v>
      </c>
      <c r="BD628" s="51" t="s">
        <v>77</v>
      </c>
      <c r="BE628" s="49" t="s">
        <v>77</v>
      </c>
      <c r="BF628" s="52">
        <v>0</v>
      </c>
      <c r="BG628" s="53">
        <v>0</v>
      </c>
      <c r="BH628" s="53">
        <v>0</v>
      </c>
      <c r="BI628" s="53">
        <v>0</v>
      </c>
      <c r="BJ628" s="53">
        <v>0</v>
      </c>
      <c r="BK628" s="53">
        <v>0</v>
      </c>
      <c r="BL628" s="53">
        <v>0</v>
      </c>
      <c r="BM628" s="54">
        <f t="shared" si="9"/>
        <v>0</v>
      </c>
      <c r="BO628" t="str">
        <f>VLOOKUP(A628,Startups!$A$3:$B$1596, 2,FALSE)</f>
        <v>Early Stage</v>
      </c>
    </row>
    <row r="629" spans="1:67" s="55" customFormat="1" ht="135" customHeight="1" x14ac:dyDescent="0.2">
      <c r="A629" s="50" t="s">
        <v>5047</v>
      </c>
      <c r="B629" s="51" t="s">
        <v>5048</v>
      </c>
      <c r="C629" s="51" t="s">
        <v>66</v>
      </c>
      <c r="D629" s="51" t="s">
        <v>1922</v>
      </c>
      <c r="E629" s="51">
        <v>2009</v>
      </c>
      <c r="F629" s="51" t="s">
        <v>49</v>
      </c>
      <c r="G629" s="51" t="s">
        <v>94</v>
      </c>
      <c r="H629" s="51" t="s">
        <v>5049</v>
      </c>
      <c r="I629" s="49" t="s">
        <v>5050</v>
      </c>
      <c r="J629" s="50" t="s">
        <v>5051</v>
      </c>
      <c r="K629" s="51" t="s">
        <v>5052</v>
      </c>
      <c r="L629" s="51" t="s">
        <v>5053</v>
      </c>
      <c r="M629" s="51" t="s">
        <v>5054</v>
      </c>
      <c r="N629" s="51" t="s">
        <v>5055</v>
      </c>
      <c r="O629" s="49" t="s">
        <v>5056</v>
      </c>
      <c r="P629" s="50" t="s">
        <v>77</v>
      </c>
      <c r="Q629" s="51" t="s">
        <v>76</v>
      </c>
      <c r="R629" s="49" t="s">
        <v>77</v>
      </c>
      <c r="S629" s="50" t="s">
        <v>77</v>
      </c>
      <c r="T629" s="51" t="s">
        <v>76</v>
      </c>
      <c r="U629" s="51" t="s">
        <v>77</v>
      </c>
      <c r="V629" s="51" t="s">
        <v>77</v>
      </c>
      <c r="W629" s="51" t="s">
        <v>77</v>
      </c>
      <c r="X629" s="51" t="s">
        <v>77</v>
      </c>
      <c r="Y629" s="51" t="s">
        <v>76</v>
      </c>
      <c r="Z629" s="51" t="s">
        <v>77</v>
      </c>
      <c r="AA629" s="51" t="s">
        <v>77</v>
      </c>
      <c r="AB629" s="51" t="s">
        <v>77</v>
      </c>
      <c r="AC629" s="51" t="s">
        <v>77</v>
      </c>
      <c r="AD629" s="49" t="s">
        <v>77</v>
      </c>
      <c r="AE629" s="50" t="s">
        <v>77</v>
      </c>
      <c r="AF629" s="51" t="s">
        <v>77</v>
      </c>
      <c r="AG629" s="51" t="s">
        <v>77</v>
      </c>
      <c r="AH629" s="51" t="s">
        <v>77</v>
      </c>
      <c r="AI629" s="51" t="s">
        <v>77</v>
      </c>
      <c r="AJ629" s="51" t="s">
        <v>77</v>
      </c>
      <c r="AK629" s="51" t="s">
        <v>77</v>
      </c>
      <c r="AL629" s="51" t="s">
        <v>77</v>
      </c>
      <c r="AM629" s="51" t="s">
        <v>77</v>
      </c>
      <c r="AN629" s="51" t="s">
        <v>77</v>
      </c>
      <c r="AO629" s="51" t="s">
        <v>77</v>
      </c>
      <c r="AP629" s="51" t="s">
        <v>77</v>
      </c>
      <c r="AQ629" s="51" t="s">
        <v>77</v>
      </c>
      <c r="AR629" s="51" t="s">
        <v>76</v>
      </c>
      <c r="AS629" s="51" t="s">
        <v>77</v>
      </c>
      <c r="AT629" s="51" t="s">
        <v>77</v>
      </c>
      <c r="AU629" s="51" t="s">
        <v>77</v>
      </c>
      <c r="AV629" s="51" t="s">
        <v>77</v>
      </c>
      <c r="AW629" s="51" t="s">
        <v>77</v>
      </c>
      <c r="AX629" s="51" t="s">
        <v>77</v>
      </c>
      <c r="AY629" s="51" t="s">
        <v>77</v>
      </c>
      <c r="AZ629" s="51" t="s">
        <v>77</v>
      </c>
      <c r="BA629" s="51" t="s">
        <v>77</v>
      </c>
      <c r="BB629" s="51" t="s">
        <v>77</v>
      </c>
      <c r="BC629" s="51" t="s">
        <v>77</v>
      </c>
      <c r="BD629" s="51" t="s">
        <v>77</v>
      </c>
      <c r="BE629" s="49" t="s">
        <v>77</v>
      </c>
      <c r="BF629" s="52">
        <v>0</v>
      </c>
      <c r="BG629" s="53">
        <v>0</v>
      </c>
      <c r="BH629" s="53">
        <v>0</v>
      </c>
      <c r="BI629" s="53">
        <v>0</v>
      </c>
      <c r="BJ629" s="53">
        <v>0</v>
      </c>
      <c r="BK629" s="53">
        <v>0</v>
      </c>
      <c r="BL629" s="53">
        <v>0</v>
      </c>
      <c r="BM629" s="54">
        <f t="shared" si="9"/>
        <v>0</v>
      </c>
      <c r="BO629" t="str">
        <f>VLOOKUP(A629,Startups!$A$3:$B$1596, 2,FALSE)</f>
        <v>Normal</v>
      </c>
    </row>
    <row r="630" spans="1:67" s="55" customFormat="1" ht="135" customHeight="1" x14ac:dyDescent="0.2">
      <c r="A630" s="50" t="s">
        <v>5057</v>
      </c>
      <c r="B630" s="51" t="s">
        <v>5058</v>
      </c>
      <c r="C630" s="51" t="s">
        <v>66</v>
      </c>
      <c r="D630" s="51" t="s">
        <v>67</v>
      </c>
      <c r="E630" s="51">
        <v>2015</v>
      </c>
      <c r="F630" s="51" t="s">
        <v>2257</v>
      </c>
      <c r="G630" s="51" t="s">
        <v>68</v>
      </c>
      <c r="H630" s="51" t="s">
        <v>5059</v>
      </c>
      <c r="I630" s="49" t="s">
        <v>5060</v>
      </c>
      <c r="J630" s="50" t="s">
        <v>5061</v>
      </c>
      <c r="K630" s="51" t="s">
        <v>5062</v>
      </c>
      <c r="L630" s="51" t="s">
        <v>5063</v>
      </c>
      <c r="M630" s="51" t="s">
        <v>5064</v>
      </c>
      <c r="N630" s="51" t="s">
        <v>5065</v>
      </c>
      <c r="O630" s="49" t="s">
        <v>5066</v>
      </c>
      <c r="P630" s="50" t="s">
        <v>77</v>
      </c>
      <c r="Q630" s="51" t="s">
        <v>76</v>
      </c>
      <c r="R630" s="49" t="s">
        <v>77</v>
      </c>
      <c r="S630" s="50" t="s">
        <v>77</v>
      </c>
      <c r="T630" s="51" t="s">
        <v>77</v>
      </c>
      <c r="U630" s="51" t="s">
        <v>77</v>
      </c>
      <c r="V630" s="51" t="s">
        <v>77</v>
      </c>
      <c r="W630" s="51" t="s">
        <v>76</v>
      </c>
      <c r="X630" s="51" t="s">
        <v>77</v>
      </c>
      <c r="Y630" s="51" t="s">
        <v>77</v>
      </c>
      <c r="Z630" s="51" t="s">
        <v>76</v>
      </c>
      <c r="AA630" s="51" t="s">
        <v>76</v>
      </c>
      <c r="AB630" s="51" t="s">
        <v>77</v>
      </c>
      <c r="AC630" s="51" t="s">
        <v>77</v>
      </c>
      <c r="AD630" s="49" t="s">
        <v>77</v>
      </c>
      <c r="AE630" s="50" t="s">
        <v>77</v>
      </c>
      <c r="AF630" s="51" t="s">
        <v>77</v>
      </c>
      <c r="AG630" s="51" t="s">
        <v>77</v>
      </c>
      <c r="AH630" s="51" t="s">
        <v>77</v>
      </c>
      <c r="AI630" s="51" t="s">
        <v>77</v>
      </c>
      <c r="AJ630" s="51" t="s">
        <v>77</v>
      </c>
      <c r="AK630" s="51" t="s">
        <v>77</v>
      </c>
      <c r="AL630" s="51" t="s">
        <v>77</v>
      </c>
      <c r="AM630" s="51" t="s">
        <v>77</v>
      </c>
      <c r="AN630" s="51" t="s">
        <v>77</v>
      </c>
      <c r="AO630" s="51" t="s">
        <v>77</v>
      </c>
      <c r="AP630" s="51" t="s">
        <v>77</v>
      </c>
      <c r="AQ630" s="51" t="s">
        <v>77</v>
      </c>
      <c r="AR630" s="51" t="s">
        <v>77</v>
      </c>
      <c r="AS630" s="51" t="s">
        <v>76</v>
      </c>
      <c r="AT630" s="51" t="s">
        <v>77</v>
      </c>
      <c r="AU630" s="51" t="s">
        <v>77</v>
      </c>
      <c r="AV630" s="51" t="s">
        <v>77</v>
      </c>
      <c r="AW630" s="51" t="s">
        <v>77</v>
      </c>
      <c r="AX630" s="51" t="s">
        <v>77</v>
      </c>
      <c r="AY630" s="51" t="s">
        <v>77</v>
      </c>
      <c r="AZ630" s="51" t="s">
        <v>76</v>
      </c>
      <c r="BA630" s="51" t="s">
        <v>77</v>
      </c>
      <c r="BB630" s="51" t="s">
        <v>77</v>
      </c>
      <c r="BC630" s="51" t="s">
        <v>77</v>
      </c>
      <c r="BD630" s="51" t="s">
        <v>77</v>
      </c>
      <c r="BE630" s="49" t="s">
        <v>77</v>
      </c>
      <c r="BF630" s="52">
        <v>0</v>
      </c>
      <c r="BG630" s="53">
        <v>0</v>
      </c>
      <c r="BH630" s="53">
        <v>0</v>
      </c>
      <c r="BI630" s="53">
        <v>0</v>
      </c>
      <c r="BJ630" s="53">
        <v>0</v>
      </c>
      <c r="BK630" s="53">
        <v>0</v>
      </c>
      <c r="BL630" s="53">
        <v>0</v>
      </c>
      <c r="BM630" s="54">
        <f t="shared" si="9"/>
        <v>0</v>
      </c>
      <c r="BO630" t="str">
        <f>VLOOKUP(A630,Startups!$A$3:$B$1596, 2,FALSE)</f>
        <v>Early Stage</v>
      </c>
    </row>
    <row r="631" spans="1:67" s="55" customFormat="1" ht="135" customHeight="1" x14ac:dyDescent="0.2">
      <c r="A631" s="50" t="s">
        <v>5067</v>
      </c>
      <c r="B631" s="51" t="s">
        <v>5068</v>
      </c>
      <c r="C631" s="51" t="s">
        <v>66</v>
      </c>
      <c r="D631" s="51" t="s">
        <v>67</v>
      </c>
      <c r="E631" s="51">
        <v>2009</v>
      </c>
      <c r="F631" s="51" t="s">
        <v>3249</v>
      </c>
      <c r="G631" s="51" t="s">
        <v>94</v>
      </c>
      <c r="H631" s="51" t="s">
        <v>5069</v>
      </c>
      <c r="I631" s="49" t="s">
        <v>5070</v>
      </c>
      <c r="J631" s="50" t="s">
        <v>5071</v>
      </c>
      <c r="K631" s="51" t="s">
        <v>5072</v>
      </c>
      <c r="L631" s="51" t="s">
        <v>5073</v>
      </c>
      <c r="M631" s="51" t="s">
        <v>5074</v>
      </c>
      <c r="N631" s="51" t="s">
        <v>5075</v>
      </c>
      <c r="O631" s="49" t="s">
        <v>5076</v>
      </c>
      <c r="P631" s="50" t="s">
        <v>76</v>
      </c>
      <c r="Q631" s="51" t="s">
        <v>76</v>
      </c>
      <c r="R631" s="49" t="s">
        <v>77</v>
      </c>
      <c r="S631" s="50" t="s">
        <v>77</v>
      </c>
      <c r="T631" s="51" t="s">
        <v>76</v>
      </c>
      <c r="U631" s="51" t="s">
        <v>77</v>
      </c>
      <c r="V631" s="51" t="s">
        <v>77</v>
      </c>
      <c r="W631" s="51" t="s">
        <v>76</v>
      </c>
      <c r="X631" s="51" t="s">
        <v>76</v>
      </c>
      <c r="Y631" s="51" t="s">
        <v>77</v>
      </c>
      <c r="Z631" s="51" t="s">
        <v>77</v>
      </c>
      <c r="AA631" s="51" t="s">
        <v>77</v>
      </c>
      <c r="AB631" s="51" t="s">
        <v>77</v>
      </c>
      <c r="AC631" s="51" t="s">
        <v>77</v>
      </c>
      <c r="AD631" s="49" t="s">
        <v>77</v>
      </c>
      <c r="AE631" s="50" t="s">
        <v>77</v>
      </c>
      <c r="AF631" s="51" t="s">
        <v>77</v>
      </c>
      <c r="AG631" s="51" t="s">
        <v>77</v>
      </c>
      <c r="AH631" s="51" t="s">
        <v>77</v>
      </c>
      <c r="AI631" s="51" t="s">
        <v>77</v>
      </c>
      <c r="AJ631" s="51" t="s">
        <v>77</v>
      </c>
      <c r="AK631" s="51" t="s">
        <v>77</v>
      </c>
      <c r="AL631" s="51" t="s">
        <v>77</v>
      </c>
      <c r="AM631" s="51" t="s">
        <v>77</v>
      </c>
      <c r="AN631" s="51" t="s">
        <v>77</v>
      </c>
      <c r="AO631" s="51" t="s">
        <v>77</v>
      </c>
      <c r="AP631" s="51" t="s">
        <v>77</v>
      </c>
      <c r="AQ631" s="51" t="s">
        <v>77</v>
      </c>
      <c r="AR631" s="51" t="s">
        <v>77</v>
      </c>
      <c r="AS631" s="51" t="s">
        <v>77</v>
      </c>
      <c r="AT631" s="51" t="s">
        <v>77</v>
      </c>
      <c r="AU631" s="51" t="s">
        <v>77</v>
      </c>
      <c r="AV631" s="51" t="s">
        <v>77</v>
      </c>
      <c r="AW631" s="51" t="s">
        <v>76</v>
      </c>
      <c r="AX631" s="51" t="s">
        <v>77</v>
      </c>
      <c r="AY631" s="51" t="s">
        <v>77</v>
      </c>
      <c r="AZ631" s="51" t="s">
        <v>76</v>
      </c>
      <c r="BA631" s="51" t="s">
        <v>77</v>
      </c>
      <c r="BB631" s="51" t="s">
        <v>77</v>
      </c>
      <c r="BC631" s="51" t="s">
        <v>77</v>
      </c>
      <c r="BD631" s="51" t="s">
        <v>77</v>
      </c>
      <c r="BE631" s="49" t="s">
        <v>77</v>
      </c>
      <c r="BF631" s="52">
        <v>0</v>
      </c>
      <c r="BG631" s="53">
        <v>0</v>
      </c>
      <c r="BH631" s="53">
        <v>0</v>
      </c>
      <c r="BI631" s="53">
        <v>0</v>
      </c>
      <c r="BJ631" s="53">
        <v>0</v>
      </c>
      <c r="BK631" s="53">
        <v>0</v>
      </c>
      <c r="BL631" s="53">
        <v>0</v>
      </c>
      <c r="BM631" s="54">
        <f t="shared" si="9"/>
        <v>0</v>
      </c>
      <c r="BO631" t="str">
        <f>VLOOKUP(A631,Startups!$A$3:$B$1596, 2,FALSE)</f>
        <v>Early Stage</v>
      </c>
    </row>
    <row r="632" spans="1:67" s="55" customFormat="1" ht="135" customHeight="1" x14ac:dyDescent="0.2">
      <c r="A632" s="50" t="s">
        <v>5077</v>
      </c>
      <c r="B632" s="51" t="s">
        <v>5078</v>
      </c>
      <c r="C632" s="51" t="s">
        <v>66</v>
      </c>
      <c r="D632" s="51" t="s">
        <v>67</v>
      </c>
      <c r="E632" s="51">
        <v>2011</v>
      </c>
      <c r="F632" s="51" t="s">
        <v>503</v>
      </c>
      <c r="G632" s="51" t="s">
        <v>68</v>
      </c>
      <c r="H632" s="51" t="s">
        <v>5079</v>
      </c>
      <c r="I632" s="49" t="s">
        <v>5080</v>
      </c>
      <c r="J632" s="50" t="s">
        <v>5081</v>
      </c>
      <c r="K632" s="51" t="s">
        <v>5082</v>
      </c>
      <c r="L632" s="51" t="s">
        <v>5083</v>
      </c>
      <c r="M632" s="51" t="s">
        <v>5084</v>
      </c>
      <c r="N632" s="51" t="s">
        <v>5085</v>
      </c>
      <c r="O632" s="49" t="s">
        <v>5086</v>
      </c>
      <c r="P632" s="50" t="s">
        <v>76</v>
      </c>
      <c r="Q632" s="51" t="s">
        <v>77</v>
      </c>
      <c r="R632" s="49" t="s">
        <v>77</v>
      </c>
      <c r="S632" s="50" t="s">
        <v>77</v>
      </c>
      <c r="T632" s="51" t="s">
        <v>77</v>
      </c>
      <c r="U632" s="51" t="s">
        <v>77</v>
      </c>
      <c r="V632" s="51" t="s">
        <v>77</v>
      </c>
      <c r="W632" s="51" t="s">
        <v>77</v>
      </c>
      <c r="X632" s="51" t="s">
        <v>76</v>
      </c>
      <c r="Y632" s="51" t="s">
        <v>77</v>
      </c>
      <c r="Z632" s="51" t="s">
        <v>77</v>
      </c>
      <c r="AA632" s="51" t="s">
        <v>77</v>
      </c>
      <c r="AB632" s="51" t="s">
        <v>76</v>
      </c>
      <c r="AC632" s="51" t="s">
        <v>76</v>
      </c>
      <c r="AD632" s="49" t="s">
        <v>77</v>
      </c>
      <c r="AE632" s="50" t="s">
        <v>77</v>
      </c>
      <c r="AF632" s="51" t="s">
        <v>77</v>
      </c>
      <c r="AG632" s="51" t="s">
        <v>77</v>
      </c>
      <c r="AH632" s="51" t="s">
        <v>77</v>
      </c>
      <c r="AI632" s="51" t="s">
        <v>77</v>
      </c>
      <c r="AJ632" s="51" t="s">
        <v>77</v>
      </c>
      <c r="AK632" s="51" t="s">
        <v>77</v>
      </c>
      <c r="AL632" s="51" t="s">
        <v>76</v>
      </c>
      <c r="AM632" s="51" t="s">
        <v>77</v>
      </c>
      <c r="AN632" s="51" t="s">
        <v>77</v>
      </c>
      <c r="AO632" s="51" t="s">
        <v>76</v>
      </c>
      <c r="AP632" s="51" t="s">
        <v>77</v>
      </c>
      <c r="AQ632" s="51" t="s">
        <v>77</v>
      </c>
      <c r="AR632" s="51" t="s">
        <v>77</v>
      </c>
      <c r="AS632" s="51" t="s">
        <v>77</v>
      </c>
      <c r="AT632" s="51" t="s">
        <v>77</v>
      </c>
      <c r="AU632" s="51" t="s">
        <v>77</v>
      </c>
      <c r="AV632" s="51" t="s">
        <v>77</v>
      </c>
      <c r="AW632" s="51" t="s">
        <v>77</v>
      </c>
      <c r="AX632" s="51" t="s">
        <v>77</v>
      </c>
      <c r="AY632" s="51" t="s">
        <v>77</v>
      </c>
      <c r="AZ632" s="51" t="s">
        <v>77</v>
      </c>
      <c r="BA632" s="51" t="s">
        <v>77</v>
      </c>
      <c r="BB632" s="51" t="s">
        <v>77</v>
      </c>
      <c r="BC632" s="51" t="s">
        <v>77</v>
      </c>
      <c r="BD632" s="51" t="s">
        <v>77</v>
      </c>
      <c r="BE632" s="49" t="s">
        <v>77</v>
      </c>
      <c r="BF632" s="52">
        <v>0</v>
      </c>
      <c r="BG632" s="53">
        <v>0</v>
      </c>
      <c r="BH632" s="53">
        <v>0</v>
      </c>
      <c r="BI632" s="53">
        <v>0</v>
      </c>
      <c r="BJ632" s="53">
        <v>0</v>
      </c>
      <c r="BK632" s="53">
        <v>0</v>
      </c>
      <c r="BL632" s="53">
        <v>0</v>
      </c>
      <c r="BM632" s="54">
        <f t="shared" si="9"/>
        <v>0</v>
      </c>
      <c r="BO632" t="str">
        <f>VLOOKUP(A632,Startups!$A$3:$B$1596, 2,FALSE)</f>
        <v>Early Stage</v>
      </c>
    </row>
    <row r="633" spans="1:67" s="55" customFormat="1" ht="135" customHeight="1" x14ac:dyDescent="0.2">
      <c r="A633" s="50" t="s">
        <v>5087</v>
      </c>
      <c r="B633" s="51" t="s">
        <v>5088</v>
      </c>
      <c r="C633" s="51" t="s">
        <v>4803</v>
      </c>
      <c r="D633" s="51" t="s">
        <v>5089</v>
      </c>
      <c r="E633" s="51">
        <v>2014</v>
      </c>
      <c r="F633" s="51" t="s">
        <v>49</v>
      </c>
      <c r="G633" s="51" t="s">
        <v>68</v>
      </c>
      <c r="H633" s="51" t="s">
        <v>5090</v>
      </c>
      <c r="I633" s="49" t="s">
        <v>5091</v>
      </c>
      <c r="J633" s="50" t="s">
        <v>5092</v>
      </c>
      <c r="K633" s="51" t="s">
        <v>5093</v>
      </c>
      <c r="L633" s="51" t="s">
        <v>5094</v>
      </c>
      <c r="M633" s="51" t="s">
        <v>5095</v>
      </c>
      <c r="N633" s="51" t="s">
        <v>5096</v>
      </c>
      <c r="O633" s="49" t="s">
        <v>5097</v>
      </c>
      <c r="P633" s="50" t="s">
        <v>77</v>
      </c>
      <c r="Q633" s="51" t="s">
        <v>76</v>
      </c>
      <c r="R633" s="49" t="s">
        <v>77</v>
      </c>
      <c r="S633" s="50" t="s">
        <v>77</v>
      </c>
      <c r="T633" s="51" t="s">
        <v>77</v>
      </c>
      <c r="U633" s="51" t="s">
        <v>77</v>
      </c>
      <c r="V633" s="51" t="s">
        <v>77</v>
      </c>
      <c r="W633" s="51" t="s">
        <v>76</v>
      </c>
      <c r="X633" s="51" t="s">
        <v>77</v>
      </c>
      <c r="Y633" s="51" t="s">
        <v>76</v>
      </c>
      <c r="Z633" s="51" t="s">
        <v>77</v>
      </c>
      <c r="AA633" s="51" t="s">
        <v>77</v>
      </c>
      <c r="AB633" s="51" t="s">
        <v>77</v>
      </c>
      <c r="AC633" s="51" t="s">
        <v>77</v>
      </c>
      <c r="AD633" s="49" t="s">
        <v>77</v>
      </c>
      <c r="AE633" s="50" t="s">
        <v>77</v>
      </c>
      <c r="AF633" s="51" t="s">
        <v>77</v>
      </c>
      <c r="AG633" s="51" t="s">
        <v>77</v>
      </c>
      <c r="AH633" s="51" t="s">
        <v>77</v>
      </c>
      <c r="AI633" s="51" t="s">
        <v>77</v>
      </c>
      <c r="AJ633" s="51" t="s">
        <v>77</v>
      </c>
      <c r="AK633" s="51" t="s">
        <v>77</v>
      </c>
      <c r="AL633" s="51" t="s">
        <v>77</v>
      </c>
      <c r="AM633" s="51" t="s">
        <v>77</v>
      </c>
      <c r="AN633" s="51" t="s">
        <v>77</v>
      </c>
      <c r="AO633" s="51" t="s">
        <v>77</v>
      </c>
      <c r="AP633" s="51" t="s">
        <v>77</v>
      </c>
      <c r="AQ633" s="51" t="s">
        <v>77</v>
      </c>
      <c r="AR633" s="51" t="s">
        <v>76</v>
      </c>
      <c r="AS633" s="51" t="s">
        <v>77</v>
      </c>
      <c r="AT633" s="51" t="s">
        <v>77</v>
      </c>
      <c r="AU633" s="51" t="s">
        <v>77</v>
      </c>
      <c r="AV633" s="51" t="s">
        <v>77</v>
      </c>
      <c r="AW633" s="51" t="s">
        <v>77</v>
      </c>
      <c r="AX633" s="51" t="s">
        <v>77</v>
      </c>
      <c r="AY633" s="51" t="s">
        <v>77</v>
      </c>
      <c r="AZ633" s="51" t="s">
        <v>77</v>
      </c>
      <c r="BA633" s="51" t="s">
        <v>77</v>
      </c>
      <c r="BB633" s="51" t="s">
        <v>77</v>
      </c>
      <c r="BC633" s="51" t="s">
        <v>77</v>
      </c>
      <c r="BD633" s="51" t="s">
        <v>77</v>
      </c>
      <c r="BE633" s="49" t="s">
        <v>77</v>
      </c>
      <c r="BF633" s="52">
        <v>0</v>
      </c>
      <c r="BG633" s="53">
        <v>0</v>
      </c>
      <c r="BH633" s="53">
        <v>0</v>
      </c>
      <c r="BI633" s="53">
        <v>0</v>
      </c>
      <c r="BJ633" s="53">
        <v>0</v>
      </c>
      <c r="BK633" s="53">
        <v>0</v>
      </c>
      <c r="BL633" s="53">
        <v>0</v>
      </c>
      <c r="BM633" s="54">
        <f t="shared" si="9"/>
        <v>0</v>
      </c>
      <c r="BO633" t="str">
        <f>VLOOKUP(A633,Startups!$A$3:$B$1596, 2,FALSE)</f>
        <v>Early Stage</v>
      </c>
    </row>
    <row r="634" spans="1:67" s="55" customFormat="1" ht="135" customHeight="1" x14ac:dyDescent="0.2">
      <c r="A634" s="50" t="s">
        <v>5098</v>
      </c>
      <c r="B634" s="51" t="s">
        <v>5099</v>
      </c>
      <c r="C634" s="51" t="s">
        <v>66</v>
      </c>
      <c r="D634" s="51" t="s">
        <v>5100</v>
      </c>
      <c r="E634" s="51">
        <v>2015</v>
      </c>
      <c r="F634" s="51" t="s">
        <v>44</v>
      </c>
      <c r="G634" s="51" t="s">
        <v>68</v>
      </c>
      <c r="H634" s="51" t="s">
        <v>5101</v>
      </c>
      <c r="I634" s="49" t="s">
        <v>5102</v>
      </c>
      <c r="J634" s="50" t="s">
        <v>5103</v>
      </c>
      <c r="K634" s="51" t="s">
        <v>5104</v>
      </c>
      <c r="L634" s="51" t="s">
        <v>5105</v>
      </c>
      <c r="M634" s="51" t="s">
        <v>5106</v>
      </c>
      <c r="N634" s="51" t="s">
        <v>5107</v>
      </c>
      <c r="O634" s="49" t="s">
        <v>5108</v>
      </c>
      <c r="P634" s="50" t="s">
        <v>77</v>
      </c>
      <c r="Q634" s="51" t="s">
        <v>77</v>
      </c>
      <c r="R634" s="49" t="s">
        <v>76</v>
      </c>
      <c r="S634" s="50" t="s">
        <v>77</v>
      </c>
      <c r="T634" s="51" t="s">
        <v>77</v>
      </c>
      <c r="U634" s="51" t="s">
        <v>77</v>
      </c>
      <c r="V634" s="51" t="s">
        <v>76</v>
      </c>
      <c r="W634" s="51" t="s">
        <v>77</v>
      </c>
      <c r="X634" s="51" t="s">
        <v>77</v>
      </c>
      <c r="Y634" s="51" t="s">
        <v>77</v>
      </c>
      <c r="Z634" s="51" t="s">
        <v>77</v>
      </c>
      <c r="AA634" s="51" t="s">
        <v>77</v>
      </c>
      <c r="AB634" s="51" t="s">
        <v>77</v>
      </c>
      <c r="AC634" s="51" t="s">
        <v>77</v>
      </c>
      <c r="AD634" s="49" t="s">
        <v>76</v>
      </c>
      <c r="AE634" s="50" t="s">
        <v>77</v>
      </c>
      <c r="AF634" s="51" t="s">
        <v>77</v>
      </c>
      <c r="AG634" s="51" t="s">
        <v>77</v>
      </c>
      <c r="AH634" s="51" t="s">
        <v>77</v>
      </c>
      <c r="AI634" s="51" t="s">
        <v>77</v>
      </c>
      <c r="AJ634" s="51" t="s">
        <v>77</v>
      </c>
      <c r="AK634" s="51" t="s">
        <v>77</v>
      </c>
      <c r="AL634" s="51" t="s">
        <v>77</v>
      </c>
      <c r="AM634" s="51" t="s">
        <v>76</v>
      </c>
      <c r="AN634" s="51" t="s">
        <v>77</v>
      </c>
      <c r="AO634" s="51" t="s">
        <v>77</v>
      </c>
      <c r="AP634" s="51" t="s">
        <v>77</v>
      </c>
      <c r="AQ634" s="51" t="s">
        <v>77</v>
      </c>
      <c r="AR634" s="51" t="s">
        <v>77</v>
      </c>
      <c r="AS634" s="51" t="s">
        <v>77</v>
      </c>
      <c r="AT634" s="51" t="s">
        <v>77</v>
      </c>
      <c r="AU634" s="51" t="s">
        <v>77</v>
      </c>
      <c r="AV634" s="51" t="s">
        <v>77</v>
      </c>
      <c r="AW634" s="51" t="s">
        <v>77</v>
      </c>
      <c r="AX634" s="51" t="s">
        <v>77</v>
      </c>
      <c r="AY634" s="51" t="s">
        <v>77</v>
      </c>
      <c r="AZ634" s="51" t="s">
        <v>77</v>
      </c>
      <c r="BA634" s="51" t="s">
        <v>77</v>
      </c>
      <c r="BB634" s="51" t="s">
        <v>77</v>
      </c>
      <c r="BC634" s="51" t="s">
        <v>77</v>
      </c>
      <c r="BD634" s="51" t="s">
        <v>77</v>
      </c>
      <c r="BE634" s="49" t="s">
        <v>77</v>
      </c>
      <c r="BF634" s="52">
        <v>0</v>
      </c>
      <c r="BG634" s="53">
        <v>0</v>
      </c>
      <c r="BH634" s="53">
        <v>0</v>
      </c>
      <c r="BI634" s="53">
        <v>0</v>
      </c>
      <c r="BJ634" s="53">
        <v>0</v>
      </c>
      <c r="BK634" s="53">
        <v>0</v>
      </c>
      <c r="BL634" s="53">
        <v>0</v>
      </c>
      <c r="BM634" s="54">
        <f t="shared" si="9"/>
        <v>0</v>
      </c>
      <c r="BO634" t="str">
        <f>VLOOKUP(A634,Startups!$A$3:$B$1596, 2,FALSE)</f>
        <v>Early Stage</v>
      </c>
    </row>
    <row r="635" spans="1:67" s="55" customFormat="1" ht="135" customHeight="1" x14ac:dyDescent="0.2">
      <c r="A635" s="50" t="s">
        <v>5109</v>
      </c>
      <c r="B635" s="51" t="s">
        <v>5110</v>
      </c>
      <c r="C635" s="51" t="s">
        <v>66</v>
      </c>
      <c r="D635" s="51" t="s">
        <v>67</v>
      </c>
      <c r="E635" s="51">
        <v>2015</v>
      </c>
      <c r="F635" s="51" t="s">
        <v>188</v>
      </c>
      <c r="G635" s="51" t="s">
        <v>68</v>
      </c>
      <c r="H635" s="51" t="s">
        <v>5111</v>
      </c>
      <c r="I635" s="49" t="s">
        <v>5112</v>
      </c>
      <c r="J635" s="50" t="s">
        <v>5113</v>
      </c>
      <c r="K635" s="51" t="s">
        <v>5114</v>
      </c>
      <c r="L635" s="51" t="s">
        <v>5115</v>
      </c>
      <c r="M635" s="51" t="s">
        <v>5116</v>
      </c>
      <c r="N635" s="51" t="s">
        <v>5117</v>
      </c>
      <c r="O635" s="49" t="s">
        <v>5118</v>
      </c>
      <c r="P635" s="50" t="s">
        <v>76</v>
      </c>
      <c r="Q635" s="51" t="s">
        <v>76</v>
      </c>
      <c r="R635" s="49" t="s">
        <v>77</v>
      </c>
      <c r="S635" s="50" t="s">
        <v>77</v>
      </c>
      <c r="T635" s="51" t="s">
        <v>77</v>
      </c>
      <c r="U635" s="51" t="s">
        <v>76</v>
      </c>
      <c r="V635" s="51" t="s">
        <v>77</v>
      </c>
      <c r="W635" s="51" t="s">
        <v>77</v>
      </c>
      <c r="X635" s="51" t="s">
        <v>77</v>
      </c>
      <c r="Y635" s="51" t="s">
        <v>77</v>
      </c>
      <c r="Z635" s="51" t="s">
        <v>77</v>
      </c>
      <c r="AA635" s="51" t="s">
        <v>76</v>
      </c>
      <c r="AB635" s="51" t="s">
        <v>76</v>
      </c>
      <c r="AC635" s="51" t="s">
        <v>77</v>
      </c>
      <c r="AD635" s="49" t="s">
        <v>77</v>
      </c>
      <c r="AE635" s="50" t="s">
        <v>77</v>
      </c>
      <c r="AF635" s="51" t="s">
        <v>77</v>
      </c>
      <c r="AG635" s="51" t="s">
        <v>77</v>
      </c>
      <c r="AH635" s="51" t="s">
        <v>77</v>
      </c>
      <c r="AI635" s="51" t="s">
        <v>77</v>
      </c>
      <c r="AJ635" s="51" t="s">
        <v>77</v>
      </c>
      <c r="AK635" s="51" t="s">
        <v>77</v>
      </c>
      <c r="AL635" s="51" t="s">
        <v>76</v>
      </c>
      <c r="AM635" s="51" t="s">
        <v>77</v>
      </c>
      <c r="AN635" s="51" t="s">
        <v>77</v>
      </c>
      <c r="AO635" s="51" t="s">
        <v>77</v>
      </c>
      <c r="AP635" s="51" t="s">
        <v>77</v>
      </c>
      <c r="AQ635" s="51" t="s">
        <v>77</v>
      </c>
      <c r="AR635" s="51" t="s">
        <v>77</v>
      </c>
      <c r="AS635" s="51" t="s">
        <v>77</v>
      </c>
      <c r="AT635" s="51" t="s">
        <v>77</v>
      </c>
      <c r="AU635" s="51" t="s">
        <v>77</v>
      </c>
      <c r="AV635" s="51" t="s">
        <v>77</v>
      </c>
      <c r="AW635" s="51" t="s">
        <v>76</v>
      </c>
      <c r="AX635" s="51" t="s">
        <v>77</v>
      </c>
      <c r="AY635" s="51" t="s">
        <v>77</v>
      </c>
      <c r="AZ635" s="51" t="s">
        <v>77</v>
      </c>
      <c r="BA635" s="51" t="s">
        <v>77</v>
      </c>
      <c r="BB635" s="51" t="s">
        <v>77</v>
      </c>
      <c r="BC635" s="51" t="s">
        <v>77</v>
      </c>
      <c r="BD635" s="51" t="s">
        <v>77</v>
      </c>
      <c r="BE635" s="49" t="s">
        <v>77</v>
      </c>
      <c r="BF635" s="52">
        <v>0</v>
      </c>
      <c r="BG635" s="53">
        <v>0</v>
      </c>
      <c r="BH635" s="53">
        <v>0</v>
      </c>
      <c r="BI635" s="53">
        <v>0</v>
      </c>
      <c r="BJ635" s="53">
        <v>0</v>
      </c>
      <c r="BK635" s="53">
        <v>0</v>
      </c>
      <c r="BL635" s="53">
        <v>0</v>
      </c>
      <c r="BM635" s="54">
        <f t="shared" si="9"/>
        <v>0</v>
      </c>
      <c r="BO635" t="str">
        <f>VLOOKUP(A635,Startups!$A$3:$B$1596, 2,FALSE)</f>
        <v>Early Stage</v>
      </c>
    </row>
    <row r="636" spans="1:67" s="55" customFormat="1" ht="135" customHeight="1" x14ac:dyDescent="0.2">
      <c r="A636" s="50" t="s">
        <v>5119</v>
      </c>
      <c r="B636" s="51" t="s">
        <v>5120</v>
      </c>
      <c r="C636" s="51" t="s">
        <v>66</v>
      </c>
      <c r="D636" s="51" t="s">
        <v>67</v>
      </c>
      <c r="E636" s="51">
        <v>2015</v>
      </c>
      <c r="F636" s="51" t="s">
        <v>54</v>
      </c>
      <c r="G636" s="51" t="s">
        <v>155</v>
      </c>
      <c r="H636" s="51" t="s">
        <v>5121</v>
      </c>
      <c r="I636" s="49" t="s">
        <v>5122</v>
      </c>
      <c r="J636" s="50" t="s">
        <v>5123</v>
      </c>
      <c r="K636" s="51" t="s">
        <v>5124</v>
      </c>
      <c r="L636" s="51" t="s">
        <v>5125</v>
      </c>
      <c r="M636" s="51" t="s">
        <v>5126</v>
      </c>
      <c r="N636" s="51" t="s">
        <v>5127</v>
      </c>
      <c r="O636" s="49" t="s">
        <v>5128</v>
      </c>
      <c r="P636" s="50" t="s">
        <v>77</v>
      </c>
      <c r="Q636" s="51" t="s">
        <v>76</v>
      </c>
      <c r="R636" s="49" t="s">
        <v>77</v>
      </c>
      <c r="S636" s="50" t="s">
        <v>77</v>
      </c>
      <c r="T636" s="51" t="s">
        <v>77</v>
      </c>
      <c r="U636" s="51" t="s">
        <v>76</v>
      </c>
      <c r="V636" s="51" t="s">
        <v>77</v>
      </c>
      <c r="W636" s="51" t="s">
        <v>77</v>
      </c>
      <c r="X636" s="51" t="s">
        <v>77</v>
      </c>
      <c r="Y636" s="51" t="s">
        <v>76</v>
      </c>
      <c r="Z636" s="51" t="s">
        <v>77</v>
      </c>
      <c r="AA636" s="51" t="s">
        <v>76</v>
      </c>
      <c r="AB636" s="51" t="s">
        <v>77</v>
      </c>
      <c r="AC636" s="51" t="s">
        <v>77</v>
      </c>
      <c r="AD636" s="49" t="s">
        <v>77</v>
      </c>
      <c r="AE636" s="50" t="s">
        <v>77</v>
      </c>
      <c r="AF636" s="51" t="s">
        <v>77</v>
      </c>
      <c r="AG636" s="51" t="s">
        <v>77</v>
      </c>
      <c r="AH636" s="51" t="s">
        <v>77</v>
      </c>
      <c r="AI636" s="51" t="s">
        <v>77</v>
      </c>
      <c r="AJ636" s="51" t="s">
        <v>77</v>
      </c>
      <c r="AK636" s="51" t="s">
        <v>77</v>
      </c>
      <c r="AL636" s="51" t="s">
        <v>77</v>
      </c>
      <c r="AM636" s="51" t="s">
        <v>77</v>
      </c>
      <c r="AN636" s="51" t="s">
        <v>77</v>
      </c>
      <c r="AO636" s="51" t="s">
        <v>77</v>
      </c>
      <c r="AP636" s="51" t="s">
        <v>77</v>
      </c>
      <c r="AQ636" s="51" t="s">
        <v>77</v>
      </c>
      <c r="AR636" s="51" t="s">
        <v>77</v>
      </c>
      <c r="AS636" s="51" t="s">
        <v>77</v>
      </c>
      <c r="AT636" s="51" t="s">
        <v>77</v>
      </c>
      <c r="AU636" s="51" t="s">
        <v>77</v>
      </c>
      <c r="AV636" s="51" t="s">
        <v>77</v>
      </c>
      <c r="AW636" s="51" t="s">
        <v>76</v>
      </c>
      <c r="AX636" s="51" t="s">
        <v>77</v>
      </c>
      <c r="AY636" s="51" t="s">
        <v>77</v>
      </c>
      <c r="AZ636" s="51" t="s">
        <v>77</v>
      </c>
      <c r="BA636" s="51" t="s">
        <v>77</v>
      </c>
      <c r="BB636" s="51" t="s">
        <v>77</v>
      </c>
      <c r="BC636" s="51" t="s">
        <v>77</v>
      </c>
      <c r="BD636" s="51" t="s">
        <v>77</v>
      </c>
      <c r="BE636" s="49" t="s">
        <v>77</v>
      </c>
      <c r="BF636" s="52">
        <v>0</v>
      </c>
      <c r="BG636" s="53">
        <v>0</v>
      </c>
      <c r="BH636" s="53">
        <v>0</v>
      </c>
      <c r="BI636" s="53">
        <v>0</v>
      </c>
      <c r="BJ636" s="53">
        <v>0</v>
      </c>
      <c r="BK636" s="53">
        <v>0</v>
      </c>
      <c r="BL636" s="53">
        <v>0</v>
      </c>
      <c r="BM636" s="54">
        <f t="shared" si="9"/>
        <v>0</v>
      </c>
      <c r="BO636" t="str">
        <f>VLOOKUP(A636,Startups!$A$3:$B$1596, 2,FALSE)</f>
        <v>Early Stage</v>
      </c>
    </row>
    <row r="637" spans="1:67" s="55" customFormat="1" ht="135" customHeight="1" x14ac:dyDescent="0.2">
      <c r="A637" s="50" t="s">
        <v>5129</v>
      </c>
      <c r="B637" s="51" t="s">
        <v>5130</v>
      </c>
      <c r="C637" s="51" t="s">
        <v>669</v>
      </c>
      <c r="D637" s="51" t="s">
        <v>3617</v>
      </c>
      <c r="E637" s="51">
        <v>2015</v>
      </c>
      <c r="F637" s="51" t="s">
        <v>592</v>
      </c>
      <c r="G637" s="51" t="s">
        <v>94</v>
      </c>
      <c r="H637" s="51" t="s">
        <v>5131</v>
      </c>
      <c r="I637" s="49" t="s">
        <v>5132</v>
      </c>
      <c r="J637" s="50" t="s">
        <v>5133</v>
      </c>
      <c r="K637" s="51" t="s">
        <v>5134</v>
      </c>
      <c r="L637" s="51" t="s">
        <v>5135</v>
      </c>
      <c r="M637" s="51" t="s">
        <v>5136</v>
      </c>
      <c r="N637" s="51" t="s">
        <v>5137</v>
      </c>
      <c r="O637" s="49" t="s">
        <v>5138</v>
      </c>
      <c r="P637" s="50" t="s">
        <v>76</v>
      </c>
      <c r="Q637" s="51" t="s">
        <v>77</v>
      </c>
      <c r="R637" s="49" t="s">
        <v>77</v>
      </c>
      <c r="S637" s="50" t="s">
        <v>77</v>
      </c>
      <c r="T637" s="51" t="s">
        <v>76</v>
      </c>
      <c r="U637" s="51" t="s">
        <v>77</v>
      </c>
      <c r="V637" s="51" t="s">
        <v>77</v>
      </c>
      <c r="W637" s="51" t="s">
        <v>77</v>
      </c>
      <c r="X637" s="51" t="s">
        <v>76</v>
      </c>
      <c r="Y637" s="51" t="s">
        <v>77</v>
      </c>
      <c r="Z637" s="51" t="s">
        <v>77</v>
      </c>
      <c r="AA637" s="51" t="s">
        <v>77</v>
      </c>
      <c r="AB637" s="51" t="s">
        <v>77</v>
      </c>
      <c r="AC637" s="51" t="s">
        <v>77</v>
      </c>
      <c r="AD637" s="49" t="s">
        <v>76</v>
      </c>
      <c r="AE637" s="50" t="s">
        <v>77</v>
      </c>
      <c r="AF637" s="51" t="s">
        <v>77</v>
      </c>
      <c r="AG637" s="51" t="s">
        <v>77</v>
      </c>
      <c r="AH637" s="51" t="s">
        <v>77</v>
      </c>
      <c r="AI637" s="51" t="s">
        <v>76</v>
      </c>
      <c r="AJ637" s="51" t="s">
        <v>77</v>
      </c>
      <c r="AK637" s="51" t="s">
        <v>77</v>
      </c>
      <c r="AL637" s="51" t="s">
        <v>76</v>
      </c>
      <c r="AM637" s="51" t="s">
        <v>77</v>
      </c>
      <c r="AN637" s="51" t="s">
        <v>77</v>
      </c>
      <c r="AO637" s="51" t="s">
        <v>77</v>
      </c>
      <c r="AP637" s="51" t="s">
        <v>77</v>
      </c>
      <c r="AQ637" s="51" t="s">
        <v>77</v>
      </c>
      <c r="AR637" s="51" t="s">
        <v>77</v>
      </c>
      <c r="AS637" s="51" t="s">
        <v>77</v>
      </c>
      <c r="AT637" s="51" t="s">
        <v>77</v>
      </c>
      <c r="AU637" s="51" t="s">
        <v>77</v>
      </c>
      <c r="AV637" s="51" t="s">
        <v>77</v>
      </c>
      <c r="AW637" s="51" t="s">
        <v>77</v>
      </c>
      <c r="AX637" s="51" t="s">
        <v>77</v>
      </c>
      <c r="AY637" s="51" t="s">
        <v>77</v>
      </c>
      <c r="AZ637" s="51" t="s">
        <v>77</v>
      </c>
      <c r="BA637" s="51" t="s">
        <v>77</v>
      </c>
      <c r="BB637" s="51" t="s">
        <v>77</v>
      </c>
      <c r="BC637" s="51" t="s">
        <v>77</v>
      </c>
      <c r="BD637" s="51" t="s">
        <v>77</v>
      </c>
      <c r="BE637" s="49" t="s">
        <v>77</v>
      </c>
      <c r="BF637" s="52">
        <v>0</v>
      </c>
      <c r="BG637" s="53">
        <v>0</v>
      </c>
      <c r="BH637" s="53">
        <v>0</v>
      </c>
      <c r="BI637" s="53">
        <v>0</v>
      </c>
      <c r="BJ637" s="53">
        <v>0</v>
      </c>
      <c r="BK637" s="53">
        <v>0</v>
      </c>
      <c r="BL637" s="53">
        <v>0</v>
      </c>
      <c r="BM637" s="54">
        <f t="shared" si="9"/>
        <v>0</v>
      </c>
      <c r="BO637" t="str">
        <f>VLOOKUP(A637,Startups!$A$3:$B$1596, 2,FALSE)</f>
        <v>Early Stage</v>
      </c>
    </row>
    <row r="638" spans="1:67" s="55" customFormat="1" ht="135" customHeight="1" x14ac:dyDescent="0.2">
      <c r="A638" s="50" t="s">
        <v>5139</v>
      </c>
      <c r="B638" s="51" t="s">
        <v>5140</v>
      </c>
      <c r="C638" s="51" t="s">
        <v>141</v>
      </c>
      <c r="D638" s="51" t="s">
        <v>142</v>
      </c>
      <c r="E638" s="51">
        <v>2013</v>
      </c>
      <c r="F638" s="51" t="s">
        <v>54</v>
      </c>
      <c r="G638" s="51" t="s">
        <v>94</v>
      </c>
      <c r="H638" s="51" t="s">
        <v>5141</v>
      </c>
      <c r="I638" s="49" t="s">
        <v>5142</v>
      </c>
      <c r="J638" s="50" t="s">
        <v>5143</v>
      </c>
      <c r="K638" s="51" t="s">
        <v>5144</v>
      </c>
      <c r="L638" s="51" t="s">
        <v>5145</v>
      </c>
      <c r="M638" s="51" t="s">
        <v>5146</v>
      </c>
      <c r="N638" s="51" t="s">
        <v>5147</v>
      </c>
      <c r="O638" s="49" t="s">
        <v>5148</v>
      </c>
      <c r="P638" s="50" t="s">
        <v>76</v>
      </c>
      <c r="Q638" s="51" t="s">
        <v>76</v>
      </c>
      <c r="R638" s="49" t="s">
        <v>77</v>
      </c>
      <c r="S638" s="50" t="s">
        <v>77</v>
      </c>
      <c r="T638" s="51" t="s">
        <v>77</v>
      </c>
      <c r="U638" s="51" t="s">
        <v>77</v>
      </c>
      <c r="V638" s="51" t="s">
        <v>77</v>
      </c>
      <c r="W638" s="51" t="s">
        <v>77</v>
      </c>
      <c r="X638" s="51" t="s">
        <v>76</v>
      </c>
      <c r="Y638" s="51" t="s">
        <v>76</v>
      </c>
      <c r="Z638" s="51" t="s">
        <v>77</v>
      </c>
      <c r="AA638" s="51" t="s">
        <v>77</v>
      </c>
      <c r="AB638" s="51" t="s">
        <v>77</v>
      </c>
      <c r="AC638" s="51" t="s">
        <v>77</v>
      </c>
      <c r="AD638" s="49" t="s">
        <v>77</v>
      </c>
      <c r="AE638" s="50" t="s">
        <v>77</v>
      </c>
      <c r="AF638" s="51" t="s">
        <v>77</v>
      </c>
      <c r="AG638" s="51" t="s">
        <v>77</v>
      </c>
      <c r="AH638" s="51" t="s">
        <v>77</v>
      </c>
      <c r="AI638" s="51" t="s">
        <v>77</v>
      </c>
      <c r="AJ638" s="51" t="s">
        <v>77</v>
      </c>
      <c r="AK638" s="51" t="s">
        <v>77</v>
      </c>
      <c r="AL638" s="51" t="s">
        <v>77</v>
      </c>
      <c r="AM638" s="51" t="s">
        <v>77</v>
      </c>
      <c r="AN638" s="51" t="s">
        <v>77</v>
      </c>
      <c r="AO638" s="51" t="s">
        <v>77</v>
      </c>
      <c r="AP638" s="51" t="s">
        <v>77</v>
      </c>
      <c r="AQ638" s="51" t="s">
        <v>77</v>
      </c>
      <c r="AR638" s="51" t="s">
        <v>77</v>
      </c>
      <c r="AS638" s="51" t="s">
        <v>77</v>
      </c>
      <c r="AT638" s="51" t="s">
        <v>77</v>
      </c>
      <c r="AU638" s="51" t="s">
        <v>77</v>
      </c>
      <c r="AV638" s="51" t="s">
        <v>77</v>
      </c>
      <c r="AW638" s="51" t="s">
        <v>76</v>
      </c>
      <c r="AX638" s="51" t="s">
        <v>77</v>
      </c>
      <c r="AY638" s="51" t="s">
        <v>77</v>
      </c>
      <c r="AZ638" s="51" t="s">
        <v>77</v>
      </c>
      <c r="BA638" s="51" t="s">
        <v>77</v>
      </c>
      <c r="BB638" s="51" t="s">
        <v>77</v>
      </c>
      <c r="BC638" s="51" t="s">
        <v>77</v>
      </c>
      <c r="BD638" s="51" t="s">
        <v>77</v>
      </c>
      <c r="BE638" s="49" t="s">
        <v>77</v>
      </c>
      <c r="BF638" s="52">
        <v>0</v>
      </c>
      <c r="BG638" s="53">
        <v>0</v>
      </c>
      <c r="BH638" s="53">
        <v>0</v>
      </c>
      <c r="BI638" s="53">
        <v>0</v>
      </c>
      <c r="BJ638" s="53">
        <v>0</v>
      </c>
      <c r="BK638" s="53">
        <v>0</v>
      </c>
      <c r="BL638" s="53">
        <v>0</v>
      </c>
      <c r="BM638" s="54">
        <f t="shared" si="9"/>
        <v>0</v>
      </c>
      <c r="BO638" t="str">
        <f>VLOOKUP(A638,Startups!$A$3:$B$1596, 2,FALSE)</f>
        <v>Early Stage</v>
      </c>
    </row>
    <row r="639" spans="1:67" s="55" customFormat="1" ht="135" customHeight="1" x14ac:dyDescent="0.2">
      <c r="A639" s="50" t="s">
        <v>5149</v>
      </c>
      <c r="B639" s="51" t="s">
        <v>5150</v>
      </c>
      <c r="C639" s="51" t="s">
        <v>66</v>
      </c>
      <c r="D639" s="51" t="s">
        <v>379</v>
      </c>
      <c r="E639" s="51">
        <v>2015</v>
      </c>
      <c r="F639" s="51" t="s">
        <v>547</v>
      </c>
      <c r="G639" s="51" t="s">
        <v>155</v>
      </c>
      <c r="H639" s="51" t="s">
        <v>5151</v>
      </c>
      <c r="I639" s="49" t="s">
        <v>5151</v>
      </c>
      <c r="J639" s="50" t="s">
        <v>5152</v>
      </c>
      <c r="K639" s="51" t="s">
        <v>5153</v>
      </c>
      <c r="L639" s="51" t="s">
        <v>5151</v>
      </c>
      <c r="M639" s="51" t="s">
        <v>75</v>
      </c>
      <c r="N639" s="51" t="s">
        <v>75</v>
      </c>
      <c r="O639" s="49" t="s">
        <v>75</v>
      </c>
      <c r="P639" s="50" t="s">
        <v>76</v>
      </c>
      <c r="Q639" s="51" t="s">
        <v>77</v>
      </c>
      <c r="R639" s="49" t="s">
        <v>77</v>
      </c>
      <c r="S639" s="50" t="s">
        <v>77</v>
      </c>
      <c r="T639" s="51" t="s">
        <v>76</v>
      </c>
      <c r="U639" s="51" t="s">
        <v>77</v>
      </c>
      <c r="V639" s="51" t="s">
        <v>77</v>
      </c>
      <c r="W639" s="51" t="s">
        <v>77</v>
      </c>
      <c r="X639" s="51" t="s">
        <v>76</v>
      </c>
      <c r="Y639" s="51" t="s">
        <v>77</v>
      </c>
      <c r="Z639" s="51" t="s">
        <v>77</v>
      </c>
      <c r="AA639" s="51" t="s">
        <v>77</v>
      </c>
      <c r="AB639" s="51" t="s">
        <v>77</v>
      </c>
      <c r="AC639" s="51" t="s">
        <v>77</v>
      </c>
      <c r="AD639" s="49" t="s">
        <v>76</v>
      </c>
      <c r="AE639" s="50" t="s">
        <v>76</v>
      </c>
      <c r="AF639" s="51" t="s">
        <v>77</v>
      </c>
      <c r="AG639" s="51" t="s">
        <v>77</v>
      </c>
      <c r="AH639" s="51" t="s">
        <v>77</v>
      </c>
      <c r="AI639" s="51" t="s">
        <v>77</v>
      </c>
      <c r="AJ639" s="51" t="s">
        <v>77</v>
      </c>
      <c r="AK639" s="51" t="s">
        <v>77</v>
      </c>
      <c r="AL639" s="51" t="s">
        <v>77</v>
      </c>
      <c r="AM639" s="51" t="s">
        <v>77</v>
      </c>
      <c r="AN639" s="51" t="s">
        <v>77</v>
      </c>
      <c r="AO639" s="51" t="s">
        <v>77</v>
      </c>
      <c r="AP639" s="51" t="s">
        <v>77</v>
      </c>
      <c r="AQ639" s="51" t="s">
        <v>77</v>
      </c>
      <c r="AR639" s="51" t="s">
        <v>77</v>
      </c>
      <c r="AS639" s="51" t="s">
        <v>77</v>
      </c>
      <c r="AT639" s="51" t="s">
        <v>77</v>
      </c>
      <c r="AU639" s="51" t="s">
        <v>77</v>
      </c>
      <c r="AV639" s="51" t="s">
        <v>77</v>
      </c>
      <c r="AW639" s="51" t="s">
        <v>76</v>
      </c>
      <c r="AX639" s="51" t="s">
        <v>77</v>
      </c>
      <c r="AY639" s="51" t="s">
        <v>77</v>
      </c>
      <c r="AZ639" s="51" t="s">
        <v>77</v>
      </c>
      <c r="BA639" s="51" t="s">
        <v>77</v>
      </c>
      <c r="BB639" s="51" t="s">
        <v>77</v>
      </c>
      <c r="BC639" s="51" t="s">
        <v>77</v>
      </c>
      <c r="BD639" s="51" t="s">
        <v>77</v>
      </c>
      <c r="BE639" s="49" t="s">
        <v>77</v>
      </c>
      <c r="BF639" s="52">
        <v>0</v>
      </c>
      <c r="BG639" s="53">
        <v>0</v>
      </c>
      <c r="BH639" s="53">
        <v>0</v>
      </c>
      <c r="BI639" s="53">
        <v>0</v>
      </c>
      <c r="BJ639" s="53">
        <v>0</v>
      </c>
      <c r="BK639" s="53">
        <v>0</v>
      </c>
      <c r="BL639" s="53">
        <v>0</v>
      </c>
      <c r="BM639" s="54">
        <f t="shared" si="9"/>
        <v>0</v>
      </c>
      <c r="BO639" t="str">
        <f>VLOOKUP(A639,Startups!$A$3:$B$1596, 2,FALSE)</f>
        <v>Early Stage</v>
      </c>
    </row>
    <row r="640" spans="1:67" s="55" customFormat="1" ht="135" customHeight="1" x14ac:dyDescent="0.2">
      <c r="A640" s="50" t="s">
        <v>5154</v>
      </c>
      <c r="B640" s="51" t="s">
        <v>5155</v>
      </c>
      <c r="C640" s="51" t="s">
        <v>66</v>
      </c>
      <c r="D640" s="51" t="s">
        <v>67</v>
      </c>
      <c r="E640" s="51">
        <v>2012</v>
      </c>
      <c r="F640" s="51" t="s">
        <v>734</v>
      </c>
      <c r="G640" s="51" t="s">
        <v>94</v>
      </c>
      <c r="H640" s="51" t="s">
        <v>5156</v>
      </c>
      <c r="I640" s="49" t="s">
        <v>5157</v>
      </c>
      <c r="J640" s="50" t="s">
        <v>5158</v>
      </c>
      <c r="K640" s="51" t="s">
        <v>5159</v>
      </c>
      <c r="L640" s="51" t="s">
        <v>5160</v>
      </c>
      <c r="M640" s="51" t="s">
        <v>5161</v>
      </c>
      <c r="N640" s="51" t="s">
        <v>5162</v>
      </c>
      <c r="O640" s="49" t="s">
        <v>5163</v>
      </c>
      <c r="P640" s="50" t="s">
        <v>77</v>
      </c>
      <c r="Q640" s="51" t="s">
        <v>76</v>
      </c>
      <c r="R640" s="49" t="s">
        <v>77</v>
      </c>
      <c r="S640" s="50" t="s">
        <v>77</v>
      </c>
      <c r="T640" s="51" t="s">
        <v>77</v>
      </c>
      <c r="U640" s="51" t="s">
        <v>77</v>
      </c>
      <c r="V640" s="51" t="s">
        <v>77</v>
      </c>
      <c r="W640" s="51" t="s">
        <v>77</v>
      </c>
      <c r="X640" s="51" t="s">
        <v>77</v>
      </c>
      <c r="Y640" s="51" t="s">
        <v>76</v>
      </c>
      <c r="Z640" s="51" t="s">
        <v>77</v>
      </c>
      <c r="AA640" s="51" t="s">
        <v>77</v>
      </c>
      <c r="AB640" s="51" t="s">
        <v>77</v>
      </c>
      <c r="AC640" s="51" t="s">
        <v>77</v>
      </c>
      <c r="AD640" s="49" t="s">
        <v>77</v>
      </c>
      <c r="AE640" s="50" t="s">
        <v>77</v>
      </c>
      <c r="AF640" s="51" t="s">
        <v>77</v>
      </c>
      <c r="AG640" s="51" t="s">
        <v>77</v>
      </c>
      <c r="AH640" s="51" t="s">
        <v>77</v>
      </c>
      <c r="AI640" s="51" t="s">
        <v>77</v>
      </c>
      <c r="AJ640" s="51" t="s">
        <v>77</v>
      </c>
      <c r="AK640" s="51" t="s">
        <v>77</v>
      </c>
      <c r="AL640" s="51" t="s">
        <v>77</v>
      </c>
      <c r="AM640" s="51" t="s">
        <v>77</v>
      </c>
      <c r="AN640" s="51" t="s">
        <v>77</v>
      </c>
      <c r="AO640" s="51" t="s">
        <v>77</v>
      </c>
      <c r="AP640" s="51" t="s">
        <v>77</v>
      </c>
      <c r="AQ640" s="51" t="s">
        <v>77</v>
      </c>
      <c r="AR640" s="51" t="s">
        <v>76</v>
      </c>
      <c r="AS640" s="51" t="s">
        <v>77</v>
      </c>
      <c r="AT640" s="51" t="s">
        <v>77</v>
      </c>
      <c r="AU640" s="51" t="s">
        <v>77</v>
      </c>
      <c r="AV640" s="51" t="s">
        <v>77</v>
      </c>
      <c r="AW640" s="51" t="s">
        <v>76</v>
      </c>
      <c r="AX640" s="51" t="s">
        <v>77</v>
      </c>
      <c r="AY640" s="51" t="s">
        <v>77</v>
      </c>
      <c r="AZ640" s="51" t="s">
        <v>77</v>
      </c>
      <c r="BA640" s="51" t="s">
        <v>77</v>
      </c>
      <c r="BB640" s="51" t="s">
        <v>77</v>
      </c>
      <c r="BC640" s="51" t="s">
        <v>77</v>
      </c>
      <c r="BD640" s="51" t="s">
        <v>77</v>
      </c>
      <c r="BE640" s="49" t="s">
        <v>77</v>
      </c>
      <c r="BF640" s="52">
        <v>0</v>
      </c>
      <c r="BG640" s="53">
        <v>0</v>
      </c>
      <c r="BH640" s="53">
        <v>0</v>
      </c>
      <c r="BI640" s="53">
        <v>0</v>
      </c>
      <c r="BJ640" s="53">
        <v>0</v>
      </c>
      <c r="BK640" s="53">
        <v>0</v>
      </c>
      <c r="BL640" s="53">
        <v>0</v>
      </c>
      <c r="BM640" s="54">
        <f t="shared" si="9"/>
        <v>0</v>
      </c>
      <c r="BO640" t="str">
        <f>VLOOKUP(A640,Startups!$A$3:$B$1596, 2,FALSE)</f>
        <v>Early Stage</v>
      </c>
    </row>
    <row r="641" spans="1:67" s="55" customFormat="1" ht="135" customHeight="1" x14ac:dyDescent="0.2">
      <c r="A641" s="50" t="s">
        <v>5164</v>
      </c>
      <c r="B641" s="51" t="s">
        <v>5165</v>
      </c>
      <c r="C641" s="51" t="s">
        <v>66</v>
      </c>
      <c r="D641" s="51" t="s">
        <v>93</v>
      </c>
      <c r="E641" s="51">
        <v>2015</v>
      </c>
      <c r="F641" s="51" t="s">
        <v>5166</v>
      </c>
      <c r="G641" s="51" t="s">
        <v>155</v>
      </c>
      <c r="H641" s="51" t="s">
        <v>5167</v>
      </c>
      <c r="I641" s="49" t="s">
        <v>5168</v>
      </c>
      <c r="J641" s="50" t="s">
        <v>5169</v>
      </c>
      <c r="K641" s="51" t="s">
        <v>5170</v>
      </c>
      <c r="L641" s="51" t="s">
        <v>5171</v>
      </c>
      <c r="M641" s="51" t="s">
        <v>5172</v>
      </c>
      <c r="N641" s="51" t="s">
        <v>5173</v>
      </c>
      <c r="O641" s="49" t="s">
        <v>5174</v>
      </c>
      <c r="P641" s="50" t="s">
        <v>76</v>
      </c>
      <c r="Q641" s="51" t="s">
        <v>76</v>
      </c>
      <c r="R641" s="49" t="s">
        <v>77</v>
      </c>
      <c r="S641" s="50" t="s">
        <v>77</v>
      </c>
      <c r="T641" s="51" t="s">
        <v>77</v>
      </c>
      <c r="U641" s="51" t="s">
        <v>77</v>
      </c>
      <c r="V641" s="51" t="s">
        <v>77</v>
      </c>
      <c r="W641" s="51" t="s">
        <v>76</v>
      </c>
      <c r="X641" s="51" t="s">
        <v>77</v>
      </c>
      <c r="Y641" s="51" t="s">
        <v>77</v>
      </c>
      <c r="Z641" s="51" t="s">
        <v>77</v>
      </c>
      <c r="AA641" s="51" t="s">
        <v>77</v>
      </c>
      <c r="AB641" s="51" t="s">
        <v>76</v>
      </c>
      <c r="AC641" s="51" t="s">
        <v>77</v>
      </c>
      <c r="AD641" s="49" t="s">
        <v>77</v>
      </c>
      <c r="AE641" s="50" t="s">
        <v>77</v>
      </c>
      <c r="AF641" s="51" t="s">
        <v>77</v>
      </c>
      <c r="AG641" s="51" t="s">
        <v>77</v>
      </c>
      <c r="AH641" s="51" t="s">
        <v>77</v>
      </c>
      <c r="AI641" s="51" t="s">
        <v>76</v>
      </c>
      <c r="AJ641" s="51" t="s">
        <v>77</v>
      </c>
      <c r="AK641" s="51" t="s">
        <v>77</v>
      </c>
      <c r="AL641" s="51" t="s">
        <v>77</v>
      </c>
      <c r="AM641" s="51" t="s">
        <v>77</v>
      </c>
      <c r="AN641" s="51" t="s">
        <v>77</v>
      </c>
      <c r="AO641" s="51" t="s">
        <v>77</v>
      </c>
      <c r="AP641" s="51" t="s">
        <v>77</v>
      </c>
      <c r="AQ641" s="51" t="s">
        <v>77</v>
      </c>
      <c r="AR641" s="51" t="s">
        <v>77</v>
      </c>
      <c r="AS641" s="51" t="s">
        <v>77</v>
      </c>
      <c r="AT641" s="51" t="s">
        <v>77</v>
      </c>
      <c r="AU641" s="51" t="s">
        <v>77</v>
      </c>
      <c r="AV641" s="51" t="s">
        <v>77</v>
      </c>
      <c r="AW641" s="51" t="s">
        <v>77</v>
      </c>
      <c r="AX641" s="51" t="s">
        <v>76</v>
      </c>
      <c r="AY641" s="51" t="s">
        <v>77</v>
      </c>
      <c r="AZ641" s="51" t="s">
        <v>77</v>
      </c>
      <c r="BA641" s="51" t="s">
        <v>77</v>
      </c>
      <c r="BB641" s="51" t="s">
        <v>77</v>
      </c>
      <c r="BC641" s="51" t="s">
        <v>77</v>
      </c>
      <c r="BD641" s="51" t="s">
        <v>77</v>
      </c>
      <c r="BE641" s="49" t="s">
        <v>77</v>
      </c>
      <c r="BF641" s="52">
        <v>0</v>
      </c>
      <c r="BG641" s="53">
        <v>0</v>
      </c>
      <c r="BH641" s="53">
        <v>0</v>
      </c>
      <c r="BI641" s="53">
        <v>0</v>
      </c>
      <c r="BJ641" s="53">
        <v>0</v>
      </c>
      <c r="BK641" s="53">
        <v>0</v>
      </c>
      <c r="BL641" s="53">
        <v>0</v>
      </c>
      <c r="BM641" s="54">
        <f t="shared" si="9"/>
        <v>0</v>
      </c>
      <c r="BO641" t="str">
        <f>VLOOKUP(A641,Startups!$A$3:$B$1596, 2,FALSE)</f>
        <v>Early Stage</v>
      </c>
    </row>
    <row r="642" spans="1:67" s="55" customFormat="1" ht="135" customHeight="1" x14ac:dyDescent="0.2">
      <c r="A642" s="50" t="s">
        <v>5175</v>
      </c>
      <c r="B642" s="51" t="s">
        <v>5176</v>
      </c>
      <c r="C642" s="51" t="s">
        <v>66</v>
      </c>
      <c r="D642" s="51" t="s">
        <v>67</v>
      </c>
      <c r="E642" s="51">
        <v>2013</v>
      </c>
      <c r="F642" s="51" t="s">
        <v>50</v>
      </c>
      <c r="G642" s="51" t="s">
        <v>94</v>
      </c>
      <c r="H642" s="51" t="s">
        <v>5177</v>
      </c>
      <c r="I642" s="49" t="s">
        <v>5178</v>
      </c>
      <c r="J642" s="50" t="s">
        <v>5179</v>
      </c>
      <c r="K642" s="51" t="s">
        <v>5180</v>
      </c>
      <c r="L642" s="51" t="s">
        <v>5181</v>
      </c>
      <c r="M642" s="51" t="s">
        <v>5182</v>
      </c>
      <c r="N642" s="51" t="s">
        <v>5183</v>
      </c>
      <c r="O642" s="49" t="s">
        <v>5184</v>
      </c>
      <c r="P642" s="50" t="s">
        <v>76</v>
      </c>
      <c r="Q642" s="51" t="s">
        <v>77</v>
      </c>
      <c r="R642" s="49" t="s">
        <v>77</v>
      </c>
      <c r="S642" s="50" t="s">
        <v>77</v>
      </c>
      <c r="T642" s="51" t="s">
        <v>77</v>
      </c>
      <c r="U642" s="51" t="s">
        <v>77</v>
      </c>
      <c r="V642" s="51" t="s">
        <v>77</v>
      </c>
      <c r="W642" s="51" t="s">
        <v>77</v>
      </c>
      <c r="X642" s="51" t="s">
        <v>76</v>
      </c>
      <c r="Y642" s="51" t="s">
        <v>77</v>
      </c>
      <c r="Z642" s="51" t="s">
        <v>76</v>
      </c>
      <c r="AA642" s="51" t="s">
        <v>77</v>
      </c>
      <c r="AB642" s="51" t="s">
        <v>76</v>
      </c>
      <c r="AC642" s="51" t="s">
        <v>77</v>
      </c>
      <c r="AD642" s="49" t="s">
        <v>77</v>
      </c>
      <c r="AE642" s="50" t="s">
        <v>77</v>
      </c>
      <c r="AF642" s="51" t="s">
        <v>77</v>
      </c>
      <c r="AG642" s="51" t="s">
        <v>77</v>
      </c>
      <c r="AH642" s="51" t="s">
        <v>77</v>
      </c>
      <c r="AI642" s="51" t="s">
        <v>77</v>
      </c>
      <c r="AJ642" s="51" t="s">
        <v>77</v>
      </c>
      <c r="AK642" s="51" t="s">
        <v>77</v>
      </c>
      <c r="AL642" s="51" t="s">
        <v>77</v>
      </c>
      <c r="AM642" s="51" t="s">
        <v>77</v>
      </c>
      <c r="AN642" s="51" t="s">
        <v>77</v>
      </c>
      <c r="AO642" s="51" t="s">
        <v>77</v>
      </c>
      <c r="AP642" s="51" t="s">
        <v>77</v>
      </c>
      <c r="AQ642" s="51" t="s">
        <v>77</v>
      </c>
      <c r="AR642" s="51" t="s">
        <v>77</v>
      </c>
      <c r="AS642" s="51" t="s">
        <v>76</v>
      </c>
      <c r="AT642" s="51" t="s">
        <v>77</v>
      </c>
      <c r="AU642" s="51" t="s">
        <v>77</v>
      </c>
      <c r="AV642" s="51" t="s">
        <v>77</v>
      </c>
      <c r="AW642" s="51" t="s">
        <v>77</v>
      </c>
      <c r="AX642" s="51" t="s">
        <v>77</v>
      </c>
      <c r="AY642" s="51" t="s">
        <v>77</v>
      </c>
      <c r="AZ642" s="51" t="s">
        <v>77</v>
      </c>
      <c r="BA642" s="51" t="s">
        <v>77</v>
      </c>
      <c r="BB642" s="51" t="s">
        <v>77</v>
      </c>
      <c r="BC642" s="51" t="s">
        <v>77</v>
      </c>
      <c r="BD642" s="51" t="s">
        <v>77</v>
      </c>
      <c r="BE642" s="49" t="s">
        <v>77</v>
      </c>
      <c r="BF642" s="52">
        <v>0</v>
      </c>
      <c r="BG642" s="53">
        <v>0</v>
      </c>
      <c r="BH642" s="53">
        <v>0</v>
      </c>
      <c r="BI642" s="53">
        <v>0</v>
      </c>
      <c r="BJ642" s="53">
        <v>0</v>
      </c>
      <c r="BK642" s="53">
        <v>0</v>
      </c>
      <c r="BL642" s="53">
        <v>0</v>
      </c>
      <c r="BM642" s="54">
        <f t="shared" si="9"/>
        <v>0</v>
      </c>
      <c r="BO642" t="str">
        <f>VLOOKUP(A642,Startups!$A$3:$B$1596, 2,FALSE)</f>
        <v>Early Stage</v>
      </c>
    </row>
    <row r="643" spans="1:67" s="55" customFormat="1" ht="135" customHeight="1" x14ac:dyDescent="0.2">
      <c r="A643" s="50" t="s">
        <v>5204</v>
      </c>
      <c r="B643" s="51" t="s">
        <v>5205</v>
      </c>
      <c r="C643" s="51" t="s">
        <v>66</v>
      </c>
      <c r="D643" s="51" t="s">
        <v>5206</v>
      </c>
      <c r="E643" s="51">
        <v>2013</v>
      </c>
      <c r="F643" s="51" t="s">
        <v>592</v>
      </c>
      <c r="G643" s="51" t="s">
        <v>155</v>
      </c>
      <c r="H643" s="51" t="s">
        <v>5207</v>
      </c>
      <c r="I643" s="49" t="s">
        <v>5208</v>
      </c>
      <c r="J643" s="50" t="s">
        <v>5209</v>
      </c>
      <c r="K643" s="51" t="s">
        <v>5210</v>
      </c>
      <c r="L643" s="51" t="s">
        <v>5211</v>
      </c>
      <c r="M643" s="51" t="s">
        <v>5212</v>
      </c>
      <c r="N643" s="51" t="s">
        <v>5213</v>
      </c>
      <c r="O643" s="49" t="s">
        <v>5214</v>
      </c>
      <c r="P643" s="50" t="s">
        <v>77</v>
      </c>
      <c r="Q643" s="51" t="s">
        <v>76</v>
      </c>
      <c r="R643" s="49" t="s">
        <v>77</v>
      </c>
      <c r="S643" s="50" t="s">
        <v>77</v>
      </c>
      <c r="T643" s="51" t="s">
        <v>77</v>
      </c>
      <c r="U643" s="51" t="s">
        <v>76</v>
      </c>
      <c r="V643" s="51" t="s">
        <v>76</v>
      </c>
      <c r="W643" s="51" t="s">
        <v>76</v>
      </c>
      <c r="X643" s="51" t="s">
        <v>77</v>
      </c>
      <c r="Y643" s="51" t="s">
        <v>77</v>
      </c>
      <c r="Z643" s="51" t="s">
        <v>77</v>
      </c>
      <c r="AA643" s="51" t="s">
        <v>77</v>
      </c>
      <c r="AB643" s="51" t="s">
        <v>77</v>
      </c>
      <c r="AC643" s="51" t="s">
        <v>77</v>
      </c>
      <c r="AD643" s="49" t="s">
        <v>77</v>
      </c>
      <c r="AE643" s="50" t="s">
        <v>77</v>
      </c>
      <c r="AF643" s="51" t="s">
        <v>77</v>
      </c>
      <c r="AG643" s="51" t="s">
        <v>77</v>
      </c>
      <c r="AH643" s="51" t="s">
        <v>77</v>
      </c>
      <c r="AI643" s="51" t="s">
        <v>76</v>
      </c>
      <c r="AJ643" s="51" t="s">
        <v>77</v>
      </c>
      <c r="AK643" s="51" t="s">
        <v>77</v>
      </c>
      <c r="AL643" s="51" t="s">
        <v>76</v>
      </c>
      <c r="AM643" s="51" t="s">
        <v>77</v>
      </c>
      <c r="AN643" s="51" t="s">
        <v>77</v>
      </c>
      <c r="AO643" s="51" t="s">
        <v>77</v>
      </c>
      <c r="AP643" s="51" t="s">
        <v>77</v>
      </c>
      <c r="AQ643" s="51" t="s">
        <v>77</v>
      </c>
      <c r="AR643" s="51" t="s">
        <v>77</v>
      </c>
      <c r="AS643" s="51" t="s">
        <v>77</v>
      </c>
      <c r="AT643" s="51" t="s">
        <v>77</v>
      </c>
      <c r="AU643" s="51" t="s">
        <v>77</v>
      </c>
      <c r="AV643" s="51" t="s">
        <v>77</v>
      </c>
      <c r="AW643" s="51" t="s">
        <v>77</v>
      </c>
      <c r="AX643" s="51" t="s">
        <v>77</v>
      </c>
      <c r="AY643" s="51" t="s">
        <v>77</v>
      </c>
      <c r="AZ643" s="51" t="s">
        <v>77</v>
      </c>
      <c r="BA643" s="51" t="s">
        <v>77</v>
      </c>
      <c r="BB643" s="51" t="s">
        <v>77</v>
      </c>
      <c r="BC643" s="51" t="s">
        <v>77</v>
      </c>
      <c r="BD643" s="51" t="s">
        <v>77</v>
      </c>
      <c r="BE643" s="49" t="s">
        <v>77</v>
      </c>
      <c r="BF643" s="52">
        <v>0</v>
      </c>
      <c r="BG643" s="53">
        <v>0</v>
      </c>
      <c r="BH643" s="53">
        <v>0</v>
      </c>
      <c r="BI643" s="53">
        <v>0</v>
      </c>
      <c r="BJ643" s="53">
        <v>0</v>
      </c>
      <c r="BK643" s="53">
        <v>0</v>
      </c>
      <c r="BL643" s="53">
        <v>0</v>
      </c>
      <c r="BM643" s="54">
        <f t="shared" ref="BM643:BM706" si="10">(IF(BF643+BG643&gt;0,SUM(BF643:BL643),0))</f>
        <v>0</v>
      </c>
      <c r="BO643" t="str">
        <f>VLOOKUP(A643,Startups!$A$3:$B$1596, 2,FALSE)</f>
        <v>Early Stage</v>
      </c>
    </row>
    <row r="644" spans="1:67" s="55" customFormat="1" ht="135" customHeight="1" x14ac:dyDescent="0.2">
      <c r="A644" s="50" t="s">
        <v>5215</v>
      </c>
      <c r="B644" s="51" t="s">
        <v>5216</v>
      </c>
      <c r="C644" s="51" t="s">
        <v>66</v>
      </c>
      <c r="D644" s="51" t="s">
        <v>379</v>
      </c>
      <c r="E644" s="51">
        <v>2008</v>
      </c>
      <c r="F644" s="51" t="s">
        <v>49</v>
      </c>
      <c r="G644" s="51" t="s">
        <v>155</v>
      </c>
      <c r="H644" s="51" t="s">
        <v>5217</v>
      </c>
      <c r="I644" s="49" t="s">
        <v>5218</v>
      </c>
      <c r="J644" s="50" t="s">
        <v>5219</v>
      </c>
      <c r="K644" s="51" t="s">
        <v>5220</v>
      </c>
      <c r="L644" s="51" t="s">
        <v>5221</v>
      </c>
      <c r="M644" s="51" t="s">
        <v>5222</v>
      </c>
      <c r="N644" s="51" t="s">
        <v>75</v>
      </c>
      <c r="O644" s="49" t="s">
        <v>75</v>
      </c>
      <c r="P644" s="50" t="s">
        <v>77</v>
      </c>
      <c r="Q644" s="51" t="s">
        <v>76</v>
      </c>
      <c r="R644" s="49" t="s">
        <v>77</v>
      </c>
      <c r="S644" s="50" t="s">
        <v>77</v>
      </c>
      <c r="T644" s="51" t="s">
        <v>77</v>
      </c>
      <c r="U644" s="51" t="s">
        <v>77</v>
      </c>
      <c r="V644" s="51" t="s">
        <v>77</v>
      </c>
      <c r="W644" s="51" t="s">
        <v>76</v>
      </c>
      <c r="X644" s="51" t="s">
        <v>77</v>
      </c>
      <c r="Y644" s="51" t="s">
        <v>76</v>
      </c>
      <c r="Z644" s="51" t="s">
        <v>77</v>
      </c>
      <c r="AA644" s="51" t="s">
        <v>77</v>
      </c>
      <c r="AB644" s="51" t="s">
        <v>76</v>
      </c>
      <c r="AC644" s="51" t="s">
        <v>77</v>
      </c>
      <c r="AD644" s="49" t="s">
        <v>77</v>
      </c>
      <c r="AE644" s="50" t="s">
        <v>77</v>
      </c>
      <c r="AF644" s="51" t="s">
        <v>77</v>
      </c>
      <c r="AG644" s="51" t="s">
        <v>77</v>
      </c>
      <c r="AH644" s="51" t="s">
        <v>77</v>
      </c>
      <c r="AI644" s="51" t="s">
        <v>77</v>
      </c>
      <c r="AJ644" s="51" t="s">
        <v>77</v>
      </c>
      <c r="AK644" s="51" t="s">
        <v>77</v>
      </c>
      <c r="AL644" s="51" t="s">
        <v>77</v>
      </c>
      <c r="AM644" s="51" t="s">
        <v>77</v>
      </c>
      <c r="AN644" s="51" t="s">
        <v>77</v>
      </c>
      <c r="AO644" s="51" t="s">
        <v>77</v>
      </c>
      <c r="AP644" s="51" t="s">
        <v>77</v>
      </c>
      <c r="AQ644" s="51" t="s">
        <v>77</v>
      </c>
      <c r="AR644" s="51" t="s">
        <v>76</v>
      </c>
      <c r="AS644" s="51" t="s">
        <v>77</v>
      </c>
      <c r="AT644" s="51" t="s">
        <v>77</v>
      </c>
      <c r="AU644" s="51" t="s">
        <v>77</v>
      </c>
      <c r="AV644" s="51" t="s">
        <v>77</v>
      </c>
      <c r="AW644" s="51" t="s">
        <v>77</v>
      </c>
      <c r="AX644" s="51" t="s">
        <v>77</v>
      </c>
      <c r="AY644" s="51" t="s">
        <v>77</v>
      </c>
      <c r="AZ644" s="51" t="s">
        <v>77</v>
      </c>
      <c r="BA644" s="51" t="s">
        <v>77</v>
      </c>
      <c r="BB644" s="51" t="s">
        <v>77</v>
      </c>
      <c r="BC644" s="51" t="s">
        <v>77</v>
      </c>
      <c r="BD644" s="51" t="s">
        <v>77</v>
      </c>
      <c r="BE644" s="49" t="s">
        <v>77</v>
      </c>
      <c r="BF644" s="52">
        <v>0</v>
      </c>
      <c r="BG644" s="53">
        <v>0</v>
      </c>
      <c r="BH644" s="53">
        <v>0</v>
      </c>
      <c r="BI644" s="53">
        <v>0</v>
      </c>
      <c r="BJ644" s="53">
        <v>0</v>
      </c>
      <c r="BK644" s="53">
        <v>0</v>
      </c>
      <c r="BL644" s="53">
        <v>0</v>
      </c>
      <c r="BM644" s="54">
        <f t="shared" si="10"/>
        <v>0</v>
      </c>
      <c r="BO644" t="str">
        <f>VLOOKUP(A644,Startups!$A$3:$B$1596, 2,FALSE)</f>
        <v>Normal</v>
      </c>
    </row>
    <row r="645" spans="1:67" s="55" customFormat="1" ht="135" customHeight="1" x14ac:dyDescent="0.2">
      <c r="A645" s="50" t="s">
        <v>5223</v>
      </c>
      <c r="B645" s="51" t="s">
        <v>5224</v>
      </c>
      <c r="C645" s="51" t="s">
        <v>66</v>
      </c>
      <c r="D645" s="51" t="s">
        <v>5225</v>
      </c>
      <c r="E645" s="51">
        <v>2015</v>
      </c>
      <c r="F645" s="51" t="s">
        <v>745</v>
      </c>
      <c r="G645" s="51" t="s">
        <v>155</v>
      </c>
      <c r="H645" s="51" t="s">
        <v>5226</v>
      </c>
      <c r="I645" s="49" t="s">
        <v>5227</v>
      </c>
      <c r="J645" s="50" t="s">
        <v>5228</v>
      </c>
      <c r="K645" s="51" t="s">
        <v>5229</v>
      </c>
      <c r="L645" s="51" t="s">
        <v>5230</v>
      </c>
      <c r="M645" s="51" t="s">
        <v>5231</v>
      </c>
      <c r="N645" s="51" t="s">
        <v>5232</v>
      </c>
      <c r="O645" s="49" t="s">
        <v>5233</v>
      </c>
      <c r="P645" s="50" t="s">
        <v>77</v>
      </c>
      <c r="Q645" s="51" t="s">
        <v>76</v>
      </c>
      <c r="R645" s="49" t="s">
        <v>77</v>
      </c>
      <c r="S645" s="50" t="s">
        <v>77</v>
      </c>
      <c r="T645" s="51" t="s">
        <v>77</v>
      </c>
      <c r="U645" s="51" t="s">
        <v>77</v>
      </c>
      <c r="V645" s="51" t="s">
        <v>77</v>
      </c>
      <c r="W645" s="51" t="s">
        <v>77</v>
      </c>
      <c r="X645" s="51" t="s">
        <v>76</v>
      </c>
      <c r="Y645" s="51" t="s">
        <v>77</v>
      </c>
      <c r="Z645" s="51" t="s">
        <v>76</v>
      </c>
      <c r="AA645" s="51" t="s">
        <v>77</v>
      </c>
      <c r="AB645" s="51" t="s">
        <v>77</v>
      </c>
      <c r="AC645" s="51" t="s">
        <v>77</v>
      </c>
      <c r="AD645" s="49" t="s">
        <v>77</v>
      </c>
      <c r="AE645" s="50" t="s">
        <v>77</v>
      </c>
      <c r="AF645" s="51" t="s">
        <v>77</v>
      </c>
      <c r="AG645" s="51" t="s">
        <v>77</v>
      </c>
      <c r="AH645" s="51" t="s">
        <v>77</v>
      </c>
      <c r="AI645" s="51" t="s">
        <v>77</v>
      </c>
      <c r="AJ645" s="51" t="s">
        <v>77</v>
      </c>
      <c r="AK645" s="51" t="s">
        <v>77</v>
      </c>
      <c r="AL645" s="51" t="s">
        <v>77</v>
      </c>
      <c r="AM645" s="51" t="s">
        <v>77</v>
      </c>
      <c r="AN645" s="51" t="s">
        <v>77</v>
      </c>
      <c r="AO645" s="51" t="s">
        <v>77</v>
      </c>
      <c r="AP645" s="51" t="s">
        <v>77</v>
      </c>
      <c r="AQ645" s="51" t="s">
        <v>77</v>
      </c>
      <c r="AR645" s="51" t="s">
        <v>77</v>
      </c>
      <c r="AS645" s="51" t="s">
        <v>76</v>
      </c>
      <c r="AT645" s="51" t="s">
        <v>77</v>
      </c>
      <c r="AU645" s="51" t="s">
        <v>77</v>
      </c>
      <c r="AV645" s="51" t="s">
        <v>77</v>
      </c>
      <c r="AW645" s="51" t="s">
        <v>76</v>
      </c>
      <c r="AX645" s="51" t="s">
        <v>77</v>
      </c>
      <c r="AY645" s="51" t="s">
        <v>77</v>
      </c>
      <c r="AZ645" s="51" t="s">
        <v>77</v>
      </c>
      <c r="BA645" s="51" t="s">
        <v>77</v>
      </c>
      <c r="BB645" s="51" t="s">
        <v>77</v>
      </c>
      <c r="BC645" s="51" t="s">
        <v>77</v>
      </c>
      <c r="BD645" s="51" t="s">
        <v>77</v>
      </c>
      <c r="BE645" s="49" t="s">
        <v>77</v>
      </c>
      <c r="BF645" s="52">
        <v>0</v>
      </c>
      <c r="BG645" s="53">
        <v>0</v>
      </c>
      <c r="BH645" s="53">
        <v>0</v>
      </c>
      <c r="BI645" s="53">
        <v>0</v>
      </c>
      <c r="BJ645" s="53">
        <v>0</v>
      </c>
      <c r="BK645" s="53">
        <v>0</v>
      </c>
      <c r="BL645" s="53">
        <v>0</v>
      </c>
      <c r="BM645" s="54">
        <f t="shared" si="10"/>
        <v>0</v>
      </c>
      <c r="BO645" t="str">
        <f>VLOOKUP(A645,Startups!$A$3:$B$1596, 2,FALSE)</f>
        <v>Early Stage</v>
      </c>
    </row>
    <row r="646" spans="1:67" s="55" customFormat="1" ht="135" customHeight="1" x14ac:dyDescent="0.2">
      <c r="A646" s="50" t="s">
        <v>5234</v>
      </c>
      <c r="B646" s="51" t="s">
        <v>5235</v>
      </c>
      <c r="C646" s="51" t="s">
        <v>233</v>
      </c>
      <c r="D646" s="51" t="s">
        <v>5236</v>
      </c>
      <c r="E646" s="51">
        <v>2014</v>
      </c>
      <c r="F646" s="51" t="s">
        <v>59</v>
      </c>
      <c r="G646" s="51" t="s">
        <v>68</v>
      </c>
      <c r="H646" s="51" t="s">
        <v>5237</v>
      </c>
      <c r="I646" s="49" t="s">
        <v>5238</v>
      </c>
      <c r="J646" s="50" t="s">
        <v>5239</v>
      </c>
      <c r="K646" s="51" t="s">
        <v>5240</v>
      </c>
      <c r="L646" s="51" t="s">
        <v>5241</v>
      </c>
      <c r="M646" s="51" t="s">
        <v>5242</v>
      </c>
      <c r="N646" s="51" t="s">
        <v>5243</v>
      </c>
      <c r="O646" s="49" t="s">
        <v>5244</v>
      </c>
      <c r="P646" s="50" t="s">
        <v>77</v>
      </c>
      <c r="Q646" s="51" t="s">
        <v>76</v>
      </c>
      <c r="R646" s="49" t="s">
        <v>77</v>
      </c>
      <c r="S646" s="50" t="s">
        <v>77</v>
      </c>
      <c r="T646" s="51" t="s">
        <v>76</v>
      </c>
      <c r="U646" s="51" t="s">
        <v>77</v>
      </c>
      <c r="V646" s="51" t="s">
        <v>77</v>
      </c>
      <c r="W646" s="51" t="s">
        <v>77</v>
      </c>
      <c r="X646" s="51" t="s">
        <v>77</v>
      </c>
      <c r="Y646" s="51" t="s">
        <v>77</v>
      </c>
      <c r="Z646" s="51" t="s">
        <v>77</v>
      </c>
      <c r="AA646" s="51" t="s">
        <v>77</v>
      </c>
      <c r="AB646" s="51" t="s">
        <v>76</v>
      </c>
      <c r="AC646" s="51" t="s">
        <v>76</v>
      </c>
      <c r="AD646" s="49" t="s">
        <v>77</v>
      </c>
      <c r="AE646" s="50" t="s">
        <v>77</v>
      </c>
      <c r="AF646" s="51" t="s">
        <v>77</v>
      </c>
      <c r="AG646" s="51" t="s">
        <v>77</v>
      </c>
      <c r="AH646" s="51" t="s">
        <v>77</v>
      </c>
      <c r="AI646" s="51" t="s">
        <v>77</v>
      </c>
      <c r="AJ646" s="51" t="s">
        <v>77</v>
      </c>
      <c r="AK646" s="51" t="s">
        <v>77</v>
      </c>
      <c r="AL646" s="51" t="s">
        <v>77</v>
      </c>
      <c r="AM646" s="51" t="s">
        <v>77</v>
      </c>
      <c r="AN646" s="51" t="s">
        <v>77</v>
      </c>
      <c r="AO646" s="51" t="s">
        <v>77</v>
      </c>
      <c r="AP646" s="51" t="s">
        <v>77</v>
      </c>
      <c r="AQ646" s="51" t="s">
        <v>77</v>
      </c>
      <c r="AR646" s="51" t="s">
        <v>77</v>
      </c>
      <c r="AS646" s="51" t="s">
        <v>77</v>
      </c>
      <c r="AT646" s="51" t="s">
        <v>77</v>
      </c>
      <c r="AU646" s="51" t="s">
        <v>77</v>
      </c>
      <c r="AV646" s="51" t="s">
        <v>77</v>
      </c>
      <c r="AW646" s="51" t="s">
        <v>77</v>
      </c>
      <c r="AX646" s="51" t="s">
        <v>77</v>
      </c>
      <c r="AY646" s="51" t="s">
        <v>77</v>
      </c>
      <c r="AZ646" s="51" t="s">
        <v>77</v>
      </c>
      <c r="BA646" s="51" t="s">
        <v>77</v>
      </c>
      <c r="BB646" s="51" t="s">
        <v>76</v>
      </c>
      <c r="BC646" s="51" t="s">
        <v>77</v>
      </c>
      <c r="BD646" s="51" t="s">
        <v>77</v>
      </c>
      <c r="BE646" s="49" t="s">
        <v>77</v>
      </c>
      <c r="BF646" s="52">
        <v>0</v>
      </c>
      <c r="BG646" s="53">
        <v>0</v>
      </c>
      <c r="BH646" s="53">
        <v>0</v>
      </c>
      <c r="BI646" s="53">
        <v>0</v>
      </c>
      <c r="BJ646" s="53">
        <v>0</v>
      </c>
      <c r="BK646" s="53">
        <v>0</v>
      </c>
      <c r="BL646" s="53">
        <v>0</v>
      </c>
      <c r="BM646" s="54">
        <f t="shared" si="10"/>
        <v>0</v>
      </c>
      <c r="BO646" t="str">
        <f>VLOOKUP(A646,Startups!$A$3:$B$1596, 2,FALSE)</f>
        <v>Normal</v>
      </c>
    </row>
    <row r="647" spans="1:67" s="55" customFormat="1" ht="135" customHeight="1" x14ac:dyDescent="0.2">
      <c r="A647" s="50" t="s">
        <v>5245</v>
      </c>
      <c r="B647" s="51" t="s">
        <v>5246</v>
      </c>
      <c r="C647" s="51" t="s">
        <v>66</v>
      </c>
      <c r="D647" s="51" t="s">
        <v>1922</v>
      </c>
      <c r="E647" s="51">
        <v>2015</v>
      </c>
      <c r="F647" s="51" t="s">
        <v>5247</v>
      </c>
      <c r="G647" s="51" t="s">
        <v>155</v>
      </c>
      <c r="H647" s="51" t="s">
        <v>5248</v>
      </c>
      <c r="I647" s="49" t="s">
        <v>5249</v>
      </c>
      <c r="J647" s="50" t="s">
        <v>5250</v>
      </c>
      <c r="K647" s="51" t="s">
        <v>5251</v>
      </c>
      <c r="L647" s="51" t="s">
        <v>5252</v>
      </c>
      <c r="M647" s="51" t="s">
        <v>5253</v>
      </c>
      <c r="N647" s="51" t="s">
        <v>5254</v>
      </c>
      <c r="O647" s="49" t="s">
        <v>5255</v>
      </c>
      <c r="P647" s="50" t="s">
        <v>76</v>
      </c>
      <c r="Q647" s="51" t="s">
        <v>77</v>
      </c>
      <c r="R647" s="49" t="s">
        <v>77</v>
      </c>
      <c r="S647" s="50" t="s">
        <v>77</v>
      </c>
      <c r="T647" s="51" t="s">
        <v>77</v>
      </c>
      <c r="U647" s="51" t="s">
        <v>76</v>
      </c>
      <c r="V647" s="51" t="s">
        <v>77</v>
      </c>
      <c r="W647" s="51" t="s">
        <v>77</v>
      </c>
      <c r="X647" s="51" t="s">
        <v>76</v>
      </c>
      <c r="Y647" s="51" t="s">
        <v>77</v>
      </c>
      <c r="Z647" s="51" t="s">
        <v>76</v>
      </c>
      <c r="AA647" s="51" t="s">
        <v>77</v>
      </c>
      <c r="AB647" s="51" t="s">
        <v>77</v>
      </c>
      <c r="AC647" s="51" t="s">
        <v>77</v>
      </c>
      <c r="AD647" s="49" t="s">
        <v>77</v>
      </c>
      <c r="AE647" s="50" t="s">
        <v>77</v>
      </c>
      <c r="AF647" s="51" t="s">
        <v>77</v>
      </c>
      <c r="AG647" s="51" t="s">
        <v>77</v>
      </c>
      <c r="AH647" s="51" t="s">
        <v>77</v>
      </c>
      <c r="AI647" s="51" t="s">
        <v>77</v>
      </c>
      <c r="AJ647" s="51" t="s">
        <v>77</v>
      </c>
      <c r="AK647" s="51" t="s">
        <v>77</v>
      </c>
      <c r="AL647" s="51" t="s">
        <v>76</v>
      </c>
      <c r="AM647" s="51" t="s">
        <v>77</v>
      </c>
      <c r="AN647" s="51" t="s">
        <v>77</v>
      </c>
      <c r="AO647" s="51" t="s">
        <v>77</v>
      </c>
      <c r="AP647" s="51" t="s">
        <v>77</v>
      </c>
      <c r="AQ647" s="51" t="s">
        <v>77</v>
      </c>
      <c r="AR647" s="51" t="s">
        <v>77</v>
      </c>
      <c r="AS647" s="51" t="s">
        <v>77</v>
      </c>
      <c r="AT647" s="51" t="s">
        <v>77</v>
      </c>
      <c r="AU647" s="51" t="s">
        <v>77</v>
      </c>
      <c r="AV647" s="51" t="s">
        <v>77</v>
      </c>
      <c r="AW647" s="51" t="s">
        <v>77</v>
      </c>
      <c r="AX647" s="51" t="s">
        <v>77</v>
      </c>
      <c r="AY647" s="51" t="s">
        <v>77</v>
      </c>
      <c r="AZ647" s="51" t="s">
        <v>77</v>
      </c>
      <c r="BA647" s="51" t="s">
        <v>77</v>
      </c>
      <c r="BB647" s="51" t="s">
        <v>76</v>
      </c>
      <c r="BC647" s="51" t="s">
        <v>77</v>
      </c>
      <c r="BD647" s="51" t="s">
        <v>77</v>
      </c>
      <c r="BE647" s="49" t="s">
        <v>77</v>
      </c>
      <c r="BF647" s="52">
        <v>0</v>
      </c>
      <c r="BG647" s="53">
        <v>0</v>
      </c>
      <c r="BH647" s="53">
        <v>0</v>
      </c>
      <c r="BI647" s="53">
        <v>0</v>
      </c>
      <c r="BJ647" s="53">
        <v>0</v>
      </c>
      <c r="BK647" s="53">
        <v>0</v>
      </c>
      <c r="BL647" s="53">
        <v>0</v>
      </c>
      <c r="BM647" s="54">
        <f t="shared" si="10"/>
        <v>0</v>
      </c>
      <c r="BO647" t="str">
        <f>VLOOKUP(A647,Startups!$A$3:$B$1596, 2,FALSE)</f>
        <v>Early Stage</v>
      </c>
    </row>
    <row r="648" spans="1:67" s="55" customFormat="1" ht="135" customHeight="1" x14ac:dyDescent="0.2">
      <c r="A648" s="50" t="s">
        <v>5268</v>
      </c>
      <c r="B648" s="51" t="s">
        <v>5269</v>
      </c>
      <c r="C648" s="51" t="s">
        <v>66</v>
      </c>
      <c r="D648" s="51" t="s">
        <v>67</v>
      </c>
      <c r="E648" s="51">
        <v>2014</v>
      </c>
      <c r="F648" s="51" t="s">
        <v>5270</v>
      </c>
      <c r="G648" s="51" t="s">
        <v>94</v>
      </c>
      <c r="H648" s="51" t="s">
        <v>5271</v>
      </c>
      <c r="I648" s="49" t="s">
        <v>5272</v>
      </c>
      <c r="J648" s="50" t="s">
        <v>5273</v>
      </c>
      <c r="K648" s="51" t="s">
        <v>5274</v>
      </c>
      <c r="L648" s="51" t="s">
        <v>5275</v>
      </c>
      <c r="M648" s="51" t="s">
        <v>5276</v>
      </c>
      <c r="N648" s="51" t="s">
        <v>5277</v>
      </c>
      <c r="O648" s="49" t="s">
        <v>5278</v>
      </c>
      <c r="P648" s="50" t="s">
        <v>76</v>
      </c>
      <c r="Q648" s="51" t="s">
        <v>77</v>
      </c>
      <c r="R648" s="49" t="s">
        <v>77</v>
      </c>
      <c r="S648" s="50" t="s">
        <v>77</v>
      </c>
      <c r="T648" s="51" t="s">
        <v>77</v>
      </c>
      <c r="U648" s="51" t="s">
        <v>77</v>
      </c>
      <c r="V648" s="51" t="s">
        <v>77</v>
      </c>
      <c r="W648" s="51" t="s">
        <v>77</v>
      </c>
      <c r="X648" s="51" t="s">
        <v>76</v>
      </c>
      <c r="Y648" s="51" t="s">
        <v>76</v>
      </c>
      <c r="Z648" s="51" t="s">
        <v>76</v>
      </c>
      <c r="AA648" s="51" t="s">
        <v>77</v>
      </c>
      <c r="AB648" s="51" t="s">
        <v>77</v>
      </c>
      <c r="AC648" s="51" t="s">
        <v>77</v>
      </c>
      <c r="AD648" s="49" t="s">
        <v>77</v>
      </c>
      <c r="AE648" s="50" t="s">
        <v>77</v>
      </c>
      <c r="AF648" s="51" t="s">
        <v>77</v>
      </c>
      <c r="AG648" s="51" t="s">
        <v>77</v>
      </c>
      <c r="AH648" s="51" t="s">
        <v>77</v>
      </c>
      <c r="AI648" s="51" t="s">
        <v>77</v>
      </c>
      <c r="AJ648" s="51" t="s">
        <v>77</v>
      </c>
      <c r="AK648" s="51" t="s">
        <v>77</v>
      </c>
      <c r="AL648" s="51" t="s">
        <v>77</v>
      </c>
      <c r="AM648" s="51" t="s">
        <v>77</v>
      </c>
      <c r="AN648" s="51" t="s">
        <v>77</v>
      </c>
      <c r="AO648" s="51" t="s">
        <v>76</v>
      </c>
      <c r="AP648" s="51" t="s">
        <v>77</v>
      </c>
      <c r="AQ648" s="51" t="s">
        <v>77</v>
      </c>
      <c r="AR648" s="51" t="s">
        <v>77</v>
      </c>
      <c r="AS648" s="51" t="s">
        <v>76</v>
      </c>
      <c r="AT648" s="51" t="s">
        <v>77</v>
      </c>
      <c r="AU648" s="51" t="s">
        <v>77</v>
      </c>
      <c r="AV648" s="51" t="s">
        <v>77</v>
      </c>
      <c r="AW648" s="51" t="s">
        <v>77</v>
      </c>
      <c r="AX648" s="51" t="s">
        <v>77</v>
      </c>
      <c r="AY648" s="51" t="s">
        <v>77</v>
      </c>
      <c r="AZ648" s="51" t="s">
        <v>77</v>
      </c>
      <c r="BA648" s="51" t="s">
        <v>77</v>
      </c>
      <c r="BB648" s="51" t="s">
        <v>77</v>
      </c>
      <c r="BC648" s="51" t="s">
        <v>77</v>
      </c>
      <c r="BD648" s="51" t="s">
        <v>77</v>
      </c>
      <c r="BE648" s="49" t="s">
        <v>77</v>
      </c>
      <c r="BF648" s="52">
        <v>0</v>
      </c>
      <c r="BG648" s="53">
        <v>0</v>
      </c>
      <c r="BH648" s="53">
        <v>0</v>
      </c>
      <c r="BI648" s="53">
        <v>0</v>
      </c>
      <c r="BJ648" s="53">
        <v>0</v>
      </c>
      <c r="BK648" s="53">
        <v>0</v>
      </c>
      <c r="BL648" s="53">
        <v>0</v>
      </c>
      <c r="BM648" s="54">
        <f t="shared" si="10"/>
        <v>0</v>
      </c>
      <c r="BO648" t="str">
        <f>VLOOKUP(A648,Startups!$A$3:$B$1596, 2,FALSE)</f>
        <v>Early Stage</v>
      </c>
    </row>
    <row r="649" spans="1:67" s="55" customFormat="1" ht="135" customHeight="1" x14ac:dyDescent="0.2">
      <c r="A649" s="50" t="s">
        <v>5279</v>
      </c>
      <c r="B649" s="51" t="s">
        <v>5280</v>
      </c>
      <c r="C649" s="51" t="s">
        <v>66</v>
      </c>
      <c r="D649" s="51" t="s">
        <v>67</v>
      </c>
      <c r="E649" s="51">
        <v>2015</v>
      </c>
      <c r="F649" s="51" t="s">
        <v>49</v>
      </c>
      <c r="G649" s="51" t="s">
        <v>155</v>
      </c>
      <c r="H649" s="51" t="s">
        <v>75</v>
      </c>
      <c r="I649" s="49" t="s">
        <v>75</v>
      </c>
      <c r="J649" s="50" t="s">
        <v>75</v>
      </c>
      <c r="K649" s="51" t="s">
        <v>75</v>
      </c>
      <c r="L649" s="51" t="s">
        <v>75</v>
      </c>
      <c r="M649" s="51" t="s">
        <v>75</v>
      </c>
      <c r="N649" s="51" t="s">
        <v>75</v>
      </c>
      <c r="O649" s="49" t="s">
        <v>75</v>
      </c>
      <c r="P649" s="50" t="s">
        <v>77</v>
      </c>
      <c r="Q649" s="51" t="s">
        <v>76</v>
      </c>
      <c r="R649" s="49" t="s">
        <v>77</v>
      </c>
      <c r="S649" s="50" t="s">
        <v>77</v>
      </c>
      <c r="T649" s="51" t="s">
        <v>76</v>
      </c>
      <c r="U649" s="51" t="s">
        <v>76</v>
      </c>
      <c r="V649" s="51" t="s">
        <v>77</v>
      </c>
      <c r="W649" s="51" t="s">
        <v>77</v>
      </c>
      <c r="X649" s="51" t="s">
        <v>76</v>
      </c>
      <c r="Y649" s="51" t="s">
        <v>77</v>
      </c>
      <c r="Z649" s="51" t="s">
        <v>77</v>
      </c>
      <c r="AA649" s="51" t="s">
        <v>77</v>
      </c>
      <c r="AB649" s="51" t="s">
        <v>77</v>
      </c>
      <c r="AC649" s="51" t="s">
        <v>77</v>
      </c>
      <c r="AD649" s="49" t="s">
        <v>77</v>
      </c>
      <c r="AE649" s="50" t="s">
        <v>77</v>
      </c>
      <c r="AF649" s="51" t="s">
        <v>77</v>
      </c>
      <c r="AG649" s="51" t="s">
        <v>77</v>
      </c>
      <c r="AH649" s="51" t="s">
        <v>77</v>
      </c>
      <c r="AI649" s="51" t="s">
        <v>77</v>
      </c>
      <c r="AJ649" s="51" t="s">
        <v>77</v>
      </c>
      <c r="AK649" s="51" t="s">
        <v>77</v>
      </c>
      <c r="AL649" s="51" t="s">
        <v>77</v>
      </c>
      <c r="AM649" s="51" t="s">
        <v>77</v>
      </c>
      <c r="AN649" s="51" t="s">
        <v>77</v>
      </c>
      <c r="AO649" s="51" t="s">
        <v>77</v>
      </c>
      <c r="AP649" s="51" t="s">
        <v>77</v>
      </c>
      <c r="AQ649" s="51" t="s">
        <v>77</v>
      </c>
      <c r="AR649" s="51" t="s">
        <v>76</v>
      </c>
      <c r="AS649" s="51" t="s">
        <v>77</v>
      </c>
      <c r="AT649" s="51" t="s">
        <v>77</v>
      </c>
      <c r="AU649" s="51" t="s">
        <v>77</v>
      </c>
      <c r="AV649" s="51" t="s">
        <v>77</v>
      </c>
      <c r="AW649" s="51" t="s">
        <v>77</v>
      </c>
      <c r="AX649" s="51" t="s">
        <v>77</v>
      </c>
      <c r="AY649" s="51" t="s">
        <v>77</v>
      </c>
      <c r="AZ649" s="51" t="s">
        <v>77</v>
      </c>
      <c r="BA649" s="51" t="s">
        <v>77</v>
      </c>
      <c r="BB649" s="51" t="s">
        <v>77</v>
      </c>
      <c r="BC649" s="51" t="s">
        <v>77</v>
      </c>
      <c r="BD649" s="51" t="s">
        <v>77</v>
      </c>
      <c r="BE649" s="49" t="s">
        <v>77</v>
      </c>
      <c r="BF649" s="52">
        <v>0</v>
      </c>
      <c r="BG649" s="53">
        <v>0</v>
      </c>
      <c r="BH649" s="53">
        <v>0</v>
      </c>
      <c r="BI649" s="53">
        <v>0</v>
      </c>
      <c r="BJ649" s="53">
        <v>0</v>
      </c>
      <c r="BK649" s="53">
        <v>0</v>
      </c>
      <c r="BL649" s="53">
        <v>0</v>
      </c>
      <c r="BM649" s="54">
        <f t="shared" si="10"/>
        <v>0</v>
      </c>
      <c r="BO649" t="str">
        <f>VLOOKUP(A649,Startups!$A$3:$B$1596, 2,FALSE)</f>
        <v>Early Stage</v>
      </c>
    </row>
    <row r="650" spans="1:67" s="55" customFormat="1" ht="135" customHeight="1" x14ac:dyDescent="0.2">
      <c r="A650" s="50" t="s">
        <v>5281</v>
      </c>
      <c r="B650" s="51" t="s">
        <v>5282</v>
      </c>
      <c r="C650" s="51" t="s">
        <v>220</v>
      </c>
      <c r="D650" s="51" t="s">
        <v>5283</v>
      </c>
      <c r="E650" s="51">
        <v>2015</v>
      </c>
      <c r="F650" s="51" t="s">
        <v>280</v>
      </c>
      <c r="G650" s="51" t="s">
        <v>94</v>
      </c>
      <c r="H650" s="51" t="s">
        <v>5284</v>
      </c>
      <c r="I650" s="49" t="s">
        <v>5285</v>
      </c>
      <c r="J650" s="50" t="s">
        <v>5286</v>
      </c>
      <c r="K650" s="51" t="s">
        <v>5287</v>
      </c>
      <c r="L650" s="51" t="s">
        <v>5288</v>
      </c>
      <c r="M650" s="51" t="s">
        <v>5289</v>
      </c>
      <c r="N650" s="51" t="s">
        <v>5290</v>
      </c>
      <c r="O650" s="49" t="s">
        <v>5291</v>
      </c>
      <c r="P650" s="50" t="s">
        <v>76</v>
      </c>
      <c r="Q650" s="51" t="s">
        <v>76</v>
      </c>
      <c r="R650" s="49" t="s">
        <v>77</v>
      </c>
      <c r="S650" s="50" t="s">
        <v>77</v>
      </c>
      <c r="T650" s="51" t="s">
        <v>76</v>
      </c>
      <c r="U650" s="51" t="s">
        <v>77</v>
      </c>
      <c r="V650" s="51" t="s">
        <v>77</v>
      </c>
      <c r="W650" s="51" t="s">
        <v>76</v>
      </c>
      <c r="X650" s="51" t="s">
        <v>77</v>
      </c>
      <c r="Y650" s="51" t="s">
        <v>77</v>
      </c>
      <c r="Z650" s="51" t="s">
        <v>77</v>
      </c>
      <c r="AA650" s="51" t="s">
        <v>77</v>
      </c>
      <c r="AB650" s="51" t="s">
        <v>77</v>
      </c>
      <c r="AC650" s="51" t="s">
        <v>77</v>
      </c>
      <c r="AD650" s="49" t="s">
        <v>77</v>
      </c>
      <c r="AE650" s="50" t="s">
        <v>77</v>
      </c>
      <c r="AF650" s="51" t="s">
        <v>77</v>
      </c>
      <c r="AG650" s="51" t="s">
        <v>77</v>
      </c>
      <c r="AH650" s="51" t="s">
        <v>77</v>
      </c>
      <c r="AI650" s="51" t="s">
        <v>77</v>
      </c>
      <c r="AJ650" s="51" t="s">
        <v>77</v>
      </c>
      <c r="AK650" s="51" t="s">
        <v>77</v>
      </c>
      <c r="AL650" s="51" t="s">
        <v>77</v>
      </c>
      <c r="AM650" s="51" t="s">
        <v>77</v>
      </c>
      <c r="AN650" s="51" t="s">
        <v>77</v>
      </c>
      <c r="AO650" s="51" t="s">
        <v>77</v>
      </c>
      <c r="AP650" s="51" t="s">
        <v>77</v>
      </c>
      <c r="AQ650" s="51" t="s">
        <v>77</v>
      </c>
      <c r="AR650" s="51" t="s">
        <v>77</v>
      </c>
      <c r="AS650" s="51" t="s">
        <v>77</v>
      </c>
      <c r="AT650" s="51" t="s">
        <v>77</v>
      </c>
      <c r="AU650" s="51" t="s">
        <v>77</v>
      </c>
      <c r="AV650" s="51" t="s">
        <v>77</v>
      </c>
      <c r="AW650" s="51" t="s">
        <v>76</v>
      </c>
      <c r="AX650" s="51" t="s">
        <v>76</v>
      </c>
      <c r="AY650" s="51" t="s">
        <v>77</v>
      </c>
      <c r="AZ650" s="51" t="s">
        <v>77</v>
      </c>
      <c r="BA650" s="51" t="s">
        <v>77</v>
      </c>
      <c r="BB650" s="51" t="s">
        <v>77</v>
      </c>
      <c r="BC650" s="51" t="s">
        <v>77</v>
      </c>
      <c r="BD650" s="51" t="s">
        <v>77</v>
      </c>
      <c r="BE650" s="49" t="s">
        <v>77</v>
      </c>
      <c r="BF650" s="52">
        <v>0</v>
      </c>
      <c r="BG650" s="53">
        <v>0</v>
      </c>
      <c r="BH650" s="53">
        <v>0</v>
      </c>
      <c r="BI650" s="53">
        <v>0</v>
      </c>
      <c r="BJ650" s="53">
        <v>0</v>
      </c>
      <c r="BK650" s="53">
        <v>0</v>
      </c>
      <c r="BL650" s="53">
        <v>0</v>
      </c>
      <c r="BM650" s="54">
        <f t="shared" si="10"/>
        <v>0</v>
      </c>
      <c r="BO650" t="str">
        <f>VLOOKUP(A650,Startups!$A$3:$B$1596, 2,FALSE)</f>
        <v>Early Stage</v>
      </c>
    </row>
    <row r="651" spans="1:67" s="55" customFormat="1" ht="135" customHeight="1" x14ac:dyDescent="0.2">
      <c r="A651" s="50" t="s">
        <v>5292</v>
      </c>
      <c r="B651" s="51" t="s">
        <v>5293</v>
      </c>
      <c r="C651" s="51" t="s">
        <v>66</v>
      </c>
      <c r="D651" s="51" t="s">
        <v>5294</v>
      </c>
      <c r="E651" s="51">
        <v>2015</v>
      </c>
      <c r="F651" s="51" t="s">
        <v>54</v>
      </c>
      <c r="G651" s="51" t="s">
        <v>68</v>
      </c>
      <c r="H651" s="51" t="s">
        <v>5295</v>
      </c>
      <c r="I651" s="49" t="s">
        <v>5296</v>
      </c>
      <c r="J651" s="50" t="s">
        <v>5297</v>
      </c>
      <c r="K651" s="51" t="s">
        <v>5298</v>
      </c>
      <c r="L651" s="51" t="s">
        <v>5299</v>
      </c>
      <c r="M651" s="51" t="s">
        <v>5300</v>
      </c>
      <c r="N651" s="51" t="s">
        <v>5301</v>
      </c>
      <c r="O651" s="49" t="s">
        <v>5302</v>
      </c>
      <c r="P651" s="50" t="s">
        <v>77</v>
      </c>
      <c r="Q651" s="51" t="s">
        <v>76</v>
      </c>
      <c r="R651" s="49" t="s">
        <v>77</v>
      </c>
      <c r="S651" s="50" t="s">
        <v>77</v>
      </c>
      <c r="T651" s="51" t="s">
        <v>76</v>
      </c>
      <c r="U651" s="51" t="s">
        <v>77</v>
      </c>
      <c r="V651" s="51" t="s">
        <v>77</v>
      </c>
      <c r="W651" s="51" t="s">
        <v>77</v>
      </c>
      <c r="X651" s="51" t="s">
        <v>77</v>
      </c>
      <c r="Y651" s="51" t="s">
        <v>77</v>
      </c>
      <c r="Z651" s="51" t="s">
        <v>77</v>
      </c>
      <c r="AA651" s="51" t="s">
        <v>77</v>
      </c>
      <c r="AB651" s="51" t="s">
        <v>76</v>
      </c>
      <c r="AC651" s="51" t="s">
        <v>77</v>
      </c>
      <c r="AD651" s="49" t="s">
        <v>76</v>
      </c>
      <c r="AE651" s="50" t="s">
        <v>77</v>
      </c>
      <c r="AF651" s="51" t="s">
        <v>77</v>
      </c>
      <c r="AG651" s="51" t="s">
        <v>77</v>
      </c>
      <c r="AH651" s="51" t="s">
        <v>77</v>
      </c>
      <c r="AI651" s="51" t="s">
        <v>77</v>
      </c>
      <c r="AJ651" s="51" t="s">
        <v>77</v>
      </c>
      <c r="AK651" s="51" t="s">
        <v>77</v>
      </c>
      <c r="AL651" s="51" t="s">
        <v>77</v>
      </c>
      <c r="AM651" s="51" t="s">
        <v>77</v>
      </c>
      <c r="AN651" s="51" t="s">
        <v>77</v>
      </c>
      <c r="AO651" s="51" t="s">
        <v>77</v>
      </c>
      <c r="AP651" s="51" t="s">
        <v>77</v>
      </c>
      <c r="AQ651" s="51" t="s">
        <v>77</v>
      </c>
      <c r="AR651" s="51" t="s">
        <v>77</v>
      </c>
      <c r="AS651" s="51" t="s">
        <v>77</v>
      </c>
      <c r="AT651" s="51" t="s">
        <v>77</v>
      </c>
      <c r="AU651" s="51" t="s">
        <v>77</v>
      </c>
      <c r="AV651" s="51" t="s">
        <v>77</v>
      </c>
      <c r="AW651" s="51" t="s">
        <v>76</v>
      </c>
      <c r="AX651" s="51" t="s">
        <v>77</v>
      </c>
      <c r="AY651" s="51" t="s">
        <v>77</v>
      </c>
      <c r="AZ651" s="51" t="s">
        <v>77</v>
      </c>
      <c r="BA651" s="51" t="s">
        <v>77</v>
      </c>
      <c r="BB651" s="51" t="s">
        <v>77</v>
      </c>
      <c r="BC651" s="51" t="s">
        <v>77</v>
      </c>
      <c r="BD651" s="51" t="s">
        <v>77</v>
      </c>
      <c r="BE651" s="49" t="s">
        <v>77</v>
      </c>
      <c r="BF651" s="52">
        <v>0</v>
      </c>
      <c r="BG651" s="53">
        <v>0</v>
      </c>
      <c r="BH651" s="53">
        <v>0</v>
      </c>
      <c r="BI651" s="53">
        <v>0</v>
      </c>
      <c r="BJ651" s="53">
        <v>0</v>
      </c>
      <c r="BK651" s="53">
        <v>0</v>
      </c>
      <c r="BL651" s="53">
        <v>0</v>
      </c>
      <c r="BM651" s="54">
        <f t="shared" si="10"/>
        <v>0</v>
      </c>
      <c r="BO651" t="str">
        <f>VLOOKUP(A651,Startups!$A$3:$B$1596, 2,FALSE)</f>
        <v>Early Stage</v>
      </c>
    </row>
    <row r="652" spans="1:67" s="55" customFormat="1" ht="135" customHeight="1" x14ac:dyDescent="0.2">
      <c r="A652" s="50" t="s">
        <v>5303</v>
      </c>
      <c r="B652" s="51" t="s">
        <v>5304</v>
      </c>
      <c r="C652" s="51" t="s">
        <v>66</v>
      </c>
      <c r="D652" s="51" t="s">
        <v>67</v>
      </c>
      <c r="E652" s="51">
        <v>2015</v>
      </c>
      <c r="F652" s="51" t="s">
        <v>46</v>
      </c>
      <c r="G652" s="51" t="s">
        <v>94</v>
      </c>
      <c r="H652" s="51" t="s">
        <v>5305</v>
      </c>
      <c r="I652" s="49" t="s">
        <v>5306</v>
      </c>
      <c r="J652" s="50" t="s">
        <v>5307</v>
      </c>
      <c r="K652" s="51" t="s">
        <v>5308</v>
      </c>
      <c r="L652" s="51" t="s">
        <v>5309</v>
      </c>
      <c r="M652" s="51" t="s">
        <v>5310</v>
      </c>
      <c r="N652" s="51" t="s">
        <v>5311</v>
      </c>
      <c r="O652" s="49" t="s">
        <v>5312</v>
      </c>
      <c r="P652" s="50" t="s">
        <v>76</v>
      </c>
      <c r="Q652" s="51" t="s">
        <v>77</v>
      </c>
      <c r="R652" s="49" t="s">
        <v>77</v>
      </c>
      <c r="S652" s="50" t="s">
        <v>77</v>
      </c>
      <c r="T652" s="51" t="s">
        <v>76</v>
      </c>
      <c r="U652" s="51" t="s">
        <v>77</v>
      </c>
      <c r="V652" s="51" t="s">
        <v>77</v>
      </c>
      <c r="W652" s="51" t="s">
        <v>77</v>
      </c>
      <c r="X652" s="51" t="s">
        <v>76</v>
      </c>
      <c r="Y652" s="51" t="s">
        <v>77</v>
      </c>
      <c r="Z652" s="51" t="s">
        <v>77</v>
      </c>
      <c r="AA652" s="51" t="s">
        <v>77</v>
      </c>
      <c r="AB652" s="51" t="s">
        <v>76</v>
      </c>
      <c r="AC652" s="51" t="s">
        <v>77</v>
      </c>
      <c r="AD652" s="49" t="s">
        <v>77</v>
      </c>
      <c r="AE652" s="50" t="s">
        <v>77</v>
      </c>
      <c r="AF652" s="51" t="s">
        <v>77</v>
      </c>
      <c r="AG652" s="51" t="s">
        <v>77</v>
      </c>
      <c r="AH652" s="51" t="s">
        <v>77</v>
      </c>
      <c r="AI652" s="51" t="s">
        <v>77</v>
      </c>
      <c r="AJ652" s="51" t="s">
        <v>77</v>
      </c>
      <c r="AK652" s="51" t="s">
        <v>77</v>
      </c>
      <c r="AL652" s="51" t="s">
        <v>77</v>
      </c>
      <c r="AM652" s="51" t="s">
        <v>77</v>
      </c>
      <c r="AN652" s="51" t="s">
        <v>77</v>
      </c>
      <c r="AO652" s="51" t="s">
        <v>76</v>
      </c>
      <c r="AP652" s="51" t="s">
        <v>77</v>
      </c>
      <c r="AQ652" s="51" t="s">
        <v>77</v>
      </c>
      <c r="AR652" s="51" t="s">
        <v>77</v>
      </c>
      <c r="AS652" s="51" t="s">
        <v>77</v>
      </c>
      <c r="AT652" s="51" t="s">
        <v>77</v>
      </c>
      <c r="AU652" s="51" t="s">
        <v>77</v>
      </c>
      <c r="AV652" s="51" t="s">
        <v>77</v>
      </c>
      <c r="AW652" s="51" t="s">
        <v>77</v>
      </c>
      <c r="AX652" s="51" t="s">
        <v>77</v>
      </c>
      <c r="AY652" s="51" t="s">
        <v>77</v>
      </c>
      <c r="AZ652" s="51" t="s">
        <v>77</v>
      </c>
      <c r="BA652" s="51" t="s">
        <v>77</v>
      </c>
      <c r="BB652" s="51" t="s">
        <v>77</v>
      </c>
      <c r="BC652" s="51" t="s">
        <v>77</v>
      </c>
      <c r="BD652" s="51" t="s">
        <v>77</v>
      </c>
      <c r="BE652" s="49" t="s">
        <v>77</v>
      </c>
      <c r="BF652" s="52">
        <v>0</v>
      </c>
      <c r="BG652" s="53">
        <v>0</v>
      </c>
      <c r="BH652" s="53">
        <v>0</v>
      </c>
      <c r="BI652" s="53">
        <v>0</v>
      </c>
      <c r="BJ652" s="53">
        <v>0</v>
      </c>
      <c r="BK652" s="53">
        <v>0</v>
      </c>
      <c r="BL652" s="53">
        <v>0</v>
      </c>
      <c r="BM652" s="54">
        <f t="shared" si="10"/>
        <v>0</v>
      </c>
      <c r="BO652" t="str">
        <f>VLOOKUP(A652,Startups!$A$3:$B$1596, 2,FALSE)</f>
        <v>Normal</v>
      </c>
    </row>
    <row r="653" spans="1:67" s="55" customFormat="1" ht="135" customHeight="1" x14ac:dyDescent="0.2">
      <c r="A653" s="50" t="s">
        <v>5314</v>
      </c>
      <c r="B653" s="51" t="s">
        <v>5315</v>
      </c>
      <c r="C653" s="51" t="s">
        <v>66</v>
      </c>
      <c r="D653" s="51" t="s">
        <v>67</v>
      </c>
      <c r="E653" s="51">
        <v>2014</v>
      </c>
      <c r="F653" s="51" t="s">
        <v>50</v>
      </c>
      <c r="G653" s="51" t="s">
        <v>68</v>
      </c>
      <c r="H653" s="51" t="s">
        <v>5316</v>
      </c>
      <c r="I653" s="49" t="s">
        <v>5317</v>
      </c>
      <c r="J653" s="50" t="s">
        <v>5313</v>
      </c>
      <c r="K653" s="51" t="s">
        <v>5318</v>
      </c>
      <c r="L653" s="51" t="s">
        <v>5319</v>
      </c>
      <c r="M653" s="51" t="s">
        <v>5320</v>
      </c>
      <c r="N653" s="51" t="s">
        <v>5193</v>
      </c>
      <c r="O653" s="49" t="s">
        <v>5193</v>
      </c>
      <c r="P653" s="50" t="s">
        <v>76</v>
      </c>
      <c r="Q653" s="51" t="s">
        <v>77</v>
      </c>
      <c r="R653" s="49" t="s">
        <v>77</v>
      </c>
      <c r="S653" s="50" t="s">
        <v>77</v>
      </c>
      <c r="T653" s="51" t="s">
        <v>77</v>
      </c>
      <c r="U653" s="51" t="s">
        <v>77</v>
      </c>
      <c r="V653" s="51" t="s">
        <v>77</v>
      </c>
      <c r="W653" s="51" t="s">
        <v>77</v>
      </c>
      <c r="X653" s="51" t="s">
        <v>77</v>
      </c>
      <c r="Y653" s="51" t="s">
        <v>77</v>
      </c>
      <c r="Z653" s="51" t="s">
        <v>76</v>
      </c>
      <c r="AA653" s="51" t="s">
        <v>77</v>
      </c>
      <c r="AB653" s="51" t="s">
        <v>77</v>
      </c>
      <c r="AC653" s="51" t="s">
        <v>77</v>
      </c>
      <c r="AD653" s="49" t="s">
        <v>76</v>
      </c>
      <c r="AE653" s="50" t="s">
        <v>77</v>
      </c>
      <c r="AF653" s="51" t="s">
        <v>77</v>
      </c>
      <c r="AG653" s="51" t="s">
        <v>77</v>
      </c>
      <c r="AH653" s="51" t="s">
        <v>77</v>
      </c>
      <c r="AI653" s="51" t="s">
        <v>77</v>
      </c>
      <c r="AJ653" s="51" t="s">
        <v>77</v>
      </c>
      <c r="AK653" s="51" t="s">
        <v>77</v>
      </c>
      <c r="AL653" s="51" t="s">
        <v>77</v>
      </c>
      <c r="AM653" s="51" t="s">
        <v>77</v>
      </c>
      <c r="AN653" s="51" t="s">
        <v>77</v>
      </c>
      <c r="AO653" s="51" t="s">
        <v>77</v>
      </c>
      <c r="AP653" s="51" t="s">
        <v>77</v>
      </c>
      <c r="AQ653" s="51" t="s">
        <v>77</v>
      </c>
      <c r="AR653" s="51" t="s">
        <v>77</v>
      </c>
      <c r="AS653" s="51" t="s">
        <v>76</v>
      </c>
      <c r="AT653" s="51" t="s">
        <v>77</v>
      </c>
      <c r="AU653" s="51" t="s">
        <v>77</v>
      </c>
      <c r="AV653" s="51" t="s">
        <v>77</v>
      </c>
      <c r="AW653" s="51" t="s">
        <v>77</v>
      </c>
      <c r="AX653" s="51" t="s">
        <v>77</v>
      </c>
      <c r="AY653" s="51" t="s">
        <v>77</v>
      </c>
      <c r="AZ653" s="51" t="s">
        <v>77</v>
      </c>
      <c r="BA653" s="51" t="s">
        <v>77</v>
      </c>
      <c r="BB653" s="51" t="s">
        <v>77</v>
      </c>
      <c r="BC653" s="51" t="s">
        <v>77</v>
      </c>
      <c r="BD653" s="51" t="s">
        <v>77</v>
      </c>
      <c r="BE653" s="49" t="s">
        <v>77</v>
      </c>
      <c r="BF653" s="52">
        <v>0</v>
      </c>
      <c r="BG653" s="53">
        <v>0</v>
      </c>
      <c r="BH653" s="53">
        <v>0</v>
      </c>
      <c r="BI653" s="53">
        <v>0</v>
      </c>
      <c r="BJ653" s="53">
        <v>0</v>
      </c>
      <c r="BK653" s="53">
        <v>0</v>
      </c>
      <c r="BL653" s="53">
        <v>0</v>
      </c>
      <c r="BM653" s="54">
        <f t="shared" si="10"/>
        <v>0</v>
      </c>
      <c r="BO653" t="str">
        <f>VLOOKUP(A653,Startups!$A$3:$B$1596, 2,FALSE)</f>
        <v>Early Stage</v>
      </c>
    </row>
    <row r="654" spans="1:67" s="55" customFormat="1" ht="135" customHeight="1" x14ac:dyDescent="0.2">
      <c r="A654" s="50" t="s">
        <v>5331</v>
      </c>
      <c r="B654" s="51" t="s">
        <v>5332</v>
      </c>
      <c r="C654" s="51" t="s">
        <v>66</v>
      </c>
      <c r="D654" s="51" t="s">
        <v>67</v>
      </c>
      <c r="E654" s="51">
        <v>2015</v>
      </c>
      <c r="F654" s="51" t="s">
        <v>4364</v>
      </c>
      <c r="G654" s="51" t="s">
        <v>68</v>
      </c>
      <c r="H654" s="51" t="s">
        <v>5333</v>
      </c>
      <c r="I654" s="49" t="s">
        <v>5334</v>
      </c>
      <c r="J654" s="50" t="s">
        <v>5335</v>
      </c>
      <c r="K654" s="51" t="s">
        <v>5336</v>
      </c>
      <c r="L654" s="51" t="s">
        <v>5337</v>
      </c>
      <c r="M654" s="51" t="s">
        <v>5338</v>
      </c>
      <c r="N654" s="51" t="s">
        <v>5339</v>
      </c>
      <c r="O654" s="49" t="s">
        <v>5340</v>
      </c>
      <c r="P654" s="50" t="s">
        <v>76</v>
      </c>
      <c r="Q654" s="51" t="s">
        <v>76</v>
      </c>
      <c r="R654" s="49" t="s">
        <v>77</v>
      </c>
      <c r="S654" s="50" t="s">
        <v>77</v>
      </c>
      <c r="T654" s="51" t="s">
        <v>77</v>
      </c>
      <c r="U654" s="51" t="s">
        <v>77</v>
      </c>
      <c r="V654" s="51" t="s">
        <v>76</v>
      </c>
      <c r="W654" s="51" t="s">
        <v>77</v>
      </c>
      <c r="X654" s="51" t="s">
        <v>77</v>
      </c>
      <c r="Y654" s="51" t="s">
        <v>76</v>
      </c>
      <c r="Z654" s="51" t="s">
        <v>77</v>
      </c>
      <c r="AA654" s="51" t="s">
        <v>77</v>
      </c>
      <c r="AB654" s="51" t="s">
        <v>77</v>
      </c>
      <c r="AC654" s="51" t="s">
        <v>77</v>
      </c>
      <c r="AD654" s="49" t="s">
        <v>76</v>
      </c>
      <c r="AE654" s="50" t="s">
        <v>77</v>
      </c>
      <c r="AF654" s="51" t="s">
        <v>77</v>
      </c>
      <c r="AG654" s="51" t="s">
        <v>77</v>
      </c>
      <c r="AH654" s="51" t="s">
        <v>77</v>
      </c>
      <c r="AI654" s="51" t="s">
        <v>77</v>
      </c>
      <c r="AJ654" s="51" t="s">
        <v>77</v>
      </c>
      <c r="AK654" s="51" t="s">
        <v>77</v>
      </c>
      <c r="AL654" s="51" t="s">
        <v>77</v>
      </c>
      <c r="AM654" s="51" t="s">
        <v>76</v>
      </c>
      <c r="AN654" s="51" t="s">
        <v>77</v>
      </c>
      <c r="AO654" s="51" t="s">
        <v>77</v>
      </c>
      <c r="AP654" s="51" t="s">
        <v>77</v>
      </c>
      <c r="AQ654" s="51" t="s">
        <v>77</v>
      </c>
      <c r="AR654" s="51" t="s">
        <v>77</v>
      </c>
      <c r="AS654" s="51" t="s">
        <v>77</v>
      </c>
      <c r="AT654" s="51" t="s">
        <v>77</v>
      </c>
      <c r="AU654" s="51" t="s">
        <v>77</v>
      </c>
      <c r="AV654" s="51" t="s">
        <v>77</v>
      </c>
      <c r="AW654" s="51" t="s">
        <v>76</v>
      </c>
      <c r="AX654" s="51" t="s">
        <v>77</v>
      </c>
      <c r="AY654" s="51" t="s">
        <v>77</v>
      </c>
      <c r="AZ654" s="51" t="s">
        <v>77</v>
      </c>
      <c r="BA654" s="51" t="s">
        <v>77</v>
      </c>
      <c r="BB654" s="51" t="s">
        <v>77</v>
      </c>
      <c r="BC654" s="51" t="s">
        <v>77</v>
      </c>
      <c r="BD654" s="51" t="s">
        <v>77</v>
      </c>
      <c r="BE654" s="49" t="s">
        <v>77</v>
      </c>
      <c r="BF654" s="52">
        <v>0</v>
      </c>
      <c r="BG654" s="53">
        <v>0</v>
      </c>
      <c r="BH654" s="53">
        <v>0</v>
      </c>
      <c r="BI654" s="53">
        <v>0</v>
      </c>
      <c r="BJ654" s="53">
        <v>0</v>
      </c>
      <c r="BK654" s="53">
        <v>0</v>
      </c>
      <c r="BL654" s="53">
        <v>0</v>
      </c>
      <c r="BM654" s="54">
        <f t="shared" si="10"/>
        <v>0</v>
      </c>
      <c r="BO654" t="str">
        <f>VLOOKUP(A654,Startups!$A$3:$B$1596, 2,FALSE)</f>
        <v>Early Stage</v>
      </c>
    </row>
    <row r="655" spans="1:67" s="55" customFormat="1" ht="135" customHeight="1" x14ac:dyDescent="0.2">
      <c r="A655" s="50" t="s">
        <v>5341</v>
      </c>
      <c r="B655" s="51" t="s">
        <v>5342</v>
      </c>
      <c r="C655" s="51" t="s">
        <v>66</v>
      </c>
      <c r="D655" s="51" t="s">
        <v>67</v>
      </c>
      <c r="E655" s="51">
        <v>2015</v>
      </c>
      <c r="F655" s="51" t="s">
        <v>5343</v>
      </c>
      <c r="G655" s="51" t="s">
        <v>68</v>
      </c>
      <c r="H655" s="51" t="s">
        <v>5344</v>
      </c>
      <c r="I655" s="49" t="s">
        <v>5345</v>
      </c>
      <c r="J655" s="50" t="s">
        <v>5346</v>
      </c>
      <c r="K655" s="51" t="s">
        <v>5347</v>
      </c>
      <c r="L655" s="51" t="s">
        <v>5348</v>
      </c>
      <c r="M655" s="51" t="s">
        <v>5349</v>
      </c>
      <c r="N655" s="51" t="s">
        <v>5350</v>
      </c>
      <c r="O655" s="49" t="s">
        <v>5351</v>
      </c>
      <c r="P655" s="50" t="s">
        <v>76</v>
      </c>
      <c r="Q655" s="51" t="s">
        <v>76</v>
      </c>
      <c r="R655" s="49" t="s">
        <v>77</v>
      </c>
      <c r="S655" s="50" t="s">
        <v>77</v>
      </c>
      <c r="T655" s="51" t="s">
        <v>76</v>
      </c>
      <c r="U655" s="51" t="s">
        <v>76</v>
      </c>
      <c r="V655" s="51" t="s">
        <v>77</v>
      </c>
      <c r="W655" s="51" t="s">
        <v>76</v>
      </c>
      <c r="X655" s="51" t="s">
        <v>77</v>
      </c>
      <c r="Y655" s="51" t="s">
        <v>77</v>
      </c>
      <c r="Z655" s="51" t="s">
        <v>77</v>
      </c>
      <c r="AA655" s="51" t="s">
        <v>77</v>
      </c>
      <c r="AB655" s="51" t="s">
        <v>77</v>
      </c>
      <c r="AC655" s="51" t="s">
        <v>77</v>
      </c>
      <c r="AD655" s="49" t="s">
        <v>77</v>
      </c>
      <c r="AE655" s="50" t="s">
        <v>77</v>
      </c>
      <c r="AF655" s="51" t="s">
        <v>77</v>
      </c>
      <c r="AG655" s="51" t="s">
        <v>77</v>
      </c>
      <c r="AH655" s="51" t="s">
        <v>77</v>
      </c>
      <c r="AI655" s="51" t="s">
        <v>77</v>
      </c>
      <c r="AJ655" s="51" t="s">
        <v>77</v>
      </c>
      <c r="AK655" s="51" t="s">
        <v>77</v>
      </c>
      <c r="AL655" s="51" t="s">
        <v>76</v>
      </c>
      <c r="AM655" s="51" t="s">
        <v>77</v>
      </c>
      <c r="AN655" s="51" t="s">
        <v>77</v>
      </c>
      <c r="AO655" s="51" t="s">
        <v>77</v>
      </c>
      <c r="AP655" s="51" t="s">
        <v>77</v>
      </c>
      <c r="AQ655" s="51" t="s">
        <v>77</v>
      </c>
      <c r="AR655" s="51" t="s">
        <v>76</v>
      </c>
      <c r="AS655" s="51" t="s">
        <v>77</v>
      </c>
      <c r="AT655" s="51" t="s">
        <v>77</v>
      </c>
      <c r="AU655" s="51" t="s">
        <v>77</v>
      </c>
      <c r="AV655" s="51" t="s">
        <v>77</v>
      </c>
      <c r="AW655" s="51" t="s">
        <v>77</v>
      </c>
      <c r="AX655" s="51" t="s">
        <v>77</v>
      </c>
      <c r="AY655" s="51" t="s">
        <v>77</v>
      </c>
      <c r="AZ655" s="51" t="s">
        <v>77</v>
      </c>
      <c r="BA655" s="51" t="s">
        <v>77</v>
      </c>
      <c r="BB655" s="51" t="s">
        <v>77</v>
      </c>
      <c r="BC655" s="51" t="s">
        <v>77</v>
      </c>
      <c r="BD655" s="51" t="s">
        <v>77</v>
      </c>
      <c r="BE655" s="49" t="s">
        <v>77</v>
      </c>
      <c r="BF655" s="52">
        <v>0</v>
      </c>
      <c r="BG655" s="53">
        <v>0</v>
      </c>
      <c r="BH655" s="53">
        <v>0</v>
      </c>
      <c r="BI655" s="53">
        <v>0</v>
      </c>
      <c r="BJ655" s="53">
        <v>0</v>
      </c>
      <c r="BK655" s="53">
        <v>0</v>
      </c>
      <c r="BL655" s="53">
        <v>0</v>
      </c>
      <c r="BM655" s="54">
        <f t="shared" si="10"/>
        <v>0</v>
      </c>
      <c r="BO655" t="str">
        <f>VLOOKUP(A655,Startups!$A$3:$B$1596, 2,FALSE)</f>
        <v>Early Stage</v>
      </c>
    </row>
    <row r="656" spans="1:67" s="55" customFormat="1" ht="135" customHeight="1" x14ac:dyDescent="0.2">
      <c r="A656" s="50" t="s">
        <v>5352</v>
      </c>
      <c r="B656" s="51" t="s">
        <v>5353</v>
      </c>
      <c r="C656" s="51" t="s">
        <v>66</v>
      </c>
      <c r="D656" s="51" t="s">
        <v>93</v>
      </c>
      <c r="E656" s="51">
        <v>2015</v>
      </c>
      <c r="F656" s="51" t="s">
        <v>1923</v>
      </c>
      <c r="G656" s="51" t="s">
        <v>155</v>
      </c>
      <c r="H656" s="51" t="s">
        <v>5354</v>
      </c>
      <c r="I656" s="49" t="s">
        <v>5355</v>
      </c>
      <c r="J656" s="50" t="s">
        <v>5356</v>
      </c>
      <c r="K656" s="51" t="s">
        <v>5357</v>
      </c>
      <c r="L656" s="51" t="s">
        <v>5358</v>
      </c>
      <c r="M656" s="51" t="s">
        <v>5359</v>
      </c>
      <c r="N656" s="51" t="s">
        <v>5360</v>
      </c>
      <c r="O656" s="49" t="s">
        <v>5361</v>
      </c>
      <c r="P656" s="50" t="s">
        <v>76</v>
      </c>
      <c r="Q656" s="51" t="s">
        <v>77</v>
      </c>
      <c r="R656" s="49" t="s">
        <v>76</v>
      </c>
      <c r="S656" s="50" t="s">
        <v>77</v>
      </c>
      <c r="T656" s="51" t="s">
        <v>76</v>
      </c>
      <c r="U656" s="51" t="s">
        <v>77</v>
      </c>
      <c r="V656" s="51" t="s">
        <v>76</v>
      </c>
      <c r="W656" s="51" t="s">
        <v>77</v>
      </c>
      <c r="X656" s="51" t="s">
        <v>77</v>
      </c>
      <c r="Y656" s="51" t="s">
        <v>77</v>
      </c>
      <c r="Z656" s="51" t="s">
        <v>77</v>
      </c>
      <c r="AA656" s="51" t="s">
        <v>77</v>
      </c>
      <c r="AB656" s="51" t="s">
        <v>77</v>
      </c>
      <c r="AC656" s="51" t="s">
        <v>76</v>
      </c>
      <c r="AD656" s="49" t="s">
        <v>77</v>
      </c>
      <c r="AE656" s="50" t="s">
        <v>77</v>
      </c>
      <c r="AF656" s="51" t="s">
        <v>77</v>
      </c>
      <c r="AG656" s="51" t="s">
        <v>77</v>
      </c>
      <c r="AH656" s="51" t="s">
        <v>77</v>
      </c>
      <c r="AI656" s="51" t="s">
        <v>77</v>
      </c>
      <c r="AJ656" s="51" t="s">
        <v>77</v>
      </c>
      <c r="AK656" s="51" t="s">
        <v>77</v>
      </c>
      <c r="AL656" s="51" t="s">
        <v>77</v>
      </c>
      <c r="AM656" s="51" t="s">
        <v>76</v>
      </c>
      <c r="AN656" s="51" t="s">
        <v>77</v>
      </c>
      <c r="AO656" s="51" t="s">
        <v>76</v>
      </c>
      <c r="AP656" s="51" t="s">
        <v>77</v>
      </c>
      <c r="AQ656" s="51" t="s">
        <v>77</v>
      </c>
      <c r="AR656" s="51" t="s">
        <v>77</v>
      </c>
      <c r="AS656" s="51" t="s">
        <v>77</v>
      </c>
      <c r="AT656" s="51" t="s">
        <v>77</v>
      </c>
      <c r="AU656" s="51" t="s">
        <v>77</v>
      </c>
      <c r="AV656" s="51" t="s">
        <v>77</v>
      </c>
      <c r="AW656" s="51" t="s">
        <v>77</v>
      </c>
      <c r="AX656" s="51" t="s">
        <v>77</v>
      </c>
      <c r="AY656" s="51" t="s">
        <v>77</v>
      </c>
      <c r="AZ656" s="51" t="s">
        <v>77</v>
      </c>
      <c r="BA656" s="51" t="s">
        <v>77</v>
      </c>
      <c r="BB656" s="51" t="s">
        <v>77</v>
      </c>
      <c r="BC656" s="51" t="s">
        <v>77</v>
      </c>
      <c r="BD656" s="51" t="s">
        <v>77</v>
      </c>
      <c r="BE656" s="49" t="s">
        <v>77</v>
      </c>
      <c r="BF656" s="52">
        <v>0</v>
      </c>
      <c r="BG656" s="53">
        <v>0</v>
      </c>
      <c r="BH656" s="53">
        <v>0</v>
      </c>
      <c r="BI656" s="53">
        <v>0</v>
      </c>
      <c r="BJ656" s="53">
        <v>0</v>
      </c>
      <c r="BK656" s="53">
        <v>0</v>
      </c>
      <c r="BL656" s="53">
        <v>0</v>
      </c>
      <c r="BM656" s="54">
        <f t="shared" si="10"/>
        <v>0</v>
      </c>
      <c r="BO656" t="str">
        <f>VLOOKUP(A656,Startups!$A$3:$B$1596, 2,FALSE)</f>
        <v>Early Stage</v>
      </c>
    </row>
    <row r="657" spans="1:67" s="55" customFormat="1" ht="135" customHeight="1" x14ac:dyDescent="0.2">
      <c r="A657" s="50" t="s">
        <v>5362</v>
      </c>
      <c r="B657" s="51" t="s">
        <v>5363</v>
      </c>
      <c r="C657" s="51" t="s">
        <v>66</v>
      </c>
      <c r="D657" s="51" t="s">
        <v>67</v>
      </c>
      <c r="E657" s="51">
        <v>2015</v>
      </c>
      <c r="F657" s="51" t="s">
        <v>5364</v>
      </c>
      <c r="G657" s="51" t="s">
        <v>155</v>
      </c>
      <c r="H657" s="51" t="s">
        <v>5365</v>
      </c>
      <c r="I657" s="49" t="s">
        <v>5366</v>
      </c>
      <c r="J657" s="50" t="s">
        <v>5367</v>
      </c>
      <c r="K657" s="51" t="s">
        <v>5368</v>
      </c>
      <c r="L657" s="51" t="s">
        <v>5369</v>
      </c>
      <c r="M657" s="51" t="s">
        <v>5370</v>
      </c>
      <c r="N657" s="51" t="s">
        <v>5371</v>
      </c>
      <c r="O657" s="49" t="s">
        <v>5372</v>
      </c>
      <c r="P657" s="50" t="s">
        <v>76</v>
      </c>
      <c r="Q657" s="51" t="s">
        <v>76</v>
      </c>
      <c r="R657" s="49" t="s">
        <v>77</v>
      </c>
      <c r="S657" s="50" t="s">
        <v>77</v>
      </c>
      <c r="T657" s="51" t="s">
        <v>77</v>
      </c>
      <c r="U657" s="51" t="s">
        <v>77</v>
      </c>
      <c r="V657" s="51" t="s">
        <v>77</v>
      </c>
      <c r="W657" s="51" t="s">
        <v>77</v>
      </c>
      <c r="X657" s="51" t="s">
        <v>77</v>
      </c>
      <c r="Y657" s="51" t="s">
        <v>76</v>
      </c>
      <c r="Z657" s="51" t="s">
        <v>76</v>
      </c>
      <c r="AA657" s="51" t="s">
        <v>77</v>
      </c>
      <c r="AB657" s="51" t="s">
        <v>77</v>
      </c>
      <c r="AC657" s="51" t="s">
        <v>77</v>
      </c>
      <c r="AD657" s="49" t="s">
        <v>77</v>
      </c>
      <c r="AE657" s="50" t="s">
        <v>77</v>
      </c>
      <c r="AF657" s="51" t="s">
        <v>77</v>
      </c>
      <c r="AG657" s="51" t="s">
        <v>77</v>
      </c>
      <c r="AH657" s="51" t="s">
        <v>77</v>
      </c>
      <c r="AI657" s="51" t="s">
        <v>77</v>
      </c>
      <c r="AJ657" s="51" t="s">
        <v>77</v>
      </c>
      <c r="AK657" s="51" t="s">
        <v>77</v>
      </c>
      <c r="AL657" s="51" t="s">
        <v>77</v>
      </c>
      <c r="AM657" s="51" t="s">
        <v>77</v>
      </c>
      <c r="AN657" s="51" t="s">
        <v>77</v>
      </c>
      <c r="AO657" s="51" t="s">
        <v>77</v>
      </c>
      <c r="AP657" s="51" t="s">
        <v>77</v>
      </c>
      <c r="AQ657" s="51" t="s">
        <v>77</v>
      </c>
      <c r="AR657" s="51" t="s">
        <v>77</v>
      </c>
      <c r="AS657" s="51" t="s">
        <v>77</v>
      </c>
      <c r="AT657" s="51" t="s">
        <v>77</v>
      </c>
      <c r="AU657" s="51" t="s">
        <v>77</v>
      </c>
      <c r="AV657" s="51" t="s">
        <v>77</v>
      </c>
      <c r="AW657" s="51" t="s">
        <v>77</v>
      </c>
      <c r="AX657" s="51" t="s">
        <v>76</v>
      </c>
      <c r="AY657" s="51" t="s">
        <v>77</v>
      </c>
      <c r="AZ657" s="51" t="s">
        <v>77</v>
      </c>
      <c r="BA657" s="51" t="s">
        <v>77</v>
      </c>
      <c r="BB657" s="51" t="s">
        <v>77</v>
      </c>
      <c r="BC657" s="51" t="s">
        <v>76</v>
      </c>
      <c r="BD657" s="51" t="s">
        <v>77</v>
      </c>
      <c r="BE657" s="49" t="s">
        <v>77</v>
      </c>
      <c r="BF657" s="52">
        <v>0</v>
      </c>
      <c r="BG657" s="53">
        <v>0</v>
      </c>
      <c r="BH657" s="53">
        <v>0</v>
      </c>
      <c r="BI657" s="53">
        <v>0</v>
      </c>
      <c r="BJ657" s="53">
        <v>0</v>
      </c>
      <c r="BK657" s="53">
        <v>0</v>
      </c>
      <c r="BL657" s="53">
        <v>0</v>
      </c>
      <c r="BM657" s="54">
        <f t="shared" si="10"/>
        <v>0</v>
      </c>
      <c r="BO657" t="str">
        <f>VLOOKUP(A657,Startups!$A$3:$B$1596, 2,FALSE)</f>
        <v>Normal</v>
      </c>
    </row>
    <row r="658" spans="1:67" s="55" customFormat="1" ht="135" customHeight="1" x14ac:dyDescent="0.2">
      <c r="A658" s="50" t="s">
        <v>5373</v>
      </c>
      <c r="B658" s="51" t="s">
        <v>5374</v>
      </c>
      <c r="C658" s="51" t="s">
        <v>66</v>
      </c>
      <c r="D658" s="51" t="s">
        <v>5375</v>
      </c>
      <c r="E658" s="51">
        <v>2012</v>
      </c>
      <c r="F658" s="51" t="s">
        <v>5376</v>
      </c>
      <c r="G658" s="51" t="s">
        <v>94</v>
      </c>
      <c r="H658" s="51" t="s">
        <v>5377</v>
      </c>
      <c r="I658" s="49" t="s">
        <v>5378</v>
      </c>
      <c r="J658" s="50" t="s">
        <v>5379</v>
      </c>
      <c r="K658" s="51" t="s">
        <v>5380</v>
      </c>
      <c r="L658" s="51" t="s">
        <v>5381</v>
      </c>
      <c r="M658" s="51" t="s">
        <v>5382</v>
      </c>
      <c r="N658" s="51" t="s">
        <v>5383</v>
      </c>
      <c r="O658" s="49" t="s">
        <v>5384</v>
      </c>
      <c r="P658" s="50" t="s">
        <v>76</v>
      </c>
      <c r="Q658" s="51" t="s">
        <v>77</v>
      </c>
      <c r="R658" s="49" t="s">
        <v>77</v>
      </c>
      <c r="S658" s="50" t="s">
        <v>77</v>
      </c>
      <c r="T658" s="51" t="s">
        <v>76</v>
      </c>
      <c r="U658" s="51" t="s">
        <v>77</v>
      </c>
      <c r="V658" s="51" t="s">
        <v>76</v>
      </c>
      <c r="W658" s="51" t="s">
        <v>77</v>
      </c>
      <c r="X658" s="51" t="s">
        <v>77</v>
      </c>
      <c r="Y658" s="51" t="s">
        <v>77</v>
      </c>
      <c r="Z658" s="51" t="s">
        <v>77</v>
      </c>
      <c r="AA658" s="51" t="s">
        <v>77</v>
      </c>
      <c r="AB658" s="51" t="s">
        <v>76</v>
      </c>
      <c r="AC658" s="51" t="s">
        <v>77</v>
      </c>
      <c r="AD658" s="49" t="s">
        <v>77</v>
      </c>
      <c r="AE658" s="50" t="s">
        <v>77</v>
      </c>
      <c r="AF658" s="51" t="s">
        <v>77</v>
      </c>
      <c r="AG658" s="51" t="s">
        <v>77</v>
      </c>
      <c r="AH658" s="51" t="s">
        <v>77</v>
      </c>
      <c r="AI658" s="51" t="s">
        <v>77</v>
      </c>
      <c r="AJ658" s="51" t="s">
        <v>77</v>
      </c>
      <c r="AK658" s="51" t="s">
        <v>77</v>
      </c>
      <c r="AL658" s="51" t="s">
        <v>77</v>
      </c>
      <c r="AM658" s="51" t="s">
        <v>76</v>
      </c>
      <c r="AN658" s="51" t="s">
        <v>77</v>
      </c>
      <c r="AO658" s="51" t="s">
        <v>76</v>
      </c>
      <c r="AP658" s="51" t="s">
        <v>77</v>
      </c>
      <c r="AQ658" s="51" t="s">
        <v>77</v>
      </c>
      <c r="AR658" s="51" t="s">
        <v>77</v>
      </c>
      <c r="AS658" s="51" t="s">
        <v>77</v>
      </c>
      <c r="AT658" s="51" t="s">
        <v>77</v>
      </c>
      <c r="AU658" s="51" t="s">
        <v>77</v>
      </c>
      <c r="AV658" s="51" t="s">
        <v>77</v>
      </c>
      <c r="AW658" s="51" t="s">
        <v>77</v>
      </c>
      <c r="AX658" s="51" t="s">
        <v>77</v>
      </c>
      <c r="AY658" s="51" t="s">
        <v>77</v>
      </c>
      <c r="AZ658" s="51" t="s">
        <v>77</v>
      </c>
      <c r="BA658" s="51" t="s">
        <v>77</v>
      </c>
      <c r="BB658" s="51" t="s">
        <v>77</v>
      </c>
      <c r="BC658" s="51" t="s">
        <v>77</v>
      </c>
      <c r="BD658" s="51" t="s">
        <v>77</v>
      </c>
      <c r="BE658" s="49" t="s">
        <v>77</v>
      </c>
      <c r="BF658" s="52">
        <v>0</v>
      </c>
      <c r="BG658" s="53">
        <v>0</v>
      </c>
      <c r="BH658" s="53">
        <v>0</v>
      </c>
      <c r="BI658" s="53">
        <v>0</v>
      </c>
      <c r="BJ658" s="53">
        <v>0</v>
      </c>
      <c r="BK658" s="53">
        <v>0</v>
      </c>
      <c r="BL658" s="53">
        <v>0</v>
      </c>
      <c r="BM658" s="54">
        <f t="shared" si="10"/>
        <v>0</v>
      </c>
      <c r="BO658" t="str">
        <f>VLOOKUP(A658,Startups!$A$3:$B$1596, 2,FALSE)</f>
        <v>Early Stage</v>
      </c>
    </row>
    <row r="659" spans="1:67" s="55" customFormat="1" ht="135" customHeight="1" x14ac:dyDescent="0.2">
      <c r="A659" s="50" t="s">
        <v>5279</v>
      </c>
      <c r="B659" s="51" t="s">
        <v>5385</v>
      </c>
      <c r="C659" s="51" t="s">
        <v>66</v>
      </c>
      <c r="D659" s="51" t="s">
        <v>2698</v>
      </c>
      <c r="E659" s="51">
        <v>2015</v>
      </c>
      <c r="F659" s="51" t="s">
        <v>791</v>
      </c>
      <c r="G659" s="51" t="s">
        <v>155</v>
      </c>
      <c r="H659" s="51" t="s">
        <v>5386</v>
      </c>
      <c r="I659" s="49" t="s">
        <v>5387</v>
      </c>
      <c r="J659" s="50" t="s">
        <v>5388</v>
      </c>
      <c r="K659" s="51" t="s">
        <v>5389</v>
      </c>
      <c r="L659" s="51" t="s">
        <v>5390</v>
      </c>
      <c r="M659" s="51" t="s">
        <v>5391</v>
      </c>
      <c r="N659" s="51" t="s">
        <v>5392</v>
      </c>
      <c r="O659" s="49" t="s">
        <v>5393</v>
      </c>
      <c r="P659" s="50" t="s">
        <v>76</v>
      </c>
      <c r="Q659" s="51" t="s">
        <v>76</v>
      </c>
      <c r="R659" s="49" t="s">
        <v>77</v>
      </c>
      <c r="S659" s="50" t="s">
        <v>77</v>
      </c>
      <c r="T659" s="51" t="s">
        <v>77</v>
      </c>
      <c r="U659" s="51" t="s">
        <v>77</v>
      </c>
      <c r="V659" s="51" t="s">
        <v>77</v>
      </c>
      <c r="W659" s="51" t="s">
        <v>77</v>
      </c>
      <c r="X659" s="51" t="s">
        <v>76</v>
      </c>
      <c r="Y659" s="51" t="s">
        <v>77</v>
      </c>
      <c r="Z659" s="51" t="s">
        <v>77</v>
      </c>
      <c r="AA659" s="51" t="s">
        <v>77</v>
      </c>
      <c r="AB659" s="51" t="s">
        <v>76</v>
      </c>
      <c r="AC659" s="51" t="s">
        <v>76</v>
      </c>
      <c r="AD659" s="49" t="s">
        <v>77</v>
      </c>
      <c r="AE659" s="50" t="s">
        <v>77</v>
      </c>
      <c r="AF659" s="51" t="s">
        <v>77</v>
      </c>
      <c r="AG659" s="51" t="s">
        <v>77</v>
      </c>
      <c r="AH659" s="51" t="s">
        <v>77</v>
      </c>
      <c r="AI659" s="51" t="s">
        <v>77</v>
      </c>
      <c r="AJ659" s="51" t="s">
        <v>77</v>
      </c>
      <c r="AK659" s="51" t="s">
        <v>77</v>
      </c>
      <c r="AL659" s="51" t="s">
        <v>77</v>
      </c>
      <c r="AM659" s="51" t="s">
        <v>77</v>
      </c>
      <c r="AN659" s="51" t="s">
        <v>77</v>
      </c>
      <c r="AO659" s="51" t="s">
        <v>76</v>
      </c>
      <c r="AP659" s="51" t="s">
        <v>77</v>
      </c>
      <c r="AQ659" s="51" t="s">
        <v>77</v>
      </c>
      <c r="AR659" s="51" t="s">
        <v>77</v>
      </c>
      <c r="AS659" s="51" t="s">
        <v>77</v>
      </c>
      <c r="AT659" s="51" t="s">
        <v>77</v>
      </c>
      <c r="AU659" s="51" t="s">
        <v>77</v>
      </c>
      <c r="AV659" s="51" t="s">
        <v>77</v>
      </c>
      <c r="AW659" s="51" t="s">
        <v>76</v>
      </c>
      <c r="AX659" s="51" t="s">
        <v>77</v>
      </c>
      <c r="AY659" s="51" t="s">
        <v>77</v>
      </c>
      <c r="AZ659" s="51" t="s">
        <v>77</v>
      </c>
      <c r="BA659" s="51" t="s">
        <v>77</v>
      </c>
      <c r="BB659" s="51" t="s">
        <v>77</v>
      </c>
      <c r="BC659" s="51" t="s">
        <v>77</v>
      </c>
      <c r="BD659" s="51" t="s">
        <v>77</v>
      </c>
      <c r="BE659" s="49" t="s">
        <v>77</v>
      </c>
      <c r="BF659" s="52">
        <v>0</v>
      </c>
      <c r="BG659" s="53">
        <v>0</v>
      </c>
      <c r="BH659" s="53">
        <v>0</v>
      </c>
      <c r="BI659" s="53">
        <v>0</v>
      </c>
      <c r="BJ659" s="53">
        <v>0</v>
      </c>
      <c r="BK659" s="53">
        <v>0</v>
      </c>
      <c r="BL659" s="53">
        <v>0</v>
      </c>
      <c r="BM659" s="54">
        <f t="shared" si="10"/>
        <v>0</v>
      </c>
      <c r="BO659" t="str">
        <f>VLOOKUP(A659,Startups!$A$3:$B$1596, 2,FALSE)</f>
        <v>Early Stage</v>
      </c>
    </row>
    <row r="660" spans="1:67" s="55" customFormat="1" ht="135" customHeight="1" x14ac:dyDescent="0.2">
      <c r="A660" s="50" t="s">
        <v>5394</v>
      </c>
      <c r="B660" s="51" t="s">
        <v>5395</v>
      </c>
      <c r="C660" s="51" t="s">
        <v>335</v>
      </c>
      <c r="D660" s="51" t="s">
        <v>336</v>
      </c>
      <c r="E660" s="51">
        <v>2015</v>
      </c>
      <c r="F660" s="51" t="s">
        <v>1870</v>
      </c>
      <c r="G660" s="51" t="s">
        <v>155</v>
      </c>
      <c r="H660" s="51" t="s">
        <v>5396</v>
      </c>
      <c r="I660" s="49" t="s">
        <v>5397</v>
      </c>
      <c r="J660" s="50" t="s">
        <v>5398</v>
      </c>
      <c r="K660" s="51" t="s">
        <v>5399</v>
      </c>
      <c r="L660" s="51" t="s">
        <v>5400</v>
      </c>
      <c r="M660" s="51" t="s">
        <v>5401</v>
      </c>
      <c r="N660" s="51" t="s">
        <v>5402</v>
      </c>
      <c r="O660" s="49" t="s">
        <v>5403</v>
      </c>
      <c r="P660" s="50" t="s">
        <v>76</v>
      </c>
      <c r="Q660" s="51" t="s">
        <v>76</v>
      </c>
      <c r="R660" s="49" t="s">
        <v>77</v>
      </c>
      <c r="S660" s="50" t="s">
        <v>77</v>
      </c>
      <c r="T660" s="51" t="s">
        <v>77</v>
      </c>
      <c r="U660" s="51" t="s">
        <v>77</v>
      </c>
      <c r="V660" s="51" t="s">
        <v>76</v>
      </c>
      <c r="W660" s="51" t="s">
        <v>77</v>
      </c>
      <c r="X660" s="51" t="s">
        <v>77</v>
      </c>
      <c r="Y660" s="51" t="s">
        <v>77</v>
      </c>
      <c r="Z660" s="51" t="s">
        <v>77</v>
      </c>
      <c r="AA660" s="51" t="s">
        <v>76</v>
      </c>
      <c r="AB660" s="51" t="s">
        <v>76</v>
      </c>
      <c r="AC660" s="51" t="s">
        <v>77</v>
      </c>
      <c r="AD660" s="49" t="s">
        <v>77</v>
      </c>
      <c r="AE660" s="50" t="s">
        <v>77</v>
      </c>
      <c r="AF660" s="51" t="s">
        <v>77</v>
      </c>
      <c r="AG660" s="51" t="s">
        <v>77</v>
      </c>
      <c r="AH660" s="51" t="s">
        <v>77</v>
      </c>
      <c r="AI660" s="51" t="s">
        <v>77</v>
      </c>
      <c r="AJ660" s="51" t="s">
        <v>77</v>
      </c>
      <c r="AK660" s="51" t="s">
        <v>77</v>
      </c>
      <c r="AL660" s="51" t="s">
        <v>77</v>
      </c>
      <c r="AM660" s="51" t="s">
        <v>76</v>
      </c>
      <c r="AN660" s="51" t="s">
        <v>77</v>
      </c>
      <c r="AO660" s="51" t="s">
        <v>77</v>
      </c>
      <c r="AP660" s="51" t="s">
        <v>77</v>
      </c>
      <c r="AQ660" s="51" t="s">
        <v>77</v>
      </c>
      <c r="AR660" s="51" t="s">
        <v>77</v>
      </c>
      <c r="AS660" s="51" t="s">
        <v>77</v>
      </c>
      <c r="AT660" s="51" t="s">
        <v>77</v>
      </c>
      <c r="AU660" s="51" t="s">
        <v>77</v>
      </c>
      <c r="AV660" s="51" t="s">
        <v>77</v>
      </c>
      <c r="AW660" s="51" t="s">
        <v>77</v>
      </c>
      <c r="AX660" s="51" t="s">
        <v>77</v>
      </c>
      <c r="AY660" s="51" t="s">
        <v>77</v>
      </c>
      <c r="AZ660" s="51" t="s">
        <v>77</v>
      </c>
      <c r="BA660" s="51" t="s">
        <v>77</v>
      </c>
      <c r="BB660" s="51" t="s">
        <v>77</v>
      </c>
      <c r="BC660" s="51" t="s">
        <v>77</v>
      </c>
      <c r="BD660" s="51" t="s">
        <v>77</v>
      </c>
      <c r="BE660" s="49" t="s">
        <v>76</v>
      </c>
      <c r="BF660" s="52">
        <v>0</v>
      </c>
      <c r="BG660" s="53">
        <v>0</v>
      </c>
      <c r="BH660" s="53">
        <v>0</v>
      </c>
      <c r="BI660" s="53">
        <v>0</v>
      </c>
      <c r="BJ660" s="53">
        <v>0</v>
      </c>
      <c r="BK660" s="53">
        <v>0</v>
      </c>
      <c r="BL660" s="53">
        <v>0</v>
      </c>
      <c r="BM660" s="54">
        <f t="shared" si="10"/>
        <v>0</v>
      </c>
      <c r="BO660" t="str">
        <f>VLOOKUP(A660,Startups!$A$3:$B$1596, 2,FALSE)</f>
        <v>Early Stage</v>
      </c>
    </row>
    <row r="661" spans="1:67" s="55" customFormat="1" ht="135" customHeight="1" x14ac:dyDescent="0.2">
      <c r="A661" s="50" t="s">
        <v>5426</v>
      </c>
      <c r="B661" s="51" t="s">
        <v>5427</v>
      </c>
      <c r="C661" s="51" t="s">
        <v>66</v>
      </c>
      <c r="D661" s="51" t="s">
        <v>166</v>
      </c>
      <c r="E661" s="51">
        <v>2015</v>
      </c>
      <c r="F661" s="51" t="s">
        <v>43</v>
      </c>
      <c r="G661" s="51" t="s">
        <v>68</v>
      </c>
      <c r="H661" s="51" t="s">
        <v>5428</v>
      </c>
      <c r="I661" s="49" t="s">
        <v>5429</v>
      </c>
      <c r="J661" s="50" t="s">
        <v>5430</v>
      </c>
      <c r="K661" s="51" t="s">
        <v>5431</v>
      </c>
      <c r="L661" s="51" t="s">
        <v>5432</v>
      </c>
      <c r="M661" s="51" t="s">
        <v>5433</v>
      </c>
      <c r="N661" s="51" t="s">
        <v>5434</v>
      </c>
      <c r="O661" s="49" t="s">
        <v>5435</v>
      </c>
      <c r="P661" s="50" t="s">
        <v>77</v>
      </c>
      <c r="Q661" s="51" t="s">
        <v>76</v>
      </c>
      <c r="R661" s="49" t="s">
        <v>77</v>
      </c>
      <c r="S661" s="50" t="s">
        <v>77</v>
      </c>
      <c r="T661" s="51" t="s">
        <v>77</v>
      </c>
      <c r="U661" s="51" t="s">
        <v>77</v>
      </c>
      <c r="V661" s="51" t="s">
        <v>77</v>
      </c>
      <c r="W661" s="51" t="s">
        <v>77</v>
      </c>
      <c r="X661" s="51" t="s">
        <v>77</v>
      </c>
      <c r="Y661" s="51" t="s">
        <v>77</v>
      </c>
      <c r="Z661" s="51" t="s">
        <v>77</v>
      </c>
      <c r="AA661" s="51" t="s">
        <v>77</v>
      </c>
      <c r="AB661" s="51" t="s">
        <v>76</v>
      </c>
      <c r="AC661" s="51" t="s">
        <v>76</v>
      </c>
      <c r="AD661" s="49" t="s">
        <v>76</v>
      </c>
      <c r="AE661" s="50" t="s">
        <v>77</v>
      </c>
      <c r="AF661" s="51" t="s">
        <v>77</v>
      </c>
      <c r="AG661" s="51" t="s">
        <v>77</v>
      </c>
      <c r="AH661" s="51" t="s">
        <v>77</v>
      </c>
      <c r="AI661" s="51" t="s">
        <v>77</v>
      </c>
      <c r="AJ661" s="51" t="s">
        <v>77</v>
      </c>
      <c r="AK661" s="51" t="s">
        <v>77</v>
      </c>
      <c r="AL661" s="51" t="s">
        <v>76</v>
      </c>
      <c r="AM661" s="51" t="s">
        <v>77</v>
      </c>
      <c r="AN661" s="51" t="s">
        <v>77</v>
      </c>
      <c r="AO661" s="51" t="s">
        <v>77</v>
      </c>
      <c r="AP661" s="51" t="s">
        <v>77</v>
      </c>
      <c r="AQ661" s="51" t="s">
        <v>77</v>
      </c>
      <c r="AR661" s="51" t="s">
        <v>77</v>
      </c>
      <c r="AS661" s="51" t="s">
        <v>77</v>
      </c>
      <c r="AT661" s="51" t="s">
        <v>77</v>
      </c>
      <c r="AU661" s="51" t="s">
        <v>77</v>
      </c>
      <c r="AV661" s="51" t="s">
        <v>77</v>
      </c>
      <c r="AW661" s="51" t="s">
        <v>77</v>
      </c>
      <c r="AX661" s="51" t="s">
        <v>77</v>
      </c>
      <c r="AY661" s="51" t="s">
        <v>77</v>
      </c>
      <c r="AZ661" s="51" t="s">
        <v>77</v>
      </c>
      <c r="BA661" s="51" t="s">
        <v>77</v>
      </c>
      <c r="BB661" s="51" t="s">
        <v>77</v>
      </c>
      <c r="BC661" s="51" t="s">
        <v>77</v>
      </c>
      <c r="BD661" s="51" t="s">
        <v>77</v>
      </c>
      <c r="BE661" s="49" t="s">
        <v>77</v>
      </c>
      <c r="BF661" s="52">
        <v>0</v>
      </c>
      <c r="BG661" s="53">
        <v>0</v>
      </c>
      <c r="BH661" s="53">
        <v>0</v>
      </c>
      <c r="BI661" s="53">
        <v>0</v>
      </c>
      <c r="BJ661" s="53">
        <v>0</v>
      </c>
      <c r="BK661" s="53">
        <v>0</v>
      </c>
      <c r="BL661" s="53">
        <v>0</v>
      </c>
      <c r="BM661" s="54">
        <f t="shared" si="10"/>
        <v>0</v>
      </c>
      <c r="BO661" t="str">
        <f>VLOOKUP(A661,Startups!$A$3:$B$1596, 2,FALSE)</f>
        <v>Early Stage</v>
      </c>
    </row>
    <row r="662" spans="1:67" s="55" customFormat="1" ht="135" customHeight="1" x14ac:dyDescent="0.2">
      <c r="A662" s="50" t="s">
        <v>5436</v>
      </c>
      <c r="B662" s="51" t="s">
        <v>5437</v>
      </c>
      <c r="C662" s="51" t="s">
        <v>335</v>
      </c>
      <c r="D662" s="51" t="s">
        <v>336</v>
      </c>
      <c r="E662" s="51">
        <v>2015</v>
      </c>
      <c r="F662" s="51" t="s">
        <v>1803</v>
      </c>
      <c r="G662" s="51" t="s">
        <v>68</v>
      </c>
      <c r="H662" s="51" t="s">
        <v>5438</v>
      </c>
      <c r="I662" s="49" t="s">
        <v>5439</v>
      </c>
      <c r="J662" s="50" t="s">
        <v>5440</v>
      </c>
      <c r="K662" s="51" t="s">
        <v>5441</v>
      </c>
      <c r="L662" s="51" t="s">
        <v>5442</v>
      </c>
      <c r="M662" s="51" t="s">
        <v>5443</v>
      </c>
      <c r="N662" s="51" t="s">
        <v>5444</v>
      </c>
      <c r="O662" s="49" t="s">
        <v>5445</v>
      </c>
      <c r="P662" s="50" t="s">
        <v>76</v>
      </c>
      <c r="Q662" s="51" t="s">
        <v>76</v>
      </c>
      <c r="R662" s="49" t="s">
        <v>77</v>
      </c>
      <c r="S662" s="50" t="s">
        <v>77</v>
      </c>
      <c r="T662" s="51" t="s">
        <v>77</v>
      </c>
      <c r="U662" s="51" t="s">
        <v>76</v>
      </c>
      <c r="V662" s="51" t="s">
        <v>77</v>
      </c>
      <c r="W662" s="51" t="s">
        <v>77</v>
      </c>
      <c r="X662" s="51" t="s">
        <v>77</v>
      </c>
      <c r="Y662" s="51" t="s">
        <v>77</v>
      </c>
      <c r="Z662" s="51" t="s">
        <v>77</v>
      </c>
      <c r="AA662" s="51" t="s">
        <v>77</v>
      </c>
      <c r="AB662" s="51" t="s">
        <v>77</v>
      </c>
      <c r="AC662" s="51" t="s">
        <v>77</v>
      </c>
      <c r="AD662" s="49" t="s">
        <v>77</v>
      </c>
      <c r="AE662" s="50" t="s">
        <v>77</v>
      </c>
      <c r="AF662" s="51" t="s">
        <v>77</v>
      </c>
      <c r="AG662" s="51" t="s">
        <v>77</v>
      </c>
      <c r="AH662" s="51" t="s">
        <v>77</v>
      </c>
      <c r="AI662" s="51" t="s">
        <v>77</v>
      </c>
      <c r="AJ662" s="51" t="s">
        <v>77</v>
      </c>
      <c r="AK662" s="51" t="s">
        <v>77</v>
      </c>
      <c r="AL662" s="51" t="s">
        <v>76</v>
      </c>
      <c r="AM662" s="51" t="s">
        <v>77</v>
      </c>
      <c r="AN662" s="51" t="s">
        <v>77</v>
      </c>
      <c r="AO662" s="51" t="s">
        <v>77</v>
      </c>
      <c r="AP662" s="51" t="s">
        <v>77</v>
      </c>
      <c r="AQ662" s="51" t="s">
        <v>76</v>
      </c>
      <c r="AR662" s="51" t="s">
        <v>77</v>
      </c>
      <c r="AS662" s="51" t="s">
        <v>77</v>
      </c>
      <c r="AT662" s="51" t="s">
        <v>77</v>
      </c>
      <c r="AU662" s="51" t="s">
        <v>77</v>
      </c>
      <c r="AV662" s="51" t="s">
        <v>77</v>
      </c>
      <c r="AW662" s="51" t="s">
        <v>77</v>
      </c>
      <c r="AX662" s="51" t="s">
        <v>77</v>
      </c>
      <c r="AY662" s="51" t="s">
        <v>77</v>
      </c>
      <c r="AZ662" s="51" t="s">
        <v>77</v>
      </c>
      <c r="BA662" s="51" t="s">
        <v>77</v>
      </c>
      <c r="BB662" s="51" t="s">
        <v>77</v>
      </c>
      <c r="BC662" s="51" t="s">
        <v>77</v>
      </c>
      <c r="BD662" s="51" t="s">
        <v>77</v>
      </c>
      <c r="BE662" s="49" t="s">
        <v>77</v>
      </c>
      <c r="BF662" s="52">
        <v>0</v>
      </c>
      <c r="BG662" s="53">
        <v>0</v>
      </c>
      <c r="BH662" s="53">
        <v>0</v>
      </c>
      <c r="BI662" s="53">
        <v>0</v>
      </c>
      <c r="BJ662" s="53">
        <v>0</v>
      </c>
      <c r="BK662" s="53">
        <v>0</v>
      </c>
      <c r="BL662" s="53">
        <v>0</v>
      </c>
      <c r="BM662" s="54">
        <f t="shared" si="10"/>
        <v>0</v>
      </c>
      <c r="BO662" t="str">
        <f>VLOOKUP(A662,Startups!$A$3:$B$1596, 2,FALSE)</f>
        <v>Early Stage</v>
      </c>
    </row>
    <row r="663" spans="1:67" s="55" customFormat="1" ht="135" customHeight="1" x14ac:dyDescent="0.2">
      <c r="A663" s="50" t="s">
        <v>5446</v>
      </c>
      <c r="B663" s="51" t="s">
        <v>5447</v>
      </c>
      <c r="C663" s="51" t="s">
        <v>66</v>
      </c>
      <c r="D663" s="51" t="s">
        <v>67</v>
      </c>
      <c r="E663" s="51">
        <v>2015</v>
      </c>
      <c r="F663" s="51" t="s">
        <v>5448</v>
      </c>
      <c r="G663" s="51" t="s">
        <v>155</v>
      </c>
      <c r="H663" s="51" t="s">
        <v>5449</v>
      </c>
      <c r="I663" s="49" t="s">
        <v>5450</v>
      </c>
      <c r="J663" s="50" t="s">
        <v>5451</v>
      </c>
      <c r="K663" s="51" t="s">
        <v>5452</v>
      </c>
      <c r="L663" s="51" t="s">
        <v>5453</v>
      </c>
      <c r="M663" s="51" t="s">
        <v>5454</v>
      </c>
      <c r="N663" s="51" t="s">
        <v>5455</v>
      </c>
      <c r="O663" s="49" t="s">
        <v>5456</v>
      </c>
      <c r="P663" s="50" t="s">
        <v>77</v>
      </c>
      <c r="Q663" s="51" t="s">
        <v>76</v>
      </c>
      <c r="R663" s="49" t="s">
        <v>76</v>
      </c>
      <c r="S663" s="50" t="s">
        <v>77</v>
      </c>
      <c r="T663" s="51" t="s">
        <v>76</v>
      </c>
      <c r="U663" s="51" t="s">
        <v>77</v>
      </c>
      <c r="V663" s="51" t="s">
        <v>77</v>
      </c>
      <c r="W663" s="51" t="s">
        <v>77</v>
      </c>
      <c r="X663" s="51" t="s">
        <v>77</v>
      </c>
      <c r="Y663" s="51" t="s">
        <v>76</v>
      </c>
      <c r="Z663" s="51" t="s">
        <v>77</v>
      </c>
      <c r="AA663" s="51" t="s">
        <v>76</v>
      </c>
      <c r="AB663" s="51" t="s">
        <v>77</v>
      </c>
      <c r="AC663" s="51" t="s">
        <v>77</v>
      </c>
      <c r="AD663" s="49" t="s">
        <v>77</v>
      </c>
      <c r="AE663" s="50" t="s">
        <v>77</v>
      </c>
      <c r="AF663" s="51" t="s">
        <v>77</v>
      </c>
      <c r="AG663" s="51" t="s">
        <v>77</v>
      </c>
      <c r="AH663" s="51" t="s">
        <v>77</v>
      </c>
      <c r="AI663" s="51" t="s">
        <v>77</v>
      </c>
      <c r="AJ663" s="51" t="s">
        <v>77</v>
      </c>
      <c r="AK663" s="51" t="s">
        <v>77</v>
      </c>
      <c r="AL663" s="51" t="s">
        <v>77</v>
      </c>
      <c r="AM663" s="51" t="s">
        <v>77</v>
      </c>
      <c r="AN663" s="51" t="s">
        <v>77</v>
      </c>
      <c r="AO663" s="51" t="s">
        <v>77</v>
      </c>
      <c r="AP663" s="51" t="s">
        <v>77</v>
      </c>
      <c r="AQ663" s="51" t="s">
        <v>77</v>
      </c>
      <c r="AR663" s="51" t="s">
        <v>77</v>
      </c>
      <c r="AS663" s="51" t="s">
        <v>77</v>
      </c>
      <c r="AT663" s="51" t="s">
        <v>77</v>
      </c>
      <c r="AU663" s="51" t="s">
        <v>77</v>
      </c>
      <c r="AV663" s="51" t="s">
        <v>77</v>
      </c>
      <c r="AW663" s="51" t="s">
        <v>76</v>
      </c>
      <c r="AX663" s="51" t="s">
        <v>77</v>
      </c>
      <c r="AY663" s="51" t="s">
        <v>77</v>
      </c>
      <c r="AZ663" s="51" t="s">
        <v>77</v>
      </c>
      <c r="BA663" s="51" t="s">
        <v>77</v>
      </c>
      <c r="BB663" s="51" t="s">
        <v>76</v>
      </c>
      <c r="BC663" s="51" t="s">
        <v>77</v>
      </c>
      <c r="BD663" s="51" t="s">
        <v>77</v>
      </c>
      <c r="BE663" s="49" t="s">
        <v>77</v>
      </c>
      <c r="BF663" s="52">
        <v>0</v>
      </c>
      <c r="BG663" s="53">
        <v>0</v>
      </c>
      <c r="BH663" s="53">
        <v>0</v>
      </c>
      <c r="BI663" s="53">
        <v>0</v>
      </c>
      <c r="BJ663" s="53">
        <v>0</v>
      </c>
      <c r="BK663" s="53">
        <v>0</v>
      </c>
      <c r="BL663" s="53">
        <v>0</v>
      </c>
      <c r="BM663" s="54">
        <f t="shared" si="10"/>
        <v>0</v>
      </c>
      <c r="BO663" t="str">
        <f>VLOOKUP(A663,Startups!$A$3:$B$1596, 2,FALSE)</f>
        <v>Early Stage</v>
      </c>
    </row>
    <row r="664" spans="1:67" s="55" customFormat="1" ht="135" customHeight="1" x14ac:dyDescent="0.2">
      <c r="A664" s="50" t="s">
        <v>5457</v>
      </c>
      <c r="B664" s="51" t="s">
        <v>5458</v>
      </c>
      <c r="C664" s="51" t="s">
        <v>335</v>
      </c>
      <c r="D664" s="51" t="s">
        <v>336</v>
      </c>
      <c r="E664" s="51">
        <v>2015</v>
      </c>
      <c r="F664" s="51" t="s">
        <v>791</v>
      </c>
      <c r="G664" s="51" t="s">
        <v>155</v>
      </c>
      <c r="H664" s="51" t="s">
        <v>5459</v>
      </c>
      <c r="I664" s="49" t="s">
        <v>5460</v>
      </c>
      <c r="J664" s="50" t="s">
        <v>5461</v>
      </c>
      <c r="K664" s="51" t="s">
        <v>5462</v>
      </c>
      <c r="L664" s="51" t="s">
        <v>5463</v>
      </c>
      <c r="M664" s="51" t="s">
        <v>5464</v>
      </c>
      <c r="N664" s="51" t="s">
        <v>5465</v>
      </c>
      <c r="O664" s="49" t="s">
        <v>5466</v>
      </c>
      <c r="P664" s="50" t="s">
        <v>76</v>
      </c>
      <c r="Q664" s="51" t="s">
        <v>76</v>
      </c>
      <c r="R664" s="49" t="s">
        <v>77</v>
      </c>
      <c r="S664" s="50" t="s">
        <v>77</v>
      </c>
      <c r="T664" s="51" t="s">
        <v>76</v>
      </c>
      <c r="U664" s="51" t="s">
        <v>76</v>
      </c>
      <c r="V664" s="51" t="s">
        <v>77</v>
      </c>
      <c r="W664" s="51" t="s">
        <v>77</v>
      </c>
      <c r="X664" s="51" t="s">
        <v>77</v>
      </c>
      <c r="Y664" s="51" t="s">
        <v>77</v>
      </c>
      <c r="Z664" s="51" t="s">
        <v>77</v>
      </c>
      <c r="AA664" s="51" t="s">
        <v>77</v>
      </c>
      <c r="AB664" s="51" t="s">
        <v>77</v>
      </c>
      <c r="AC664" s="51" t="s">
        <v>76</v>
      </c>
      <c r="AD664" s="49" t="s">
        <v>77</v>
      </c>
      <c r="AE664" s="50" t="s">
        <v>77</v>
      </c>
      <c r="AF664" s="51" t="s">
        <v>77</v>
      </c>
      <c r="AG664" s="51" t="s">
        <v>77</v>
      </c>
      <c r="AH664" s="51" t="s">
        <v>77</v>
      </c>
      <c r="AI664" s="51" t="s">
        <v>77</v>
      </c>
      <c r="AJ664" s="51" t="s">
        <v>77</v>
      </c>
      <c r="AK664" s="51" t="s">
        <v>77</v>
      </c>
      <c r="AL664" s="51" t="s">
        <v>77</v>
      </c>
      <c r="AM664" s="51" t="s">
        <v>77</v>
      </c>
      <c r="AN664" s="51" t="s">
        <v>77</v>
      </c>
      <c r="AO664" s="51" t="s">
        <v>76</v>
      </c>
      <c r="AP664" s="51" t="s">
        <v>77</v>
      </c>
      <c r="AQ664" s="51" t="s">
        <v>77</v>
      </c>
      <c r="AR664" s="51" t="s">
        <v>77</v>
      </c>
      <c r="AS664" s="51" t="s">
        <v>77</v>
      </c>
      <c r="AT664" s="51" t="s">
        <v>77</v>
      </c>
      <c r="AU664" s="51" t="s">
        <v>77</v>
      </c>
      <c r="AV664" s="51" t="s">
        <v>77</v>
      </c>
      <c r="AW664" s="51" t="s">
        <v>76</v>
      </c>
      <c r="AX664" s="51" t="s">
        <v>77</v>
      </c>
      <c r="AY664" s="51" t="s">
        <v>77</v>
      </c>
      <c r="AZ664" s="51" t="s">
        <v>77</v>
      </c>
      <c r="BA664" s="51" t="s">
        <v>77</v>
      </c>
      <c r="BB664" s="51" t="s">
        <v>77</v>
      </c>
      <c r="BC664" s="51" t="s">
        <v>77</v>
      </c>
      <c r="BD664" s="51" t="s">
        <v>77</v>
      </c>
      <c r="BE664" s="49" t="s">
        <v>77</v>
      </c>
      <c r="BF664" s="52">
        <v>0</v>
      </c>
      <c r="BG664" s="53">
        <v>0</v>
      </c>
      <c r="BH664" s="53">
        <v>0</v>
      </c>
      <c r="BI664" s="53">
        <v>0</v>
      </c>
      <c r="BJ664" s="53">
        <v>0</v>
      </c>
      <c r="BK664" s="53">
        <v>0</v>
      </c>
      <c r="BL664" s="53">
        <v>0</v>
      </c>
      <c r="BM664" s="54">
        <f t="shared" si="10"/>
        <v>0</v>
      </c>
      <c r="BO664" t="str">
        <f>VLOOKUP(A664,Startups!$A$3:$B$1596, 2,FALSE)</f>
        <v>Early Stage</v>
      </c>
    </row>
    <row r="665" spans="1:67" s="55" customFormat="1" ht="135" customHeight="1" x14ac:dyDescent="0.2">
      <c r="A665" s="50" t="s">
        <v>5467</v>
      </c>
      <c r="B665" s="51" t="s">
        <v>5468</v>
      </c>
      <c r="C665" s="51" t="s">
        <v>545</v>
      </c>
      <c r="D665" s="51" t="s">
        <v>546</v>
      </c>
      <c r="E665" s="51">
        <v>2011</v>
      </c>
      <c r="F665" s="51" t="s">
        <v>49</v>
      </c>
      <c r="G665" s="51" t="s">
        <v>155</v>
      </c>
      <c r="H665" s="51" t="s">
        <v>5469</v>
      </c>
      <c r="I665" s="49" t="s">
        <v>5470</v>
      </c>
      <c r="J665" s="50" t="s">
        <v>5471</v>
      </c>
      <c r="K665" s="51" t="s">
        <v>5472</v>
      </c>
      <c r="L665" s="51" t="s">
        <v>5473</v>
      </c>
      <c r="M665" s="51" t="s">
        <v>5474</v>
      </c>
      <c r="N665" s="51" t="s">
        <v>75</v>
      </c>
      <c r="O665" s="49" t="s">
        <v>5475</v>
      </c>
      <c r="P665" s="50" t="s">
        <v>77</v>
      </c>
      <c r="Q665" s="51" t="s">
        <v>76</v>
      </c>
      <c r="R665" s="49" t="s">
        <v>77</v>
      </c>
      <c r="S665" s="50" t="s">
        <v>77</v>
      </c>
      <c r="T665" s="51" t="s">
        <v>77</v>
      </c>
      <c r="U665" s="51" t="s">
        <v>77</v>
      </c>
      <c r="V665" s="51" t="s">
        <v>76</v>
      </c>
      <c r="W665" s="51" t="s">
        <v>76</v>
      </c>
      <c r="X665" s="51" t="s">
        <v>77</v>
      </c>
      <c r="Y665" s="51" t="s">
        <v>76</v>
      </c>
      <c r="Z665" s="51" t="s">
        <v>77</v>
      </c>
      <c r="AA665" s="51" t="s">
        <v>77</v>
      </c>
      <c r="AB665" s="51" t="s">
        <v>77</v>
      </c>
      <c r="AC665" s="51" t="s">
        <v>77</v>
      </c>
      <c r="AD665" s="49" t="s">
        <v>77</v>
      </c>
      <c r="AE665" s="50" t="s">
        <v>77</v>
      </c>
      <c r="AF665" s="51" t="s">
        <v>77</v>
      </c>
      <c r="AG665" s="51" t="s">
        <v>77</v>
      </c>
      <c r="AH665" s="51" t="s">
        <v>77</v>
      </c>
      <c r="AI665" s="51" t="s">
        <v>77</v>
      </c>
      <c r="AJ665" s="51" t="s">
        <v>77</v>
      </c>
      <c r="AK665" s="51" t="s">
        <v>77</v>
      </c>
      <c r="AL665" s="51" t="s">
        <v>77</v>
      </c>
      <c r="AM665" s="51" t="s">
        <v>77</v>
      </c>
      <c r="AN665" s="51" t="s">
        <v>77</v>
      </c>
      <c r="AO665" s="51" t="s">
        <v>77</v>
      </c>
      <c r="AP665" s="51" t="s">
        <v>77</v>
      </c>
      <c r="AQ665" s="51" t="s">
        <v>77</v>
      </c>
      <c r="AR665" s="51" t="s">
        <v>76</v>
      </c>
      <c r="AS665" s="51" t="s">
        <v>77</v>
      </c>
      <c r="AT665" s="51" t="s">
        <v>77</v>
      </c>
      <c r="AU665" s="51" t="s">
        <v>77</v>
      </c>
      <c r="AV665" s="51" t="s">
        <v>77</v>
      </c>
      <c r="AW665" s="51" t="s">
        <v>77</v>
      </c>
      <c r="AX665" s="51" t="s">
        <v>77</v>
      </c>
      <c r="AY665" s="51" t="s">
        <v>77</v>
      </c>
      <c r="AZ665" s="51" t="s">
        <v>77</v>
      </c>
      <c r="BA665" s="51" t="s">
        <v>77</v>
      </c>
      <c r="BB665" s="51" t="s">
        <v>77</v>
      </c>
      <c r="BC665" s="51" t="s">
        <v>77</v>
      </c>
      <c r="BD665" s="51" t="s">
        <v>77</v>
      </c>
      <c r="BE665" s="49" t="s">
        <v>77</v>
      </c>
      <c r="BF665" s="52">
        <v>0</v>
      </c>
      <c r="BG665" s="53">
        <v>0</v>
      </c>
      <c r="BH665" s="53">
        <v>0</v>
      </c>
      <c r="BI665" s="53">
        <v>0</v>
      </c>
      <c r="BJ665" s="53">
        <v>0</v>
      </c>
      <c r="BK665" s="53">
        <v>0</v>
      </c>
      <c r="BL665" s="53">
        <v>0</v>
      </c>
      <c r="BM665" s="54">
        <f t="shared" si="10"/>
        <v>0</v>
      </c>
      <c r="BO665" t="str">
        <f>VLOOKUP(A665,Startups!$A$3:$B$1596, 2,FALSE)</f>
        <v>Normal</v>
      </c>
    </row>
    <row r="666" spans="1:67" s="55" customFormat="1" ht="135" customHeight="1" x14ac:dyDescent="0.2">
      <c r="A666" s="50" t="s">
        <v>5476</v>
      </c>
      <c r="B666" s="51" t="s">
        <v>5477</v>
      </c>
      <c r="C666" s="51" t="s">
        <v>66</v>
      </c>
      <c r="D666" s="51" t="s">
        <v>502</v>
      </c>
      <c r="E666" s="51">
        <v>2015</v>
      </c>
      <c r="F666" s="51" t="s">
        <v>1562</v>
      </c>
      <c r="G666" s="51" t="s">
        <v>68</v>
      </c>
      <c r="H666" s="51" t="s">
        <v>5478</v>
      </c>
      <c r="I666" s="49" t="s">
        <v>5479</v>
      </c>
      <c r="J666" s="50" t="s">
        <v>5480</v>
      </c>
      <c r="K666" s="51" t="s">
        <v>5481</v>
      </c>
      <c r="L666" s="51" t="s">
        <v>5482</v>
      </c>
      <c r="M666" s="51" t="s">
        <v>5483</v>
      </c>
      <c r="N666" s="51" t="s">
        <v>5484</v>
      </c>
      <c r="O666" s="49" t="s">
        <v>5485</v>
      </c>
      <c r="P666" s="50" t="s">
        <v>76</v>
      </c>
      <c r="Q666" s="51" t="s">
        <v>76</v>
      </c>
      <c r="R666" s="49" t="s">
        <v>77</v>
      </c>
      <c r="S666" s="50" t="s">
        <v>77</v>
      </c>
      <c r="T666" s="51" t="s">
        <v>77</v>
      </c>
      <c r="U666" s="51" t="s">
        <v>77</v>
      </c>
      <c r="V666" s="51" t="s">
        <v>77</v>
      </c>
      <c r="W666" s="51" t="s">
        <v>76</v>
      </c>
      <c r="X666" s="51" t="s">
        <v>77</v>
      </c>
      <c r="Y666" s="51" t="s">
        <v>77</v>
      </c>
      <c r="Z666" s="51" t="s">
        <v>77</v>
      </c>
      <c r="AA666" s="51" t="s">
        <v>76</v>
      </c>
      <c r="AB666" s="51" t="s">
        <v>77</v>
      </c>
      <c r="AC666" s="51" t="s">
        <v>77</v>
      </c>
      <c r="AD666" s="49" t="s">
        <v>77</v>
      </c>
      <c r="AE666" s="50" t="s">
        <v>77</v>
      </c>
      <c r="AF666" s="51" t="s">
        <v>77</v>
      </c>
      <c r="AG666" s="51" t="s">
        <v>77</v>
      </c>
      <c r="AH666" s="51" t="s">
        <v>77</v>
      </c>
      <c r="AI666" s="51" t="s">
        <v>76</v>
      </c>
      <c r="AJ666" s="51" t="s">
        <v>77</v>
      </c>
      <c r="AK666" s="51" t="s">
        <v>77</v>
      </c>
      <c r="AL666" s="51" t="s">
        <v>77</v>
      </c>
      <c r="AM666" s="51" t="s">
        <v>77</v>
      </c>
      <c r="AN666" s="51" t="s">
        <v>77</v>
      </c>
      <c r="AO666" s="51" t="s">
        <v>77</v>
      </c>
      <c r="AP666" s="51" t="s">
        <v>77</v>
      </c>
      <c r="AQ666" s="51" t="s">
        <v>77</v>
      </c>
      <c r="AR666" s="51" t="s">
        <v>77</v>
      </c>
      <c r="AS666" s="51" t="s">
        <v>77</v>
      </c>
      <c r="AT666" s="51" t="s">
        <v>77</v>
      </c>
      <c r="AU666" s="51" t="s">
        <v>77</v>
      </c>
      <c r="AV666" s="51" t="s">
        <v>77</v>
      </c>
      <c r="AW666" s="51" t="s">
        <v>77</v>
      </c>
      <c r="AX666" s="51" t="s">
        <v>77</v>
      </c>
      <c r="AY666" s="51" t="s">
        <v>77</v>
      </c>
      <c r="AZ666" s="51" t="s">
        <v>77</v>
      </c>
      <c r="BA666" s="51" t="s">
        <v>77</v>
      </c>
      <c r="BB666" s="51" t="s">
        <v>77</v>
      </c>
      <c r="BC666" s="51" t="s">
        <v>77</v>
      </c>
      <c r="BD666" s="51" t="s">
        <v>77</v>
      </c>
      <c r="BE666" s="49" t="s">
        <v>76</v>
      </c>
      <c r="BF666" s="52">
        <v>0</v>
      </c>
      <c r="BG666" s="53">
        <v>0</v>
      </c>
      <c r="BH666" s="53">
        <v>0</v>
      </c>
      <c r="BI666" s="53">
        <v>0</v>
      </c>
      <c r="BJ666" s="53">
        <v>0</v>
      </c>
      <c r="BK666" s="53">
        <v>0</v>
      </c>
      <c r="BL666" s="53">
        <v>0</v>
      </c>
      <c r="BM666" s="54">
        <f t="shared" si="10"/>
        <v>0</v>
      </c>
      <c r="BO666" t="str">
        <f>VLOOKUP(A666,Startups!$A$3:$B$1596, 2,FALSE)</f>
        <v>Early Stage</v>
      </c>
    </row>
    <row r="667" spans="1:67" s="55" customFormat="1" ht="135" customHeight="1" x14ac:dyDescent="0.2">
      <c r="A667" s="50" t="s">
        <v>5486</v>
      </c>
      <c r="B667" s="51" t="s">
        <v>5487</v>
      </c>
      <c r="C667" s="51" t="s">
        <v>66</v>
      </c>
      <c r="D667" s="51" t="s">
        <v>166</v>
      </c>
      <c r="E667" s="51">
        <v>2013</v>
      </c>
      <c r="F667" s="51" t="s">
        <v>4252</v>
      </c>
      <c r="G667" s="51" t="s">
        <v>68</v>
      </c>
      <c r="H667" s="51" t="s">
        <v>5488</v>
      </c>
      <c r="I667" s="49" t="s">
        <v>5489</v>
      </c>
      <c r="J667" s="50" t="s">
        <v>5490</v>
      </c>
      <c r="K667" s="51" t="s">
        <v>5491</v>
      </c>
      <c r="L667" s="51" t="s">
        <v>5492</v>
      </c>
      <c r="M667" s="51" t="s">
        <v>5493</v>
      </c>
      <c r="N667" s="51" t="s">
        <v>5494</v>
      </c>
      <c r="O667" s="49" t="s">
        <v>5494</v>
      </c>
      <c r="P667" s="50" t="s">
        <v>76</v>
      </c>
      <c r="Q667" s="51" t="s">
        <v>76</v>
      </c>
      <c r="R667" s="49" t="s">
        <v>77</v>
      </c>
      <c r="S667" s="50" t="s">
        <v>77</v>
      </c>
      <c r="T667" s="51" t="s">
        <v>77</v>
      </c>
      <c r="U667" s="51" t="s">
        <v>77</v>
      </c>
      <c r="V667" s="51" t="s">
        <v>77</v>
      </c>
      <c r="W667" s="51" t="s">
        <v>77</v>
      </c>
      <c r="X667" s="51" t="s">
        <v>77</v>
      </c>
      <c r="Y667" s="51" t="s">
        <v>77</v>
      </c>
      <c r="Z667" s="51" t="s">
        <v>76</v>
      </c>
      <c r="AA667" s="51" t="s">
        <v>77</v>
      </c>
      <c r="AB667" s="51" t="s">
        <v>76</v>
      </c>
      <c r="AC667" s="51" t="s">
        <v>76</v>
      </c>
      <c r="AD667" s="49" t="s">
        <v>77</v>
      </c>
      <c r="AE667" s="50" t="s">
        <v>77</v>
      </c>
      <c r="AF667" s="51" t="s">
        <v>77</v>
      </c>
      <c r="AG667" s="51" t="s">
        <v>77</v>
      </c>
      <c r="AH667" s="51" t="s">
        <v>77</v>
      </c>
      <c r="AI667" s="51" t="s">
        <v>77</v>
      </c>
      <c r="AJ667" s="51" t="s">
        <v>77</v>
      </c>
      <c r="AK667" s="51" t="s">
        <v>77</v>
      </c>
      <c r="AL667" s="51" t="s">
        <v>77</v>
      </c>
      <c r="AM667" s="51" t="s">
        <v>77</v>
      </c>
      <c r="AN667" s="51" t="s">
        <v>77</v>
      </c>
      <c r="AO667" s="51" t="s">
        <v>77</v>
      </c>
      <c r="AP667" s="51" t="s">
        <v>77</v>
      </c>
      <c r="AQ667" s="51" t="s">
        <v>77</v>
      </c>
      <c r="AR667" s="51" t="s">
        <v>77</v>
      </c>
      <c r="AS667" s="51" t="s">
        <v>76</v>
      </c>
      <c r="AT667" s="51" t="s">
        <v>77</v>
      </c>
      <c r="AU667" s="51" t="s">
        <v>77</v>
      </c>
      <c r="AV667" s="51" t="s">
        <v>77</v>
      </c>
      <c r="AW667" s="51" t="s">
        <v>77</v>
      </c>
      <c r="AX667" s="51" t="s">
        <v>77</v>
      </c>
      <c r="AY667" s="51" t="s">
        <v>77</v>
      </c>
      <c r="AZ667" s="51" t="s">
        <v>77</v>
      </c>
      <c r="BA667" s="51" t="s">
        <v>77</v>
      </c>
      <c r="BB667" s="51" t="s">
        <v>77</v>
      </c>
      <c r="BC667" s="51" t="s">
        <v>77</v>
      </c>
      <c r="BD667" s="51" t="s">
        <v>76</v>
      </c>
      <c r="BE667" s="49" t="s">
        <v>77</v>
      </c>
      <c r="BF667" s="52">
        <v>0</v>
      </c>
      <c r="BG667" s="53">
        <v>0</v>
      </c>
      <c r="BH667" s="53">
        <v>0</v>
      </c>
      <c r="BI667" s="53">
        <v>0</v>
      </c>
      <c r="BJ667" s="53">
        <v>0</v>
      </c>
      <c r="BK667" s="53">
        <v>0</v>
      </c>
      <c r="BL667" s="53">
        <v>0</v>
      </c>
      <c r="BM667" s="54">
        <f t="shared" si="10"/>
        <v>0</v>
      </c>
      <c r="BO667" t="str">
        <f>VLOOKUP(A667,Startups!$A$3:$B$1596, 2,FALSE)</f>
        <v>Normal</v>
      </c>
    </row>
    <row r="668" spans="1:67" s="55" customFormat="1" ht="135" customHeight="1" x14ac:dyDescent="0.2">
      <c r="A668" s="50" t="s">
        <v>5495</v>
      </c>
      <c r="B668" s="51" t="s">
        <v>5496</v>
      </c>
      <c r="C668" s="51" t="s">
        <v>66</v>
      </c>
      <c r="D668" s="51" t="s">
        <v>67</v>
      </c>
      <c r="E668" s="51">
        <v>2013</v>
      </c>
      <c r="F668" s="51" t="s">
        <v>41</v>
      </c>
      <c r="G668" s="51" t="s">
        <v>94</v>
      </c>
      <c r="H668" s="51" t="s">
        <v>5497</v>
      </c>
      <c r="I668" s="49" t="s">
        <v>5498</v>
      </c>
      <c r="J668" s="50" t="s">
        <v>5499</v>
      </c>
      <c r="K668" s="51" t="s">
        <v>5500</v>
      </c>
      <c r="L668" s="51" t="s">
        <v>5501</v>
      </c>
      <c r="M668" s="51" t="s">
        <v>5502</v>
      </c>
      <c r="N668" s="51" t="s">
        <v>5503</v>
      </c>
      <c r="O668" s="49" t="s">
        <v>5504</v>
      </c>
      <c r="P668" s="50" t="s">
        <v>76</v>
      </c>
      <c r="Q668" s="51" t="s">
        <v>76</v>
      </c>
      <c r="R668" s="49" t="s">
        <v>77</v>
      </c>
      <c r="S668" s="50" t="s">
        <v>77</v>
      </c>
      <c r="T668" s="51" t="s">
        <v>77</v>
      </c>
      <c r="U668" s="51" t="s">
        <v>77</v>
      </c>
      <c r="V668" s="51" t="s">
        <v>77</v>
      </c>
      <c r="W668" s="51" t="s">
        <v>76</v>
      </c>
      <c r="X668" s="51" t="s">
        <v>77</v>
      </c>
      <c r="Y668" s="51" t="s">
        <v>77</v>
      </c>
      <c r="Z668" s="51" t="s">
        <v>77</v>
      </c>
      <c r="AA668" s="51" t="s">
        <v>77</v>
      </c>
      <c r="AB668" s="51" t="s">
        <v>76</v>
      </c>
      <c r="AC668" s="51" t="s">
        <v>76</v>
      </c>
      <c r="AD668" s="49" t="s">
        <v>77</v>
      </c>
      <c r="AE668" s="50" t="s">
        <v>77</v>
      </c>
      <c r="AF668" s="51" t="s">
        <v>77</v>
      </c>
      <c r="AG668" s="51" t="s">
        <v>77</v>
      </c>
      <c r="AH668" s="51" t="s">
        <v>77</v>
      </c>
      <c r="AI668" s="51" t="s">
        <v>77</v>
      </c>
      <c r="AJ668" s="51" t="s">
        <v>76</v>
      </c>
      <c r="AK668" s="51" t="s">
        <v>77</v>
      </c>
      <c r="AL668" s="51" t="s">
        <v>77</v>
      </c>
      <c r="AM668" s="51" t="s">
        <v>77</v>
      </c>
      <c r="AN668" s="51" t="s">
        <v>77</v>
      </c>
      <c r="AO668" s="51" t="s">
        <v>77</v>
      </c>
      <c r="AP668" s="51" t="s">
        <v>77</v>
      </c>
      <c r="AQ668" s="51" t="s">
        <v>77</v>
      </c>
      <c r="AR668" s="51" t="s">
        <v>77</v>
      </c>
      <c r="AS668" s="51" t="s">
        <v>77</v>
      </c>
      <c r="AT668" s="51" t="s">
        <v>77</v>
      </c>
      <c r="AU668" s="51" t="s">
        <v>77</v>
      </c>
      <c r="AV668" s="51" t="s">
        <v>77</v>
      </c>
      <c r="AW668" s="51" t="s">
        <v>77</v>
      </c>
      <c r="AX668" s="51" t="s">
        <v>77</v>
      </c>
      <c r="AY668" s="51" t="s">
        <v>77</v>
      </c>
      <c r="AZ668" s="51" t="s">
        <v>77</v>
      </c>
      <c r="BA668" s="51" t="s">
        <v>77</v>
      </c>
      <c r="BB668" s="51" t="s">
        <v>77</v>
      </c>
      <c r="BC668" s="51" t="s">
        <v>77</v>
      </c>
      <c r="BD668" s="51" t="s">
        <v>77</v>
      </c>
      <c r="BE668" s="49" t="s">
        <v>77</v>
      </c>
      <c r="BF668" s="52">
        <v>0</v>
      </c>
      <c r="BG668" s="53">
        <v>0</v>
      </c>
      <c r="BH668" s="53">
        <v>0</v>
      </c>
      <c r="BI668" s="53">
        <v>0</v>
      </c>
      <c r="BJ668" s="53">
        <v>0</v>
      </c>
      <c r="BK668" s="53">
        <v>0</v>
      </c>
      <c r="BL668" s="53">
        <v>0</v>
      </c>
      <c r="BM668" s="54">
        <f t="shared" si="10"/>
        <v>0</v>
      </c>
      <c r="BO668" t="str">
        <f>VLOOKUP(A668,Startups!$A$3:$B$1596, 2,FALSE)</f>
        <v>Normal</v>
      </c>
    </row>
    <row r="669" spans="1:67" s="55" customFormat="1" ht="135" customHeight="1" x14ac:dyDescent="0.2">
      <c r="A669" s="50" t="s">
        <v>5505</v>
      </c>
      <c r="B669" s="51" t="s">
        <v>5506</v>
      </c>
      <c r="C669" s="51" t="s">
        <v>233</v>
      </c>
      <c r="D669" s="51" t="s">
        <v>5507</v>
      </c>
      <c r="E669" s="51">
        <v>2014</v>
      </c>
      <c r="F669" s="51" t="s">
        <v>5508</v>
      </c>
      <c r="G669" s="51" t="s">
        <v>68</v>
      </c>
      <c r="H669" s="51" t="s">
        <v>5509</v>
      </c>
      <c r="I669" s="49" t="s">
        <v>5510</v>
      </c>
      <c r="J669" s="50" t="s">
        <v>5511</v>
      </c>
      <c r="K669" s="51" t="s">
        <v>5512</v>
      </c>
      <c r="L669" s="51" t="s">
        <v>5513</v>
      </c>
      <c r="M669" s="51" t="s">
        <v>5514</v>
      </c>
      <c r="N669" s="51" t="s">
        <v>5515</v>
      </c>
      <c r="O669" s="49" t="s">
        <v>5516</v>
      </c>
      <c r="P669" s="50" t="s">
        <v>77</v>
      </c>
      <c r="Q669" s="51" t="s">
        <v>76</v>
      </c>
      <c r="R669" s="49" t="s">
        <v>77</v>
      </c>
      <c r="S669" s="50" t="s">
        <v>77</v>
      </c>
      <c r="T669" s="51" t="s">
        <v>77</v>
      </c>
      <c r="U669" s="51" t="s">
        <v>77</v>
      </c>
      <c r="V669" s="51" t="s">
        <v>77</v>
      </c>
      <c r="W669" s="51" t="s">
        <v>77</v>
      </c>
      <c r="X669" s="51" t="s">
        <v>77</v>
      </c>
      <c r="Y669" s="51" t="s">
        <v>77</v>
      </c>
      <c r="Z669" s="51" t="s">
        <v>76</v>
      </c>
      <c r="AA669" s="51" t="s">
        <v>77</v>
      </c>
      <c r="AB669" s="51" t="s">
        <v>77</v>
      </c>
      <c r="AC669" s="51" t="s">
        <v>77</v>
      </c>
      <c r="AD669" s="49" t="s">
        <v>77</v>
      </c>
      <c r="AE669" s="50" t="s">
        <v>77</v>
      </c>
      <c r="AF669" s="51" t="s">
        <v>77</v>
      </c>
      <c r="AG669" s="51" t="s">
        <v>77</v>
      </c>
      <c r="AH669" s="51" t="s">
        <v>77</v>
      </c>
      <c r="AI669" s="51" t="s">
        <v>76</v>
      </c>
      <c r="AJ669" s="51" t="s">
        <v>77</v>
      </c>
      <c r="AK669" s="51" t="s">
        <v>77</v>
      </c>
      <c r="AL669" s="51" t="s">
        <v>77</v>
      </c>
      <c r="AM669" s="51" t="s">
        <v>77</v>
      </c>
      <c r="AN669" s="51" t="s">
        <v>77</v>
      </c>
      <c r="AO669" s="51" t="s">
        <v>77</v>
      </c>
      <c r="AP669" s="51" t="s">
        <v>77</v>
      </c>
      <c r="AQ669" s="51" t="s">
        <v>77</v>
      </c>
      <c r="AR669" s="51" t="s">
        <v>77</v>
      </c>
      <c r="AS669" s="51" t="s">
        <v>76</v>
      </c>
      <c r="AT669" s="51" t="s">
        <v>77</v>
      </c>
      <c r="AU669" s="51" t="s">
        <v>77</v>
      </c>
      <c r="AV669" s="51" t="s">
        <v>77</v>
      </c>
      <c r="AW669" s="51" t="s">
        <v>77</v>
      </c>
      <c r="AX669" s="51" t="s">
        <v>77</v>
      </c>
      <c r="AY669" s="51" t="s">
        <v>77</v>
      </c>
      <c r="AZ669" s="51" t="s">
        <v>77</v>
      </c>
      <c r="BA669" s="51" t="s">
        <v>77</v>
      </c>
      <c r="BB669" s="51" t="s">
        <v>77</v>
      </c>
      <c r="BC669" s="51" t="s">
        <v>77</v>
      </c>
      <c r="BD669" s="51" t="s">
        <v>77</v>
      </c>
      <c r="BE669" s="49" t="s">
        <v>77</v>
      </c>
      <c r="BF669" s="52">
        <v>0</v>
      </c>
      <c r="BG669" s="53">
        <v>0</v>
      </c>
      <c r="BH669" s="53">
        <v>0</v>
      </c>
      <c r="BI669" s="53">
        <v>0</v>
      </c>
      <c r="BJ669" s="53">
        <v>0</v>
      </c>
      <c r="BK669" s="53">
        <v>0</v>
      </c>
      <c r="BL669" s="53">
        <v>0</v>
      </c>
      <c r="BM669" s="54">
        <f t="shared" si="10"/>
        <v>0</v>
      </c>
      <c r="BO669" t="str">
        <f>VLOOKUP(A669,Startups!$A$3:$B$1596, 2,FALSE)</f>
        <v>Early Stage</v>
      </c>
    </row>
    <row r="670" spans="1:67" s="55" customFormat="1" ht="135" customHeight="1" x14ac:dyDescent="0.2">
      <c r="A670" s="50" t="s">
        <v>5517</v>
      </c>
      <c r="B670" s="51" t="s">
        <v>5518</v>
      </c>
      <c r="C670" s="51" t="s">
        <v>66</v>
      </c>
      <c r="D670" s="51" t="s">
        <v>1922</v>
      </c>
      <c r="E670" s="51">
        <v>2015</v>
      </c>
      <c r="F670" s="51" t="s">
        <v>53</v>
      </c>
      <c r="G670" s="51" t="s">
        <v>68</v>
      </c>
      <c r="H670" s="51" t="s">
        <v>5519</v>
      </c>
      <c r="I670" s="49" t="s">
        <v>5520</v>
      </c>
      <c r="J670" s="50" t="s">
        <v>5521</v>
      </c>
      <c r="K670" s="51" t="s">
        <v>5522</v>
      </c>
      <c r="L670" s="51" t="s">
        <v>5523</v>
      </c>
      <c r="M670" s="51" t="s">
        <v>5524</v>
      </c>
      <c r="N670" s="51" t="s">
        <v>5525</v>
      </c>
      <c r="O670" s="49" t="s">
        <v>5526</v>
      </c>
      <c r="P670" s="50" t="s">
        <v>76</v>
      </c>
      <c r="Q670" s="51" t="s">
        <v>77</v>
      </c>
      <c r="R670" s="49" t="s">
        <v>77</v>
      </c>
      <c r="S670" s="50" t="s">
        <v>77</v>
      </c>
      <c r="T670" s="51" t="s">
        <v>77</v>
      </c>
      <c r="U670" s="51" t="s">
        <v>77</v>
      </c>
      <c r="V670" s="51" t="s">
        <v>77</v>
      </c>
      <c r="W670" s="51" t="s">
        <v>77</v>
      </c>
      <c r="X670" s="51" t="s">
        <v>77</v>
      </c>
      <c r="Y670" s="51" t="s">
        <v>77</v>
      </c>
      <c r="Z670" s="51" t="s">
        <v>76</v>
      </c>
      <c r="AA670" s="51" t="s">
        <v>77</v>
      </c>
      <c r="AB670" s="51" t="s">
        <v>77</v>
      </c>
      <c r="AC670" s="51" t="s">
        <v>77</v>
      </c>
      <c r="AD670" s="49" t="s">
        <v>77</v>
      </c>
      <c r="AE670" s="50" t="s">
        <v>77</v>
      </c>
      <c r="AF670" s="51" t="s">
        <v>77</v>
      </c>
      <c r="AG670" s="51" t="s">
        <v>77</v>
      </c>
      <c r="AH670" s="51" t="s">
        <v>77</v>
      </c>
      <c r="AI670" s="51" t="s">
        <v>77</v>
      </c>
      <c r="AJ670" s="51" t="s">
        <v>77</v>
      </c>
      <c r="AK670" s="51" t="s">
        <v>77</v>
      </c>
      <c r="AL670" s="51" t="s">
        <v>77</v>
      </c>
      <c r="AM670" s="51" t="s">
        <v>77</v>
      </c>
      <c r="AN670" s="51" t="s">
        <v>77</v>
      </c>
      <c r="AO670" s="51" t="s">
        <v>77</v>
      </c>
      <c r="AP670" s="51" t="s">
        <v>77</v>
      </c>
      <c r="AQ670" s="51" t="s">
        <v>77</v>
      </c>
      <c r="AR670" s="51" t="s">
        <v>77</v>
      </c>
      <c r="AS670" s="51" t="s">
        <v>77</v>
      </c>
      <c r="AT670" s="51" t="s">
        <v>77</v>
      </c>
      <c r="AU670" s="51" t="s">
        <v>77</v>
      </c>
      <c r="AV670" s="51" t="s">
        <v>76</v>
      </c>
      <c r="AW670" s="51" t="s">
        <v>77</v>
      </c>
      <c r="AX670" s="51" t="s">
        <v>77</v>
      </c>
      <c r="AY670" s="51" t="s">
        <v>77</v>
      </c>
      <c r="AZ670" s="51" t="s">
        <v>77</v>
      </c>
      <c r="BA670" s="51" t="s">
        <v>77</v>
      </c>
      <c r="BB670" s="51" t="s">
        <v>77</v>
      </c>
      <c r="BC670" s="51" t="s">
        <v>77</v>
      </c>
      <c r="BD670" s="51" t="s">
        <v>77</v>
      </c>
      <c r="BE670" s="49" t="s">
        <v>77</v>
      </c>
      <c r="BF670" s="52">
        <v>0</v>
      </c>
      <c r="BG670" s="53">
        <v>0</v>
      </c>
      <c r="BH670" s="53">
        <v>0</v>
      </c>
      <c r="BI670" s="53">
        <v>0</v>
      </c>
      <c r="BJ670" s="53">
        <v>0</v>
      </c>
      <c r="BK670" s="53">
        <v>0</v>
      </c>
      <c r="BL670" s="53">
        <v>0</v>
      </c>
      <c r="BM670" s="54">
        <f t="shared" si="10"/>
        <v>0</v>
      </c>
      <c r="BO670" t="str">
        <f>VLOOKUP(A670,Startups!$A$3:$B$1596, 2,FALSE)</f>
        <v>Normal</v>
      </c>
    </row>
    <row r="671" spans="1:67" s="55" customFormat="1" ht="135" customHeight="1" x14ac:dyDescent="0.2">
      <c r="A671" s="50" t="s">
        <v>5536</v>
      </c>
      <c r="B671" s="51" t="s">
        <v>5537</v>
      </c>
      <c r="C671" s="51" t="s">
        <v>66</v>
      </c>
      <c r="D671" s="51" t="s">
        <v>67</v>
      </c>
      <c r="E671" s="51">
        <v>2015</v>
      </c>
      <c r="F671" s="51" t="s">
        <v>47</v>
      </c>
      <c r="G671" s="51" t="s">
        <v>94</v>
      </c>
      <c r="H671" s="51" t="s">
        <v>5538</v>
      </c>
      <c r="I671" s="49" t="s">
        <v>5539</v>
      </c>
      <c r="J671" s="50" t="s">
        <v>5540</v>
      </c>
      <c r="K671" s="51" t="s">
        <v>5539</v>
      </c>
      <c r="L671" s="51" t="s">
        <v>5541</v>
      </c>
      <c r="M671" s="51" t="s">
        <v>5542</v>
      </c>
      <c r="N671" s="51" t="s">
        <v>5543</v>
      </c>
      <c r="O671" s="49" t="s">
        <v>5544</v>
      </c>
      <c r="P671" s="50" t="s">
        <v>76</v>
      </c>
      <c r="Q671" s="51" t="s">
        <v>77</v>
      </c>
      <c r="R671" s="49" t="s">
        <v>77</v>
      </c>
      <c r="S671" s="50" t="s">
        <v>77</v>
      </c>
      <c r="T671" s="51" t="s">
        <v>77</v>
      </c>
      <c r="U671" s="51" t="s">
        <v>76</v>
      </c>
      <c r="V671" s="51" t="s">
        <v>77</v>
      </c>
      <c r="W671" s="51" t="s">
        <v>77</v>
      </c>
      <c r="X671" s="51" t="s">
        <v>76</v>
      </c>
      <c r="Y671" s="51" t="s">
        <v>77</v>
      </c>
      <c r="Z671" s="51" t="s">
        <v>77</v>
      </c>
      <c r="AA671" s="51" t="s">
        <v>77</v>
      </c>
      <c r="AB671" s="51" t="s">
        <v>76</v>
      </c>
      <c r="AC671" s="51" t="s">
        <v>77</v>
      </c>
      <c r="AD671" s="49" t="s">
        <v>77</v>
      </c>
      <c r="AE671" s="50" t="s">
        <v>77</v>
      </c>
      <c r="AF671" s="51" t="s">
        <v>77</v>
      </c>
      <c r="AG671" s="51" t="s">
        <v>77</v>
      </c>
      <c r="AH671" s="51" t="s">
        <v>77</v>
      </c>
      <c r="AI671" s="51" t="s">
        <v>77</v>
      </c>
      <c r="AJ671" s="51" t="s">
        <v>77</v>
      </c>
      <c r="AK671" s="51" t="s">
        <v>77</v>
      </c>
      <c r="AL671" s="51" t="s">
        <v>77</v>
      </c>
      <c r="AM671" s="51" t="s">
        <v>77</v>
      </c>
      <c r="AN671" s="51" t="s">
        <v>77</v>
      </c>
      <c r="AO671" s="51" t="s">
        <v>77</v>
      </c>
      <c r="AP671" s="51" t="s">
        <v>76</v>
      </c>
      <c r="AQ671" s="51" t="s">
        <v>77</v>
      </c>
      <c r="AR671" s="51" t="s">
        <v>77</v>
      </c>
      <c r="AS671" s="51" t="s">
        <v>77</v>
      </c>
      <c r="AT671" s="51" t="s">
        <v>77</v>
      </c>
      <c r="AU671" s="51" t="s">
        <v>77</v>
      </c>
      <c r="AV671" s="51" t="s">
        <v>77</v>
      </c>
      <c r="AW671" s="51" t="s">
        <v>77</v>
      </c>
      <c r="AX671" s="51" t="s">
        <v>77</v>
      </c>
      <c r="AY671" s="51" t="s">
        <v>77</v>
      </c>
      <c r="AZ671" s="51" t="s">
        <v>77</v>
      </c>
      <c r="BA671" s="51" t="s">
        <v>77</v>
      </c>
      <c r="BB671" s="51" t="s">
        <v>77</v>
      </c>
      <c r="BC671" s="51" t="s">
        <v>77</v>
      </c>
      <c r="BD671" s="51" t="s">
        <v>77</v>
      </c>
      <c r="BE671" s="49" t="s">
        <v>77</v>
      </c>
      <c r="BF671" s="52">
        <v>0</v>
      </c>
      <c r="BG671" s="53">
        <v>0</v>
      </c>
      <c r="BH671" s="53">
        <v>0</v>
      </c>
      <c r="BI671" s="53">
        <v>0</v>
      </c>
      <c r="BJ671" s="53">
        <v>0</v>
      </c>
      <c r="BK671" s="53">
        <v>0</v>
      </c>
      <c r="BL671" s="53">
        <v>0</v>
      </c>
      <c r="BM671" s="54">
        <f t="shared" si="10"/>
        <v>0</v>
      </c>
      <c r="BO671" t="str">
        <f>VLOOKUP(A671,Startups!$A$3:$B$1596, 2,FALSE)</f>
        <v>Normal</v>
      </c>
    </row>
    <row r="672" spans="1:67" s="55" customFormat="1" ht="135" customHeight="1" x14ac:dyDescent="0.2">
      <c r="A672" s="50" t="s">
        <v>5545</v>
      </c>
      <c r="B672" s="51" t="s">
        <v>5546</v>
      </c>
      <c r="C672" s="51" t="s">
        <v>128</v>
      </c>
      <c r="D672" s="51" t="s">
        <v>5547</v>
      </c>
      <c r="E672" s="51">
        <v>2014</v>
      </c>
      <c r="F672" s="51" t="s">
        <v>49</v>
      </c>
      <c r="G672" s="51" t="s">
        <v>68</v>
      </c>
      <c r="H672" s="51" t="s">
        <v>5548</v>
      </c>
      <c r="I672" s="49" t="s">
        <v>5549</v>
      </c>
      <c r="J672" s="50" t="s">
        <v>5550</v>
      </c>
      <c r="K672" s="51" t="s">
        <v>5551</v>
      </c>
      <c r="L672" s="51" t="s">
        <v>5552</v>
      </c>
      <c r="M672" s="51" t="s">
        <v>5553</v>
      </c>
      <c r="N672" s="51" t="s">
        <v>5554</v>
      </c>
      <c r="O672" s="49" t="s">
        <v>5555</v>
      </c>
      <c r="P672" s="50" t="s">
        <v>77</v>
      </c>
      <c r="Q672" s="51" t="s">
        <v>76</v>
      </c>
      <c r="R672" s="49" t="s">
        <v>77</v>
      </c>
      <c r="S672" s="50" t="s">
        <v>77</v>
      </c>
      <c r="T672" s="51" t="s">
        <v>77</v>
      </c>
      <c r="U672" s="51" t="s">
        <v>77</v>
      </c>
      <c r="V672" s="51" t="s">
        <v>77</v>
      </c>
      <c r="W672" s="51" t="s">
        <v>77</v>
      </c>
      <c r="X672" s="51" t="s">
        <v>77</v>
      </c>
      <c r="Y672" s="51" t="s">
        <v>76</v>
      </c>
      <c r="Z672" s="51" t="s">
        <v>77</v>
      </c>
      <c r="AA672" s="51" t="s">
        <v>77</v>
      </c>
      <c r="AB672" s="51" t="s">
        <v>77</v>
      </c>
      <c r="AC672" s="51" t="s">
        <v>77</v>
      </c>
      <c r="AD672" s="49" t="s">
        <v>77</v>
      </c>
      <c r="AE672" s="50" t="s">
        <v>77</v>
      </c>
      <c r="AF672" s="51" t="s">
        <v>77</v>
      </c>
      <c r="AG672" s="51" t="s">
        <v>77</v>
      </c>
      <c r="AH672" s="51" t="s">
        <v>77</v>
      </c>
      <c r="AI672" s="51" t="s">
        <v>77</v>
      </c>
      <c r="AJ672" s="51" t="s">
        <v>77</v>
      </c>
      <c r="AK672" s="51" t="s">
        <v>77</v>
      </c>
      <c r="AL672" s="51" t="s">
        <v>77</v>
      </c>
      <c r="AM672" s="51" t="s">
        <v>77</v>
      </c>
      <c r="AN672" s="51" t="s">
        <v>77</v>
      </c>
      <c r="AO672" s="51" t="s">
        <v>77</v>
      </c>
      <c r="AP672" s="51" t="s">
        <v>77</v>
      </c>
      <c r="AQ672" s="51" t="s">
        <v>77</v>
      </c>
      <c r="AR672" s="51" t="s">
        <v>76</v>
      </c>
      <c r="AS672" s="51" t="s">
        <v>77</v>
      </c>
      <c r="AT672" s="51" t="s">
        <v>77</v>
      </c>
      <c r="AU672" s="51" t="s">
        <v>77</v>
      </c>
      <c r="AV672" s="51" t="s">
        <v>77</v>
      </c>
      <c r="AW672" s="51" t="s">
        <v>77</v>
      </c>
      <c r="AX672" s="51" t="s">
        <v>77</v>
      </c>
      <c r="AY672" s="51" t="s">
        <v>77</v>
      </c>
      <c r="AZ672" s="51" t="s">
        <v>77</v>
      </c>
      <c r="BA672" s="51" t="s">
        <v>77</v>
      </c>
      <c r="BB672" s="51" t="s">
        <v>77</v>
      </c>
      <c r="BC672" s="51" t="s">
        <v>77</v>
      </c>
      <c r="BD672" s="51" t="s">
        <v>77</v>
      </c>
      <c r="BE672" s="49" t="s">
        <v>77</v>
      </c>
      <c r="BF672" s="52">
        <v>0</v>
      </c>
      <c r="BG672" s="53">
        <v>0</v>
      </c>
      <c r="BH672" s="53">
        <v>0</v>
      </c>
      <c r="BI672" s="53">
        <v>0</v>
      </c>
      <c r="BJ672" s="53">
        <v>0</v>
      </c>
      <c r="BK672" s="53">
        <v>0</v>
      </c>
      <c r="BL672" s="53">
        <v>0</v>
      </c>
      <c r="BM672" s="54">
        <f t="shared" si="10"/>
        <v>0</v>
      </c>
      <c r="BO672" t="str">
        <f>VLOOKUP(A672,Startups!$A$3:$B$1596, 2,FALSE)</f>
        <v>Early Stage</v>
      </c>
    </row>
    <row r="673" spans="1:67" s="55" customFormat="1" ht="135" customHeight="1" x14ac:dyDescent="0.2">
      <c r="A673" s="50" t="s">
        <v>5556</v>
      </c>
      <c r="B673" s="51" t="s">
        <v>5557</v>
      </c>
      <c r="C673" s="51" t="s">
        <v>141</v>
      </c>
      <c r="D673" s="51" t="s">
        <v>3101</v>
      </c>
      <c r="E673" s="51">
        <v>2012</v>
      </c>
      <c r="F673" s="51" t="s">
        <v>769</v>
      </c>
      <c r="G673" s="51" t="s">
        <v>94</v>
      </c>
      <c r="H673" s="51" t="s">
        <v>5558</v>
      </c>
      <c r="I673" s="49" t="s">
        <v>5559</v>
      </c>
      <c r="J673" s="50" t="s">
        <v>5560</v>
      </c>
      <c r="K673" s="51" t="s">
        <v>5561</v>
      </c>
      <c r="L673" s="51" t="s">
        <v>5562</v>
      </c>
      <c r="M673" s="51" t="s">
        <v>5563</v>
      </c>
      <c r="N673" s="51" t="s">
        <v>5564</v>
      </c>
      <c r="O673" s="49" t="s">
        <v>5564</v>
      </c>
      <c r="P673" s="50" t="s">
        <v>77</v>
      </c>
      <c r="Q673" s="51" t="s">
        <v>76</v>
      </c>
      <c r="R673" s="49" t="s">
        <v>77</v>
      </c>
      <c r="S673" s="50" t="s">
        <v>77</v>
      </c>
      <c r="T673" s="51" t="s">
        <v>77</v>
      </c>
      <c r="U673" s="51" t="s">
        <v>77</v>
      </c>
      <c r="V673" s="51" t="s">
        <v>77</v>
      </c>
      <c r="W673" s="51" t="s">
        <v>77</v>
      </c>
      <c r="X673" s="51" t="s">
        <v>77</v>
      </c>
      <c r="Y673" s="51" t="s">
        <v>77</v>
      </c>
      <c r="Z673" s="51" t="s">
        <v>77</v>
      </c>
      <c r="AA673" s="51" t="s">
        <v>77</v>
      </c>
      <c r="AB673" s="51" t="s">
        <v>76</v>
      </c>
      <c r="AC673" s="51" t="s">
        <v>76</v>
      </c>
      <c r="AD673" s="49" t="s">
        <v>77</v>
      </c>
      <c r="AE673" s="50" t="s">
        <v>76</v>
      </c>
      <c r="AF673" s="51" t="s">
        <v>77</v>
      </c>
      <c r="AG673" s="51" t="s">
        <v>77</v>
      </c>
      <c r="AH673" s="51" t="s">
        <v>77</v>
      </c>
      <c r="AI673" s="51" t="s">
        <v>77</v>
      </c>
      <c r="AJ673" s="51" t="s">
        <v>77</v>
      </c>
      <c r="AK673" s="51" t="s">
        <v>77</v>
      </c>
      <c r="AL673" s="51" t="s">
        <v>77</v>
      </c>
      <c r="AM673" s="51" t="s">
        <v>77</v>
      </c>
      <c r="AN673" s="51" t="s">
        <v>77</v>
      </c>
      <c r="AO673" s="51" t="s">
        <v>77</v>
      </c>
      <c r="AP673" s="51" t="s">
        <v>77</v>
      </c>
      <c r="AQ673" s="51" t="s">
        <v>77</v>
      </c>
      <c r="AR673" s="51" t="s">
        <v>77</v>
      </c>
      <c r="AS673" s="51" t="s">
        <v>77</v>
      </c>
      <c r="AT673" s="51" t="s">
        <v>77</v>
      </c>
      <c r="AU673" s="51" t="s">
        <v>77</v>
      </c>
      <c r="AV673" s="51" t="s">
        <v>77</v>
      </c>
      <c r="AW673" s="51" t="s">
        <v>77</v>
      </c>
      <c r="AX673" s="51" t="s">
        <v>77</v>
      </c>
      <c r="AY673" s="51" t="s">
        <v>77</v>
      </c>
      <c r="AZ673" s="51" t="s">
        <v>77</v>
      </c>
      <c r="BA673" s="51" t="s">
        <v>77</v>
      </c>
      <c r="BB673" s="51" t="s">
        <v>77</v>
      </c>
      <c r="BC673" s="51" t="s">
        <v>77</v>
      </c>
      <c r="BD673" s="51" t="s">
        <v>76</v>
      </c>
      <c r="BE673" s="49" t="s">
        <v>77</v>
      </c>
      <c r="BF673" s="52">
        <v>0</v>
      </c>
      <c r="BG673" s="53">
        <v>0</v>
      </c>
      <c r="BH673" s="53">
        <v>0</v>
      </c>
      <c r="BI673" s="53">
        <v>0</v>
      </c>
      <c r="BJ673" s="53">
        <v>0</v>
      </c>
      <c r="BK673" s="53">
        <v>0</v>
      </c>
      <c r="BL673" s="53">
        <v>0</v>
      </c>
      <c r="BM673" s="54">
        <f t="shared" si="10"/>
        <v>0</v>
      </c>
      <c r="BO673" t="str">
        <f>VLOOKUP(A673,Startups!$A$3:$B$1596, 2,FALSE)</f>
        <v>Normal</v>
      </c>
    </row>
    <row r="674" spans="1:67" s="55" customFormat="1" ht="135" customHeight="1" x14ac:dyDescent="0.2">
      <c r="A674" s="50" t="s">
        <v>5565</v>
      </c>
      <c r="B674" s="51" t="s">
        <v>5566</v>
      </c>
      <c r="C674" s="51" t="s">
        <v>1027</v>
      </c>
      <c r="D674" s="51" t="s">
        <v>1028</v>
      </c>
      <c r="E674" s="51">
        <v>2015</v>
      </c>
      <c r="F674" s="51" t="s">
        <v>37</v>
      </c>
      <c r="G674" s="51" t="s">
        <v>155</v>
      </c>
      <c r="H674" s="51" t="s">
        <v>5567</v>
      </c>
      <c r="I674" s="49" t="s">
        <v>5568</v>
      </c>
      <c r="J674" s="50" t="s">
        <v>5569</v>
      </c>
      <c r="K674" s="51" t="s">
        <v>5570</v>
      </c>
      <c r="L674" s="51" t="s">
        <v>5571</v>
      </c>
      <c r="M674" s="51" t="s">
        <v>5572</v>
      </c>
      <c r="N674" s="51" t="s">
        <v>5573</v>
      </c>
      <c r="O674" s="49" t="s">
        <v>5574</v>
      </c>
      <c r="P674" s="50" t="s">
        <v>76</v>
      </c>
      <c r="Q674" s="51" t="s">
        <v>76</v>
      </c>
      <c r="R674" s="49" t="s">
        <v>77</v>
      </c>
      <c r="S674" s="50" t="s">
        <v>77</v>
      </c>
      <c r="T674" s="51" t="s">
        <v>76</v>
      </c>
      <c r="U674" s="51" t="s">
        <v>77</v>
      </c>
      <c r="V674" s="51" t="s">
        <v>77</v>
      </c>
      <c r="W674" s="51" t="s">
        <v>77</v>
      </c>
      <c r="X674" s="51" t="s">
        <v>77</v>
      </c>
      <c r="Y674" s="51" t="s">
        <v>77</v>
      </c>
      <c r="Z674" s="51" t="s">
        <v>76</v>
      </c>
      <c r="AA674" s="51" t="s">
        <v>77</v>
      </c>
      <c r="AB674" s="51" t="s">
        <v>77</v>
      </c>
      <c r="AC674" s="51" t="s">
        <v>76</v>
      </c>
      <c r="AD674" s="49" t="s">
        <v>77</v>
      </c>
      <c r="AE674" s="50" t="s">
        <v>77</v>
      </c>
      <c r="AF674" s="51" t="s">
        <v>76</v>
      </c>
      <c r="AG674" s="51" t="s">
        <v>77</v>
      </c>
      <c r="AH674" s="51" t="s">
        <v>77</v>
      </c>
      <c r="AI674" s="51" t="s">
        <v>77</v>
      </c>
      <c r="AJ674" s="51" t="s">
        <v>77</v>
      </c>
      <c r="AK674" s="51" t="s">
        <v>77</v>
      </c>
      <c r="AL674" s="51" t="s">
        <v>77</v>
      </c>
      <c r="AM674" s="51" t="s">
        <v>77</v>
      </c>
      <c r="AN674" s="51" t="s">
        <v>77</v>
      </c>
      <c r="AO674" s="51" t="s">
        <v>77</v>
      </c>
      <c r="AP674" s="51" t="s">
        <v>77</v>
      </c>
      <c r="AQ674" s="51" t="s">
        <v>77</v>
      </c>
      <c r="AR674" s="51" t="s">
        <v>77</v>
      </c>
      <c r="AS674" s="51" t="s">
        <v>77</v>
      </c>
      <c r="AT674" s="51" t="s">
        <v>77</v>
      </c>
      <c r="AU674" s="51" t="s">
        <v>77</v>
      </c>
      <c r="AV674" s="51" t="s">
        <v>77</v>
      </c>
      <c r="AW674" s="51" t="s">
        <v>77</v>
      </c>
      <c r="AX674" s="51" t="s">
        <v>77</v>
      </c>
      <c r="AY674" s="51" t="s">
        <v>77</v>
      </c>
      <c r="AZ674" s="51" t="s">
        <v>77</v>
      </c>
      <c r="BA674" s="51" t="s">
        <v>77</v>
      </c>
      <c r="BB674" s="51" t="s">
        <v>77</v>
      </c>
      <c r="BC674" s="51" t="s">
        <v>77</v>
      </c>
      <c r="BD674" s="51" t="s">
        <v>77</v>
      </c>
      <c r="BE674" s="49" t="s">
        <v>77</v>
      </c>
      <c r="BF674" s="52">
        <v>0</v>
      </c>
      <c r="BG674" s="53">
        <v>0</v>
      </c>
      <c r="BH674" s="53">
        <v>0</v>
      </c>
      <c r="BI674" s="53">
        <v>0</v>
      </c>
      <c r="BJ674" s="53">
        <v>0</v>
      </c>
      <c r="BK674" s="53">
        <v>0</v>
      </c>
      <c r="BL674" s="53">
        <v>0</v>
      </c>
      <c r="BM674" s="54">
        <f t="shared" si="10"/>
        <v>0</v>
      </c>
      <c r="BO674" t="str">
        <f>VLOOKUP(A674,Startups!$A$3:$B$1596, 2,FALSE)</f>
        <v>Early Stage</v>
      </c>
    </row>
    <row r="675" spans="1:67" s="55" customFormat="1" ht="135" customHeight="1" x14ac:dyDescent="0.2">
      <c r="A675" s="50" t="s">
        <v>5575</v>
      </c>
      <c r="B675" s="51" t="s">
        <v>5576</v>
      </c>
      <c r="C675" s="51" t="s">
        <v>1059</v>
      </c>
      <c r="D675" s="51" t="s">
        <v>1060</v>
      </c>
      <c r="E675" s="51">
        <v>2015</v>
      </c>
      <c r="F675" s="51" t="s">
        <v>1430</v>
      </c>
      <c r="G675" s="51" t="s">
        <v>68</v>
      </c>
      <c r="H675" s="51" t="s">
        <v>5577</v>
      </c>
      <c r="I675" s="49" t="s">
        <v>5578</v>
      </c>
      <c r="J675" s="50" t="s">
        <v>5579</v>
      </c>
      <c r="K675" s="51" t="s">
        <v>5580</v>
      </c>
      <c r="L675" s="51" t="s">
        <v>5581</v>
      </c>
      <c r="M675" s="51" t="s">
        <v>5582</v>
      </c>
      <c r="N675" s="51" t="s">
        <v>5583</v>
      </c>
      <c r="O675" s="49" t="s">
        <v>5584</v>
      </c>
      <c r="P675" s="50" t="s">
        <v>76</v>
      </c>
      <c r="Q675" s="51" t="s">
        <v>77</v>
      </c>
      <c r="R675" s="49" t="s">
        <v>77</v>
      </c>
      <c r="S675" s="50" t="s">
        <v>77</v>
      </c>
      <c r="T675" s="51" t="s">
        <v>76</v>
      </c>
      <c r="U675" s="51" t="s">
        <v>76</v>
      </c>
      <c r="V675" s="51" t="s">
        <v>77</v>
      </c>
      <c r="W675" s="51" t="s">
        <v>77</v>
      </c>
      <c r="X675" s="51" t="s">
        <v>77</v>
      </c>
      <c r="Y675" s="51" t="s">
        <v>77</v>
      </c>
      <c r="Z675" s="51" t="s">
        <v>77</v>
      </c>
      <c r="AA675" s="51" t="s">
        <v>77</v>
      </c>
      <c r="AB675" s="51" t="s">
        <v>76</v>
      </c>
      <c r="AC675" s="51" t="s">
        <v>77</v>
      </c>
      <c r="AD675" s="49" t="s">
        <v>77</v>
      </c>
      <c r="AE675" s="50" t="s">
        <v>76</v>
      </c>
      <c r="AF675" s="51" t="s">
        <v>77</v>
      </c>
      <c r="AG675" s="51" t="s">
        <v>77</v>
      </c>
      <c r="AH675" s="51" t="s">
        <v>77</v>
      </c>
      <c r="AI675" s="51" t="s">
        <v>77</v>
      </c>
      <c r="AJ675" s="51" t="s">
        <v>77</v>
      </c>
      <c r="AK675" s="51" t="s">
        <v>77</v>
      </c>
      <c r="AL675" s="51" t="s">
        <v>76</v>
      </c>
      <c r="AM675" s="51" t="s">
        <v>77</v>
      </c>
      <c r="AN675" s="51" t="s">
        <v>77</v>
      </c>
      <c r="AO675" s="51" t="s">
        <v>77</v>
      </c>
      <c r="AP675" s="51" t="s">
        <v>77</v>
      </c>
      <c r="AQ675" s="51" t="s">
        <v>77</v>
      </c>
      <c r="AR675" s="51" t="s">
        <v>77</v>
      </c>
      <c r="AS675" s="51" t="s">
        <v>77</v>
      </c>
      <c r="AT675" s="51" t="s">
        <v>77</v>
      </c>
      <c r="AU675" s="51" t="s">
        <v>77</v>
      </c>
      <c r="AV675" s="51" t="s">
        <v>77</v>
      </c>
      <c r="AW675" s="51" t="s">
        <v>77</v>
      </c>
      <c r="AX675" s="51" t="s">
        <v>77</v>
      </c>
      <c r="AY675" s="51" t="s">
        <v>77</v>
      </c>
      <c r="AZ675" s="51" t="s">
        <v>77</v>
      </c>
      <c r="BA675" s="51" t="s">
        <v>77</v>
      </c>
      <c r="BB675" s="51" t="s">
        <v>77</v>
      </c>
      <c r="BC675" s="51" t="s">
        <v>77</v>
      </c>
      <c r="BD675" s="51" t="s">
        <v>77</v>
      </c>
      <c r="BE675" s="49" t="s">
        <v>77</v>
      </c>
      <c r="BF675" s="52">
        <v>0</v>
      </c>
      <c r="BG675" s="53">
        <v>0</v>
      </c>
      <c r="BH675" s="53">
        <v>0</v>
      </c>
      <c r="BI675" s="53">
        <v>0</v>
      </c>
      <c r="BJ675" s="53">
        <v>0</v>
      </c>
      <c r="BK675" s="53">
        <v>0</v>
      </c>
      <c r="BL675" s="53">
        <v>0</v>
      </c>
      <c r="BM675" s="54">
        <f t="shared" si="10"/>
        <v>0</v>
      </c>
      <c r="BO675" t="str">
        <f>VLOOKUP(A675,Startups!$A$3:$B$1596, 2,FALSE)</f>
        <v>Early Stage</v>
      </c>
    </row>
    <row r="676" spans="1:67" s="55" customFormat="1" ht="135" customHeight="1" x14ac:dyDescent="0.2">
      <c r="A676" s="50" t="s">
        <v>5585</v>
      </c>
      <c r="B676" s="51" t="s">
        <v>5586</v>
      </c>
      <c r="C676" s="51" t="s">
        <v>1027</v>
      </c>
      <c r="D676" s="51" t="s">
        <v>1028</v>
      </c>
      <c r="E676" s="51">
        <v>2015</v>
      </c>
      <c r="F676" s="51" t="s">
        <v>5587</v>
      </c>
      <c r="G676" s="51" t="s">
        <v>68</v>
      </c>
      <c r="H676" s="51" t="s">
        <v>5588</v>
      </c>
      <c r="I676" s="49" t="s">
        <v>5589</v>
      </c>
      <c r="J676" s="50" t="s">
        <v>5590</v>
      </c>
      <c r="K676" s="51" t="s">
        <v>5591</v>
      </c>
      <c r="L676" s="51" t="s">
        <v>5592</v>
      </c>
      <c r="M676" s="51" t="s">
        <v>5593</v>
      </c>
      <c r="N676" s="51" t="s">
        <v>5594</v>
      </c>
      <c r="O676" s="49" t="s">
        <v>5595</v>
      </c>
      <c r="P676" s="50" t="s">
        <v>76</v>
      </c>
      <c r="Q676" s="51" t="s">
        <v>77</v>
      </c>
      <c r="R676" s="49" t="s">
        <v>76</v>
      </c>
      <c r="S676" s="50" t="s">
        <v>77</v>
      </c>
      <c r="T676" s="51" t="s">
        <v>77</v>
      </c>
      <c r="U676" s="51" t="s">
        <v>77</v>
      </c>
      <c r="V676" s="51" t="s">
        <v>77</v>
      </c>
      <c r="W676" s="51" t="s">
        <v>77</v>
      </c>
      <c r="X676" s="51" t="s">
        <v>77</v>
      </c>
      <c r="Y676" s="51" t="s">
        <v>77</v>
      </c>
      <c r="Z676" s="51" t="s">
        <v>77</v>
      </c>
      <c r="AA676" s="51" t="s">
        <v>77</v>
      </c>
      <c r="AB676" s="51" t="s">
        <v>76</v>
      </c>
      <c r="AC676" s="51" t="s">
        <v>76</v>
      </c>
      <c r="AD676" s="49" t="s">
        <v>76</v>
      </c>
      <c r="AE676" s="50" t="s">
        <v>77</v>
      </c>
      <c r="AF676" s="51" t="s">
        <v>77</v>
      </c>
      <c r="AG676" s="51" t="s">
        <v>77</v>
      </c>
      <c r="AH676" s="51" t="s">
        <v>77</v>
      </c>
      <c r="AI676" s="51" t="s">
        <v>77</v>
      </c>
      <c r="AJ676" s="51" t="s">
        <v>76</v>
      </c>
      <c r="AK676" s="51" t="s">
        <v>77</v>
      </c>
      <c r="AL676" s="51" t="s">
        <v>77</v>
      </c>
      <c r="AM676" s="51" t="s">
        <v>77</v>
      </c>
      <c r="AN676" s="51" t="s">
        <v>77</v>
      </c>
      <c r="AO676" s="51" t="s">
        <v>77</v>
      </c>
      <c r="AP676" s="51" t="s">
        <v>77</v>
      </c>
      <c r="AQ676" s="51" t="s">
        <v>77</v>
      </c>
      <c r="AR676" s="51" t="s">
        <v>77</v>
      </c>
      <c r="AS676" s="51" t="s">
        <v>77</v>
      </c>
      <c r="AT676" s="51" t="s">
        <v>77</v>
      </c>
      <c r="AU676" s="51" t="s">
        <v>77</v>
      </c>
      <c r="AV676" s="51" t="s">
        <v>76</v>
      </c>
      <c r="AW676" s="51" t="s">
        <v>77</v>
      </c>
      <c r="AX676" s="51" t="s">
        <v>77</v>
      </c>
      <c r="AY676" s="51" t="s">
        <v>77</v>
      </c>
      <c r="AZ676" s="51" t="s">
        <v>77</v>
      </c>
      <c r="BA676" s="51" t="s">
        <v>77</v>
      </c>
      <c r="BB676" s="51" t="s">
        <v>77</v>
      </c>
      <c r="BC676" s="51" t="s">
        <v>77</v>
      </c>
      <c r="BD676" s="51" t="s">
        <v>77</v>
      </c>
      <c r="BE676" s="49" t="s">
        <v>77</v>
      </c>
      <c r="BF676" s="52">
        <v>0</v>
      </c>
      <c r="BG676" s="53">
        <v>0</v>
      </c>
      <c r="BH676" s="53">
        <v>0</v>
      </c>
      <c r="BI676" s="53">
        <v>0</v>
      </c>
      <c r="BJ676" s="53">
        <v>0</v>
      </c>
      <c r="BK676" s="53">
        <v>0</v>
      </c>
      <c r="BL676" s="53">
        <v>0</v>
      </c>
      <c r="BM676" s="54">
        <f t="shared" si="10"/>
        <v>0</v>
      </c>
      <c r="BO676" t="str">
        <f>VLOOKUP(A676,Startups!$A$3:$B$1596, 2,FALSE)</f>
        <v>Early Stage</v>
      </c>
    </row>
    <row r="677" spans="1:67" s="55" customFormat="1" ht="135" customHeight="1" x14ac:dyDescent="0.2">
      <c r="A677" s="50" t="s">
        <v>5596</v>
      </c>
      <c r="B677" s="51" t="s">
        <v>5597</v>
      </c>
      <c r="C677" s="51" t="s">
        <v>66</v>
      </c>
      <c r="D677" s="51" t="s">
        <v>67</v>
      </c>
      <c r="E677" s="51">
        <v>2014</v>
      </c>
      <c r="F677" s="51" t="s">
        <v>3249</v>
      </c>
      <c r="G677" s="51" t="s">
        <v>94</v>
      </c>
      <c r="H677" s="51" t="s">
        <v>5598</v>
      </c>
      <c r="I677" s="49" t="s">
        <v>5599</v>
      </c>
      <c r="J677" s="50" t="s">
        <v>5600</v>
      </c>
      <c r="K677" s="51" t="s">
        <v>5601</v>
      </c>
      <c r="L677" s="51" t="s">
        <v>5602</v>
      </c>
      <c r="M677" s="51" t="s">
        <v>5603</v>
      </c>
      <c r="N677" s="51" t="s">
        <v>5604</v>
      </c>
      <c r="O677" s="49" t="s">
        <v>5605</v>
      </c>
      <c r="P677" s="50" t="s">
        <v>77</v>
      </c>
      <c r="Q677" s="51" t="s">
        <v>76</v>
      </c>
      <c r="R677" s="49" t="s">
        <v>77</v>
      </c>
      <c r="S677" s="50" t="s">
        <v>77</v>
      </c>
      <c r="T677" s="51" t="s">
        <v>77</v>
      </c>
      <c r="U677" s="51" t="s">
        <v>77</v>
      </c>
      <c r="V677" s="51" t="s">
        <v>77</v>
      </c>
      <c r="W677" s="51" t="s">
        <v>76</v>
      </c>
      <c r="X677" s="51" t="s">
        <v>77</v>
      </c>
      <c r="Y677" s="51" t="s">
        <v>77</v>
      </c>
      <c r="Z677" s="51" t="s">
        <v>77</v>
      </c>
      <c r="AA677" s="51" t="s">
        <v>77</v>
      </c>
      <c r="AB677" s="51" t="s">
        <v>76</v>
      </c>
      <c r="AC677" s="51" t="s">
        <v>77</v>
      </c>
      <c r="AD677" s="49" t="s">
        <v>77</v>
      </c>
      <c r="AE677" s="50" t="s">
        <v>77</v>
      </c>
      <c r="AF677" s="51" t="s">
        <v>77</v>
      </c>
      <c r="AG677" s="51" t="s">
        <v>77</v>
      </c>
      <c r="AH677" s="51" t="s">
        <v>77</v>
      </c>
      <c r="AI677" s="51" t="s">
        <v>77</v>
      </c>
      <c r="AJ677" s="51" t="s">
        <v>77</v>
      </c>
      <c r="AK677" s="51" t="s">
        <v>77</v>
      </c>
      <c r="AL677" s="51" t="s">
        <v>77</v>
      </c>
      <c r="AM677" s="51" t="s">
        <v>77</v>
      </c>
      <c r="AN677" s="51" t="s">
        <v>77</v>
      </c>
      <c r="AO677" s="51" t="s">
        <v>77</v>
      </c>
      <c r="AP677" s="51" t="s">
        <v>77</v>
      </c>
      <c r="AQ677" s="51" t="s">
        <v>77</v>
      </c>
      <c r="AR677" s="51" t="s">
        <v>77</v>
      </c>
      <c r="AS677" s="51" t="s">
        <v>77</v>
      </c>
      <c r="AT677" s="51" t="s">
        <v>77</v>
      </c>
      <c r="AU677" s="51" t="s">
        <v>77</v>
      </c>
      <c r="AV677" s="51" t="s">
        <v>77</v>
      </c>
      <c r="AW677" s="51" t="s">
        <v>76</v>
      </c>
      <c r="AX677" s="51" t="s">
        <v>77</v>
      </c>
      <c r="AY677" s="51" t="s">
        <v>77</v>
      </c>
      <c r="AZ677" s="51" t="s">
        <v>76</v>
      </c>
      <c r="BA677" s="51" t="s">
        <v>77</v>
      </c>
      <c r="BB677" s="51" t="s">
        <v>77</v>
      </c>
      <c r="BC677" s="51" t="s">
        <v>77</v>
      </c>
      <c r="BD677" s="51" t="s">
        <v>77</v>
      </c>
      <c r="BE677" s="49" t="s">
        <v>77</v>
      </c>
      <c r="BF677" s="52">
        <v>0</v>
      </c>
      <c r="BG677" s="53">
        <v>0</v>
      </c>
      <c r="BH677" s="53">
        <v>0</v>
      </c>
      <c r="BI677" s="53">
        <v>0</v>
      </c>
      <c r="BJ677" s="53">
        <v>0</v>
      </c>
      <c r="BK677" s="53">
        <v>0</v>
      </c>
      <c r="BL677" s="53">
        <v>0</v>
      </c>
      <c r="BM677" s="54">
        <f t="shared" si="10"/>
        <v>0</v>
      </c>
      <c r="BO677" t="str">
        <f>VLOOKUP(A677,Startups!$A$3:$B$1596, 2,FALSE)</f>
        <v>Early Stage</v>
      </c>
    </row>
    <row r="678" spans="1:67" s="55" customFormat="1" ht="135" customHeight="1" x14ac:dyDescent="0.2">
      <c r="A678" s="50" t="s">
        <v>5607</v>
      </c>
      <c r="B678" s="51" t="s">
        <v>5608</v>
      </c>
      <c r="C678" s="51" t="s">
        <v>66</v>
      </c>
      <c r="D678" s="51" t="s">
        <v>5609</v>
      </c>
      <c r="E678" s="51">
        <v>2015</v>
      </c>
      <c r="F678" s="51" t="s">
        <v>3249</v>
      </c>
      <c r="G678" s="51" t="s">
        <v>155</v>
      </c>
      <c r="H678" s="51" t="s">
        <v>5610</v>
      </c>
      <c r="I678" s="49" t="s">
        <v>5611</v>
      </c>
      <c r="J678" s="50" t="s">
        <v>5606</v>
      </c>
      <c r="K678" s="51" t="s">
        <v>5612</v>
      </c>
      <c r="L678" s="51" t="s">
        <v>5613</v>
      </c>
      <c r="M678" s="51" t="s">
        <v>5614</v>
      </c>
      <c r="N678" s="51" t="s">
        <v>5615</v>
      </c>
      <c r="O678" s="49" t="s">
        <v>5615</v>
      </c>
      <c r="P678" s="50" t="s">
        <v>77</v>
      </c>
      <c r="Q678" s="51" t="s">
        <v>76</v>
      </c>
      <c r="R678" s="49" t="s">
        <v>77</v>
      </c>
      <c r="S678" s="50" t="s">
        <v>77</v>
      </c>
      <c r="T678" s="51" t="s">
        <v>77</v>
      </c>
      <c r="U678" s="51" t="s">
        <v>77</v>
      </c>
      <c r="V678" s="51" t="s">
        <v>77</v>
      </c>
      <c r="W678" s="51" t="s">
        <v>77</v>
      </c>
      <c r="X678" s="51" t="s">
        <v>77</v>
      </c>
      <c r="Y678" s="51" t="s">
        <v>76</v>
      </c>
      <c r="Z678" s="51" t="s">
        <v>77</v>
      </c>
      <c r="AA678" s="51" t="s">
        <v>77</v>
      </c>
      <c r="AB678" s="51" t="s">
        <v>76</v>
      </c>
      <c r="AC678" s="51" t="s">
        <v>77</v>
      </c>
      <c r="AD678" s="49" t="s">
        <v>76</v>
      </c>
      <c r="AE678" s="50" t="s">
        <v>77</v>
      </c>
      <c r="AF678" s="51" t="s">
        <v>77</v>
      </c>
      <c r="AG678" s="51" t="s">
        <v>77</v>
      </c>
      <c r="AH678" s="51" t="s">
        <v>77</v>
      </c>
      <c r="AI678" s="51" t="s">
        <v>77</v>
      </c>
      <c r="AJ678" s="51" t="s">
        <v>77</v>
      </c>
      <c r="AK678" s="51" t="s">
        <v>77</v>
      </c>
      <c r="AL678" s="51" t="s">
        <v>77</v>
      </c>
      <c r="AM678" s="51" t="s">
        <v>77</v>
      </c>
      <c r="AN678" s="51" t="s">
        <v>77</v>
      </c>
      <c r="AO678" s="51" t="s">
        <v>77</v>
      </c>
      <c r="AP678" s="51" t="s">
        <v>77</v>
      </c>
      <c r="AQ678" s="51" t="s">
        <v>77</v>
      </c>
      <c r="AR678" s="51" t="s">
        <v>77</v>
      </c>
      <c r="AS678" s="51" t="s">
        <v>77</v>
      </c>
      <c r="AT678" s="51" t="s">
        <v>77</v>
      </c>
      <c r="AU678" s="51" t="s">
        <v>77</v>
      </c>
      <c r="AV678" s="51" t="s">
        <v>77</v>
      </c>
      <c r="AW678" s="51" t="s">
        <v>76</v>
      </c>
      <c r="AX678" s="51" t="s">
        <v>77</v>
      </c>
      <c r="AY678" s="51" t="s">
        <v>77</v>
      </c>
      <c r="AZ678" s="51" t="s">
        <v>76</v>
      </c>
      <c r="BA678" s="51" t="s">
        <v>77</v>
      </c>
      <c r="BB678" s="51" t="s">
        <v>77</v>
      </c>
      <c r="BC678" s="51" t="s">
        <v>77</v>
      </c>
      <c r="BD678" s="51" t="s">
        <v>77</v>
      </c>
      <c r="BE678" s="49" t="s">
        <v>77</v>
      </c>
      <c r="BF678" s="52">
        <v>0</v>
      </c>
      <c r="BG678" s="53">
        <v>0</v>
      </c>
      <c r="BH678" s="53">
        <v>0</v>
      </c>
      <c r="BI678" s="53">
        <v>0</v>
      </c>
      <c r="BJ678" s="53">
        <v>0</v>
      </c>
      <c r="BK678" s="53">
        <v>0</v>
      </c>
      <c r="BL678" s="53">
        <v>0</v>
      </c>
      <c r="BM678" s="54">
        <f t="shared" si="10"/>
        <v>0</v>
      </c>
      <c r="BO678" t="str">
        <f>VLOOKUP(A678,Startups!$A$3:$B$1596, 2,FALSE)</f>
        <v>Early Stage</v>
      </c>
    </row>
    <row r="679" spans="1:67" s="55" customFormat="1" ht="135" customHeight="1" x14ac:dyDescent="0.2">
      <c r="A679" s="50" t="s">
        <v>5616</v>
      </c>
      <c r="B679" s="51" t="s">
        <v>5617</v>
      </c>
      <c r="C679" s="51" t="s">
        <v>1154</v>
      </c>
      <c r="D679" s="51" t="s">
        <v>1222</v>
      </c>
      <c r="E679" s="51">
        <v>2015</v>
      </c>
      <c r="F679" s="51" t="s">
        <v>47</v>
      </c>
      <c r="G679" s="51" t="s">
        <v>68</v>
      </c>
      <c r="H679" s="51" t="s">
        <v>5618</v>
      </c>
      <c r="I679" s="49" t="s">
        <v>5619</v>
      </c>
      <c r="J679" s="50" t="s">
        <v>5620</v>
      </c>
      <c r="K679" s="51" t="s">
        <v>5621</v>
      </c>
      <c r="L679" s="51" t="s">
        <v>5622</v>
      </c>
      <c r="M679" s="51" t="s">
        <v>5623</v>
      </c>
      <c r="N679" s="51" t="s">
        <v>423</v>
      </c>
      <c r="O679" s="49" t="s">
        <v>2728</v>
      </c>
      <c r="P679" s="50" t="s">
        <v>76</v>
      </c>
      <c r="Q679" s="51" t="s">
        <v>76</v>
      </c>
      <c r="R679" s="49" t="s">
        <v>77</v>
      </c>
      <c r="S679" s="50" t="s">
        <v>77</v>
      </c>
      <c r="T679" s="51" t="s">
        <v>77</v>
      </c>
      <c r="U679" s="51" t="s">
        <v>76</v>
      </c>
      <c r="V679" s="51" t="s">
        <v>77</v>
      </c>
      <c r="W679" s="51" t="s">
        <v>76</v>
      </c>
      <c r="X679" s="51" t="s">
        <v>77</v>
      </c>
      <c r="Y679" s="51" t="s">
        <v>76</v>
      </c>
      <c r="Z679" s="51" t="s">
        <v>77</v>
      </c>
      <c r="AA679" s="51" t="s">
        <v>77</v>
      </c>
      <c r="AB679" s="51" t="s">
        <v>77</v>
      </c>
      <c r="AC679" s="51" t="s">
        <v>77</v>
      </c>
      <c r="AD679" s="49" t="s">
        <v>77</v>
      </c>
      <c r="AE679" s="50" t="s">
        <v>77</v>
      </c>
      <c r="AF679" s="51" t="s">
        <v>77</v>
      </c>
      <c r="AG679" s="51" t="s">
        <v>77</v>
      </c>
      <c r="AH679" s="51" t="s">
        <v>77</v>
      </c>
      <c r="AI679" s="51" t="s">
        <v>77</v>
      </c>
      <c r="AJ679" s="51" t="s">
        <v>77</v>
      </c>
      <c r="AK679" s="51" t="s">
        <v>77</v>
      </c>
      <c r="AL679" s="51" t="s">
        <v>77</v>
      </c>
      <c r="AM679" s="51" t="s">
        <v>77</v>
      </c>
      <c r="AN679" s="51" t="s">
        <v>77</v>
      </c>
      <c r="AO679" s="51" t="s">
        <v>77</v>
      </c>
      <c r="AP679" s="51" t="s">
        <v>76</v>
      </c>
      <c r="AQ679" s="51" t="s">
        <v>77</v>
      </c>
      <c r="AR679" s="51" t="s">
        <v>77</v>
      </c>
      <c r="AS679" s="51" t="s">
        <v>77</v>
      </c>
      <c r="AT679" s="51" t="s">
        <v>77</v>
      </c>
      <c r="AU679" s="51" t="s">
        <v>77</v>
      </c>
      <c r="AV679" s="51" t="s">
        <v>77</v>
      </c>
      <c r="AW679" s="51" t="s">
        <v>77</v>
      </c>
      <c r="AX679" s="51" t="s">
        <v>77</v>
      </c>
      <c r="AY679" s="51" t="s">
        <v>77</v>
      </c>
      <c r="AZ679" s="51" t="s">
        <v>77</v>
      </c>
      <c r="BA679" s="51" t="s">
        <v>77</v>
      </c>
      <c r="BB679" s="51" t="s">
        <v>77</v>
      </c>
      <c r="BC679" s="51" t="s">
        <v>77</v>
      </c>
      <c r="BD679" s="51" t="s">
        <v>77</v>
      </c>
      <c r="BE679" s="49" t="s">
        <v>77</v>
      </c>
      <c r="BF679" s="52">
        <v>0</v>
      </c>
      <c r="BG679" s="53">
        <v>0</v>
      </c>
      <c r="BH679" s="53">
        <v>0</v>
      </c>
      <c r="BI679" s="53">
        <v>0</v>
      </c>
      <c r="BJ679" s="53">
        <v>0</v>
      </c>
      <c r="BK679" s="53">
        <v>0</v>
      </c>
      <c r="BL679" s="53">
        <v>0</v>
      </c>
      <c r="BM679" s="54">
        <f t="shared" si="10"/>
        <v>0</v>
      </c>
      <c r="BO679" t="str">
        <f>VLOOKUP(A679,Startups!$A$3:$B$1596, 2,FALSE)</f>
        <v>Early Stage</v>
      </c>
    </row>
    <row r="680" spans="1:67" s="55" customFormat="1" ht="135" customHeight="1" x14ac:dyDescent="0.2">
      <c r="A680" s="50" t="s">
        <v>5624</v>
      </c>
      <c r="B680" s="51" t="s">
        <v>5625</v>
      </c>
      <c r="C680" s="51" t="s">
        <v>233</v>
      </c>
      <c r="D680" s="51" t="s">
        <v>2367</v>
      </c>
      <c r="E680" s="51">
        <v>2015</v>
      </c>
      <c r="F680" s="51" t="s">
        <v>2783</v>
      </c>
      <c r="G680" s="51" t="s">
        <v>68</v>
      </c>
      <c r="H680" s="51" t="s">
        <v>5626</v>
      </c>
      <c r="I680" s="49" t="s">
        <v>5627</v>
      </c>
      <c r="J680" s="50" t="s">
        <v>5628</v>
      </c>
      <c r="K680" s="51" t="s">
        <v>5629</v>
      </c>
      <c r="L680" s="51" t="s">
        <v>5630</v>
      </c>
      <c r="M680" s="51" t="s">
        <v>5631</v>
      </c>
      <c r="N680" s="51" t="s">
        <v>5632</v>
      </c>
      <c r="O680" s="49" t="s">
        <v>5633</v>
      </c>
      <c r="P680" s="50" t="s">
        <v>76</v>
      </c>
      <c r="Q680" s="51" t="s">
        <v>77</v>
      </c>
      <c r="R680" s="49" t="s">
        <v>77</v>
      </c>
      <c r="S680" s="50" t="s">
        <v>77</v>
      </c>
      <c r="T680" s="51" t="s">
        <v>76</v>
      </c>
      <c r="U680" s="51" t="s">
        <v>77</v>
      </c>
      <c r="V680" s="51" t="s">
        <v>77</v>
      </c>
      <c r="W680" s="51" t="s">
        <v>77</v>
      </c>
      <c r="X680" s="51" t="s">
        <v>76</v>
      </c>
      <c r="Y680" s="51" t="s">
        <v>77</v>
      </c>
      <c r="Z680" s="51" t="s">
        <v>77</v>
      </c>
      <c r="AA680" s="51" t="s">
        <v>76</v>
      </c>
      <c r="AB680" s="51" t="s">
        <v>77</v>
      </c>
      <c r="AC680" s="51" t="s">
        <v>77</v>
      </c>
      <c r="AD680" s="49" t="s">
        <v>77</v>
      </c>
      <c r="AE680" s="50" t="s">
        <v>76</v>
      </c>
      <c r="AF680" s="51" t="s">
        <v>77</v>
      </c>
      <c r="AG680" s="51" t="s">
        <v>77</v>
      </c>
      <c r="AH680" s="51" t="s">
        <v>77</v>
      </c>
      <c r="AI680" s="51" t="s">
        <v>77</v>
      </c>
      <c r="AJ680" s="51" t="s">
        <v>77</v>
      </c>
      <c r="AK680" s="51" t="s">
        <v>77</v>
      </c>
      <c r="AL680" s="51" t="s">
        <v>77</v>
      </c>
      <c r="AM680" s="51" t="s">
        <v>77</v>
      </c>
      <c r="AN680" s="51" t="s">
        <v>77</v>
      </c>
      <c r="AO680" s="51" t="s">
        <v>77</v>
      </c>
      <c r="AP680" s="51" t="s">
        <v>77</v>
      </c>
      <c r="AQ680" s="51" t="s">
        <v>77</v>
      </c>
      <c r="AR680" s="51" t="s">
        <v>77</v>
      </c>
      <c r="AS680" s="51" t="s">
        <v>77</v>
      </c>
      <c r="AT680" s="51" t="s">
        <v>77</v>
      </c>
      <c r="AU680" s="51" t="s">
        <v>77</v>
      </c>
      <c r="AV680" s="51" t="s">
        <v>77</v>
      </c>
      <c r="AW680" s="51" t="s">
        <v>77</v>
      </c>
      <c r="AX680" s="51" t="s">
        <v>77</v>
      </c>
      <c r="AY680" s="51" t="s">
        <v>77</v>
      </c>
      <c r="AZ680" s="51" t="s">
        <v>77</v>
      </c>
      <c r="BA680" s="51" t="s">
        <v>76</v>
      </c>
      <c r="BB680" s="51" t="s">
        <v>77</v>
      </c>
      <c r="BC680" s="51" t="s">
        <v>77</v>
      </c>
      <c r="BD680" s="51" t="s">
        <v>77</v>
      </c>
      <c r="BE680" s="49" t="s">
        <v>77</v>
      </c>
      <c r="BF680" s="52">
        <v>0</v>
      </c>
      <c r="BG680" s="53">
        <v>0</v>
      </c>
      <c r="BH680" s="53">
        <v>0</v>
      </c>
      <c r="BI680" s="53">
        <v>0</v>
      </c>
      <c r="BJ680" s="53">
        <v>0</v>
      </c>
      <c r="BK680" s="53">
        <v>0</v>
      </c>
      <c r="BL680" s="53">
        <v>0</v>
      </c>
      <c r="BM680" s="54">
        <f t="shared" si="10"/>
        <v>0</v>
      </c>
      <c r="BO680" t="str">
        <f>VLOOKUP(A680,Startups!$A$3:$B$1596, 2,FALSE)</f>
        <v>Early Stage</v>
      </c>
    </row>
    <row r="681" spans="1:67" s="55" customFormat="1" ht="135" customHeight="1" x14ac:dyDescent="0.2">
      <c r="A681" s="50" t="s">
        <v>5634</v>
      </c>
      <c r="B681" s="51" t="s">
        <v>5635</v>
      </c>
      <c r="C681" s="51" t="s">
        <v>335</v>
      </c>
      <c r="D681" s="51" t="s">
        <v>336</v>
      </c>
      <c r="E681" s="51">
        <v>2015</v>
      </c>
      <c r="F681" s="51" t="s">
        <v>5636</v>
      </c>
      <c r="G681" s="51" t="s">
        <v>155</v>
      </c>
      <c r="H681" s="51" t="s">
        <v>5637</v>
      </c>
      <c r="I681" s="49" t="s">
        <v>5638</v>
      </c>
      <c r="J681" s="50" t="s">
        <v>5639</v>
      </c>
      <c r="K681" s="51" t="s">
        <v>5640</v>
      </c>
      <c r="L681" s="51" t="s">
        <v>5641</v>
      </c>
      <c r="M681" s="51" t="s">
        <v>5642</v>
      </c>
      <c r="N681" s="51" t="s">
        <v>5643</v>
      </c>
      <c r="O681" s="49" t="s">
        <v>5644</v>
      </c>
      <c r="P681" s="50" t="s">
        <v>76</v>
      </c>
      <c r="Q681" s="51" t="s">
        <v>76</v>
      </c>
      <c r="R681" s="49" t="s">
        <v>77</v>
      </c>
      <c r="S681" s="50" t="s">
        <v>77</v>
      </c>
      <c r="T681" s="51" t="s">
        <v>76</v>
      </c>
      <c r="U681" s="51" t="s">
        <v>77</v>
      </c>
      <c r="V681" s="51" t="s">
        <v>77</v>
      </c>
      <c r="W681" s="51" t="s">
        <v>76</v>
      </c>
      <c r="X681" s="51" t="s">
        <v>77</v>
      </c>
      <c r="Y681" s="51" t="s">
        <v>77</v>
      </c>
      <c r="Z681" s="51" t="s">
        <v>77</v>
      </c>
      <c r="AA681" s="51" t="s">
        <v>76</v>
      </c>
      <c r="AB681" s="51" t="s">
        <v>77</v>
      </c>
      <c r="AC681" s="51" t="s">
        <v>77</v>
      </c>
      <c r="AD681" s="49" t="s">
        <v>77</v>
      </c>
      <c r="AE681" s="50" t="s">
        <v>77</v>
      </c>
      <c r="AF681" s="51" t="s">
        <v>77</v>
      </c>
      <c r="AG681" s="51" t="s">
        <v>77</v>
      </c>
      <c r="AH681" s="51" t="s">
        <v>77</v>
      </c>
      <c r="AI681" s="51" t="s">
        <v>76</v>
      </c>
      <c r="AJ681" s="51" t="s">
        <v>77</v>
      </c>
      <c r="AK681" s="51" t="s">
        <v>77</v>
      </c>
      <c r="AL681" s="51" t="s">
        <v>77</v>
      </c>
      <c r="AM681" s="51" t="s">
        <v>76</v>
      </c>
      <c r="AN681" s="51" t="s">
        <v>77</v>
      </c>
      <c r="AO681" s="51" t="s">
        <v>77</v>
      </c>
      <c r="AP681" s="51" t="s">
        <v>77</v>
      </c>
      <c r="AQ681" s="51" t="s">
        <v>77</v>
      </c>
      <c r="AR681" s="51" t="s">
        <v>77</v>
      </c>
      <c r="AS681" s="51" t="s">
        <v>77</v>
      </c>
      <c r="AT681" s="51" t="s">
        <v>77</v>
      </c>
      <c r="AU681" s="51" t="s">
        <v>77</v>
      </c>
      <c r="AV681" s="51" t="s">
        <v>77</v>
      </c>
      <c r="AW681" s="51" t="s">
        <v>77</v>
      </c>
      <c r="AX681" s="51" t="s">
        <v>77</v>
      </c>
      <c r="AY681" s="51" t="s">
        <v>77</v>
      </c>
      <c r="AZ681" s="51" t="s">
        <v>77</v>
      </c>
      <c r="BA681" s="51" t="s">
        <v>77</v>
      </c>
      <c r="BB681" s="51" t="s">
        <v>77</v>
      </c>
      <c r="BC681" s="51" t="s">
        <v>77</v>
      </c>
      <c r="BD681" s="51" t="s">
        <v>77</v>
      </c>
      <c r="BE681" s="49" t="s">
        <v>77</v>
      </c>
      <c r="BF681" s="52">
        <v>0</v>
      </c>
      <c r="BG681" s="53">
        <v>0</v>
      </c>
      <c r="BH681" s="53">
        <v>0</v>
      </c>
      <c r="BI681" s="53">
        <v>0</v>
      </c>
      <c r="BJ681" s="53">
        <v>0</v>
      </c>
      <c r="BK681" s="53">
        <v>0</v>
      </c>
      <c r="BL681" s="53">
        <v>0</v>
      </c>
      <c r="BM681" s="54">
        <f t="shared" si="10"/>
        <v>0</v>
      </c>
      <c r="BO681" t="str">
        <f>VLOOKUP(A681,Startups!$A$3:$B$1596, 2,FALSE)</f>
        <v>Early Stage</v>
      </c>
    </row>
    <row r="682" spans="1:67" s="55" customFormat="1" ht="135" customHeight="1" x14ac:dyDescent="0.2">
      <c r="A682" s="50" t="s">
        <v>5645</v>
      </c>
      <c r="B682" s="51" t="s">
        <v>5646</v>
      </c>
      <c r="C682" s="51" t="s">
        <v>66</v>
      </c>
      <c r="D682" s="51" t="s">
        <v>67</v>
      </c>
      <c r="E682" s="51">
        <v>2015</v>
      </c>
      <c r="F682" s="51" t="s">
        <v>43</v>
      </c>
      <c r="G682" s="51" t="s">
        <v>94</v>
      </c>
      <c r="H682" s="51" t="s">
        <v>5647</v>
      </c>
      <c r="I682" s="49" t="s">
        <v>5648</v>
      </c>
      <c r="J682" s="50" t="s">
        <v>5649</v>
      </c>
      <c r="K682" s="51" t="s">
        <v>5650</v>
      </c>
      <c r="L682" s="51" t="s">
        <v>5651</v>
      </c>
      <c r="M682" s="51" t="s">
        <v>5652</v>
      </c>
      <c r="N682" s="51" t="s">
        <v>5653</v>
      </c>
      <c r="O682" s="49" t="s">
        <v>5654</v>
      </c>
      <c r="P682" s="50" t="s">
        <v>77</v>
      </c>
      <c r="Q682" s="51" t="s">
        <v>76</v>
      </c>
      <c r="R682" s="49" t="s">
        <v>77</v>
      </c>
      <c r="S682" s="50" t="s">
        <v>77</v>
      </c>
      <c r="T682" s="51" t="s">
        <v>77</v>
      </c>
      <c r="U682" s="51" t="s">
        <v>76</v>
      </c>
      <c r="V682" s="51" t="s">
        <v>77</v>
      </c>
      <c r="W682" s="51" t="s">
        <v>77</v>
      </c>
      <c r="X682" s="51" t="s">
        <v>77</v>
      </c>
      <c r="Y682" s="51" t="s">
        <v>77</v>
      </c>
      <c r="Z682" s="51" t="s">
        <v>77</v>
      </c>
      <c r="AA682" s="51" t="s">
        <v>77</v>
      </c>
      <c r="AB682" s="51" t="s">
        <v>77</v>
      </c>
      <c r="AC682" s="51" t="s">
        <v>77</v>
      </c>
      <c r="AD682" s="49" t="s">
        <v>77</v>
      </c>
      <c r="AE682" s="50" t="s">
        <v>77</v>
      </c>
      <c r="AF682" s="51" t="s">
        <v>77</v>
      </c>
      <c r="AG682" s="51" t="s">
        <v>77</v>
      </c>
      <c r="AH682" s="51" t="s">
        <v>77</v>
      </c>
      <c r="AI682" s="51" t="s">
        <v>77</v>
      </c>
      <c r="AJ682" s="51" t="s">
        <v>77</v>
      </c>
      <c r="AK682" s="51" t="s">
        <v>77</v>
      </c>
      <c r="AL682" s="51" t="s">
        <v>76</v>
      </c>
      <c r="AM682" s="51" t="s">
        <v>77</v>
      </c>
      <c r="AN682" s="51" t="s">
        <v>77</v>
      </c>
      <c r="AO682" s="51" t="s">
        <v>77</v>
      </c>
      <c r="AP682" s="51" t="s">
        <v>77</v>
      </c>
      <c r="AQ682" s="51" t="s">
        <v>77</v>
      </c>
      <c r="AR682" s="51" t="s">
        <v>77</v>
      </c>
      <c r="AS682" s="51" t="s">
        <v>77</v>
      </c>
      <c r="AT682" s="51" t="s">
        <v>77</v>
      </c>
      <c r="AU682" s="51" t="s">
        <v>77</v>
      </c>
      <c r="AV682" s="51" t="s">
        <v>77</v>
      </c>
      <c r="AW682" s="51" t="s">
        <v>77</v>
      </c>
      <c r="AX682" s="51" t="s">
        <v>77</v>
      </c>
      <c r="AY682" s="51" t="s">
        <v>77</v>
      </c>
      <c r="AZ682" s="51" t="s">
        <v>77</v>
      </c>
      <c r="BA682" s="51" t="s">
        <v>77</v>
      </c>
      <c r="BB682" s="51" t="s">
        <v>77</v>
      </c>
      <c r="BC682" s="51" t="s">
        <v>77</v>
      </c>
      <c r="BD682" s="51" t="s">
        <v>77</v>
      </c>
      <c r="BE682" s="49" t="s">
        <v>77</v>
      </c>
      <c r="BF682" s="52">
        <v>0</v>
      </c>
      <c r="BG682" s="53">
        <v>0</v>
      </c>
      <c r="BH682" s="53">
        <v>0</v>
      </c>
      <c r="BI682" s="53">
        <v>0</v>
      </c>
      <c r="BJ682" s="53">
        <v>0</v>
      </c>
      <c r="BK682" s="53">
        <v>0</v>
      </c>
      <c r="BL682" s="53">
        <v>0</v>
      </c>
      <c r="BM682" s="54">
        <f t="shared" si="10"/>
        <v>0</v>
      </c>
      <c r="BO682" t="str">
        <f>VLOOKUP(A682,Startups!$A$3:$B$1596, 2,FALSE)</f>
        <v>Early Stage</v>
      </c>
    </row>
    <row r="683" spans="1:67" s="55" customFormat="1" ht="135" customHeight="1" x14ac:dyDescent="0.2">
      <c r="A683" s="50" t="s">
        <v>5655</v>
      </c>
      <c r="B683" s="51" t="s">
        <v>5656</v>
      </c>
      <c r="C683" s="51" t="s">
        <v>66</v>
      </c>
      <c r="D683" s="51" t="s">
        <v>379</v>
      </c>
      <c r="E683" s="51">
        <v>2015</v>
      </c>
      <c r="F683" s="51" t="s">
        <v>49</v>
      </c>
      <c r="G683" s="51" t="s">
        <v>155</v>
      </c>
      <c r="H683" s="51" t="s">
        <v>5657</v>
      </c>
      <c r="I683" s="49" t="s">
        <v>5658</v>
      </c>
      <c r="J683" s="50" t="s">
        <v>5659</v>
      </c>
      <c r="K683" s="51" t="s">
        <v>5660</v>
      </c>
      <c r="L683" s="51" t="s">
        <v>5661</v>
      </c>
      <c r="M683" s="51" t="s">
        <v>5662</v>
      </c>
      <c r="N683" s="51" t="s">
        <v>5663</v>
      </c>
      <c r="O683" s="49" t="s">
        <v>5664</v>
      </c>
      <c r="P683" s="50" t="s">
        <v>77</v>
      </c>
      <c r="Q683" s="51" t="s">
        <v>76</v>
      </c>
      <c r="R683" s="49" t="s">
        <v>77</v>
      </c>
      <c r="S683" s="50" t="s">
        <v>77</v>
      </c>
      <c r="T683" s="51" t="s">
        <v>77</v>
      </c>
      <c r="U683" s="51" t="s">
        <v>77</v>
      </c>
      <c r="V683" s="51" t="s">
        <v>77</v>
      </c>
      <c r="W683" s="51" t="s">
        <v>76</v>
      </c>
      <c r="X683" s="51" t="s">
        <v>77</v>
      </c>
      <c r="Y683" s="51" t="s">
        <v>76</v>
      </c>
      <c r="Z683" s="51" t="s">
        <v>77</v>
      </c>
      <c r="AA683" s="51" t="s">
        <v>76</v>
      </c>
      <c r="AB683" s="51" t="s">
        <v>77</v>
      </c>
      <c r="AC683" s="51" t="s">
        <v>77</v>
      </c>
      <c r="AD683" s="49" t="s">
        <v>77</v>
      </c>
      <c r="AE683" s="50" t="s">
        <v>77</v>
      </c>
      <c r="AF683" s="51" t="s">
        <v>77</v>
      </c>
      <c r="AG683" s="51" t="s">
        <v>77</v>
      </c>
      <c r="AH683" s="51" t="s">
        <v>77</v>
      </c>
      <c r="AI683" s="51" t="s">
        <v>77</v>
      </c>
      <c r="AJ683" s="51" t="s">
        <v>77</v>
      </c>
      <c r="AK683" s="51" t="s">
        <v>77</v>
      </c>
      <c r="AL683" s="51" t="s">
        <v>77</v>
      </c>
      <c r="AM683" s="51" t="s">
        <v>77</v>
      </c>
      <c r="AN683" s="51" t="s">
        <v>77</v>
      </c>
      <c r="AO683" s="51" t="s">
        <v>77</v>
      </c>
      <c r="AP683" s="51" t="s">
        <v>77</v>
      </c>
      <c r="AQ683" s="51" t="s">
        <v>77</v>
      </c>
      <c r="AR683" s="51" t="s">
        <v>76</v>
      </c>
      <c r="AS683" s="51" t="s">
        <v>77</v>
      </c>
      <c r="AT683" s="51" t="s">
        <v>77</v>
      </c>
      <c r="AU683" s="51" t="s">
        <v>77</v>
      </c>
      <c r="AV683" s="51" t="s">
        <v>77</v>
      </c>
      <c r="AW683" s="51" t="s">
        <v>77</v>
      </c>
      <c r="AX683" s="51" t="s">
        <v>77</v>
      </c>
      <c r="AY683" s="51" t="s">
        <v>77</v>
      </c>
      <c r="AZ683" s="51" t="s">
        <v>77</v>
      </c>
      <c r="BA683" s="51" t="s">
        <v>77</v>
      </c>
      <c r="BB683" s="51" t="s">
        <v>77</v>
      </c>
      <c r="BC683" s="51" t="s">
        <v>77</v>
      </c>
      <c r="BD683" s="51" t="s">
        <v>77</v>
      </c>
      <c r="BE683" s="49" t="s">
        <v>77</v>
      </c>
      <c r="BF683" s="52">
        <v>0</v>
      </c>
      <c r="BG683" s="53">
        <v>0</v>
      </c>
      <c r="BH683" s="53">
        <v>0</v>
      </c>
      <c r="BI683" s="53">
        <v>0</v>
      </c>
      <c r="BJ683" s="53">
        <v>0</v>
      </c>
      <c r="BK683" s="53">
        <v>0</v>
      </c>
      <c r="BL683" s="53">
        <v>0</v>
      </c>
      <c r="BM683" s="54">
        <f t="shared" si="10"/>
        <v>0</v>
      </c>
      <c r="BO683" t="str">
        <f>VLOOKUP(A683,Startups!$A$3:$B$1596, 2,FALSE)</f>
        <v>Early Stage</v>
      </c>
    </row>
    <row r="684" spans="1:67" s="55" customFormat="1" ht="135" customHeight="1" x14ac:dyDescent="0.2">
      <c r="A684" s="50" t="s">
        <v>5676</v>
      </c>
      <c r="B684" s="51" t="s">
        <v>5677</v>
      </c>
      <c r="C684" s="51" t="s">
        <v>220</v>
      </c>
      <c r="D684" s="51" t="s">
        <v>5678</v>
      </c>
      <c r="E684" s="51">
        <v>2015</v>
      </c>
      <c r="F684" s="51" t="s">
        <v>929</v>
      </c>
      <c r="G684" s="51" t="s">
        <v>94</v>
      </c>
      <c r="H684" s="51" t="s">
        <v>5679</v>
      </c>
      <c r="I684" s="49" t="s">
        <v>5680</v>
      </c>
      <c r="J684" s="50" t="s">
        <v>5681</v>
      </c>
      <c r="K684" s="51" t="s">
        <v>5682</v>
      </c>
      <c r="L684" s="51" t="s">
        <v>5683</v>
      </c>
      <c r="M684" s="51" t="s">
        <v>5684</v>
      </c>
      <c r="N684" s="51" t="s">
        <v>5685</v>
      </c>
      <c r="O684" s="49" t="s">
        <v>5686</v>
      </c>
      <c r="P684" s="50" t="s">
        <v>76</v>
      </c>
      <c r="Q684" s="51" t="s">
        <v>76</v>
      </c>
      <c r="R684" s="49" t="s">
        <v>77</v>
      </c>
      <c r="S684" s="50" t="s">
        <v>77</v>
      </c>
      <c r="T684" s="51" t="s">
        <v>76</v>
      </c>
      <c r="U684" s="51" t="s">
        <v>76</v>
      </c>
      <c r="V684" s="51" t="s">
        <v>77</v>
      </c>
      <c r="W684" s="51" t="s">
        <v>77</v>
      </c>
      <c r="X684" s="51" t="s">
        <v>77</v>
      </c>
      <c r="Y684" s="51" t="s">
        <v>77</v>
      </c>
      <c r="Z684" s="51" t="s">
        <v>77</v>
      </c>
      <c r="AA684" s="51" t="s">
        <v>77</v>
      </c>
      <c r="AB684" s="51" t="s">
        <v>77</v>
      </c>
      <c r="AC684" s="51" t="s">
        <v>77</v>
      </c>
      <c r="AD684" s="49" t="s">
        <v>77</v>
      </c>
      <c r="AE684" s="50" t="s">
        <v>77</v>
      </c>
      <c r="AF684" s="51" t="s">
        <v>77</v>
      </c>
      <c r="AG684" s="51" t="s">
        <v>77</v>
      </c>
      <c r="AH684" s="51" t="s">
        <v>77</v>
      </c>
      <c r="AI684" s="51" t="s">
        <v>77</v>
      </c>
      <c r="AJ684" s="51" t="s">
        <v>77</v>
      </c>
      <c r="AK684" s="51" t="s">
        <v>77</v>
      </c>
      <c r="AL684" s="51" t="s">
        <v>76</v>
      </c>
      <c r="AM684" s="51" t="s">
        <v>77</v>
      </c>
      <c r="AN684" s="51" t="s">
        <v>77</v>
      </c>
      <c r="AO684" s="51" t="s">
        <v>77</v>
      </c>
      <c r="AP684" s="51" t="s">
        <v>77</v>
      </c>
      <c r="AQ684" s="51" t="s">
        <v>77</v>
      </c>
      <c r="AR684" s="51" t="s">
        <v>77</v>
      </c>
      <c r="AS684" s="51" t="s">
        <v>77</v>
      </c>
      <c r="AT684" s="51" t="s">
        <v>77</v>
      </c>
      <c r="AU684" s="51" t="s">
        <v>77</v>
      </c>
      <c r="AV684" s="51" t="s">
        <v>77</v>
      </c>
      <c r="AW684" s="51" t="s">
        <v>77</v>
      </c>
      <c r="AX684" s="51" t="s">
        <v>77</v>
      </c>
      <c r="AY684" s="51" t="s">
        <v>77</v>
      </c>
      <c r="AZ684" s="51" t="s">
        <v>76</v>
      </c>
      <c r="BA684" s="51" t="s">
        <v>77</v>
      </c>
      <c r="BB684" s="51" t="s">
        <v>77</v>
      </c>
      <c r="BC684" s="51" t="s">
        <v>77</v>
      </c>
      <c r="BD684" s="51" t="s">
        <v>77</v>
      </c>
      <c r="BE684" s="49" t="s">
        <v>77</v>
      </c>
      <c r="BF684" s="52">
        <v>0</v>
      </c>
      <c r="BG684" s="53">
        <v>0</v>
      </c>
      <c r="BH684" s="53">
        <v>0</v>
      </c>
      <c r="BI684" s="53">
        <v>0</v>
      </c>
      <c r="BJ684" s="53">
        <v>0</v>
      </c>
      <c r="BK684" s="53">
        <v>0</v>
      </c>
      <c r="BL684" s="53">
        <v>0</v>
      </c>
      <c r="BM684" s="54">
        <f t="shared" si="10"/>
        <v>0</v>
      </c>
      <c r="BO684" t="str">
        <f>VLOOKUP(A684,Startups!$A$3:$B$1596, 2,FALSE)</f>
        <v>Normal</v>
      </c>
    </row>
    <row r="685" spans="1:67" s="55" customFormat="1" ht="135" customHeight="1" x14ac:dyDescent="0.2">
      <c r="A685" s="50" t="s">
        <v>5689</v>
      </c>
      <c r="B685" s="51" t="s">
        <v>5690</v>
      </c>
      <c r="C685" s="51" t="s">
        <v>66</v>
      </c>
      <c r="D685" s="51" t="s">
        <v>67</v>
      </c>
      <c r="E685" s="51">
        <v>2015</v>
      </c>
      <c r="F685" s="51" t="s">
        <v>5691</v>
      </c>
      <c r="G685" s="51" t="s">
        <v>94</v>
      </c>
      <c r="H685" s="51" t="s">
        <v>5687</v>
      </c>
      <c r="I685" s="49" t="s">
        <v>5687</v>
      </c>
      <c r="J685" s="50" t="s">
        <v>5687</v>
      </c>
      <c r="K685" s="51" t="s">
        <v>5687</v>
      </c>
      <c r="L685" s="51" t="s">
        <v>5687</v>
      </c>
      <c r="M685" s="51" t="s">
        <v>5687</v>
      </c>
      <c r="N685" s="51" t="s">
        <v>5687</v>
      </c>
      <c r="O685" s="49" t="s">
        <v>5687</v>
      </c>
      <c r="P685" s="50" t="s">
        <v>76</v>
      </c>
      <c r="Q685" s="51" t="s">
        <v>76</v>
      </c>
      <c r="R685" s="49" t="s">
        <v>76</v>
      </c>
      <c r="S685" s="50" t="s">
        <v>77</v>
      </c>
      <c r="T685" s="51" t="s">
        <v>77</v>
      </c>
      <c r="U685" s="51" t="s">
        <v>77</v>
      </c>
      <c r="V685" s="51" t="s">
        <v>77</v>
      </c>
      <c r="W685" s="51" t="s">
        <v>77</v>
      </c>
      <c r="X685" s="51" t="s">
        <v>77</v>
      </c>
      <c r="Y685" s="51" t="s">
        <v>77</v>
      </c>
      <c r="Z685" s="51" t="s">
        <v>77</v>
      </c>
      <c r="AA685" s="51" t="s">
        <v>77</v>
      </c>
      <c r="AB685" s="51" t="s">
        <v>77</v>
      </c>
      <c r="AC685" s="51" t="s">
        <v>77</v>
      </c>
      <c r="AD685" s="49" t="s">
        <v>77</v>
      </c>
      <c r="AE685" s="50" t="s">
        <v>77</v>
      </c>
      <c r="AF685" s="51" t="s">
        <v>77</v>
      </c>
      <c r="AG685" s="51" t="s">
        <v>77</v>
      </c>
      <c r="AH685" s="51" t="s">
        <v>77</v>
      </c>
      <c r="AI685" s="51" t="s">
        <v>77</v>
      </c>
      <c r="AJ685" s="51" t="s">
        <v>77</v>
      </c>
      <c r="AK685" s="51" t="s">
        <v>77</v>
      </c>
      <c r="AL685" s="51" t="s">
        <v>77</v>
      </c>
      <c r="AM685" s="51" t="s">
        <v>77</v>
      </c>
      <c r="AN685" s="51" t="s">
        <v>76</v>
      </c>
      <c r="AO685" s="51" t="s">
        <v>76</v>
      </c>
      <c r="AP685" s="51" t="s">
        <v>77</v>
      </c>
      <c r="AQ685" s="51" t="s">
        <v>77</v>
      </c>
      <c r="AR685" s="51" t="s">
        <v>77</v>
      </c>
      <c r="AS685" s="51" t="s">
        <v>77</v>
      </c>
      <c r="AT685" s="51" t="s">
        <v>77</v>
      </c>
      <c r="AU685" s="51" t="s">
        <v>77</v>
      </c>
      <c r="AV685" s="51" t="s">
        <v>77</v>
      </c>
      <c r="AW685" s="51" t="s">
        <v>77</v>
      </c>
      <c r="AX685" s="51" t="s">
        <v>77</v>
      </c>
      <c r="AY685" s="51" t="s">
        <v>77</v>
      </c>
      <c r="AZ685" s="51" t="s">
        <v>77</v>
      </c>
      <c r="BA685" s="51" t="s">
        <v>77</v>
      </c>
      <c r="BB685" s="51" t="s">
        <v>77</v>
      </c>
      <c r="BC685" s="51" t="s">
        <v>77</v>
      </c>
      <c r="BD685" s="51" t="s">
        <v>77</v>
      </c>
      <c r="BE685" s="49" t="s">
        <v>77</v>
      </c>
      <c r="BF685" s="52">
        <v>0</v>
      </c>
      <c r="BG685" s="53">
        <v>0</v>
      </c>
      <c r="BH685" s="53">
        <v>0</v>
      </c>
      <c r="BI685" s="53">
        <v>0</v>
      </c>
      <c r="BJ685" s="53">
        <v>0</v>
      </c>
      <c r="BK685" s="53">
        <v>0</v>
      </c>
      <c r="BL685" s="53">
        <v>0</v>
      </c>
      <c r="BM685" s="54">
        <f t="shared" si="10"/>
        <v>0</v>
      </c>
      <c r="BO685" t="str">
        <f>VLOOKUP(A685,Startups!$A$3:$B$1596, 2,FALSE)</f>
        <v>Normal</v>
      </c>
    </row>
    <row r="686" spans="1:67" s="55" customFormat="1" ht="135" customHeight="1" x14ac:dyDescent="0.2">
      <c r="A686" s="50" t="s">
        <v>5692</v>
      </c>
      <c r="B686" s="51" t="s">
        <v>5693</v>
      </c>
      <c r="C686" s="51" t="s">
        <v>1767</v>
      </c>
      <c r="D686" s="51" t="s">
        <v>5694</v>
      </c>
      <c r="E686" s="51">
        <v>2007</v>
      </c>
      <c r="F686" s="51" t="s">
        <v>404</v>
      </c>
      <c r="G686" s="51" t="s">
        <v>94</v>
      </c>
      <c r="H686" s="51" t="s">
        <v>5695</v>
      </c>
      <c r="I686" s="49" t="s">
        <v>5696</v>
      </c>
      <c r="J686" s="50" t="s">
        <v>5697</v>
      </c>
      <c r="K686" s="51" t="s">
        <v>5698</v>
      </c>
      <c r="L686" s="51" t="s">
        <v>5699</v>
      </c>
      <c r="M686" s="51" t="s">
        <v>5700</v>
      </c>
      <c r="N686" s="51" t="s">
        <v>5701</v>
      </c>
      <c r="O686" s="49" t="s">
        <v>5702</v>
      </c>
      <c r="P686" s="50" t="s">
        <v>76</v>
      </c>
      <c r="Q686" s="51" t="s">
        <v>76</v>
      </c>
      <c r="R686" s="49" t="s">
        <v>77</v>
      </c>
      <c r="S686" s="50" t="s">
        <v>77</v>
      </c>
      <c r="T686" s="51" t="s">
        <v>77</v>
      </c>
      <c r="U686" s="51" t="s">
        <v>77</v>
      </c>
      <c r="V686" s="51" t="s">
        <v>77</v>
      </c>
      <c r="W686" s="51" t="s">
        <v>77</v>
      </c>
      <c r="X686" s="51" t="s">
        <v>76</v>
      </c>
      <c r="Y686" s="51" t="s">
        <v>77</v>
      </c>
      <c r="Z686" s="51" t="s">
        <v>77</v>
      </c>
      <c r="AA686" s="51" t="s">
        <v>76</v>
      </c>
      <c r="AB686" s="51" t="s">
        <v>77</v>
      </c>
      <c r="AC686" s="51" t="s">
        <v>76</v>
      </c>
      <c r="AD686" s="49" t="s">
        <v>77</v>
      </c>
      <c r="AE686" s="50" t="s">
        <v>77</v>
      </c>
      <c r="AF686" s="51" t="s">
        <v>77</v>
      </c>
      <c r="AG686" s="51" t="s">
        <v>77</v>
      </c>
      <c r="AH686" s="51" t="s">
        <v>77</v>
      </c>
      <c r="AI686" s="51" t="s">
        <v>77</v>
      </c>
      <c r="AJ686" s="51" t="s">
        <v>77</v>
      </c>
      <c r="AK686" s="51" t="s">
        <v>77</v>
      </c>
      <c r="AL686" s="51" t="s">
        <v>77</v>
      </c>
      <c r="AM686" s="51" t="s">
        <v>77</v>
      </c>
      <c r="AN686" s="51" t="s">
        <v>77</v>
      </c>
      <c r="AO686" s="51" t="s">
        <v>76</v>
      </c>
      <c r="AP686" s="51" t="s">
        <v>77</v>
      </c>
      <c r="AQ686" s="51" t="s">
        <v>77</v>
      </c>
      <c r="AR686" s="51" t="s">
        <v>77</v>
      </c>
      <c r="AS686" s="51" t="s">
        <v>77</v>
      </c>
      <c r="AT686" s="51" t="s">
        <v>77</v>
      </c>
      <c r="AU686" s="51" t="s">
        <v>77</v>
      </c>
      <c r="AV686" s="51" t="s">
        <v>77</v>
      </c>
      <c r="AW686" s="51" t="s">
        <v>77</v>
      </c>
      <c r="AX686" s="51" t="s">
        <v>77</v>
      </c>
      <c r="AY686" s="51" t="s">
        <v>77</v>
      </c>
      <c r="AZ686" s="51" t="s">
        <v>76</v>
      </c>
      <c r="BA686" s="51" t="s">
        <v>77</v>
      </c>
      <c r="BB686" s="51" t="s">
        <v>77</v>
      </c>
      <c r="BC686" s="51" t="s">
        <v>77</v>
      </c>
      <c r="BD686" s="51" t="s">
        <v>77</v>
      </c>
      <c r="BE686" s="49" t="s">
        <v>77</v>
      </c>
      <c r="BF686" s="52">
        <v>0</v>
      </c>
      <c r="BG686" s="53">
        <v>0</v>
      </c>
      <c r="BH686" s="53">
        <v>0</v>
      </c>
      <c r="BI686" s="53">
        <v>0</v>
      </c>
      <c r="BJ686" s="53">
        <v>0</v>
      </c>
      <c r="BK686" s="53">
        <v>0</v>
      </c>
      <c r="BL686" s="53">
        <v>0</v>
      </c>
      <c r="BM686" s="54">
        <f t="shared" si="10"/>
        <v>0</v>
      </c>
      <c r="BO686" t="str">
        <f>VLOOKUP(A686,Startups!$A$3:$B$1596, 2,FALSE)</f>
        <v>Normal</v>
      </c>
    </row>
    <row r="687" spans="1:67" s="55" customFormat="1" ht="135" customHeight="1" x14ac:dyDescent="0.2">
      <c r="A687" s="50" t="s">
        <v>5714</v>
      </c>
      <c r="B687" s="51" t="s">
        <v>5715</v>
      </c>
      <c r="C687" s="51" t="s">
        <v>1027</v>
      </c>
      <c r="D687" s="51" t="s">
        <v>1028</v>
      </c>
      <c r="E687" s="51">
        <v>2015</v>
      </c>
      <c r="F687" s="51" t="s">
        <v>36</v>
      </c>
      <c r="G687" s="51" t="s">
        <v>155</v>
      </c>
      <c r="H687" s="51" t="s">
        <v>5688</v>
      </c>
      <c r="I687" s="49" t="s">
        <v>5688</v>
      </c>
      <c r="J687" s="50" t="s">
        <v>5688</v>
      </c>
      <c r="K687" s="51" t="s">
        <v>5688</v>
      </c>
      <c r="L687" s="51" t="s">
        <v>5688</v>
      </c>
      <c r="M687" s="51" t="s">
        <v>5688</v>
      </c>
      <c r="N687" s="51" t="s">
        <v>5688</v>
      </c>
      <c r="O687" s="49" t="s">
        <v>5688</v>
      </c>
      <c r="P687" s="50" t="s">
        <v>76</v>
      </c>
      <c r="Q687" s="51" t="s">
        <v>76</v>
      </c>
      <c r="R687" s="49" t="s">
        <v>76</v>
      </c>
      <c r="S687" s="50" t="s">
        <v>76</v>
      </c>
      <c r="T687" s="51" t="s">
        <v>77</v>
      </c>
      <c r="U687" s="51" t="s">
        <v>77</v>
      </c>
      <c r="V687" s="51" t="s">
        <v>77</v>
      </c>
      <c r="W687" s="51" t="s">
        <v>77</v>
      </c>
      <c r="X687" s="51" t="s">
        <v>77</v>
      </c>
      <c r="Y687" s="51" t="s">
        <v>77</v>
      </c>
      <c r="Z687" s="51" t="s">
        <v>77</v>
      </c>
      <c r="AA687" s="51" t="s">
        <v>77</v>
      </c>
      <c r="AB687" s="51" t="s">
        <v>77</v>
      </c>
      <c r="AC687" s="51" t="s">
        <v>77</v>
      </c>
      <c r="AD687" s="49" t="s">
        <v>77</v>
      </c>
      <c r="AE687" s="50" t="s">
        <v>76</v>
      </c>
      <c r="AF687" s="51" t="s">
        <v>77</v>
      </c>
      <c r="AG687" s="51" t="s">
        <v>77</v>
      </c>
      <c r="AH687" s="51" t="s">
        <v>77</v>
      </c>
      <c r="AI687" s="51" t="s">
        <v>77</v>
      </c>
      <c r="AJ687" s="51" t="s">
        <v>77</v>
      </c>
      <c r="AK687" s="51" t="s">
        <v>77</v>
      </c>
      <c r="AL687" s="51" t="s">
        <v>77</v>
      </c>
      <c r="AM687" s="51" t="s">
        <v>77</v>
      </c>
      <c r="AN687" s="51" t="s">
        <v>77</v>
      </c>
      <c r="AO687" s="51" t="s">
        <v>77</v>
      </c>
      <c r="AP687" s="51" t="s">
        <v>77</v>
      </c>
      <c r="AQ687" s="51" t="s">
        <v>77</v>
      </c>
      <c r="AR687" s="51" t="s">
        <v>77</v>
      </c>
      <c r="AS687" s="51" t="s">
        <v>77</v>
      </c>
      <c r="AT687" s="51" t="s">
        <v>77</v>
      </c>
      <c r="AU687" s="51" t="s">
        <v>77</v>
      </c>
      <c r="AV687" s="51" t="s">
        <v>77</v>
      </c>
      <c r="AW687" s="51" t="s">
        <v>77</v>
      </c>
      <c r="AX687" s="51" t="s">
        <v>77</v>
      </c>
      <c r="AY687" s="51" t="s">
        <v>77</v>
      </c>
      <c r="AZ687" s="51" t="s">
        <v>77</v>
      </c>
      <c r="BA687" s="51" t="s">
        <v>77</v>
      </c>
      <c r="BB687" s="51" t="s">
        <v>77</v>
      </c>
      <c r="BC687" s="51" t="s">
        <v>77</v>
      </c>
      <c r="BD687" s="51" t="s">
        <v>77</v>
      </c>
      <c r="BE687" s="49" t="s">
        <v>77</v>
      </c>
      <c r="BF687" s="52">
        <v>0</v>
      </c>
      <c r="BG687" s="53">
        <v>0</v>
      </c>
      <c r="BH687" s="53">
        <v>0</v>
      </c>
      <c r="BI687" s="53">
        <v>0</v>
      </c>
      <c r="BJ687" s="53">
        <v>0</v>
      </c>
      <c r="BK687" s="53">
        <v>0</v>
      </c>
      <c r="BL687" s="53">
        <v>0</v>
      </c>
      <c r="BM687" s="54">
        <f t="shared" si="10"/>
        <v>0</v>
      </c>
      <c r="BO687" t="str">
        <f>VLOOKUP(A687,Startups!$A$3:$B$1596, 2,FALSE)</f>
        <v>Normal</v>
      </c>
    </row>
    <row r="688" spans="1:67" s="55" customFormat="1" ht="135" customHeight="1" x14ac:dyDescent="0.2">
      <c r="A688" s="50" t="s">
        <v>5716</v>
      </c>
      <c r="B688" s="51" t="s">
        <v>5717</v>
      </c>
      <c r="C688" s="51" t="s">
        <v>128</v>
      </c>
      <c r="D688" s="51" t="s">
        <v>5718</v>
      </c>
      <c r="E688" s="51">
        <v>2015</v>
      </c>
      <c r="F688" s="51" t="s">
        <v>581</v>
      </c>
      <c r="G688" s="51" t="s">
        <v>68</v>
      </c>
      <c r="H688" s="51" t="s">
        <v>5719</v>
      </c>
      <c r="I688" s="49" t="s">
        <v>5720</v>
      </c>
      <c r="J688" s="50" t="s">
        <v>5721</v>
      </c>
      <c r="K688" s="51" t="s">
        <v>5722</v>
      </c>
      <c r="L688" s="51" t="s">
        <v>5723</v>
      </c>
      <c r="M688" s="51" t="s">
        <v>5724</v>
      </c>
      <c r="N688" s="51" t="s">
        <v>5725</v>
      </c>
      <c r="O688" s="49" t="s">
        <v>5726</v>
      </c>
      <c r="P688" s="50" t="s">
        <v>76</v>
      </c>
      <c r="Q688" s="51" t="s">
        <v>77</v>
      </c>
      <c r="R688" s="49" t="s">
        <v>77</v>
      </c>
      <c r="S688" s="50" t="s">
        <v>77</v>
      </c>
      <c r="T688" s="51" t="s">
        <v>77</v>
      </c>
      <c r="U688" s="51" t="s">
        <v>77</v>
      </c>
      <c r="V688" s="51" t="s">
        <v>76</v>
      </c>
      <c r="W688" s="51" t="s">
        <v>76</v>
      </c>
      <c r="X688" s="51" t="s">
        <v>76</v>
      </c>
      <c r="Y688" s="51" t="s">
        <v>77</v>
      </c>
      <c r="Z688" s="51" t="s">
        <v>77</v>
      </c>
      <c r="AA688" s="51" t="s">
        <v>77</v>
      </c>
      <c r="AB688" s="51" t="s">
        <v>77</v>
      </c>
      <c r="AC688" s="51" t="s">
        <v>77</v>
      </c>
      <c r="AD688" s="49" t="s">
        <v>77</v>
      </c>
      <c r="AE688" s="50" t="s">
        <v>77</v>
      </c>
      <c r="AF688" s="51" t="s">
        <v>77</v>
      </c>
      <c r="AG688" s="51" t="s">
        <v>77</v>
      </c>
      <c r="AH688" s="51" t="s">
        <v>77</v>
      </c>
      <c r="AI688" s="51" t="s">
        <v>76</v>
      </c>
      <c r="AJ688" s="51" t="s">
        <v>77</v>
      </c>
      <c r="AK688" s="51" t="s">
        <v>77</v>
      </c>
      <c r="AL688" s="51" t="s">
        <v>77</v>
      </c>
      <c r="AM688" s="51" t="s">
        <v>77</v>
      </c>
      <c r="AN688" s="51" t="s">
        <v>77</v>
      </c>
      <c r="AO688" s="51" t="s">
        <v>76</v>
      </c>
      <c r="AP688" s="51" t="s">
        <v>77</v>
      </c>
      <c r="AQ688" s="51" t="s">
        <v>77</v>
      </c>
      <c r="AR688" s="51" t="s">
        <v>77</v>
      </c>
      <c r="AS688" s="51" t="s">
        <v>77</v>
      </c>
      <c r="AT688" s="51" t="s">
        <v>77</v>
      </c>
      <c r="AU688" s="51" t="s">
        <v>77</v>
      </c>
      <c r="AV688" s="51" t="s">
        <v>77</v>
      </c>
      <c r="AW688" s="51" t="s">
        <v>77</v>
      </c>
      <c r="AX688" s="51" t="s">
        <v>77</v>
      </c>
      <c r="AY688" s="51" t="s">
        <v>77</v>
      </c>
      <c r="AZ688" s="51" t="s">
        <v>77</v>
      </c>
      <c r="BA688" s="51" t="s">
        <v>77</v>
      </c>
      <c r="BB688" s="51" t="s">
        <v>77</v>
      </c>
      <c r="BC688" s="51" t="s">
        <v>77</v>
      </c>
      <c r="BD688" s="51" t="s">
        <v>77</v>
      </c>
      <c r="BE688" s="49" t="s">
        <v>77</v>
      </c>
      <c r="BF688" s="52">
        <v>0</v>
      </c>
      <c r="BG688" s="53">
        <v>0</v>
      </c>
      <c r="BH688" s="53">
        <v>0</v>
      </c>
      <c r="BI688" s="53">
        <v>0</v>
      </c>
      <c r="BJ688" s="53">
        <v>0</v>
      </c>
      <c r="BK688" s="53">
        <v>0</v>
      </c>
      <c r="BL688" s="53">
        <v>0</v>
      </c>
      <c r="BM688" s="54">
        <f t="shared" si="10"/>
        <v>0</v>
      </c>
      <c r="BO688" t="str">
        <f>VLOOKUP(A688,Startups!$A$3:$B$1596, 2,FALSE)</f>
        <v>Early Stage</v>
      </c>
    </row>
    <row r="689" spans="1:67" s="55" customFormat="1" ht="135" customHeight="1" x14ac:dyDescent="0.2">
      <c r="A689" s="50" t="s">
        <v>5727</v>
      </c>
      <c r="B689" s="51" t="s">
        <v>5728</v>
      </c>
      <c r="C689" s="51" t="s">
        <v>1417</v>
      </c>
      <c r="D689" s="51" t="s">
        <v>5729</v>
      </c>
      <c r="E689" s="51">
        <v>2013</v>
      </c>
      <c r="F689" s="51" t="s">
        <v>62</v>
      </c>
      <c r="G689" s="51" t="s">
        <v>155</v>
      </c>
      <c r="H689" s="51" t="s">
        <v>5730</v>
      </c>
      <c r="I689" s="49" t="s">
        <v>5731</v>
      </c>
      <c r="J689" s="50" t="s">
        <v>5732</v>
      </c>
      <c r="K689" s="51" t="s">
        <v>5733</v>
      </c>
      <c r="L689" s="51" t="s">
        <v>5734</v>
      </c>
      <c r="M689" s="51" t="s">
        <v>5735</v>
      </c>
      <c r="N689" s="51" t="s">
        <v>5736</v>
      </c>
      <c r="O689" s="49" t="s">
        <v>5737</v>
      </c>
      <c r="P689" s="50" t="s">
        <v>77</v>
      </c>
      <c r="Q689" s="51" t="s">
        <v>76</v>
      </c>
      <c r="R689" s="49" t="s">
        <v>77</v>
      </c>
      <c r="S689" s="50" t="s">
        <v>77</v>
      </c>
      <c r="T689" s="51" t="s">
        <v>77</v>
      </c>
      <c r="U689" s="51" t="s">
        <v>77</v>
      </c>
      <c r="V689" s="51" t="s">
        <v>77</v>
      </c>
      <c r="W689" s="51" t="s">
        <v>77</v>
      </c>
      <c r="X689" s="51" t="s">
        <v>77</v>
      </c>
      <c r="Y689" s="51" t="s">
        <v>77</v>
      </c>
      <c r="Z689" s="51" t="s">
        <v>76</v>
      </c>
      <c r="AA689" s="51" t="s">
        <v>76</v>
      </c>
      <c r="AB689" s="51" t="s">
        <v>77</v>
      </c>
      <c r="AC689" s="51" t="s">
        <v>77</v>
      </c>
      <c r="AD689" s="49" t="s">
        <v>76</v>
      </c>
      <c r="AE689" s="50" t="s">
        <v>77</v>
      </c>
      <c r="AF689" s="51" t="s">
        <v>77</v>
      </c>
      <c r="AG689" s="51" t="s">
        <v>77</v>
      </c>
      <c r="AH689" s="51" t="s">
        <v>77</v>
      </c>
      <c r="AI689" s="51" t="s">
        <v>77</v>
      </c>
      <c r="AJ689" s="51" t="s">
        <v>77</v>
      </c>
      <c r="AK689" s="51" t="s">
        <v>77</v>
      </c>
      <c r="AL689" s="51" t="s">
        <v>77</v>
      </c>
      <c r="AM689" s="51" t="s">
        <v>77</v>
      </c>
      <c r="AN689" s="51" t="s">
        <v>77</v>
      </c>
      <c r="AO689" s="51" t="s">
        <v>77</v>
      </c>
      <c r="AP689" s="51" t="s">
        <v>77</v>
      </c>
      <c r="AQ689" s="51" t="s">
        <v>77</v>
      </c>
      <c r="AR689" s="51" t="s">
        <v>77</v>
      </c>
      <c r="AS689" s="51" t="s">
        <v>77</v>
      </c>
      <c r="AT689" s="51" t="s">
        <v>77</v>
      </c>
      <c r="AU689" s="51" t="s">
        <v>77</v>
      </c>
      <c r="AV689" s="51" t="s">
        <v>77</v>
      </c>
      <c r="AW689" s="51" t="s">
        <v>77</v>
      </c>
      <c r="AX689" s="51" t="s">
        <v>77</v>
      </c>
      <c r="AY689" s="51" t="s">
        <v>77</v>
      </c>
      <c r="AZ689" s="51" t="s">
        <v>77</v>
      </c>
      <c r="BA689" s="51" t="s">
        <v>77</v>
      </c>
      <c r="BB689" s="51" t="s">
        <v>77</v>
      </c>
      <c r="BC689" s="51" t="s">
        <v>77</v>
      </c>
      <c r="BD689" s="51" t="s">
        <v>77</v>
      </c>
      <c r="BE689" s="49" t="s">
        <v>76</v>
      </c>
      <c r="BF689" s="52">
        <v>0</v>
      </c>
      <c r="BG689" s="53">
        <v>0</v>
      </c>
      <c r="BH689" s="53">
        <v>0</v>
      </c>
      <c r="BI689" s="53">
        <v>0</v>
      </c>
      <c r="BJ689" s="53">
        <v>0</v>
      </c>
      <c r="BK689" s="53">
        <v>0</v>
      </c>
      <c r="BL689" s="53">
        <v>0</v>
      </c>
      <c r="BM689" s="54">
        <f t="shared" si="10"/>
        <v>0</v>
      </c>
      <c r="BO689" t="str">
        <f>VLOOKUP(A689,Startups!$A$3:$B$1596, 2,FALSE)</f>
        <v>Normal</v>
      </c>
    </row>
    <row r="690" spans="1:67" s="55" customFormat="1" ht="135" customHeight="1" x14ac:dyDescent="0.2">
      <c r="A690" s="50" t="s">
        <v>5738</v>
      </c>
      <c r="B690" s="51" t="s">
        <v>5739</v>
      </c>
      <c r="C690" s="51" t="s">
        <v>66</v>
      </c>
      <c r="D690" s="51" t="s">
        <v>5740</v>
      </c>
      <c r="E690" s="51">
        <v>2015</v>
      </c>
      <c r="F690" s="51" t="s">
        <v>199</v>
      </c>
      <c r="G690" s="51" t="s">
        <v>155</v>
      </c>
      <c r="H690" s="51" t="s">
        <v>5741</v>
      </c>
      <c r="I690" s="49" t="s">
        <v>5742</v>
      </c>
      <c r="J690" s="50" t="s">
        <v>5743</v>
      </c>
      <c r="K690" s="51" t="s">
        <v>5744</v>
      </c>
      <c r="L690" s="51" t="s">
        <v>5745</v>
      </c>
      <c r="M690" s="51" t="s">
        <v>5746</v>
      </c>
      <c r="N690" s="51" t="s">
        <v>5747</v>
      </c>
      <c r="O690" s="49" t="s">
        <v>5748</v>
      </c>
      <c r="P690" s="50" t="s">
        <v>76</v>
      </c>
      <c r="Q690" s="51" t="s">
        <v>76</v>
      </c>
      <c r="R690" s="49" t="s">
        <v>77</v>
      </c>
      <c r="S690" s="50" t="s">
        <v>77</v>
      </c>
      <c r="T690" s="51" t="s">
        <v>76</v>
      </c>
      <c r="U690" s="51" t="s">
        <v>77</v>
      </c>
      <c r="V690" s="51" t="s">
        <v>77</v>
      </c>
      <c r="W690" s="51" t="s">
        <v>77</v>
      </c>
      <c r="X690" s="51" t="s">
        <v>76</v>
      </c>
      <c r="Y690" s="51" t="s">
        <v>77</v>
      </c>
      <c r="Z690" s="51" t="s">
        <v>77</v>
      </c>
      <c r="AA690" s="51" t="s">
        <v>77</v>
      </c>
      <c r="AB690" s="51" t="s">
        <v>77</v>
      </c>
      <c r="AC690" s="51" t="s">
        <v>77</v>
      </c>
      <c r="AD690" s="49" t="s">
        <v>77</v>
      </c>
      <c r="AE690" s="50" t="s">
        <v>76</v>
      </c>
      <c r="AF690" s="51" t="s">
        <v>77</v>
      </c>
      <c r="AG690" s="51" t="s">
        <v>77</v>
      </c>
      <c r="AH690" s="51" t="s">
        <v>77</v>
      </c>
      <c r="AI690" s="51" t="s">
        <v>77</v>
      </c>
      <c r="AJ690" s="51" t="s">
        <v>77</v>
      </c>
      <c r="AK690" s="51" t="s">
        <v>77</v>
      </c>
      <c r="AL690" s="51" t="s">
        <v>77</v>
      </c>
      <c r="AM690" s="51" t="s">
        <v>77</v>
      </c>
      <c r="AN690" s="51" t="s">
        <v>77</v>
      </c>
      <c r="AO690" s="51" t="s">
        <v>77</v>
      </c>
      <c r="AP690" s="51" t="s">
        <v>77</v>
      </c>
      <c r="AQ690" s="51" t="s">
        <v>77</v>
      </c>
      <c r="AR690" s="51" t="s">
        <v>77</v>
      </c>
      <c r="AS690" s="51" t="s">
        <v>77</v>
      </c>
      <c r="AT690" s="51" t="s">
        <v>77</v>
      </c>
      <c r="AU690" s="51" t="s">
        <v>77</v>
      </c>
      <c r="AV690" s="51" t="s">
        <v>77</v>
      </c>
      <c r="AW690" s="51" t="s">
        <v>77</v>
      </c>
      <c r="AX690" s="51" t="s">
        <v>77</v>
      </c>
      <c r="AY690" s="51" t="s">
        <v>77</v>
      </c>
      <c r="AZ690" s="51" t="s">
        <v>76</v>
      </c>
      <c r="BA690" s="51" t="s">
        <v>77</v>
      </c>
      <c r="BB690" s="51" t="s">
        <v>77</v>
      </c>
      <c r="BC690" s="51" t="s">
        <v>77</v>
      </c>
      <c r="BD690" s="51" t="s">
        <v>77</v>
      </c>
      <c r="BE690" s="49" t="s">
        <v>77</v>
      </c>
      <c r="BF690" s="52">
        <v>0</v>
      </c>
      <c r="BG690" s="53">
        <v>0</v>
      </c>
      <c r="BH690" s="53">
        <v>0</v>
      </c>
      <c r="BI690" s="53">
        <v>0</v>
      </c>
      <c r="BJ690" s="53">
        <v>0</v>
      </c>
      <c r="BK690" s="53">
        <v>0</v>
      </c>
      <c r="BL690" s="53">
        <v>0</v>
      </c>
      <c r="BM690" s="54">
        <f t="shared" si="10"/>
        <v>0</v>
      </c>
      <c r="BO690" t="str">
        <f>VLOOKUP(A690,Startups!$A$3:$B$1596, 2,FALSE)</f>
        <v>Early Stage</v>
      </c>
    </row>
    <row r="691" spans="1:67" s="55" customFormat="1" ht="135" customHeight="1" x14ac:dyDescent="0.2">
      <c r="A691" s="50" t="s">
        <v>5750</v>
      </c>
      <c r="B691" s="51" t="s">
        <v>5751</v>
      </c>
      <c r="C691" s="51" t="s">
        <v>66</v>
      </c>
      <c r="D691" s="51" t="s">
        <v>5752</v>
      </c>
      <c r="E691" s="51">
        <v>2015</v>
      </c>
      <c r="F691" s="51" t="s">
        <v>43</v>
      </c>
      <c r="G691" s="51" t="s">
        <v>68</v>
      </c>
      <c r="H691" s="51" t="s">
        <v>5753</v>
      </c>
      <c r="I691" s="49" t="s">
        <v>5754</v>
      </c>
      <c r="J691" s="50" t="s">
        <v>5749</v>
      </c>
      <c r="K691" s="51" t="s">
        <v>5755</v>
      </c>
      <c r="L691" s="51" t="s">
        <v>5756</v>
      </c>
      <c r="M691" s="51" t="s">
        <v>5757</v>
      </c>
      <c r="N691" s="51" t="s">
        <v>5758</v>
      </c>
      <c r="O691" s="49" t="s">
        <v>5759</v>
      </c>
      <c r="P691" s="50" t="s">
        <v>77</v>
      </c>
      <c r="Q691" s="51" t="s">
        <v>76</v>
      </c>
      <c r="R691" s="49" t="s">
        <v>77</v>
      </c>
      <c r="S691" s="50" t="s">
        <v>77</v>
      </c>
      <c r="T691" s="51" t="s">
        <v>77</v>
      </c>
      <c r="U691" s="51" t="s">
        <v>77</v>
      </c>
      <c r="V691" s="51" t="s">
        <v>77</v>
      </c>
      <c r="W691" s="51" t="s">
        <v>77</v>
      </c>
      <c r="X691" s="51" t="s">
        <v>77</v>
      </c>
      <c r="Y691" s="51" t="s">
        <v>77</v>
      </c>
      <c r="Z691" s="51" t="s">
        <v>77</v>
      </c>
      <c r="AA691" s="51" t="s">
        <v>77</v>
      </c>
      <c r="AB691" s="51" t="s">
        <v>77</v>
      </c>
      <c r="AC691" s="51" t="s">
        <v>77</v>
      </c>
      <c r="AD691" s="49" t="s">
        <v>77</v>
      </c>
      <c r="AE691" s="50" t="s">
        <v>77</v>
      </c>
      <c r="AF691" s="51" t="s">
        <v>77</v>
      </c>
      <c r="AG691" s="51" t="s">
        <v>77</v>
      </c>
      <c r="AH691" s="51" t="s">
        <v>77</v>
      </c>
      <c r="AI691" s="51" t="s">
        <v>77</v>
      </c>
      <c r="AJ691" s="51" t="s">
        <v>77</v>
      </c>
      <c r="AK691" s="51" t="s">
        <v>77</v>
      </c>
      <c r="AL691" s="51" t="s">
        <v>76</v>
      </c>
      <c r="AM691" s="51" t="s">
        <v>77</v>
      </c>
      <c r="AN691" s="51" t="s">
        <v>77</v>
      </c>
      <c r="AO691" s="51" t="s">
        <v>77</v>
      </c>
      <c r="AP691" s="51" t="s">
        <v>77</v>
      </c>
      <c r="AQ691" s="51" t="s">
        <v>77</v>
      </c>
      <c r="AR691" s="51" t="s">
        <v>77</v>
      </c>
      <c r="AS691" s="51" t="s">
        <v>77</v>
      </c>
      <c r="AT691" s="51" t="s">
        <v>77</v>
      </c>
      <c r="AU691" s="51" t="s">
        <v>77</v>
      </c>
      <c r="AV691" s="51" t="s">
        <v>77</v>
      </c>
      <c r="AW691" s="51" t="s">
        <v>77</v>
      </c>
      <c r="AX691" s="51" t="s">
        <v>77</v>
      </c>
      <c r="AY691" s="51" t="s">
        <v>77</v>
      </c>
      <c r="AZ691" s="51" t="s">
        <v>77</v>
      </c>
      <c r="BA691" s="51" t="s">
        <v>77</v>
      </c>
      <c r="BB691" s="51" t="s">
        <v>77</v>
      </c>
      <c r="BC691" s="51" t="s">
        <v>77</v>
      </c>
      <c r="BD691" s="51" t="s">
        <v>77</v>
      </c>
      <c r="BE691" s="49" t="s">
        <v>77</v>
      </c>
      <c r="BF691" s="52">
        <v>0</v>
      </c>
      <c r="BG691" s="53">
        <v>0</v>
      </c>
      <c r="BH691" s="53">
        <v>0</v>
      </c>
      <c r="BI691" s="53">
        <v>0</v>
      </c>
      <c r="BJ691" s="53">
        <v>0</v>
      </c>
      <c r="BK691" s="53">
        <v>0</v>
      </c>
      <c r="BL691" s="53">
        <v>0</v>
      </c>
      <c r="BM691" s="54">
        <f t="shared" si="10"/>
        <v>0</v>
      </c>
      <c r="BO691" t="str">
        <f>VLOOKUP(A691,Startups!$A$3:$B$1596, 2,FALSE)</f>
        <v>Normal</v>
      </c>
    </row>
    <row r="692" spans="1:67" s="55" customFormat="1" ht="135" customHeight="1" x14ac:dyDescent="0.2">
      <c r="A692" s="50" t="s">
        <v>5760</v>
      </c>
      <c r="B692" s="51" t="s">
        <v>5761</v>
      </c>
      <c r="C692" s="51" t="s">
        <v>66</v>
      </c>
      <c r="D692" s="51" t="s">
        <v>379</v>
      </c>
      <c r="E692" s="51">
        <v>2012</v>
      </c>
      <c r="F692" s="51" t="s">
        <v>5762</v>
      </c>
      <c r="G692" s="51" t="s">
        <v>155</v>
      </c>
      <c r="H692" s="51" t="s">
        <v>5763</v>
      </c>
      <c r="I692" s="49" t="s">
        <v>5764</v>
      </c>
      <c r="J692" s="50" t="s">
        <v>5765</v>
      </c>
      <c r="K692" s="51" t="s">
        <v>5766</v>
      </c>
      <c r="L692" s="51" t="s">
        <v>5767</v>
      </c>
      <c r="M692" s="51" t="s">
        <v>5768</v>
      </c>
      <c r="N692" s="51" t="s">
        <v>5769</v>
      </c>
      <c r="O692" s="49" t="s">
        <v>5770</v>
      </c>
      <c r="P692" s="50" t="s">
        <v>76</v>
      </c>
      <c r="Q692" s="51" t="s">
        <v>76</v>
      </c>
      <c r="R692" s="49" t="s">
        <v>77</v>
      </c>
      <c r="S692" s="50" t="s">
        <v>77</v>
      </c>
      <c r="T692" s="51" t="s">
        <v>77</v>
      </c>
      <c r="U692" s="51" t="s">
        <v>77</v>
      </c>
      <c r="V692" s="51" t="s">
        <v>77</v>
      </c>
      <c r="W692" s="51" t="s">
        <v>77</v>
      </c>
      <c r="X692" s="51" t="s">
        <v>77</v>
      </c>
      <c r="Y692" s="51" t="s">
        <v>76</v>
      </c>
      <c r="Z692" s="51" t="s">
        <v>77</v>
      </c>
      <c r="AA692" s="51" t="s">
        <v>77</v>
      </c>
      <c r="AB692" s="51" t="s">
        <v>77</v>
      </c>
      <c r="AC692" s="51" t="s">
        <v>77</v>
      </c>
      <c r="AD692" s="49" t="s">
        <v>77</v>
      </c>
      <c r="AE692" s="50" t="s">
        <v>77</v>
      </c>
      <c r="AF692" s="51" t="s">
        <v>77</v>
      </c>
      <c r="AG692" s="51" t="s">
        <v>77</v>
      </c>
      <c r="AH692" s="51" t="s">
        <v>77</v>
      </c>
      <c r="AI692" s="51" t="s">
        <v>77</v>
      </c>
      <c r="AJ692" s="51" t="s">
        <v>77</v>
      </c>
      <c r="AK692" s="51" t="s">
        <v>77</v>
      </c>
      <c r="AL692" s="51" t="s">
        <v>77</v>
      </c>
      <c r="AM692" s="51" t="s">
        <v>77</v>
      </c>
      <c r="AN692" s="51" t="s">
        <v>77</v>
      </c>
      <c r="AO692" s="51" t="s">
        <v>77</v>
      </c>
      <c r="AP692" s="51" t="s">
        <v>77</v>
      </c>
      <c r="AQ692" s="51" t="s">
        <v>76</v>
      </c>
      <c r="AR692" s="51" t="s">
        <v>76</v>
      </c>
      <c r="AS692" s="51" t="s">
        <v>77</v>
      </c>
      <c r="AT692" s="51" t="s">
        <v>77</v>
      </c>
      <c r="AU692" s="51" t="s">
        <v>77</v>
      </c>
      <c r="AV692" s="51" t="s">
        <v>77</v>
      </c>
      <c r="AW692" s="51" t="s">
        <v>77</v>
      </c>
      <c r="AX692" s="51" t="s">
        <v>77</v>
      </c>
      <c r="AY692" s="51" t="s">
        <v>77</v>
      </c>
      <c r="AZ692" s="51" t="s">
        <v>77</v>
      </c>
      <c r="BA692" s="51" t="s">
        <v>77</v>
      </c>
      <c r="BB692" s="51" t="s">
        <v>77</v>
      </c>
      <c r="BC692" s="51" t="s">
        <v>77</v>
      </c>
      <c r="BD692" s="51" t="s">
        <v>77</v>
      </c>
      <c r="BE692" s="49" t="s">
        <v>77</v>
      </c>
      <c r="BF692" s="52">
        <v>0</v>
      </c>
      <c r="BG692" s="53">
        <v>0</v>
      </c>
      <c r="BH692" s="53">
        <v>0</v>
      </c>
      <c r="BI692" s="53">
        <v>0</v>
      </c>
      <c r="BJ692" s="53">
        <v>0</v>
      </c>
      <c r="BK692" s="53">
        <v>0</v>
      </c>
      <c r="BL692" s="53">
        <v>0</v>
      </c>
      <c r="BM692" s="54">
        <f t="shared" si="10"/>
        <v>0</v>
      </c>
      <c r="BO692" t="str">
        <f>VLOOKUP(A692,Startups!$A$3:$B$1596, 2,FALSE)</f>
        <v>Normal</v>
      </c>
    </row>
    <row r="693" spans="1:67" s="55" customFormat="1" ht="135" customHeight="1" x14ac:dyDescent="0.2">
      <c r="A693" s="50" t="s">
        <v>5771</v>
      </c>
      <c r="B693" s="51" t="s">
        <v>5772</v>
      </c>
      <c r="C693" s="51" t="s">
        <v>1027</v>
      </c>
      <c r="D693" s="51" t="s">
        <v>5773</v>
      </c>
      <c r="E693" s="51">
        <v>2013</v>
      </c>
      <c r="F693" s="51" t="s">
        <v>5774</v>
      </c>
      <c r="G693" s="51" t="s">
        <v>94</v>
      </c>
      <c r="H693" s="51" t="s">
        <v>5775</v>
      </c>
      <c r="I693" s="49" t="s">
        <v>5776</v>
      </c>
      <c r="J693" s="50" t="s">
        <v>5777</v>
      </c>
      <c r="K693" s="51" t="s">
        <v>5778</v>
      </c>
      <c r="L693" s="51" t="s">
        <v>5779</v>
      </c>
      <c r="M693" s="51" t="s">
        <v>5780</v>
      </c>
      <c r="N693" s="51" t="s">
        <v>5781</v>
      </c>
      <c r="O693" s="49" t="s">
        <v>5782</v>
      </c>
      <c r="P693" s="50" t="s">
        <v>76</v>
      </c>
      <c r="Q693" s="51" t="s">
        <v>77</v>
      </c>
      <c r="R693" s="49" t="s">
        <v>76</v>
      </c>
      <c r="S693" s="50" t="s">
        <v>77</v>
      </c>
      <c r="T693" s="51" t="s">
        <v>77</v>
      </c>
      <c r="U693" s="51" t="s">
        <v>77</v>
      </c>
      <c r="V693" s="51" t="s">
        <v>76</v>
      </c>
      <c r="W693" s="51" t="s">
        <v>77</v>
      </c>
      <c r="X693" s="51" t="s">
        <v>77</v>
      </c>
      <c r="Y693" s="51" t="s">
        <v>77</v>
      </c>
      <c r="Z693" s="51" t="s">
        <v>77</v>
      </c>
      <c r="AA693" s="51" t="s">
        <v>76</v>
      </c>
      <c r="AB693" s="51" t="s">
        <v>76</v>
      </c>
      <c r="AC693" s="51" t="s">
        <v>77</v>
      </c>
      <c r="AD693" s="49" t="s">
        <v>77</v>
      </c>
      <c r="AE693" s="50" t="s">
        <v>77</v>
      </c>
      <c r="AF693" s="51" t="s">
        <v>77</v>
      </c>
      <c r="AG693" s="51" t="s">
        <v>77</v>
      </c>
      <c r="AH693" s="51" t="s">
        <v>77</v>
      </c>
      <c r="AI693" s="51" t="s">
        <v>77</v>
      </c>
      <c r="AJ693" s="51" t="s">
        <v>77</v>
      </c>
      <c r="AK693" s="51" t="s">
        <v>77</v>
      </c>
      <c r="AL693" s="51" t="s">
        <v>77</v>
      </c>
      <c r="AM693" s="51" t="s">
        <v>76</v>
      </c>
      <c r="AN693" s="51" t="s">
        <v>77</v>
      </c>
      <c r="AO693" s="51" t="s">
        <v>77</v>
      </c>
      <c r="AP693" s="51" t="s">
        <v>77</v>
      </c>
      <c r="AQ693" s="51" t="s">
        <v>77</v>
      </c>
      <c r="AR693" s="51" t="s">
        <v>77</v>
      </c>
      <c r="AS693" s="51" t="s">
        <v>77</v>
      </c>
      <c r="AT693" s="51" t="s">
        <v>77</v>
      </c>
      <c r="AU693" s="51" t="s">
        <v>77</v>
      </c>
      <c r="AV693" s="51" t="s">
        <v>77</v>
      </c>
      <c r="AW693" s="51" t="s">
        <v>77</v>
      </c>
      <c r="AX693" s="51" t="s">
        <v>77</v>
      </c>
      <c r="AY693" s="51" t="s">
        <v>76</v>
      </c>
      <c r="AZ693" s="51" t="s">
        <v>77</v>
      </c>
      <c r="BA693" s="51" t="s">
        <v>77</v>
      </c>
      <c r="BB693" s="51" t="s">
        <v>77</v>
      </c>
      <c r="BC693" s="51" t="s">
        <v>77</v>
      </c>
      <c r="BD693" s="51" t="s">
        <v>77</v>
      </c>
      <c r="BE693" s="49" t="s">
        <v>77</v>
      </c>
      <c r="BF693" s="52">
        <v>0</v>
      </c>
      <c r="BG693" s="53">
        <v>0</v>
      </c>
      <c r="BH693" s="53">
        <v>0</v>
      </c>
      <c r="BI693" s="53">
        <v>0</v>
      </c>
      <c r="BJ693" s="53">
        <v>0</v>
      </c>
      <c r="BK693" s="53">
        <v>0</v>
      </c>
      <c r="BL693" s="53">
        <v>0</v>
      </c>
      <c r="BM693" s="54">
        <f t="shared" si="10"/>
        <v>0</v>
      </c>
      <c r="BO693" t="str">
        <f>VLOOKUP(A693,Startups!$A$3:$B$1596, 2,FALSE)</f>
        <v>Early Stage</v>
      </c>
    </row>
    <row r="694" spans="1:67" s="55" customFormat="1" ht="135" customHeight="1" x14ac:dyDescent="0.2">
      <c r="A694" s="50" t="s">
        <v>5783</v>
      </c>
      <c r="B694" s="51" t="s">
        <v>5784</v>
      </c>
      <c r="C694" s="51" t="s">
        <v>233</v>
      </c>
      <c r="D694" s="51" t="s">
        <v>5785</v>
      </c>
      <c r="E694" s="51">
        <v>2014</v>
      </c>
      <c r="F694" s="51" t="s">
        <v>4739</v>
      </c>
      <c r="G694" s="51" t="s">
        <v>68</v>
      </c>
      <c r="H694" s="51" t="s">
        <v>5786</v>
      </c>
      <c r="I694" s="49" t="s">
        <v>5787</v>
      </c>
      <c r="J694" s="50" t="s">
        <v>5788</v>
      </c>
      <c r="K694" s="51" t="s">
        <v>5789</v>
      </c>
      <c r="L694" s="51" t="s">
        <v>5790</v>
      </c>
      <c r="M694" s="51" t="s">
        <v>5791</v>
      </c>
      <c r="N694" s="51" t="s">
        <v>5792</v>
      </c>
      <c r="O694" s="49" t="s">
        <v>423</v>
      </c>
      <c r="P694" s="50" t="s">
        <v>76</v>
      </c>
      <c r="Q694" s="51" t="s">
        <v>76</v>
      </c>
      <c r="R694" s="49" t="s">
        <v>77</v>
      </c>
      <c r="S694" s="50" t="s">
        <v>77</v>
      </c>
      <c r="T694" s="51" t="s">
        <v>77</v>
      </c>
      <c r="U694" s="51" t="s">
        <v>77</v>
      </c>
      <c r="V694" s="51" t="s">
        <v>76</v>
      </c>
      <c r="W694" s="51" t="s">
        <v>77</v>
      </c>
      <c r="X694" s="51" t="s">
        <v>77</v>
      </c>
      <c r="Y694" s="51" t="s">
        <v>76</v>
      </c>
      <c r="Z694" s="51" t="s">
        <v>77</v>
      </c>
      <c r="AA694" s="51" t="s">
        <v>77</v>
      </c>
      <c r="AB694" s="51" t="s">
        <v>77</v>
      </c>
      <c r="AC694" s="51" t="s">
        <v>77</v>
      </c>
      <c r="AD694" s="49" t="s">
        <v>77</v>
      </c>
      <c r="AE694" s="50" t="s">
        <v>77</v>
      </c>
      <c r="AF694" s="51" t="s">
        <v>77</v>
      </c>
      <c r="AG694" s="51" t="s">
        <v>77</v>
      </c>
      <c r="AH694" s="51" t="s">
        <v>77</v>
      </c>
      <c r="AI694" s="51" t="s">
        <v>77</v>
      </c>
      <c r="AJ694" s="51" t="s">
        <v>77</v>
      </c>
      <c r="AK694" s="51" t="s">
        <v>77</v>
      </c>
      <c r="AL694" s="51" t="s">
        <v>77</v>
      </c>
      <c r="AM694" s="51" t="s">
        <v>76</v>
      </c>
      <c r="AN694" s="51" t="s">
        <v>77</v>
      </c>
      <c r="AO694" s="51" t="s">
        <v>77</v>
      </c>
      <c r="AP694" s="51" t="s">
        <v>77</v>
      </c>
      <c r="AQ694" s="51" t="s">
        <v>77</v>
      </c>
      <c r="AR694" s="51" t="s">
        <v>76</v>
      </c>
      <c r="AS694" s="51" t="s">
        <v>77</v>
      </c>
      <c r="AT694" s="51" t="s">
        <v>77</v>
      </c>
      <c r="AU694" s="51" t="s">
        <v>77</v>
      </c>
      <c r="AV694" s="51" t="s">
        <v>77</v>
      </c>
      <c r="AW694" s="51" t="s">
        <v>77</v>
      </c>
      <c r="AX694" s="51" t="s">
        <v>77</v>
      </c>
      <c r="AY694" s="51" t="s">
        <v>77</v>
      </c>
      <c r="AZ694" s="51" t="s">
        <v>77</v>
      </c>
      <c r="BA694" s="51" t="s">
        <v>77</v>
      </c>
      <c r="BB694" s="51" t="s">
        <v>77</v>
      </c>
      <c r="BC694" s="51" t="s">
        <v>77</v>
      </c>
      <c r="BD694" s="51" t="s">
        <v>77</v>
      </c>
      <c r="BE694" s="49" t="s">
        <v>77</v>
      </c>
      <c r="BF694" s="52">
        <v>0</v>
      </c>
      <c r="BG694" s="53">
        <v>0</v>
      </c>
      <c r="BH694" s="53">
        <v>0</v>
      </c>
      <c r="BI694" s="53">
        <v>0</v>
      </c>
      <c r="BJ694" s="53">
        <v>0</v>
      </c>
      <c r="BK694" s="53">
        <v>0</v>
      </c>
      <c r="BL694" s="53">
        <v>0</v>
      </c>
      <c r="BM694" s="54">
        <f t="shared" si="10"/>
        <v>0</v>
      </c>
      <c r="BO694" t="str">
        <f>VLOOKUP(A694,Startups!$A$3:$B$1596, 2,FALSE)</f>
        <v>Normal</v>
      </c>
    </row>
    <row r="695" spans="1:67" s="55" customFormat="1" ht="135" customHeight="1" x14ac:dyDescent="0.2">
      <c r="A695" s="50" t="s">
        <v>5793</v>
      </c>
      <c r="B695" s="51" t="s">
        <v>5794</v>
      </c>
      <c r="C695" s="51" t="s">
        <v>66</v>
      </c>
      <c r="D695" s="51" t="s">
        <v>379</v>
      </c>
      <c r="E695" s="51">
        <v>2015</v>
      </c>
      <c r="F695" s="51" t="s">
        <v>2699</v>
      </c>
      <c r="G695" s="51" t="s">
        <v>155</v>
      </c>
      <c r="H695" s="51" t="s">
        <v>5795</v>
      </c>
      <c r="I695" s="49" t="s">
        <v>5796</v>
      </c>
      <c r="J695" s="50" t="s">
        <v>5797</v>
      </c>
      <c r="K695" s="51" t="s">
        <v>5798</v>
      </c>
      <c r="L695" s="51" t="s">
        <v>5799</v>
      </c>
      <c r="M695" s="51" t="s">
        <v>5800</v>
      </c>
      <c r="N695" s="51" t="s">
        <v>5801</v>
      </c>
      <c r="O695" s="49" t="s">
        <v>5802</v>
      </c>
      <c r="P695" s="50" t="s">
        <v>76</v>
      </c>
      <c r="Q695" s="51" t="s">
        <v>76</v>
      </c>
      <c r="R695" s="49" t="s">
        <v>77</v>
      </c>
      <c r="S695" s="50" t="s">
        <v>77</v>
      </c>
      <c r="T695" s="51" t="s">
        <v>77</v>
      </c>
      <c r="U695" s="51" t="s">
        <v>77</v>
      </c>
      <c r="V695" s="51" t="s">
        <v>76</v>
      </c>
      <c r="W695" s="51" t="s">
        <v>77</v>
      </c>
      <c r="X695" s="51" t="s">
        <v>77</v>
      </c>
      <c r="Y695" s="51" t="s">
        <v>77</v>
      </c>
      <c r="Z695" s="51" t="s">
        <v>76</v>
      </c>
      <c r="AA695" s="51" t="s">
        <v>77</v>
      </c>
      <c r="AB695" s="51" t="s">
        <v>77</v>
      </c>
      <c r="AC695" s="51" t="s">
        <v>76</v>
      </c>
      <c r="AD695" s="49" t="s">
        <v>77</v>
      </c>
      <c r="AE695" s="50" t="s">
        <v>77</v>
      </c>
      <c r="AF695" s="51" t="s">
        <v>77</v>
      </c>
      <c r="AG695" s="51" t="s">
        <v>77</v>
      </c>
      <c r="AH695" s="51" t="s">
        <v>77</v>
      </c>
      <c r="AI695" s="51" t="s">
        <v>77</v>
      </c>
      <c r="AJ695" s="51" t="s">
        <v>76</v>
      </c>
      <c r="AK695" s="51" t="s">
        <v>77</v>
      </c>
      <c r="AL695" s="51" t="s">
        <v>77</v>
      </c>
      <c r="AM695" s="51" t="s">
        <v>77</v>
      </c>
      <c r="AN695" s="51" t="s">
        <v>77</v>
      </c>
      <c r="AO695" s="51" t="s">
        <v>77</v>
      </c>
      <c r="AP695" s="51" t="s">
        <v>77</v>
      </c>
      <c r="AQ695" s="51" t="s">
        <v>77</v>
      </c>
      <c r="AR695" s="51" t="s">
        <v>77</v>
      </c>
      <c r="AS695" s="51" t="s">
        <v>77</v>
      </c>
      <c r="AT695" s="51" t="s">
        <v>77</v>
      </c>
      <c r="AU695" s="51" t="s">
        <v>77</v>
      </c>
      <c r="AV695" s="51" t="s">
        <v>77</v>
      </c>
      <c r="AW695" s="51" t="s">
        <v>76</v>
      </c>
      <c r="AX695" s="51" t="s">
        <v>77</v>
      </c>
      <c r="AY695" s="51" t="s">
        <v>77</v>
      </c>
      <c r="AZ695" s="51" t="s">
        <v>77</v>
      </c>
      <c r="BA695" s="51" t="s">
        <v>77</v>
      </c>
      <c r="BB695" s="51" t="s">
        <v>77</v>
      </c>
      <c r="BC695" s="51" t="s">
        <v>77</v>
      </c>
      <c r="BD695" s="51" t="s">
        <v>77</v>
      </c>
      <c r="BE695" s="49" t="s">
        <v>77</v>
      </c>
      <c r="BF695" s="52">
        <v>0</v>
      </c>
      <c r="BG695" s="53">
        <v>0</v>
      </c>
      <c r="BH695" s="53">
        <v>0</v>
      </c>
      <c r="BI695" s="53">
        <v>0</v>
      </c>
      <c r="BJ695" s="53">
        <v>0</v>
      </c>
      <c r="BK695" s="53">
        <v>0</v>
      </c>
      <c r="BL695" s="53">
        <v>0</v>
      </c>
      <c r="BM695" s="54">
        <f t="shared" si="10"/>
        <v>0</v>
      </c>
      <c r="BO695" t="str">
        <f>VLOOKUP(A695,Startups!$A$3:$B$1596, 2,FALSE)</f>
        <v>Normal</v>
      </c>
    </row>
    <row r="696" spans="1:67" s="55" customFormat="1" ht="135" customHeight="1" x14ac:dyDescent="0.2">
      <c r="A696" s="50" t="s">
        <v>5803</v>
      </c>
      <c r="B696" s="51" t="s">
        <v>5804</v>
      </c>
      <c r="C696" s="51" t="s">
        <v>2491</v>
      </c>
      <c r="D696" s="51" t="s">
        <v>5805</v>
      </c>
      <c r="E696" s="51">
        <v>2007</v>
      </c>
      <c r="F696" s="51" t="s">
        <v>46</v>
      </c>
      <c r="G696" s="51" t="s">
        <v>94</v>
      </c>
      <c r="H696" s="51" t="s">
        <v>5806</v>
      </c>
      <c r="I696" s="49" t="s">
        <v>5807</v>
      </c>
      <c r="J696" s="50" t="s">
        <v>5808</v>
      </c>
      <c r="K696" s="51" t="s">
        <v>5809</v>
      </c>
      <c r="L696" s="51" t="s">
        <v>5810</v>
      </c>
      <c r="M696" s="51" t="s">
        <v>5811</v>
      </c>
      <c r="N696" s="51" t="s">
        <v>5812</v>
      </c>
      <c r="O696" s="49" t="s">
        <v>5813</v>
      </c>
      <c r="P696" s="50" t="s">
        <v>76</v>
      </c>
      <c r="Q696" s="51" t="s">
        <v>77</v>
      </c>
      <c r="R696" s="49" t="s">
        <v>77</v>
      </c>
      <c r="S696" s="50" t="s">
        <v>77</v>
      </c>
      <c r="T696" s="51" t="s">
        <v>77</v>
      </c>
      <c r="U696" s="51" t="s">
        <v>77</v>
      </c>
      <c r="V696" s="51" t="s">
        <v>77</v>
      </c>
      <c r="W696" s="51" t="s">
        <v>77</v>
      </c>
      <c r="X696" s="51" t="s">
        <v>76</v>
      </c>
      <c r="Y696" s="51" t="s">
        <v>77</v>
      </c>
      <c r="Z696" s="51" t="s">
        <v>77</v>
      </c>
      <c r="AA696" s="51" t="s">
        <v>76</v>
      </c>
      <c r="AB696" s="51" t="s">
        <v>77</v>
      </c>
      <c r="AC696" s="51" t="s">
        <v>77</v>
      </c>
      <c r="AD696" s="49" t="s">
        <v>76</v>
      </c>
      <c r="AE696" s="50" t="s">
        <v>77</v>
      </c>
      <c r="AF696" s="51" t="s">
        <v>77</v>
      </c>
      <c r="AG696" s="51" t="s">
        <v>77</v>
      </c>
      <c r="AH696" s="51" t="s">
        <v>77</v>
      </c>
      <c r="AI696" s="51" t="s">
        <v>77</v>
      </c>
      <c r="AJ696" s="51" t="s">
        <v>77</v>
      </c>
      <c r="AK696" s="51" t="s">
        <v>77</v>
      </c>
      <c r="AL696" s="51" t="s">
        <v>77</v>
      </c>
      <c r="AM696" s="51" t="s">
        <v>77</v>
      </c>
      <c r="AN696" s="51" t="s">
        <v>77</v>
      </c>
      <c r="AO696" s="51" t="s">
        <v>76</v>
      </c>
      <c r="AP696" s="51" t="s">
        <v>77</v>
      </c>
      <c r="AQ696" s="51" t="s">
        <v>77</v>
      </c>
      <c r="AR696" s="51" t="s">
        <v>77</v>
      </c>
      <c r="AS696" s="51" t="s">
        <v>77</v>
      </c>
      <c r="AT696" s="51" t="s">
        <v>77</v>
      </c>
      <c r="AU696" s="51" t="s">
        <v>77</v>
      </c>
      <c r="AV696" s="51" t="s">
        <v>77</v>
      </c>
      <c r="AW696" s="51" t="s">
        <v>77</v>
      </c>
      <c r="AX696" s="51" t="s">
        <v>77</v>
      </c>
      <c r="AY696" s="51" t="s">
        <v>77</v>
      </c>
      <c r="AZ696" s="51" t="s">
        <v>77</v>
      </c>
      <c r="BA696" s="51" t="s">
        <v>77</v>
      </c>
      <c r="BB696" s="51" t="s">
        <v>77</v>
      </c>
      <c r="BC696" s="51" t="s">
        <v>77</v>
      </c>
      <c r="BD696" s="51" t="s">
        <v>77</v>
      </c>
      <c r="BE696" s="49" t="s">
        <v>77</v>
      </c>
      <c r="BF696" s="52">
        <v>0</v>
      </c>
      <c r="BG696" s="53">
        <v>0</v>
      </c>
      <c r="BH696" s="53">
        <v>0</v>
      </c>
      <c r="BI696" s="53">
        <v>0</v>
      </c>
      <c r="BJ696" s="53">
        <v>0</v>
      </c>
      <c r="BK696" s="53">
        <v>0</v>
      </c>
      <c r="BL696" s="53">
        <v>0</v>
      </c>
      <c r="BM696" s="54">
        <f t="shared" si="10"/>
        <v>0</v>
      </c>
      <c r="BO696" t="str">
        <f>VLOOKUP(A696,Startups!$A$3:$B$1596, 2,FALSE)</f>
        <v>Normal</v>
      </c>
    </row>
    <row r="697" spans="1:67" s="55" customFormat="1" ht="135" customHeight="1" x14ac:dyDescent="0.2">
      <c r="A697" s="50" t="s">
        <v>5814</v>
      </c>
      <c r="B697" s="51" t="s">
        <v>5815</v>
      </c>
      <c r="C697" s="51" t="s">
        <v>141</v>
      </c>
      <c r="D697" s="51" t="s">
        <v>279</v>
      </c>
      <c r="E697" s="51">
        <v>2011</v>
      </c>
      <c r="F697" s="51" t="s">
        <v>1826</v>
      </c>
      <c r="G697" s="51" t="s">
        <v>94</v>
      </c>
      <c r="H697" s="51" t="s">
        <v>5816</v>
      </c>
      <c r="I697" s="49" t="s">
        <v>5817</v>
      </c>
      <c r="J697" s="50" t="s">
        <v>5818</v>
      </c>
      <c r="K697" s="51" t="s">
        <v>5819</v>
      </c>
      <c r="L697" s="51" t="s">
        <v>5820</v>
      </c>
      <c r="M697" s="51" t="s">
        <v>5821</v>
      </c>
      <c r="N697" s="51" t="s">
        <v>5822</v>
      </c>
      <c r="O697" s="49" t="s">
        <v>5823</v>
      </c>
      <c r="P697" s="50" t="s">
        <v>76</v>
      </c>
      <c r="Q697" s="51" t="s">
        <v>77</v>
      </c>
      <c r="R697" s="49" t="s">
        <v>77</v>
      </c>
      <c r="S697" s="50" t="s">
        <v>77</v>
      </c>
      <c r="T697" s="51" t="s">
        <v>77</v>
      </c>
      <c r="U697" s="51" t="s">
        <v>77</v>
      </c>
      <c r="V697" s="51" t="s">
        <v>77</v>
      </c>
      <c r="W697" s="51" t="s">
        <v>77</v>
      </c>
      <c r="X697" s="51" t="s">
        <v>76</v>
      </c>
      <c r="Y697" s="51" t="s">
        <v>77</v>
      </c>
      <c r="Z697" s="51" t="s">
        <v>77</v>
      </c>
      <c r="AA697" s="51" t="s">
        <v>77</v>
      </c>
      <c r="AB697" s="51" t="s">
        <v>76</v>
      </c>
      <c r="AC697" s="51" t="s">
        <v>76</v>
      </c>
      <c r="AD697" s="49" t="s">
        <v>77</v>
      </c>
      <c r="AE697" s="50" t="s">
        <v>77</v>
      </c>
      <c r="AF697" s="51" t="s">
        <v>77</v>
      </c>
      <c r="AG697" s="51" t="s">
        <v>77</v>
      </c>
      <c r="AH697" s="51" t="s">
        <v>77</v>
      </c>
      <c r="AI697" s="51" t="s">
        <v>77</v>
      </c>
      <c r="AJ697" s="51" t="s">
        <v>77</v>
      </c>
      <c r="AK697" s="51" t="s">
        <v>77</v>
      </c>
      <c r="AL697" s="51" t="s">
        <v>76</v>
      </c>
      <c r="AM697" s="51" t="s">
        <v>77</v>
      </c>
      <c r="AN697" s="51" t="s">
        <v>77</v>
      </c>
      <c r="AO697" s="51" t="s">
        <v>77</v>
      </c>
      <c r="AP697" s="51" t="s">
        <v>77</v>
      </c>
      <c r="AQ697" s="51" t="s">
        <v>77</v>
      </c>
      <c r="AR697" s="51" t="s">
        <v>77</v>
      </c>
      <c r="AS697" s="51" t="s">
        <v>77</v>
      </c>
      <c r="AT697" s="51" t="s">
        <v>77</v>
      </c>
      <c r="AU697" s="51" t="s">
        <v>77</v>
      </c>
      <c r="AV697" s="51" t="s">
        <v>77</v>
      </c>
      <c r="AW697" s="51" t="s">
        <v>76</v>
      </c>
      <c r="AX697" s="51" t="s">
        <v>77</v>
      </c>
      <c r="AY697" s="51" t="s">
        <v>77</v>
      </c>
      <c r="AZ697" s="51" t="s">
        <v>77</v>
      </c>
      <c r="BA697" s="51" t="s">
        <v>77</v>
      </c>
      <c r="BB697" s="51" t="s">
        <v>77</v>
      </c>
      <c r="BC697" s="51" t="s">
        <v>77</v>
      </c>
      <c r="BD697" s="51" t="s">
        <v>77</v>
      </c>
      <c r="BE697" s="49" t="s">
        <v>77</v>
      </c>
      <c r="BF697" s="52">
        <v>0</v>
      </c>
      <c r="BG697" s="53">
        <v>0</v>
      </c>
      <c r="BH697" s="53">
        <v>0</v>
      </c>
      <c r="BI697" s="53">
        <v>0</v>
      </c>
      <c r="BJ697" s="53">
        <v>0</v>
      </c>
      <c r="BK697" s="53">
        <v>0</v>
      </c>
      <c r="BL697" s="53">
        <v>0</v>
      </c>
      <c r="BM697" s="54">
        <f t="shared" si="10"/>
        <v>0</v>
      </c>
      <c r="BO697" t="str">
        <f>VLOOKUP(A697,Startups!$A$3:$B$1596, 2,FALSE)</f>
        <v>Normal</v>
      </c>
    </row>
    <row r="698" spans="1:67" s="55" customFormat="1" ht="135" customHeight="1" x14ac:dyDescent="0.2">
      <c r="A698" s="50" t="s">
        <v>5824</v>
      </c>
      <c r="B698" s="51" t="s">
        <v>5825</v>
      </c>
      <c r="C698" s="51" t="s">
        <v>220</v>
      </c>
      <c r="D698" s="51" t="s">
        <v>221</v>
      </c>
      <c r="E698" s="51">
        <v>2011</v>
      </c>
      <c r="F698" s="51" t="s">
        <v>734</v>
      </c>
      <c r="G698" s="51" t="s">
        <v>68</v>
      </c>
      <c r="H698" s="51" t="s">
        <v>5826</v>
      </c>
      <c r="I698" s="49" t="s">
        <v>5827</v>
      </c>
      <c r="J698" s="50" t="s">
        <v>5828</v>
      </c>
      <c r="K698" s="51" t="s">
        <v>5829</v>
      </c>
      <c r="L698" s="51" t="s">
        <v>5830</v>
      </c>
      <c r="M698" s="51" t="s">
        <v>5831</v>
      </c>
      <c r="N698" s="51" t="s">
        <v>5832</v>
      </c>
      <c r="O698" s="49" t="s">
        <v>5833</v>
      </c>
      <c r="P698" s="50" t="s">
        <v>77</v>
      </c>
      <c r="Q698" s="51" t="s">
        <v>76</v>
      </c>
      <c r="R698" s="49" t="s">
        <v>77</v>
      </c>
      <c r="S698" s="50" t="s">
        <v>77</v>
      </c>
      <c r="T698" s="51" t="s">
        <v>77</v>
      </c>
      <c r="U698" s="51" t="s">
        <v>77</v>
      </c>
      <c r="V698" s="51" t="s">
        <v>77</v>
      </c>
      <c r="W698" s="51" t="s">
        <v>76</v>
      </c>
      <c r="X698" s="51" t="s">
        <v>77</v>
      </c>
      <c r="Y698" s="51" t="s">
        <v>76</v>
      </c>
      <c r="Z698" s="51" t="s">
        <v>77</v>
      </c>
      <c r="AA698" s="51" t="s">
        <v>77</v>
      </c>
      <c r="AB698" s="51" t="s">
        <v>77</v>
      </c>
      <c r="AC698" s="51" t="s">
        <v>77</v>
      </c>
      <c r="AD698" s="49" t="s">
        <v>77</v>
      </c>
      <c r="AE698" s="50" t="s">
        <v>77</v>
      </c>
      <c r="AF698" s="51" t="s">
        <v>77</v>
      </c>
      <c r="AG698" s="51" t="s">
        <v>77</v>
      </c>
      <c r="AH698" s="51" t="s">
        <v>77</v>
      </c>
      <c r="AI698" s="51" t="s">
        <v>77</v>
      </c>
      <c r="AJ698" s="51" t="s">
        <v>77</v>
      </c>
      <c r="AK698" s="51" t="s">
        <v>77</v>
      </c>
      <c r="AL698" s="51" t="s">
        <v>77</v>
      </c>
      <c r="AM698" s="51" t="s">
        <v>77</v>
      </c>
      <c r="AN698" s="51" t="s">
        <v>77</v>
      </c>
      <c r="AO698" s="51" t="s">
        <v>77</v>
      </c>
      <c r="AP698" s="51" t="s">
        <v>77</v>
      </c>
      <c r="AQ698" s="51" t="s">
        <v>77</v>
      </c>
      <c r="AR698" s="51" t="s">
        <v>76</v>
      </c>
      <c r="AS698" s="51" t="s">
        <v>77</v>
      </c>
      <c r="AT698" s="51" t="s">
        <v>77</v>
      </c>
      <c r="AU698" s="51" t="s">
        <v>77</v>
      </c>
      <c r="AV698" s="51" t="s">
        <v>77</v>
      </c>
      <c r="AW698" s="51" t="s">
        <v>76</v>
      </c>
      <c r="AX698" s="51" t="s">
        <v>77</v>
      </c>
      <c r="AY698" s="51" t="s">
        <v>77</v>
      </c>
      <c r="AZ698" s="51" t="s">
        <v>77</v>
      </c>
      <c r="BA698" s="51" t="s">
        <v>77</v>
      </c>
      <c r="BB698" s="51" t="s">
        <v>77</v>
      </c>
      <c r="BC698" s="51" t="s">
        <v>77</v>
      </c>
      <c r="BD698" s="51" t="s">
        <v>77</v>
      </c>
      <c r="BE698" s="49" t="s">
        <v>77</v>
      </c>
      <c r="BF698" s="52">
        <v>0</v>
      </c>
      <c r="BG698" s="53">
        <v>0</v>
      </c>
      <c r="BH698" s="53">
        <v>0</v>
      </c>
      <c r="BI698" s="53">
        <v>0</v>
      </c>
      <c r="BJ698" s="53">
        <v>0</v>
      </c>
      <c r="BK698" s="53">
        <v>0</v>
      </c>
      <c r="BL698" s="53">
        <v>0</v>
      </c>
      <c r="BM698" s="54">
        <f t="shared" si="10"/>
        <v>0</v>
      </c>
      <c r="BO698" t="str">
        <f>VLOOKUP(A698,Startups!$A$3:$B$1596, 2,FALSE)</f>
        <v>Normal</v>
      </c>
    </row>
    <row r="699" spans="1:67" s="55" customFormat="1" ht="135" customHeight="1" x14ac:dyDescent="0.2">
      <c r="A699" s="50" t="s">
        <v>5834</v>
      </c>
      <c r="B699" s="51" t="s">
        <v>5835</v>
      </c>
      <c r="C699" s="51" t="s">
        <v>5836</v>
      </c>
      <c r="D699" s="51" t="s">
        <v>5837</v>
      </c>
      <c r="E699" s="51">
        <v>2015</v>
      </c>
      <c r="F699" s="51" t="s">
        <v>1016</v>
      </c>
      <c r="G699" s="51" t="s">
        <v>155</v>
      </c>
      <c r="H699" s="51" t="s">
        <v>5838</v>
      </c>
      <c r="I699" s="49" t="s">
        <v>5839</v>
      </c>
      <c r="J699" s="50" t="s">
        <v>5840</v>
      </c>
      <c r="K699" s="51" t="s">
        <v>5841</v>
      </c>
      <c r="L699" s="51" t="s">
        <v>5842</v>
      </c>
      <c r="M699" s="51" t="s">
        <v>5843</v>
      </c>
      <c r="N699" s="51" t="s">
        <v>5844</v>
      </c>
      <c r="O699" s="49" t="s">
        <v>5845</v>
      </c>
      <c r="P699" s="50" t="s">
        <v>76</v>
      </c>
      <c r="Q699" s="51" t="s">
        <v>76</v>
      </c>
      <c r="R699" s="49" t="s">
        <v>77</v>
      </c>
      <c r="S699" s="50" t="s">
        <v>77</v>
      </c>
      <c r="T699" s="51" t="s">
        <v>77</v>
      </c>
      <c r="U699" s="51" t="s">
        <v>76</v>
      </c>
      <c r="V699" s="51" t="s">
        <v>77</v>
      </c>
      <c r="W699" s="51" t="s">
        <v>76</v>
      </c>
      <c r="X699" s="51" t="s">
        <v>77</v>
      </c>
      <c r="Y699" s="51" t="s">
        <v>77</v>
      </c>
      <c r="Z699" s="51" t="s">
        <v>77</v>
      </c>
      <c r="AA699" s="51" t="s">
        <v>77</v>
      </c>
      <c r="AB699" s="51" t="s">
        <v>77</v>
      </c>
      <c r="AC699" s="51" t="s">
        <v>77</v>
      </c>
      <c r="AD699" s="49" t="s">
        <v>77</v>
      </c>
      <c r="AE699" s="50" t="s">
        <v>77</v>
      </c>
      <c r="AF699" s="51" t="s">
        <v>77</v>
      </c>
      <c r="AG699" s="51" t="s">
        <v>77</v>
      </c>
      <c r="AH699" s="51" t="s">
        <v>77</v>
      </c>
      <c r="AI699" s="51" t="s">
        <v>76</v>
      </c>
      <c r="AJ699" s="51" t="s">
        <v>77</v>
      </c>
      <c r="AK699" s="51" t="s">
        <v>77</v>
      </c>
      <c r="AL699" s="51" t="s">
        <v>76</v>
      </c>
      <c r="AM699" s="51" t="s">
        <v>77</v>
      </c>
      <c r="AN699" s="51" t="s">
        <v>77</v>
      </c>
      <c r="AO699" s="51" t="s">
        <v>77</v>
      </c>
      <c r="AP699" s="51" t="s">
        <v>77</v>
      </c>
      <c r="AQ699" s="51" t="s">
        <v>77</v>
      </c>
      <c r="AR699" s="51" t="s">
        <v>77</v>
      </c>
      <c r="AS699" s="51" t="s">
        <v>77</v>
      </c>
      <c r="AT699" s="51" t="s">
        <v>77</v>
      </c>
      <c r="AU699" s="51" t="s">
        <v>77</v>
      </c>
      <c r="AV699" s="51" t="s">
        <v>77</v>
      </c>
      <c r="AW699" s="51" t="s">
        <v>77</v>
      </c>
      <c r="AX699" s="51" t="s">
        <v>77</v>
      </c>
      <c r="AY699" s="51" t="s">
        <v>77</v>
      </c>
      <c r="AZ699" s="51" t="s">
        <v>77</v>
      </c>
      <c r="BA699" s="51" t="s">
        <v>77</v>
      </c>
      <c r="BB699" s="51" t="s">
        <v>77</v>
      </c>
      <c r="BC699" s="51" t="s">
        <v>77</v>
      </c>
      <c r="BD699" s="51" t="s">
        <v>77</v>
      </c>
      <c r="BE699" s="49" t="s">
        <v>77</v>
      </c>
      <c r="BF699" s="52">
        <v>0</v>
      </c>
      <c r="BG699" s="53">
        <v>0</v>
      </c>
      <c r="BH699" s="53">
        <v>0</v>
      </c>
      <c r="BI699" s="53">
        <v>0</v>
      </c>
      <c r="BJ699" s="53">
        <v>0</v>
      </c>
      <c r="BK699" s="53">
        <v>0</v>
      </c>
      <c r="BL699" s="53">
        <v>0</v>
      </c>
      <c r="BM699" s="54">
        <f t="shared" si="10"/>
        <v>0</v>
      </c>
      <c r="BO699" t="str">
        <f>VLOOKUP(A699,Startups!$A$3:$B$1596, 2,FALSE)</f>
        <v>Early Stage</v>
      </c>
    </row>
    <row r="700" spans="1:67" s="55" customFormat="1" ht="135" customHeight="1" x14ac:dyDescent="0.2">
      <c r="A700" s="50" t="s">
        <v>5846</v>
      </c>
      <c r="B700" s="51" t="s">
        <v>5847</v>
      </c>
      <c r="C700" s="51" t="s">
        <v>1417</v>
      </c>
      <c r="D700" s="51" t="s">
        <v>5848</v>
      </c>
      <c r="E700" s="51">
        <v>2015</v>
      </c>
      <c r="F700" s="51" t="s">
        <v>2257</v>
      </c>
      <c r="G700" s="51" t="s">
        <v>68</v>
      </c>
      <c r="H700" s="51" t="s">
        <v>5849</v>
      </c>
      <c r="I700" s="49" t="s">
        <v>5850</v>
      </c>
      <c r="J700" s="50" t="s">
        <v>5851</v>
      </c>
      <c r="K700" s="51" t="s">
        <v>5852</v>
      </c>
      <c r="L700" s="51" t="s">
        <v>5853</v>
      </c>
      <c r="M700" s="51" t="s">
        <v>5854</v>
      </c>
      <c r="N700" s="51" t="s">
        <v>5855</v>
      </c>
      <c r="O700" s="49" t="s">
        <v>5856</v>
      </c>
      <c r="P700" s="50" t="s">
        <v>76</v>
      </c>
      <c r="Q700" s="51" t="s">
        <v>76</v>
      </c>
      <c r="R700" s="49" t="s">
        <v>77</v>
      </c>
      <c r="S700" s="50" t="s">
        <v>77</v>
      </c>
      <c r="T700" s="51" t="s">
        <v>77</v>
      </c>
      <c r="U700" s="51" t="s">
        <v>77</v>
      </c>
      <c r="V700" s="51" t="s">
        <v>77</v>
      </c>
      <c r="W700" s="51" t="s">
        <v>76</v>
      </c>
      <c r="X700" s="51" t="s">
        <v>77</v>
      </c>
      <c r="Y700" s="51" t="s">
        <v>77</v>
      </c>
      <c r="Z700" s="51" t="s">
        <v>76</v>
      </c>
      <c r="AA700" s="51" t="s">
        <v>76</v>
      </c>
      <c r="AB700" s="51" t="s">
        <v>77</v>
      </c>
      <c r="AC700" s="51" t="s">
        <v>77</v>
      </c>
      <c r="AD700" s="49" t="s">
        <v>77</v>
      </c>
      <c r="AE700" s="50" t="s">
        <v>77</v>
      </c>
      <c r="AF700" s="51" t="s">
        <v>77</v>
      </c>
      <c r="AG700" s="51" t="s">
        <v>77</v>
      </c>
      <c r="AH700" s="51" t="s">
        <v>77</v>
      </c>
      <c r="AI700" s="51" t="s">
        <v>77</v>
      </c>
      <c r="AJ700" s="51" t="s">
        <v>77</v>
      </c>
      <c r="AK700" s="51" t="s">
        <v>77</v>
      </c>
      <c r="AL700" s="51" t="s">
        <v>77</v>
      </c>
      <c r="AM700" s="51" t="s">
        <v>77</v>
      </c>
      <c r="AN700" s="51" t="s">
        <v>77</v>
      </c>
      <c r="AO700" s="51" t="s">
        <v>77</v>
      </c>
      <c r="AP700" s="51" t="s">
        <v>77</v>
      </c>
      <c r="AQ700" s="51" t="s">
        <v>77</v>
      </c>
      <c r="AR700" s="51" t="s">
        <v>77</v>
      </c>
      <c r="AS700" s="51" t="s">
        <v>76</v>
      </c>
      <c r="AT700" s="51" t="s">
        <v>77</v>
      </c>
      <c r="AU700" s="51" t="s">
        <v>77</v>
      </c>
      <c r="AV700" s="51" t="s">
        <v>77</v>
      </c>
      <c r="AW700" s="51" t="s">
        <v>77</v>
      </c>
      <c r="AX700" s="51" t="s">
        <v>77</v>
      </c>
      <c r="AY700" s="51" t="s">
        <v>77</v>
      </c>
      <c r="AZ700" s="51" t="s">
        <v>76</v>
      </c>
      <c r="BA700" s="51" t="s">
        <v>77</v>
      </c>
      <c r="BB700" s="51" t="s">
        <v>77</v>
      </c>
      <c r="BC700" s="51" t="s">
        <v>77</v>
      </c>
      <c r="BD700" s="51" t="s">
        <v>77</v>
      </c>
      <c r="BE700" s="49" t="s">
        <v>77</v>
      </c>
      <c r="BF700" s="52">
        <v>0</v>
      </c>
      <c r="BG700" s="53">
        <v>0</v>
      </c>
      <c r="BH700" s="53">
        <v>0</v>
      </c>
      <c r="BI700" s="53">
        <v>0</v>
      </c>
      <c r="BJ700" s="53">
        <v>0</v>
      </c>
      <c r="BK700" s="53">
        <v>0</v>
      </c>
      <c r="BL700" s="53">
        <v>0</v>
      </c>
      <c r="BM700" s="54">
        <f t="shared" si="10"/>
        <v>0</v>
      </c>
      <c r="BO700" t="str">
        <f>VLOOKUP(A700,Startups!$A$3:$B$1596, 2,FALSE)</f>
        <v>Early Stage</v>
      </c>
    </row>
    <row r="701" spans="1:67" s="55" customFormat="1" ht="135" customHeight="1" x14ac:dyDescent="0.2">
      <c r="A701" s="50" t="s">
        <v>5857</v>
      </c>
      <c r="B701" s="51" t="s">
        <v>5858</v>
      </c>
      <c r="C701" s="51" t="s">
        <v>66</v>
      </c>
      <c r="D701" s="51" t="s">
        <v>1922</v>
      </c>
      <c r="E701" s="51">
        <v>2015</v>
      </c>
      <c r="F701" s="51" t="s">
        <v>291</v>
      </c>
      <c r="G701" s="51" t="s">
        <v>155</v>
      </c>
      <c r="H701" s="51" t="s">
        <v>5859</v>
      </c>
      <c r="I701" s="49" t="s">
        <v>5860</v>
      </c>
      <c r="J701" s="50" t="s">
        <v>5861</v>
      </c>
      <c r="K701" s="51" t="s">
        <v>5862</v>
      </c>
      <c r="L701" s="51" t="s">
        <v>5863</v>
      </c>
      <c r="M701" s="51" t="s">
        <v>5864</v>
      </c>
      <c r="N701" s="51" t="s">
        <v>5865</v>
      </c>
      <c r="O701" s="49" t="s">
        <v>5866</v>
      </c>
      <c r="P701" s="50" t="s">
        <v>77</v>
      </c>
      <c r="Q701" s="51" t="s">
        <v>76</v>
      </c>
      <c r="R701" s="49" t="s">
        <v>77</v>
      </c>
      <c r="S701" s="50" t="s">
        <v>77</v>
      </c>
      <c r="T701" s="51" t="s">
        <v>77</v>
      </c>
      <c r="U701" s="51" t="s">
        <v>77</v>
      </c>
      <c r="V701" s="51" t="s">
        <v>77</v>
      </c>
      <c r="W701" s="51" t="s">
        <v>76</v>
      </c>
      <c r="X701" s="51" t="s">
        <v>77</v>
      </c>
      <c r="Y701" s="51" t="s">
        <v>77</v>
      </c>
      <c r="Z701" s="51" t="s">
        <v>76</v>
      </c>
      <c r="AA701" s="51" t="s">
        <v>77</v>
      </c>
      <c r="AB701" s="51" t="s">
        <v>77</v>
      </c>
      <c r="AC701" s="51" t="s">
        <v>76</v>
      </c>
      <c r="AD701" s="49" t="s">
        <v>77</v>
      </c>
      <c r="AE701" s="50" t="s">
        <v>77</v>
      </c>
      <c r="AF701" s="51" t="s">
        <v>77</v>
      </c>
      <c r="AG701" s="51" t="s">
        <v>77</v>
      </c>
      <c r="AH701" s="51" t="s">
        <v>77</v>
      </c>
      <c r="AI701" s="51" t="s">
        <v>77</v>
      </c>
      <c r="AJ701" s="51" t="s">
        <v>77</v>
      </c>
      <c r="AK701" s="51" t="s">
        <v>77</v>
      </c>
      <c r="AL701" s="51" t="s">
        <v>77</v>
      </c>
      <c r="AM701" s="51" t="s">
        <v>77</v>
      </c>
      <c r="AN701" s="51" t="s">
        <v>77</v>
      </c>
      <c r="AO701" s="51" t="s">
        <v>77</v>
      </c>
      <c r="AP701" s="51" t="s">
        <v>77</v>
      </c>
      <c r="AQ701" s="51" t="s">
        <v>77</v>
      </c>
      <c r="AR701" s="51" t="s">
        <v>77</v>
      </c>
      <c r="AS701" s="51" t="s">
        <v>76</v>
      </c>
      <c r="AT701" s="51" t="s">
        <v>77</v>
      </c>
      <c r="AU701" s="51" t="s">
        <v>77</v>
      </c>
      <c r="AV701" s="51" t="s">
        <v>77</v>
      </c>
      <c r="AW701" s="51" t="s">
        <v>77</v>
      </c>
      <c r="AX701" s="51" t="s">
        <v>77</v>
      </c>
      <c r="AY701" s="51" t="s">
        <v>77</v>
      </c>
      <c r="AZ701" s="51" t="s">
        <v>77</v>
      </c>
      <c r="BA701" s="51" t="s">
        <v>77</v>
      </c>
      <c r="BB701" s="51" t="s">
        <v>77</v>
      </c>
      <c r="BC701" s="51" t="s">
        <v>77</v>
      </c>
      <c r="BD701" s="51" t="s">
        <v>77</v>
      </c>
      <c r="BE701" s="49" t="s">
        <v>76</v>
      </c>
      <c r="BF701" s="52">
        <v>0</v>
      </c>
      <c r="BG701" s="53">
        <v>0</v>
      </c>
      <c r="BH701" s="53">
        <v>0</v>
      </c>
      <c r="BI701" s="53">
        <v>0</v>
      </c>
      <c r="BJ701" s="53">
        <v>0</v>
      </c>
      <c r="BK701" s="53">
        <v>0</v>
      </c>
      <c r="BL701" s="53">
        <v>0</v>
      </c>
      <c r="BM701" s="54">
        <f t="shared" si="10"/>
        <v>0</v>
      </c>
      <c r="BO701" t="str">
        <f>VLOOKUP(A701,Startups!$A$3:$B$1596, 2,FALSE)</f>
        <v>Early Stage</v>
      </c>
    </row>
    <row r="702" spans="1:67" s="55" customFormat="1" ht="135" customHeight="1" x14ac:dyDescent="0.2">
      <c r="A702" s="50" t="s">
        <v>5867</v>
      </c>
      <c r="B702" s="51" t="s">
        <v>5868</v>
      </c>
      <c r="C702" s="51" t="s">
        <v>5836</v>
      </c>
      <c r="D702" s="51" t="s">
        <v>5837</v>
      </c>
      <c r="E702" s="51">
        <v>2015</v>
      </c>
      <c r="F702" s="51" t="s">
        <v>177</v>
      </c>
      <c r="G702" s="51" t="s">
        <v>155</v>
      </c>
      <c r="H702" s="51" t="s">
        <v>5869</v>
      </c>
      <c r="I702" s="49" t="s">
        <v>5870</v>
      </c>
      <c r="J702" s="50" t="s">
        <v>5871</v>
      </c>
      <c r="K702" s="51" t="s">
        <v>5872</v>
      </c>
      <c r="L702" s="51" t="s">
        <v>5873</v>
      </c>
      <c r="M702" s="51" t="s">
        <v>5874</v>
      </c>
      <c r="N702" s="51" t="s">
        <v>5875</v>
      </c>
      <c r="O702" s="49" t="s">
        <v>5876</v>
      </c>
      <c r="P702" s="50" t="s">
        <v>77</v>
      </c>
      <c r="Q702" s="51" t="s">
        <v>76</v>
      </c>
      <c r="R702" s="49" t="s">
        <v>77</v>
      </c>
      <c r="S702" s="50" t="s">
        <v>77</v>
      </c>
      <c r="T702" s="51" t="s">
        <v>76</v>
      </c>
      <c r="U702" s="51" t="s">
        <v>77</v>
      </c>
      <c r="V702" s="51" t="s">
        <v>77</v>
      </c>
      <c r="W702" s="51" t="s">
        <v>77</v>
      </c>
      <c r="X702" s="51" t="s">
        <v>77</v>
      </c>
      <c r="Y702" s="51" t="s">
        <v>76</v>
      </c>
      <c r="Z702" s="51" t="s">
        <v>77</v>
      </c>
      <c r="AA702" s="51" t="s">
        <v>77</v>
      </c>
      <c r="AB702" s="51" t="s">
        <v>77</v>
      </c>
      <c r="AC702" s="51" t="s">
        <v>77</v>
      </c>
      <c r="AD702" s="49" t="s">
        <v>77</v>
      </c>
      <c r="AE702" s="50" t="s">
        <v>77</v>
      </c>
      <c r="AF702" s="51" t="s">
        <v>77</v>
      </c>
      <c r="AG702" s="51" t="s">
        <v>77</v>
      </c>
      <c r="AH702" s="51" t="s">
        <v>77</v>
      </c>
      <c r="AI702" s="51" t="s">
        <v>77</v>
      </c>
      <c r="AJ702" s="51" t="s">
        <v>77</v>
      </c>
      <c r="AK702" s="51" t="s">
        <v>77</v>
      </c>
      <c r="AL702" s="51" t="s">
        <v>77</v>
      </c>
      <c r="AM702" s="51" t="s">
        <v>77</v>
      </c>
      <c r="AN702" s="51" t="s">
        <v>77</v>
      </c>
      <c r="AO702" s="51" t="s">
        <v>77</v>
      </c>
      <c r="AP702" s="51" t="s">
        <v>77</v>
      </c>
      <c r="AQ702" s="51" t="s">
        <v>77</v>
      </c>
      <c r="AR702" s="51" t="s">
        <v>76</v>
      </c>
      <c r="AS702" s="51" t="s">
        <v>77</v>
      </c>
      <c r="AT702" s="51" t="s">
        <v>77</v>
      </c>
      <c r="AU702" s="51" t="s">
        <v>77</v>
      </c>
      <c r="AV702" s="51" t="s">
        <v>77</v>
      </c>
      <c r="AW702" s="51" t="s">
        <v>76</v>
      </c>
      <c r="AX702" s="51" t="s">
        <v>77</v>
      </c>
      <c r="AY702" s="51" t="s">
        <v>77</v>
      </c>
      <c r="AZ702" s="51" t="s">
        <v>77</v>
      </c>
      <c r="BA702" s="51" t="s">
        <v>77</v>
      </c>
      <c r="BB702" s="51" t="s">
        <v>77</v>
      </c>
      <c r="BC702" s="51" t="s">
        <v>77</v>
      </c>
      <c r="BD702" s="51" t="s">
        <v>77</v>
      </c>
      <c r="BE702" s="49" t="s">
        <v>77</v>
      </c>
      <c r="BF702" s="52">
        <v>0</v>
      </c>
      <c r="BG702" s="53">
        <v>0</v>
      </c>
      <c r="BH702" s="53">
        <v>0</v>
      </c>
      <c r="BI702" s="53">
        <v>0</v>
      </c>
      <c r="BJ702" s="53">
        <v>0</v>
      </c>
      <c r="BK702" s="53">
        <v>0</v>
      </c>
      <c r="BL702" s="53">
        <v>0</v>
      </c>
      <c r="BM702" s="54">
        <f t="shared" si="10"/>
        <v>0</v>
      </c>
      <c r="BO702" t="str">
        <f>VLOOKUP(A702,Startups!$A$3:$B$1596, 2,FALSE)</f>
        <v>Early Stage</v>
      </c>
    </row>
    <row r="703" spans="1:67" s="55" customFormat="1" ht="135" customHeight="1" x14ac:dyDescent="0.2">
      <c r="A703" s="50" t="s">
        <v>5877</v>
      </c>
      <c r="B703" s="51" t="s">
        <v>5878</v>
      </c>
      <c r="C703" s="51" t="s">
        <v>5879</v>
      </c>
      <c r="D703" s="51" t="s">
        <v>5879</v>
      </c>
      <c r="E703" s="51">
        <v>2015</v>
      </c>
      <c r="F703" s="51" t="s">
        <v>3505</v>
      </c>
      <c r="G703" s="51" t="s">
        <v>155</v>
      </c>
      <c r="H703" s="51" t="s">
        <v>5880</v>
      </c>
      <c r="I703" s="49" t="s">
        <v>5881</v>
      </c>
      <c r="J703" s="50" t="s">
        <v>5882</v>
      </c>
      <c r="K703" s="51" t="s">
        <v>5883</v>
      </c>
      <c r="L703" s="51" t="s">
        <v>5884</v>
      </c>
      <c r="M703" s="51" t="s">
        <v>5885</v>
      </c>
      <c r="N703" s="51" t="s">
        <v>5886</v>
      </c>
      <c r="O703" s="49" t="s">
        <v>5887</v>
      </c>
      <c r="P703" s="50" t="s">
        <v>77</v>
      </c>
      <c r="Q703" s="51" t="s">
        <v>76</v>
      </c>
      <c r="R703" s="49" t="s">
        <v>77</v>
      </c>
      <c r="S703" s="50" t="s">
        <v>77</v>
      </c>
      <c r="T703" s="51" t="s">
        <v>77</v>
      </c>
      <c r="U703" s="51" t="s">
        <v>77</v>
      </c>
      <c r="V703" s="51" t="s">
        <v>77</v>
      </c>
      <c r="W703" s="51" t="s">
        <v>76</v>
      </c>
      <c r="X703" s="51" t="s">
        <v>77</v>
      </c>
      <c r="Y703" s="51" t="s">
        <v>76</v>
      </c>
      <c r="Z703" s="51" t="s">
        <v>76</v>
      </c>
      <c r="AA703" s="51" t="s">
        <v>77</v>
      </c>
      <c r="AB703" s="51" t="s">
        <v>77</v>
      </c>
      <c r="AC703" s="51" t="s">
        <v>77</v>
      </c>
      <c r="AD703" s="49" t="s">
        <v>77</v>
      </c>
      <c r="AE703" s="50" t="s">
        <v>77</v>
      </c>
      <c r="AF703" s="51" t="s">
        <v>77</v>
      </c>
      <c r="AG703" s="51" t="s">
        <v>77</v>
      </c>
      <c r="AH703" s="51" t="s">
        <v>77</v>
      </c>
      <c r="AI703" s="51" t="s">
        <v>77</v>
      </c>
      <c r="AJ703" s="51" t="s">
        <v>77</v>
      </c>
      <c r="AK703" s="51" t="s">
        <v>77</v>
      </c>
      <c r="AL703" s="51" t="s">
        <v>77</v>
      </c>
      <c r="AM703" s="51" t="s">
        <v>77</v>
      </c>
      <c r="AN703" s="51" t="s">
        <v>77</v>
      </c>
      <c r="AO703" s="51" t="s">
        <v>77</v>
      </c>
      <c r="AP703" s="51" t="s">
        <v>77</v>
      </c>
      <c r="AQ703" s="51" t="s">
        <v>77</v>
      </c>
      <c r="AR703" s="51" t="s">
        <v>76</v>
      </c>
      <c r="AS703" s="51" t="s">
        <v>77</v>
      </c>
      <c r="AT703" s="51" t="s">
        <v>77</v>
      </c>
      <c r="AU703" s="51" t="s">
        <v>77</v>
      </c>
      <c r="AV703" s="51" t="s">
        <v>77</v>
      </c>
      <c r="AW703" s="51" t="s">
        <v>77</v>
      </c>
      <c r="AX703" s="51" t="s">
        <v>77</v>
      </c>
      <c r="AY703" s="51" t="s">
        <v>77</v>
      </c>
      <c r="AZ703" s="51" t="s">
        <v>77</v>
      </c>
      <c r="BA703" s="51" t="s">
        <v>77</v>
      </c>
      <c r="BB703" s="51" t="s">
        <v>77</v>
      </c>
      <c r="BC703" s="51" t="s">
        <v>76</v>
      </c>
      <c r="BD703" s="51" t="s">
        <v>77</v>
      </c>
      <c r="BE703" s="49" t="s">
        <v>77</v>
      </c>
      <c r="BF703" s="52">
        <v>0</v>
      </c>
      <c r="BG703" s="53">
        <v>0</v>
      </c>
      <c r="BH703" s="53">
        <v>0</v>
      </c>
      <c r="BI703" s="53">
        <v>0</v>
      </c>
      <c r="BJ703" s="53">
        <v>0</v>
      </c>
      <c r="BK703" s="53">
        <v>0</v>
      </c>
      <c r="BL703" s="53">
        <v>0</v>
      </c>
      <c r="BM703" s="54">
        <f t="shared" si="10"/>
        <v>0</v>
      </c>
      <c r="BO703" t="str">
        <f>VLOOKUP(A703,Startups!$A$3:$B$1596, 2,FALSE)</f>
        <v>Early Stage</v>
      </c>
    </row>
    <row r="704" spans="1:67" s="55" customFormat="1" ht="135" customHeight="1" x14ac:dyDescent="0.2">
      <c r="A704" s="50" t="s">
        <v>5888</v>
      </c>
      <c r="B704" s="51" t="s">
        <v>5889</v>
      </c>
      <c r="C704" s="51" t="s">
        <v>66</v>
      </c>
      <c r="D704" s="51" t="s">
        <v>67</v>
      </c>
      <c r="E704" s="51">
        <v>2013</v>
      </c>
      <c r="F704" s="51" t="s">
        <v>2868</v>
      </c>
      <c r="G704" s="51" t="s">
        <v>68</v>
      </c>
      <c r="H704" s="51" t="s">
        <v>5890</v>
      </c>
      <c r="I704" s="49" t="s">
        <v>5891</v>
      </c>
      <c r="J704" s="50" t="s">
        <v>5892</v>
      </c>
      <c r="K704" s="51" t="s">
        <v>5893</v>
      </c>
      <c r="L704" s="51" t="s">
        <v>5894</v>
      </c>
      <c r="M704" s="51" t="s">
        <v>5895</v>
      </c>
      <c r="N704" s="51" t="s">
        <v>5896</v>
      </c>
      <c r="O704" s="49" t="s">
        <v>5897</v>
      </c>
      <c r="P704" s="50" t="s">
        <v>77</v>
      </c>
      <c r="Q704" s="51" t="s">
        <v>76</v>
      </c>
      <c r="R704" s="49" t="s">
        <v>77</v>
      </c>
      <c r="S704" s="50" t="s">
        <v>77</v>
      </c>
      <c r="T704" s="51" t="s">
        <v>77</v>
      </c>
      <c r="U704" s="51" t="s">
        <v>77</v>
      </c>
      <c r="V704" s="51" t="s">
        <v>77</v>
      </c>
      <c r="W704" s="51" t="s">
        <v>76</v>
      </c>
      <c r="X704" s="51" t="s">
        <v>77</v>
      </c>
      <c r="Y704" s="51" t="s">
        <v>77</v>
      </c>
      <c r="Z704" s="51" t="s">
        <v>77</v>
      </c>
      <c r="AA704" s="51" t="s">
        <v>77</v>
      </c>
      <c r="AB704" s="51" t="s">
        <v>77</v>
      </c>
      <c r="AC704" s="51" t="s">
        <v>76</v>
      </c>
      <c r="AD704" s="49" t="s">
        <v>76</v>
      </c>
      <c r="AE704" s="50" t="s">
        <v>77</v>
      </c>
      <c r="AF704" s="51" t="s">
        <v>77</v>
      </c>
      <c r="AG704" s="51" t="s">
        <v>77</v>
      </c>
      <c r="AH704" s="51" t="s">
        <v>77</v>
      </c>
      <c r="AI704" s="51" t="s">
        <v>77</v>
      </c>
      <c r="AJ704" s="51" t="s">
        <v>77</v>
      </c>
      <c r="AK704" s="51" t="s">
        <v>77</v>
      </c>
      <c r="AL704" s="51" t="s">
        <v>77</v>
      </c>
      <c r="AM704" s="51" t="s">
        <v>77</v>
      </c>
      <c r="AN704" s="51" t="s">
        <v>77</v>
      </c>
      <c r="AO704" s="51" t="s">
        <v>77</v>
      </c>
      <c r="AP704" s="51" t="s">
        <v>77</v>
      </c>
      <c r="AQ704" s="51" t="s">
        <v>77</v>
      </c>
      <c r="AR704" s="51" t="s">
        <v>77</v>
      </c>
      <c r="AS704" s="51" t="s">
        <v>77</v>
      </c>
      <c r="AT704" s="51" t="s">
        <v>77</v>
      </c>
      <c r="AU704" s="51" t="s">
        <v>77</v>
      </c>
      <c r="AV704" s="51" t="s">
        <v>77</v>
      </c>
      <c r="AW704" s="51" t="s">
        <v>76</v>
      </c>
      <c r="AX704" s="51" t="s">
        <v>76</v>
      </c>
      <c r="AY704" s="51" t="s">
        <v>77</v>
      </c>
      <c r="AZ704" s="51" t="s">
        <v>77</v>
      </c>
      <c r="BA704" s="51" t="s">
        <v>77</v>
      </c>
      <c r="BB704" s="51" t="s">
        <v>77</v>
      </c>
      <c r="BC704" s="51" t="s">
        <v>77</v>
      </c>
      <c r="BD704" s="51" t="s">
        <v>77</v>
      </c>
      <c r="BE704" s="49" t="s">
        <v>77</v>
      </c>
      <c r="BF704" s="52">
        <v>0</v>
      </c>
      <c r="BG704" s="53">
        <v>0</v>
      </c>
      <c r="BH704" s="53">
        <v>0</v>
      </c>
      <c r="BI704" s="53">
        <v>0</v>
      </c>
      <c r="BJ704" s="53">
        <v>0</v>
      </c>
      <c r="BK704" s="53">
        <v>0</v>
      </c>
      <c r="BL704" s="53">
        <v>0</v>
      </c>
      <c r="BM704" s="54">
        <f t="shared" si="10"/>
        <v>0</v>
      </c>
      <c r="BO704" t="str">
        <f>VLOOKUP(A704,Startups!$A$3:$B$1596, 2,FALSE)</f>
        <v>Normal</v>
      </c>
    </row>
    <row r="705" spans="1:67" s="55" customFormat="1" ht="135" customHeight="1" x14ac:dyDescent="0.2">
      <c r="A705" s="50" t="s">
        <v>5898</v>
      </c>
      <c r="B705" s="51" t="s">
        <v>5899</v>
      </c>
      <c r="C705" s="51" t="s">
        <v>220</v>
      </c>
      <c r="D705" s="51" t="s">
        <v>221</v>
      </c>
      <c r="E705" s="51">
        <v>2013</v>
      </c>
      <c r="F705" s="51" t="s">
        <v>5900</v>
      </c>
      <c r="G705" s="51" t="s">
        <v>68</v>
      </c>
      <c r="H705" s="51" t="s">
        <v>5901</v>
      </c>
      <c r="I705" s="49" t="s">
        <v>5902</v>
      </c>
      <c r="J705" s="50" t="s">
        <v>5903</v>
      </c>
      <c r="K705" s="51" t="s">
        <v>5904</v>
      </c>
      <c r="L705" s="51" t="s">
        <v>5905</v>
      </c>
      <c r="M705" s="51" t="s">
        <v>5906</v>
      </c>
      <c r="N705" s="51" t="s">
        <v>5907</v>
      </c>
      <c r="O705" s="49" t="s">
        <v>5908</v>
      </c>
      <c r="P705" s="50" t="s">
        <v>76</v>
      </c>
      <c r="Q705" s="51" t="s">
        <v>76</v>
      </c>
      <c r="R705" s="49" t="s">
        <v>77</v>
      </c>
      <c r="S705" s="50" t="s">
        <v>77</v>
      </c>
      <c r="T705" s="51" t="s">
        <v>76</v>
      </c>
      <c r="U705" s="51" t="s">
        <v>76</v>
      </c>
      <c r="V705" s="51" t="s">
        <v>77</v>
      </c>
      <c r="W705" s="51" t="s">
        <v>77</v>
      </c>
      <c r="X705" s="51" t="s">
        <v>77</v>
      </c>
      <c r="Y705" s="51" t="s">
        <v>77</v>
      </c>
      <c r="Z705" s="51" t="s">
        <v>77</v>
      </c>
      <c r="AA705" s="51" t="s">
        <v>77</v>
      </c>
      <c r="AB705" s="51" t="s">
        <v>77</v>
      </c>
      <c r="AC705" s="51" t="s">
        <v>76</v>
      </c>
      <c r="AD705" s="49" t="s">
        <v>77</v>
      </c>
      <c r="AE705" s="50" t="s">
        <v>77</v>
      </c>
      <c r="AF705" s="51" t="s">
        <v>77</v>
      </c>
      <c r="AG705" s="51" t="s">
        <v>76</v>
      </c>
      <c r="AH705" s="51" t="s">
        <v>77</v>
      </c>
      <c r="AI705" s="51" t="s">
        <v>77</v>
      </c>
      <c r="AJ705" s="51" t="s">
        <v>77</v>
      </c>
      <c r="AK705" s="51" t="s">
        <v>77</v>
      </c>
      <c r="AL705" s="51" t="s">
        <v>76</v>
      </c>
      <c r="AM705" s="51" t="s">
        <v>77</v>
      </c>
      <c r="AN705" s="51" t="s">
        <v>77</v>
      </c>
      <c r="AO705" s="51" t="s">
        <v>77</v>
      </c>
      <c r="AP705" s="51" t="s">
        <v>77</v>
      </c>
      <c r="AQ705" s="51" t="s">
        <v>77</v>
      </c>
      <c r="AR705" s="51" t="s">
        <v>77</v>
      </c>
      <c r="AS705" s="51" t="s">
        <v>77</v>
      </c>
      <c r="AT705" s="51" t="s">
        <v>77</v>
      </c>
      <c r="AU705" s="51" t="s">
        <v>77</v>
      </c>
      <c r="AV705" s="51" t="s">
        <v>77</v>
      </c>
      <c r="AW705" s="51" t="s">
        <v>77</v>
      </c>
      <c r="AX705" s="51" t="s">
        <v>77</v>
      </c>
      <c r="AY705" s="51" t="s">
        <v>77</v>
      </c>
      <c r="AZ705" s="51" t="s">
        <v>77</v>
      </c>
      <c r="BA705" s="51" t="s">
        <v>77</v>
      </c>
      <c r="BB705" s="51" t="s">
        <v>77</v>
      </c>
      <c r="BC705" s="51" t="s">
        <v>77</v>
      </c>
      <c r="BD705" s="51" t="s">
        <v>77</v>
      </c>
      <c r="BE705" s="49" t="s">
        <v>77</v>
      </c>
      <c r="BF705" s="52">
        <v>0</v>
      </c>
      <c r="BG705" s="53">
        <v>0</v>
      </c>
      <c r="BH705" s="53">
        <v>0</v>
      </c>
      <c r="BI705" s="53">
        <v>0</v>
      </c>
      <c r="BJ705" s="53">
        <v>0</v>
      </c>
      <c r="BK705" s="53">
        <v>0</v>
      </c>
      <c r="BL705" s="53">
        <v>0</v>
      </c>
      <c r="BM705" s="54">
        <f t="shared" si="10"/>
        <v>0</v>
      </c>
      <c r="BO705" t="str">
        <f>VLOOKUP(A705,Startups!$A$3:$B$1596, 2,FALSE)</f>
        <v>Normal</v>
      </c>
    </row>
    <row r="706" spans="1:67" s="55" customFormat="1" ht="135" customHeight="1" x14ac:dyDescent="0.2">
      <c r="A706" s="50" t="s">
        <v>5909</v>
      </c>
      <c r="B706" s="51" t="s">
        <v>5910</v>
      </c>
      <c r="C706" s="51" t="s">
        <v>233</v>
      </c>
      <c r="D706" s="51" t="s">
        <v>5911</v>
      </c>
      <c r="E706" s="51">
        <v>2015</v>
      </c>
      <c r="F706" s="51" t="s">
        <v>791</v>
      </c>
      <c r="G706" s="51" t="s">
        <v>68</v>
      </c>
      <c r="H706" s="51" t="s">
        <v>5912</v>
      </c>
      <c r="I706" s="49" t="s">
        <v>5913</v>
      </c>
      <c r="J706" s="50" t="s">
        <v>5914</v>
      </c>
      <c r="K706" s="51" t="s">
        <v>5915</v>
      </c>
      <c r="L706" s="51" t="s">
        <v>5916</v>
      </c>
      <c r="M706" s="51" t="s">
        <v>5917</v>
      </c>
      <c r="N706" s="51" t="s">
        <v>5918</v>
      </c>
      <c r="O706" s="49" t="s">
        <v>5919</v>
      </c>
      <c r="P706" s="50" t="s">
        <v>76</v>
      </c>
      <c r="Q706" s="51" t="s">
        <v>77</v>
      </c>
      <c r="R706" s="49" t="s">
        <v>77</v>
      </c>
      <c r="S706" s="50" t="s">
        <v>77</v>
      </c>
      <c r="T706" s="51" t="s">
        <v>76</v>
      </c>
      <c r="U706" s="51" t="s">
        <v>77</v>
      </c>
      <c r="V706" s="51" t="s">
        <v>77</v>
      </c>
      <c r="W706" s="51" t="s">
        <v>77</v>
      </c>
      <c r="X706" s="51" t="s">
        <v>76</v>
      </c>
      <c r="Y706" s="51" t="s">
        <v>77</v>
      </c>
      <c r="Z706" s="51" t="s">
        <v>77</v>
      </c>
      <c r="AA706" s="51" t="s">
        <v>77</v>
      </c>
      <c r="AB706" s="51" t="s">
        <v>76</v>
      </c>
      <c r="AC706" s="51" t="s">
        <v>77</v>
      </c>
      <c r="AD706" s="49" t="s">
        <v>77</v>
      </c>
      <c r="AE706" s="50" t="s">
        <v>77</v>
      </c>
      <c r="AF706" s="51" t="s">
        <v>77</v>
      </c>
      <c r="AG706" s="51" t="s">
        <v>77</v>
      </c>
      <c r="AH706" s="51" t="s">
        <v>77</v>
      </c>
      <c r="AI706" s="51" t="s">
        <v>77</v>
      </c>
      <c r="AJ706" s="51" t="s">
        <v>77</v>
      </c>
      <c r="AK706" s="51" t="s">
        <v>77</v>
      </c>
      <c r="AL706" s="51" t="s">
        <v>77</v>
      </c>
      <c r="AM706" s="51" t="s">
        <v>77</v>
      </c>
      <c r="AN706" s="51" t="s">
        <v>77</v>
      </c>
      <c r="AO706" s="51" t="s">
        <v>76</v>
      </c>
      <c r="AP706" s="51" t="s">
        <v>77</v>
      </c>
      <c r="AQ706" s="51" t="s">
        <v>77</v>
      </c>
      <c r="AR706" s="51" t="s">
        <v>77</v>
      </c>
      <c r="AS706" s="51" t="s">
        <v>77</v>
      </c>
      <c r="AT706" s="51" t="s">
        <v>77</v>
      </c>
      <c r="AU706" s="51" t="s">
        <v>77</v>
      </c>
      <c r="AV706" s="51" t="s">
        <v>77</v>
      </c>
      <c r="AW706" s="51" t="s">
        <v>76</v>
      </c>
      <c r="AX706" s="51" t="s">
        <v>77</v>
      </c>
      <c r="AY706" s="51" t="s">
        <v>77</v>
      </c>
      <c r="AZ706" s="51" t="s">
        <v>77</v>
      </c>
      <c r="BA706" s="51" t="s">
        <v>77</v>
      </c>
      <c r="BB706" s="51" t="s">
        <v>77</v>
      </c>
      <c r="BC706" s="51" t="s">
        <v>77</v>
      </c>
      <c r="BD706" s="51" t="s">
        <v>77</v>
      </c>
      <c r="BE706" s="49" t="s">
        <v>77</v>
      </c>
      <c r="BF706" s="52">
        <v>0</v>
      </c>
      <c r="BG706" s="53">
        <v>0</v>
      </c>
      <c r="BH706" s="53">
        <v>0</v>
      </c>
      <c r="BI706" s="53">
        <v>0</v>
      </c>
      <c r="BJ706" s="53">
        <v>0</v>
      </c>
      <c r="BK706" s="53">
        <v>0</v>
      </c>
      <c r="BL706" s="53">
        <v>0</v>
      </c>
      <c r="BM706" s="54">
        <f t="shared" si="10"/>
        <v>0</v>
      </c>
      <c r="BO706" t="str">
        <f>VLOOKUP(A706,Startups!$A$3:$B$1596, 2,FALSE)</f>
        <v>Normal</v>
      </c>
    </row>
    <row r="707" spans="1:67" s="55" customFormat="1" ht="135" customHeight="1" x14ac:dyDescent="0.2">
      <c r="A707" s="50" t="s">
        <v>5920</v>
      </c>
      <c r="B707" s="51" t="s">
        <v>5921</v>
      </c>
      <c r="C707" s="51" t="s">
        <v>220</v>
      </c>
      <c r="D707" s="51" t="s">
        <v>1234</v>
      </c>
      <c r="E707" s="51">
        <v>2014</v>
      </c>
      <c r="F707" s="51" t="s">
        <v>44</v>
      </c>
      <c r="G707" s="51" t="s">
        <v>68</v>
      </c>
      <c r="H707" s="51" t="s">
        <v>5922</v>
      </c>
      <c r="I707" s="49" t="s">
        <v>5923</v>
      </c>
      <c r="J707" s="50" t="s">
        <v>5924</v>
      </c>
      <c r="K707" s="51" t="s">
        <v>5925</v>
      </c>
      <c r="L707" s="51" t="s">
        <v>5926</v>
      </c>
      <c r="M707" s="51" t="s">
        <v>5927</v>
      </c>
      <c r="N707" s="51" t="s">
        <v>5928</v>
      </c>
      <c r="O707" s="49" t="s">
        <v>5929</v>
      </c>
      <c r="P707" s="50" t="s">
        <v>77</v>
      </c>
      <c r="Q707" s="51" t="s">
        <v>76</v>
      </c>
      <c r="R707" s="49" t="s">
        <v>77</v>
      </c>
      <c r="S707" s="50" t="s">
        <v>77</v>
      </c>
      <c r="T707" s="51" t="s">
        <v>76</v>
      </c>
      <c r="U707" s="51" t="s">
        <v>76</v>
      </c>
      <c r="V707" s="51" t="s">
        <v>76</v>
      </c>
      <c r="W707" s="51" t="s">
        <v>77</v>
      </c>
      <c r="X707" s="51" t="s">
        <v>77</v>
      </c>
      <c r="Y707" s="51" t="s">
        <v>77</v>
      </c>
      <c r="Z707" s="51" t="s">
        <v>77</v>
      </c>
      <c r="AA707" s="51" t="s">
        <v>77</v>
      </c>
      <c r="AB707" s="51" t="s">
        <v>77</v>
      </c>
      <c r="AC707" s="51" t="s">
        <v>77</v>
      </c>
      <c r="AD707" s="49" t="s">
        <v>77</v>
      </c>
      <c r="AE707" s="50" t="s">
        <v>77</v>
      </c>
      <c r="AF707" s="51" t="s">
        <v>77</v>
      </c>
      <c r="AG707" s="51" t="s">
        <v>77</v>
      </c>
      <c r="AH707" s="51" t="s">
        <v>77</v>
      </c>
      <c r="AI707" s="51" t="s">
        <v>77</v>
      </c>
      <c r="AJ707" s="51" t="s">
        <v>77</v>
      </c>
      <c r="AK707" s="51" t="s">
        <v>77</v>
      </c>
      <c r="AL707" s="51" t="s">
        <v>77</v>
      </c>
      <c r="AM707" s="51" t="s">
        <v>76</v>
      </c>
      <c r="AN707" s="51" t="s">
        <v>77</v>
      </c>
      <c r="AO707" s="51" t="s">
        <v>77</v>
      </c>
      <c r="AP707" s="51" t="s">
        <v>77</v>
      </c>
      <c r="AQ707" s="51" t="s">
        <v>77</v>
      </c>
      <c r="AR707" s="51" t="s">
        <v>77</v>
      </c>
      <c r="AS707" s="51" t="s">
        <v>77</v>
      </c>
      <c r="AT707" s="51" t="s">
        <v>77</v>
      </c>
      <c r="AU707" s="51" t="s">
        <v>77</v>
      </c>
      <c r="AV707" s="51" t="s">
        <v>77</v>
      </c>
      <c r="AW707" s="51" t="s">
        <v>77</v>
      </c>
      <c r="AX707" s="51" t="s">
        <v>77</v>
      </c>
      <c r="AY707" s="51" t="s">
        <v>77</v>
      </c>
      <c r="AZ707" s="51" t="s">
        <v>77</v>
      </c>
      <c r="BA707" s="51" t="s">
        <v>77</v>
      </c>
      <c r="BB707" s="51" t="s">
        <v>77</v>
      </c>
      <c r="BC707" s="51" t="s">
        <v>77</v>
      </c>
      <c r="BD707" s="51" t="s">
        <v>77</v>
      </c>
      <c r="BE707" s="49" t="s">
        <v>77</v>
      </c>
      <c r="BF707" s="52">
        <v>0</v>
      </c>
      <c r="BG707" s="53">
        <v>0</v>
      </c>
      <c r="BH707" s="53">
        <v>0</v>
      </c>
      <c r="BI707" s="53">
        <v>0</v>
      </c>
      <c r="BJ707" s="53">
        <v>0</v>
      </c>
      <c r="BK707" s="53">
        <v>0</v>
      </c>
      <c r="BL707" s="53">
        <v>0</v>
      </c>
      <c r="BM707" s="54">
        <f t="shared" ref="BM707:BM770" si="11">(IF(BF707+BG707&gt;0,SUM(BF707:BL707),0))</f>
        <v>0</v>
      </c>
      <c r="BO707" t="str">
        <f>VLOOKUP(A707,Startups!$A$3:$B$1596, 2,FALSE)</f>
        <v>Early Stage</v>
      </c>
    </row>
    <row r="708" spans="1:67" s="55" customFormat="1" ht="135" customHeight="1" x14ac:dyDescent="0.2">
      <c r="A708" s="50" t="s">
        <v>5952</v>
      </c>
      <c r="B708" s="51" t="s">
        <v>5953</v>
      </c>
      <c r="C708" s="51" t="s">
        <v>5836</v>
      </c>
      <c r="D708" s="51" t="s">
        <v>5954</v>
      </c>
      <c r="E708" s="51">
        <v>2015</v>
      </c>
      <c r="F708" s="51" t="s">
        <v>4793</v>
      </c>
      <c r="G708" s="51" t="s">
        <v>155</v>
      </c>
      <c r="H708" s="51" t="s">
        <v>5955</v>
      </c>
      <c r="I708" s="49" t="s">
        <v>5956</v>
      </c>
      <c r="J708" s="50" t="s">
        <v>5957</v>
      </c>
      <c r="K708" s="51" t="s">
        <v>5958</v>
      </c>
      <c r="L708" s="51" t="s">
        <v>5959</v>
      </c>
      <c r="M708" s="51" t="s">
        <v>5960</v>
      </c>
      <c r="N708" s="51" t="s">
        <v>5961</v>
      </c>
      <c r="O708" s="49" t="s">
        <v>5962</v>
      </c>
      <c r="P708" s="50" t="s">
        <v>76</v>
      </c>
      <c r="Q708" s="51" t="s">
        <v>77</v>
      </c>
      <c r="R708" s="49" t="s">
        <v>77</v>
      </c>
      <c r="S708" s="50" t="s">
        <v>76</v>
      </c>
      <c r="T708" s="51" t="s">
        <v>77</v>
      </c>
      <c r="U708" s="51" t="s">
        <v>77</v>
      </c>
      <c r="V708" s="51" t="s">
        <v>77</v>
      </c>
      <c r="W708" s="51" t="s">
        <v>77</v>
      </c>
      <c r="X708" s="51" t="s">
        <v>77</v>
      </c>
      <c r="Y708" s="51" t="s">
        <v>77</v>
      </c>
      <c r="Z708" s="51" t="s">
        <v>77</v>
      </c>
      <c r="AA708" s="51" t="s">
        <v>77</v>
      </c>
      <c r="AB708" s="51" t="s">
        <v>76</v>
      </c>
      <c r="AC708" s="51" t="s">
        <v>77</v>
      </c>
      <c r="AD708" s="49" t="s">
        <v>77</v>
      </c>
      <c r="AE708" s="50" t="s">
        <v>77</v>
      </c>
      <c r="AF708" s="51" t="s">
        <v>77</v>
      </c>
      <c r="AG708" s="51" t="s">
        <v>77</v>
      </c>
      <c r="AH708" s="51" t="s">
        <v>76</v>
      </c>
      <c r="AI708" s="51" t="s">
        <v>77</v>
      </c>
      <c r="AJ708" s="51" t="s">
        <v>77</v>
      </c>
      <c r="AK708" s="51" t="s">
        <v>77</v>
      </c>
      <c r="AL708" s="51" t="s">
        <v>77</v>
      </c>
      <c r="AM708" s="51" t="s">
        <v>77</v>
      </c>
      <c r="AN708" s="51" t="s">
        <v>76</v>
      </c>
      <c r="AO708" s="51" t="s">
        <v>77</v>
      </c>
      <c r="AP708" s="51" t="s">
        <v>77</v>
      </c>
      <c r="AQ708" s="51" t="s">
        <v>77</v>
      </c>
      <c r="AR708" s="51" t="s">
        <v>77</v>
      </c>
      <c r="AS708" s="51" t="s">
        <v>77</v>
      </c>
      <c r="AT708" s="51" t="s">
        <v>77</v>
      </c>
      <c r="AU708" s="51" t="s">
        <v>77</v>
      </c>
      <c r="AV708" s="51" t="s">
        <v>77</v>
      </c>
      <c r="AW708" s="51" t="s">
        <v>77</v>
      </c>
      <c r="AX708" s="51" t="s">
        <v>77</v>
      </c>
      <c r="AY708" s="51" t="s">
        <v>77</v>
      </c>
      <c r="AZ708" s="51" t="s">
        <v>77</v>
      </c>
      <c r="BA708" s="51" t="s">
        <v>77</v>
      </c>
      <c r="BB708" s="51" t="s">
        <v>77</v>
      </c>
      <c r="BC708" s="51" t="s">
        <v>77</v>
      </c>
      <c r="BD708" s="51" t="s">
        <v>77</v>
      </c>
      <c r="BE708" s="49" t="s">
        <v>77</v>
      </c>
      <c r="BF708" s="52">
        <v>0</v>
      </c>
      <c r="BG708" s="53">
        <v>0</v>
      </c>
      <c r="BH708" s="53">
        <v>0</v>
      </c>
      <c r="BI708" s="53">
        <v>0</v>
      </c>
      <c r="BJ708" s="53">
        <v>0</v>
      </c>
      <c r="BK708" s="53">
        <v>0</v>
      </c>
      <c r="BL708" s="53">
        <v>0</v>
      </c>
      <c r="BM708" s="54">
        <f t="shared" si="11"/>
        <v>0</v>
      </c>
      <c r="BO708" t="str">
        <f>VLOOKUP(A708,Startups!$A$3:$B$1596, 2,FALSE)</f>
        <v>Normal</v>
      </c>
    </row>
    <row r="709" spans="1:67" s="55" customFormat="1" ht="135" customHeight="1" x14ac:dyDescent="0.2">
      <c r="A709" s="50" t="s">
        <v>5963</v>
      </c>
      <c r="B709" s="51" t="s">
        <v>5964</v>
      </c>
      <c r="C709" s="51" t="s">
        <v>66</v>
      </c>
      <c r="D709" s="51" t="s">
        <v>67</v>
      </c>
      <c r="E709" s="51">
        <v>2013</v>
      </c>
      <c r="F709" s="51" t="s">
        <v>57</v>
      </c>
      <c r="G709" s="51" t="s">
        <v>155</v>
      </c>
      <c r="H709" s="51" t="s">
        <v>5965</v>
      </c>
      <c r="I709" s="49" t="s">
        <v>5966</v>
      </c>
      <c r="J709" s="50" t="s">
        <v>5967</v>
      </c>
      <c r="K709" s="51" t="s">
        <v>5968</v>
      </c>
      <c r="L709" s="51" t="s">
        <v>5969</v>
      </c>
      <c r="M709" s="51" t="s">
        <v>5970</v>
      </c>
      <c r="N709" s="51" t="s">
        <v>5971</v>
      </c>
      <c r="O709" s="49" t="s">
        <v>5972</v>
      </c>
      <c r="P709" s="50" t="s">
        <v>77</v>
      </c>
      <c r="Q709" s="51" t="s">
        <v>76</v>
      </c>
      <c r="R709" s="49" t="s">
        <v>77</v>
      </c>
      <c r="S709" s="50" t="s">
        <v>77</v>
      </c>
      <c r="T709" s="51" t="s">
        <v>76</v>
      </c>
      <c r="U709" s="51" t="s">
        <v>77</v>
      </c>
      <c r="V709" s="51" t="s">
        <v>77</v>
      </c>
      <c r="W709" s="51" t="s">
        <v>76</v>
      </c>
      <c r="X709" s="51" t="s">
        <v>76</v>
      </c>
      <c r="Y709" s="51" t="s">
        <v>77</v>
      </c>
      <c r="Z709" s="51" t="s">
        <v>77</v>
      </c>
      <c r="AA709" s="51" t="s">
        <v>77</v>
      </c>
      <c r="AB709" s="51" t="s">
        <v>77</v>
      </c>
      <c r="AC709" s="51" t="s">
        <v>77</v>
      </c>
      <c r="AD709" s="49" t="s">
        <v>77</v>
      </c>
      <c r="AE709" s="50" t="s">
        <v>77</v>
      </c>
      <c r="AF709" s="51" t="s">
        <v>77</v>
      </c>
      <c r="AG709" s="51" t="s">
        <v>77</v>
      </c>
      <c r="AH709" s="51" t="s">
        <v>77</v>
      </c>
      <c r="AI709" s="51" t="s">
        <v>77</v>
      </c>
      <c r="AJ709" s="51" t="s">
        <v>77</v>
      </c>
      <c r="AK709" s="51" t="s">
        <v>77</v>
      </c>
      <c r="AL709" s="51" t="s">
        <v>77</v>
      </c>
      <c r="AM709" s="51" t="s">
        <v>77</v>
      </c>
      <c r="AN709" s="51" t="s">
        <v>77</v>
      </c>
      <c r="AO709" s="51" t="s">
        <v>77</v>
      </c>
      <c r="AP709" s="51" t="s">
        <v>77</v>
      </c>
      <c r="AQ709" s="51" t="s">
        <v>77</v>
      </c>
      <c r="AR709" s="51" t="s">
        <v>77</v>
      </c>
      <c r="AS709" s="51" t="s">
        <v>77</v>
      </c>
      <c r="AT709" s="51" t="s">
        <v>77</v>
      </c>
      <c r="AU709" s="51" t="s">
        <v>77</v>
      </c>
      <c r="AV709" s="51" t="s">
        <v>77</v>
      </c>
      <c r="AW709" s="51" t="s">
        <v>77</v>
      </c>
      <c r="AX709" s="51" t="s">
        <v>77</v>
      </c>
      <c r="AY709" s="51" t="s">
        <v>77</v>
      </c>
      <c r="AZ709" s="51" t="s">
        <v>76</v>
      </c>
      <c r="BA709" s="51" t="s">
        <v>77</v>
      </c>
      <c r="BB709" s="51" t="s">
        <v>77</v>
      </c>
      <c r="BC709" s="51" t="s">
        <v>77</v>
      </c>
      <c r="BD709" s="51" t="s">
        <v>77</v>
      </c>
      <c r="BE709" s="49" t="s">
        <v>77</v>
      </c>
      <c r="BF709" s="52">
        <v>0</v>
      </c>
      <c r="BG709" s="53">
        <v>0</v>
      </c>
      <c r="BH709" s="53">
        <v>0</v>
      </c>
      <c r="BI709" s="53">
        <v>0</v>
      </c>
      <c r="BJ709" s="53">
        <v>0</v>
      </c>
      <c r="BK709" s="53">
        <v>0</v>
      </c>
      <c r="BL709" s="53">
        <v>0</v>
      </c>
      <c r="BM709" s="54">
        <f t="shared" si="11"/>
        <v>0</v>
      </c>
      <c r="BO709" t="str">
        <f>VLOOKUP(A709,Startups!$A$3:$B$1596, 2,FALSE)</f>
        <v>Early Stage</v>
      </c>
    </row>
    <row r="710" spans="1:67" s="55" customFormat="1" ht="135" customHeight="1" x14ac:dyDescent="0.2">
      <c r="A710" s="50" t="s">
        <v>5973</v>
      </c>
      <c r="B710" s="51" t="s">
        <v>5974</v>
      </c>
      <c r="C710" s="51" t="s">
        <v>4803</v>
      </c>
      <c r="D710" s="51" t="s">
        <v>5975</v>
      </c>
      <c r="E710" s="51">
        <v>2015</v>
      </c>
      <c r="F710" s="51" t="s">
        <v>280</v>
      </c>
      <c r="G710" s="51" t="s">
        <v>94</v>
      </c>
      <c r="H710" s="51" t="s">
        <v>5976</v>
      </c>
      <c r="I710" s="49" t="s">
        <v>5977</v>
      </c>
      <c r="J710" s="50" t="s">
        <v>5978</v>
      </c>
      <c r="K710" s="51" t="s">
        <v>5979</v>
      </c>
      <c r="L710" s="51" t="s">
        <v>5980</v>
      </c>
      <c r="M710" s="51" t="s">
        <v>5981</v>
      </c>
      <c r="N710" s="51" t="s">
        <v>5982</v>
      </c>
      <c r="O710" s="49" t="s">
        <v>5983</v>
      </c>
      <c r="P710" s="50" t="s">
        <v>76</v>
      </c>
      <c r="Q710" s="51" t="s">
        <v>76</v>
      </c>
      <c r="R710" s="49" t="s">
        <v>77</v>
      </c>
      <c r="S710" s="50" t="s">
        <v>77</v>
      </c>
      <c r="T710" s="51" t="s">
        <v>76</v>
      </c>
      <c r="U710" s="51" t="s">
        <v>77</v>
      </c>
      <c r="V710" s="51" t="s">
        <v>77</v>
      </c>
      <c r="W710" s="51" t="s">
        <v>76</v>
      </c>
      <c r="X710" s="51" t="s">
        <v>77</v>
      </c>
      <c r="Y710" s="51" t="s">
        <v>77</v>
      </c>
      <c r="Z710" s="51" t="s">
        <v>77</v>
      </c>
      <c r="AA710" s="51" t="s">
        <v>77</v>
      </c>
      <c r="AB710" s="51" t="s">
        <v>77</v>
      </c>
      <c r="AC710" s="51" t="s">
        <v>77</v>
      </c>
      <c r="AD710" s="49" t="s">
        <v>77</v>
      </c>
      <c r="AE710" s="50" t="s">
        <v>77</v>
      </c>
      <c r="AF710" s="51" t="s">
        <v>77</v>
      </c>
      <c r="AG710" s="51" t="s">
        <v>77</v>
      </c>
      <c r="AH710" s="51" t="s">
        <v>77</v>
      </c>
      <c r="AI710" s="51" t="s">
        <v>77</v>
      </c>
      <c r="AJ710" s="51" t="s">
        <v>77</v>
      </c>
      <c r="AK710" s="51" t="s">
        <v>77</v>
      </c>
      <c r="AL710" s="51" t="s">
        <v>77</v>
      </c>
      <c r="AM710" s="51" t="s">
        <v>77</v>
      </c>
      <c r="AN710" s="51" t="s">
        <v>77</v>
      </c>
      <c r="AO710" s="51" t="s">
        <v>77</v>
      </c>
      <c r="AP710" s="51" t="s">
        <v>77</v>
      </c>
      <c r="AQ710" s="51" t="s">
        <v>77</v>
      </c>
      <c r="AR710" s="51" t="s">
        <v>77</v>
      </c>
      <c r="AS710" s="51" t="s">
        <v>77</v>
      </c>
      <c r="AT710" s="51" t="s">
        <v>77</v>
      </c>
      <c r="AU710" s="51" t="s">
        <v>77</v>
      </c>
      <c r="AV710" s="51" t="s">
        <v>77</v>
      </c>
      <c r="AW710" s="51" t="s">
        <v>76</v>
      </c>
      <c r="AX710" s="51" t="s">
        <v>76</v>
      </c>
      <c r="AY710" s="51" t="s">
        <v>77</v>
      </c>
      <c r="AZ710" s="51" t="s">
        <v>77</v>
      </c>
      <c r="BA710" s="51" t="s">
        <v>77</v>
      </c>
      <c r="BB710" s="51" t="s">
        <v>77</v>
      </c>
      <c r="BC710" s="51" t="s">
        <v>77</v>
      </c>
      <c r="BD710" s="51" t="s">
        <v>77</v>
      </c>
      <c r="BE710" s="49" t="s">
        <v>77</v>
      </c>
      <c r="BF710" s="52">
        <v>0</v>
      </c>
      <c r="BG710" s="53">
        <v>0</v>
      </c>
      <c r="BH710" s="53">
        <v>0</v>
      </c>
      <c r="BI710" s="53">
        <v>0</v>
      </c>
      <c r="BJ710" s="53">
        <v>0</v>
      </c>
      <c r="BK710" s="53">
        <v>0</v>
      </c>
      <c r="BL710" s="53">
        <v>0</v>
      </c>
      <c r="BM710" s="54">
        <f t="shared" si="11"/>
        <v>0</v>
      </c>
      <c r="BO710" t="str">
        <f>VLOOKUP(A710,Startups!$A$3:$B$1596, 2,FALSE)</f>
        <v>Normal</v>
      </c>
    </row>
    <row r="711" spans="1:67" s="55" customFormat="1" ht="135" customHeight="1" x14ac:dyDescent="0.2">
      <c r="A711" s="50" t="s">
        <v>5984</v>
      </c>
      <c r="B711" s="51" t="s">
        <v>5985</v>
      </c>
      <c r="C711" s="51" t="s">
        <v>648</v>
      </c>
      <c r="D711" s="51" t="s">
        <v>649</v>
      </c>
      <c r="E711" s="51">
        <v>2015</v>
      </c>
      <c r="F711" s="51" t="s">
        <v>1485</v>
      </c>
      <c r="G711" s="51" t="s">
        <v>68</v>
      </c>
      <c r="H711" s="51" t="s">
        <v>5986</v>
      </c>
      <c r="I711" s="49" t="s">
        <v>5987</v>
      </c>
      <c r="J711" s="50" t="s">
        <v>5988</v>
      </c>
      <c r="K711" s="51" t="s">
        <v>5989</v>
      </c>
      <c r="L711" s="51" t="s">
        <v>5990</v>
      </c>
      <c r="M711" s="51" t="s">
        <v>5991</v>
      </c>
      <c r="N711" s="51" t="s">
        <v>5992</v>
      </c>
      <c r="O711" s="49" t="s">
        <v>5993</v>
      </c>
      <c r="P711" s="50" t="s">
        <v>76</v>
      </c>
      <c r="Q711" s="51" t="s">
        <v>77</v>
      </c>
      <c r="R711" s="49" t="s">
        <v>77</v>
      </c>
      <c r="S711" s="50" t="s">
        <v>77</v>
      </c>
      <c r="T711" s="51" t="s">
        <v>76</v>
      </c>
      <c r="U711" s="51" t="s">
        <v>77</v>
      </c>
      <c r="V711" s="51" t="s">
        <v>77</v>
      </c>
      <c r="W711" s="51" t="s">
        <v>77</v>
      </c>
      <c r="X711" s="51" t="s">
        <v>76</v>
      </c>
      <c r="Y711" s="51" t="s">
        <v>77</v>
      </c>
      <c r="Z711" s="51" t="s">
        <v>77</v>
      </c>
      <c r="AA711" s="51" t="s">
        <v>77</v>
      </c>
      <c r="AB711" s="51" t="s">
        <v>77</v>
      </c>
      <c r="AC711" s="51" t="s">
        <v>76</v>
      </c>
      <c r="AD711" s="49" t="s">
        <v>77</v>
      </c>
      <c r="AE711" s="50" t="s">
        <v>77</v>
      </c>
      <c r="AF711" s="51" t="s">
        <v>77</v>
      </c>
      <c r="AG711" s="51" t="s">
        <v>77</v>
      </c>
      <c r="AH711" s="51" t="s">
        <v>77</v>
      </c>
      <c r="AI711" s="51" t="s">
        <v>76</v>
      </c>
      <c r="AJ711" s="51" t="s">
        <v>77</v>
      </c>
      <c r="AK711" s="51" t="s">
        <v>77</v>
      </c>
      <c r="AL711" s="51" t="s">
        <v>77</v>
      </c>
      <c r="AM711" s="51" t="s">
        <v>77</v>
      </c>
      <c r="AN711" s="51" t="s">
        <v>77</v>
      </c>
      <c r="AO711" s="51" t="s">
        <v>76</v>
      </c>
      <c r="AP711" s="51" t="s">
        <v>77</v>
      </c>
      <c r="AQ711" s="51" t="s">
        <v>77</v>
      </c>
      <c r="AR711" s="51" t="s">
        <v>77</v>
      </c>
      <c r="AS711" s="51" t="s">
        <v>77</v>
      </c>
      <c r="AT711" s="51" t="s">
        <v>77</v>
      </c>
      <c r="AU711" s="51" t="s">
        <v>77</v>
      </c>
      <c r="AV711" s="51" t="s">
        <v>77</v>
      </c>
      <c r="AW711" s="51" t="s">
        <v>77</v>
      </c>
      <c r="AX711" s="51" t="s">
        <v>77</v>
      </c>
      <c r="AY711" s="51" t="s">
        <v>77</v>
      </c>
      <c r="AZ711" s="51" t="s">
        <v>77</v>
      </c>
      <c r="BA711" s="51" t="s">
        <v>77</v>
      </c>
      <c r="BB711" s="51" t="s">
        <v>77</v>
      </c>
      <c r="BC711" s="51" t="s">
        <v>77</v>
      </c>
      <c r="BD711" s="51" t="s">
        <v>77</v>
      </c>
      <c r="BE711" s="49" t="s">
        <v>77</v>
      </c>
      <c r="BF711" s="52">
        <v>0</v>
      </c>
      <c r="BG711" s="53">
        <v>0</v>
      </c>
      <c r="BH711" s="53">
        <v>0</v>
      </c>
      <c r="BI711" s="53">
        <v>0</v>
      </c>
      <c r="BJ711" s="53">
        <v>0</v>
      </c>
      <c r="BK711" s="53">
        <v>0</v>
      </c>
      <c r="BL711" s="53">
        <v>0</v>
      </c>
      <c r="BM711" s="54">
        <f t="shared" si="11"/>
        <v>0</v>
      </c>
      <c r="BO711" t="str">
        <f>VLOOKUP(A711,Startups!$A$3:$B$1596, 2,FALSE)</f>
        <v>Early Stage</v>
      </c>
    </row>
    <row r="712" spans="1:67" s="55" customFormat="1" ht="135" customHeight="1" x14ac:dyDescent="0.2">
      <c r="A712" s="50" t="s">
        <v>5994</v>
      </c>
      <c r="B712" s="51" t="s">
        <v>5995</v>
      </c>
      <c r="C712" s="51" t="s">
        <v>66</v>
      </c>
      <c r="D712" s="51" t="s">
        <v>67</v>
      </c>
      <c r="E712" s="51">
        <v>2015</v>
      </c>
      <c r="F712" s="51" t="s">
        <v>60</v>
      </c>
      <c r="G712" s="51" t="s">
        <v>155</v>
      </c>
      <c r="H712" s="51" t="s">
        <v>5996</v>
      </c>
      <c r="I712" s="49" t="s">
        <v>5997</v>
      </c>
      <c r="J712" s="50" t="s">
        <v>5998</v>
      </c>
      <c r="K712" s="51" t="s">
        <v>5999</v>
      </c>
      <c r="L712" s="51" t="s">
        <v>6000</v>
      </c>
      <c r="M712" s="51" t="s">
        <v>6001</v>
      </c>
      <c r="N712" s="51" t="s">
        <v>6002</v>
      </c>
      <c r="O712" s="49" t="s">
        <v>6003</v>
      </c>
      <c r="P712" s="50" t="s">
        <v>77</v>
      </c>
      <c r="Q712" s="51" t="s">
        <v>76</v>
      </c>
      <c r="R712" s="49" t="s">
        <v>77</v>
      </c>
      <c r="S712" s="50" t="s">
        <v>77</v>
      </c>
      <c r="T712" s="51" t="s">
        <v>77</v>
      </c>
      <c r="U712" s="51" t="s">
        <v>77</v>
      </c>
      <c r="V712" s="51" t="s">
        <v>76</v>
      </c>
      <c r="W712" s="51" t="s">
        <v>76</v>
      </c>
      <c r="X712" s="51" t="s">
        <v>77</v>
      </c>
      <c r="Y712" s="51" t="s">
        <v>76</v>
      </c>
      <c r="Z712" s="51" t="s">
        <v>77</v>
      </c>
      <c r="AA712" s="51" t="s">
        <v>77</v>
      </c>
      <c r="AB712" s="51" t="s">
        <v>77</v>
      </c>
      <c r="AC712" s="51" t="s">
        <v>77</v>
      </c>
      <c r="AD712" s="49" t="s">
        <v>77</v>
      </c>
      <c r="AE712" s="50" t="s">
        <v>77</v>
      </c>
      <c r="AF712" s="51" t="s">
        <v>77</v>
      </c>
      <c r="AG712" s="51" t="s">
        <v>77</v>
      </c>
      <c r="AH712" s="51" t="s">
        <v>77</v>
      </c>
      <c r="AI712" s="51" t="s">
        <v>77</v>
      </c>
      <c r="AJ712" s="51" t="s">
        <v>77</v>
      </c>
      <c r="AK712" s="51" t="s">
        <v>77</v>
      </c>
      <c r="AL712" s="51" t="s">
        <v>77</v>
      </c>
      <c r="AM712" s="51" t="s">
        <v>77</v>
      </c>
      <c r="AN712" s="51" t="s">
        <v>77</v>
      </c>
      <c r="AO712" s="51" t="s">
        <v>77</v>
      </c>
      <c r="AP712" s="51" t="s">
        <v>77</v>
      </c>
      <c r="AQ712" s="51" t="s">
        <v>77</v>
      </c>
      <c r="AR712" s="51" t="s">
        <v>77</v>
      </c>
      <c r="AS712" s="51" t="s">
        <v>77</v>
      </c>
      <c r="AT712" s="51" t="s">
        <v>77</v>
      </c>
      <c r="AU712" s="51" t="s">
        <v>77</v>
      </c>
      <c r="AV712" s="51" t="s">
        <v>77</v>
      </c>
      <c r="AW712" s="51" t="s">
        <v>77</v>
      </c>
      <c r="AX712" s="51" t="s">
        <v>77</v>
      </c>
      <c r="AY712" s="51" t="s">
        <v>77</v>
      </c>
      <c r="AZ712" s="51" t="s">
        <v>77</v>
      </c>
      <c r="BA712" s="51" t="s">
        <v>77</v>
      </c>
      <c r="BB712" s="51" t="s">
        <v>77</v>
      </c>
      <c r="BC712" s="51" t="s">
        <v>76</v>
      </c>
      <c r="BD712" s="51" t="s">
        <v>77</v>
      </c>
      <c r="BE712" s="49" t="s">
        <v>77</v>
      </c>
      <c r="BF712" s="52">
        <v>0</v>
      </c>
      <c r="BG712" s="53">
        <v>0</v>
      </c>
      <c r="BH712" s="53">
        <v>0</v>
      </c>
      <c r="BI712" s="53">
        <v>0</v>
      </c>
      <c r="BJ712" s="53">
        <v>0</v>
      </c>
      <c r="BK712" s="53">
        <v>0</v>
      </c>
      <c r="BL712" s="53">
        <v>0</v>
      </c>
      <c r="BM712" s="54">
        <f t="shared" si="11"/>
        <v>0</v>
      </c>
      <c r="BO712" t="str">
        <f>VLOOKUP(A712,Startups!$A$3:$B$1596, 2,FALSE)</f>
        <v>Early Stage</v>
      </c>
    </row>
    <row r="713" spans="1:67" s="55" customFormat="1" ht="135" customHeight="1" x14ac:dyDescent="0.2">
      <c r="A713" s="50" t="s">
        <v>6004</v>
      </c>
      <c r="B713" s="51" t="s">
        <v>6005</v>
      </c>
      <c r="C713" s="51" t="s">
        <v>915</v>
      </c>
      <c r="D713" s="51" t="s">
        <v>6006</v>
      </c>
      <c r="E713" s="51">
        <v>2013</v>
      </c>
      <c r="F713" s="51" t="s">
        <v>62</v>
      </c>
      <c r="G713" s="51" t="s">
        <v>94</v>
      </c>
      <c r="H713" s="51" t="s">
        <v>6007</v>
      </c>
      <c r="I713" s="49" t="s">
        <v>6008</v>
      </c>
      <c r="J713" s="50" t="s">
        <v>6009</v>
      </c>
      <c r="K713" s="51" t="s">
        <v>6010</v>
      </c>
      <c r="L713" s="51" t="s">
        <v>6011</v>
      </c>
      <c r="M713" s="51" t="s">
        <v>6012</v>
      </c>
      <c r="N713" s="51" t="s">
        <v>6013</v>
      </c>
      <c r="O713" s="49" t="s">
        <v>6014</v>
      </c>
      <c r="P713" s="50" t="s">
        <v>76</v>
      </c>
      <c r="Q713" s="51" t="s">
        <v>76</v>
      </c>
      <c r="R713" s="49" t="s">
        <v>77</v>
      </c>
      <c r="S713" s="50" t="s">
        <v>77</v>
      </c>
      <c r="T713" s="51" t="s">
        <v>76</v>
      </c>
      <c r="U713" s="51" t="s">
        <v>77</v>
      </c>
      <c r="V713" s="51" t="s">
        <v>76</v>
      </c>
      <c r="W713" s="51" t="s">
        <v>77</v>
      </c>
      <c r="X713" s="51" t="s">
        <v>77</v>
      </c>
      <c r="Y713" s="51" t="s">
        <v>77</v>
      </c>
      <c r="Z713" s="51" t="s">
        <v>77</v>
      </c>
      <c r="AA713" s="51" t="s">
        <v>77</v>
      </c>
      <c r="AB713" s="51" t="s">
        <v>77</v>
      </c>
      <c r="AC713" s="51" t="s">
        <v>76</v>
      </c>
      <c r="AD713" s="49" t="s">
        <v>77</v>
      </c>
      <c r="AE713" s="50" t="s">
        <v>77</v>
      </c>
      <c r="AF713" s="51" t="s">
        <v>77</v>
      </c>
      <c r="AG713" s="51" t="s">
        <v>77</v>
      </c>
      <c r="AH713" s="51" t="s">
        <v>77</v>
      </c>
      <c r="AI713" s="51" t="s">
        <v>77</v>
      </c>
      <c r="AJ713" s="51" t="s">
        <v>77</v>
      </c>
      <c r="AK713" s="51" t="s">
        <v>77</v>
      </c>
      <c r="AL713" s="51" t="s">
        <v>77</v>
      </c>
      <c r="AM713" s="51" t="s">
        <v>77</v>
      </c>
      <c r="AN713" s="51" t="s">
        <v>77</v>
      </c>
      <c r="AO713" s="51" t="s">
        <v>77</v>
      </c>
      <c r="AP713" s="51" t="s">
        <v>77</v>
      </c>
      <c r="AQ713" s="51" t="s">
        <v>77</v>
      </c>
      <c r="AR713" s="51" t="s">
        <v>77</v>
      </c>
      <c r="AS713" s="51" t="s">
        <v>77</v>
      </c>
      <c r="AT713" s="51" t="s">
        <v>77</v>
      </c>
      <c r="AU713" s="51" t="s">
        <v>77</v>
      </c>
      <c r="AV713" s="51" t="s">
        <v>77</v>
      </c>
      <c r="AW713" s="51" t="s">
        <v>77</v>
      </c>
      <c r="AX713" s="51" t="s">
        <v>77</v>
      </c>
      <c r="AY713" s="51" t="s">
        <v>77</v>
      </c>
      <c r="AZ713" s="51" t="s">
        <v>77</v>
      </c>
      <c r="BA713" s="51" t="s">
        <v>77</v>
      </c>
      <c r="BB713" s="51" t="s">
        <v>77</v>
      </c>
      <c r="BC713" s="51" t="s">
        <v>77</v>
      </c>
      <c r="BD713" s="51" t="s">
        <v>77</v>
      </c>
      <c r="BE713" s="49" t="s">
        <v>76</v>
      </c>
      <c r="BF713" s="52">
        <v>0</v>
      </c>
      <c r="BG713" s="53">
        <v>0</v>
      </c>
      <c r="BH713" s="53">
        <v>0</v>
      </c>
      <c r="BI713" s="53">
        <v>0</v>
      </c>
      <c r="BJ713" s="53">
        <v>0</v>
      </c>
      <c r="BK713" s="53">
        <v>0</v>
      </c>
      <c r="BL713" s="53">
        <v>0</v>
      </c>
      <c r="BM713" s="54">
        <f t="shared" si="11"/>
        <v>0</v>
      </c>
      <c r="BO713" t="str">
        <f>VLOOKUP(A713,Startups!$A$3:$B$1596, 2,FALSE)</f>
        <v>Normal</v>
      </c>
    </row>
    <row r="714" spans="1:67" s="55" customFormat="1" ht="135" customHeight="1" x14ac:dyDescent="0.2">
      <c r="A714" s="50" t="s">
        <v>6015</v>
      </c>
      <c r="B714" s="51" t="s">
        <v>6016</v>
      </c>
      <c r="C714" s="51" t="s">
        <v>545</v>
      </c>
      <c r="D714" s="51" t="s">
        <v>546</v>
      </c>
      <c r="E714" s="51">
        <v>2013</v>
      </c>
      <c r="F714" s="51" t="s">
        <v>49</v>
      </c>
      <c r="G714" s="51" t="s">
        <v>94</v>
      </c>
      <c r="H714" s="51" t="s">
        <v>6017</v>
      </c>
      <c r="I714" s="49" t="s">
        <v>6018</v>
      </c>
      <c r="J714" s="50" t="s">
        <v>6019</v>
      </c>
      <c r="K714" s="51" t="s">
        <v>6020</v>
      </c>
      <c r="L714" s="51" t="s">
        <v>6021</v>
      </c>
      <c r="M714" s="51" t="s">
        <v>6022</v>
      </c>
      <c r="N714" s="51" t="s">
        <v>6023</v>
      </c>
      <c r="O714" s="49" t="s">
        <v>6024</v>
      </c>
      <c r="P714" s="50" t="s">
        <v>77</v>
      </c>
      <c r="Q714" s="51" t="s">
        <v>76</v>
      </c>
      <c r="R714" s="49" t="s">
        <v>77</v>
      </c>
      <c r="S714" s="50" t="s">
        <v>77</v>
      </c>
      <c r="T714" s="51" t="s">
        <v>77</v>
      </c>
      <c r="U714" s="51" t="s">
        <v>77</v>
      </c>
      <c r="V714" s="51" t="s">
        <v>77</v>
      </c>
      <c r="W714" s="51" t="s">
        <v>77</v>
      </c>
      <c r="X714" s="51" t="s">
        <v>77</v>
      </c>
      <c r="Y714" s="51" t="s">
        <v>76</v>
      </c>
      <c r="Z714" s="51" t="s">
        <v>77</v>
      </c>
      <c r="AA714" s="51" t="s">
        <v>77</v>
      </c>
      <c r="AB714" s="51" t="s">
        <v>77</v>
      </c>
      <c r="AC714" s="51" t="s">
        <v>77</v>
      </c>
      <c r="AD714" s="49" t="s">
        <v>76</v>
      </c>
      <c r="AE714" s="50" t="s">
        <v>77</v>
      </c>
      <c r="AF714" s="51" t="s">
        <v>77</v>
      </c>
      <c r="AG714" s="51" t="s">
        <v>77</v>
      </c>
      <c r="AH714" s="51" t="s">
        <v>77</v>
      </c>
      <c r="AI714" s="51" t="s">
        <v>77</v>
      </c>
      <c r="AJ714" s="51" t="s">
        <v>77</v>
      </c>
      <c r="AK714" s="51" t="s">
        <v>77</v>
      </c>
      <c r="AL714" s="51" t="s">
        <v>77</v>
      </c>
      <c r="AM714" s="51" t="s">
        <v>77</v>
      </c>
      <c r="AN714" s="51" t="s">
        <v>77</v>
      </c>
      <c r="AO714" s="51" t="s">
        <v>77</v>
      </c>
      <c r="AP714" s="51" t="s">
        <v>77</v>
      </c>
      <c r="AQ714" s="51" t="s">
        <v>77</v>
      </c>
      <c r="AR714" s="51" t="s">
        <v>76</v>
      </c>
      <c r="AS714" s="51" t="s">
        <v>77</v>
      </c>
      <c r="AT714" s="51" t="s">
        <v>77</v>
      </c>
      <c r="AU714" s="51" t="s">
        <v>77</v>
      </c>
      <c r="AV714" s="51" t="s">
        <v>77</v>
      </c>
      <c r="AW714" s="51" t="s">
        <v>77</v>
      </c>
      <c r="AX714" s="51" t="s">
        <v>77</v>
      </c>
      <c r="AY714" s="51" t="s">
        <v>77</v>
      </c>
      <c r="AZ714" s="51" t="s">
        <v>77</v>
      </c>
      <c r="BA714" s="51" t="s">
        <v>77</v>
      </c>
      <c r="BB714" s="51" t="s">
        <v>77</v>
      </c>
      <c r="BC714" s="51" t="s">
        <v>77</v>
      </c>
      <c r="BD714" s="51" t="s">
        <v>77</v>
      </c>
      <c r="BE714" s="49" t="s">
        <v>77</v>
      </c>
      <c r="BF714" s="52">
        <v>0</v>
      </c>
      <c r="BG714" s="53">
        <v>0</v>
      </c>
      <c r="BH714" s="53">
        <v>0</v>
      </c>
      <c r="BI714" s="53">
        <v>0</v>
      </c>
      <c r="BJ714" s="53">
        <v>0</v>
      </c>
      <c r="BK714" s="53">
        <v>0</v>
      </c>
      <c r="BL714" s="53">
        <v>0</v>
      </c>
      <c r="BM714" s="54">
        <f t="shared" si="11"/>
        <v>0</v>
      </c>
      <c r="BO714" t="str">
        <f>VLOOKUP(A714,Startups!$A$3:$B$1596, 2,FALSE)</f>
        <v>Normal</v>
      </c>
    </row>
    <row r="715" spans="1:67" s="55" customFormat="1" ht="135" customHeight="1" x14ac:dyDescent="0.2">
      <c r="A715" s="50" t="s">
        <v>6025</v>
      </c>
      <c r="B715" s="51" t="s">
        <v>6026</v>
      </c>
      <c r="C715" s="51" t="s">
        <v>4803</v>
      </c>
      <c r="D715" s="51" t="s">
        <v>5089</v>
      </c>
      <c r="E715" s="51">
        <v>2006</v>
      </c>
      <c r="F715" s="51" t="s">
        <v>6027</v>
      </c>
      <c r="G715" s="51" t="s">
        <v>94</v>
      </c>
      <c r="H715" s="51" t="s">
        <v>6028</v>
      </c>
      <c r="I715" s="49" t="s">
        <v>6029</v>
      </c>
      <c r="J715" s="50" t="s">
        <v>6030</v>
      </c>
      <c r="K715" s="51" t="s">
        <v>6031</v>
      </c>
      <c r="L715" s="51" t="s">
        <v>6032</v>
      </c>
      <c r="M715" s="51" t="s">
        <v>6033</v>
      </c>
      <c r="N715" s="51" t="s">
        <v>6034</v>
      </c>
      <c r="O715" s="49" t="s">
        <v>6035</v>
      </c>
      <c r="P715" s="50" t="s">
        <v>76</v>
      </c>
      <c r="Q715" s="51" t="s">
        <v>76</v>
      </c>
      <c r="R715" s="49" t="s">
        <v>77</v>
      </c>
      <c r="S715" s="50" t="s">
        <v>77</v>
      </c>
      <c r="T715" s="51" t="s">
        <v>77</v>
      </c>
      <c r="U715" s="51" t="s">
        <v>77</v>
      </c>
      <c r="V715" s="51" t="s">
        <v>77</v>
      </c>
      <c r="W715" s="51" t="s">
        <v>76</v>
      </c>
      <c r="X715" s="51" t="s">
        <v>77</v>
      </c>
      <c r="Y715" s="51" t="s">
        <v>76</v>
      </c>
      <c r="Z715" s="51" t="s">
        <v>76</v>
      </c>
      <c r="AA715" s="51" t="s">
        <v>77</v>
      </c>
      <c r="AB715" s="51" t="s">
        <v>77</v>
      </c>
      <c r="AC715" s="51" t="s">
        <v>77</v>
      </c>
      <c r="AD715" s="49" t="s">
        <v>77</v>
      </c>
      <c r="AE715" s="50" t="s">
        <v>77</v>
      </c>
      <c r="AF715" s="51" t="s">
        <v>77</v>
      </c>
      <c r="AG715" s="51" t="s">
        <v>77</v>
      </c>
      <c r="AH715" s="51" t="s">
        <v>77</v>
      </c>
      <c r="AI715" s="51" t="s">
        <v>77</v>
      </c>
      <c r="AJ715" s="51" t="s">
        <v>77</v>
      </c>
      <c r="AK715" s="51" t="s">
        <v>77</v>
      </c>
      <c r="AL715" s="51" t="s">
        <v>77</v>
      </c>
      <c r="AM715" s="51" t="s">
        <v>77</v>
      </c>
      <c r="AN715" s="51" t="s">
        <v>77</v>
      </c>
      <c r="AO715" s="51" t="s">
        <v>77</v>
      </c>
      <c r="AP715" s="51" t="s">
        <v>77</v>
      </c>
      <c r="AQ715" s="51" t="s">
        <v>77</v>
      </c>
      <c r="AR715" s="51" t="s">
        <v>76</v>
      </c>
      <c r="AS715" s="51" t="s">
        <v>77</v>
      </c>
      <c r="AT715" s="51" t="s">
        <v>76</v>
      </c>
      <c r="AU715" s="51" t="s">
        <v>77</v>
      </c>
      <c r="AV715" s="51" t="s">
        <v>77</v>
      </c>
      <c r="AW715" s="51" t="s">
        <v>77</v>
      </c>
      <c r="AX715" s="51" t="s">
        <v>77</v>
      </c>
      <c r="AY715" s="51" t="s">
        <v>77</v>
      </c>
      <c r="AZ715" s="51" t="s">
        <v>77</v>
      </c>
      <c r="BA715" s="51" t="s">
        <v>77</v>
      </c>
      <c r="BB715" s="51" t="s">
        <v>77</v>
      </c>
      <c r="BC715" s="51" t="s">
        <v>77</v>
      </c>
      <c r="BD715" s="51" t="s">
        <v>77</v>
      </c>
      <c r="BE715" s="49" t="s">
        <v>77</v>
      </c>
      <c r="BF715" s="52">
        <v>0</v>
      </c>
      <c r="BG715" s="53">
        <v>0</v>
      </c>
      <c r="BH715" s="53">
        <v>0</v>
      </c>
      <c r="BI715" s="53">
        <v>0</v>
      </c>
      <c r="BJ715" s="53">
        <v>0</v>
      </c>
      <c r="BK715" s="53">
        <v>0</v>
      </c>
      <c r="BL715" s="53">
        <v>0</v>
      </c>
      <c r="BM715" s="54">
        <f t="shared" si="11"/>
        <v>0</v>
      </c>
      <c r="BO715" t="str">
        <f>VLOOKUP(A715,Startups!$A$3:$B$1596, 2,FALSE)</f>
        <v>Normal</v>
      </c>
    </row>
    <row r="716" spans="1:67" s="55" customFormat="1" ht="135" customHeight="1" x14ac:dyDescent="0.2">
      <c r="A716" s="50" t="s">
        <v>6036</v>
      </c>
      <c r="B716" s="51" t="s">
        <v>6037</v>
      </c>
      <c r="C716" s="51" t="s">
        <v>1059</v>
      </c>
      <c r="D716" s="51" t="s">
        <v>1060</v>
      </c>
      <c r="E716" s="51">
        <v>2015</v>
      </c>
      <c r="F716" s="51" t="s">
        <v>3206</v>
      </c>
      <c r="G716" s="51" t="s">
        <v>94</v>
      </c>
      <c r="H716" s="51" t="s">
        <v>6038</v>
      </c>
      <c r="I716" s="49" t="s">
        <v>6039</v>
      </c>
      <c r="J716" s="50" t="s">
        <v>6040</v>
      </c>
      <c r="K716" s="51" t="s">
        <v>6041</v>
      </c>
      <c r="L716" s="51" t="s">
        <v>6042</v>
      </c>
      <c r="M716" s="51" t="s">
        <v>6043</v>
      </c>
      <c r="N716" s="51" t="s">
        <v>6044</v>
      </c>
      <c r="O716" s="49" t="s">
        <v>6045</v>
      </c>
      <c r="P716" s="50" t="s">
        <v>77</v>
      </c>
      <c r="Q716" s="51" t="s">
        <v>76</v>
      </c>
      <c r="R716" s="49" t="s">
        <v>77</v>
      </c>
      <c r="S716" s="50" t="s">
        <v>77</v>
      </c>
      <c r="T716" s="51" t="s">
        <v>77</v>
      </c>
      <c r="U716" s="51" t="s">
        <v>76</v>
      </c>
      <c r="V716" s="51" t="s">
        <v>77</v>
      </c>
      <c r="W716" s="51" t="s">
        <v>77</v>
      </c>
      <c r="X716" s="51" t="s">
        <v>77</v>
      </c>
      <c r="Y716" s="51" t="s">
        <v>77</v>
      </c>
      <c r="Z716" s="51" t="s">
        <v>77</v>
      </c>
      <c r="AA716" s="51" t="s">
        <v>77</v>
      </c>
      <c r="AB716" s="51" t="s">
        <v>76</v>
      </c>
      <c r="AC716" s="51" t="s">
        <v>76</v>
      </c>
      <c r="AD716" s="49" t="s">
        <v>77</v>
      </c>
      <c r="AE716" s="50" t="s">
        <v>77</v>
      </c>
      <c r="AF716" s="51" t="s">
        <v>77</v>
      </c>
      <c r="AG716" s="51" t="s">
        <v>77</v>
      </c>
      <c r="AH716" s="51" t="s">
        <v>77</v>
      </c>
      <c r="AI716" s="51" t="s">
        <v>77</v>
      </c>
      <c r="AJ716" s="51" t="s">
        <v>76</v>
      </c>
      <c r="AK716" s="51" t="s">
        <v>77</v>
      </c>
      <c r="AL716" s="51" t="s">
        <v>77</v>
      </c>
      <c r="AM716" s="51" t="s">
        <v>77</v>
      </c>
      <c r="AN716" s="51" t="s">
        <v>77</v>
      </c>
      <c r="AO716" s="51" t="s">
        <v>77</v>
      </c>
      <c r="AP716" s="51" t="s">
        <v>77</v>
      </c>
      <c r="AQ716" s="51" t="s">
        <v>77</v>
      </c>
      <c r="AR716" s="51" t="s">
        <v>77</v>
      </c>
      <c r="AS716" s="51" t="s">
        <v>77</v>
      </c>
      <c r="AT716" s="51" t="s">
        <v>77</v>
      </c>
      <c r="AU716" s="51" t="s">
        <v>76</v>
      </c>
      <c r="AV716" s="51" t="s">
        <v>77</v>
      </c>
      <c r="AW716" s="51" t="s">
        <v>77</v>
      </c>
      <c r="AX716" s="51" t="s">
        <v>77</v>
      </c>
      <c r="AY716" s="51" t="s">
        <v>77</v>
      </c>
      <c r="AZ716" s="51" t="s">
        <v>77</v>
      </c>
      <c r="BA716" s="51" t="s">
        <v>77</v>
      </c>
      <c r="BB716" s="51" t="s">
        <v>77</v>
      </c>
      <c r="BC716" s="51" t="s">
        <v>77</v>
      </c>
      <c r="BD716" s="51" t="s">
        <v>77</v>
      </c>
      <c r="BE716" s="49" t="s">
        <v>77</v>
      </c>
      <c r="BF716" s="52">
        <v>0</v>
      </c>
      <c r="BG716" s="53">
        <v>0</v>
      </c>
      <c r="BH716" s="53">
        <v>0</v>
      </c>
      <c r="BI716" s="53">
        <v>0</v>
      </c>
      <c r="BJ716" s="53">
        <v>0</v>
      </c>
      <c r="BK716" s="53">
        <v>0</v>
      </c>
      <c r="BL716" s="53">
        <v>0</v>
      </c>
      <c r="BM716" s="54">
        <f t="shared" si="11"/>
        <v>0</v>
      </c>
      <c r="BO716" t="str">
        <f>VLOOKUP(A716,Startups!$A$3:$B$1596, 2,FALSE)</f>
        <v>Early Stage</v>
      </c>
    </row>
    <row r="717" spans="1:67" s="55" customFormat="1" ht="135" customHeight="1" x14ac:dyDescent="0.2">
      <c r="A717" s="50" t="s">
        <v>6046</v>
      </c>
      <c r="B717" s="51" t="s">
        <v>6047</v>
      </c>
      <c r="C717" s="51" t="s">
        <v>1027</v>
      </c>
      <c r="D717" s="51" t="s">
        <v>1028</v>
      </c>
      <c r="E717" s="51">
        <v>2002</v>
      </c>
      <c r="F717" s="51" t="s">
        <v>117</v>
      </c>
      <c r="G717" s="51" t="s">
        <v>68</v>
      </c>
      <c r="H717" s="51" t="s">
        <v>6048</v>
      </c>
      <c r="I717" s="49" t="s">
        <v>6049</v>
      </c>
      <c r="J717" s="50" t="s">
        <v>6050</v>
      </c>
      <c r="K717" s="51" t="s">
        <v>6051</v>
      </c>
      <c r="L717" s="51" t="s">
        <v>6052</v>
      </c>
      <c r="M717" s="51" t="s">
        <v>6053</v>
      </c>
      <c r="N717" s="51" t="s">
        <v>6054</v>
      </c>
      <c r="O717" s="49" t="s">
        <v>6055</v>
      </c>
      <c r="P717" s="50" t="s">
        <v>76</v>
      </c>
      <c r="Q717" s="51" t="s">
        <v>77</v>
      </c>
      <c r="R717" s="49" t="s">
        <v>76</v>
      </c>
      <c r="S717" s="50" t="s">
        <v>77</v>
      </c>
      <c r="T717" s="51" t="s">
        <v>76</v>
      </c>
      <c r="U717" s="51" t="s">
        <v>77</v>
      </c>
      <c r="V717" s="51" t="s">
        <v>77</v>
      </c>
      <c r="W717" s="51" t="s">
        <v>77</v>
      </c>
      <c r="X717" s="51" t="s">
        <v>77</v>
      </c>
      <c r="Y717" s="51" t="s">
        <v>77</v>
      </c>
      <c r="Z717" s="51" t="s">
        <v>76</v>
      </c>
      <c r="AA717" s="51" t="s">
        <v>77</v>
      </c>
      <c r="AB717" s="51" t="s">
        <v>77</v>
      </c>
      <c r="AC717" s="51" t="s">
        <v>76</v>
      </c>
      <c r="AD717" s="49" t="s">
        <v>77</v>
      </c>
      <c r="AE717" s="50" t="s">
        <v>76</v>
      </c>
      <c r="AF717" s="51" t="s">
        <v>77</v>
      </c>
      <c r="AG717" s="51" t="s">
        <v>77</v>
      </c>
      <c r="AH717" s="51" t="s">
        <v>77</v>
      </c>
      <c r="AI717" s="51" t="s">
        <v>77</v>
      </c>
      <c r="AJ717" s="51" t="s">
        <v>77</v>
      </c>
      <c r="AK717" s="51" t="s">
        <v>77</v>
      </c>
      <c r="AL717" s="51" t="s">
        <v>77</v>
      </c>
      <c r="AM717" s="51" t="s">
        <v>77</v>
      </c>
      <c r="AN717" s="51" t="s">
        <v>77</v>
      </c>
      <c r="AO717" s="51" t="s">
        <v>77</v>
      </c>
      <c r="AP717" s="51" t="s">
        <v>77</v>
      </c>
      <c r="AQ717" s="51" t="s">
        <v>77</v>
      </c>
      <c r="AR717" s="51" t="s">
        <v>77</v>
      </c>
      <c r="AS717" s="51" t="s">
        <v>76</v>
      </c>
      <c r="AT717" s="51" t="s">
        <v>77</v>
      </c>
      <c r="AU717" s="51" t="s">
        <v>77</v>
      </c>
      <c r="AV717" s="51" t="s">
        <v>77</v>
      </c>
      <c r="AW717" s="51" t="s">
        <v>77</v>
      </c>
      <c r="AX717" s="51" t="s">
        <v>77</v>
      </c>
      <c r="AY717" s="51" t="s">
        <v>77</v>
      </c>
      <c r="AZ717" s="51" t="s">
        <v>77</v>
      </c>
      <c r="BA717" s="51" t="s">
        <v>77</v>
      </c>
      <c r="BB717" s="51" t="s">
        <v>77</v>
      </c>
      <c r="BC717" s="51" t="s">
        <v>77</v>
      </c>
      <c r="BD717" s="51" t="s">
        <v>77</v>
      </c>
      <c r="BE717" s="49" t="s">
        <v>77</v>
      </c>
      <c r="BF717" s="52">
        <v>0</v>
      </c>
      <c r="BG717" s="53">
        <v>0</v>
      </c>
      <c r="BH717" s="53">
        <v>0</v>
      </c>
      <c r="BI717" s="53">
        <v>0</v>
      </c>
      <c r="BJ717" s="53">
        <v>0</v>
      </c>
      <c r="BK717" s="53">
        <v>0</v>
      </c>
      <c r="BL717" s="53">
        <v>0</v>
      </c>
      <c r="BM717" s="54">
        <f t="shared" si="11"/>
        <v>0</v>
      </c>
      <c r="BO717" t="str">
        <f>VLOOKUP(A717,Startups!$A$3:$B$1596, 2,FALSE)</f>
        <v>Normal</v>
      </c>
    </row>
    <row r="718" spans="1:67" s="55" customFormat="1" ht="135" customHeight="1" x14ac:dyDescent="0.2">
      <c r="A718" s="50" t="s">
        <v>6056</v>
      </c>
      <c r="B718" s="51" t="s">
        <v>6057</v>
      </c>
      <c r="C718" s="51" t="s">
        <v>66</v>
      </c>
      <c r="D718" s="51" t="s">
        <v>6058</v>
      </c>
      <c r="E718" s="51">
        <v>2015</v>
      </c>
      <c r="F718" s="51" t="s">
        <v>49</v>
      </c>
      <c r="G718" s="51" t="s">
        <v>155</v>
      </c>
      <c r="H718" s="51" t="s">
        <v>6059</v>
      </c>
      <c r="I718" s="49" t="s">
        <v>6060</v>
      </c>
      <c r="J718" s="50" t="s">
        <v>6061</v>
      </c>
      <c r="K718" s="51" t="s">
        <v>6062</v>
      </c>
      <c r="L718" s="51" t="s">
        <v>6063</v>
      </c>
      <c r="M718" s="51" t="s">
        <v>6064</v>
      </c>
      <c r="N718" s="51" t="s">
        <v>6065</v>
      </c>
      <c r="O718" s="49" t="s">
        <v>6066</v>
      </c>
      <c r="P718" s="50" t="s">
        <v>77</v>
      </c>
      <c r="Q718" s="51" t="s">
        <v>76</v>
      </c>
      <c r="R718" s="49" t="s">
        <v>77</v>
      </c>
      <c r="S718" s="50" t="s">
        <v>77</v>
      </c>
      <c r="T718" s="51" t="s">
        <v>77</v>
      </c>
      <c r="U718" s="51" t="s">
        <v>77</v>
      </c>
      <c r="V718" s="51" t="s">
        <v>77</v>
      </c>
      <c r="W718" s="51" t="s">
        <v>76</v>
      </c>
      <c r="X718" s="51" t="s">
        <v>77</v>
      </c>
      <c r="Y718" s="51" t="s">
        <v>76</v>
      </c>
      <c r="Z718" s="51" t="s">
        <v>77</v>
      </c>
      <c r="AA718" s="51" t="s">
        <v>77</v>
      </c>
      <c r="AB718" s="51" t="s">
        <v>77</v>
      </c>
      <c r="AC718" s="51" t="s">
        <v>77</v>
      </c>
      <c r="AD718" s="49" t="s">
        <v>76</v>
      </c>
      <c r="AE718" s="50" t="s">
        <v>77</v>
      </c>
      <c r="AF718" s="51" t="s">
        <v>77</v>
      </c>
      <c r="AG718" s="51" t="s">
        <v>77</v>
      </c>
      <c r="AH718" s="51" t="s">
        <v>77</v>
      </c>
      <c r="AI718" s="51" t="s">
        <v>77</v>
      </c>
      <c r="AJ718" s="51" t="s">
        <v>77</v>
      </c>
      <c r="AK718" s="51" t="s">
        <v>77</v>
      </c>
      <c r="AL718" s="51" t="s">
        <v>77</v>
      </c>
      <c r="AM718" s="51" t="s">
        <v>77</v>
      </c>
      <c r="AN718" s="51" t="s">
        <v>77</v>
      </c>
      <c r="AO718" s="51" t="s">
        <v>77</v>
      </c>
      <c r="AP718" s="51" t="s">
        <v>77</v>
      </c>
      <c r="AQ718" s="51" t="s">
        <v>77</v>
      </c>
      <c r="AR718" s="51" t="s">
        <v>76</v>
      </c>
      <c r="AS718" s="51" t="s">
        <v>77</v>
      </c>
      <c r="AT718" s="51" t="s">
        <v>77</v>
      </c>
      <c r="AU718" s="51" t="s">
        <v>77</v>
      </c>
      <c r="AV718" s="51" t="s">
        <v>77</v>
      </c>
      <c r="AW718" s="51" t="s">
        <v>77</v>
      </c>
      <c r="AX718" s="51" t="s">
        <v>77</v>
      </c>
      <c r="AY718" s="51" t="s">
        <v>77</v>
      </c>
      <c r="AZ718" s="51" t="s">
        <v>77</v>
      </c>
      <c r="BA718" s="51" t="s">
        <v>77</v>
      </c>
      <c r="BB718" s="51" t="s">
        <v>77</v>
      </c>
      <c r="BC718" s="51" t="s">
        <v>77</v>
      </c>
      <c r="BD718" s="51" t="s">
        <v>77</v>
      </c>
      <c r="BE718" s="49" t="s">
        <v>77</v>
      </c>
      <c r="BF718" s="52">
        <v>0</v>
      </c>
      <c r="BG718" s="53">
        <v>0</v>
      </c>
      <c r="BH718" s="53">
        <v>0</v>
      </c>
      <c r="BI718" s="53">
        <v>0</v>
      </c>
      <c r="BJ718" s="53">
        <v>0</v>
      </c>
      <c r="BK718" s="53">
        <v>0</v>
      </c>
      <c r="BL718" s="53">
        <v>0</v>
      </c>
      <c r="BM718" s="54">
        <f t="shared" si="11"/>
        <v>0</v>
      </c>
      <c r="BO718" t="str">
        <f>VLOOKUP(A718,Startups!$A$3:$B$1596, 2,FALSE)</f>
        <v>Early Stage</v>
      </c>
    </row>
    <row r="719" spans="1:67" s="55" customFormat="1" ht="135" customHeight="1" x14ac:dyDescent="0.2">
      <c r="A719" s="50" t="s">
        <v>6077</v>
      </c>
      <c r="B719" s="51" t="s">
        <v>6078</v>
      </c>
      <c r="C719" s="51" t="s">
        <v>66</v>
      </c>
      <c r="D719" s="51" t="s">
        <v>502</v>
      </c>
      <c r="E719" s="51">
        <v>2014</v>
      </c>
      <c r="F719" s="51" t="s">
        <v>2194</v>
      </c>
      <c r="G719" s="51" t="s">
        <v>155</v>
      </c>
      <c r="H719" s="51" t="s">
        <v>6079</v>
      </c>
      <c r="I719" s="49" t="s">
        <v>6080</v>
      </c>
      <c r="J719" s="50" t="s">
        <v>6081</v>
      </c>
      <c r="K719" s="51" t="s">
        <v>6082</v>
      </c>
      <c r="L719" s="51" t="s">
        <v>6083</v>
      </c>
      <c r="M719" s="51" t="s">
        <v>6084</v>
      </c>
      <c r="N719" s="51" t="s">
        <v>6085</v>
      </c>
      <c r="O719" s="49" t="s">
        <v>6086</v>
      </c>
      <c r="P719" s="50" t="s">
        <v>76</v>
      </c>
      <c r="Q719" s="51" t="s">
        <v>77</v>
      </c>
      <c r="R719" s="49" t="s">
        <v>77</v>
      </c>
      <c r="S719" s="50" t="s">
        <v>77</v>
      </c>
      <c r="T719" s="51" t="s">
        <v>76</v>
      </c>
      <c r="U719" s="51" t="s">
        <v>76</v>
      </c>
      <c r="V719" s="51" t="s">
        <v>77</v>
      </c>
      <c r="W719" s="51" t="s">
        <v>77</v>
      </c>
      <c r="X719" s="51" t="s">
        <v>76</v>
      </c>
      <c r="Y719" s="51" t="s">
        <v>77</v>
      </c>
      <c r="Z719" s="51" t="s">
        <v>77</v>
      </c>
      <c r="AA719" s="51" t="s">
        <v>77</v>
      </c>
      <c r="AB719" s="51" t="s">
        <v>77</v>
      </c>
      <c r="AC719" s="51" t="s">
        <v>77</v>
      </c>
      <c r="AD719" s="49" t="s">
        <v>77</v>
      </c>
      <c r="AE719" s="50" t="s">
        <v>76</v>
      </c>
      <c r="AF719" s="51" t="s">
        <v>77</v>
      </c>
      <c r="AG719" s="51" t="s">
        <v>77</v>
      </c>
      <c r="AH719" s="51" t="s">
        <v>77</v>
      </c>
      <c r="AI719" s="51" t="s">
        <v>77</v>
      </c>
      <c r="AJ719" s="51" t="s">
        <v>77</v>
      </c>
      <c r="AK719" s="51" t="s">
        <v>77</v>
      </c>
      <c r="AL719" s="51" t="s">
        <v>77</v>
      </c>
      <c r="AM719" s="51" t="s">
        <v>77</v>
      </c>
      <c r="AN719" s="51" t="s">
        <v>77</v>
      </c>
      <c r="AO719" s="51" t="s">
        <v>76</v>
      </c>
      <c r="AP719" s="51" t="s">
        <v>77</v>
      </c>
      <c r="AQ719" s="51" t="s">
        <v>77</v>
      </c>
      <c r="AR719" s="51" t="s">
        <v>77</v>
      </c>
      <c r="AS719" s="51" t="s">
        <v>77</v>
      </c>
      <c r="AT719" s="51" t="s">
        <v>77</v>
      </c>
      <c r="AU719" s="51" t="s">
        <v>77</v>
      </c>
      <c r="AV719" s="51" t="s">
        <v>77</v>
      </c>
      <c r="AW719" s="51" t="s">
        <v>77</v>
      </c>
      <c r="AX719" s="51" t="s">
        <v>77</v>
      </c>
      <c r="AY719" s="51" t="s">
        <v>77</v>
      </c>
      <c r="AZ719" s="51" t="s">
        <v>77</v>
      </c>
      <c r="BA719" s="51" t="s">
        <v>77</v>
      </c>
      <c r="BB719" s="51" t="s">
        <v>77</v>
      </c>
      <c r="BC719" s="51" t="s">
        <v>77</v>
      </c>
      <c r="BD719" s="51" t="s">
        <v>77</v>
      </c>
      <c r="BE719" s="49" t="s">
        <v>77</v>
      </c>
      <c r="BF719" s="52">
        <v>0</v>
      </c>
      <c r="BG719" s="53">
        <v>0</v>
      </c>
      <c r="BH719" s="53">
        <v>0</v>
      </c>
      <c r="BI719" s="53">
        <v>0</v>
      </c>
      <c r="BJ719" s="53">
        <v>0</v>
      </c>
      <c r="BK719" s="53">
        <v>0</v>
      </c>
      <c r="BL719" s="53">
        <v>0</v>
      </c>
      <c r="BM719" s="54">
        <f t="shared" si="11"/>
        <v>0</v>
      </c>
      <c r="BO719" t="str">
        <f>VLOOKUP(A719,Startups!$A$3:$B$1596, 2,FALSE)</f>
        <v>Early Stage</v>
      </c>
    </row>
    <row r="720" spans="1:67" s="55" customFormat="1" ht="135" customHeight="1" x14ac:dyDescent="0.2">
      <c r="A720" s="50" t="s">
        <v>6087</v>
      </c>
      <c r="B720" s="51" t="s">
        <v>6088</v>
      </c>
      <c r="C720" s="51" t="s">
        <v>1059</v>
      </c>
      <c r="D720" s="51" t="s">
        <v>1060</v>
      </c>
      <c r="E720" s="51">
        <v>2015</v>
      </c>
      <c r="F720" s="51" t="s">
        <v>6089</v>
      </c>
      <c r="G720" s="51" t="s">
        <v>68</v>
      </c>
      <c r="H720" s="51" t="s">
        <v>6090</v>
      </c>
      <c r="I720" s="49" t="s">
        <v>6091</v>
      </c>
      <c r="J720" s="50" t="s">
        <v>6092</v>
      </c>
      <c r="K720" s="51" t="s">
        <v>6093</v>
      </c>
      <c r="L720" s="51" t="s">
        <v>6094</v>
      </c>
      <c r="M720" s="51" t="s">
        <v>6095</v>
      </c>
      <c r="N720" s="51" t="s">
        <v>6096</v>
      </c>
      <c r="O720" s="49" t="s">
        <v>6097</v>
      </c>
      <c r="P720" s="50" t="s">
        <v>76</v>
      </c>
      <c r="Q720" s="51" t="s">
        <v>76</v>
      </c>
      <c r="R720" s="49" t="s">
        <v>77</v>
      </c>
      <c r="S720" s="50" t="s">
        <v>77</v>
      </c>
      <c r="T720" s="51" t="s">
        <v>77</v>
      </c>
      <c r="U720" s="51" t="s">
        <v>76</v>
      </c>
      <c r="V720" s="51" t="s">
        <v>77</v>
      </c>
      <c r="W720" s="51" t="s">
        <v>76</v>
      </c>
      <c r="X720" s="51" t="s">
        <v>77</v>
      </c>
      <c r="Y720" s="51" t="s">
        <v>77</v>
      </c>
      <c r="Z720" s="51" t="s">
        <v>77</v>
      </c>
      <c r="AA720" s="51" t="s">
        <v>77</v>
      </c>
      <c r="AB720" s="51" t="s">
        <v>77</v>
      </c>
      <c r="AC720" s="51" t="s">
        <v>77</v>
      </c>
      <c r="AD720" s="49" t="s">
        <v>77</v>
      </c>
      <c r="AE720" s="50" t="s">
        <v>77</v>
      </c>
      <c r="AF720" s="51" t="s">
        <v>77</v>
      </c>
      <c r="AG720" s="51" t="s">
        <v>77</v>
      </c>
      <c r="AH720" s="51" t="s">
        <v>77</v>
      </c>
      <c r="AI720" s="51" t="s">
        <v>77</v>
      </c>
      <c r="AJ720" s="51" t="s">
        <v>77</v>
      </c>
      <c r="AK720" s="51" t="s">
        <v>77</v>
      </c>
      <c r="AL720" s="51" t="s">
        <v>76</v>
      </c>
      <c r="AM720" s="51" t="s">
        <v>77</v>
      </c>
      <c r="AN720" s="51" t="s">
        <v>77</v>
      </c>
      <c r="AO720" s="51" t="s">
        <v>77</v>
      </c>
      <c r="AP720" s="51" t="s">
        <v>77</v>
      </c>
      <c r="AQ720" s="51" t="s">
        <v>77</v>
      </c>
      <c r="AR720" s="51" t="s">
        <v>77</v>
      </c>
      <c r="AS720" s="51" t="s">
        <v>77</v>
      </c>
      <c r="AT720" s="51" t="s">
        <v>77</v>
      </c>
      <c r="AU720" s="51" t="s">
        <v>77</v>
      </c>
      <c r="AV720" s="51" t="s">
        <v>77</v>
      </c>
      <c r="AW720" s="51" t="s">
        <v>77</v>
      </c>
      <c r="AX720" s="51" t="s">
        <v>76</v>
      </c>
      <c r="AY720" s="51" t="s">
        <v>77</v>
      </c>
      <c r="AZ720" s="51" t="s">
        <v>77</v>
      </c>
      <c r="BA720" s="51" t="s">
        <v>77</v>
      </c>
      <c r="BB720" s="51" t="s">
        <v>77</v>
      </c>
      <c r="BC720" s="51" t="s">
        <v>77</v>
      </c>
      <c r="BD720" s="51" t="s">
        <v>77</v>
      </c>
      <c r="BE720" s="49" t="s">
        <v>77</v>
      </c>
      <c r="BF720" s="52">
        <v>0</v>
      </c>
      <c r="BG720" s="53">
        <v>0</v>
      </c>
      <c r="BH720" s="53">
        <v>0</v>
      </c>
      <c r="BI720" s="53">
        <v>0</v>
      </c>
      <c r="BJ720" s="53">
        <v>0</v>
      </c>
      <c r="BK720" s="53">
        <v>0</v>
      </c>
      <c r="BL720" s="53">
        <v>0</v>
      </c>
      <c r="BM720" s="54">
        <f t="shared" si="11"/>
        <v>0</v>
      </c>
      <c r="BO720" t="str">
        <f>VLOOKUP(A720,Startups!$A$3:$B$1596, 2,FALSE)</f>
        <v>Early Stage</v>
      </c>
    </row>
    <row r="721" spans="1:67" s="55" customFormat="1" ht="135" customHeight="1" x14ac:dyDescent="0.2">
      <c r="A721" s="50" t="s">
        <v>6098</v>
      </c>
      <c r="B721" s="51" t="s">
        <v>6099</v>
      </c>
      <c r="C721" s="51" t="s">
        <v>1059</v>
      </c>
      <c r="D721" s="51" t="s">
        <v>1060</v>
      </c>
      <c r="E721" s="51">
        <v>2015</v>
      </c>
      <c r="F721" s="51" t="s">
        <v>1168</v>
      </c>
      <c r="G721" s="51" t="s">
        <v>155</v>
      </c>
      <c r="H721" s="51" t="s">
        <v>6100</v>
      </c>
      <c r="I721" s="49" t="s">
        <v>6101</v>
      </c>
      <c r="J721" s="50" t="s">
        <v>6102</v>
      </c>
      <c r="K721" s="51" t="s">
        <v>6103</v>
      </c>
      <c r="L721" s="51" t="s">
        <v>6104</v>
      </c>
      <c r="M721" s="51" t="s">
        <v>6105</v>
      </c>
      <c r="N721" s="51" t="s">
        <v>6106</v>
      </c>
      <c r="O721" s="49" t="s">
        <v>6107</v>
      </c>
      <c r="P721" s="50" t="s">
        <v>77</v>
      </c>
      <c r="Q721" s="51" t="s">
        <v>76</v>
      </c>
      <c r="R721" s="49" t="s">
        <v>77</v>
      </c>
      <c r="S721" s="50" t="s">
        <v>77</v>
      </c>
      <c r="T721" s="51" t="s">
        <v>77</v>
      </c>
      <c r="U721" s="51" t="s">
        <v>77</v>
      </c>
      <c r="V721" s="51" t="s">
        <v>77</v>
      </c>
      <c r="W721" s="51" t="s">
        <v>77</v>
      </c>
      <c r="X721" s="51" t="s">
        <v>77</v>
      </c>
      <c r="Y721" s="51" t="s">
        <v>77</v>
      </c>
      <c r="Z721" s="51" t="s">
        <v>77</v>
      </c>
      <c r="AA721" s="51" t="s">
        <v>77</v>
      </c>
      <c r="AB721" s="51" t="s">
        <v>76</v>
      </c>
      <c r="AC721" s="51" t="s">
        <v>76</v>
      </c>
      <c r="AD721" s="49" t="s">
        <v>76</v>
      </c>
      <c r="AE721" s="50" t="s">
        <v>77</v>
      </c>
      <c r="AF721" s="51" t="s">
        <v>77</v>
      </c>
      <c r="AG721" s="51" t="s">
        <v>77</v>
      </c>
      <c r="AH721" s="51" t="s">
        <v>77</v>
      </c>
      <c r="AI721" s="51" t="s">
        <v>77</v>
      </c>
      <c r="AJ721" s="51" t="s">
        <v>77</v>
      </c>
      <c r="AK721" s="51" t="s">
        <v>77</v>
      </c>
      <c r="AL721" s="51" t="s">
        <v>77</v>
      </c>
      <c r="AM721" s="51" t="s">
        <v>77</v>
      </c>
      <c r="AN721" s="51" t="s">
        <v>77</v>
      </c>
      <c r="AO721" s="51" t="s">
        <v>77</v>
      </c>
      <c r="AP721" s="51" t="s">
        <v>77</v>
      </c>
      <c r="AQ721" s="51" t="s">
        <v>77</v>
      </c>
      <c r="AR721" s="51" t="s">
        <v>77</v>
      </c>
      <c r="AS721" s="51" t="s">
        <v>77</v>
      </c>
      <c r="AT721" s="51" t="s">
        <v>77</v>
      </c>
      <c r="AU721" s="51" t="s">
        <v>77</v>
      </c>
      <c r="AV721" s="51" t="s">
        <v>77</v>
      </c>
      <c r="AW721" s="51" t="s">
        <v>76</v>
      </c>
      <c r="AX721" s="51" t="s">
        <v>77</v>
      </c>
      <c r="AY721" s="51" t="s">
        <v>77</v>
      </c>
      <c r="AZ721" s="51" t="s">
        <v>77</v>
      </c>
      <c r="BA721" s="51" t="s">
        <v>77</v>
      </c>
      <c r="BB721" s="51" t="s">
        <v>77</v>
      </c>
      <c r="BC721" s="51" t="s">
        <v>77</v>
      </c>
      <c r="BD721" s="51" t="s">
        <v>77</v>
      </c>
      <c r="BE721" s="49" t="s">
        <v>76</v>
      </c>
      <c r="BF721" s="52">
        <v>0</v>
      </c>
      <c r="BG721" s="53">
        <v>0</v>
      </c>
      <c r="BH721" s="53">
        <v>0</v>
      </c>
      <c r="BI721" s="53">
        <v>0</v>
      </c>
      <c r="BJ721" s="53">
        <v>0</v>
      </c>
      <c r="BK721" s="53">
        <v>0</v>
      </c>
      <c r="BL721" s="53">
        <v>0</v>
      </c>
      <c r="BM721" s="54">
        <f t="shared" si="11"/>
        <v>0</v>
      </c>
      <c r="BO721" t="str">
        <f>VLOOKUP(A721,Startups!$A$3:$B$1596, 2,FALSE)</f>
        <v>Early Stage</v>
      </c>
    </row>
    <row r="722" spans="1:67" s="55" customFormat="1" ht="135" customHeight="1" x14ac:dyDescent="0.2">
      <c r="A722" s="50" t="s">
        <v>6118</v>
      </c>
      <c r="B722" s="51" t="s">
        <v>6119</v>
      </c>
      <c r="C722" s="51" t="s">
        <v>66</v>
      </c>
      <c r="D722" s="51" t="s">
        <v>67</v>
      </c>
      <c r="E722" s="51">
        <v>2014</v>
      </c>
      <c r="F722" s="51" t="s">
        <v>1837</v>
      </c>
      <c r="G722" s="51" t="s">
        <v>68</v>
      </c>
      <c r="H722" s="51" t="s">
        <v>6120</v>
      </c>
      <c r="I722" s="49" t="s">
        <v>6121</v>
      </c>
      <c r="J722" s="50" t="s">
        <v>6122</v>
      </c>
      <c r="K722" s="51" t="s">
        <v>6123</v>
      </c>
      <c r="L722" s="51" t="s">
        <v>6124</v>
      </c>
      <c r="M722" s="51" t="s">
        <v>6125</v>
      </c>
      <c r="N722" s="51" t="s">
        <v>6126</v>
      </c>
      <c r="O722" s="49" t="s">
        <v>6127</v>
      </c>
      <c r="P722" s="50" t="s">
        <v>76</v>
      </c>
      <c r="Q722" s="51" t="s">
        <v>77</v>
      </c>
      <c r="R722" s="49" t="s">
        <v>77</v>
      </c>
      <c r="S722" s="50" t="s">
        <v>77</v>
      </c>
      <c r="T722" s="51" t="s">
        <v>76</v>
      </c>
      <c r="U722" s="51" t="s">
        <v>76</v>
      </c>
      <c r="V722" s="51" t="s">
        <v>77</v>
      </c>
      <c r="W722" s="51" t="s">
        <v>77</v>
      </c>
      <c r="X722" s="51" t="s">
        <v>76</v>
      </c>
      <c r="Y722" s="51" t="s">
        <v>77</v>
      </c>
      <c r="Z722" s="51" t="s">
        <v>77</v>
      </c>
      <c r="AA722" s="51" t="s">
        <v>77</v>
      </c>
      <c r="AB722" s="51" t="s">
        <v>77</v>
      </c>
      <c r="AC722" s="51" t="s">
        <v>77</v>
      </c>
      <c r="AD722" s="49" t="s">
        <v>77</v>
      </c>
      <c r="AE722" s="50" t="s">
        <v>76</v>
      </c>
      <c r="AF722" s="51" t="s">
        <v>77</v>
      </c>
      <c r="AG722" s="51" t="s">
        <v>77</v>
      </c>
      <c r="AH722" s="51" t="s">
        <v>77</v>
      </c>
      <c r="AI722" s="51" t="s">
        <v>77</v>
      </c>
      <c r="AJ722" s="51" t="s">
        <v>77</v>
      </c>
      <c r="AK722" s="51" t="s">
        <v>77</v>
      </c>
      <c r="AL722" s="51" t="s">
        <v>76</v>
      </c>
      <c r="AM722" s="51" t="s">
        <v>77</v>
      </c>
      <c r="AN722" s="51" t="s">
        <v>77</v>
      </c>
      <c r="AO722" s="51" t="s">
        <v>77</v>
      </c>
      <c r="AP722" s="51" t="s">
        <v>77</v>
      </c>
      <c r="AQ722" s="51" t="s">
        <v>77</v>
      </c>
      <c r="AR722" s="51" t="s">
        <v>77</v>
      </c>
      <c r="AS722" s="51" t="s">
        <v>77</v>
      </c>
      <c r="AT722" s="51" t="s">
        <v>77</v>
      </c>
      <c r="AU722" s="51" t="s">
        <v>77</v>
      </c>
      <c r="AV722" s="51" t="s">
        <v>77</v>
      </c>
      <c r="AW722" s="51" t="s">
        <v>77</v>
      </c>
      <c r="AX722" s="51" t="s">
        <v>77</v>
      </c>
      <c r="AY722" s="51" t="s">
        <v>77</v>
      </c>
      <c r="AZ722" s="51" t="s">
        <v>77</v>
      </c>
      <c r="BA722" s="51" t="s">
        <v>77</v>
      </c>
      <c r="BB722" s="51" t="s">
        <v>77</v>
      </c>
      <c r="BC722" s="51" t="s">
        <v>77</v>
      </c>
      <c r="BD722" s="51" t="s">
        <v>77</v>
      </c>
      <c r="BE722" s="49" t="s">
        <v>77</v>
      </c>
      <c r="BF722" s="52">
        <v>0</v>
      </c>
      <c r="BG722" s="53">
        <v>0</v>
      </c>
      <c r="BH722" s="53">
        <v>0</v>
      </c>
      <c r="BI722" s="53">
        <v>0</v>
      </c>
      <c r="BJ722" s="53">
        <v>0</v>
      </c>
      <c r="BK722" s="53">
        <v>0</v>
      </c>
      <c r="BL722" s="53">
        <v>0</v>
      </c>
      <c r="BM722" s="54">
        <f t="shared" si="11"/>
        <v>0</v>
      </c>
      <c r="BO722" t="str">
        <f>VLOOKUP(A722,Startups!$A$3:$B$1596, 2,FALSE)</f>
        <v>Early Stage</v>
      </c>
    </row>
    <row r="723" spans="1:67" s="55" customFormat="1" ht="135" customHeight="1" x14ac:dyDescent="0.2">
      <c r="A723" s="50" t="s">
        <v>6128</v>
      </c>
      <c r="B723" s="51" t="s">
        <v>6129</v>
      </c>
      <c r="C723" s="51" t="s">
        <v>6130</v>
      </c>
      <c r="D723" s="51" t="s">
        <v>6131</v>
      </c>
      <c r="E723" s="51">
        <v>2015</v>
      </c>
      <c r="F723" s="51" t="s">
        <v>40</v>
      </c>
      <c r="G723" s="51" t="s">
        <v>94</v>
      </c>
      <c r="H723" s="51" t="s">
        <v>6132</v>
      </c>
      <c r="I723" s="49" t="s">
        <v>6133</v>
      </c>
      <c r="J723" s="50" t="s">
        <v>6134</v>
      </c>
      <c r="K723" s="51" t="s">
        <v>6135</v>
      </c>
      <c r="L723" s="51" t="s">
        <v>6136</v>
      </c>
      <c r="M723" s="51" t="s">
        <v>6137</v>
      </c>
      <c r="N723" s="51" t="s">
        <v>6138</v>
      </c>
      <c r="O723" s="49" t="s">
        <v>6139</v>
      </c>
      <c r="P723" s="50" t="s">
        <v>76</v>
      </c>
      <c r="Q723" s="51" t="s">
        <v>77</v>
      </c>
      <c r="R723" s="49" t="s">
        <v>77</v>
      </c>
      <c r="S723" s="50" t="s">
        <v>77</v>
      </c>
      <c r="T723" s="51" t="s">
        <v>76</v>
      </c>
      <c r="U723" s="51" t="s">
        <v>77</v>
      </c>
      <c r="V723" s="51" t="s">
        <v>76</v>
      </c>
      <c r="W723" s="51" t="s">
        <v>77</v>
      </c>
      <c r="X723" s="51" t="s">
        <v>77</v>
      </c>
      <c r="Y723" s="51" t="s">
        <v>77</v>
      </c>
      <c r="Z723" s="51" t="s">
        <v>77</v>
      </c>
      <c r="AA723" s="51" t="s">
        <v>77</v>
      </c>
      <c r="AB723" s="51" t="s">
        <v>76</v>
      </c>
      <c r="AC723" s="51" t="s">
        <v>77</v>
      </c>
      <c r="AD723" s="49" t="s">
        <v>77</v>
      </c>
      <c r="AE723" s="50" t="s">
        <v>77</v>
      </c>
      <c r="AF723" s="51" t="s">
        <v>77</v>
      </c>
      <c r="AG723" s="51" t="s">
        <v>77</v>
      </c>
      <c r="AH723" s="51" t="s">
        <v>77</v>
      </c>
      <c r="AI723" s="51" t="s">
        <v>76</v>
      </c>
      <c r="AJ723" s="51" t="s">
        <v>77</v>
      </c>
      <c r="AK723" s="51" t="s">
        <v>77</v>
      </c>
      <c r="AL723" s="51" t="s">
        <v>77</v>
      </c>
      <c r="AM723" s="51" t="s">
        <v>77</v>
      </c>
      <c r="AN723" s="51" t="s">
        <v>77</v>
      </c>
      <c r="AO723" s="51" t="s">
        <v>77</v>
      </c>
      <c r="AP723" s="51" t="s">
        <v>77</v>
      </c>
      <c r="AQ723" s="51" t="s">
        <v>77</v>
      </c>
      <c r="AR723" s="51" t="s">
        <v>77</v>
      </c>
      <c r="AS723" s="51" t="s">
        <v>77</v>
      </c>
      <c r="AT723" s="51" t="s">
        <v>77</v>
      </c>
      <c r="AU723" s="51" t="s">
        <v>77</v>
      </c>
      <c r="AV723" s="51" t="s">
        <v>77</v>
      </c>
      <c r="AW723" s="51" t="s">
        <v>77</v>
      </c>
      <c r="AX723" s="51" t="s">
        <v>77</v>
      </c>
      <c r="AY723" s="51" t="s">
        <v>77</v>
      </c>
      <c r="AZ723" s="51" t="s">
        <v>77</v>
      </c>
      <c r="BA723" s="51" t="s">
        <v>77</v>
      </c>
      <c r="BB723" s="51" t="s">
        <v>77</v>
      </c>
      <c r="BC723" s="51" t="s">
        <v>77</v>
      </c>
      <c r="BD723" s="51" t="s">
        <v>77</v>
      </c>
      <c r="BE723" s="49" t="s">
        <v>77</v>
      </c>
      <c r="BF723" s="52">
        <v>0</v>
      </c>
      <c r="BG723" s="53">
        <v>0</v>
      </c>
      <c r="BH723" s="53">
        <v>0</v>
      </c>
      <c r="BI723" s="53">
        <v>0</v>
      </c>
      <c r="BJ723" s="53">
        <v>0</v>
      </c>
      <c r="BK723" s="53">
        <v>0</v>
      </c>
      <c r="BL723" s="53">
        <v>0</v>
      </c>
      <c r="BM723" s="54">
        <f t="shared" si="11"/>
        <v>0</v>
      </c>
      <c r="BO723" t="str">
        <f>VLOOKUP(A723,Startups!$A$3:$B$1596, 2,FALSE)</f>
        <v>Early Stage</v>
      </c>
    </row>
    <row r="724" spans="1:67" s="55" customFormat="1" ht="135" customHeight="1" x14ac:dyDescent="0.2">
      <c r="A724" s="50" t="s">
        <v>6140</v>
      </c>
      <c r="B724" s="51" t="s">
        <v>6141</v>
      </c>
      <c r="C724" s="51" t="s">
        <v>1944</v>
      </c>
      <c r="D724" s="51" t="s">
        <v>6142</v>
      </c>
      <c r="E724" s="51">
        <v>2015</v>
      </c>
      <c r="F724" s="51" t="s">
        <v>6143</v>
      </c>
      <c r="G724" s="51" t="s">
        <v>68</v>
      </c>
      <c r="H724" s="51" t="s">
        <v>6144</v>
      </c>
      <c r="I724" s="49" t="s">
        <v>6145</v>
      </c>
      <c r="J724" s="50" t="s">
        <v>6146</v>
      </c>
      <c r="K724" s="51" t="s">
        <v>6147</v>
      </c>
      <c r="L724" s="51" t="s">
        <v>1984</v>
      </c>
      <c r="M724" s="51" t="s">
        <v>6148</v>
      </c>
      <c r="N724" s="51" t="s">
        <v>6149</v>
      </c>
      <c r="O724" s="49" t="s">
        <v>6150</v>
      </c>
      <c r="P724" s="50" t="s">
        <v>76</v>
      </c>
      <c r="Q724" s="51" t="s">
        <v>76</v>
      </c>
      <c r="R724" s="49" t="s">
        <v>77</v>
      </c>
      <c r="S724" s="50" t="s">
        <v>77</v>
      </c>
      <c r="T724" s="51" t="s">
        <v>77</v>
      </c>
      <c r="U724" s="51" t="s">
        <v>76</v>
      </c>
      <c r="V724" s="51" t="s">
        <v>77</v>
      </c>
      <c r="W724" s="51" t="s">
        <v>77</v>
      </c>
      <c r="X724" s="51" t="s">
        <v>76</v>
      </c>
      <c r="Y724" s="51" t="s">
        <v>77</v>
      </c>
      <c r="Z724" s="51" t="s">
        <v>77</v>
      </c>
      <c r="AA724" s="51" t="s">
        <v>77</v>
      </c>
      <c r="AB724" s="51" t="s">
        <v>77</v>
      </c>
      <c r="AC724" s="51" t="s">
        <v>77</v>
      </c>
      <c r="AD724" s="49" t="s">
        <v>77</v>
      </c>
      <c r="AE724" s="50" t="s">
        <v>77</v>
      </c>
      <c r="AF724" s="51" t="s">
        <v>77</v>
      </c>
      <c r="AG724" s="51" t="s">
        <v>76</v>
      </c>
      <c r="AH724" s="51" t="s">
        <v>77</v>
      </c>
      <c r="AI724" s="51" t="s">
        <v>77</v>
      </c>
      <c r="AJ724" s="51" t="s">
        <v>77</v>
      </c>
      <c r="AK724" s="51" t="s">
        <v>77</v>
      </c>
      <c r="AL724" s="51" t="s">
        <v>77</v>
      </c>
      <c r="AM724" s="51" t="s">
        <v>77</v>
      </c>
      <c r="AN724" s="51" t="s">
        <v>77</v>
      </c>
      <c r="AO724" s="51" t="s">
        <v>77</v>
      </c>
      <c r="AP724" s="51" t="s">
        <v>76</v>
      </c>
      <c r="AQ724" s="51" t="s">
        <v>77</v>
      </c>
      <c r="AR724" s="51" t="s">
        <v>77</v>
      </c>
      <c r="AS724" s="51" t="s">
        <v>77</v>
      </c>
      <c r="AT724" s="51" t="s">
        <v>77</v>
      </c>
      <c r="AU724" s="51" t="s">
        <v>77</v>
      </c>
      <c r="AV724" s="51" t="s">
        <v>77</v>
      </c>
      <c r="AW724" s="51" t="s">
        <v>77</v>
      </c>
      <c r="AX724" s="51" t="s">
        <v>77</v>
      </c>
      <c r="AY724" s="51" t="s">
        <v>77</v>
      </c>
      <c r="AZ724" s="51" t="s">
        <v>77</v>
      </c>
      <c r="BA724" s="51" t="s">
        <v>77</v>
      </c>
      <c r="BB724" s="51" t="s">
        <v>77</v>
      </c>
      <c r="BC724" s="51" t="s">
        <v>77</v>
      </c>
      <c r="BD724" s="51" t="s">
        <v>77</v>
      </c>
      <c r="BE724" s="49" t="s">
        <v>77</v>
      </c>
      <c r="BF724" s="52">
        <v>0</v>
      </c>
      <c r="BG724" s="53">
        <v>0</v>
      </c>
      <c r="BH724" s="53">
        <v>0</v>
      </c>
      <c r="BI724" s="53">
        <v>0</v>
      </c>
      <c r="BJ724" s="53">
        <v>0</v>
      </c>
      <c r="BK724" s="53">
        <v>0</v>
      </c>
      <c r="BL724" s="53">
        <v>0</v>
      </c>
      <c r="BM724" s="54">
        <f t="shared" si="11"/>
        <v>0</v>
      </c>
      <c r="BO724" t="str">
        <f>VLOOKUP(A724,Startups!$A$3:$B$1596, 2,FALSE)</f>
        <v>Normal</v>
      </c>
    </row>
    <row r="725" spans="1:67" s="55" customFormat="1" ht="135" customHeight="1" x14ac:dyDescent="0.2">
      <c r="A725" s="50" t="s">
        <v>6151</v>
      </c>
      <c r="B725" s="51" t="s">
        <v>6152</v>
      </c>
      <c r="C725" s="51" t="s">
        <v>141</v>
      </c>
      <c r="D725" s="51" t="s">
        <v>142</v>
      </c>
      <c r="E725" s="51">
        <v>2013</v>
      </c>
      <c r="F725" s="51" t="s">
        <v>43</v>
      </c>
      <c r="G725" s="51" t="s">
        <v>94</v>
      </c>
      <c r="H725" s="51" t="s">
        <v>6153</v>
      </c>
      <c r="I725" s="49" t="s">
        <v>6154</v>
      </c>
      <c r="J725" s="50" t="s">
        <v>6155</v>
      </c>
      <c r="K725" s="51" t="s">
        <v>6156</v>
      </c>
      <c r="L725" s="51" t="s">
        <v>6157</v>
      </c>
      <c r="M725" s="51" t="s">
        <v>6158</v>
      </c>
      <c r="N725" s="51" t="s">
        <v>6159</v>
      </c>
      <c r="O725" s="49" t="s">
        <v>6160</v>
      </c>
      <c r="P725" s="50" t="s">
        <v>76</v>
      </c>
      <c r="Q725" s="51" t="s">
        <v>76</v>
      </c>
      <c r="R725" s="49" t="s">
        <v>77</v>
      </c>
      <c r="S725" s="50" t="s">
        <v>77</v>
      </c>
      <c r="T725" s="51" t="s">
        <v>77</v>
      </c>
      <c r="U725" s="51" t="s">
        <v>76</v>
      </c>
      <c r="V725" s="51" t="s">
        <v>77</v>
      </c>
      <c r="W725" s="51" t="s">
        <v>77</v>
      </c>
      <c r="X725" s="51" t="s">
        <v>76</v>
      </c>
      <c r="Y725" s="51" t="s">
        <v>77</v>
      </c>
      <c r="Z725" s="51" t="s">
        <v>77</v>
      </c>
      <c r="AA725" s="51" t="s">
        <v>76</v>
      </c>
      <c r="AB725" s="51" t="s">
        <v>77</v>
      </c>
      <c r="AC725" s="51" t="s">
        <v>77</v>
      </c>
      <c r="AD725" s="49" t="s">
        <v>77</v>
      </c>
      <c r="AE725" s="50" t="s">
        <v>77</v>
      </c>
      <c r="AF725" s="51" t="s">
        <v>77</v>
      </c>
      <c r="AG725" s="51" t="s">
        <v>77</v>
      </c>
      <c r="AH725" s="51" t="s">
        <v>77</v>
      </c>
      <c r="AI725" s="51" t="s">
        <v>77</v>
      </c>
      <c r="AJ725" s="51" t="s">
        <v>77</v>
      </c>
      <c r="AK725" s="51" t="s">
        <v>77</v>
      </c>
      <c r="AL725" s="51" t="s">
        <v>76</v>
      </c>
      <c r="AM725" s="51" t="s">
        <v>77</v>
      </c>
      <c r="AN725" s="51" t="s">
        <v>77</v>
      </c>
      <c r="AO725" s="51" t="s">
        <v>77</v>
      </c>
      <c r="AP725" s="51" t="s">
        <v>77</v>
      </c>
      <c r="AQ725" s="51" t="s">
        <v>77</v>
      </c>
      <c r="AR725" s="51" t="s">
        <v>77</v>
      </c>
      <c r="AS725" s="51" t="s">
        <v>77</v>
      </c>
      <c r="AT725" s="51" t="s">
        <v>77</v>
      </c>
      <c r="AU725" s="51" t="s">
        <v>77</v>
      </c>
      <c r="AV725" s="51" t="s">
        <v>77</v>
      </c>
      <c r="AW725" s="51" t="s">
        <v>77</v>
      </c>
      <c r="AX725" s="51" t="s">
        <v>77</v>
      </c>
      <c r="AY725" s="51" t="s">
        <v>77</v>
      </c>
      <c r="AZ725" s="51" t="s">
        <v>77</v>
      </c>
      <c r="BA725" s="51" t="s">
        <v>77</v>
      </c>
      <c r="BB725" s="51" t="s">
        <v>77</v>
      </c>
      <c r="BC725" s="51" t="s">
        <v>77</v>
      </c>
      <c r="BD725" s="51" t="s">
        <v>77</v>
      </c>
      <c r="BE725" s="49" t="s">
        <v>77</v>
      </c>
      <c r="BF725" s="52">
        <v>0</v>
      </c>
      <c r="BG725" s="53">
        <v>0</v>
      </c>
      <c r="BH725" s="53">
        <v>0</v>
      </c>
      <c r="BI725" s="53">
        <v>0</v>
      </c>
      <c r="BJ725" s="53">
        <v>0</v>
      </c>
      <c r="BK725" s="53">
        <v>0</v>
      </c>
      <c r="BL725" s="53">
        <v>0</v>
      </c>
      <c r="BM725" s="54">
        <f t="shared" si="11"/>
        <v>0</v>
      </c>
      <c r="BO725" t="str">
        <f>VLOOKUP(A725,Startups!$A$3:$B$1596, 2,FALSE)</f>
        <v>Early Stage</v>
      </c>
    </row>
    <row r="726" spans="1:67" s="55" customFormat="1" ht="135" customHeight="1" x14ac:dyDescent="0.2">
      <c r="A726" s="50" t="s">
        <v>6171</v>
      </c>
      <c r="B726" s="51" t="s">
        <v>6172</v>
      </c>
      <c r="C726" s="51" t="s">
        <v>335</v>
      </c>
      <c r="D726" s="51" t="s">
        <v>336</v>
      </c>
      <c r="E726" s="51">
        <v>2015</v>
      </c>
      <c r="F726" s="51" t="s">
        <v>47</v>
      </c>
      <c r="G726" s="51" t="s">
        <v>155</v>
      </c>
      <c r="H726" s="51" t="s">
        <v>6173</v>
      </c>
      <c r="I726" s="49" t="s">
        <v>6174</v>
      </c>
      <c r="J726" s="50" t="s">
        <v>6175</v>
      </c>
      <c r="K726" s="51" t="s">
        <v>6176</v>
      </c>
      <c r="L726" s="51" t="s">
        <v>6177</v>
      </c>
      <c r="M726" s="51" t="s">
        <v>6178</v>
      </c>
      <c r="N726" s="51" t="s">
        <v>6179</v>
      </c>
      <c r="O726" s="49" t="s">
        <v>6180</v>
      </c>
      <c r="P726" s="50" t="s">
        <v>77</v>
      </c>
      <c r="Q726" s="51" t="s">
        <v>76</v>
      </c>
      <c r="R726" s="49" t="s">
        <v>77</v>
      </c>
      <c r="S726" s="50" t="s">
        <v>77</v>
      </c>
      <c r="T726" s="51" t="s">
        <v>77</v>
      </c>
      <c r="U726" s="51" t="s">
        <v>76</v>
      </c>
      <c r="V726" s="51" t="s">
        <v>77</v>
      </c>
      <c r="W726" s="51" t="s">
        <v>77</v>
      </c>
      <c r="X726" s="51" t="s">
        <v>77</v>
      </c>
      <c r="Y726" s="51" t="s">
        <v>77</v>
      </c>
      <c r="Z726" s="51" t="s">
        <v>77</v>
      </c>
      <c r="AA726" s="51" t="s">
        <v>77</v>
      </c>
      <c r="AB726" s="51" t="s">
        <v>77</v>
      </c>
      <c r="AC726" s="51" t="s">
        <v>77</v>
      </c>
      <c r="AD726" s="49" t="s">
        <v>76</v>
      </c>
      <c r="AE726" s="50" t="s">
        <v>77</v>
      </c>
      <c r="AF726" s="51" t="s">
        <v>77</v>
      </c>
      <c r="AG726" s="51" t="s">
        <v>77</v>
      </c>
      <c r="AH726" s="51" t="s">
        <v>77</v>
      </c>
      <c r="AI726" s="51" t="s">
        <v>77</v>
      </c>
      <c r="AJ726" s="51" t="s">
        <v>77</v>
      </c>
      <c r="AK726" s="51" t="s">
        <v>77</v>
      </c>
      <c r="AL726" s="51" t="s">
        <v>77</v>
      </c>
      <c r="AM726" s="51" t="s">
        <v>77</v>
      </c>
      <c r="AN726" s="51" t="s">
        <v>77</v>
      </c>
      <c r="AO726" s="51" t="s">
        <v>77</v>
      </c>
      <c r="AP726" s="51" t="s">
        <v>76</v>
      </c>
      <c r="AQ726" s="51" t="s">
        <v>77</v>
      </c>
      <c r="AR726" s="51" t="s">
        <v>77</v>
      </c>
      <c r="AS726" s="51" t="s">
        <v>77</v>
      </c>
      <c r="AT726" s="51" t="s">
        <v>77</v>
      </c>
      <c r="AU726" s="51" t="s">
        <v>77</v>
      </c>
      <c r="AV726" s="51" t="s">
        <v>77</v>
      </c>
      <c r="AW726" s="51" t="s">
        <v>77</v>
      </c>
      <c r="AX726" s="51" t="s">
        <v>77</v>
      </c>
      <c r="AY726" s="51" t="s">
        <v>77</v>
      </c>
      <c r="AZ726" s="51" t="s">
        <v>77</v>
      </c>
      <c r="BA726" s="51" t="s">
        <v>77</v>
      </c>
      <c r="BB726" s="51" t="s">
        <v>77</v>
      </c>
      <c r="BC726" s="51" t="s">
        <v>77</v>
      </c>
      <c r="BD726" s="51" t="s">
        <v>77</v>
      </c>
      <c r="BE726" s="49" t="s">
        <v>77</v>
      </c>
      <c r="BF726" s="52">
        <v>0</v>
      </c>
      <c r="BG726" s="53">
        <v>0</v>
      </c>
      <c r="BH726" s="53">
        <v>0</v>
      </c>
      <c r="BI726" s="53">
        <v>0</v>
      </c>
      <c r="BJ726" s="53">
        <v>0</v>
      </c>
      <c r="BK726" s="53">
        <v>0</v>
      </c>
      <c r="BL726" s="53">
        <v>0</v>
      </c>
      <c r="BM726" s="54">
        <f t="shared" si="11"/>
        <v>0</v>
      </c>
      <c r="BO726" t="str">
        <f>VLOOKUP(A726,Startups!$A$3:$B$1596, 2,FALSE)</f>
        <v>Early Stage</v>
      </c>
    </row>
    <row r="727" spans="1:67" s="55" customFormat="1" ht="135" customHeight="1" x14ac:dyDescent="0.2">
      <c r="A727" s="50" t="s">
        <v>6181</v>
      </c>
      <c r="B727" s="51" t="s">
        <v>6182</v>
      </c>
      <c r="C727" s="51" t="s">
        <v>141</v>
      </c>
      <c r="D727" s="51" t="s">
        <v>142</v>
      </c>
      <c r="E727" s="51">
        <v>2013</v>
      </c>
      <c r="F727" s="51" t="s">
        <v>40</v>
      </c>
      <c r="G727" s="51" t="s">
        <v>94</v>
      </c>
      <c r="H727" s="51" t="s">
        <v>6183</v>
      </c>
      <c r="I727" s="49" t="s">
        <v>6184</v>
      </c>
      <c r="J727" s="50" t="s">
        <v>6185</v>
      </c>
      <c r="K727" s="51" t="s">
        <v>6186</v>
      </c>
      <c r="L727" s="51" t="s">
        <v>6187</v>
      </c>
      <c r="M727" s="51" t="s">
        <v>6188</v>
      </c>
      <c r="N727" s="51" t="s">
        <v>6189</v>
      </c>
      <c r="O727" s="49" t="s">
        <v>6190</v>
      </c>
      <c r="P727" s="50" t="s">
        <v>76</v>
      </c>
      <c r="Q727" s="51" t="s">
        <v>77</v>
      </c>
      <c r="R727" s="49" t="s">
        <v>77</v>
      </c>
      <c r="S727" s="50" t="s">
        <v>77</v>
      </c>
      <c r="T727" s="51" t="s">
        <v>77</v>
      </c>
      <c r="U727" s="51" t="s">
        <v>77</v>
      </c>
      <c r="V727" s="51" t="s">
        <v>77</v>
      </c>
      <c r="W727" s="51" t="s">
        <v>76</v>
      </c>
      <c r="X727" s="51" t="s">
        <v>77</v>
      </c>
      <c r="Y727" s="51" t="s">
        <v>76</v>
      </c>
      <c r="Z727" s="51" t="s">
        <v>77</v>
      </c>
      <c r="AA727" s="51" t="s">
        <v>77</v>
      </c>
      <c r="AB727" s="51" t="s">
        <v>76</v>
      </c>
      <c r="AC727" s="51" t="s">
        <v>77</v>
      </c>
      <c r="AD727" s="49" t="s">
        <v>77</v>
      </c>
      <c r="AE727" s="50" t="s">
        <v>77</v>
      </c>
      <c r="AF727" s="51" t="s">
        <v>77</v>
      </c>
      <c r="AG727" s="51" t="s">
        <v>77</v>
      </c>
      <c r="AH727" s="51" t="s">
        <v>77</v>
      </c>
      <c r="AI727" s="51" t="s">
        <v>76</v>
      </c>
      <c r="AJ727" s="51" t="s">
        <v>77</v>
      </c>
      <c r="AK727" s="51" t="s">
        <v>77</v>
      </c>
      <c r="AL727" s="51" t="s">
        <v>77</v>
      </c>
      <c r="AM727" s="51" t="s">
        <v>77</v>
      </c>
      <c r="AN727" s="51" t="s">
        <v>77</v>
      </c>
      <c r="AO727" s="51" t="s">
        <v>77</v>
      </c>
      <c r="AP727" s="51" t="s">
        <v>77</v>
      </c>
      <c r="AQ727" s="51" t="s">
        <v>77</v>
      </c>
      <c r="AR727" s="51" t="s">
        <v>77</v>
      </c>
      <c r="AS727" s="51" t="s">
        <v>77</v>
      </c>
      <c r="AT727" s="51" t="s">
        <v>77</v>
      </c>
      <c r="AU727" s="51" t="s">
        <v>77</v>
      </c>
      <c r="AV727" s="51" t="s">
        <v>77</v>
      </c>
      <c r="AW727" s="51" t="s">
        <v>77</v>
      </c>
      <c r="AX727" s="51" t="s">
        <v>77</v>
      </c>
      <c r="AY727" s="51" t="s">
        <v>77</v>
      </c>
      <c r="AZ727" s="51" t="s">
        <v>77</v>
      </c>
      <c r="BA727" s="51" t="s">
        <v>77</v>
      </c>
      <c r="BB727" s="51" t="s">
        <v>77</v>
      </c>
      <c r="BC727" s="51" t="s">
        <v>77</v>
      </c>
      <c r="BD727" s="51" t="s">
        <v>77</v>
      </c>
      <c r="BE727" s="49" t="s">
        <v>77</v>
      </c>
      <c r="BF727" s="52">
        <v>0</v>
      </c>
      <c r="BG727" s="53">
        <v>0</v>
      </c>
      <c r="BH727" s="53">
        <v>0</v>
      </c>
      <c r="BI727" s="53">
        <v>0</v>
      </c>
      <c r="BJ727" s="53">
        <v>0</v>
      </c>
      <c r="BK727" s="53">
        <v>0</v>
      </c>
      <c r="BL727" s="53">
        <v>0</v>
      </c>
      <c r="BM727" s="54">
        <f t="shared" si="11"/>
        <v>0</v>
      </c>
      <c r="BO727" t="str">
        <f>VLOOKUP(A727,Startups!$A$3:$B$1596, 2,FALSE)</f>
        <v>Early Stage</v>
      </c>
    </row>
    <row r="728" spans="1:67" s="55" customFormat="1" ht="135" customHeight="1" x14ac:dyDescent="0.2">
      <c r="A728" s="50" t="s">
        <v>6191</v>
      </c>
      <c r="B728" s="51" t="s">
        <v>6192</v>
      </c>
      <c r="C728" s="51" t="s">
        <v>233</v>
      </c>
      <c r="D728" s="51" t="s">
        <v>6193</v>
      </c>
      <c r="E728" s="51">
        <v>2015</v>
      </c>
      <c r="F728" s="51" t="s">
        <v>6194</v>
      </c>
      <c r="G728" s="51" t="s">
        <v>94</v>
      </c>
      <c r="H728" s="51" t="s">
        <v>6195</v>
      </c>
      <c r="I728" s="49" t="s">
        <v>6196</v>
      </c>
      <c r="J728" s="50" t="s">
        <v>6197</v>
      </c>
      <c r="K728" s="51" t="s">
        <v>6198</v>
      </c>
      <c r="L728" s="51" t="s">
        <v>6199</v>
      </c>
      <c r="M728" s="51" t="s">
        <v>6200</v>
      </c>
      <c r="N728" s="51" t="s">
        <v>6201</v>
      </c>
      <c r="O728" s="49" t="s">
        <v>6202</v>
      </c>
      <c r="P728" s="50" t="s">
        <v>76</v>
      </c>
      <c r="Q728" s="51" t="s">
        <v>76</v>
      </c>
      <c r="R728" s="49" t="s">
        <v>77</v>
      </c>
      <c r="S728" s="50" t="s">
        <v>77</v>
      </c>
      <c r="T728" s="51" t="s">
        <v>76</v>
      </c>
      <c r="U728" s="51" t="s">
        <v>76</v>
      </c>
      <c r="V728" s="51" t="s">
        <v>77</v>
      </c>
      <c r="W728" s="51" t="s">
        <v>77</v>
      </c>
      <c r="X728" s="51" t="s">
        <v>77</v>
      </c>
      <c r="Y728" s="51" t="s">
        <v>77</v>
      </c>
      <c r="Z728" s="51" t="s">
        <v>77</v>
      </c>
      <c r="AA728" s="51" t="s">
        <v>77</v>
      </c>
      <c r="AB728" s="51" t="s">
        <v>76</v>
      </c>
      <c r="AC728" s="51" t="s">
        <v>77</v>
      </c>
      <c r="AD728" s="49" t="s">
        <v>77</v>
      </c>
      <c r="AE728" s="50" t="s">
        <v>77</v>
      </c>
      <c r="AF728" s="51" t="s">
        <v>77</v>
      </c>
      <c r="AG728" s="51" t="s">
        <v>77</v>
      </c>
      <c r="AH728" s="51" t="s">
        <v>77</v>
      </c>
      <c r="AI728" s="51" t="s">
        <v>77</v>
      </c>
      <c r="AJ728" s="51" t="s">
        <v>77</v>
      </c>
      <c r="AK728" s="51" t="s">
        <v>76</v>
      </c>
      <c r="AL728" s="51" t="s">
        <v>77</v>
      </c>
      <c r="AM728" s="51" t="s">
        <v>77</v>
      </c>
      <c r="AN728" s="51" t="s">
        <v>77</v>
      </c>
      <c r="AO728" s="51" t="s">
        <v>77</v>
      </c>
      <c r="AP728" s="51" t="s">
        <v>76</v>
      </c>
      <c r="AQ728" s="51" t="s">
        <v>77</v>
      </c>
      <c r="AR728" s="51" t="s">
        <v>77</v>
      </c>
      <c r="AS728" s="51" t="s">
        <v>77</v>
      </c>
      <c r="AT728" s="51" t="s">
        <v>77</v>
      </c>
      <c r="AU728" s="51" t="s">
        <v>77</v>
      </c>
      <c r="AV728" s="51" t="s">
        <v>77</v>
      </c>
      <c r="AW728" s="51" t="s">
        <v>77</v>
      </c>
      <c r="AX728" s="51" t="s">
        <v>77</v>
      </c>
      <c r="AY728" s="51" t="s">
        <v>77</v>
      </c>
      <c r="AZ728" s="51" t="s">
        <v>77</v>
      </c>
      <c r="BA728" s="51" t="s">
        <v>77</v>
      </c>
      <c r="BB728" s="51" t="s">
        <v>77</v>
      </c>
      <c r="BC728" s="51" t="s">
        <v>77</v>
      </c>
      <c r="BD728" s="51" t="s">
        <v>77</v>
      </c>
      <c r="BE728" s="49" t="s">
        <v>77</v>
      </c>
      <c r="BF728" s="52">
        <v>0</v>
      </c>
      <c r="BG728" s="53">
        <v>0</v>
      </c>
      <c r="BH728" s="53">
        <v>0</v>
      </c>
      <c r="BI728" s="53">
        <v>0</v>
      </c>
      <c r="BJ728" s="53">
        <v>0</v>
      </c>
      <c r="BK728" s="53">
        <v>0</v>
      </c>
      <c r="BL728" s="53">
        <v>0</v>
      </c>
      <c r="BM728" s="54">
        <f t="shared" si="11"/>
        <v>0</v>
      </c>
      <c r="BO728" t="str">
        <f>VLOOKUP(A728,Startups!$A$3:$B$1596, 2,FALSE)</f>
        <v>Normal</v>
      </c>
    </row>
    <row r="729" spans="1:67" s="55" customFormat="1" ht="135" customHeight="1" x14ac:dyDescent="0.2">
      <c r="A729" s="50" t="s">
        <v>6215</v>
      </c>
      <c r="B729" s="51" t="s">
        <v>6216</v>
      </c>
      <c r="C729" s="51" t="s">
        <v>915</v>
      </c>
      <c r="D729" s="51" t="s">
        <v>6217</v>
      </c>
      <c r="E729" s="51">
        <v>2009</v>
      </c>
      <c r="F729" s="51" t="s">
        <v>4886</v>
      </c>
      <c r="G729" s="51" t="s">
        <v>94</v>
      </c>
      <c r="H729" s="51" t="s">
        <v>6218</v>
      </c>
      <c r="I729" s="49" t="s">
        <v>6219</v>
      </c>
      <c r="J729" s="50" t="s">
        <v>6220</v>
      </c>
      <c r="K729" s="51" t="s">
        <v>6221</v>
      </c>
      <c r="L729" s="51" t="s">
        <v>6222</v>
      </c>
      <c r="M729" s="51" t="s">
        <v>6223</v>
      </c>
      <c r="N729" s="51" t="s">
        <v>6224</v>
      </c>
      <c r="O729" s="49" t="s">
        <v>6225</v>
      </c>
      <c r="P729" s="50" t="s">
        <v>76</v>
      </c>
      <c r="Q729" s="51" t="s">
        <v>76</v>
      </c>
      <c r="R729" s="49" t="s">
        <v>77</v>
      </c>
      <c r="S729" s="50" t="s">
        <v>77</v>
      </c>
      <c r="T729" s="51" t="s">
        <v>77</v>
      </c>
      <c r="U729" s="51" t="s">
        <v>77</v>
      </c>
      <c r="V729" s="51" t="s">
        <v>77</v>
      </c>
      <c r="W729" s="51" t="s">
        <v>77</v>
      </c>
      <c r="X729" s="51" t="s">
        <v>77</v>
      </c>
      <c r="Y729" s="51" t="s">
        <v>77</v>
      </c>
      <c r="Z729" s="51" t="s">
        <v>77</v>
      </c>
      <c r="AA729" s="51" t="s">
        <v>77</v>
      </c>
      <c r="AB729" s="51" t="s">
        <v>77</v>
      </c>
      <c r="AC729" s="51" t="s">
        <v>77</v>
      </c>
      <c r="AD729" s="49" t="s">
        <v>77</v>
      </c>
      <c r="AE729" s="50" t="s">
        <v>77</v>
      </c>
      <c r="AF729" s="51" t="s">
        <v>77</v>
      </c>
      <c r="AG729" s="51" t="s">
        <v>77</v>
      </c>
      <c r="AH729" s="51" t="s">
        <v>77</v>
      </c>
      <c r="AI729" s="51" t="s">
        <v>77</v>
      </c>
      <c r="AJ729" s="51" t="s">
        <v>77</v>
      </c>
      <c r="AK729" s="51" t="s">
        <v>77</v>
      </c>
      <c r="AL729" s="51" t="s">
        <v>77</v>
      </c>
      <c r="AM729" s="51" t="s">
        <v>77</v>
      </c>
      <c r="AN729" s="51" t="s">
        <v>77</v>
      </c>
      <c r="AO729" s="51" t="s">
        <v>77</v>
      </c>
      <c r="AP729" s="51" t="s">
        <v>77</v>
      </c>
      <c r="AQ729" s="51" t="s">
        <v>77</v>
      </c>
      <c r="AR729" s="51" t="s">
        <v>77</v>
      </c>
      <c r="AS729" s="51" t="s">
        <v>76</v>
      </c>
      <c r="AT729" s="51" t="s">
        <v>77</v>
      </c>
      <c r="AU729" s="51" t="s">
        <v>77</v>
      </c>
      <c r="AV729" s="51" t="s">
        <v>77</v>
      </c>
      <c r="AW729" s="51" t="s">
        <v>77</v>
      </c>
      <c r="AX729" s="51" t="s">
        <v>77</v>
      </c>
      <c r="AY729" s="51" t="s">
        <v>77</v>
      </c>
      <c r="AZ729" s="51" t="s">
        <v>77</v>
      </c>
      <c r="BA729" s="51" t="s">
        <v>77</v>
      </c>
      <c r="BB729" s="51" t="s">
        <v>77</v>
      </c>
      <c r="BC729" s="51" t="s">
        <v>77</v>
      </c>
      <c r="BD729" s="51" t="s">
        <v>76</v>
      </c>
      <c r="BE729" s="49" t="s">
        <v>77</v>
      </c>
      <c r="BF729" s="52">
        <v>0</v>
      </c>
      <c r="BG729" s="53">
        <v>0</v>
      </c>
      <c r="BH729" s="53">
        <v>0</v>
      </c>
      <c r="BI729" s="53">
        <v>0</v>
      </c>
      <c r="BJ729" s="53">
        <v>0</v>
      </c>
      <c r="BK729" s="53">
        <v>0</v>
      </c>
      <c r="BL729" s="53">
        <v>0</v>
      </c>
      <c r="BM729" s="54">
        <f t="shared" si="11"/>
        <v>0</v>
      </c>
      <c r="BO729" t="str">
        <f>VLOOKUP(A729,Startups!$A$3:$B$1596, 2,FALSE)</f>
        <v>Normal</v>
      </c>
    </row>
    <row r="730" spans="1:67" s="55" customFormat="1" ht="135" customHeight="1" x14ac:dyDescent="0.2">
      <c r="A730" s="50" t="s">
        <v>6234</v>
      </c>
      <c r="B730" s="51" t="s">
        <v>6235</v>
      </c>
      <c r="C730" s="51" t="s">
        <v>66</v>
      </c>
      <c r="D730" s="51" t="s">
        <v>6236</v>
      </c>
      <c r="E730" s="51">
        <v>2014</v>
      </c>
      <c r="F730" s="51" t="s">
        <v>177</v>
      </c>
      <c r="G730" s="51" t="s">
        <v>68</v>
      </c>
      <c r="H730" s="51" t="s">
        <v>6237</v>
      </c>
      <c r="I730" s="49" t="s">
        <v>6238</v>
      </c>
      <c r="J730" s="50" t="s">
        <v>6239</v>
      </c>
      <c r="K730" s="51" t="s">
        <v>6240</v>
      </c>
      <c r="L730" s="51" t="s">
        <v>6241</v>
      </c>
      <c r="M730" s="51" t="s">
        <v>6242</v>
      </c>
      <c r="N730" s="51" t="s">
        <v>6243</v>
      </c>
      <c r="O730" s="49" t="s">
        <v>6244</v>
      </c>
      <c r="P730" s="50" t="s">
        <v>76</v>
      </c>
      <c r="Q730" s="51" t="s">
        <v>76</v>
      </c>
      <c r="R730" s="49" t="s">
        <v>77</v>
      </c>
      <c r="S730" s="50" t="s">
        <v>77</v>
      </c>
      <c r="T730" s="51" t="s">
        <v>77</v>
      </c>
      <c r="U730" s="51" t="s">
        <v>77</v>
      </c>
      <c r="V730" s="51" t="s">
        <v>77</v>
      </c>
      <c r="W730" s="51" t="s">
        <v>76</v>
      </c>
      <c r="X730" s="51" t="s">
        <v>77</v>
      </c>
      <c r="Y730" s="51" t="s">
        <v>76</v>
      </c>
      <c r="Z730" s="51" t="s">
        <v>77</v>
      </c>
      <c r="AA730" s="51" t="s">
        <v>77</v>
      </c>
      <c r="AB730" s="51" t="s">
        <v>76</v>
      </c>
      <c r="AC730" s="51" t="s">
        <v>77</v>
      </c>
      <c r="AD730" s="49" t="s">
        <v>77</v>
      </c>
      <c r="AE730" s="50" t="s">
        <v>77</v>
      </c>
      <c r="AF730" s="51" t="s">
        <v>77</v>
      </c>
      <c r="AG730" s="51" t="s">
        <v>77</v>
      </c>
      <c r="AH730" s="51" t="s">
        <v>77</v>
      </c>
      <c r="AI730" s="51" t="s">
        <v>77</v>
      </c>
      <c r="AJ730" s="51" t="s">
        <v>77</v>
      </c>
      <c r="AK730" s="51" t="s">
        <v>77</v>
      </c>
      <c r="AL730" s="51" t="s">
        <v>77</v>
      </c>
      <c r="AM730" s="51" t="s">
        <v>77</v>
      </c>
      <c r="AN730" s="51" t="s">
        <v>77</v>
      </c>
      <c r="AO730" s="51" t="s">
        <v>77</v>
      </c>
      <c r="AP730" s="51" t="s">
        <v>77</v>
      </c>
      <c r="AQ730" s="51" t="s">
        <v>77</v>
      </c>
      <c r="AR730" s="51" t="s">
        <v>76</v>
      </c>
      <c r="AS730" s="51" t="s">
        <v>77</v>
      </c>
      <c r="AT730" s="51" t="s">
        <v>77</v>
      </c>
      <c r="AU730" s="51" t="s">
        <v>77</v>
      </c>
      <c r="AV730" s="51" t="s">
        <v>77</v>
      </c>
      <c r="AW730" s="51" t="s">
        <v>76</v>
      </c>
      <c r="AX730" s="51" t="s">
        <v>77</v>
      </c>
      <c r="AY730" s="51" t="s">
        <v>77</v>
      </c>
      <c r="AZ730" s="51" t="s">
        <v>77</v>
      </c>
      <c r="BA730" s="51" t="s">
        <v>77</v>
      </c>
      <c r="BB730" s="51" t="s">
        <v>77</v>
      </c>
      <c r="BC730" s="51" t="s">
        <v>77</v>
      </c>
      <c r="BD730" s="51" t="s">
        <v>77</v>
      </c>
      <c r="BE730" s="49" t="s">
        <v>77</v>
      </c>
      <c r="BF730" s="52">
        <v>0</v>
      </c>
      <c r="BG730" s="53">
        <v>0</v>
      </c>
      <c r="BH730" s="53">
        <v>0</v>
      </c>
      <c r="BI730" s="53">
        <v>0</v>
      </c>
      <c r="BJ730" s="53">
        <v>0</v>
      </c>
      <c r="BK730" s="53">
        <v>0</v>
      </c>
      <c r="BL730" s="53">
        <v>0</v>
      </c>
      <c r="BM730" s="54">
        <f t="shared" si="11"/>
        <v>0</v>
      </c>
      <c r="BO730" t="str">
        <f>VLOOKUP(A730,Startups!$A$3:$B$1596, 2,FALSE)</f>
        <v>Normal</v>
      </c>
    </row>
    <row r="731" spans="1:67" s="55" customFormat="1" ht="135" customHeight="1" x14ac:dyDescent="0.2">
      <c r="A731" s="50" t="s">
        <v>6256</v>
      </c>
      <c r="B731" s="51" t="s">
        <v>6257</v>
      </c>
      <c r="C731" s="51" t="s">
        <v>6258</v>
      </c>
      <c r="D731" s="51" t="s">
        <v>6259</v>
      </c>
      <c r="E731" s="51">
        <v>2015</v>
      </c>
      <c r="F731" s="51" t="s">
        <v>37</v>
      </c>
      <c r="G731" s="51" t="s">
        <v>292</v>
      </c>
      <c r="H731" s="51" t="s">
        <v>6260</v>
      </c>
      <c r="I731" s="49" t="s">
        <v>6260</v>
      </c>
      <c r="J731" s="50" t="s">
        <v>6260</v>
      </c>
      <c r="K731" s="51" t="s">
        <v>6260</v>
      </c>
      <c r="L731" s="51" t="s">
        <v>6257</v>
      </c>
      <c r="M731" s="51" t="s">
        <v>6257</v>
      </c>
      <c r="N731" s="51" t="s">
        <v>6257</v>
      </c>
      <c r="O731" s="49" t="s">
        <v>6257</v>
      </c>
      <c r="P731" s="50" t="s">
        <v>76</v>
      </c>
      <c r="Q731" s="51" t="s">
        <v>77</v>
      </c>
      <c r="R731" s="49" t="s">
        <v>77</v>
      </c>
      <c r="S731" s="50" t="s">
        <v>77</v>
      </c>
      <c r="T731" s="51" t="s">
        <v>77</v>
      </c>
      <c r="U731" s="51" t="s">
        <v>77</v>
      </c>
      <c r="V731" s="51" t="s">
        <v>77</v>
      </c>
      <c r="W731" s="51" t="s">
        <v>77</v>
      </c>
      <c r="X731" s="51" t="s">
        <v>77</v>
      </c>
      <c r="Y731" s="51" t="s">
        <v>77</v>
      </c>
      <c r="Z731" s="51" t="s">
        <v>77</v>
      </c>
      <c r="AA731" s="51" t="s">
        <v>76</v>
      </c>
      <c r="AB731" s="51" t="s">
        <v>77</v>
      </c>
      <c r="AC731" s="51" t="s">
        <v>77</v>
      </c>
      <c r="AD731" s="49" t="s">
        <v>77</v>
      </c>
      <c r="AE731" s="50" t="s">
        <v>77</v>
      </c>
      <c r="AF731" s="51" t="s">
        <v>76</v>
      </c>
      <c r="AG731" s="51" t="s">
        <v>77</v>
      </c>
      <c r="AH731" s="51" t="s">
        <v>77</v>
      </c>
      <c r="AI731" s="51" t="s">
        <v>77</v>
      </c>
      <c r="AJ731" s="51" t="s">
        <v>77</v>
      </c>
      <c r="AK731" s="51" t="s">
        <v>77</v>
      </c>
      <c r="AL731" s="51" t="s">
        <v>77</v>
      </c>
      <c r="AM731" s="51" t="s">
        <v>77</v>
      </c>
      <c r="AN731" s="51" t="s">
        <v>77</v>
      </c>
      <c r="AO731" s="51" t="s">
        <v>77</v>
      </c>
      <c r="AP731" s="51" t="s">
        <v>77</v>
      </c>
      <c r="AQ731" s="51" t="s">
        <v>77</v>
      </c>
      <c r="AR731" s="51" t="s">
        <v>77</v>
      </c>
      <c r="AS731" s="51" t="s">
        <v>77</v>
      </c>
      <c r="AT731" s="51" t="s">
        <v>77</v>
      </c>
      <c r="AU731" s="51" t="s">
        <v>77</v>
      </c>
      <c r="AV731" s="51" t="s">
        <v>77</v>
      </c>
      <c r="AW731" s="51" t="s">
        <v>77</v>
      </c>
      <c r="AX731" s="51" t="s">
        <v>77</v>
      </c>
      <c r="AY731" s="51" t="s">
        <v>77</v>
      </c>
      <c r="AZ731" s="51" t="s">
        <v>77</v>
      </c>
      <c r="BA731" s="51" t="s">
        <v>77</v>
      </c>
      <c r="BB731" s="51" t="s">
        <v>77</v>
      </c>
      <c r="BC731" s="51" t="s">
        <v>77</v>
      </c>
      <c r="BD731" s="51" t="s">
        <v>77</v>
      </c>
      <c r="BE731" s="49" t="s">
        <v>77</v>
      </c>
      <c r="BF731" s="52">
        <v>0</v>
      </c>
      <c r="BG731" s="53">
        <v>0</v>
      </c>
      <c r="BH731" s="53">
        <v>0</v>
      </c>
      <c r="BI731" s="53">
        <v>0</v>
      </c>
      <c r="BJ731" s="53">
        <v>0</v>
      </c>
      <c r="BK731" s="53">
        <v>0</v>
      </c>
      <c r="BL731" s="53">
        <v>0</v>
      </c>
      <c r="BM731" s="54">
        <f t="shared" si="11"/>
        <v>0</v>
      </c>
      <c r="BO731" t="str">
        <f>VLOOKUP(A731,Startups!$A$3:$B$1596, 2,FALSE)</f>
        <v>Normal</v>
      </c>
    </row>
    <row r="732" spans="1:67" s="55" customFormat="1" ht="135" customHeight="1" x14ac:dyDescent="0.2">
      <c r="A732" s="50" t="s">
        <v>6261</v>
      </c>
      <c r="B732" s="51" t="s">
        <v>6262</v>
      </c>
      <c r="C732" s="51" t="s">
        <v>220</v>
      </c>
      <c r="D732" s="51" t="s">
        <v>6263</v>
      </c>
      <c r="E732" s="51">
        <v>2015</v>
      </c>
      <c r="F732" s="51" t="s">
        <v>734</v>
      </c>
      <c r="G732" s="51" t="s">
        <v>155</v>
      </c>
      <c r="H732" s="51" t="s">
        <v>6264</v>
      </c>
      <c r="I732" s="49" t="s">
        <v>6265</v>
      </c>
      <c r="J732" s="50" t="s">
        <v>6266</v>
      </c>
      <c r="K732" s="51" t="s">
        <v>6267</v>
      </c>
      <c r="L732" s="51" t="s">
        <v>6268</v>
      </c>
      <c r="M732" s="51" t="s">
        <v>6269</v>
      </c>
      <c r="N732" s="51" t="s">
        <v>6270</v>
      </c>
      <c r="O732" s="49" t="s">
        <v>6271</v>
      </c>
      <c r="P732" s="50" t="s">
        <v>77</v>
      </c>
      <c r="Q732" s="51" t="s">
        <v>76</v>
      </c>
      <c r="R732" s="49" t="s">
        <v>77</v>
      </c>
      <c r="S732" s="50" t="s">
        <v>77</v>
      </c>
      <c r="T732" s="51" t="s">
        <v>76</v>
      </c>
      <c r="U732" s="51" t="s">
        <v>77</v>
      </c>
      <c r="V732" s="51" t="s">
        <v>77</v>
      </c>
      <c r="W732" s="51" t="s">
        <v>77</v>
      </c>
      <c r="X732" s="51" t="s">
        <v>77</v>
      </c>
      <c r="Y732" s="51" t="s">
        <v>76</v>
      </c>
      <c r="Z732" s="51" t="s">
        <v>77</v>
      </c>
      <c r="AA732" s="51" t="s">
        <v>77</v>
      </c>
      <c r="AB732" s="51" t="s">
        <v>77</v>
      </c>
      <c r="AC732" s="51" t="s">
        <v>77</v>
      </c>
      <c r="AD732" s="49" t="s">
        <v>77</v>
      </c>
      <c r="AE732" s="50" t="s">
        <v>77</v>
      </c>
      <c r="AF732" s="51" t="s">
        <v>77</v>
      </c>
      <c r="AG732" s="51" t="s">
        <v>77</v>
      </c>
      <c r="AH732" s="51" t="s">
        <v>77</v>
      </c>
      <c r="AI732" s="51" t="s">
        <v>77</v>
      </c>
      <c r="AJ732" s="51" t="s">
        <v>77</v>
      </c>
      <c r="AK732" s="51" t="s">
        <v>77</v>
      </c>
      <c r="AL732" s="51" t="s">
        <v>77</v>
      </c>
      <c r="AM732" s="51" t="s">
        <v>77</v>
      </c>
      <c r="AN732" s="51" t="s">
        <v>77</v>
      </c>
      <c r="AO732" s="51" t="s">
        <v>77</v>
      </c>
      <c r="AP732" s="51" t="s">
        <v>77</v>
      </c>
      <c r="AQ732" s="51" t="s">
        <v>77</v>
      </c>
      <c r="AR732" s="51" t="s">
        <v>76</v>
      </c>
      <c r="AS732" s="51" t="s">
        <v>77</v>
      </c>
      <c r="AT732" s="51" t="s">
        <v>77</v>
      </c>
      <c r="AU732" s="51" t="s">
        <v>77</v>
      </c>
      <c r="AV732" s="51" t="s">
        <v>77</v>
      </c>
      <c r="AW732" s="51" t="s">
        <v>76</v>
      </c>
      <c r="AX732" s="51" t="s">
        <v>77</v>
      </c>
      <c r="AY732" s="51" t="s">
        <v>77</v>
      </c>
      <c r="AZ732" s="51" t="s">
        <v>77</v>
      </c>
      <c r="BA732" s="51" t="s">
        <v>77</v>
      </c>
      <c r="BB732" s="51" t="s">
        <v>77</v>
      </c>
      <c r="BC732" s="51" t="s">
        <v>77</v>
      </c>
      <c r="BD732" s="51" t="s">
        <v>77</v>
      </c>
      <c r="BE732" s="49" t="s">
        <v>77</v>
      </c>
      <c r="BF732" s="52">
        <v>0</v>
      </c>
      <c r="BG732" s="53">
        <v>0</v>
      </c>
      <c r="BH732" s="53">
        <v>0</v>
      </c>
      <c r="BI732" s="53">
        <v>0</v>
      </c>
      <c r="BJ732" s="53">
        <v>0</v>
      </c>
      <c r="BK732" s="53">
        <v>0</v>
      </c>
      <c r="BL732" s="53">
        <v>0</v>
      </c>
      <c r="BM732" s="54">
        <f t="shared" si="11"/>
        <v>0</v>
      </c>
      <c r="BO732" t="str">
        <f>VLOOKUP(A732,Startups!$A$3:$B$1596, 2,FALSE)</f>
        <v>Early Stage</v>
      </c>
    </row>
    <row r="733" spans="1:67" s="55" customFormat="1" ht="135" customHeight="1" x14ac:dyDescent="0.2">
      <c r="A733" s="50" t="s">
        <v>6272</v>
      </c>
      <c r="B733" s="51" t="s">
        <v>6273</v>
      </c>
      <c r="C733" s="51" t="s">
        <v>4803</v>
      </c>
      <c r="D733" s="51" t="s">
        <v>6274</v>
      </c>
      <c r="E733" s="51">
        <v>2013</v>
      </c>
      <c r="F733" s="51" t="s">
        <v>6275</v>
      </c>
      <c r="G733" s="51" t="s">
        <v>68</v>
      </c>
      <c r="H733" s="51" t="s">
        <v>6276</v>
      </c>
      <c r="I733" s="49" t="s">
        <v>6277</v>
      </c>
      <c r="J733" s="50" t="s">
        <v>6278</v>
      </c>
      <c r="K733" s="51" t="s">
        <v>6279</v>
      </c>
      <c r="L733" s="51" t="s">
        <v>6280</v>
      </c>
      <c r="M733" s="51" t="s">
        <v>6281</v>
      </c>
      <c r="N733" s="51" t="s">
        <v>6282</v>
      </c>
      <c r="O733" s="49" t="s">
        <v>6283</v>
      </c>
      <c r="P733" s="50" t="s">
        <v>76</v>
      </c>
      <c r="Q733" s="51" t="s">
        <v>77</v>
      </c>
      <c r="R733" s="49" t="s">
        <v>77</v>
      </c>
      <c r="S733" s="50" t="s">
        <v>77</v>
      </c>
      <c r="T733" s="51" t="s">
        <v>76</v>
      </c>
      <c r="U733" s="51" t="s">
        <v>77</v>
      </c>
      <c r="V733" s="51" t="s">
        <v>77</v>
      </c>
      <c r="W733" s="51" t="s">
        <v>76</v>
      </c>
      <c r="X733" s="51" t="s">
        <v>77</v>
      </c>
      <c r="Y733" s="51" t="s">
        <v>77</v>
      </c>
      <c r="Z733" s="51" t="s">
        <v>77</v>
      </c>
      <c r="AA733" s="51" t="s">
        <v>77</v>
      </c>
      <c r="AB733" s="51" t="s">
        <v>77</v>
      </c>
      <c r="AC733" s="51" t="s">
        <v>77</v>
      </c>
      <c r="AD733" s="49" t="s">
        <v>76</v>
      </c>
      <c r="AE733" s="50" t="s">
        <v>77</v>
      </c>
      <c r="AF733" s="51" t="s">
        <v>77</v>
      </c>
      <c r="AG733" s="51" t="s">
        <v>77</v>
      </c>
      <c r="AH733" s="51" t="s">
        <v>77</v>
      </c>
      <c r="AI733" s="51" t="s">
        <v>76</v>
      </c>
      <c r="AJ733" s="51" t="s">
        <v>77</v>
      </c>
      <c r="AK733" s="51" t="s">
        <v>77</v>
      </c>
      <c r="AL733" s="51" t="s">
        <v>77</v>
      </c>
      <c r="AM733" s="51" t="s">
        <v>77</v>
      </c>
      <c r="AN733" s="51" t="s">
        <v>77</v>
      </c>
      <c r="AO733" s="51" t="s">
        <v>77</v>
      </c>
      <c r="AP733" s="51" t="s">
        <v>77</v>
      </c>
      <c r="AQ733" s="51" t="s">
        <v>77</v>
      </c>
      <c r="AR733" s="51" t="s">
        <v>77</v>
      </c>
      <c r="AS733" s="51" t="s">
        <v>77</v>
      </c>
      <c r="AT733" s="51" t="s">
        <v>76</v>
      </c>
      <c r="AU733" s="51" t="s">
        <v>77</v>
      </c>
      <c r="AV733" s="51" t="s">
        <v>77</v>
      </c>
      <c r="AW733" s="51" t="s">
        <v>77</v>
      </c>
      <c r="AX733" s="51" t="s">
        <v>77</v>
      </c>
      <c r="AY733" s="51" t="s">
        <v>77</v>
      </c>
      <c r="AZ733" s="51" t="s">
        <v>77</v>
      </c>
      <c r="BA733" s="51" t="s">
        <v>77</v>
      </c>
      <c r="BB733" s="51" t="s">
        <v>77</v>
      </c>
      <c r="BC733" s="51" t="s">
        <v>77</v>
      </c>
      <c r="BD733" s="51" t="s">
        <v>77</v>
      </c>
      <c r="BE733" s="49" t="s">
        <v>77</v>
      </c>
      <c r="BF733" s="52">
        <v>0</v>
      </c>
      <c r="BG733" s="53">
        <v>0</v>
      </c>
      <c r="BH733" s="53">
        <v>0</v>
      </c>
      <c r="BI733" s="53">
        <v>0</v>
      </c>
      <c r="BJ733" s="53">
        <v>0</v>
      </c>
      <c r="BK733" s="53">
        <v>0</v>
      </c>
      <c r="BL733" s="53">
        <v>0</v>
      </c>
      <c r="BM733" s="54">
        <f t="shared" si="11"/>
        <v>0</v>
      </c>
      <c r="BO733" t="str">
        <f>VLOOKUP(A733,Startups!$A$3:$B$1596, 2,FALSE)</f>
        <v>Early Stage</v>
      </c>
    </row>
    <row r="734" spans="1:67" s="55" customFormat="1" ht="135" customHeight="1" x14ac:dyDescent="0.2">
      <c r="A734" s="50" t="s">
        <v>6284</v>
      </c>
      <c r="B734" s="51" t="s">
        <v>6285</v>
      </c>
      <c r="C734" s="51" t="s">
        <v>66</v>
      </c>
      <c r="D734" s="51" t="s">
        <v>1922</v>
      </c>
      <c r="E734" s="51">
        <v>2015</v>
      </c>
      <c r="F734" s="51" t="s">
        <v>6286</v>
      </c>
      <c r="G734" s="51" t="s">
        <v>68</v>
      </c>
      <c r="H734" s="51" t="s">
        <v>6287</v>
      </c>
      <c r="I734" s="49" t="s">
        <v>6288</v>
      </c>
      <c r="J734" s="50" t="s">
        <v>6289</v>
      </c>
      <c r="K734" s="51" t="s">
        <v>6290</v>
      </c>
      <c r="L734" s="51" t="s">
        <v>6291</v>
      </c>
      <c r="M734" s="51" t="s">
        <v>6292</v>
      </c>
      <c r="N734" s="51" t="s">
        <v>6293</v>
      </c>
      <c r="O734" s="49" t="s">
        <v>6294</v>
      </c>
      <c r="P734" s="50" t="s">
        <v>77</v>
      </c>
      <c r="Q734" s="51" t="s">
        <v>77</v>
      </c>
      <c r="R734" s="49" t="s">
        <v>76</v>
      </c>
      <c r="S734" s="50" t="s">
        <v>77</v>
      </c>
      <c r="T734" s="51" t="s">
        <v>77</v>
      </c>
      <c r="U734" s="51" t="s">
        <v>77</v>
      </c>
      <c r="V734" s="51" t="s">
        <v>76</v>
      </c>
      <c r="W734" s="51" t="s">
        <v>77</v>
      </c>
      <c r="X734" s="51" t="s">
        <v>77</v>
      </c>
      <c r="Y734" s="51" t="s">
        <v>77</v>
      </c>
      <c r="Z734" s="51" t="s">
        <v>76</v>
      </c>
      <c r="AA734" s="51" t="s">
        <v>77</v>
      </c>
      <c r="AB734" s="51" t="s">
        <v>76</v>
      </c>
      <c r="AC734" s="51" t="s">
        <v>77</v>
      </c>
      <c r="AD734" s="49" t="s">
        <v>77</v>
      </c>
      <c r="AE734" s="50" t="s">
        <v>77</v>
      </c>
      <c r="AF734" s="51" t="s">
        <v>77</v>
      </c>
      <c r="AG734" s="51" t="s">
        <v>77</v>
      </c>
      <c r="AH734" s="51" t="s">
        <v>77</v>
      </c>
      <c r="AI734" s="51" t="s">
        <v>77</v>
      </c>
      <c r="AJ734" s="51" t="s">
        <v>77</v>
      </c>
      <c r="AK734" s="51" t="s">
        <v>77</v>
      </c>
      <c r="AL734" s="51" t="s">
        <v>77</v>
      </c>
      <c r="AM734" s="51" t="s">
        <v>76</v>
      </c>
      <c r="AN734" s="51" t="s">
        <v>77</v>
      </c>
      <c r="AO734" s="51" t="s">
        <v>77</v>
      </c>
      <c r="AP734" s="51" t="s">
        <v>77</v>
      </c>
      <c r="AQ734" s="51" t="s">
        <v>77</v>
      </c>
      <c r="AR734" s="51" t="s">
        <v>77</v>
      </c>
      <c r="AS734" s="51" t="s">
        <v>77</v>
      </c>
      <c r="AT734" s="51" t="s">
        <v>77</v>
      </c>
      <c r="AU734" s="51" t="s">
        <v>77</v>
      </c>
      <c r="AV734" s="51" t="s">
        <v>76</v>
      </c>
      <c r="AW734" s="51" t="s">
        <v>77</v>
      </c>
      <c r="AX734" s="51" t="s">
        <v>77</v>
      </c>
      <c r="AY734" s="51" t="s">
        <v>77</v>
      </c>
      <c r="AZ734" s="51" t="s">
        <v>77</v>
      </c>
      <c r="BA734" s="51" t="s">
        <v>77</v>
      </c>
      <c r="BB734" s="51" t="s">
        <v>77</v>
      </c>
      <c r="BC734" s="51" t="s">
        <v>77</v>
      </c>
      <c r="BD734" s="51" t="s">
        <v>77</v>
      </c>
      <c r="BE734" s="49" t="s">
        <v>77</v>
      </c>
      <c r="BF734" s="52">
        <v>0</v>
      </c>
      <c r="BG734" s="53">
        <v>0</v>
      </c>
      <c r="BH734" s="53">
        <v>0</v>
      </c>
      <c r="BI734" s="53">
        <v>0</v>
      </c>
      <c r="BJ734" s="53">
        <v>0</v>
      </c>
      <c r="BK734" s="53">
        <v>0</v>
      </c>
      <c r="BL734" s="53">
        <v>0</v>
      </c>
      <c r="BM734" s="54">
        <f t="shared" si="11"/>
        <v>0</v>
      </c>
      <c r="BO734" t="str">
        <f>VLOOKUP(A734,Startups!$A$3:$B$1596, 2,FALSE)</f>
        <v>Early Stage</v>
      </c>
    </row>
    <row r="735" spans="1:67" s="55" customFormat="1" ht="135" customHeight="1" x14ac:dyDescent="0.2">
      <c r="A735" s="50" t="s">
        <v>6295</v>
      </c>
      <c r="B735" s="51" t="s">
        <v>6296</v>
      </c>
      <c r="C735" s="51" t="s">
        <v>545</v>
      </c>
      <c r="D735" s="51" t="s">
        <v>546</v>
      </c>
      <c r="E735" s="51">
        <v>2015</v>
      </c>
      <c r="F735" s="51" t="s">
        <v>6297</v>
      </c>
      <c r="G735" s="51" t="s">
        <v>155</v>
      </c>
      <c r="H735" s="51" t="s">
        <v>6298</v>
      </c>
      <c r="I735" s="49" t="s">
        <v>6299</v>
      </c>
      <c r="J735" s="50" t="s">
        <v>6300</v>
      </c>
      <c r="K735" s="51" t="s">
        <v>6301</v>
      </c>
      <c r="L735" s="51" t="s">
        <v>6302</v>
      </c>
      <c r="M735" s="51" t="s">
        <v>6303</v>
      </c>
      <c r="N735" s="51" t="s">
        <v>6304</v>
      </c>
      <c r="O735" s="49" t="s">
        <v>6305</v>
      </c>
      <c r="P735" s="50" t="s">
        <v>77</v>
      </c>
      <c r="Q735" s="51" t="s">
        <v>76</v>
      </c>
      <c r="R735" s="49" t="s">
        <v>77</v>
      </c>
      <c r="S735" s="50" t="s">
        <v>77</v>
      </c>
      <c r="T735" s="51" t="s">
        <v>77</v>
      </c>
      <c r="U735" s="51" t="s">
        <v>76</v>
      </c>
      <c r="V735" s="51" t="s">
        <v>77</v>
      </c>
      <c r="W735" s="51" t="s">
        <v>77</v>
      </c>
      <c r="X735" s="51" t="s">
        <v>77</v>
      </c>
      <c r="Y735" s="51" t="s">
        <v>77</v>
      </c>
      <c r="Z735" s="51" t="s">
        <v>77</v>
      </c>
      <c r="AA735" s="51" t="s">
        <v>76</v>
      </c>
      <c r="AB735" s="51" t="s">
        <v>77</v>
      </c>
      <c r="AC735" s="51" t="s">
        <v>77</v>
      </c>
      <c r="AD735" s="49" t="s">
        <v>76</v>
      </c>
      <c r="AE735" s="50" t="s">
        <v>77</v>
      </c>
      <c r="AF735" s="51" t="s">
        <v>77</v>
      </c>
      <c r="AG735" s="51" t="s">
        <v>77</v>
      </c>
      <c r="AH735" s="51" t="s">
        <v>77</v>
      </c>
      <c r="AI735" s="51" t="s">
        <v>77</v>
      </c>
      <c r="AJ735" s="51" t="s">
        <v>77</v>
      </c>
      <c r="AK735" s="51" t="s">
        <v>77</v>
      </c>
      <c r="AL735" s="51" t="s">
        <v>77</v>
      </c>
      <c r="AM735" s="51" t="s">
        <v>77</v>
      </c>
      <c r="AN735" s="51" t="s">
        <v>77</v>
      </c>
      <c r="AO735" s="51" t="s">
        <v>77</v>
      </c>
      <c r="AP735" s="51" t="s">
        <v>77</v>
      </c>
      <c r="AQ735" s="51" t="s">
        <v>77</v>
      </c>
      <c r="AR735" s="51" t="s">
        <v>77</v>
      </c>
      <c r="AS735" s="51" t="s">
        <v>77</v>
      </c>
      <c r="AT735" s="51" t="s">
        <v>77</v>
      </c>
      <c r="AU735" s="51" t="s">
        <v>76</v>
      </c>
      <c r="AV735" s="51" t="s">
        <v>77</v>
      </c>
      <c r="AW735" s="51" t="s">
        <v>77</v>
      </c>
      <c r="AX735" s="51" t="s">
        <v>77</v>
      </c>
      <c r="AY735" s="51" t="s">
        <v>77</v>
      </c>
      <c r="AZ735" s="51" t="s">
        <v>77</v>
      </c>
      <c r="BA735" s="51" t="s">
        <v>77</v>
      </c>
      <c r="BB735" s="51" t="s">
        <v>77</v>
      </c>
      <c r="BC735" s="51" t="s">
        <v>77</v>
      </c>
      <c r="BD735" s="51" t="s">
        <v>77</v>
      </c>
      <c r="BE735" s="49" t="s">
        <v>76</v>
      </c>
      <c r="BF735" s="52">
        <v>0</v>
      </c>
      <c r="BG735" s="53">
        <v>0</v>
      </c>
      <c r="BH735" s="53">
        <v>0</v>
      </c>
      <c r="BI735" s="53">
        <v>0</v>
      </c>
      <c r="BJ735" s="53">
        <v>0</v>
      </c>
      <c r="BK735" s="53">
        <v>0</v>
      </c>
      <c r="BL735" s="53">
        <v>0</v>
      </c>
      <c r="BM735" s="54">
        <f t="shared" si="11"/>
        <v>0</v>
      </c>
      <c r="BO735" t="e">
        <f>VLOOKUP(A735,Startups!$A$3:$B$1596, 2,FALSE)</f>
        <v>#N/A</v>
      </c>
    </row>
    <row r="736" spans="1:67" s="55" customFormat="1" ht="135" customHeight="1" x14ac:dyDescent="0.2">
      <c r="A736" s="50" t="s">
        <v>6306</v>
      </c>
      <c r="B736" s="51" t="s">
        <v>6307</v>
      </c>
      <c r="C736" s="51" t="s">
        <v>4803</v>
      </c>
      <c r="D736" s="51" t="s">
        <v>6308</v>
      </c>
      <c r="E736" s="51">
        <v>2012</v>
      </c>
      <c r="F736" s="51" t="s">
        <v>49</v>
      </c>
      <c r="G736" s="51" t="s">
        <v>94</v>
      </c>
      <c r="H736" s="51" t="s">
        <v>6309</v>
      </c>
      <c r="I736" s="49" t="s">
        <v>6310</v>
      </c>
      <c r="J736" s="50" t="s">
        <v>6311</v>
      </c>
      <c r="K736" s="51" t="s">
        <v>6312</v>
      </c>
      <c r="L736" s="51" t="s">
        <v>6313</v>
      </c>
      <c r="M736" s="51" t="s">
        <v>6314</v>
      </c>
      <c r="N736" s="51" t="s">
        <v>6315</v>
      </c>
      <c r="O736" s="49" t="s">
        <v>6316</v>
      </c>
      <c r="P736" s="50" t="s">
        <v>77</v>
      </c>
      <c r="Q736" s="51" t="s">
        <v>76</v>
      </c>
      <c r="R736" s="49" t="s">
        <v>77</v>
      </c>
      <c r="S736" s="50" t="s">
        <v>77</v>
      </c>
      <c r="T736" s="51" t="s">
        <v>77</v>
      </c>
      <c r="U736" s="51" t="s">
        <v>77</v>
      </c>
      <c r="V736" s="51" t="s">
        <v>77</v>
      </c>
      <c r="W736" s="51" t="s">
        <v>77</v>
      </c>
      <c r="X736" s="51" t="s">
        <v>77</v>
      </c>
      <c r="Y736" s="51" t="s">
        <v>76</v>
      </c>
      <c r="Z736" s="51" t="s">
        <v>77</v>
      </c>
      <c r="AA736" s="51" t="s">
        <v>77</v>
      </c>
      <c r="AB736" s="51" t="s">
        <v>77</v>
      </c>
      <c r="AC736" s="51" t="s">
        <v>77</v>
      </c>
      <c r="AD736" s="49" t="s">
        <v>77</v>
      </c>
      <c r="AE736" s="50" t="s">
        <v>77</v>
      </c>
      <c r="AF736" s="51" t="s">
        <v>77</v>
      </c>
      <c r="AG736" s="51" t="s">
        <v>77</v>
      </c>
      <c r="AH736" s="51" t="s">
        <v>77</v>
      </c>
      <c r="AI736" s="51" t="s">
        <v>77</v>
      </c>
      <c r="AJ736" s="51" t="s">
        <v>77</v>
      </c>
      <c r="AK736" s="51" t="s">
        <v>77</v>
      </c>
      <c r="AL736" s="51" t="s">
        <v>77</v>
      </c>
      <c r="AM736" s="51" t="s">
        <v>77</v>
      </c>
      <c r="AN736" s="51" t="s">
        <v>77</v>
      </c>
      <c r="AO736" s="51" t="s">
        <v>77</v>
      </c>
      <c r="AP736" s="51" t="s">
        <v>77</v>
      </c>
      <c r="AQ736" s="51" t="s">
        <v>77</v>
      </c>
      <c r="AR736" s="51" t="s">
        <v>76</v>
      </c>
      <c r="AS736" s="51" t="s">
        <v>77</v>
      </c>
      <c r="AT736" s="51" t="s">
        <v>77</v>
      </c>
      <c r="AU736" s="51" t="s">
        <v>77</v>
      </c>
      <c r="AV736" s="51" t="s">
        <v>77</v>
      </c>
      <c r="AW736" s="51" t="s">
        <v>77</v>
      </c>
      <c r="AX736" s="51" t="s">
        <v>77</v>
      </c>
      <c r="AY736" s="51" t="s">
        <v>77</v>
      </c>
      <c r="AZ736" s="51" t="s">
        <v>77</v>
      </c>
      <c r="BA736" s="51" t="s">
        <v>77</v>
      </c>
      <c r="BB736" s="51" t="s">
        <v>77</v>
      </c>
      <c r="BC736" s="51" t="s">
        <v>77</v>
      </c>
      <c r="BD736" s="51" t="s">
        <v>77</v>
      </c>
      <c r="BE736" s="49" t="s">
        <v>77</v>
      </c>
      <c r="BF736" s="52">
        <v>0</v>
      </c>
      <c r="BG736" s="53">
        <v>0</v>
      </c>
      <c r="BH736" s="53">
        <v>0</v>
      </c>
      <c r="BI736" s="53">
        <v>0</v>
      </c>
      <c r="BJ736" s="53">
        <v>0</v>
      </c>
      <c r="BK736" s="53">
        <v>0</v>
      </c>
      <c r="BL736" s="53">
        <v>0</v>
      </c>
      <c r="BM736" s="54">
        <f t="shared" si="11"/>
        <v>0</v>
      </c>
      <c r="BO736" t="str">
        <f>VLOOKUP(A736,Startups!$A$3:$B$1596, 2,FALSE)</f>
        <v>Early Stage</v>
      </c>
    </row>
    <row r="737" spans="1:67" s="55" customFormat="1" ht="135" customHeight="1" x14ac:dyDescent="0.2">
      <c r="A737" s="50" t="s">
        <v>6317</v>
      </c>
      <c r="B737" s="51" t="s">
        <v>6318</v>
      </c>
      <c r="C737" s="51" t="s">
        <v>915</v>
      </c>
      <c r="D737" s="51" t="s">
        <v>6006</v>
      </c>
      <c r="E737" s="51">
        <v>2015</v>
      </c>
      <c r="F737" s="51" t="s">
        <v>503</v>
      </c>
      <c r="G737" s="51" t="s">
        <v>94</v>
      </c>
      <c r="H737" s="51" t="s">
        <v>6319</v>
      </c>
      <c r="I737" s="49" t="s">
        <v>6320</v>
      </c>
      <c r="J737" s="50" t="s">
        <v>6321</v>
      </c>
      <c r="K737" s="51" t="s">
        <v>6322</v>
      </c>
      <c r="L737" s="51" t="s">
        <v>6323</v>
      </c>
      <c r="M737" s="51" t="s">
        <v>6324</v>
      </c>
      <c r="N737" s="51" t="s">
        <v>6325</v>
      </c>
      <c r="O737" s="49" t="s">
        <v>6326</v>
      </c>
      <c r="P737" s="50" t="s">
        <v>76</v>
      </c>
      <c r="Q737" s="51" t="s">
        <v>77</v>
      </c>
      <c r="R737" s="49" t="s">
        <v>77</v>
      </c>
      <c r="S737" s="50" t="s">
        <v>77</v>
      </c>
      <c r="T737" s="51" t="s">
        <v>76</v>
      </c>
      <c r="U737" s="51" t="s">
        <v>77</v>
      </c>
      <c r="V737" s="51" t="s">
        <v>77</v>
      </c>
      <c r="W737" s="51" t="s">
        <v>77</v>
      </c>
      <c r="X737" s="51" t="s">
        <v>77</v>
      </c>
      <c r="Y737" s="51" t="s">
        <v>77</v>
      </c>
      <c r="Z737" s="51" t="s">
        <v>77</v>
      </c>
      <c r="AA737" s="51" t="s">
        <v>77</v>
      </c>
      <c r="AB737" s="51" t="s">
        <v>77</v>
      </c>
      <c r="AC737" s="51" t="s">
        <v>77</v>
      </c>
      <c r="AD737" s="49" t="s">
        <v>77</v>
      </c>
      <c r="AE737" s="50" t="s">
        <v>77</v>
      </c>
      <c r="AF737" s="51" t="s">
        <v>77</v>
      </c>
      <c r="AG737" s="51" t="s">
        <v>77</v>
      </c>
      <c r="AH737" s="51" t="s">
        <v>77</v>
      </c>
      <c r="AI737" s="51" t="s">
        <v>77</v>
      </c>
      <c r="AJ737" s="51" t="s">
        <v>77</v>
      </c>
      <c r="AK737" s="51" t="s">
        <v>77</v>
      </c>
      <c r="AL737" s="51" t="s">
        <v>76</v>
      </c>
      <c r="AM737" s="51" t="s">
        <v>77</v>
      </c>
      <c r="AN737" s="51" t="s">
        <v>77</v>
      </c>
      <c r="AO737" s="51" t="s">
        <v>76</v>
      </c>
      <c r="AP737" s="51" t="s">
        <v>77</v>
      </c>
      <c r="AQ737" s="51" t="s">
        <v>77</v>
      </c>
      <c r="AR737" s="51" t="s">
        <v>77</v>
      </c>
      <c r="AS737" s="51" t="s">
        <v>77</v>
      </c>
      <c r="AT737" s="51" t="s">
        <v>77</v>
      </c>
      <c r="AU737" s="51" t="s">
        <v>77</v>
      </c>
      <c r="AV737" s="51" t="s">
        <v>77</v>
      </c>
      <c r="AW737" s="51" t="s">
        <v>77</v>
      </c>
      <c r="AX737" s="51" t="s">
        <v>77</v>
      </c>
      <c r="AY737" s="51" t="s">
        <v>77</v>
      </c>
      <c r="AZ737" s="51" t="s">
        <v>77</v>
      </c>
      <c r="BA737" s="51" t="s">
        <v>77</v>
      </c>
      <c r="BB737" s="51" t="s">
        <v>77</v>
      </c>
      <c r="BC737" s="51" t="s">
        <v>77</v>
      </c>
      <c r="BD737" s="51" t="s">
        <v>77</v>
      </c>
      <c r="BE737" s="49" t="s">
        <v>77</v>
      </c>
      <c r="BF737" s="52">
        <v>0</v>
      </c>
      <c r="BG737" s="53">
        <v>0</v>
      </c>
      <c r="BH737" s="53">
        <v>0</v>
      </c>
      <c r="BI737" s="53">
        <v>0</v>
      </c>
      <c r="BJ737" s="53">
        <v>0</v>
      </c>
      <c r="BK737" s="53">
        <v>0</v>
      </c>
      <c r="BL737" s="53">
        <v>0</v>
      </c>
      <c r="BM737" s="54">
        <f t="shared" si="11"/>
        <v>0</v>
      </c>
      <c r="BO737" t="str">
        <f>VLOOKUP(A737,Startups!$A$3:$B$1596, 2,FALSE)</f>
        <v>Normal</v>
      </c>
    </row>
    <row r="738" spans="1:67" s="55" customFormat="1" ht="135" customHeight="1" x14ac:dyDescent="0.2">
      <c r="A738" s="50" t="s">
        <v>6327</v>
      </c>
      <c r="B738" s="51" t="s">
        <v>6328</v>
      </c>
      <c r="C738" s="51" t="s">
        <v>681</v>
      </c>
      <c r="D738" s="51" t="s">
        <v>3715</v>
      </c>
      <c r="E738" s="51">
        <v>2011</v>
      </c>
      <c r="F738" s="51" t="s">
        <v>36</v>
      </c>
      <c r="G738" s="51" t="s">
        <v>94</v>
      </c>
      <c r="H738" s="51" t="s">
        <v>6329</v>
      </c>
      <c r="I738" s="49" t="s">
        <v>6330</v>
      </c>
      <c r="J738" s="50" t="s">
        <v>6331</v>
      </c>
      <c r="K738" s="51" t="s">
        <v>6332</v>
      </c>
      <c r="L738" s="51" t="s">
        <v>6333</v>
      </c>
      <c r="M738" s="51" t="s">
        <v>6334</v>
      </c>
      <c r="N738" s="51" t="s">
        <v>6335</v>
      </c>
      <c r="O738" s="49" t="s">
        <v>6336</v>
      </c>
      <c r="P738" s="50" t="s">
        <v>76</v>
      </c>
      <c r="Q738" s="51" t="s">
        <v>77</v>
      </c>
      <c r="R738" s="49" t="s">
        <v>77</v>
      </c>
      <c r="S738" s="50" t="s">
        <v>77</v>
      </c>
      <c r="T738" s="51" t="s">
        <v>76</v>
      </c>
      <c r="U738" s="51" t="s">
        <v>77</v>
      </c>
      <c r="V738" s="51" t="s">
        <v>77</v>
      </c>
      <c r="W738" s="51" t="s">
        <v>77</v>
      </c>
      <c r="X738" s="51" t="s">
        <v>77</v>
      </c>
      <c r="Y738" s="51" t="s">
        <v>77</v>
      </c>
      <c r="Z738" s="51" t="s">
        <v>77</v>
      </c>
      <c r="AA738" s="51" t="s">
        <v>76</v>
      </c>
      <c r="AB738" s="51" t="s">
        <v>76</v>
      </c>
      <c r="AC738" s="51" t="s">
        <v>77</v>
      </c>
      <c r="AD738" s="49" t="s">
        <v>77</v>
      </c>
      <c r="AE738" s="50" t="s">
        <v>76</v>
      </c>
      <c r="AF738" s="51" t="s">
        <v>77</v>
      </c>
      <c r="AG738" s="51" t="s">
        <v>77</v>
      </c>
      <c r="AH738" s="51" t="s">
        <v>77</v>
      </c>
      <c r="AI738" s="51" t="s">
        <v>77</v>
      </c>
      <c r="AJ738" s="51" t="s">
        <v>77</v>
      </c>
      <c r="AK738" s="51" t="s">
        <v>77</v>
      </c>
      <c r="AL738" s="51" t="s">
        <v>77</v>
      </c>
      <c r="AM738" s="51" t="s">
        <v>77</v>
      </c>
      <c r="AN738" s="51" t="s">
        <v>77</v>
      </c>
      <c r="AO738" s="51" t="s">
        <v>77</v>
      </c>
      <c r="AP738" s="51" t="s">
        <v>77</v>
      </c>
      <c r="AQ738" s="51" t="s">
        <v>77</v>
      </c>
      <c r="AR738" s="51" t="s">
        <v>77</v>
      </c>
      <c r="AS738" s="51" t="s">
        <v>77</v>
      </c>
      <c r="AT738" s="51" t="s">
        <v>77</v>
      </c>
      <c r="AU738" s="51" t="s">
        <v>77</v>
      </c>
      <c r="AV738" s="51" t="s">
        <v>77</v>
      </c>
      <c r="AW738" s="51" t="s">
        <v>77</v>
      </c>
      <c r="AX738" s="51" t="s">
        <v>77</v>
      </c>
      <c r="AY738" s="51" t="s">
        <v>77</v>
      </c>
      <c r="AZ738" s="51" t="s">
        <v>77</v>
      </c>
      <c r="BA738" s="51" t="s">
        <v>77</v>
      </c>
      <c r="BB738" s="51" t="s">
        <v>77</v>
      </c>
      <c r="BC738" s="51" t="s">
        <v>77</v>
      </c>
      <c r="BD738" s="51" t="s">
        <v>77</v>
      </c>
      <c r="BE738" s="49" t="s">
        <v>77</v>
      </c>
      <c r="BF738" s="52">
        <v>0</v>
      </c>
      <c r="BG738" s="53">
        <v>0</v>
      </c>
      <c r="BH738" s="53">
        <v>0</v>
      </c>
      <c r="BI738" s="53">
        <v>0</v>
      </c>
      <c r="BJ738" s="53">
        <v>0</v>
      </c>
      <c r="BK738" s="53">
        <v>0</v>
      </c>
      <c r="BL738" s="53">
        <v>0</v>
      </c>
      <c r="BM738" s="54">
        <f t="shared" si="11"/>
        <v>0</v>
      </c>
      <c r="BO738" t="str">
        <f>VLOOKUP(A738,Startups!$A$3:$B$1596, 2,FALSE)</f>
        <v>Normal</v>
      </c>
    </row>
    <row r="739" spans="1:67" s="55" customFormat="1" ht="135" customHeight="1" x14ac:dyDescent="0.2">
      <c r="A739" s="50" t="s">
        <v>6337</v>
      </c>
      <c r="B739" s="51" t="s">
        <v>6338</v>
      </c>
      <c r="C739" s="51" t="s">
        <v>141</v>
      </c>
      <c r="D739" s="51" t="s">
        <v>4578</v>
      </c>
      <c r="E739" s="51">
        <v>2010</v>
      </c>
      <c r="F739" s="51" t="s">
        <v>43</v>
      </c>
      <c r="G739" s="51" t="s">
        <v>94</v>
      </c>
      <c r="H739" s="51" t="s">
        <v>6339</v>
      </c>
      <c r="I739" s="49" t="s">
        <v>6340</v>
      </c>
      <c r="J739" s="50" t="s">
        <v>6341</v>
      </c>
      <c r="K739" s="51" t="s">
        <v>6342</v>
      </c>
      <c r="L739" s="51" t="s">
        <v>6343</v>
      </c>
      <c r="M739" s="51" t="s">
        <v>6344</v>
      </c>
      <c r="N739" s="51" t="s">
        <v>6345</v>
      </c>
      <c r="O739" s="49" t="s">
        <v>6346</v>
      </c>
      <c r="P739" s="50" t="s">
        <v>77</v>
      </c>
      <c r="Q739" s="51" t="s">
        <v>76</v>
      </c>
      <c r="R739" s="49" t="s">
        <v>77</v>
      </c>
      <c r="S739" s="50" t="s">
        <v>77</v>
      </c>
      <c r="T739" s="51" t="s">
        <v>76</v>
      </c>
      <c r="U739" s="51" t="s">
        <v>76</v>
      </c>
      <c r="V739" s="51" t="s">
        <v>77</v>
      </c>
      <c r="W739" s="51" t="s">
        <v>77</v>
      </c>
      <c r="X739" s="51" t="s">
        <v>77</v>
      </c>
      <c r="Y739" s="51" t="s">
        <v>77</v>
      </c>
      <c r="Z739" s="51" t="s">
        <v>77</v>
      </c>
      <c r="AA739" s="51" t="s">
        <v>77</v>
      </c>
      <c r="AB739" s="51" t="s">
        <v>77</v>
      </c>
      <c r="AC739" s="51" t="s">
        <v>76</v>
      </c>
      <c r="AD739" s="49" t="s">
        <v>77</v>
      </c>
      <c r="AE739" s="50" t="s">
        <v>77</v>
      </c>
      <c r="AF739" s="51" t="s">
        <v>77</v>
      </c>
      <c r="AG739" s="51" t="s">
        <v>77</v>
      </c>
      <c r="AH739" s="51" t="s">
        <v>77</v>
      </c>
      <c r="AI739" s="51" t="s">
        <v>77</v>
      </c>
      <c r="AJ739" s="51" t="s">
        <v>77</v>
      </c>
      <c r="AK739" s="51" t="s">
        <v>77</v>
      </c>
      <c r="AL739" s="51" t="s">
        <v>76</v>
      </c>
      <c r="AM739" s="51" t="s">
        <v>77</v>
      </c>
      <c r="AN739" s="51" t="s">
        <v>77</v>
      </c>
      <c r="AO739" s="51" t="s">
        <v>77</v>
      </c>
      <c r="AP739" s="51" t="s">
        <v>77</v>
      </c>
      <c r="AQ739" s="51" t="s">
        <v>77</v>
      </c>
      <c r="AR739" s="51" t="s">
        <v>77</v>
      </c>
      <c r="AS739" s="51" t="s">
        <v>77</v>
      </c>
      <c r="AT739" s="51" t="s">
        <v>77</v>
      </c>
      <c r="AU739" s="51" t="s">
        <v>77</v>
      </c>
      <c r="AV739" s="51" t="s">
        <v>77</v>
      </c>
      <c r="AW739" s="51" t="s">
        <v>77</v>
      </c>
      <c r="AX739" s="51" t="s">
        <v>77</v>
      </c>
      <c r="AY739" s="51" t="s">
        <v>77</v>
      </c>
      <c r="AZ739" s="51" t="s">
        <v>77</v>
      </c>
      <c r="BA739" s="51" t="s">
        <v>77</v>
      </c>
      <c r="BB739" s="51" t="s">
        <v>77</v>
      </c>
      <c r="BC739" s="51" t="s">
        <v>77</v>
      </c>
      <c r="BD739" s="51" t="s">
        <v>77</v>
      </c>
      <c r="BE739" s="49" t="s">
        <v>77</v>
      </c>
      <c r="BF739" s="52">
        <v>0</v>
      </c>
      <c r="BG739" s="53">
        <v>0</v>
      </c>
      <c r="BH739" s="53">
        <v>0</v>
      </c>
      <c r="BI739" s="53">
        <v>0</v>
      </c>
      <c r="BJ739" s="53">
        <v>0</v>
      </c>
      <c r="BK739" s="53">
        <v>0</v>
      </c>
      <c r="BL739" s="53">
        <v>0</v>
      </c>
      <c r="BM739" s="54">
        <f t="shared" si="11"/>
        <v>0</v>
      </c>
      <c r="BO739" t="str">
        <f>VLOOKUP(A739,Startups!$A$3:$B$1596, 2,FALSE)</f>
        <v>Normal</v>
      </c>
    </row>
    <row r="740" spans="1:67" s="55" customFormat="1" ht="135" customHeight="1" x14ac:dyDescent="0.2">
      <c r="A740" s="50" t="s">
        <v>6347</v>
      </c>
      <c r="B740" s="51" t="s">
        <v>6348</v>
      </c>
      <c r="C740" s="51" t="s">
        <v>1713</v>
      </c>
      <c r="D740" s="51" t="s">
        <v>6349</v>
      </c>
      <c r="E740" s="51">
        <v>2015</v>
      </c>
      <c r="F740" s="51" t="s">
        <v>177</v>
      </c>
      <c r="G740" s="51" t="s">
        <v>94</v>
      </c>
      <c r="H740" s="51" t="s">
        <v>6350</v>
      </c>
      <c r="I740" s="49" t="s">
        <v>6351</v>
      </c>
      <c r="J740" s="50" t="s">
        <v>6352</v>
      </c>
      <c r="K740" s="51" t="s">
        <v>6353</v>
      </c>
      <c r="L740" s="51" t="s">
        <v>6354</v>
      </c>
      <c r="M740" s="51" t="s">
        <v>6355</v>
      </c>
      <c r="N740" s="51" t="s">
        <v>6356</v>
      </c>
      <c r="O740" s="49" t="s">
        <v>6357</v>
      </c>
      <c r="P740" s="50" t="s">
        <v>76</v>
      </c>
      <c r="Q740" s="51" t="s">
        <v>76</v>
      </c>
      <c r="R740" s="49" t="s">
        <v>76</v>
      </c>
      <c r="S740" s="50" t="s">
        <v>77</v>
      </c>
      <c r="T740" s="51" t="s">
        <v>77</v>
      </c>
      <c r="U740" s="51" t="s">
        <v>77</v>
      </c>
      <c r="V740" s="51" t="s">
        <v>77</v>
      </c>
      <c r="W740" s="51" t="s">
        <v>76</v>
      </c>
      <c r="X740" s="51" t="s">
        <v>77</v>
      </c>
      <c r="Y740" s="51" t="s">
        <v>76</v>
      </c>
      <c r="Z740" s="51" t="s">
        <v>77</v>
      </c>
      <c r="AA740" s="51" t="s">
        <v>76</v>
      </c>
      <c r="AB740" s="51" t="s">
        <v>77</v>
      </c>
      <c r="AC740" s="51" t="s">
        <v>77</v>
      </c>
      <c r="AD740" s="49" t="s">
        <v>77</v>
      </c>
      <c r="AE740" s="50" t="s">
        <v>77</v>
      </c>
      <c r="AF740" s="51" t="s">
        <v>77</v>
      </c>
      <c r="AG740" s="51" t="s">
        <v>77</v>
      </c>
      <c r="AH740" s="51" t="s">
        <v>77</v>
      </c>
      <c r="AI740" s="51" t="s">
        <v>77</v>
      </c>
      <c r="AJ740" s="51" t="s">
        <v>77</v>
      </c>
      <c r="AK740" s="51" t="s">
        <v>77</v>
      </c>
      <c r="AL740" s="51" t="s">
        <v>77</v>
      </c>
      <c r="AM740" s="51" t="s">
        <v>77</v>
      </c>
      <c r="AN740" s="51" t="s">
        <v>77</v>
      </c>
      <c r="AO740" s="51" t="s">
        <v>77</v>
      </c>
      <c r="AP740" s="51" t="s">
        <v>77</v>
      </c>
      <c r="AQ740" s="51" t="s">
        <v>77</v>
      </c>
      <c r="AR740" s="51" t="s">
        <v>76</v>
      </c>
      <c r="AS740" s="51" t="s">
        <v>77</v>
      </c>
      <c r="AT740" s="51" t="s">
        <v>77</v>
      </c>
      <c r="AU740" s="51" t="s">
        <v>77</v>
      </c>
      <c r="AV740" s="51" t="s">
        <v>77</v>
      </c>
      <c r="AW740" s="51" t="s">
        <v>76</v>
      </c>
      <c r="AX740" s="51" t="s">
        <v>77</v>
      </c>
      <c r="AY740" s="51" t="s">
        <v>77</v>
      </c>
      <c r="AZ740" s="51" t="s">
        <v>77</v>
      </c>
      <c r="BA740" s="51" t="s">
        <v>77</v>
      </c>
      <c r="BB740" s="51" t="s">
        <v>77</v>
      </c>
      <c r="BC740" s="51" t="s">
        <v>77</v>
      </c>
      <c r="BD740" s="51" t="s">
        <v>77</v>
      </c>
      <c r="BE740" s="49" t="s">
        <v>77</v>
      </c>
      <c r="BF740" s="52">
        <v>0</v>
      </c>
      <c r="BG740" s="53">
        <v>0</v>
      </c>
      <c r="BH740" s="53">
        <v>0</v>
      </c>
      <c r="BI740" s="53">
        <v>0</v>
      </c>
      <c r="BJ740" s="53">
        <v>0</v>
      </c>
      <c r="BK740" s="53">
        <v>0</v>
      </c>
      <c r="BL740" s="53">
        <v>0</v>
      </c>
      <c r="BM740" s="54">
        <f t="shared" si="11"/>
        <v>0</v>
      </c>
      <c r="BO740" t="str">
        <f>VLOOKUP(A740,Startups!$A$3:$B$1596, 2,FALSE)</f>
        <v>Normal</v>
      </c>
    </row>
    <row r="741" spans="1:67" s="55" customFormat="1" ht="135" customHeight="1" x14ac:dyDescent="0.2">
      <c r="A741" s="50" t="s">
        <v>6358</v>
      </c>
      <c r="B741" s="51" t="s">
        <v>6359</v>
      </c>
      <c r="C741" s="51" t="s">
        <v>4803</v>
      </c>
      <c r="D741" s="51" t="s">
        <v>6360</v>
      </c>
      <c r="E741" s="51">
        <v>2013</v>
      </c>
      <c r="F741" s="51" t="s">
        <v>49</v>
      </c>
      <c r="G741" s="51" t="s">
        <v>155</v>
      </c>
      <c r="H741" s="51" t="s">
        <v>6361</v>
      </c>
      <c r="I741" s="49" t="s">
        <v>6362</v>
      </c>
      <c r="J741" s="50" t="s">
        <v>6363</v>
      </c>
      <c r="K741" s="51" t="s">
        <v>6364</v>
      </c>
      <c r="L741" s="51" t="s">
        <v>6365</v>
      </c>
      <c r="M741" s="51" t="s">
        <v>6366</v>
      </c>
      <c r="N741" s="51" t="s">
        <v>6367</v>
      </c>
      <c r="O741" s="49" t="s">
        <v>6368</v>
      </c>
      <c r="P741" s="50" t="s">
        <v>76</v>
      </c>
      <c r="Q741" s="51" t="s">
        <v>76</v>
      </c>
      <c r="R741" s="49" t="s">
        <v>77</v>
      </c>
      <c r="S741" s="50" t="s">
        <v>77</v>
      </c>
      <c r="T741" s="51" t="s">
        <v>77</v>
      </c>
      <c r="U741" s="51" t="s">
        <v>77</v>
      </c>
      <c r="V741" s="51" t="s">
        <v>77</v>
      </c>
      <c r="W741" s="51" t="s">
        <v>77</v>
      </c>
      <c r="X741" s="51" t="s">
        <v>77</v>
      </c>
      <c r="Y741" s="51" t="s">
        <v>76</v>
      </c>
      <c r="Z741" s="51" t="s">
        <v>77</v>
      </c>
      <c r="AA741" s="51" t="s">
        <v>77</v>
      </c>
      <c r="AB741" s="51" t="s">
        <v>77</v>
      </c>
      <c r="AC741" s="51" t="s">
        <v>77</v>
      </c>
      <c r="AD741" s="49" t="s">
        <v>77</v>
      </c>
      <c r="AE741" s="50" t="s">
        <v>77</v>
      </c>
      <c r="AF741" s="51" t="s">
        <v>77</v>
      </c>
      <c r="AG741" s="51" t="s">
        <v>77</v>
      </c>
      <c r="AH741" s="51" t="s">
        <v>77</v>
      </c>
      <c r="AI741" s="51" t="s">
        <v>77</v>
      </c>
      <c r="AJ741" s="51" t="s">
        <v>77</v>
      </c>
      <c r="AK741" s="51" t="s">
        <v>77</v>
      </c>
      <c r="AL741" s="51" t="s">
        <v>77</v>
      </c>
      <c r="AM741" s="51" t="s">
        <v>77</v>
      </c>
      <c r="AN741" s="51" t="s">
        <v>77</v>
      </c>
      <c r="AO741" s="51" t="s">
        <v>77</v>
      </c>
      <c r="AP741" s="51" t="s">
        <v>77</v>
      </c>
      <c r="AQ741" s="51" t="s">
        <v>77</v>
      </c>
      <c r="AR741" s="51" t="s">
        <v>76</v>
      </c>
      <c r="AS741" s="51" t="s">
        <v>77</v>
      </c>
      <c r="AT741" s="51" t="s">
        <v>77</v>
      </c>
      <c r="AU741" s="51" t="s">
        <v>77</v>
      </c>
      <c r="AV741" s="51" t="s">
        <v>77</v>
      </c>
      <c r="AW741" s="51" t="s">
        <v>77</v>
      </c>
      <c r="AX741" s="51" t="s">
        <v>77</v>
      </c>
      <c r="AY741" s="51" t="s">
        <v>77</v>
      </c>
      <c r="AZ741" s="51" t="s">
        <v>77</v>
      </c>
      <c r="BA741" s="51" t="s">
        <v>77</v>
      </c>
      <c r="BB741" s="51" t="s">
        <v>77</v>
      </c>
      <c r="BC741" s="51" t="s">
        <v>77</v>
      </c>
      <c r="BD741" s="51" t="s">
        <v>77</v>
      </c>
      <c r="BE741" s="49" t="s">
        <v>77</v>
      </c>
      <c r="BF741" s="52">
        <v>0</v>
      </c>
      <c r="BG741" s="53">
        <v>0</v>
      </c>
      <c r="BH741" s="53">
        <v>0</v>
      </c>
      <c r="BI741" s="53">
        <v>0</v>
      </c>
      <c r="BJ741" s="53">
        <v>0</v>
      </c>
      <c r="BK741" s="53">
        <v>0</v>
      </c>
      <c r="BL741" s="53">
        <v>0</v>
      </c>
      <c r="BM741" s="54">
        <f t="shared" si="11"/>
        <v>0</v>
      </c>
      <c r="BO741" t="str">
        <f>VLOOKUP(A741,Startups!$A$3:$B$1596, 2,FALSE)</f>
        <v>Early Stage</v>
      </c>
    </row>
    <row r="742" spans="1:67" s="55" customFormat="1" ht="135" customHeight="1" x14ac:dyDescent="0.2">
      <c r="A742" s="50" t="s">
        <v>6369</v>
      </c>
      <c r="B742" s="51" t="s">
        <v>6370</v>
      </c>
      <c r="C742" s="51" t="s">
        <v>6371</v>
      </c>
      <c r="D742" s="51" t="s">
        <v>6372</v>
      </c>
      <c r="E742" s="51">
        <v>2013</v>
      </c>
      <c r="F742" s="51" t="s">
        <v>43</v>
      </c>
      <c r="G742" s="51" t="s">
        <v>68</v>
      </c>
      <c r="H742" s="51" t="s">
        <v>6373</v>
      </c>
      <c r="I742" s="49" t="s">
        <v>6374</v>
      </c>
      <c r="J742" s="50" t="s">
        <v>6375</v>
      </c>
      <c r="K742" s="51" t="s">
        <v>6374</v>
      </c>
      <c r="L742" s="51" t="s">
        <v>6376</v>
      </c>
      <c r="M742" s="51" t="s">
        <v>6377</v>
      </c>
      <c r="N742" s="51" t="s">
        <v>6378</v>
      </c>
      <c r="O742" s="49" t="s">
        <v>6379</v>
      </c>
      <c r="P742" s="50" t="s">
        <v>76</v>
      </c>
      <c r="Q742" s="51" t="s">
        <v>77</v>
      </c>
      <c r="R742" s="49" t="s">
        <v>77</v>
      </c>
      <c r="S742" s="50" t="s">
        <v>77</v>
      </c>
      <c r="T742" s="51" t="s">
        <v>77</v>
      </c>
      <c r="U742" s="51" t="s">
        <v>77</v>
      </c>
      <c r="V742" s="51" t="s">
        <v>77</v>
      </c>
      <c r="W742" s="51" t="s">
        <v>77</v>
      </c>
      <c r="X742" s="51" t="s">
        <v>77</v>
      </c>
      <c r="Y742" s="51" t="s">
        <v>77</v>
      </c>
      <c r="Z742" s="51" t="s">
        <v>77</v>
      </c>
      <c r="AA742" s="51" t="s">
        <v>77</v>
      </c>
      <c r="AB742" s="51" t="s">
        <v>77</v>
      </c>
      <c r="AC742" s="51" t="s">
        <v>77</v>
      </c>
      <c r="AD742" s="49" t="s">
        <v>77</v>
      </c>
      <c r="AE742" s="50" t="s">
        <v>77</v>
      </c>
      <c r="AF742" s="51" t="s">
        <v>77</v>
      </c>
      <c r="AG742" s="51" t="s">
        <v>77</v>
      </c>
      <c r="AH742" s="51" t="s">
        <v>77</v>
      </c>
      <c r="AI742" s="51" t="s">
        <v>77</v>
      </c>
      <c r="AJ742" s="51" t="s">
        <v>77</v>
      </c>
      <c r="AK742" s="51" t="s">
        <v>77</v>
      </c>
      <c r="AL742" s="51" t="s">
        <v>76</v>
      </c>
      <c r="AM742" s="51" t="s">
        <v>77</v>
      </c>
      <c r="AN742" s="51" t="s">
        <v>77</v>
      </c>
      <c r="AO742" s="51" t="s">
        <v>77</v>
      </c>
      <c r="AP742" s="51" t="s">
        <v>77</v>
      </c>
      <c r="AQ742" s="51" t="s">
        <v>77</v>
      </c>
      <c r="AR742" s="51" t="s">
        <v>77</v>
      </c>
      <c r="AS742" s="51" t="s">
        <v>77</v>
      </c>
      <c r="AT742" s="51" t="s">
        <v>77</v>
      </c>
      <c r="AU742" s="51" t="s">
        <v>77</v>
      </c>
      <c r="AV742" s="51" t="s">
        <v>77</v>
      </c>
      <c r="AW742" s="51" t="s">
        <v>77</v>
      </c>
      <c r="AX742" s="51" t="s">
        <v>77</v>
      </c>
      <c r="AY742" s="51" t="s">
        <v>77</v>
      </c>
      <c r="AZ742" s="51" t="s">
        <v>77</v>
      </c>
      <c r="BA742" s="51" t="s">
        <v>77</v>
      </c>
      <c r="BB742" s="51" t="s">
        <v>77</v>
      </c>
      <c r="BC742" s="51" t="s">
        <v>77</v>
      </c>
      <c r="BD742" s="51" t="s">
        <v>77</v>
      </c>
      <c r="BE742" s="49" t="s">
        <v>77</v>
      </c>
      <c r="BF742" s="52">
        <v>0</v>
      </c>
      <c r="BG742" s="53">
        <v>0</v>
      </c>
      <c r="BH742" s="53">
        <v>0</v>
      </c>
      <c r="BI742" s="53">
        <v>0</v>
      </c>
      <c r="BJ742" s="53">
        <v>0</v>
      </c>
      <c r="BK742" s="53">
        <v>0</v>
      </c>
      <c r="BL742" s="53">
        <v>0</v>
      </c>
      <c r="BM742" s="54">
        <f t="shared" si="11"/>
        <v>0</v>
      </c>
      <c r="BO742" t="str">
        <f>VLOOKUP(A742,Startups!$A$3:$B$1596, 2,FALSE)</f>
        <v>Early Stage</v>
      </c>
    </row>
    <row r="743" spans="1:67" s="55" customFormat="1" ht="135" customHeight="1" x14ac:dyDescent="0.2">
      <c r="A743" s="50" t="s">
        <v>6380</v>
      </c>
      <c r="B743" s="51" t="s">
        <v>6381</v>
      </c>
      <c r="C743" s="51" t="s">
        <v>66</v>
      </c>
      <c r="D743" s="51" t="s">
        <v>6382</v>
      </c>
      <c r="E743" s="51">
        <v>2014</v>
      </c>
      <c r="F743" s="51" t="s">
        <v>6383</v>
      </c>
      <c r="G743" s="51" t="s">
        <v>68</v>
      </c>
      <c r="H743" s="51" t="s">
        <v>6384</v>
      </c>
      <c r="I743" s="49" t="s">
        <v>6385</v>
      </c>
      <c r="J743" s="50" t="s">
        <v>6386</v>
      </c>
      <c r="K743" s="51" t="s">
        <v>6387</v>
      </c>
      <c r="L743" s="51" t="s">
        <v>6388</v>
      </c>
      <c r="M743" s="51" t="s">
        <v>6389</v>
      </c>
      <c r="N743" s="51" t="s">
        <v>6390</v>
      </c>
      <c r="O743" s="49" t="s">
        <v>6391</v>
      </c>
      <c r="P743" s="50" t="s">
        <v>76</v>
      </c>
      <c r="Q743" s="51" t="s">
        <v>76</v>
      </c>
      <c r="R743" s="49" t="s">
        <v>77</v>
      </c>
      <c r="S743" s="50" t="s">
        <v>76</v>
      </c>
      <c r="T743" s="51" t="s">
        <v>77</v>
      </c>
      <c r="U743" s="51" t="s">
        <v>77</v>
      </c>
      <c r="V743" s="51" t="s">
        <v>77</v>
      </c>
      <c r="W743" s="51" t="s">
        <v>77</v>
      </c>
      <c r="X743" s="51" t="s">
        <v>77</v>
      </c>
      <c r="Y743" s="51" t="s">
        <v>77</v>
      </c>
      <c r="Z743" s="51" t="s">
        <v>77</v>
      </c>
      <c r="AA743" s="51" t="s">
        <v>77</v>
      </c>
      <c r="AB743" s="51" t="s">
        <v>76</v>
      </c>
      <c r="AC743" s="51" t="s">
        <v>76</v>
      </c>
      <c r="AD743" s="49" t="s">
        <v>77</v>
      </c>
      <c r="AE743" s="50" t="s">
        <v>77</v>
      </c>
      <c r="AF743" s="51" t="s">
        <v>77</v>
      </c>
      <c r="AG743" s="51" t="s">
        <v>77</v>
      </c>
      <c r="AH743" s="51" t="s">
        <v>76</v>
      </c>
      <c r="AI743" s="51" t="s">
        <v>77</v>
      </c>
      <c r="AJ743" s="51" t="s">
        <v>77</v>
      </c>
      <c r="AK743" s="51" t="s">
        <v>77</v>
      </c>
      <c r="AL743" s="51" t="s">
        <v>77</v>
      </c>
      <c r="AM743" s="51" t="s">
        <v>77</v>
      </c>
      <c r="AN743" s="51" t="s">
        <v>77</v>
      </c>
      <c r="AO743" s="51" t="s">
        <v>77</v>
      </c>
      <c r="AP743" s="51" t="s">
        <v>77</v>
      </c>
      <c r="AQ743" s="51" t="s">
        <v>77</v>
      </c>
      <c r="AR743" s="51" t="s">
        <v>77</v>
      </c>
      <c r="AS743" s="51" t="s">
        <v>77</v>
      </c>
      <c r="AT743" s="51" t="s">
        <v>77</v>
      </c>
      <c r="AU743" s="51" t="s">
        <v>77</v>
      </c>
      <c r="AV743" s="51" t="s">
        <v>77</v>
      </c>
      <c r="AW743" s="51" t="s">
        <v>76</v>
      </c>
      <c r="AX743" s="51" t="s">
        <v>77</v>
      </c>
      <c r="AY743" s="51" t="s">
        <v>77</v>
      </c>
      <c r="AZ743" s="51" t="s">
        <v>77</v>
      </c>
      <c r="BA743" s="51" t="s">
        <v>77</v>
      </c>
      <c r="BB743" s="51" t="s">
        <v>77</v>
      </c>
      <c r="BC743" s="51" t="s">
        <v>77</v>
      </c>
      <c r="BD743" s="51" t="s">
        <v>77</v>
      </c>
      <c r="BE743" s="49" t="s">
        <v>77</v>
      </c>
      <c r="BF743" s="52">
        <v>0</v>
      </c>
      <c r="BG743" s="53">
        <v>0</v>
      </c>
      <c r="BH743" s="53">
        <v>0</v>
      </c>
      <c r="BI743" s="53">
        <v>0</v>
      </c>
      <c r="BJ743" s="53">
        <v>0</v>
      </c>
      <c r="BK743" s="53">
        <v>0</v>
      </c>
      <c r="BL743" s="53">
        <v>0</v>
      </c>
      <c r="BM743" s="54">
        <f t="shared" si="11"/>
        <v>0</v>
      </c>
      <c r="BO743" t="str">
        <f>VLOOKUP(A743,Startups!$A$3:$B$1596, 2,FALSE)</f>
        <v>Early Stage</v>
      </c>
    </row>
    <row r="744" spans="1:67" s="55" customFormat="1" ht="135" customHeight="1" x14ac:dyDescent="0.2">
      <c r="A744" s="50" t="s">
        <v>6392</v>
      </c>
      <c r="B744" s="51" t="s">
        <v>6393</v>
      </c>
      <c r="C744" s="51" t="s">
        <v>233</v>
      </c>
      <c r="D744" s="51" t="s">
        <v>6394</v>
      </c>
      <c r="E744" s="51">
        <v>2015</v>
      </c>
      <c r="F744" s="51" t="s">
        <v>1168</v>
      </c>
      <c r="G744" s="51" t="s">
        <v>68</v>
      </c>
      <c r="H744" s="51" t="s">
        <v>6395</v>
      </c>
      <c r="I744" s="49" t="s">
        <v>6396</v>
      </c>
      <c r="J744" s="50" t="s">
        <v>6397</v>
      </c>
      <c r="K744" s="51" t="s">
        <v>6398</v>
      </c>
      <c r="L744" s="51" t="s">
        <v>6399</v>
      </c>
      <c r="M744" s="51" t="s">
        <v>6400</v>
      </c>
      <c r="N744" s="51" t="s">
        <v>6401</v>
      </c>
      <c r="O744" s="49" t="s">
        <v>6402</v>
      </c>
      <c r="P744" s="50" t="s">
        <v>76</v>
      </c>
      <c r="Q744" s="51" t="s">
        <v>76</v>
      </c>
      <c r="R744" s="49" t="s">
        <v>77</v>
      </c>
      <c r="S744" s="50" t="s">
        <v>77</v>
      </c>
      <c r="T744" s="51" t="s">
        <v>77</v>
      </c>
      <c r="U744" s="51" t="s">
        <v>77</v>
      </c>
      <c r="V744" s="51" t="s">
        <v>77</v>
      </c>
      <c r="W744" s="51" t="s">
        <v>76</v>
      </c>
      <c r="X744" s="51" t="s">
        <v>77</v>
      </c>
      <c r="Y744" s="51" t="s">
        <v>77</v>
      </c>
      <c r="Z744" s="51" t="s">
        <v>77</v>
      </c>
      <c r="AA744" s="51" t="s">
        <v>77</v>
      </c>
      <c r="AB744" s="51" t="s">
        <v>77</v>
      </c>
      <c r="AC744" s="51" t="s">
        <v>77</v>
      </c>
      <c r="AD744" s="49" t="s">
        <v>76</v>
      </c>
      <c r="AE744" s="50" t="s">
        <v>77</v>
      </c>
      <c r="AF744" s="51" t="s">
        <v>77</v>
      </c>
      <c r="AG744" s="51" t="s">
        <v>77</v>
      </c>
      <c r="AH744" s="51" t="s">
        <v>77</v>
      </c>
      <c r="AI744" s="51" t="s">
        <v>77</v>
      </c>
      <c r="AJ744" s="51" t="s">
        <v>77</v>
      </c>
      <c r="AK744" s="51" t="s">
        <v>77</v>
      </c>
      <c r="AL744" s="51" t="s">
        <v>77</v>
      </c>
      <c r="AM744" s="51" t="s">
        <v>77</v>
      </c>
      <c r="AN744" s="51" t="s">
        <v>77</v>
      </c>
      <c r="AO744" s="51" t="s">
        <v>77</v>
      </c>
      <c r="AP744" s="51" t="s">
        <v>77</v>
      </c>
      <c r="AQ744" s="51" t="s">
        <v>77</v>
      </c>
      <c r="AR744" s="51" t="s">
        <v>77</v>
      </c>
      <c r="AS744" s="51" t="s">
        <v>77</v>
      </c>
      <c r="AT744" s="51" t="s">
        <v>77</v>
      </c>
      <c r="AU744" s="51" t="s">
        <v>77</v>
      </c>
      <c r="AV744" s="51" t="s">
        <v>77</v>
      </c>
      <c r="AW744" s="51" t="s">
        <v>76</v>
      </c>
      <c r="AX744" s="51" t="s">
        <v>77</v>
      </c>
      <c r="AY744" s="51" t="s">
        <v>77</v>
      </c>
      <c r="AZ744" s="51" t="s">
        <v>77</v>
      </c>
      <c r="BA744" s="51" t="s">
        <v>77</v>
      </c>
      <c r="BB744" s="51" t="s">
        <v>77</v>
      </c>
      <c r="BC744" s="51" t="s">
        <v>77</v>
      </c>
      <c r="BD744" s="51" t="s">
        <v>77</v>
      </c>
      <c r="BE744" s="49" t="s">
        <v>76</v>
      </c>
      <c r="BF744" s="52">
        <v>0</v>
      </c>
      <c r="BG744" s="53">
        <v>0</v>
      </c>
      <c r="BH744" s="53">
        <v>0</v>
      </c>
      <c r="BI744" s="53">
        <v>0</v>
      </c>
      <c r="BJ744" s="53">
        <v>0</v>
      </c>
      <c r="BK744" s="53">
        <v>0</v>
      </c>
      <c r="BL744" s="53">
        <v>0</v>
      </c>
      <c r="BM744" s="54">
        <f t="shared" si="11"/>
        <v>0</v>
      </c>
      <c r="BO744" t="str">
        <f>VLOOKUP(A744,Startups!$A$3:$B$1596, 2,FALSE)</f>
        <v>Early Stage</v>
      </c>
    </row>
    <row r="745" spans="1:67" s="55" customFormat="1" ht="135" customHeight="1" x14ac:dyDescent="0.2">
      <c r="A745" s="50" t="s">
        <v>6403</v>
      </c>
      <c r="B745" s="51" t="s">
        <v>6404</v>
      </c>
      <c r="C745" s="51" t="s">
        <v>66</v>
      </c>
      <c r="D745" s="51" t="s">
        <v>67</v>
      </c>
      <c r="E745" s="51">
        <v>2013</v>
      </c>
      <c r="F745" s="51" t="s">
        <v>3018</v>
      </c>
      <c r="G745" s="51" t="s">
        <v>94</v>
      </c>
      <c r="H745" s="51" t="s">
        <v>6405</v>
      </c>
      <c r="I745" s="49" t="s">
        <v>6406</v>
      </c>
      <c r="J745" s="50" t="s">
        <v>6407</v>
      </c>
      <c r="K745" s="51" t="s">
        <v>6408</v>
      </c>
      <c r="L745" s="51" t="s">
        <v>6409</v>
      </c>
      <c r="M745" s="51" t="s">
        <v>6410</v>
      </c>
      <c r="N745" s="51" t="s">
        <v>6411</v>
      </c>
      <c r="O745" s="49" t="s">
        <v>6412</v>
      </c>
      <c r="P745" s="50" t="s">
        <v>77</v>
      </c>
      <c r="Q745" s="51" t="s">
        <v>76</v>
      </c>
      <c r="R745" s="49" t="s">
        <v>77</v>
      </c>
      <c r="S745" s="50" t="s">
        <v>77</v>
      </c>
      <c r="T745" s="51" t="s">
        <v>77</v>
      </c>
      <c r="U745" s="51" t="s">
        <v>76</v>
      </c>
      <c r="V745" s="51" t="s">
        <v>77</v>
      </c>
      <c r="W745" s="51" t="s">
        <v>77</v>
      </c>
      <c r="X745" s="51" t="s">
        <v>77</v>
      </c>
      <c r="Y745" s="51" t="s">
        <v>77</v>
      </c>
      <c r="Z745" s="51" t="s">
        <v>76</v>
      </c>
      <c r="AA745" s="51" t="s">
        <v>76</v>
      </c>
      <c r="AB745" s="51" t="s">
        <v>77</v>
      </c>
      <c r="AC745" s="51" t="s">
        <v>77</v>
      </c>
      <c r="AD745" s="49" t="s">
        <v>77</v>
      </c>
      <c r="AE745" s="50" t="s">
        <v>77</v>
      </c>
      <c r="AF745" s="51" t="s">
        <v>77</v>
      </c>
      <c r="AG745" s="51" t="s">
        <v>77</v>
      </c>
      <c r="AH745" s="51" t="s">
        <v>77</v>
      </c>
      <c r="AI745" s="51" t="s">
        <v>77</v>
      </c>
      <c r="AJ745" s="51" t="s">
        <v>77</v>
      </c>
      <c r="AK745" s="51" t="s">
        <v>77</v>
      </c>
      <c r="AL745" s="51" t="s">
        <v>76</v>
      </c>
      <c r="AM745" s="51" t="s">
        <v>77</v>
      </c>
      <c r="AN745" s="51" t="s">
        <v>77</v>
      </c>
      <c r="AO745" s="51" t="s">
        <v>77</v>
      </c>
      <c r="AP745" s="51" t="s">
        <v>77</v>
      </c>
      <c r="AQ745" s="51" t="s">
        <v>77</v>
      </c>
      <c r="AR745" s="51" t="s">
        <v>77</v>
      </c>
      <c r="AS745" s="51" t="s">
        <v>76</v>
      </c>
      <c r="AT745" s="51" t="s">
        <v>77</v>
      </c>
      <c r="AU745" s="51" t="s">
        <v>77</v>
      </c>
      <c r="AV745" s="51" t="s">
        <v>77</v>
      </c>
      <c r="AW745" s="51" t="s">
        <v>77</v>
      </c>
      <c r="AX745" s="51" t="s">
        <v>77</v>
      </c>
      <c r="AY745" s="51" t="s">
        <v>77</v>
      </c>
      <c r="AZ745" s="51" t="s">
        <v>77</v>
      </c>
      <c r="BA745" s="51" t="s">
        <v>77</v>
      </c>
      <c r="BB745" s="51" t="s">
        <v>77</v>
      </c>
      <c r="BC745" s="51" t="s">
        <v>77</v>
      </c>
      <c r="BD745" s="51" t="s">
        <v>77</v>
      </c>
      <c r="BE745" s="49" t="s">
        <v>77</v>
      </c>
      <c r="BF745" s="52">
        <v>0</v>
      </c>
      <c r="BG745" s="53">
        <v>0</v>
      </c>
      <c r="BH745" s="53">
        <v>0</v>
      </c>
      <c r="BI745" s="53">
        <v>0</v>
      </c>
      <c r="BJ745" s="53">
        <v>0</v>
      </c>
      <c r="BK745" s="53">
        <v>0</v>
      </c>
      <c r="BL745" s="53">
        <v>0</v>
      </c>
      <c r="BM745" s="54">
        <f t="shared" si="11"/>
        <v>0</v>
      </c>
      <c r="BO745" t="str">
        <f>VLOOKUP(A745,Startups!$A$3:$B$1596, 2,FALSE)</f>
        <v>Normal</v>
      </c>
    </row>
    <row r="746" spans="1:67" s="55" customFormat="1" ht="135" customHeight="1" x14ac:dyDescent="0.2">
      <c r="A746" s="50" t="s">
        <v>6413</v>
      </c>
      <c r="B746" s="51" t="s">
        <v>6414</v>
      </c>
      <c r="C746" s="51" t="s">
        <v>4803</v>
      </c>
      <c r="D746" s="51" t="s">
        <v>6415</v>
      </c>
      <c r="E746" s="51">
        <v>2015</v>
      </c>
      <c r="F746" s="51" t="s">
        <v>569</v>
      </c>
      <c r="G746" s="51" t="s">
        <v>68</v>
      </c>
      <c r="H746" s="51" t="s">
        <v>6416</v>
      </c>
      <c r="I746" s="49" t="s">
        <v>6417</v>
      </c>
      <c r="J746" s="50" t="s">
        <v>6418</v>
      </c>
      <c r="K746" s="51" t="s">
        <v>6419</v>
      </c>
      <c r="L746" s="51" t="s">
        <v>6420</v>
      </c>
      <c r="M746" s="51" t="s">
        <v>6421</v>
      </c>
      <c r="N746" s="51" t="s">
        <v>6422</v>
      </c>
      <c r="O746" s="49" t="s">
        <v>6423</v>
      </c>
      <c r="P746" s="50" t="s">
        <v>76</v>
      </c>
      <c r="Q746" s="51" t="s">
        <v>76</v>
      </c>
      <c r="R746" s="49" t="s">
        <v>77</v>
      </c>
      <c r="S746" s="50" t="s">
        <v>77</v>
      </c>
      <c r="T746" s="51" t="s">
        <v>77</v>
      </c>
      <c r="U746" s="51" t="s">
        <v>77</v>
      </c>
      <c r="V746" s="51" t="s">
        <v>76</v>
      </c>
      <c r="W746" s="51" t="s">
        <v>76</v>
      </c>
      <c r="X746" s="51" t="s">
        <v>77</v>
      </c>
      <c r="Y746" s="51" t="s">
        <v>76</v>
      </c>
      <c r="Z746" s="51" t="s">
        <v>77</v>
      </c>
      <c r="AA746" s="51" t="s">
        <v>77</v>
      </c>
      <c r="AB746" s="51" t="s">
        <v>77</v>
      </c>
      <c r="AC746" s="51" t="s">
        <v>77</v>
      </c>
      <c r="AD746" s="49" t="s">
        <v>77</v>
      </c>
      <c r="AE746" s="50" t="s">
        <v>77</v>
      </c>
      <c r="AF746" s="51" t="s">
        <v>77</v>
      </c>
      <c r="AG746" s="51" t="s">
        <v>77</v>
      </c>
      <c r="AH746" s="51" t="s">
        <v>77</v>
      </c>
      <c r="AI746" s="51" t="s">
        <v>77</v>
      </c>
      <c r="AJ746" s="51" t="s">
        <v>77</v>
      </c>
      <c r="AK746" s="51" t="s">
        <v>77</v>
      </c>
      <c r="AL746" s="51" t="s">
        <v>77</v>
      </c>
      <c r="AM746" s="51" t="s">
        <v>76</v>
      </c>
      <c r="AN746" s="51" t="s">
        <v>77</v>
      </c>
      <c r="AO746" s="51" t="s">
        <v>77</v>
      </c>
      <c r="AP746" s="51" t="s">
        <v>77</v>
      </c>
      <c r="AQ746" s="51" t="s">
        <v>77</v>
      </c>
      <c r="AR746" s="51" t="s">
        <v>76</v>
      </c>
      <c r="AS746" s="51" t="s">
        <v>77</v>
      </c>
      <c r="AT746" s="51" t="s">
        <v>77</v>
      </c>
      <c r="AU746" s="51" t="s">
        <v>77</v>
      </c>
      <c r="AV746" s="51" t="s">
        <v>77</v>
      </c>
      <c r="AW746" s="51" t="s">
        <v>77</v>
      </c>
      <c r="AX746" s="51" t="s">
        <v>77</v>
      </c>
      <c r="AY746" s="51" t="s">
        <v>77</v>
      </c>
      <c r="AZ746" s="51" t="s">
        <v>77</v>
      </c>
      <c r="BA746" s="51" t="s">
        <v>77</v>
      </c>
      <c r="BB746" s="51" t="s">
        <v>77</v>
      </c>
      <c r="BC746" s="51" t="s">
        <v>77</v>
      </c>
      <c r="BD746" s="51" t="s">
        <v>77</v>
      </c>
      <c r="BE746" s="49" t="s">
        <v>77</v>
      </c>
      <c r="BF746" s="52">
        <v>0</v>
      </c>
      <c r="BG746" s="53">
        <v>0</v>
      </c>
      <c r="BH746" s="53">
        <v>0</v>
      </c>
      <c r="BI746" s="53">
        <v>0</v>
      </c>
      <c r="BJ746" s="53">
        <v>0</v>
      </c>
      <c r="BK746" s="53">
        <v>0</v>
      </c>
      <c r="BL746" s="53">
        <v>0</v>
      </c>
      <c r="BM746" s="54">
        <f t="shared" si="11"/>
        <v>0</v>
      </c>
      <c r="BO746" t="str">
        <f>VLOOKUP(A746,Startups!$A$3:$B$1596, 2,FALSE)</f>
        <v>Early Stage</v>
      </c>
    </row>
    <row r="747" spans="1:67" s="55" customFormat="1" ht="135" customHeight="1" x14ac:dyDescent="0.2">
      <c r="A747" s="50" t="s">
        <v>6424</v>
      </c>
      <c r="B747" s="51" t="s">
        <v>6425</v>
      </c>
      <c r="C747" s="51" t="s">
        <v>66</v>
      </c>
      <c r="D747" s="51" t="s">
        <v>67</v>
      </c>
      <c r="E747" s="51">
        <v>2014</v>
      </c>
      <c r="F747" s="51" t="s">
        <v>105</v>
      </c>
      <c r="G747" s="51" t="s">
        <v>68</v>
      </c>
      <c r="H747" s="51" t="s">
        <v>6426</v>
      </c>
      <c r="I747" s="49" t="s">
        <v>6427</v>
      </c>
      <c r="J747" s="50" t="s">
        <v>6428</v>
      </c>
      <c r="K747" s="51" t="s">
        <v>6429</v>
      </c>
      <c r="L747" s="51" t="s">
        <v>6430</v>
      </c>
      <c r="M747" s="51" t="s">
        <v>6431</v>
      </c>
      <c r="N747" s="51" t="s">
        <v>6432</v>
      </c>
      <c r="O747" s="49" t="s">
        <v>6433</v>
      </c>
      <c r="P747" s="50" t="s">
        <v>76</v>
      </c>
      <c r="Q747" s="51" t="s">
        <v>77</v>
      </c>
      <c r="R747" s="49" t="s">
        <v>77</v>
      </c>
      <c r="S747" s="50" t="s">
        <v>77</v>
      </c>
      <c r="T747" s="51" t="s">
        <v>77</v>
      </c>
      <c r="U747" s="51" t="s">
        <v>77</v>
      </c>
      <c r="V747" s="51" t="s">
        <v>77</v>
      </c>
      <c r="W747" s="51" t="s">
        <v>76</v>
      </c>
      <c r="X747" s="51" t="s">
        <v>76</v>
      </c>
      <c r="Y747" s="51" t="s">
        <v>77</v>
      </c>
      <c r="Z747" s="51" t="s">
        <v>77</v>
      </c>
      <c r="AA747" s="51" t="s">
        <v>77</v>
      </c>
      <c r="AB747" s="51" t="s">
        <v>77</v>
      </c>
      <c r="AC747" s="51" t="s">
        <v>77</v>
      </c>
      <c r="AD747" s="49" t="s">
        <v>77</v>
      </c>
      <c r="AE747" s="50" t="s">
        <v>77</v>
      </c>
      <c r="AF747" s="51" t="s">
        <v>77</v>
      </c>
      <c r="AG747" s="51" t="s">
        <v>77</v>
      </c>
      <c r="AH747" s="51" t="s">
        <v>77</v>
      </c>
      <c r="AI747" s="51" t="s">
        <v>76</v>
      </c>
      <c r="AJ747" s="51" t="s">
        <v>77</v>
      </c>
      <c r="AK747" s="51" t="s">
        <v>77</v>
      </c>
      <c r="AL747" s="51" t="s">
        <v>77</v>
      </c>
      <c r="AM747" s="51" t="s">
        <v>77</v>
      </c>
      <c r="AN747" s="51" t="s">
        <v>77</v>
      </c>
      <c r="AO747" s="51" t="s">
        <v>77</v>
      </c>
      <c r="AP747" s="51" t="s">
        <v>77</v>
      </c>
      <c r="AQ747" s="51" t="s">
        <v>77</v>
      </c>
      <c r="AR747" s="51" t="s">
        <v>77</v>
      </c>
      <c r="AS747" s="51" t="s">
        <v>77</v>
      </c>
      <c r="AT747" s="51" t="s">
        <v>77</v>
      </c>
      <c r="AU747" s="51" t="s">
        <v>77</v>
      </c>
      <c r="AV747" s="51" t="s">
        <v>77</v>
      </c>
      <c r="AW747" s="51" t="s">
        <v>77</v>
      </c>
      <c r="AX747" s="51" t="s">
        <v>77</v>
      </c>
      <c r="AY747" s="51" t="s">
        <v>77</v>
      </c>
      <c r="AZ747" s="51" t="s">
        <v>76</v>
      </c>
      <c r="BA747" s="51" t="s">
        <v>77</v>
      </c>
      <c r="BB747" s="51" t="s">
        <v>77</v>
      </c>
      <c r="BC747" s="51" t="s">
        <v>77</v>
      </c>
      <c r="BD747" s="51" t="s">
        <v>77</v>
      </c>
      <c r="BE747" s="49" t="s">
        <v>77</v>
      </c>
      <c r="BF747" s="52">
        <v>0</v>
      </c>
      <c r="BG747" s="53">
        <v>0</v>
      </c>
      <c r="BH747" s="53">
        <v>0</v>
      </c>
      <c r="BI747" s="53">
        <v>0</v>
      </c>
      <c r="BJ747" s="53">
        <v>0</v>
      </c>
      <c r="BK747" s="53">
        <v>0</v>
      </c>
      <c r="BL747" s="53">
        <v>0</v>
      </c>
      <c r="BM747" s="54">
        <f t="shared" si="11"/>
        <v>0</v>
      </c>
      <c r="BO747" t="str">
        <f>VLOOKUP(A747,Startups!$A$3:$B$1596, 2,FALSE)</f>
        <v>Early Stage</v>
      </c>
    </row>
    <row r="748" spans="1:67" s="55" customFormat="1" ht="135" customHeight="1" x14ac:dyDescent="0.2">
      <c r="A748" s="50" t="s">
        <v>6434</v>
      </c>
      <c r="B748" s="51" t="s">
        <v>6435</v>
      </c>
      <c r="C748" s="51" t="s">
        <v>4803</v>
      </c>
      <c r="D748" s="51" t="s">
        <v>6436</v>
      </c>
      <c r="E748" s="51">
        <v>2015</v>
      </c>
      <c r="F748" s="51" t="s">
        <v>1200</v>
      </c>
      <c r="G748" s="51" t="s">
        <v>94</v>
      </c>
      <c r="H748" s="51" t="s">
        <v>6437</v>
      </c>
      <c r="I748" s="49" t="s">
        <v>6438</v>
      </c>
      <c r="J748" s="50" t="s">
        <v>6439</v>
      </c>
      <c r="K748" s="51" t="s">
        <v>6440</v>
      </c>
      <c r="L748" s="51" t="s">
        <v>6441</v>
      </c>
      <c r="M748" s="51" t="s">
        <v>6442</v>
      </c>
      <c r="N748" s="51" t="s">
        <v>6443</v>
      </c>
      <c r="O748" s="49" t="s">
        <v>6444</v>
      </c>
      <c r="P748" s="50" t="s">
        <v>76</v>
      </c>
      <c r="Q748" s="51" t="s">
        <v>76</v>
      </c>
      <c r="R748" s="49" t="s">
        <v>77</v>
      </c>
      <c r="S748" s="50" t="s">
        <v>77</v>
      </c>
      <c r="T748" s="51" t="s">
        <v>77</v>
      </c>
      <c r="U748" s="51" t="s">
        <v>76</v>
      </c>
      <c r="V748" s="51" t="s">
        <v>77</v>
      </c>
      <c r="W748" s="51" t="s">
        <v>76</v>
      </c>
      <c r="X748" s="51" t="s">
        <v>77</v>
      </c>
      <c r="Y748" s="51" t="s">
        <v>77</v>
      </c>
      <c r="Z748" s="51" t="s">
        <v>77</v>
      </c>
      <c r="AA748" s="51" t="s">
        <v>76</v>
      </c>
      <c r="AB748" s="51" t="s">
        <v>77</v>
      </c>
      <c r="AC748" s="51" t="s">
        <v>77</v>
      </c>
      <c r="AD748" s="49" t="s">
        <v>77</v>
      </c>
      <c r="AE748" s="50" t="s">
        <v>77</v>
      </c>
      <c r="AF748" s="51" t="s">
        <v>77</v>
      </c>
      <c r="AG748" s="51" t="s">
        <v>77</v>
      </c>
      <c r="AH748" s="51" t="s">
        <v>77</v>
      </c>
      <c r="AI748" s="51" t="s">
        <v>77</v>
      </c>
      <c r="AJ748" s="51" t="s">
        <v>77</v>
      </c>
      <c r="AK748" s="51" t="s">
        <v>77</v>
      </c>
      <c r="AL748" s="51" t="s">
        <v>76</v>
      </c>
      <c r="AM748" s="51" t="s">
        <v>77</v>
      </c>
      <c r="AN748" s="51" t="s">
        <v>77</v>
      </c>
      <c r="AO748" s="51" t="s">
        <v>77</v>
      </c>
      <c r="AP748" s="51" t="s">
        <v>77</v>
      </c>
      <c r="AQ748" s="51" t="s">
        <v>77</v>
      </c>
      <c r="AR748" s="51" t="s">
        <v>77</v>
      </c>
      <c r="AS748" s="51" t="s">
        <v>77</v>
      </c>
      <c r="AT748" s="51" t="s">
        <v>77</v>
      </c>
      <c r="AU748" s="51" t="s">
        <v>77</v>
      </c>
      <c r="AV748" s="51" t="s">
        <v>77</v>
      </c>
      <c r="AW748" s="51" t="s">
        <v>77</v>
      </c>
      <c r="AX748" s="51" t="s">
        <v>76</v>
      </c>
      <c r="AY748" s="51" t="s">
        <v>77</v>
      </c>
      <c r="AZ748" s="51" t="s">
        <v>77</v>
      </c>
      <c r="BA748" s="51" t="s">
        <v>77</v>
      </c>
      <c r="BB748" s="51" t="s">
        <v>77</v>
      </c>
      <c r="BC748" s="51" t="s">
        <v>77</v>
      </c>
      <c r="BD748" s="51" t="s">
        <v>77</v>
      </c>
      <c r="BE748" s="49" t="s">
        <v>77</v>
      </c>
      <c r="BF748" s="52">
        <v>0</v>
      </c>
      <c r="BG748" s="53">
        <v>0</v>
      </c>
      <c r="BH748" s="53">
        <v>0</v>
      </c>
      <c r="BI748" s="53">
        <v>0</v>
      </c>
      <c r="BJ748" s="53">
        <v>0</v>
      </c>
      <c r="BK748" s="53">
        <v>0</v>
      </c>
      <c r="BL748" s="53">
        <v>0</v>
      </c>
      <c r="BM748" s="54">
        <f t="shared" si="11"/>
        <v>0</v>
      </c>
      <c r="BO748" t="str">
        <f>VLOOKUP(A748,Startups!$A$3:$B$1596, 2,FALSE)</f>
        <v>Early Stage</v>
      </c>
    </row>
    <row r="749" spans="1:67" s="55" customFormat="1" ht="135" customHeight="1" x14ac:dyDescent="0.2">
      <c r="A749" s="50" t="s">
        <v>6455</v>
      </c>
      <c r="B749" s="51" t="s">
        <v>6456</v>
      </c>
      <c r="C749" s="51" t="s">
        <v>915</v>
      </c>
      <c r="D749" s="51" t="s">
        <v>6457</v>
      </c>
      <c r="E749" s="51">
        <v>2014</v>
      </c>
      <c r="F749" s="51" t="s">
        <v>5376</v>
      </c>
      <c r="G749" s="51" t="s">
        <v>94</v>
      </c>
      <c r="H749" s="51" t="s">
        <v>6458</v>
      </c>
      <c r="I749" s="49" t="s">
        <v>6459</v>
      </c>
      <c r="J749" s="50" t="s">
        <v>6460</v>
      </c>
      <c r="K749" s="51" t="s">
        <v>6461</v>
      </c>
      <c r="L749" s="51" t="s">
        <v>6462</v>
      </c>
      <c r="M749" s="51" t="s">
        <v>6463</v>
      </c>
      <c r="N749" s="51" t="s">
        <v>6464</v>
      </c>
      <c r="O749" s="49" t="s">
        <v>6465</v>
      </c>
      <c r="P749" s="50" t="s">
        <v>76</v>
      </c>
      <c r="Q749" s="51" t="s">
        <v>77</v>
      </c>
      <c r="R749" s="49" t="s">
        <v>77</v>
      </c>
      <c r="S749" s="50" t="s">
        <v>77</v>
      </c>
      <c r="T749" s="51" t="s">
        <v>77</v>
      </c>
      <c r="U749" s="51" t="s">
        <v>77</v>
      </c>
      <c r="V749" s="51" t="s">
        <v>76</v>
      </c>
      <c r="W749" s="51" t="s">
        <v>77</v>
      </c>
      <c r="X749" s="51" t="s">
        <v>77</v>
      </c>
      <c r="Y749" s="51" t="s">
        <v>76</v>
      </c>
      <c r="Z749" s="51" t="s">
        <v>77</v>
      </c>
      <c r="AA749" s="51" t="s">
        <v>77</v>
      </c>
      <c r="AB749" s="51" t="s">
        <v>77</v>
      </c>
      <c r="AC749" s="51" t="s">
        <v>77</v>
      </c>
      <c r="AD749" s="49" t="s">
        <v>77</v>
      </c>
      <c r="AE749" s="50" t="s">
        <v>77</v>
      </c>
      <c r="AF749" s="51" t="s">
        <v>77</v>
      </c>
      <c r="AG749" s="51" t="s">
        <v>77</v>
      </c>
      <c r="AH749" s="51" t="s">
        <v>77</v>
      </c>
      <c r="AI749" s="51" t="s">
        <v>77</v>
      </c>
      <c r="AJ749" s="51" t="s">
        <v>77</v>
      </c>
      <c r="AK749" s="51" t="s">
        <v>77</v>
      </c>
      <c r="AL749" s="51" t="s">
        <v>77</v>
      </c>
      <c r="AM749" s="51" t="s">
        <v>76</v>
      </c>
      <c r="AN749" s="51" t="s">
        <v>77</v>
      </c>
      <c r="AO749" s="51" t="s">
        <v>76</v>
      </c>
      <c r="AP749" s="51" t="s">
        <v>77</v>
      </c>
      <c r="AQ749" s="51" t="s">
        <v>77</v>
      </c>
      <c r="AR749" s="51" t="s">
        <v>77</v>
      </c>
      <c r="AS749" s="51" t="s">
        <v>77</v>
      </c>
      <c r="AT749" s="51" t="s">
        <v>77</v>
      </c>
      <c r="AU749" s="51" t="s">
        <v>77</v>
      </c>
      <c r="AV749" s="51" t="s">
        <v>77</v>
      </c>
      <c r="AW749" s="51" t="s">
        <v>77</v>
      </c>
      <c r="AX749" s="51" t="s">
        <v>77</v>
      </c>
      <c r="AY749" s="51" t="s">
        <v>77</v>
      </c>
      <c r="AZ749" s="51" t="s">
        <v>77</v>
      </c>
      <c r="BA749" s="51" t="s">
        <v>77</v>
      </c>
      <c r="BB749" s="51" t="s">
        <v>77</v>
      </c>
      <c r="BC749" s="51" t="s">
        <v>77</v>
      </c>
      <c r="BD749" s="51" t="s">
        <v>77</v>
      </c>
      <c r="BE749" s="49" t="s">
        <v>77</v>
      </c>
      <c r="BF749" s="52">
        <v>0</v>
      </c>
      <c r="BG749" s="53">
        <v>0</v>
      </c>
      <c r="BH749" s="53">
        <v>0</v>
      </c>
      <c r="BI749" s="53">
        <v>0</v>
      </c>
      <c r="BJ749" s="53">
        <v>0</v>
      </c>
      <c r="BK749" s="53">
        <v>0</v>
      </c>
      <c r="BL749" s="53">
        <v>0</v>
      </c>
      <c r="BM749" s="54">
        <f t="shared" si="11"/>
        <v>0</v>
      </c>
      <c r="BO749" t="str">
        <f>VLOOKUP(A749,Startups!$A$3:$B$1596, 2,FALSE)</f>
        <v>Early Stage</v>
      </c>
    </row>
    <row r="750" spans="1:67" s="55" customFormat="1" ht="135" customHeight="1" x14ac:dyDescent="0.2">
      <c r="A750" s="50" t="s">
        <v>6466</v>
      </c>
      <c r="B750" s="51" t="s">
        <v>6467</v>
      </c>
      <c r="C750" s="51" t="s">
        <v>4803</v>
      </c>
      <c r="D750" s="51" t="s">
        <v>6468</v>
      </c>
      <c r="E750" s="51">
        <v>2009</v>
      </c>
      <c r="F750" s="51" t="s">
        <v>831</v>
      </c>
      <c r="G750" s="51" t="s">
        <v>155</v>
      </c>
      <c r="H750" s="51" t="s">
        <v>6469</v>
      </c>
      <c r="I750" s="49" t="s">
        <v>6470</v>
      </c>
      <c r="J750" s="50" t="s">
        <v>6471</v>
      </c>
      <c r="K750" s="51" t="s">
        <v>6472</v>
      </c>
      <c r="L750" s="51" t="s">
        <v>6473</v>
      </c>
      <c r="M750" s="51" t="s">
        <v>6474</v>
      </c>
      <c r="N750" s="51" t="s">
        <v>6475</v>
      </c>
      <c r="O750" s="49" t="s">
        <v>6476</v>
      </c>
      <c r="P750" s="50" t="s">
        <v>76</v>
      </c>
      <c r="Q750" s="51" t="s">
        <v>76</v>
      </c>
      <c r="R750" s="49" t="s">
        <v>77</v>
      </c>
      <c r="S750" s="50" t="s">
        <v>77</v>
      </c>
      <c r="T750" s="51" t="s">
        <v>77</v>
      </c>
      <c r="U750" s="51" t="s">
        <v>77</v>
      </c>
      <c r="V750" s="51" t="s">
        <v>77</v>
      </c>
      <c r="W750" s="51" t="s">
        <v>76</v>
      </c>
      <c r="X750" s="51" t="s">
        <v>77</v>
      </c>
      <c r="Y750" s="51" t="s">
        <v>76</v>
      </c>
      <c r="Z750" s="51" t="s">
        <v>77</v>
      </c>
      <c r="AA750" s="51" t="s">
        <v>77</v>
      </c>
      <c r="AB750" s="51" t="s">
        <v>76</v>
      </c>
      <c r="AC750" s="51" t="s">
        <v>77</v>
      </c>
      <c r="AD750" s="49" t="s">
        <v>77</v>
      </c>
      <c r="AE750" s="50" t="s">
        <v>77</v>
      </c>
      <c r="AF750" s="51" t="s">
        <v>77</v>
      </c>
      <c r="AG750" s="51" t="s">
        <v>77</v>
      </c>
      <c r="AH750" s="51" t="s">
        <v>77</v>
      </c>
      <c r="AI750" s="51" t="s">
        <v>77</v>
      </c>
      <c r="AJ750" s="51" t="s">
        <v>77</v>
      </c>
      <c r="AK750" s="51" t="s">
        <v>77</v>
      </c>
      <c r="AL750" s="51" t="s">
        <v>77</v>
      </c>
      <c r="AM750" s="51" t="s">
        <v>77</v>
      </c>
      <c r="AN750" s="51" t="s">
        <v>77</v>
      </c>
      <c r="AO750" s="51" t="s">
        <v>77</v>
      </c>
      <c r="AP750" s="51" t="s">
        <v>77</v>
      </c>
      <c r="AQ750" s="51" t="s">
        <v>77</v>
      </c>
      <c r="AR750" s="51" t="s">
        <v>76</v>
      </c>
      <c r="AS750" s="51" t="s">
        <v>77</v>
      </c>
      <c r="AT750" s="51" t="s">
        <v>77</v>
      </c>
      <c r="AU750" s="51" t="s">
        <v>77</v>
      </c>
      <c r="AV750" s="51" t="s">
        <v>77</v>
      </c>
      <c r="AW750" s="51" t="s">
        <v>77</v>
      </c>
      <c r="AX750" s="51" t="s">
        <v>77</v>
      </c>
      <c r="AY750" s="51" t="s">
        <v>77</v>
      </c>
      <c r="AZ750" s="51" t="s">
        <v>77</v>
      </c>
      <c r="BA750" s="51" t="s">
        <v>77</v>
      </c>
      <c r="BB750" s="51" t="s">
        <v>77</v>
      </c>
      <c r="BC750" s="51" t="s">
        <v>76</v>
      </c>
      <c r="BD750" s="51" t="s">
        <v>77</v>
      </c>
      <c r="BE750" s="49" t="s">
        <v>77</v>
      </c>
      <c r="BF750" s="52">
        <v>0</v>
      </c>
      <c r="BG750" s="53">
        <v>0</v>
      </c>
      <c r="BH750" s="53">
        <v>0</v>
      </c>
      <c r="BI750" s="53">
        <v>0</v>
      </c>
      <c r="BJ750" s="53">
        <v>0</v>
      </c>
      <c r="BK750" s="53">
        <v>0</v>
      </c>
      <c r="BL750" s="53">
        <v>0</v>
      </c>
      <c r="BM750" s="54">
        <f t="shared" si="11"/>
        <v>0</v>
      </c>
      <c r="BO750" t="str">
        <f>VLOOKUP(A750,Startups!$A$3:$B$1596, 2,FALSE)</f>
        <v>Normal</v>
      </c>
    </row>
    <row r="751" spans="1:67" s="55" customFormat="1" ht="135" customHeight="1" x14ac:dyDescent="0.2">
      <c r="A751" s="50" t="s">
        <v>6477</v>
      </c>
      <c r="B751" s="51" t="s">
        <v>6478</v>
      </c>
      <c r="C751" s="51" t="s">
        <v>66</v>
      </c>
      <c r="D751" s="51" t="s">
        <v>6479</v>
      </c>
      <c r="E751" s="51">
        <v>2015</v>
      </c>
      <c r="F751" s="51" t="s">
        <v>43</v>
      </c>
      <c r="G751" s="51" t="s">
        <v>68</v>
      </c>
      <c r="H751" s="51" t="s">
        <v>6480</v>
      </c>
      <c r="I751" s="49" t="s">
        <v>6481</v>
      </c>
      <c r="J751" s="50" t="s">
        <v>6482</v>
      </c>
      <c r="K751" s="51" t="s">
        <v>6481</v>
      </c>
      <c r="L751" s="51" t="s">
        <v>6483</v>
      </c>
      <c r="M751" s="51" t="s">
        <v>6484</v>
      </c>
      <c r="N751" s="51" t="s">
        <v>6485</v>
      </c>
      <c r="O751" s="49" t="s">
        <v>6486</v>
      </c>
      <c r="P751" s="50" t="s">
        <v>76</v>
      </c>
      <c r="Q751" s="51" t="s">
        <v>76</v>
      </c>
      <c r="R751" s="49" t="s">
        <v>77</v>
      </c>
      <c r="S751" s="50" t="s">
        <v>77</v>
      </c>
      <c r="T751" s="51" t="s">
        <v>76</v>
      </c>
      <c r="U751" s="51" t="s">
        <v>76</v>
      </c>
      <c r="V751" s="51" t="s">
        <v>77</v>
      </c>
      <c r="W751" s="51" t="s">
        <v>76</v>
      </c>
      <c r="X751" s="51" t="s">
        <v>77</v>
      </c>
      <c r="Y751" s="51" t="s">
        <v>77</v>
      </c>
      <c r="Z751" s="51" t="s">
        <v>77</v>
      </c>
      <c r="AA751" s="51" t="s">
        <v>77</v>
      </c>
      <c r="AB751" s="51" t="s">
        <v>77</v>
      </c>
      <c r="AC751" s="51" t="s">
        <v>77</v>
      </c>
      <c r="AD751" s="49" t="s">
        <v>77</v>
      </c>
      <c r="AE751" s="50" t="s">
        <v>77</v>
      </c>
      <c r="AF751" s="51" t="s">
        <v>77</v>
      </c>
      <c r="AG751" s="51" t="s">
        <v>77</v>
      </c>
      <c r="AH751" s="51" t="s">
        <v>77</v>
      </c>
      <c r="AI751" s="51" t="s">
        <v>77</v>
      </c>
      <c r="AJ751" s="51" t="s">
        <v>77</v>
      </c>
      <c r="AK751" s="51" t="s">
        <v>77</v>
      </c>
      <c r="AL751" s="51" t="s">
        <v>76</v>
      </c>
      <c r="AM751" s="51" t="s">
        <v>77</v>
      </c>
      <c r="AN751" s="51" t="s">
        <v>77</v>
      </c>
      <c r="AO751" s="51" t="s">
        <v>77</v>
      </c>
      <c r="AP751" s="51" t="s">
        <v>77</v>
      </c>
      <c r="AQ751" s="51" t="s">
        <v>77</v>
      </c>
      <c r="AR751" s="51" t="s">
        <v>77</v>
      </c>
      <c r="AS751" s="51" t="s">
        <v>77</v>
      </c>
      <c r="AT751" s="51" t="s">
        <v>77</v>
      </c>
      <c r="AU751" s="51" t="s">
        <v>77</v>
      </c>
      <c r="AV751" s="51" t="s">
        <v>77</v>
      </c>
      <c r="AW751" s="51" t="s">
        <v>77</v>
      </c>
      <c r="AX751" s="51" t="s">
        <v>77</v>
      </c>
      <c r="AY751" s="51" t="s">
        <v>77</v>
      </c>
      <c r="AZ751" s="51" t="s">
        <v>77</v>
      </c>
      <c r="BA751" s="51" t="s">
        <v>77</v>
      </c>
      <c r="BB751" s="51" t="s">
        <v>77</v>
      </c>
      <c r="BC751" s="51" t="s">
        <v>77</v>
      </c>
      <c r="BD751" s="51" t="s">
        <v>77</v>
      </c>
      <c r="BE751" s="49" t="s">
        <v>77</v>
      </c>
      <c r="BF751" s="52">
        <v>0</v>
      </c>
      <c r="BG751" s="53">
        <v>0</v>
      </c>
      <c r="BH751" s="53">
        <v>0</v>
      </c>
      <c r="BI751" s="53">
        <v>0</v>
      </c>
      <c r="BJ751" s="53">
        <v>0</v>
      </c>
      <c r="BK751" s="53">
        <v>0</v>
      </c>
      <c r="BL751" s="53">
        <v>0</v>
      </c>
      <c r="BM751" s="54">
        <f t="shared" si="11"/>
        <v>0</v>
      </c>
      <c r="BO751" t="str">
        <f>VLOOKUP(A751,Startups!$A$3:$B$1596, 2,FALSE)</f>
        <v>Early Stage</v>
      </c>
    </row>
    <row r="752" spans="1:67" s="55" customFormat="1" ht="135" customHeight="1" x14ac:dyDescent="0.2">
      <c r="A752" s="50" t="s">
        <v>6487</v>
      </c>
      <c r="B752" s="51" t="s">
        <v>6488</v>
      </c>
      <c r="C752" s="51" t="s">
        <v>66</v>
      </c>
      <c r="D752" s="51" t="s">
        <v>93</v>
      </c>
      <c r="E752" s="51">
        <v>2015</v>
      </c>
      <c r="F752" s="51" t="s">
        <v>592</v>
      </c>
      <c r="G752" s="51" t="s">
        <v>68</v>
      </c>
      <c r="H752" s="51" t="s">
        <v>6489</v>
      </c>
      <c r="I752" s="49" t="s">
        <v>6490</v>
      </c>
      <c r="J752" s="50" t="s">
        <v>6491</v>
      </c>
      <c r="K752" s="51" t="s">
        <v>6492</v>
      </c>
      <c r="L752" s="51" t="s">
        <v>6493</v>
      </c>
      <c r="M752" s="51" t="s">
        <v>6494</v>
      </c>
      <c r="N752" s="51" t="s">
        <v>6495</v>
      </c>
      <c r="O752" s="49" t="s">
        <v>6496</v>
      </c>
      <c r="P752" s="50" t="s">
        <v>76</v>
      </c>
      <c r="Q752" s="51" t="s">
        <v>76</v>
      </c>
      <c r="R752" s="49" t="s">
        <v>77</v>
      </c>
      <c r="S752" s="50" t="s">
        <v>77</v>
      </c>
      <c r="T752" s="51" t="s">
        <v>77</v>
      </c>
      <c r="U752" s="51" t="s">
        <v>77</v>
      </c>
      <c r="V752" s="51" t="s">
        <v>77</v>
      </c>
      <c r="W752" s="51" t="s">
        <v>77</v>
      </c>
      <c r="X752" s="51" t="s">
        <v>76</v>
      </c>
      <c r="Y752" s="51" t="s">
        <v>77</v>
      </c>
      <c r="Z752" s="51" t="s">
        <v>77</v>
      </c>
      <c r="AA752" s="51" t="s">
        <v>77</v>
      </c>
      <c r="AB752" s="51" t="s">
        <v>77</v>
      </c>
      <c r="AC752" s="51" t="s">
        <v>77</v>
      </c>
      <c r="AD752" s="49" t="s">
        <v>76</v>
      </c>
      <c r="AE752" s="50" t="s">
        <v>77</v>
      </c>
      <c r="AF752" s="51" t="s">
        <v>77</v>
      </c>
      <c r="AG752" s="51" t="s">
        <v>77</v>
      </c>
      <c r="AH752" s="51" t="s">
        <v>77</v>
      </c>
      <c r="AI752" s="51" t="s">
        <v>76</v>
      </c>
      <c r="AJ752" s="51" t="s">
        <v>77</v>
      </c>
      <c r="AK752" s="51" t="s">
        <v>77</v>
      </c>
      <c r="AL752" s="51" t="s">
        <v>76</v>
      </c>
      <c r="AM752" s="51" t="s">
        <v>77</v>
      </c>
      <c r="AN752" s="51" t="s">
        <v>77</v>
      </c>
      <c r="AO752" s="51" t="s">
        <v>77</v>
      </c>
      <c r="AP752" s="51" t="s">
        <v>77</v>
      </c>
      <c r="AQ752" s="51" t="s">
        <v>77</v>
      </c>
      <c r="AR752" s="51" t="s">
        <v>77</v>
      </c>
      <c r="AS752" s="51" t="s">
        <v>77</v>
      </c>
      <c r="AT752" s="51" t="s">
        <v>77</v>
      </c>
      <c r="AU752" s="51" t="s">
        <v>77</v>
      </c>
      <c r="AV752" s="51" t="s">
        <v>77</v>
      </c>
      <c r="AW752" s="51" t="s">
        <v>77</v>
      </c>
      <c r="AX752" s="51" t="s">
        <v>77</v>
      </c>
      <c r="AY752" s="51" t="s">
        <v>77</v>
      </c>
      <c r="AZ752" s="51" t="s">
        <v>77</v>
      </c>
      <c r="BA752" s="51" t="s">
        <v>77</v>
      </c>
      <c r="BB752" s="51" t="s">
        <v>77</v>
      </c>
      <c r="BC752" s="51" t="s">
        <v>77</v>
      </c>
      <c r="BD752" s="51" t="s">
        <v>77</v>
      </c>
      <c r="BE752" s="49" t="s">
        <v>77</v>
      </c>
      <c r="BF752" s="52">
        <v>0</v>
      </c>
      <c r="BG752" s="53">
        <v>0</v>
      </c>
      <c r="BH752" s="53">
        <v>0</v>
      </c>
      <c r="BI752" s="53">
        <v>0</v>
      </c>
      <c r="BJ752" s="53">
        <v>0</v>
      </c>
      <c r="BK752" s="53">
        <v>0</v>
      </c>
      <c r="BL752" s="53">
        <v>0</v>
      </c>
      <c r="BM752" s="54">
        <f t="shared" si="11"/>
        <v>0</v>
      </c>
      <c r="BO752" t="str">
        <f>VLOOKUP(A752,Startups!$A$3:$B$1596, 2,FALSE)</f>
        <v>Early Stage</v>
      </c>
    </row>
    <row r="753" spans="1:67" s="55" customFormat="1" ht="135" customHeight="1" x14ac:dyDescent="0.2">
      <c r="A753" s="50" t="s">
        <v>6497</v>
      </c>
      <c r="B753" s="51" t="s">
        <v>6498</v>
      </c>
      <c r="C753" s="51" t="s">
        <v>1944</v>
      </c>
      <c r="D753" s="51" t="s">
        <v>4489</v>
      </c>
      <c r="E753" s="51">
        <v>2015</v>
      </c>
      <c r="F753" s="51" t="s">
        <v>5376</v>
      </c>
      <c r="G753" s="51" t="s">
        <v>68</v>
      </c>
      <c r="H753" s="51" t="s">
        <v>6499</v>
      </c>
      <c r="I753" s="49" t="s">
        <v>6500</v>
      </c>
      <c r="J753" s="50" t="s">
        <v>6501</v>
      </c>
      <c r="K753" s="51" t="s">
        <v>6502</v>
      </c>
      <c r="L753" s="51" t="s">
        <v>6503</v>
      </c>
      <c r="M753" s="51" t="s">
        <v>6504</v>
      </c>
      <c r="N753" s="51" t="s">
        <v>6505</v>
      </c>
      <c r="O753" s="49" t="s">
        <v>6506</v>
      </c>
      <c r="P753" s="50" t="s">
        <v>76</v>
      </c>
      <c r="Q753" s="51" t="s">
        <v>76</v>
      </c>
      <c r="R753" s="49" t="s">
        <v>77</v>
      </c>
      <c r="S753" s="50" t="s">
        <v>77</v>
      </c>
      <c r="T753" s="51" t="s">
        <v>77</v>
      </c>
      <c r="U753" s="51" t="s">
        <v>77</v>
      </c>
      <c r="V753" s="51" t="s">
        <v>76</v>
      </c>
      <c r="W753" s="51" t="s">
        <v>77</v>
      </c>
      <c r="X753" s="51" t="s">
        <v>77</v>
      </c>
      <c r="Y753" s="51" t="s">
        <v>77</v>
      </c>
      <c r="Z753" s="51" t="s">
        <v>77</v>
      </c>
      <c r="AA753" s="51" t="s">
        <v>77</v>
      </c>
      <c r="AB753" s="51" t="s">
        <v>77</v>
      </c>
      <c r="AC753" s="51" t="s">
        <v>77</v>
      </c>
      <c r="AD753" s="49" t="s">
        <v>77</v>
      </c>
      <c r="AE753" s="50" t="s">
        <v>77</v>
      </c>
      <c r="AF753" s="51" t="s">
        <v>77</v>
      </c>
      <c r="AG753" s="51" t="s">
        <v>77</v>
      </c>
      <c r="AH753" s="51" t="s">
        <v>77</v>
      </c>
      <c r="AI753" s="51" t="s">
        <v>77</v>
      </c>
      <c r="AJ753" s="51" t="s">
        <v>77</v>
      </c>
      <c r="AK753" s="51" t="s">
        <v>77</v>
      </c>
      <c r="AL753" s="51" t="s">
        <v>77</v>
      </c>
      <c r="AM753" s="51" t="s">
        <v>76</v>
      </c>
      <c r="AN753" s="51" t="s">
        <v>77</v>
      </c>
      <c r="AO753" s="51" t="s">
        <v>76</v>
      </c>
      <c r="AP753" s="51" t="s">
        <v>77</v>
      </c>
      <c r="AQ753" s="51" t="s">
        <v>77</v>
      </c>
      <c r="AR753" s="51" t="s">
        <v>77</v>
      </c>
      <c r="AS753" s="51" t="s">
        <v>77</v>
      </c>
      <c r="AT753" s="51" t="s">
        <v>77</v>
      </c>
      <c r="AU753" s="51" t="s">
        <v>77</v>
      </c>
      <c r="AV753" s="51" t="s">
        <v>77</v>
      </c>
      <c r="AW753" s="51" t="s">
        <v>77</v>
      </c>
      <c r="AX753" s="51" t="s">
        <v>77</v>
      </c>
      <c r="AY753" s="51" t="s">
        <v>77</v>
      </c>
      <c r="AZ753" s="51" t="s">
        <v>77</v>
      </c>
      <c r="BA753" s="51" t="s">
        <v>77</v>
      </c>
      <c r="BB753" s="51" t="s">
        <v>77</v>
      </c>
      <c r="BC753" s="51" t="s">
        <v>77</v>
      </c>
      <c r="BD753" s="51" t="s">
        <v>77</v>
      </c>
      <c r="BE753" s="49" t="s">
        <v>77</v>
      </c>
      <c r="BF753" s="52">
        <v>0</v>
      </c>
      <c r="BG753" s="53">
        <v>0</v>
      </c>
      <c r="BH753" s="53">
        <v>0</v>
      </c>
      <c r="BI753" s="53">
        <v>0</v>
      </c>
      <c r="BJ753" s="53">
        <v>0</v>
      </c>
      <c r="BK753" s="53">
        <v>0</v>
      </c>
      <c r="BL753" s="53">
        <v>0</v>
      </c>
      <c r="BM753" s="54">
        <f t="shared" si="11"/>
        <v>0</v>
      </c>
      <c r="BO753" t="str">
        <f>VLOOKUP(A753,Startups!$A$3:$B$1596, 2,FALSE)</f>
        <v>Early Stage</v>
      </c>
    </row>
    <row r="754" spans="1:67" s="55" customFormat="1" ht="135" customHeight="1" x14ac:dyDescent="0.2">
      <c r="A754" s="50" t="s">
        <v>6507</v>
      </c>
      <c r="B754" s="51" t="s">
        <v>6508</v>
      </c>
      <c r="C754" s="51" t="s">
        <v>4240</v>
      </c>
      <c r="D754" s="51" t="s">
        <v>6509</v>
      </c>
      <c r="E754" s="51">
        <v>2014</v>
      </c>
      <c r="F754" s="51" t="s">
        <v>280</v>
      </c>
      <c r="G754" s="51" t="s">
        <v>94</v>
      </c>
      <c r="H754" s="51" t="s">
        <v>6510</v>
      </c>
      <c r="I754" s="49" t="s">
        <v>6511</v>
      </c>
      <c r="J754" s="50" t="s">
        <v>6512</v>
      </c>
      <c r="K754" s="51" t="s">
        <v>6513</v>
      </c>
      <c r="L754" s="51" t="s">
        <v>6514</v>
      </c>
      <c r="M754" s="51" t="s">
        <v>6515</v>
      </c>
      <c r="N754" s="51" t="s">
        <v>6516</v>
      </c>
      <c r="O754" s="49" t="s">
        <v>6517</v>
      </c>
      <c r="P754" s="50" t="s">
        <v>76</v>
      </c>
      <c r="Q754" s="51" t="s">
        <v>76</v>
      </c>
      <c r="R754" s="49" t="s">
        <v>77</v>
      </c>
      <c r="S754" s="50" t="s">
        <v>77</v>
      </c>
      <c r="T754" s="51" t="s">
        <v>77</v>
      </c>
      <c r="U754" s="51" t="s">
        <v>77</v>
      </c>
      <c r="V754" s="51" t="s">
        <v>77</v>
      </c>
      <c r="W754" s="51" t="s">
        <v>76</v>
      </c>
      <c r="X754" s="51" t="s">
        <v>77</v>
      </c>
      <c r="Y754" s="51" t="s">
        <v>77</v>
      </c>
      <c r="Z754" s="51" t="s">
        <v>77</v>
      </c>
      <c r="AA754" s="51" t="s">
        <v>76</v>
      </c>
      <c r="AB754" s="51" t="s">
        <v>77</v>
      </c>
      <c r="AC754" s="51" t="s">
        <v>77</v>
      </c>
      <c r="AD754" s="49" t="s">
        <v>76</v>
      </c>
      <c r="AE754" s="50" t="s">
        <v>77</v>
      </c>
      <c r="AF754" s="51" t="s">
        <v>77</v>
      </c>
      <c r="AG754" s="51" t="s">
        <v>77</v>
      </c>
      <c r="AH754" s="51" t="s">
        <v>77</v>
      </c>
      <c r="AI754" s="51" t="s">
        <v>77</v>
      </c>
      <c r="AJ754" s="51" t="s">
        <v>77</v>
      </c>
      <c r="AK754" s="51" t="s">
        <v>77</v>
      </c>
      <c r="AL754" s="51" t="s">
        <v>77</v>
      </c>
      <c r="AM754" s="51" t="s">
        <v>77</v>
      </c>
      <c r="AN754" s="51" t="s">
        <v>77</v>
      </c>
      <c r="AO754" s="51" t="s">
        <v>77</v>
      </c>
      <c r="AP754" s="51" t="s">
        <v>77</v>
      </c>
      <c r="AQ754" s="51" t="s">
        <v>77</v>
      </c>
      <c r="AR754" s="51" t="s">
        <v>77</v>
      </c>
      <c r="AS754" s="51" t="s">
        <v>77</v>
      </c>
      <c r="AT754" s="51" t="s">
        <v>77</v>
      </c>
      <c r="AU754" s="51" t="s">
        <v>77</v>
      </c>
      <c r="AV754" s="51" t="s">
        <v>77</v>
      </c>
      <c r="AW754" s="51" t="s">
        <v>76</v>
      </c>
      <c r="AX754" s="51" t="s">
        <v>76</v>
      </c>
      <c r="AY754" s="51" t="s">
        <v>77</v>
      </c>
      <c r="AZ754" s="51" t="s">
        <v>77</v>
      </c>
      <c r="BA754" s="51" t="s">
        <v>77</v>
      </c>
      <c r="BB754" s="51" t="s">
        <v>77</v>
      </c>
      <c r="BC754" s="51" t="s">
        <v>77</v>
      </c>
      <c r="BD754" s="51" t="s">
        <v>77</v>
      </c>
      <c r="BE754" s="49" t="s">
        <v>77</v>
      </c>
      <c r="BF754" s="52">
        <v>0</v>
      </c>
      <c r="BG754" s="53">
        <v>0</v>
      </c>
      <c r="BH754" s="53">
        <v>0</v>
      </c>
      <c r="BI754" s="53">
        <v>0</v>
      </c>
      <c r="BJ754" s="53">
        <v>0</v>
      </c>
      <c r="BK754" s="53">
        <v>0</v>
      </c>
      <c r="BL754" s="53">
        <v>0</v>
      </c>
      <c r="BM754" s="54">
        <f t="shared" si="11"/>
        <v>0</v>
      </c>
      <c r="BO754" t="str">
        <f>VLOOKUP(A754,Startups!$A$3:$B$1596, 2,FALSE)</f>
        <v>Early Stage</v>
      </c>
    </row>
    <row r="755" spans="1:67" s="55" customFormat="1" ht="135" customHeight="1" x14ac:dyDescent="0.2">
      <c r="A755" s="50" t="s">
        <v>6528</v>
      </c>
      <c r="B755" s="51" t="s">
        <v>6529</v>
      </c>
      <c r="C755" s="51" t="s">
        <v>141</v>
      </c>
      <c r="D755" s="51" t="s">
        <v>1167</v>
      </c>
      <c r="E755" s="51">
        <v>2015</v>
      </c>
      <c r="F755" s="51" t="s">
        <v>1724</v>
      </c>
      <c r="G755" s="51" t="s">
        <v>155</v>
      </c>
      <c r="H755" s="51" t="s">
        <v>6530</v>
      </c>
      <c r="I755" s="49" t="s">
        <v>6531</v>
      </c>
      <c r="J755" s="50" t="s">
        <v>6532</v>
      </c>
      <c r="K755" s="51" t="s">
        <v>6533</v>
      </c>
      <c r="L755" s="51" t="s">
        <v>6534</v>
      </c>
      <c r="M755" s="51" t="s">
        <v>6535</v>
      </c>
      <c r="N755" s="51" t="s">
        <v>6536</v>
      </c>
      <c r="O755" s="49" t="s">
        <v>6537</v>
      </c>
      <c r="P755" s="50" t="s">
        <v>77</v>
      </c>
      <c r="Q755" s="51" t="s">
        <v>76</v>
      </c>
      <c r="R755" s="49" t="s">
        <v>77</v>
      </c>
      <c r="S755" s="50" t="s">
        <v>77</v>
      </c>
      <c r="T755" s="51" t="s">
        <v>77</v>
      </c>
      <c r="U755" s="51" t="s">
        <v>77</v>
      </c>
      <c r="V755" s="51" t="s">
        <v>77</v>
      </c>
      <c r="W755" s="51" t="s">
        <v>77</v>
      </c>
      <c r="X755" s="51" t="s">
        <v>77</v>
      </c>
      <c r="Y755" s="51" t="s">
        <v>77</v>
      </c>
      <c r="Z755" s="51" t="s">
        <v>76</v>
      </c>
      <c r="AA755" s="51" t="s">
        <v>77</v>
      </c>
      <c r="AB755" s="51" t="s">
        <v>76</v>
      </c>
      <c r="AC755" s="51" t="s">
        <v>76</v>
      </c>
      <c r="AD755" s="49" t="s">
        <v>77</v>
      </c>
      <c r="AE755" s="50" t="s">
        <v>77</v>
      </c>
      <c r="AF755" s="51" t="s">
        <v>77</v>
      </c>
      <c r="AG755" s="51" t="s">
        <v>77</v>
      </c>
      <c r="AH755" s="51" t="s">
        <v>77</v>
      </c>
      <c r="AI755" s="51" t="s">
        <v>77</v>
      </c>
      <c r="AJ755" s="51" t="s">
        <v>76</v>
      </c>
      <c r="AK755" s="51" t="s">
        <v>77</v>
      </c>
      <c r="AL755" s="51" t="s">
        <v>77</v>
      </c>
      <c r="AM755" s="51" t="s">
        <v>77</v>
      </c>
      <c r="AN755" s="51" t="s">
        <v>77</v>
      </c>
      <c r="AO755" s="51" t="s">
        <v>77</v>
      </c>
      <c r="AP755" s="51" t="s">
        <v>77</v>
      </c>
      <c r="AQ755" s="51" t="s">
        <v>77</v>
      </c>
      <c r="AR755" s="51" t="s">
        <v>77</v>
      </c>
      <c r="AS755" s="51" t="s">
        <v>77</v>
      </c>
      <c r="AT755" s="51" t="s">
        <v>77</v>
      </c>
      <c r="AU755" s="51" t="s">
        <v>77</v>
      </c>
      <c r="AV755" s="51" t="s">
        <v>77</v>
      </c>
      <c r="AW755" s="51" t="s">
        <v>77</v>
      </c>
      <c r="AX755" s="51" t="s">
        <v>77</v>
      </c>
      <c r="AY755" s="51" t="s">
        <v>77</v>
      </c>
      <c r="AZ755" s="51" t="s">
        <v>77</v>
      </c>
      <c r="BA755" s="51" t="s">
        <v>77</v>
      </c>
      <c r="BB755" s="51" t="s">
        <v>77</v>
      </c>
      <c r="BC755" s="51" t="s">
        <v>77</v>
      </c>
      <c r="BD755" s="51" t="s">
        <v>76</v>
      </c>
      <c r="BE755" s="49" t="s">
        <v>77</v>
      </c>
      <c r="BF755" s="52">
        <v>0</v>
      </c>
      <c r="BG755" s="53">
        <v>0</v>
      </c>
      <c r="BH755" s="53">
        <v>0</v>
      </c>
      <c r="BI755" s="53">
        <v>0</v>
      </c>
      <c r="BJ755" s="53">
        <v>0</v>
      </c>
      <c r="BK755" s="53">
        <v>0</v>
      </c>
      <c r="BL755" s="53">
        <v>0</v>
      </c>
      <c r="BM755" s="54">
        <f t="shared" si="11"/>
        <v>0</v>
      </c>
      <c r="BO755" t="str">
        <f>VLOOKUP(A755,Startups!$A$3:$B$1596, 2,FALSE)</f>
        <v>Early Stage</v>
      </c>
    </row>
    <row r="756" spans="1:67" s="55" customFormat="1" ht="135" customHeight="1" x14ac:dyDescent="0.2">
      <c r="A756" s="50" t="s">
        <v>6551</v>
      </c>
      <c r="B756" s="51" t="s">
        <v>6552</v>
      </c>
      <c r="C756" s="51" t="s">
        <v>4803</v>
      </c>
      <c r="D756" s="51" t="s">
        <v>6553</v>
      </c>
      <c r="E756" s="51">
        <v>2014</v>
      </c>
      <c r="F756" s="51" t="s">
        <v>929</v>
      </c>
      <c r="G756" s="51" t="s">
        <v>94</v>
      </c>
      <c r="H756" s="51" t="s">
        <v>6554</v>
      </c>
      <c r="I756" s="49" t="s">
        <v>6555</v>
      </c>
      <c r="J756" s="50" t="s">
        <v>6556</v>
      </c>
      <c r="K756" s="51" t="s">
        <v>6557</v>
      </c>
      <c r="L756" s="51" t="s">
        <v>6558</v>
      </c>
      <c r="M756" s="51" t="s">
        <v>6559</v>
      </c>
      <c r="N756" s="51" t="s">
        <v>6560</v>
      </c>
      <c r="O756" s="49" t="s">
        <v>6561</v>
      </c>
      <c r="P756" s="50" t="s">
        <v>76</v>
      </c>
      <c r="Q756" s="51" t="s">
        <v>76</v>
      </c>
      <c r="R756" s="49" t="s">
        <v>77</v>
      </c>
      <c r="S756" s="50" t="s">
        <v>77</v>
      </c>
      <c r="T756" s="51" t="s">
        <v>76</v>
      </c>
      <c r="U756" s="51" t="s">
        <v>76</v>
      </c>
      <c r="V756" s="51" t="s">
        <v>77</v>
      </c>
      <c r="W756" s="51" t="s">
        <v>77</v>
      </c>
      <c r="X756" s="51" t="s">
        <v>77</v>
      </c>
      <c r="Y756" s="51" t="s">
        <v>77</v>
      </c>
      <c r="Z756" s="51" t="s">
        <v>77</v>
      </c>
      <c r="AA756" s="51" t="s">
        <v>76</v>
      </c>
      <c r="AB756" s="51" t="s">
        <v>77</v>
      </c>
      <c r="AC756" s="51" t="s">
        <v>77</v>
      </c>
      <c r="AD756" s="49" t="s">
        <v>77</v>
      </c>
      <c r="AE756" s="50" t="s">
        <v>77</v>
      </c>
      <c r="AF756" s="51" t="s">
        <v>77</v>
      </c>
      <c r="AG756" s="51" t="s">
        <v>77</v>
      </c>
      <c r="AH756" s="51" t="s">
        <v>77</v>
      </c>
      <c r="AI756" s="51" t="s">
        <v>77</v>
      </c>
      <c r="AJ756" s="51" t="s">
        <v>77</v>
      </c>
      <c r="AK756" s="51" t="s">
        <v>77</v>
      </c>
      <c r="AL756" s="51" t="s">
        <v>76</v>
      </c>
      <c r="AM756" s="51" t="s">
        <v>77</v>
      </c>
      <c r="AN756" s="51" t="s">
        <v>77</v>
      </c>
      <c r="AO756" s="51" t="s">
        <v>77</v>
      </c>
      <c r="AP756" s="51" t="s">
        <v>77</v>
      </c>
      <c r="AQ756" s="51" t="s">
        <v>77</v>
      </c>
      <c r="AR756" s="51" t="s">
        <v>77</v>
      </c>
      <c r="AS756" s="51" t="s">
        <v>77</v>
      </c>
      <c r="AT756" s="51" t="s">
        <v>77</v>
      </c>
      <c r="AU756" s="51" t="s">
        <v>77</v>
      </c>
      <c r="AV756" s="51" t="s">
        <v>77</v>
      </c>
      <c r="AW756" s="51" t="s">
        <v>77</v>
      </c>
      <c r="AX756" s="51" t="s">
        <v>77</v>
      </c>
      <c r="AY756" s="51" t="s">
        <v>77</v>
      </c>
      <c r="AZ756" s="51" t="s">
        <v>76</v>
      </c>
      <c r="BA756" s="51" t="s">
        <v>77</v>
      </c>
      <c r="BB756" s="51" t="s">
        <v>77</v>
      </c>
      <c r="BC756" s="51" t="s">
        <v>77</v>
      </c>
      <c r="BD756" s="51" t="s">
        <v>77</v>
      </c>
      <c r="BE756" s="49" t="s">
        <v>77</v>
      </c>
      <c r="BF756" s="52">
        <v>0</v>
      </c>
      <c r="BG756" s="53">
        <v>0</v>
      </c>
      <c r="BH756" s="53">
        <v>0</v>
      </c>
      <c r="BI756" s="53">
        <v>0</v>
      </c>
      <c r="BJ756" s="53">
        <v>0</v>
      </c>
      <c r="BK756" s="53">
        <v>0</v>
      </c>
      <c r="BL756" s="53">
        <v>0</v>
      </c>
      <c r="BM756" s="54">
        <f t="shared" si="11"/>
        <v>0</v>
      </c>
      <c r="BO756" t="str">
        <f>VLOOKUP(A756,Startups!$A$3:$B$1596, 2,FALSE)</f>
        <v>Early Stage</v>
      </c>
    </row>
    <row r="757" spans="1:67" s="55" customFormat="1" ht="135" customHeight="1" x14ac:dyDescent="0.2">
      <c r="A757" s="50" t="s">
        <v>6562</v>
      </c>
      <c r="B757" s="51" t="s">
        <v>6563</v>
      </c>
      <c r="C757" s="51" t="s">
        <v>141</v>
      </c>
      <c r="D757" s="51" t="s">
        <v>6564</v>
      </c>
      <c r="E757" s="51">
        <v>2015</v>
      </c>
      <c r="F757" s="51" t="s">
        <v>503</v>
      </c>
      <c r="G757" s="51" t="s">
        <v>68</v>
      </c>
      <c r="H757" s="51" t="s">
        <v>6565</v>
      </c>
      <c r="I757" s="49" t="s">
        <v>6566</v>
      </c>
      <c r="J757" s="50" t="s">
        <v>6567</v>
      </c>
      <c r="K757" s="51" t="s">
        <v>6568</v>
      </c>
      <c r="L757" s="51" t="s">
        <v>6569</v>
      </c>
      <c r="M757" s="51" t="s">
        <v>6570</v>
      </c>
      <c r="N757" s="51" t="s">
        <v>6571</v>
      </c>
      <c r="O757" s="49" t="s">
        <v>6572</v>
      </c>
      <c r="P757" s="50" t="s">
        <v>77</v>
      </c>
      <c r="Q757" s="51" t="s">
        <v>76</v>
      </c>
      <c r="R757" s="49" t="s">
        <v>77</v>
      </c>
      <c r="S757" s="50" t="s">
        <v>77</v>
      </c>
      <c r="T757" s="51" t="s">
        <v>77</v>
      </c>
      <c r="U757" s="51" t="s">
        <v>76</v>
      </c>
      <c r="V757" s="51" t="s">
        <v>77</v>
      </c>
      <c r="W757" s="51" t="s">
        <v>76</v>
      </c>
      <c r="X757" s="51" t="s">
        <v>76</v>
      </c>
      <c r="Y757" s="51" t="s">
        <v>77</v>
      </c>
      <c r="Z757" s="51" t="s">
        <v>77</v>
      </c>
      <c r="AA757" s="51" t="s">
        <v>77</v>
      </c>
      <c r="AB757" s="51" t="s">
        <v>77</v>
      </c>
      <c r="AC757" s="51" t="s">
        <v>77</v>
      </c>
      <c r="AD757" s="49" t="s">
        <v>77</v>
      </c>
      <c r="AE757" s="50" t="s">
        <v>77</v>
      </c>
      <c r="AF757" s="51" t="s">
        <v>77</v>
      </c>
      <c r="AG757" s="51" t="s">
        <v>77</v>
      </c>
      <c r="AH757" s="51" t="s">
        <v>77</v>
      </c>
      <c r="AI757" s="51" t="s">
        <v>77</v>
      </c>
      <c r="AJ757" s="51" t="s">
        <v>77</v>
      </c>
      <c r="AK757" s="51" t="s">
        <v>77</v>
      </c>
      <c r="AL757" s="51" t="s">
        <v>76</v>
      </c>
      <c r="AM757" s="51" t="s">
        <v>77</v>
      </c>
      <c r="AN757" s="51" t="s">
        <v>77</v>
      </c>
      <c r="AO757" s="51" t="s">
        <v>76</v>
      </c>
      <c r="AP757" s="51" t="s">
        <v>77</v>
      </c>
      <c r="AQ757" s="51" t="s">
        <v>77</v>
      </c>
      <c r="AR757" s="51" t="s">
        <v>77</v>
      </c>
      <c r="AS757" s="51" t="s">
        <v>77</v>
      </c>
      <c r="AT757" s="51" t="s">
        <v>77</v>
      </c>
      <c r="AU757" s="51" t="s">
        <v>77</v>
      </c>
      <c r="AV757" s="51" t="s">
        <v>77</v>
      </c>
      <c r="AW757" s="51" t="s">
        <v>77</v>
      </c>
      <c r="AX757" s="51" t="s">
        <v>77</v>
      </c>
      <c r="AY757" s="51" t="s">
        <v>77</v>
      </c>
      <c r="AZ757" s="51" t="s">
        <v>77</v>
      </c>
      <c r="BA757" s="51" t="s">
        <v>77</v>
      </c>
      <c r="BB757" s="51" t="s">
        <v>77</v>
      </c>
      <c r="BC757" s="51" t="s">
        <v>77</v>
      </c>
      <c r="BD757" s="51" t="s">
        <v>77</v>
      </c>
      <c r="BE757" s="49" t="s">
        <v>77</v>
      </c>
      <c r="BF757" s="52">
        <v>0</v>
      </c>
      <c r="BG757" s="53">
        <v>0</v>
      </c>
      <c r="BH757" s="53">
        <v>0</v>
      </c>
      <c r="BI757" s="53">
        <v>0</v>
      </c>
      <c r="BJ757" s="53">
        <v>0</v>
      </c>
      <c r="BK757" s="53">
        <v>0</v>
      </c>
      <c r="BL757" s="53">
        <v>0</v>
      </c>
      <c r="BM757" s="54">
        <f t="shared" si="11"/>
        <v>0</v>
      </c>
      <c r="BO757" t="str">
        <f>VLOOKUP(A757,Startups!$A$3:$B$1596, 2,FALSE)</f>
        <v>Early Stage</v>
      </c>
    </row>
    <row r="758" spans="1:67" s="55" customFormat="1" ht="135" customHeight="1" x14ac:dyDescent="0.2">
      <c r="A758" s="50" t="s">
        <v>6584</v>
      </c>
      <c r="B758" s="51" t="s">
        <v>6585</v>
      </c>
      <c r="C758" s="51" t="s">
        <v>141</v>
      </c>
      <c r="D758" s="51" t="s">
        <v>142</v>
      </c>
      <c r="E758" s="51">
        <v>2014</v>
      </c>
      <c r="F758" s="51" t="s">
        <v>985</v>
      </c>
      <c r="G758" s="51" t="s">
        <v>68</v>
      </c>
      <c r="H758" s="51" t="s">
        <v>6586</v>
      </c>
      <c r="I758" s="49" t="s">
        <v>6587</v>
      </c>
      <c r="J758" s="50" t="s">
        <v>6588</v>
      </c>
      <c r="K758" s="51" t="s">
        <v>6589</v>
      </c>
      <c r="L758" s="51" t="s">
        <v>6590</v>
      </c>
      <c r="M758" s="51" t="s">
        <v>6591</v>
      </c>
      <c r="N758" s="51" t="s">
        <v>6592</v>
      </c>
      <c r="O758" s="49" t="s">
        <v>6593</v>
      </c>
      <c r="P758" s="50" t="s">
        <v>76</v>
      </c>
      <c r="Q758" s="51" t="s">
        <v>77</v>
      </c>
      <c r="R758" s="49" t="s">
        <v>77</v>
      </c>
      <c r="S758" s="50" t="s">
        <v>77</v>
      </c>
      <c r="T758" s="51" t="s">
        <v>76</v>
      </c>
      <c r="U758" s="51" t="s">
        <v>76</v>
      </c>
      <c r="V758" s="51" t="s">
        <v>77</v>
      </c>
      <c r="W758" s="51" t="s">
        <v>77</v>
      </c>
      <c r="X758" s="51" t="s">
        <v>77</v>
      </c>
      <c r="Y758" s="51" t="s">
        <v>77</v>
      </c>
      <c r="Z758" s="51" t="s">
        <v>77</v>
      </c>
      <c r="AA758" s="51" t="s">
        <v>77</v>
      </c>
      <c r="AB758" s="51" t="s">
        <v>77</v>
      </c>
      <c r="AC758" s="51" t="s">
        <v>77</v>
      </c>
      <c r="AD758" s="49" t="s">
        <v>76</v>
      </c>
      <c r="AE758" s="50" t="s">
        <v>76</v>
      </c>
      <c r="AF758" s="51" t="s">
        <v>77</v>
      </c>
      <c r="AG758" s="51" t="s">
        <v>77</v>
      </c>
      <c r="AH758" s="51" t="s">
        <v>77</v>
      </c>
      <c r="AI758" s="51" t="s">
        <v>76</v>
      </c>
      <c r="AJ758" s="51" t="s">
        <v>77</v>
      </c>
      <c r="AK758" s="51" t="s">
        <v>77</v>
      </c>
      <c r="AL758" s="51" t="s">
        <v>77</v>
      </c>
      <c r="AM758" s="51" t="s">
        <v>77</v>
      </c>
      <c r="AN758" s="51" t="s">
        <v>77</v>
      </c>
      <c r="AO758" s="51" t="s">
        <v>77</v>
      </c>
      <c r="AP758" s="51" t="s">
        <v>77</v>
      </c>
      <c r="AQ758" s="51" t="s">
        <v>77</v>
      </c>
      <c r="AR758" s="51" t="s">
        <v>77</v>
      </c>
      <c r="AS758" s="51" t="s">
        <v>77</v>
      </c>
      <c r="AT758" s="51" t="s">
        <v>77</v>
      </c>
      <c r="AU758" s="51" t="s">
        <v>77</v>
      </c>
      <c r="AV758" s="51" t="s">
        <v>77</v>
      </c>
      <c r="AW758" s="51" t="s">
        <v>77</v>
      </c>
      <c r="AX758" s="51" t="s">
        <v>77</v>
      </c>
      <c r="AY758" s="51" t="s">
        <v>77</v>
      </c>
      <c r="AZ758" s="51" t="s">
        <v>77</v>
      </c>
      <c r="BA758" s="51" t="s">
        <v>77</v>
      </c>
      <c r="BB758" s="51" t="s">
        <v>77</v>
      </c>
      <c r="BC758" s="51" t="s">
        <v>77</v>
      </c>
      <c r="BD758" s="51" t="s">
        <v>77</v>
      </c>
      <c r="BE758" s="49" t="s">
        <v>77</v>
      </c>
      <c r="BF758" s="52">
        <v>0</v>
      </c>
      <c r="BG758" s="53">
        <v>0</v>
      </c>
      <c r="BH758" s="53">
        <v>0</v>
      </c>
      <c r="BI758" s="53">
        <v>0</v>
      </c>
      <c r="BJ758" s="53">
        <v>0</v>
      </c>
      <c r="BK758" s="53">
        <v>0</v>
      </c>
      <c r="BL758" s="53">
        <v>0</v>
      </c>
      <c r="BM758" s="54">
        <f t="shared" si="11"/>
        <v>0</v>
      </c>
      <c r="BO758" t="str">
        <f>VLOOKUP(A758,Startups!$A$3:$B$1596, 2,FALSE)</f>
        <v>Early Stage</v>
      </c>
    </row>
    <row r="759" spans="1:67" s="55" customFormat="1" ht="135" customHeight="1" x14ac:dyDescent="0.2">
      <c r="A759" s="50" t="s">
        <v>6594</v>
      </c>
      <c r="B759" s="51" t="s">
        <v>6595</v>
      </c>
      <c r="C759" s="51" t="s">
        <v>220</v>
      </c>
      <c r="D759" s="51" t="s">
        <v>6596</v>
      </c>
      <c r="E759" s="51">
        <v>2015</v>
      </c>
      <c r="F759" s="51" t="s">
        <v>4688</v>
      </c>
      <c r="G759" s="51" t="s">
        <v>68</v>
      </c>
      <c r="H759" s="51" t="s">
        <v>6597</v>
      </c>
      <c r="I759" s="49" t="s">
        <v>6598</v>
      </c>
      <c r="J759" s="50" t="s">
        <v>6599</v>
      </c>
      <c r="K759" s="51" t="s">
        <v>6600</v>
      </c>
      <c r="L759" s="51" t="s">
        <v>6601</v>
      </c>
      <c r="M759" s="51" t="s">
        <v>6602</v>
      </c>
      <c r="N759" s="51" t="s">
        <v>6603</v>
      </c>
      <c r="O759" s="49" t="s">
        <v>6604</v>
      </c>
      <c r="P759" s="50" t="s">
        <v>76</v>
      </c>
      <c r="Q759" s="51" t="s">
        <v>76</v>
      </c>
      <c r="R759" s="49" t="s">
        <v>77</v>
      </c>
      <c r="S759" s="50" t="s">
        <v>77</v>
      </c>
      <c r="T759" s="51" t="s">
        <v>76</v>
      </c>
      <c r="U759" s="51" t="s">
        <v>77</v>
      </c>
      <c r="V759" s="51" t="s">
        <v>77</v>
      </c>
      <c r="W759" s="51" t="s">
        <v>77</v>
      </c>
      <c r="X759" s="51" t="s">
        <v>76</v>
      </c>
      <c r="Y759" s="51" t="s">
        <v>77</v>
      </c>
      <c r="Z759" s="51" t="s">
        <v>76</v>
      </c>
      <c r="AA759" s="51" t="s">
        <v>77</v>
      </c>
      <c r="AB759" s="51" t="s">
        <v>77</v>
      </c>
      <c r="AC759" s="51" t="s">
        <v>77</v>
      </c>
      <c r="AD759" s="49" t="s">
        <v>77</v>
      </c>
      <c r="AE759" s="50" t="s">
        <v>77</v>
      </c>
      <c r="AF759" s="51" t="s">
        <v>77</v>
      </c>
      <c r="AG759" s="51" t="s">
        <v>77</v>
      </c>
      <c r="AH759" s="51" t="s">
        <v>77</v>
      </c>
      <c r="AI759" s="51" t="s">
        <v>77</v>
      </c>
      <c r="AJ759" s="51" t="s">
        <v>77</v>
      </c>
      <c r="AK759" s="51" t="s">
        <v>77</v>
      </c>
      <c r="AL759" s="51" t="s">
        <v>77</v>
      </c>
      <c r="AM759" s="51" t="s">
        <v>77</v>
      </c>
      <c r="AN759" s="51" t="s">
        <v>77</v>
      </c>
      <c r="AO759" s="51" t="s">
        <v>77</v>
      </c>
      <c r="AP759" s="51" t="s">
        <v>77</v>
      </c>
      <c r="AQ759" s="51" t="s">
        <v>77</v>
      </c>
      <c r="AR759" s="51" t="s">
        <v>77</v>
      </c>
      <c r="AS759" s="51" t="s">
        <v>76</v>
      </c>
      <c r="AT759" s="51" t="s">
        <v>77</v>
      </c>
      <c r="AU759" s="51" t="s">
        <v>77</v>
      </c>
      <c r="AV759" s="51" t="s">
        <v>77</v>
      </c>
      <c r="AW759" s="51" t="s">
        <v>76</v>
      </c>
      <c r="AX759" s="51" t="s">
        <v>77</v>
      </c>
      <c r="AY759" s="51" t="s">
        <v>77</v>
      </c>
      <c r="AZ759" s="51" t="s">
        <v>77</v>
      </c>
      <c r="BA759" s="51" t="s">
        <v>77</v>
      </c>
      <c r="BB759" s="51" t="s">
        <v>77</v>
      </c>
      <c r="BC759" s="51" t="s">
        <v>77</v>
      </c>
      <c r="BD759" s="51" t="s">
        <v>77</v>
      </c>
      <c r="BE759" s="49" t="s">
        <v>77</v>
      </c>
      <c r="BF759" s="52">
        <v>0</v>
      </c>
      <c r="BG759" s="53">
        <v>0</v>
      </c>
      <c r="BH759" s="53">
        <v>0</v>
      </c>
      <c r="BI759" s="53">
        <v>0</v>
      </c>
      <c r="BJ759" s="53">
        <v>0</v>
      </c>
      <c r="BK759" s="53">
        <v>0</v>
      </c>
      <c r="BL759" s="53">
        <v>0</v>
      </c>
      <c r="BM759" s="54">
        <f t="shared" si="11"/>
        <v>0</v>
      </c>
      <c r="BO759" t="str">
        <f>VLOOKUP(A759,Startups!$A$3:$B$1596, 2,FALSE)</f>
        <v>Early Stage</v>
      </c>
    </row>
    <row r="760" spans="1:67" s="55" customFormat="1" ht="135" customHeight="1" x14ac:dyDescent="0.2">
      <c r="A760" s="50" t="s">
        <v>6605</v>
      </c>
      <c r="B760" s="51" t="s">
        <v>6606</v>
      </c>
      <c r="C760" s="51" t="s">
        <v>1027</v>
      </c>
      <c r="D760" s="51" t="s">
        <v>6607</v>
      </c>
      <c r="E760" s="51">
        <v>2013</v>
      </c>
      <c r="F760" s="51" t="s">
        <v>6608</v>
      </c>
      <c r="G760" s="51" t="s">
        <v>94</v>
      </c>
      <c r="H760" s="51" t="s">
        <v>6609</v>
      </c>
      <c r="I760" s="49" t="s">
        <v>6610</v>
      </c>
      <c r="J760" s="50" t="s">
        <v>6611</v>
      </c>
      <c r="K760" s="51" t="s">
        <v>6610</v>
      </c>
      <c r="L760" s="51" t="s">
        <v>6612</v>
      </c>
      <c r="M760" s="51" t="s">
        <v>6613</v>
      </c>
      <c r="N760" s="51" t="s">
        <v>6614</v>
      </c>
      <c r="O760" s="49" t="s">
        <v>6615</v>
      </c>
      <c r="P760" s="50" t="s">
        <v>76</v>
      </c>
      <c r="Q760" s="51" t="s">
        <v>77</v>
      </c>
      <c r="R760" s="49" t="s">
        <v>77</v>
      </c>
      <c r="S760" s="50" t="s">
        <v>77</v>
      </c>
      <c r="T760" s="51" t="s">
        <v>77</v>
      </c>
      <c r="U760" s="51" t="s">
        <v>77</v>
      </c>
      <c r="V760" s="51" t="s">
        <v>77</v>
      </c>
      <c r="W760" s="51" t="s">
        <v>77</v>
      </c>
      <c r="X760" s="51" t="s">
        <v>77</v>
      </c>
      <c r="Y760" s="51" t="s">
        <v>77</v>
      </c>
      <c r="Z760" s="51" t="s">
        <v>77</v>
      </c>
      <c r="AA760" s="51" t="s">
        <v>77</v>
      </c>
      <c r="AB760" s="51" t="s">
        <v>76</v>
      </c>
      <c r="AC760" s="51" t="s">
        <v>77</v>
      </c>
      <c r="AD760" s="49" t="s">
        <v>77</v>
      </c>
      <c r="AE760" s="50" t="s">
        <v>77</v>
      </c>
      <c r="AF760" s="51" t="s">
        <v>77</v>
      </c>
      <c r="AG760" s="51" t="s">
        <v>77</v>
      </c>
      <c r="AH760" s="51" t="s">
        <v>77</v>
      </c>
      <c r="AI760" s="51" t="s">
        <v>77</v>
      </c>
      <c r="AJ760" s="51" t="s">
        <v>77</v>
      </c>
      <c r="AK760" s="51" t="s">
        <v>77</v>
      </c>
      <c r="AL760" s="51" t="s">
        <v>77</v>
      </c>
      <c r="AM760" s="51" t="s">
        <v>77</v>
      </c>
      <c r="AN760" s="51" t="s">
        <v>77</v>
      </c>
      <c r="AO760" s="51" t="s">
        <v>77</v>
      </c>
      <c r="AP760" s="51" t="s">
        <v>77</v>
      </c>
      <c r="AQ760" s="51" t="s">
        <v>77</v>
      </c>
      <c r="AR760" s="51" t="s">
        <v>77</v>
      </c>
      <c r="AS760" s="51" t="s">
        <v>77</v>
      </c>
      <c r="AT760" s="51" t="s">
        <v>76</v>
      </c>
      <c r="AU760" s="51" t="s">
        <v>77</v>
      </c>
      <c r="AV760" s="51" t="s">
        <v>77</v>
      </c>
      <c r="AW760" s="51" t="s">
        <v>77</v>
      </c>
      <c r="AX760" s="51" t="s">
        <v>77</v>
      </c>
      <c r="AY760" s="51" t="s">
        <v>76</v>
      </c>
      <c r="AZ760" s="51" t="s">
        <v>77</v>
      </c>
      <c r="BA760" s="51" t="s">
        <v>77</v>
      </c>
      <c r="BB760" s="51" t="s">
        <v>77</v>
      </c>
      <c r="BC760" s="51" t="s">
        <v>77</v>
      </c>
      <c r="BD760" s="51" t="s">
        <v>77</v>
      </c>
      <c r="BE760" s="49" t="s">
        <v>77</v>
      </c>
      <c r="BF760" s="52">
        <v>0</v>
      </c>
      <c r="BG760" s="53">
        <v>0</v>
      </c>
      <c r="BH760" s="53">
        <v>0</v>
      </c>
      <c r="BI760" s="53">
        <v>0</v>
      </c>
      <c r="BJ760" s="53">
        <v>0</v>
      </c>
      <c r="BK760" s="53">
        <v>0</v>
      </c>
      <c r="BL760" s="53">
        <v>0</v>
      </c>
      <c r="BM760" s="54">
        <f t="shared" si="11"/>
        <v>0</v>
      </c>
      <c r="BO760" t="str">
        <f>VLOOKUP(A760,Startups!$A$3:$B$1596, 2,FALSE)</f>
        <v>Normal</v>
      </c>
    </row>
    <row r="761" spans="1:67" s="55" customFormat="1" ht="135" customHeight="1" x14ac:dyDescent="0.2">
      <c r="A761" s="50" t="s">
        <v>6616</v>
      </c>
      <c r="B761" s="51" t="s">
        <v>6617</v>
      </c>
      <c r="C761" s="51" t="s">
        <v>66</v>
      </c>
      <c r="D761" s="51" t="s">
        <v>67</v>
      </c>
      <c r="E761" s="51">
        <v>2015</v>
      </c>
      <c r="F761" s="51" t="s">
        <v>36</v>
      </c>
      <c r="G761" s="51" t="s">
        <v>68</v>
      </c>
      <c r="H761" s="51" t="s">
        <v>6618</v>
      </c>
      <c r="I761" s="49" t="s">
        <v>6619</v>
      </c>
      <c r="J761" s="50" t="s">
        <v>6620</v>
      </c>
      <c r="K761" s="51" t="s">
        <v>6621</v>
      </c>
      <c r="L761" s="51" t="s">
        <v>6622</v>
      </c>
      <c r="M761" s="51" t="s">
        <v>6623</v>
      </c>
      <c r="N761" s="51" t="s">
        <v>6624</v>
      </c>
      <c r="O761" s="49" t="s">
        <v>6625</v>
      </c>
      <c r="P761" s="50" t="s">
        <v>76</v>
      </c>
      <c r="Q761" s="51" t="s">
        <v>77</v>
      </c>
      <c r="R761" s="49" t="s">
        <v>77</v>
      </c>
      <c r="S761" s="50" t="s">
        <v>77</v>
      </c>
      <c r="T761" s="51" t="s">
        <v>76</v>
      </c>
      <c r="U761" s="51" t="s">
        <v>77</v>
      </c>
      <c r="V761" s="51" t="s">
        <v>77</v>
      </c>
      <c r="W761" s="51" t="s">
        <v>76</v>
      </c>
      <c r="X761" s="51" t="s">
        <v>77</v>
      </c>
      <c r="Y761" s="51" t="s">
        <v>76</v>
      </c>
      <c r="Z761" s="51" t="s">
        <v>77</v>
      </c>
      <c r="AA761" s="51" t="s">
        <v>77</v>
      </c>
      <c r="AB761" s="51" t="s">
        <v>77</v>
      </c>
      <c r="AC761" s="51" t="s">
        <v>77</v>
      </c>
      <c r="AD761" s="49" t="s">
        <v>77</v>
      </c>
      <c r="AE761" s="50" t="s">
        <v>76</v>
      </c>
      <c r="AF761" s="51" t="s">
        <v>77</v>
      </c>
      <c r="AG761" s="51" t="s">
        <v>77</v>
      </c>
      <c r="AH761" s="51" t="s">
        <v>77</v>
      </c>
      <c r="AI761" s="51" t="s">
        <v>77</v>
      </c>
      <c r="AJ761" s="51" t="s">
        <v>77</v>
      </c>
      <c r="AK761" s="51" t="s">
        <v>77</v>
      </c>
      <c r="AL761" s="51" t="s">
        <v>77</v>
      </c>
      <c r="AM761" s="51" t="s">
        <v>77</v>
      </c>
      <c r="AN761" s="51" t="s">
        <v>77</v>
      </c>
      <c r="AO761" s="51" t="s">
        <v>77</v>
      </c>
      <c r="AP761" s="51" t="s">
        <v>77</v>
      </c>
      <c r="AQ761" s="51" t="s">
        <v>77</v>
      </c>
      <c r="AR761" s="51" t="s">
        <v>77</v>
      </c>
      <c r="AS761" s="51" t="s">
        <v>77</v>
      </c>
      <c r="AT761" s="51" t="s">
        <v>77</v>
      </c>
      <c r="AU761" s="51" t="s">
        <v>77</v>
      </c>
      <c r="AV761" s="51" t="s">
        <v>77</v>
      </c>
      <c r="AW761" s="51" t="s">
        <v>77</v>
      </c>
      <c r="AX761" s="51" t="s">
        <v>77</v>
      </c>
      <c r="AY761" s="51" t="s">
        <v>77</v>
      </c>
      <c r="AZ761" s="51" t="s">
        <v>77</v>
      </c>
      <c r="BA761" s="51" t="s">
        <v>77</v>
      </c>
      <c r="BB761" s="51" t="s">
        <v>77</v>
      </c>
      <c r="BC761" s="51" t="s">
        <v>77</v>
      </c>
      <c r="BD761" s="51" t="s">
        <v>77</v>
      </c>
      <c r="BE761" s="49" t="s">
        <v>77</v>
      </c>
      <c r="BF761" s="52">
        <v>0</v>
      </c>
      <c r="BG761" s="53">
        <v>0</v>
      </c>
      <c r="BH761" s="53">
        <v>0</v>
      </c>
      <c r="BI761" s="53">
        <v>0</v>
      </c>
      <c r="BJ761" s="53">
        <v>0</v>
      </c>
      <c r="BK761" s="53">
        <v>0</v>
      </c>
      <c r="BL761" s="53">
        <v>0</v>
      </c>
      <c r="BM761" s="54">
        <f t="shared" si="11"/>
        <v>0</v>
      </c>
      <c r="BO761" t="str">
        <f>VLOOKUP(A761,Startups!$A$3:$B$1596, 2,FALSE)</f>
        <v>Early Stage</v>
      </c>
    </row>
    <row r="762" spans="1:67" s="55" customFormat="1" ht="135" customHeight="1" x14ac:dyDescent="0.2">
      <c r="A762" s="50" t="s">
        <v>6626</v>
      </c>
      <c r="B762" s="51" t="s">
        <v>6627</v>
      </c>
      <c r="C762" s="51" t="s">
        <v>767</v>
      </c>
      <c r="D762" s="51" t="s">
        <v>6628</v>
      </c>
      <c r="E762" s="51">
        <v>2013</v>
      </c>
      <c r="F762" s="51" t="s">
        <v>49</v>
      </c>
      <c r="G762" s="51" t="s">
        <v>68</v>
      </c>
      <c r="H762" s="51" t="s">
        <v>6629</v>
      </c>
      <c r="I762" s="49" t="s">
        <v>6630</v>
      </c>
      <c r="J762" s="50" t="s">
        <v>6631</v>
      </c>
      <c r="K762" s="51" t="s">
        <v>6632</v>
      </c>
      <c r="L762" s="51" t="s">
        <v>6633</v>
      </c>
      <c r="M762" s="51" t="s">
        <v>6634</v>
      </c>
      <c r="N762" s="51" t="s">
        <v>6635</v>
      </c>
      <c r="O762" s="49" t="s">
        <v>6636</v>
      </c>
      <c r="P762" s="50" t="s">
        <v>76</v>
      </c>
      <c r="Q762" s="51" t="s">
        <v>76</v>
      </c>
      <c r="R762" s="49" t="s">
        <v>77</v>
      </c>
      <c r="S762" s="50" t="s">
        <v>77</v>
      </c>
      <c r="T762" s="51" t="s">
        <v>77</v>
      </c>
      <c r="U762" s="51" t="s">
        <v>77</v>
      </c>
      <c r="V762" s="51" t="s">
        <v>77</v>
      </c>
      <c r="W762" s="51" t="s">
        <v>77</v>
      </c>
      <c r="X762" s="51" t="s">
        <v>77</v>
      </c>
      <c r="Y762" s="51" t="s">
        <v>76</v>
      </c>
      <c r="Z762" s="51" t="s">
        <v>77</v>
      </c>
      <c r="AA762" s="51" t="s">
        <v>77</v>
      </c>
      <c r="AB762" s="51" t="s">
        <v>77</v>
      </c>
      <c r="AC762" s="51" t="s">
        <v>77</v>
      </c>
      <c r="AD762" s="49" t="s">
        <v>77</v>
      </c>
      <c r="AE762" s="50" t="s">
        <v>77</v>
      </c>
      <c r="AF762" s="51" t="s">
        <v>77</v>
      </c>
      <c r="AG762" s="51" t="s">
        <v>77</v>
      </c>
      <c r="AH762" s="51" t="s">
        <v>77</v>
      </c>
      <c r="AI762" s="51" t="s">
        <v>77</v>
      </c>
      <c r="AJ762" s="51" t="s">
        <v>77</v>
      </c>
      <c r="AK762" s="51" t="s">
        <v>77</v>
      </c>
      <c r="AL762" s="51" t="s">
        <v>77</v>
      </c>
      <c r="AM762" s="51" t="s">
        <v>77</v>
      </c>
      <c r="AN762" s="51" t="s">
        <v>77</v>
      </c>
      <c r="AO762" s="51" t="s">
        <v>77</v>
      </c>
      <c r="AP762" s="51" t="s">
        <v>77</v>
      </c>
      <c r="AQ762" s="51" t="s">
        <v>77</v>
      </c>
      <c r="AR762" s="51" t="s">
        <v>76</v>
      </c>
      <c r="AS762" s="51" t="s">
        <v>77</v>
      </c>
      <c r="AT762" s="51" t="s">
        <v>77</v>
      </c>
      <c r="AU762" s="51" t="s">
        <v>77</v>
      </c>
      <c r="AV762" s="51" t="s">
        <v>77</v>
      </c>
      <c r="AW762" s="51" t="s">
        <v>77</v>
      </c>
      <c r="AX762" s="51" t="s">
        <v>77</v>
      </c>
      <c r="AY762" s="51" t="s">
        <v>77</v>
      </c>
      <c r="AZ762" s="51" t="s">
        <v>77</v>
      </c>
      <c r="BA762" s="51" t="s">
        <v>77</v>
      </c>
      <c r="BB762" s="51" t="s">
        <v>77</v>
      </c>
      <c r="BC762" s="51" t="s">
        <v>77</v>
      </c>
      <c r="BD762" s="51" t="s">
        <v>77</v>
      </c>
      <c r="BE762" s="49" t="s">
        <v>77</v>
      </c>
      <c r="BF762" s="52">
        <v>0</v>
      </c>
      <c r="BG762" s="53">
        <v>0</v>
      </c>
      <c r="BH762" s="53">
        <v>0</v>
      </c>
      <c r="BI762" s="53">
        <v>0</v>
      </c>
      <c r="BJ762" s="53">
        <v>0</v>
      </c>
      <c r="BK762" s="53">
        <v>0</v>
      </c>
      <c r="BL762" s="53">
        <v>0</v>
      </c>
      <c r="BM762" s="54">
        <f t="shared" si="11"/>
        <v>0</v>
      </c>
      <c r="BO762" t="str">
        <f>VLOOKUP(A762,Startups!$A$3:$B$1596, 2,FALSE)</f>
        <v>Early Stage</v>
      </c>
    </row>
    <row r="763" spans="1:67" s="55" customFormat="1" ht="135" customHeight="1" x14ac:dyDescent="0.2">
      <c r="A763" s="50" t="s">
        <v>6637</v>
      </c>
      <c r="B763" s="51" t="s">
        <v>6638</v>
      </c>
      <c r="C763" s="51" t="s">
        <v>915</v>
      </c>
      <c r="D763" s="51" t="s">
        <v>6006</v>
      </c>
      <c r="E763" s="51">
        <v>2011</v>
      </c>
      <c r="F763" s="51" t="s">
        <v>6639</v>
      </c>
      <c r="G763" s="51" t="s">
        <v>68</v>
      </c>
      <c r="H763" s="51" t="s">
        <v>6640</v>
      </c>
      <c r="I763" s="49" t="s">
        <v>6641</v>
      </c>
      <c r="J763" s="50" t="s">
        <v>6642</v>
      </c>
      <c r="K763" s="51" t="s">
        <v>6643</v>
      </c>
      <c r="L763" s="51" t="s">
        <v>6644</v>
      </c>
      <c r="M763" s="51" t="s">
        <v>6645</v>
      </c>
      <c r="N763" s="51" t="s">
        <v>6646</v>
      </c>
      <c r="O763" s="49" t="s">
        <v>6647</v>
      </c>
      <c r="P763" s="50" t="s">
        <v>77</v>
      </c>
      <c r="Q763" s="51" t="s">
        <v>76</v>
      </c>
      <c r="R763" s="49" t="s">
        <v>77</v>
      </c>
      <c r="S763" s="50" t="s">
        <v>77</v>
      </c>
      <c r="T763" s="51" t="s">
        <v>77</v>
      </c>
      <c r="U763" s="51" t="s">
        <v>77</v>
      </c>
      <c r="V763" s="51" t="s">
        <v>77</v>
      </c>
      <c r="W763" s="51" t="s">
        <v>76</v>
      </c>
      <c r="X763" s="51" t="s">
        <v>77</v>
      </c>
      <c r="Y763" s="51" t="s">
        <v>77</v>
      </c>
      <c r="Z763" s="51" t="s">
        <v>76</v>
      </c>
      <c r="AA763" s="51" t="s">
        <v>77</v>
      </c>
      <c r="AB763" s="51" t="s">
        <v>77</v>
      </c>
      <c r="AC763" s="51" t="s">
        <v>77</v>
      </c>
      <c r="AD763" s="49" t="s">
        <v>76</v>
      </c>
      <c r="AE763" s="50" t="s">
        <v>77</v>
      </c>
      <c r="AF763" s="51" t="s">
        <v>77</v>
      </c>
      <c r="AG763" s="51" t="s">
        <v>77</v>
      </c>
      <c r="AH763" s="51" t="s">
        <v>77</v>
      </c>
      <c r="AI763" s="51" t="s">
        <v>77</v>
      </c>
      <c r="AJ763" s="51" t="s">
        <v>77</v>
      </c>
      <c r="AK763" s="51" t="s">
        <v>77</v>
      </c>
      <c r="AL763" s="51" t="s">
        <v>77</v>
      </c>
      <c r="AM763" s="51" t="s">
        <v>77</v>
      </c>
      <c r="AN763" s="51" t="s">
        <v>77</v>
      </c>
      <c r="AO763" s="51" t="s">
        <v>77</v>
      </c>
      <c r="AP763" s="51" t="s">
        <v>77</v>
      </c>
      <c r="AQ763" s="51" t="s">
        <v>77</v>
      </c>
      <c r="AR763" s="51" t="s">
        <v>77</v>
      </c>
      <c r="AS763" s="51" t="s">
        <v>77</v>
      </c>
      <c r="AT763" s="51" t="s">
        <v>76</v>
      </c>
      <c r="AU763" s="51" t="s">
        <v>77</v>
      </c>
      <c r="AV763" s="51" t="s">
        <v>77</v>
      </c>
      <c r="AW763" s="51" t="s">
        <v>77</v>
      </c>
      <c r="AX763" s="51" t="s">
        <v>76</v>
      </c>
      <c r="AY763" s="51" t="s">
        <v>77</v>
      </c>
      <c r="AZ763" s="51" t="s">
        <v>77</v>
      </c>
      <c r="BA763" s="51" t="s">
        <v>77</v>
      </c>
      <c r="BB763" s="51" t="s">
        <v>77</v>
      </c>
      <c r="BC763" s="51" t="s">
        <v>77</v>
      </c>
      <c r="BD763" s="51" t="s">
        <v>77</v>
      </c>
      <c r="BE763" s="49" t="s">
        <v>77</v>
      </c>
      <c r="BF763" s="52">
        <v>0</v>
      </c>
      <c r="BG763" s="53">
        <v>0</v>
      </c>
      <c r="BH763" s="53">
        <v>0</v>
      </c>
      <c r="BI763" s="53">
        <v>0</v>
      </c>
      <c r="BJ763" s="53">
        <v>0</v>
      </c>
      <c r="BK763" s="53">
        <v>0</v>
      </c>
      <c r="BL763" s="53">
        <v>0</v>
      </c>
      <c r="BM763" s="54">
        <f t="shared" si="11"/>
        <v>0</v>
      </c>
      <c r="BO763" t="str">
        <f>VLOOKUP(A763,Startups!$A$3:$B$1596, 2,FALSE)</f>
        <v>Early Stage</v>
      </c>
    </row>
    <row r="764" spans="1:67" s="55" customFormat="1" ht="135" customHeight="1" x14ac:dyDescent="0.2">
      <c r="A764" s="50" t="s">
        <v>6648</v>
      </c>
      <c r="B764" s="51" t="s">
        <v>6649</v>
      </c>
      <c r="C764" s="51" t="s">
        <v>4803</v>
      </c>
      <c r="D764" s="51" t="s">
        <v>6650</v>
      </c>
      <c r="E764" s="51">
        <v>2013</v>
      </c>
      <c r="F764" s="51" t="s">
        <v>2846</v>
      </c>
      <c r="G764" s="51" t="s">
        <v>94</v>
      </c>
      <c r="H764" s="51" t="s">
        <v>6651</v>
      </c>
      <c r="I764" s="49" t="s">
        <v>6652</v>
      </c>
      <c r="J764" s="50" t="s">
        <v>6653</v>
      </c>
      <c r="K764" s="51" t="s">
        <v>6654</v>
      </c>
      <c r="L764" s="51" t="s">
        <v>6655</v>
      </c>
      <c r="M764" s="51" t="s">
        <v>6656</v>
      </c>
      <c r="N764" s="51" t="s">
        <v>6657</v>
      </c>
      <c r="O764" s="49" t="s">
        <v>6658</v>
      </c>
      <c r="P764" s="50" t="s">
        <v>76</v>
      </c>
      <c r="Q764" s="51" t="s">
        <v>77</v>
      </c>
      <c r="R764" s="49" t="s">
        <v>77</v>
      </c>
      <c r="S764" s="50" t="s">
        <v>77</v>
      </c>
      <c r="T764" s="51" t="s">
        <v>76</v>
      </c>
      <c r="U764" s="51" t="s">
        <v>77</v>
      </c>
      <c r="V764" s="51" t="s">
        <v>77</v>
      </c>
      <c r="W764" s="51" t="s">
        <v>77</v>
      </c>
      <c r="X764" s="51" t="s">
        <v>77</v>
      </c>
      <c r="Y764" s="51" t="s">
        <v>77</v>
      </c>
      <c r="Z764" s="51" t="s">
        <v>77</v>
      </c>
      <c r="AA764" s="51" t="s">
        <v>76</v>
      </c>
      <c r="AB764" s="51" t="s">
        <v>76</v>
      </c>
      <c r="AC764" s="51" t="s">
        <v>77</v>
      </c>
      <c r="AD764" s="49" t="s">
        <v>77</v>
      </c>
      <c r="AE764" s="50" t="s">
        <v>76</v>
      </c>
      <c r="AF764" s="51" t="s">
        <v>77</v>
      </c>
      <c r="AG764" s="51" t="s">
        <v>77</v>
      </c>
      <c r="AH764" s="51" t="s">
        <v>77</v>
      </c>
      <c r="AI764" s="51" t="s">
        <v>77</v>
      </c>
      <c r="AJ764" s="51" t="s">
        <v>77</v>
      </c>
      <c r="AK764" s="51" t="s">
        <v>77</v>
      </c>
      <c r="AL764" s="51" t="s">
        <v>77</v>
      </c>
      <c r="AM764" s="51" t="s">
        <v>77</v>
      </c>
      <c r="AN764" s="51" t="s">
        <v>77</v>
      </c>
      <c r="AO764" s="51" t="s">
        <v>77</v>
      </c>
      <c r="AP764" s="51" t="s">
        <v>77</v>
      </c>
      <c r="AQ764" s="51" t="s">
        <v>77</v>
      </c>
      <c r="AR764" s="51" t="s">
        <v>77</v>
      </c>
      <c r="AS764" s="51" t="s">
        <v>77</v>
      </c>
      <c r="AT764" s="51" t="s">
        <v>76</v>
      </c>
      <c r="AU764" s="51" t="s">
        <v>77</v>
      </c>
      <c r="AV764" s="51" t="s">
        <v>77</v>
      </c>
      <c r="AW764" s="51" t="s">
        <v>77</v>
      </c>
      <c r="AX764" s="51" t="s">
        <v>77</v>
      </c>
      <c r="AY764" s="51" t="s">
        <v>77</v>
      </c>
      <c r="AZ764" s="51" t="s">
        <v>77</v>
      </c>
      <c r="BA764" s="51" t="s">
        <v>77</v>
      </c>
      <c r="BB764" s="51" t="s">
        <v>77</v>
      </c>
      <c r="BC764" s="51" t="s">
        <v>77</v>
      </c>
      <c r="BD764" s="51" t="s">
        <v>77</v>
      </c>
      <c r="BE764" s="49" t="s">
        <v>77</v>
      </c>
      <c r="BF764" s="52">
        <v>0</v>
      </c>
      <c r="BG764" s="53">
        <v>0</v>
      </c>
      <c r="BH764" s="53">
        <v>0</v>
      </c>
      <c r="BI764" s="53">
        <v>0</v>
      </c>
      <c r="BJ764" s="53">
        <v>0</v>
      </c>
      <c r="BK764" s="53">
        <v>0</v>
      </c>
      <c r="BL764" s="53">
        <v>0</v>
      </c>
      <c r="BM764" s="54">
        <f t="shared" si="11"/>
        <v>0</v>
      </c>
      <c r="BO764" t="str">
        <f>VLOOKUP(A764,Startups!$A$3:$B$1596, 2,FALSE)</f>
        <v>Normal</v>
      </c>
    </row>
    <row r="765" spans="1:67" s="55" customFormat="1" ht="135" customHeight="1" x14ac:dyDescent="0.2">
      <c r="A765" s="50" t="s">
        <v>6659</v>
      </c>
      <c r="B765" s="51" t="s">
        <v>6660</v>
      </c>
      <c r="C765" s="51" t="s">
        <v>141</v>
      </c>
      <c r="D765" s="51" t="s">
        <v>279</v>
      </c>
      <c r="E765" s="51">
        <v>2015</v>
      </c>
      <c r="F765" s="51" t="s">
        <v>47</v>
      </c>
      <c r="G765" s="51" t="s">
        <v>68</v>
      </c>
      <c r="H765" s="51" t="s">
        <v>6661</v>
      </c>
      <c r="I765" s="49" t="s">
        <v>6662</v>
      </c>
      <c r="J765" s="50" t="s">
        <v>6663</v>
      </c>
      <c r="K765" s="51" t="s">
        <v>6664</v>
      </c>
      <c r="L765" s="51" t="s">
        <v>6665</v>
      </c>
      <c r="M765" s="51" t="s">
        <v>6666</v>
      </c>
      <c r="N765" s="51" t="s">
        <v>6667</v>
      </c>
      <c r="O765" s="49" t="s">
        <v>6668</v>
      </c>
      <c r="P765" s="50" t="s">
        <v>77</v>
      </c>
      <c r="Q765" s="51" t="s">
        <v>76</v>
      </c>
      <c r="R765" s="49" t="s">
        <v>77</v>
      </c>
      <c r="S765" s="50" t="s">
        <v>77</v>
      </c>
      <c r="T765" s="51" t="s">
        <v>76</v>
      </c>
      <c r="U765" s="51" t="s">
        <v>76</v>
      </c>
      <c r="V765" s="51" t="s">
        <v>77</v>
      </c>
      <c r="W765" s="51" t="s">
        <v>77</v>
      </c>
      <c r="X765" s="51" t="s">
        <v>76</v>
      </c>
      <c r="Y765" s="51" t="s">
        <v>77</v>
      </c>
      <c r="Z765" s="51" t="s">
        <v>77</v>
      </c>
      <c r="AA765" s="51" t="s">
        <v>77</v>
      </c>
      <c r="AB765" s="51" t="s">
        <v>77</v>
      </c>
      <c r="AC765" s="51" t="s">
        <v>77</v>
      </c>
      <c r="AD765" s="49" t="s">
        <v>77</v>
      </c>
      <c r="AE765" s="50" t="s">
        <v>77</v>
      </c>
      <c r="AF765" s="51" t="s">
        <v>77</v>
      </c>
      <c r="AG765" s="51" t="s">
        <v>77</v>
      </c>
      <c r="AH765" s="51" t="s">
        <v>77</v>
      </c>
      <c r="AI765" s="51" t="s">
        <v>77</v>
      </c>
      <c r="AJ765" s="51" t="s">
        <v>77</v>
      </c>
      <c r="AK765" s="51" t="s">
        <v>77</v>
      </c>
      <c r="AL765" s="51" t="s">
        <v>77</v>
      </c>
      <c r="AM765" s="51" t="s">
        <v>77</v>
      </c>
      <c r="AN765" s="51" t="s">
        <v>77</v>
      </c>
      <c r="AO765" s="51" t="s">
        <v>77</v>
      </c>
      <c r="AP765" s="51" t="s">
        <v>76</v>
      </c>
      <c r="AQ765" s="51" t="s">
        <v>77</v>
      </c>
      <c r="AR765" s="51" t="s">
        <v>77</v>
      </c>
      <c r="AS765" s="51" t="s">
        <v>77</v>
      </c>
      <c r="AT765" s="51" t="s">
        <v>77</v>
      </c>
      <c r="AU765" s="51" t="s">
        <v>77</v>
      </c>
      <c r="AV765" s="51" t="s">
        <v>77</v>
      </c>
      <c r="AW765" s="51" t="s">
        <v>77</v>
      </c>
      <c r="AX765" s="51" t="s">
        <v>77</v>
      </c>
      <c r="AY765" s="51" t="s">
        <v>77</v>
      </c>
      <c r="AZ765" s="51" t="s">
        <v>77</v>
      </c>
      <c r="BA765" s="51" t="s">
        <v>77</v>
      </c>
      <c r="BB765" s="51" t="s">
        <v>77</v>
      </c>
      <c r="BC765" s="51" t="s">
        <v>77</v>
      </c>
      <c r="BD765" s="51" t="s">
        <v>77</v>
      </c>
      <c r="BE765" s="49" t="s">
        <v>77</v>
      </c>
      <c r="BF765" s="52">
        <v>0</v>
      </c>
      <c r="BG765" s="53">
        <v>0</v>
      </c>
      <c r="BH765" s="53">
        <v>0</v>
      </c>
      <c r="BI765" s="53">
        <v>0</v>
      </c>
      <c r="BJ765" s="53">
        <v>0</v>
      </c>
      <c r="BK765" s="53">
        <v>0</v>
      </c>
      <c r="BL765" s="53">
        <v>0</v>
      </c>
      <c r="BM765" s="54">
        <f t="shared" si="11"/>
        <v>0</v>
      </c>
      <c r="BO765" t="str">
        <f>VLOOKUP(A765,Startups!$A$3:$B$1596, 2,FALSE)</f>
        <v>Early Stage</v>
      </c>
    </row>
    <row r="766" spans="1:67" s="55" customFormat="1" ht="135" customHeight="1" x14ac:dyDescent="0.2">
      <c r="A766" s="50" t="s">
        <v>6669</v>
      </c>
      <c r="B766" s="51" t="s">
        <v>6670</v>
      </c>
      <c r="C766" s="51" t="s">
        <v>220</v>
      </c>
      <c r="D766" s="51" t="s">
        <v>6671</v>
      </c>
      <c r="E766" s="51">
        <v>2015</v>
      </c>
      <c r="F766" s="51" t="s">
        <v>4739</v>
      </c>
      <c r="G766" s="51" t="s">
        <v>94</v>
      </c>
      <c r="H766" s="51" t="s">
        <v>6672</v>
      </c>
      <c r="I766" s="49" t="s">
        <v>6673</v>
      </c>
      <c r="J766" s="50" t="s">
        <v>6674</v>
      </c>
      <c r="K766" s="51" t="s">
        <v>6675</v>
      </c>
      <c r="L766" s="51" t="s">
        <v>6676</v>
      </c>
      <c r="M766" s="51" t="s">
        <v>6677</v>
      </c>
      <c r="N766" s="51" t="s">
        <v>6678</v>
      </c>
      <c r="O766" s="49" t="s">
        <v>6679</v>
      </c>
      <c r="P766" s="50" t="s">
        <v>76</v>
      </c>
      <c r="Q766" s="51" t="s">
        <v>76</v>
      </c>
      <c r="R766" s="49" t="s">
        <v>77</v>
      </c>
      <c r="S766" s="50" t="s">
        <v>77</v>
      </c>
      <c r="T766" s="51" t="s">
        <v>76</v>
      </c>
      <c r="U766" s="51" t="s">
        <v>77</v>
      </c>
      <c r="V766" s="51" t="s">
        <v>76</v>
      </c>
      <c r="W766" s="51" t="s">
        <v>77</v>
      </c>
      <c r="X766" s="51" t="s">
        <v>77</v>
      </c>
      <c r="Y766" s="51" t="s">
        <v>76</v>
      </c>
      <c r="Z766" s="51" t="s">
        <v>77</v>
      </c>
      <c r="AA766" s="51" t="s">
        <v>77</v>
      </c>
      <c r="AB766" s="51" t="s">
        <v>77</v>
      </c>
      <c r="AC766" s="51" t="s">
        <v>77</v>
      </c>
      <c r="AD766" s="49" t="s">
        <v>77</v>
      </c>
      <c r="AE766" s="50" t="s">
        <v>77</v>
      </c>
      <c r="AF766" s="51" t="s">
        <v>77</v>
      </c>
      <c r="AG766" s="51" t="s">
        <v>77</v>
      </c>
      <c r="AH766" s="51" t="s">
        <v>77</v>
      </c>
      <c r="AI766" s="51" t="s">
        <v>77</v>
      </c>
      <c r="AJ766" s="51" t="s">
        <v>77</v>
      </c>
      <c r="AK766" s="51" t="s">
        <v>77</v>
      </c>
      <c r="AL766" s="51" t="s">
        <v>77</v>
      </c>
      <c r="AM766" s="51" t="s">
        <v>76</v>
      </c>
      <c r="AN766" s="51" t="s">
        <v>77</v>
      </c>
      <c r="AO766" s="51" t="s">
        <v>77</v>
      </c>
      <c r="AP766" s="51" t="s">
        <v>77</v>
      </c>
      <c r="AQ766" s="51" t="s">
        <v>77</v>
      </c>
      <c r="AR766" s="51" t="s">
        <v>76</v>
      </c>
      <c r="AS766" s="51" t="s">
        <v>77</v>
      </c>
      <c r="AT766" s="51" t="s">
        <v>77</v>
      </c>
      <c r="AU766" s="51" t="s">
        <v>77</v>
      </c>
      <c r="AV766" s="51" t="s">
        <v>77</v>
      </c>
      <c r="AW766" s="51" t="s">
        <v>77</v>
      </c>
      <c r="AX766" s="51" t="s">
        <v>77</v>
      </c>
      <c r="AY766" s="51" t="s">
        <v>77</v>
      </c>
      <c r="AZ766" s="51" t="s">
        <v>77</v>
      </c>
      <c r="BA766" s="51" t="s">
        <v>77</v>
      </c>
      <c r="BB766" s="51" t="s">
        <v>77</v>
      </c>
      <c r="BC766" s="51" t="s">
        <v>77</v>
      </c>
      <c r="BD766" s="51" t="s">
        <v>77</v>
      </c>
      <c r="BE766" s="49" t="s">
        <v>77</v>
      </c>
      <c r="BF766" s="52">
        <v>0</v>
      </c>
      <c r="BG766" s="53">
        <v>0</v>
      </c>
      <c r="BH766" s="53">
        <v>0</v>
      </c>
      <c r="BI766" s="53">
        <v>0</v>
      </c>
      <c r="BJ766" s="53">
        <v>0</v>
      </c>
      <c r="BK766" s="53">
        <v>0</v>
      </c>
      <c r="BL766" s="53">
        <v>0</v>
      </c>
      <c r="BM766" s="54">
        <f t="shared" si="11"/>
        <v>0</v>
      </c>
      <c r="BO766" t="str">
        <f>VLOOKUP(A766,Startups!$A$3:$B$1596, 2,FALSE)</f>
        <v>Early Stage</v>
      </c>
    </row>
    <row r="767" spans="1:67" s="55" customFormat="1" ht="135" customHeight="1" x14ac:dyDescent="0.2">
      <c r="A767" s="50" t="s">
        <v>6680</v>
      </c>
      <c r="B767" s="51" t="s">
        <v>6681</v>
      </c>
      <c r="C767" s="51" t="s">
        <v>141</v>
      </c>
      <c r="D767" s="51" t="s">
        <v>142</v>
      </c>
      <c r="E767" s="51">
        <v>2014</v>
      </c>
      <c r="F767" s="51" t="s">
        <v>929</v>
      </c>
      <c r="G767" s="51" t="s">
        <v>68</v>
      </c>
      <c r="H767" s="51" t="s">
        <v>6682</v>
      </c>
      <c r="I767" s="49" t="s">
        <v>6683</v>
      </c>
      <c r="J767" s="50" t="s">
        <v>6684</v>
      </c>
      <c r="K767" s="51" t="s">
        <v>6685</v>
      </c>
      <c r="L767" s="51" t="s">
        <v>6686</v>
      </c>
      <c r="M767" s="51" t="s">
        <v>6687</v>
      </c>
      <c r="N767" s="51" t="s">
        <v>138</v>
      </c>
      <c r="O767" s="49" t="s">
        <v>138</v>
      </c>
      <c r="P767" s="50" t="s">
        <v>77</v>
      </c>
      <c r="Q767" s="51" t="s">
        <v>76</v>
      </c>
      <c r="R767" s="49" t="s">
        <v>77</v>
      </c>
      <c r="S767" s="50" t="s">
        <v>77</v>
      </c>
      <c r="T767" s="51" t="s">
        <v>77</v>
      </c>
      <c r="U767" s="51" t="s">
        <v>76</v>
      </c>
      <c r="V767" s="51" t="s">
        <v>77</v>
      </c>
      <c r="W767" s="51" t="s">
        <v>77</v>
      </c>
      <c r="X767" s="51" t="s">
        <v>76</v>
      </c>
      <c r="Y767" s="51" t="s">
        <v>77</v>
      </c>
      <c r="Z767" s="51" t="s">
        <v>77</v>
      </c>
      <c r="AA767" s="51" t="s">
        <v>77</v>
      </c>
      <c r="AB767" s="51" t="s">
        <v>77</v>
      </c>
      <c r="AC767" s="51" t="s">
        <v>77</v>
      </c>
      <c r="AD767" s="49" t="s">
        <v>77</v>
      </c>
      <c r="AE767" s="50" t="s">
        <v>77</v>
      </c>
      <c r="AF767" s="51" t="s">
        <v>77</v>
      </c>
      <c r="AG767" s="51" t="s">
        <v>77</v>
      </c>
      <c r="AH767" s="51" t="s">
        <v>77</v>
      </c>
      <c r="AI767" s="51" t="s">
        <v>77</v>
      </c>
      <c r="AJ767" s="51" t="s">
        <v>77</v>
      </c>
      <c r="AK767" s="51" t="s">
        <v>77</v>
      </c>
      <c r="AL767" s="51" t="s">
        <v>76</v>
      </c>
      <c r="AM767" s="51" t="s">
        <v>77</v>
      </c>
      <c r="AN767" s="51" t="s">
        <v>77</v>
      </c>
      <c r="AO767" s="51" t="s">
        <v>77</v>
      </c>
      <c r="AP767" s="51" t="s">
        <v>77</v>
      </c>
      <c r="AQ767" s="51" t="s">
        <v>77</v>
      </c>
      <c r="AR767" s="51" t="s">
        <v>77</v>
      </c>
      <c r="AS767" s="51" t="s">
        <v>77</v>
      </c>
      <c r="AT767" s="51" t="s">
        <v>77</v>
      </c>
      <c r="AU767" s="51" t="s">
        <v>77</v>
      </c>
      <c r="AV767" s="51" t="s">
        <v>77</v>
      </c>
      <c r="AW767" s="51" t="s">
        <v>77</v>
      </c>
      <c r="AX767" s="51" t="s">
        <v>77</v>
      </c>
      <c r="AY767" s="51" t="s">
        <v>77</v>
      </c>
      <c r="AZ767" s="51" t="s">
        <v>76</v>
      </c>
      <c r="BA767" s="51" t="s">
        <v>77</v>
      </c>
      <c r="BB767" s="51" t="s">
        <v>77</v>
      </c>
      <c r="BC767" s="51" t="s">
        <v>77</v>
      </c>
      <c r="BD767" s="51" t="s">
        <v>77</v>
      </c>
      <c r="BE767" s="49" t="s">
        <v>77</v>
      </c>
      <c r="BF767" s="52">
        <v>0</v>
      </c>
      <c r="BG767" s="53">
        <v>0</v>
      </c>
      <c r="BH767" s="53">
        <v>0</v>
      </c>
      <c r="BI767" s="53">
        <v>0</v>
      </c>
      <c r="BJ767" s="53">
        <v>0</v>
      </c>
      <c r="BK767" s="53">
        <v>0</v>
      </c>
      <c r="BL767" s="53">
        <v>0</v>
      </c>
      <c r="BM767" s="54">
        <f t="shared" si="11"/>
        <v>0</v>
      </c>
      <c r="BO767" t="str">
        <f>VLOOKUP(A767,Startups!$A$3:$B$1596, 2,FALSE)</f>
        <v>Early Stage</v>
      </c>
    </row>
    <row r="768" spans="1:67" s="55" customFormat="1" ht="135" customHeight="1" x14ac:dyDescent="0.2">
      <c r="A768" s="50" t="s">
        <v>6688</v>
      </c>
      <c r="B768" s="51" t="s">
        <v>6689</v>
      </c>
      <c r="C768" s="51" t="s">
        <v>66</v>
      </c>
      <c r="D768" s="51" t="s">
        <v>93</v>
      </c>
      <c r="E768" s="51">
        <v>2014</v>
      </c>
      <c r="F768" s="51" t="s">
        <v>1430</v>
      </c>
      <c r="G768" s="51" t="s">
        <v>94</v>
      </c>
      <c r="H768" s="51" t="s">
        <v>6690</v>
      </c>
      <c r="I768" s="49" t="s">
        <v>6691</v>
      </c>
      <c r="J768" s="50" t="s">
        <v>6692</v>
      </c>
      <c r="K768" s="51" t="s">
        <v>6693</v>
      </c>
      <c r="L768" s="51" t="s">
        <v>6694</v>
      </c>
      <c r="M768" s="51" t="s">
        <v>6695</v>
      </c>
      <c r="N768" s="51" t="s">
        <v>6696</v>
      </c>
      <c r="O768" s="49" t="s">
        <v>6697</v>
      </c>
      <c r="P768" s="50" t="s">
        <v>76</v>
      </c>
      <c r="Q768" s="51" t="s">
        <v>77</v>
      </c>
      <c r="R768" s="49" t="s">
        <v>77</v>
      </c>
      <c r="S768" s="50" t="s">
        <v>77</v>
      </c>
      <c r="T768" s="51" t="s">
        <v>76</v>
      </c>
      <c r="U768" s="51" t="s">
        <v>76</v>
      </c>
      <c r="V768" s="51" t="s">
        <v>77</v>
      </c>
      <c r="W768" s="51" t="s">
        <v>77</v>
      </c>
      <c r="X768" s="51" t="s">
        <v>76</v>
      </c>
      <c r="Y768" s="51" t="s">
        <v>77</v>
      </c>
      <c r="Z768" s="51" t="s">
        <v>77</v>
      </c>
      <c r="AA768" s="51" t="s">
        <v>77</v>
      </c>
      <c r="AB768" s="51" t="s">
        <v>77</v>
      </c>
      <c r="AC768" s="51" t="s">
        <v>77</v>
      </c>
      <c r="AD768" s="49" t="s">
        <v>77</v>
      </c>
      <c r="AE768" s="50" t="s">
        <v>76</v>
      </c>
      <c r="AF768" s="51" t="s">
        <v>77</v>
      </c>
      <c r="AG768" s="51" t="s">
        <v>77</v>
      </c>
      <c r="AH768" s="51" t="s">
        <v>77</v>
      </c>
      <c r="AI768" s="51" t="s">
        <v>77</v>
      </c>
      <c r="AJ768" s="51" t="s">
        <v>77</v>
      </c>
      <c r="AK768" s="51" t="s">
        <v>77</v>
      </c>
      <c r="AL768" s="51" t="s">
        <v>76</v>
      </c>
      <c r="AM768" s="51" t="s">
        <v>77</v>
      </c>
      <c r="AN768" s="51" t="s">
        <v>77</v>
      </c>
      <c r="AO768" s="51" t="s">
        <v>77</v>
      </c>
      <c r="AP768" s="51" t="s">
        <v>77</v>
      </c>
      <c r="AQ768" s="51" t="s">
        <v>77</v>
      </c>
      <c r="AR768" s="51" t="s">
        <v>77</v>
      </c>
      <c r="AS768" s="51" t="s">
        <v>77</v>
      </c>
      <c r="AT768" s="51" t="s">
        <v>77</v>
      </c>
      <c r="AU768" s="51" t="s">
        <v>77</v>
      </c>
      <c r="AV768" s="51" t="s">
        <v>77</v>
      </c>
      <c r="AW768" s="51" t="s">
        <v>77</v>
      </c>
      <c r="AX768" s="51" t="s">
        <v>77</v>
      </c>
      <c r="AY768" s="51" t="s">
        <v>77</v>
      </c>
      <c r="AZ768" s="51" t="s">
        <v>77</v>
      </c>
      <c r="BA768" s="51" t="s">
        <v>77</v>
      </c>
      <c r="BB768" s="51" t="s">
        <v>77</v>
      </c>
      <c r="BC768" s="51" t="s">
        <v>77</v>
      </c>
      <c r="BD768" s="51" t="s">
        <v>77</v>
      </c>
      <c r="BE768" s="49" t="s">
        <v>77</v>
      </c>
      <c r="BF768" s="52">
        <v>0</v>
      </c>
      <c r="BG768" s="53">
        <v>0</v>
      </c>
      <c r="BH768" s="53">
        <v>0</v>
      </c>
      <c r="BI768" s="53">
        <v>0</v>
      </c>
      <c r="BJ768" s="53">
        <v>0</v>
      </c>
      <c r="BK768" s="53">
        <v>0</v>
      </c>
      <c r="BL768" s="53">
        <v>0</v>
      </c>
      <c r="BM768" s="54">
        <f t="shared" si="11"/>
        <v>0</v>
      </c>
      <c r="BO768" t="str">
        <f>VLOOKUP(A768,Startups!$A$3:$B$1596, 2,FALSE)</f>
        <v>Early Stage</v>
      </c>
    </row>
    <row r="769" spans="1:67" s="55" customFormat="1" ht="135" customHeight="1" x14ac:dyDescent="0.2">
      <c r="A769" s="50" t="s">
        <v>6708</v>
      </c>
      <c r="B769" s="51" t="s">
        <v>6709</v>
      </c>
      <c r="C769" s="51" t="s">
        <v>66</v>
      </c>
      <c r="D769" s="51" t="s">
        <v>6710</v>
      </c>
      <c r="E769" s="51">
        <v>2014</v>
      </c>
      <c r="F769" s="51" t="s">
        <v>43</v>
      </c>
      <c r="G769" s="51" t="s">
        <v>68</v>
      </c>
      <c r="H769" s="51" t="s">
        <v>6711</v>
      </c>
      <c r="I769" s="49" t="s">
        <v>6712</v>
      </c>
      <c r="J769" s="50" t="s">
        <v>6713</v>
      </c>
      <c r="K769" s="51" t="s">
        <v>6714</v>
      </c>
      <c r="L769" s="51" t="s">
        <v>6715</v>
      </c>
      <c r="M769" s="51" t="s">
        <v>6716</v>
      </c>
      <c r="N769" s="51" t="s">
        <v>6717</v>
      </c>
      <c r="O769" s="49" t="s">
        <v>6718</v>
      </c>
      <c r="P769" s="50" t="s">
        <v>76</v>
      </c>
      <c r="Q769" s="51" t="s">
        <v>76</v>
      </c>
      <c r="R769" s="49" t="s">
        <v>77</v>
      </c>
      <c r="S769" s="50" t="s">
        <v>77</v>
      </c>
      <c r="T769" s="51" t="s">
        <v>77</v>
      </c>
      <c r="U769" s="51" t="s">
        <v>76</v>
      </c>
      <c r="V769" s="51" t="s">
        <v>77</v>
      </c>
      <c r="W769" s="51" t="s">
        <v>77</v>
      </c>
      <c r="X769" s="51" t="s">
        <v>76</v>
      </c>
      <c r="Y769" s="51" t="s">
        <v>77</v>
      </c>
      <c r="Z769" s="51" t="s">
        <v>77</v>
      </c>
      <c r="AA769" s="51" t="s">
        <v>77</v>
      </c>
      <c r="AB769" s="51" t="s">
        <v>77</v>
      </c>
      <c r="AC769" s="51" t="s">
        <v>77</v>
      </c>
      <c r="AD769" s="49" t="s">
        <v>77</v>
      </c>
      <c r="AE769" s="50" t="s">
        <v>77</v>
      </c>
      <c r="AF769" s="51" t="s">
        <v>77</v>
      </c>
      <c r="AG769" s="51" t="s">
        <v>77</v>
      </c>
      <c r="AH769" s="51" t="s">
        <v>77</v>
      </c>
      <c r="AI769" s="51" t="s">
        <v>77</v>
      </c>
      <c r="AJ769" s="51" t="s">
        <v>77</v>
      </c>
      <c r="AK769" s="51" t="s">
        <v>77</v>
      </c>
      <c r="AL769" s="51" t="s">
        <v>76</v>
      </c>
      <c r="AM769" s="51" t="s">
        <v>77</v>
      </c>
      <c r="AN769" s="51" t="s">
        <v>77</v>
      </c>
      <c r="AO769" s="51" t="s">
        <v>77</v>
      </c>
      <c r="AP769" s="51" t="s">
        <v>77</v>
      </c>
      <c r="AQ769" s="51" t="s">
        <v>77</v>
      </c>
      <c r="AR769" s="51" t="s">
        <v>77</v>
      </c>
      <c r="AS769" s="51" t="s">
        <v>77</v>
      </c>
      <c r="AT769" s="51" t="s">
        <v>77</v>
      </c>
      <c r="AU769" s="51" t="s">
        <v>77</v>
      </c>
      <c r="AV769" s="51" t="s">
        <v>77</v>
      </c>
      <c r="AW769" s="51" t="s">
        <v>77</v>
      </c>
      <c r="AX769" s="51" t="s">
        <v>77</v>
      </c>
      <c r="AY769" s="51" t="s">
        <v>77</v>
      </c>
      <c r="AZ769" s="51" t="s">
        <v>77</v>
      </c>
      <c r="BA769" s="51" t="s">
        <v>77</v>
      </c>
      <c r="BB769" s="51" t="s">
        <v>77</v>
      </c>
      <c r="BC769" s="51" t="s">
        <v>77</v>
      </c>
      <c r="BD769" s="51" t="s">
        <v>77</v>
      </c>
      <c r="BE769" s="49" t="s">
        <v>77</v>
      </c>
      <c r="BF769" s="52">
        <v>0</v>
      </c>
      <c r="BG769" s="53">
        <v>0</v>
      </c>
      <c r="BH769" s="53">
        <v>0</v>
      </c>
      <c r="BI769" s="53">
        <v>0</v>
      </c>
      <c r="BJ769" s="53">
        <v>0</v>
      </c>
      <c r="BK769" s="53">
        <v>0</v>
      </c>
      <c r="BL769" s="53">
        <v>0</v>
      </c>
      <c r="BM769" s="54">
        <f t="shared" si="11"/>
        <v>0</v>
      </c>
      <c r="BO769" t="str">
        <f>VLOOKUP(A769,Startups!$A$3:$B$1596, 2,FALSE)</f>
        <v>Early Stage</v>
      </c>
    </row>
    <row r="770" spans="1:67" s="55" customFormat="1" ht="135" customHeight="1" x14ac:dyDescent="0.2">
      <c r="A770" s="50" t="s">
        <v>6719</v>
      </c>
      <c r="B770" s="51" t="s">
        <v>6720</v>
      </c>
      <c r="C770" s="51" t="s">
        <v>66</v>
      </c>
      <c r="D770" s="51" t="s">
        <v>2021</v>
      </c>
      <c r="E770" s="51">
        <v>2015</v>
      </c>
      <c r="F770" s="51" t="s">
        <v>6721</v>
      </c>
      <c r="G770" s="51" t="s">
        <v>292</v>
      </c>
      <c r="H770" s="51" t="s">
        <v>6722</v>
      </c>
      <c r="I770" s="49" t="s">
        <v>6723</v>
      </c>
      <c r="J770" s="50" t="s">
        <v>6724</v>
      </c>
      <c r="K770" s="51" t="s">
        <v>6725</v>
      </c>
      <c r="L770" s="51" t="s">
        <v>6726</v>
      </c>
      <c r="M770" s="51" t="s">
        <v>6727</v>
      </c>
      <c r="N770" s="51" t="s">
        <v>6728</v>
      </c>
      <c r="O770" s="49" t="s">
        <v>6729</v>
      </c>
      <c r="P770" s="50" t="s">
        <v>77</v>
      </c>
      <c r="Q770" s="51" t="s">
        <v>76</v>
      </c>
      <c r="R770" s="49" t="s">
        <v>77</v>
      </c>
      <c r="S770" s="50" t="s">
        <v>76</v>
      </c>
      <c r="T770" s="51" t="s">
        <v>77</v>
      </c>
      <c r="U770" s="51" t="s">
        <v>77</v>
      </c>
      <c r="V770" s="51" t="s">
        <v>77</v>
      </c>
      <c r="W770" s="51" t="s">
        <v>77</v>
      </c>
      <c r="X770" s="51" t="s">
        <v>77</v>
      </c>
      <c r="Y770" s="51" t="s">
        <v>77</v>
      </c>
      <c r="Z770" s="51" t="s">
        <v>77</v>
      </c>
      <c r="AA770" s="51" t="s">
        <v>77</v>
      </c>
      <c r="AB770" s="51" t="s">
        <v>77</v>
      </c>
      <c r="AC770" s="51" t="s">
        <v>76</v>
      </c>
      <c r="AD770" s="49" t="s">
        <v>76</v>
      </c>
      <c r="AE770" s="50" t="s">
        <v>77</v>
      </c>
      <c r="AF770" s="51" t="s">
        <v>77</v>
      </c>
      <c r="AG770" s="51" t="s">
        <v>77</v>
      </c>
      <c r="AH770" s="51" t="s">
        <v>77</v>
      </c>
      <c r="AI770" s="51" t="s">
        <v>77</v>
      </c>
      <c r="AJ770" s="51" t="s">
        <v>77</v>
      </c>
      <c r="AK770" s="51" t="s">
        <v>77</v>
      </c>
      <c r="AL770" s="51" t="s">
        <v>77</v>
      </c>
      <c r="AM770" s="51" t="s">
        <v>76</v>
      </c>
      <c r="AN770" s="51" t="s">
        <v>77</v>
      </c>
      <c r="AO770" s="51" t="s">
        <v>77</v>
      </c>
      <c r="AP770" s="51" t="s">
        <v>77</v>
      </c>
      <c r="AQ770" s="51" t="s">
        <v>76</v>
      </c>
      <c r="AR770" s="51" t="s">
        <v>77</v>
      </c>
      <c r="AS770" s="51" t="s">
        <v>77</v>
      </c>
      <c r="AT770" s="51" t="s">
        <v>77</v>
      </c>
      <c r="AU770" s="51" t="s">
        <v>77</v>
      </c>
      <c r="AV770" s="51" t="s">
        <v>77</v>
      </c>
      <c r="AW770" s="51" t="s">
        <v>77</v>
      </c>
      <c r="AX770" s="51" t="s">
        <v>77</v>
      </c>
      <c r="AY770" s="51" t="s">
        <v>77</v>
      </c>
      <c r="AZ770" s="51" t="s">
        <v>77</v>
      </c>
      <c r="BA770" s="51" t="s">
        <v>77</v>
      </c>
      <c r="BB770" s="51" t="s">
        <v>77</v>
      </c>
      <c r="BC770" s="51" t="s">
        <v>77</v>
      </c>
      <c r="BD770" s="51" t="s">
        <v>77</v>
      </c>
      <c r="BE770" s="49" t="s">
        <v>77</v>
      </c>
      <c r="BF770" s="52">
        <v>0</v>
      </c>
      <c r="BG770" s="53">
        <v>0</v>
      </c>
      <c r="BH770" s="53">
        <v>0</v>
      </c>
      <c r="BI770" s="53">
        <v>0</v>
      </c>
      <c r="BJ770" s="53">
        <v>0</v>
      </c>
      <c r="BK770" s="53">
        <v>0</v>
      </c>
      <c r="BL770" s="53">
        <v>0</v>
      </c>
      <c r="BM770" s="54">
        <f t="shared" si="11"/>
        <v>0</v>
      </c>
      <c r="BO770" t="str">
        <f>VLOOKUP(A770,Startups!$A$3:$B$1596, 2,FALSE)</f>
        <v>Early Stage</v>
      </c>
    </row>
    <row r="771" spans="1:67" s="55" customFormat="1" ht="135" customHeight="1" x14ac:dyDescent="0.2">
      <c r="A771" s="50" t="s">
        <v>6730</v>
      </c>
      <c r="B771" s="51" t="s">
        <v>6731</v>
      </c>
      <c r="C771" s="51" t="s">
        <v>6732</v>
      </c>
      <c r="D771" s="51" t="s">
        <v>6733</v>
      </c>
      <c r="E771" s="51">
        <v>2014</v>
      </c>
      <c r="F771" s="51" t="s">
        <v>51</v>
      </c>
      <c r="G771" s="51" t="s">
        <v>155</v>
      </c>
      <c r="H771" s="51" t="s">
        <v>6734</v>
      </c>
      <c r="I771" s="49" t="s">
        <v>6735</v>
      </c>
      <c r="J771" s="50" t="s">
        <v>6736</v>
      </c>
      <c r="K771" s="51" t="s">
        <v>6737</v>
      </c>
      <c r="L771" s="51" t="s">
        <v>6738</v>
      </c>
      <c r="M771" s="51" t="s">
        <v>6739</v>
      </c>
      <c r="N771" s="51" t="s">
        <v>6740</v>
      </c>
      <c r="O771" s="49" t="s">
        <v>6741</v>
      </c>
      <c r="P771" s="50" t="s">
        <v>77</v>
      </c>
      <c r="Q771" s="51" t="s">
        <v>76</v>
      </c>
      <c r="R771" s="49" t="s">
        <v>77</v>
      </c>
      <c r="S771" s="50" t="s">
        <v>77</v>
      </c>
      <c r="T771" s="51" t="s">
        <v>77</v>
      </c>
      <c r="U771" s="51" t="s">
        <v>77</v>
      </c>
      <c r="V771" s="51" t="s">
        <v>77</v>
      </c>
      <c r="W771" s="51" t="s">
        <v>77</v>
      </c>
      <c r="X771" s="51" t="s">
        <v>77</v>
      </c>
      <c r="Y771" s="51" t="s">
        <v>77</v>
      </c>
      <c r="Z771" s="51" t="s">
        <v>77</v>
      </c>
      <c r="AA771" s="51" t="s">
        <v>77</v>
      </c>
      <c r="AB771" s="51" t="s">
        <v>76</v>
      </c>
      <c r="AC771" s="51" t="s">
        <v>76</v>
      </c>
      <c r="AD771" s="49" t="s">
        <v>76</v>
      </c>
      <c r="AE771" s="50" t="s">
        <v>77</v>
      </c>
      <c r="AF771" s="51" t="s">
        <v>77</v>
      </c>
      <c r="AG771" s="51" t="s">
        <v>77</v>
      </c>
      <c r="AH771" s="51" t="s">
        <v>77</v>
      </c>
      <c r="AI771" s="51" t="s">
        <v>77</v>
      </c>
      <c r="AJ771" s="51" t="s">
        <v>77</v>
      </c>
      <c r="AK771" s="51" t="s">
        <v>77</v>
      </c>
      <c r="AL771" s="51" t="s">
        <v>77</v>
      </c>
      <c r="AM771" s="51" t="s">
        <v>77</v>
      </c>
      <c r="AN771" s="51" t="s">
        <v>77</v>
      </c>
      <c r="AO771" s="51" t="s">
        <v>77</v>
      </c>
      <c r="AP771" s="51" t="s">
        <v>77</v>
      </c>
      <c r="AQ771" s="51" t="s">
        <v>77</v>
      </c>
      <c r="AR771" s="51" t="s">
        <v>77</v>
      </c>
      <c r="AS771" s="51" t="s">
        <v>77</v>
      </c>
      <c r="AT771" s="51" t="s">
        <v>76</v>
      </c>
      <c r="AU771" s="51" t="s">
        <v>77</v>
      </c>
      <c r="AV771" s="51" t="s">
        <v>77</v>
      </c>
      <c r="AW771" s="51" t="s">
        <v>77</v>
      </c>
      <c r="AX771" s="51" t="s">
        <v>77</v>
      </c>
      <c r="AY771" s="51" t="s">
        <v>77</v>
      </c>
      <c r="AZ771" s="51" t="s">
        <v>77</v>
      </c>
      <c r="BA771" s="51" t="s">
        <v>77</v>
      </c>
      <c r="BB771" s="51" t="s">
        <v>77</v>
      </c>
      <c r="BC771" s="51" t="s">
        <v>77</v>
      </c>
      <c r="BD771" s="51" t="s">
        <v>77</v>
      </c>
      <c r="BE771" s="49" t="s">
        <v>77</v>
      </c>
      <c r="BF771" s="52">
        <v>0</v>
      </c>
      <c r="BG771" s="53">
        <v>0</v>
      </c>
      <c r="BH771" s="53">
        <v>0</v>
      </c>
      <c r="BI771" s="53">
        <v>0</v>
      </c>
      <c r="BJ771" s="53">
        <v>0</v>
      </c>
      <c r="BK771" s="53">
        <v>0</v>
      </c>
      <c r="BL771" s="53">
        <v>0</v>
      </c>
      <c r="BM771" s="54">
        <f t="shared" ref="BM771:BM834" si="12">(IF(BF771+BG771&gt;0,SUM(BF771:BL771),0))</f>
        <v>0</v>
      </c>
      <c r="BO771" t="str">
        <f>VLOOKUP(A771,Startups!$A$3:$B$1596, 2,FALSE)</f>
        <v>Early Stage</v>
      </c>
    </row>
    <row r="772" spans="1:67" s="55" customFormat="1" ht="135" customHeight="1" x14ac:dyDescent="0.2">
      <c r="A772" s="50" t="s">
        <v>6742</v>
      </c>
      <c r="B772" s="51" t="s">
        <v>6743</v>
      </c>
      <c r="C772" s="51" t="s">
        <v>66</v>
      </c>
      <c r="D772" s="51" t="s">
        <v>67</v>
      </c>
      <c r="E772" s="51">
        <v>2015</v>
      </c>
      <c r="F772" s="51" t="s">
        <v>105</v>
      </c>
      <c r="G772" s="51" t="s">
        <v>94</v>
      </c>
      <c r="H772" s="51" t="s">
        <v>6744</v>
      </c>
      <c r="I772" s="49" t="s">
        <v>6745</v>
      </c>
      <c r="J772" s="50" t="s">
        <v>6746</v>
      </c>
      <c r="K772" s="51" t="s">
        <v>6747</v>
      </c>
      <c r="L772" s="51" t="s">
        <v>6748</v>
      </c>
      <c r="M772" s="51" t="s">
        <v>6749</v>
      </c>
      <c r="N772" s="51" t="s">
        <v>6750</v>
      </c>
      <c r="O772" s="49" t="s">
        <v>6751</v>
      </c>
      <c r="P772" s="50" t="s">
        <v>77</v>
      </c>
      <c r="Q772" s="51" t="s">
        <v>76</v>
      </c>
      <c r="R772" s="49" t="s">
        <v>77</v>
      </c>
      <c r="S772" s="50" t="s">
        <v>77</v>
      </c>
      <c r="T772" s="51" t="s">
        <v>77</v>
      </c>
      <c r="U772" s="51" t="s">
        <v>77</v>
      </c>
      <c r="V772" s="51" t="s">
        <v>77</v>
      </c>
      <c r="W772" s="51" t="s">
        <v>76</v>
      </c>
      <c r="X772" s="51" t="s">
        <v>77</v>
      </c>
      <c r="Y772" s="51" t="s">
        <v>77</v>
      </c>
      <c r="Z772" s="51" t="s">
        <v>77</v>
      </c>
      <c r="AA772" s="51" t="s">
        <v>77</v>
      </c>
      <c r="AB772" s="51" t="s">
        <v>76</v>
      </c>
      <c r="AC772" s="51" t="s">
        <v>76</v>
      </c>
      <c r="AD772" s="49" t="s">
        <v>77</v>
      </c>
      <c r="AE772" s="50" t="s">
        <v>77</v>
      </c>
      <c r="AF772" s="51" t="s">
        <v>77</v>
      </c>
      <c r="AG772" s="51" t="s">
        <v>77</v>
      </c>
      <c r="AH772" s="51" t="s">
        <v>77</v>
      </c>
      <c r="AI772" s="51" t="s">
        <v>76</v>
      </c>
      <c r="AJ772" s="51" t="s">
        <v>77</v>
      </c>
      <c r="AK772" s="51" t="s">
        <v>77</v>
      </c>
      <c r="AL772" s="51" t="s">
        <v>77</v>
      </c>
      <c r="AM772" s="51" t="s">
        <v>77</v>
      </c>
      <c r="AN772" s="51" t="s">
        <v>77</v>
      </c>
      <c r="AO772" s="51" t="s">
        <v>77</v>
      </c>
      <c r="AP772" s="51" t="s">
        <v>77</v>
      </c>
      <c r="AQ772" s="51" t="s">
        <v>77</v>
      </c>
      <c r="AR772" s="51" t="s">
        <v>77</v>
      </c>
      <c r="AS772" s="51" t="s">
        <v>77</v>
      </c>
      <c r="AT772" s="51" t="s">
        <v>77</v>
      </c>
      <c r="AU772" s="51" t="s">
        <v>77</v>
      </c>
      <c r="AV772" s="51" t="s">
        <v>77</v>
      </c>
      <c r="AW772" s="51" t="s">
        <v>77</v>
      </c>
      <c r="AX772" s="51" t="s">
        <v>77</v>
      </c>
      <c r="AY772" s="51" t="s">
        <v>77</v>
      </c>
      <c r="AZ772" s="51" t="s">
        <v>76</v>
      </c>
      <c r="BA772" s="51" t="s">
        <v>77</v>
      </c>
      <c r="BB772" s="51" t="s">
        <v>77</v>
      </c>
      <c r="BC772" s="51" t="s">
        <v>77</v>
      </c>
      <c r="BD772" s="51" t="s">
        <v>77</v>
      </c>
      <c r="BE772" s="49" t="s">
        <v>77</v>
      </c>
      <c r="BF772" s="52">
        <v>0</v>
      </c>
      <c r="BG772" s="53">
        <v>0</v>
      </c>
      <c r="BH772" s="53">
        <v>0</v>
      </c>
      <c r="BI772" s="53">
        <v>0</v>
      </c>
      <c r="BJ772" s="53">
        <v>0</v>
      </c>
      <c r="BK772" s="53">
        <v>0</v>
      </c>
      <c r="BL772" s="53">
        <v>0</v>
      </c>
      <c r="BM772" s="54">
        <f t="shared" si="12"/>
        <v>0</v>
      </c>
      <c r="BO772" t="str">
        <f>VLOOKUP(A772,Startups!$A$3:$B$1596, 2,FALSE)</f>
        <v>Early Stage</v>
      </c>
    </row>
    <row r="773" spans="1:67" s="55" customFormat="1" ht="135" customHeight="1" x14ac:dyDescent="0.2">
      <c r="A773" s="50" t="s">
        <v>6752</v>
      </c>
      <c r="B773" s="51" t="s">
        <v>6753</v>
      </c>
      <c r="C773" s="51" t="s">
        <v>66</v>
      </c>
      <c r="D773" s="51" t="s">
        <v>93</v>
      </c>
      <c r="E773" s="51">
        <v>2012</v>
      </c>
      <c r="F773" s="51" t="s">
        <v>1550</v>
      </c>
      <c r="G773" s="51" t="s">
        <v>68</v>
      </c>
      <c r="H773" s="51" t="s">
        <v>6754</v>
      </c>
      <c r="I773" s="49" t="s">
        <v>6755</v>
      </c>
      <c r="J773" s="50" t="s">
        <v>6756</v>
      </c>
      <c r="K773" s="51" t="s">
        <v>6757</v>
      </c>
      <c r="L773" s="51" t="s">
        <v>6758</v>
      </c>
      <c r="M773" s="51" t="s">
        <v>6759</v>
      </c>
      <c r="N773" s="51" t="s">
        <v>6760</v>
      </c>
      <c r="O773" s="49" t="s">
        <v>6761</v>
      </c>
      <c r="P773" s="50" t="s">
        <v>76</v>
      </c>
      <c r="Q773" s="51" t="s">
        <v>77</v>
      </c>
      <c r="R773" s="49" t="s">
        <v>76</v>
      </c>
      <c r="S773" s="50" t="s">
        <v>77</v>
      </c>
      <c r="T773" s="51" t="s">
        <v>77</v>
      </c>
      <c r="U773" s="51" t="s">
        <v>77</v>
      </c>
      <c r="V773" s="51" t="s">
        <v>77</v>
      </c>
      <c r="W773" s="51" t="s">
        <v>77</v>
      </c>
      <c r="X773" s="51" t="s">
        <v>77</v>
      </c>
      <c r="Y773" s="51" t="s">
        <v>77</v>
      </c>
      <c r="Z773" s="51" t="s">
        <v>77</v>
      </c>
      <c r="AA773" s="51" t="s">
        <v>77</v>
      </c>
      <c r="AB773" s="51" t="s">
        <v>76</v>
      </c>
      <c r="AC773" s="51" t="s">
        <v>77</v>
      </c>
      <c r="AD773" s="49" t="s">
        <v>76</v>
      </c>
      <c r="AE773" s="50" t="s">
        <v>77</v>
      </c>
      <c r="AF773" s="51" t="s">
        <v>77</v>
      </c>
      <c r="AG773" s="51" t="s">
        <v>77</v>
      </c>
      <c r="AH773" s="51" t="s">
        <v>77</v>
      </c>
      <c r="AI773" s="51" t="s">
        <v>76</v>
      </c>
      <c r="AJ773" s="51" t="s">
        <v>77</v>
      </c>
      <c r="AK773" s="51" t="s">
        <v>77</v>
      </c>
      <c r="AL773" s="51" t="s">
        <v>77</v>
      </c>
      <c r="AM773" s="51" t="s">
        <v>77</v>
      </c>
      <c r="AN773" s="51" t="s">
        <v>77</v>
      </c>
      <c r="AO773" s="51" t="s">
        <v>77</v>
      </c>
      <c r="AP773" s="51" t="s">
        <v>76</v>
      </c>
      <c r="AQ773" s="51" t="s">
        <v>77</v>
      </c>
      <c r="AR773" s="51" t="s">
        <v>77</v>
      </c>
      <c r="AS773" s="51" t="s">
        <v>77</v>
      </c>
      <c r="AT773" s="51" t="s">
        <v>77</v>
      </c>
      <c r="AU773" s="51" t="s">
        <v>77</v>
      </c>
      <c r="AV773" s="51" t="s">
        <v>77</v>
      </c>
      <c r="AW773" s="51" t="s">
        <v>77</v>
      </c>
      <c r="AX773" s="51" t="s">
        <v>77</v>
      </c>
      <c r="AY773" s="51" t="s">
        <v>77</v>
      </c>
      <c r="AZ773" s="51" t="s">
        <v>77</v>
      </c>
      <c r="BA773" s="51" t="s">
        <v>77</v>
      </c>
      <c r="BB773" s="51" t="s">
        <v>77</v>
      </c>
      <c r="BC773" s="51" t="s">
        <v>77</v>
      </c>
      <c r="BD773" s="51" t="s">
        <v>77</v>
      </c>
      <c r="BE773" s="49" t="s">
        <v>77</v>
      </c>
      <c r="BF773" s="52">
        <v>0</v>
      </c>
      <c r="BG773" s="53">
        <v>0</v>
      </c>
      <c r="BH773" s="53">
        <v>0</v>
      </c>
      <c r="BI773" s="53">
        <v>0</v>
      </c>
      <c r="BJ773" s="53">
        <v>0</v>
      </c>
      <c r="BK773" s="53">
        <v>0</v>
      </c>
      <c r="BL773" s="53">
        <v>0</v>
      </c>
      <c r="BM773" s="54">
        <f t="shared" si="12"/>
        <v>0</v>
      </c>
      <c r="BO773" t="str">
        <f>VLOOKUP(A773,Startups!$A$3:$B$1596, 2,FALSE)</f>
        <v>Normal</v>
      </c>
    </row>
    <row r="774" spans="1:67" s="55" customFormat="1" ht="135" customHeight="1" x14ac:dyDescent="0.2">
      <c r="A774" s="50" t="s">
        <v>6762</v>
      </c>
      <c r="B774" s="51" t="s">
        <v>6763</v>
      </c>
      <c r="C774" s="51" t="s">
        <v>128</v>
      </c>
      <c r="D774" s="51" t="s">
        <v>6764</v>
      </c>
      <c r="E774" s="51">
        <v>2014</v>
      </c>
      <c r="F774" s="51" t="s">
        <v>514</v>
      </c>
      <c r="G774" s="51" t="s">
        <v>68</v>
      </c>
      <c r="H774" s="51" t="s">
        <v>6765</v>
      </c>
      <c r="I774" s="49" t="s">
        <v>6766</v>
      </c>
      <c r="J774" s="50" t="s">
        <v>6767</v>
      </c>
      <c r="K774" s="51" t="s">
        <v>6768</v>
      </c>
      <c r="L774" s="51" t="s">
        <v>6769</v>
      </c>
      <c r="M774" s="51" t="s">
        <v>6770</v>
      </c>
      <c r="N774" s="51" t="s">
        <v>6771</v>
      </c>
      <c r="O774" s="49" t="s">
        <v>6772</v>
      </c>
      <c r="P774" s="50" t="s">
        <v>76</v>
      </c>
      <c r="Q774" s="51" t="s">
        <v>77</v>
      </c>
      <c r="R774" s="49" t="s">
        <v>77</v>
      </c>
      <c r="S774" s="50" t="s">
        <v>77</v>
      </c>
      <c r="T774" s="51" t="s">
        <v>76</v>
      </c>
      <c r="U774" s="51" t="s">
        <v>76</v>
      </c>
      <c r="V774" s="51" t="s">
        <v>77</v>
      </c>
      <c r="W774" s="51" t="s">
        <v>77</v>
      </c>
      <c r="X774" s="51" t="s">
        <v>76</v>
      </c>
      <c r="Y774" s="51" t="s">
        <v>77</v>
      </c>
      <c r="Z774" s="51" t="s">
        <v>77</v>
      </c>
      <c r="AA774" s="51" t="s">
        <v>77</v>
      </c>
      <c r="AB774" s="51" t="s">
        <v>77</v>
      </c>
      <c r="AC774" s="51" t="s">
        <v>77</v>
      </c>
      <c r="AD774" s="49" t="s">
        <v>77</v>
      </c>
      <c r="AE774" s="50" t="s">
        <v>76</v>
      </c>
      <c r="AF774" s="51" t="s">
        <v>77</v>
      </c>
      <c r="AG774" s="51" t="s">
        <v>77</v>
      </c>
      <c r="AH774" s="51" t="s">
        <v>77</v>
      </c>
      <c r="AI774" s="51" t="s">
        <v>77</v>
      </c>
      <c r="AJ774" s="51" t="s">
        <v>77</v>
      </c>
      <c r="AK774" s="51" t="s">
        <v>77</v>
      </c>
      <c r="AL774" s="51" t="s">
        <v>77</v>
      </c>
      <c r="AM774" s="51" t="s">
        <v>77</v>
      </c>
      <c r="AN774" s="51" t="s">
        <v>77</v>
      </c>
      <c r="AO774" s="51" t="s">
        <v>77</v>
      </c>
      <c r="AP774" s="51" t="s">
        <v>77</v>
      </c>
      <c r="AQ774" s="51" t="s">
        <v>77</v>
      </c>
      <c r="AR774" s="51" t="s">
        <v>77</v>
      </c>
      <c r="AS774" s="51" t="s">
        <v>77</v>
      </c>
      <c r="AT774" s="51" t="s">
        <v>77</v>
      </c>
      <c r="AU774" s="51" t="s">
        <v>77</v>
      </c>
      <c r="AV774" s="51" t="s">
        <v>77</v>
      </c>
      <c r="AW774" s="51" t="s">
        <v>77</v>
      </c>
      <c r="AX774" s="51" t="s">
        <v>77</v>
      </c>
      <c r="AY774" s="51" t="s">
        <v>77</v>
      </c>
      <c r="AZ774" s="51" t="s">
        <v>76</v>
      </c>
      <c r="BA774" s="51" t="s">
        <v>77</v>
      </c>
      <c r="BB774" s="51" t="s">
        <v>77</v>
      </c>
      <c r="BC774" s="51" t="s">
        <v>77</v>
      </c>
      <c r="BD774" s="51" t="s">
        <v>77</v>
      </c>
      <c r="BE774" s="49" t="s">
        <v>77</v>
      </c>
      <c r="BF774" s="52">
        <v>0</v>
      </c>
      <c r="BG774" s="53">
        <v>0</v>
      </c>
      <c r="BH774" s="53">
        <v>0</v>
      </c>
      <c r="BI774" s="53">
        <v>0</v>
      </c>
      <c r="BJ774" s="53">
        <v>0</v>
      </c>
      <c r="BK774" s="53">
        <v>0</v>
      </c>
      <c r="BL774" s="53">
        <v>0</v>
      </c>
      <c r="BM774" s="54">
        <f t="shared" si="12"/>
        <v>0</v>
      </c>
      <c r="BO774" t="str">
        <f>VLOOKUP(A774,Startups!$A$3:$B$1596, 2,FALSE)</f>
        <v>Early Stage</v>
      </c>
    </row>
    <row r="775" spans="1:67" s="55" customFormat="1" ht="135" customHeight="1" x14ac:dyDescent="0.2">
      <c r="A775" s="50" t="s">
        <v>6773</v>
      </c>
      <c r="B775" s="51" t="s">
        <v>6774</v>
      </c>
      <c r="C775" s="51" t="s">
        <v>66</v>
      </c>
      <c r="D775" s="51" t="s">
        <v>166</v>
      </c>
      <c r="E775" s="51">
        <v>2015</v>
      </c>
      <c r="F775" s="51" t="s">
        <v>3018</v>
      </c>
      <c r="G775" s="51" t="s">
        <v>68</v>
      </c>
      <c r="H775" s="51" t="s">
        <v>6775</v>
      </c>
      <c r="I775" s="49" t="s">
        <v>6776</v>
      </c>
      <c r="J775" s="50" t="s">
        <v>6777</v>
      </c>
      <c r="K775" s="51" t="s">
        <v>6778</v>
      </c>
      <c r="L775" s="51" t="s">
        <v>6779</v>
      </c>
      <c r="M775" s="51" t="s">
        <v>6780</v>
      </c>
      <c r="N775" s="51" t="s">
        <v>6781</v>
      </c>
      <c r="O775" s="49" t="s">
        <v>6782</v>
      </c>
      <c r="P775" s="50" t="s">
        <v>76</v>
      </c>
      <c r="Q775" s="51" t="s">
        <v>77</v>
      </c>
      <c r="R775" s="49" t="s">
        <v>77</v>
      </c>
      <c r="S775" s="50" t="s">
        <v>77</v>
      </c>
      <c r="T775" s="51" t="s">
        <v>77</v>
      </c>
      <c r="U775" s="51" t="s">
        <v>76</v>
      </c>
      <c r="V775" s="51" t="s">
        <v>77</v>
      </c>
      <c r="W775" s="51" t="s">
        <v>77</v>
      </c>
      <c r="X775" s="51" t="s">
        <v>77</v>
      </c>
      <c r="Y775" s="51" t="s">
        <v>77</v>
      </c>
      <c r="Z775" s="51" t="s">
        <v>76</v>
      </c>
      <c r="AA775" s="51" t="s">
        <v>76</v>
      </c>
      <c r="AB775" s="51" t="s">
        <v>77</v>
      </c>
      <c r="AC775" s="51" t="s">
        <v>77</v>
      </c>
      <c r="AD775" s="49" t="s">
        <v>77</v>
      </c>
      <c r="AE775" s="50" t="s">
        <v>77</v>
      </c>
      <c r="AF775" s="51" t="s">
        <v>77</v>
      </c>
      <c r="AG775" s="51" t="s">
        <v>77</v>
      </c>
      <c r="AH775" s="51" t="s">
        <v>77</v>
      </c>
      <c r="AI775" s="51" t="s">
        <v>77</v>
      </c>
      <c r="AJ775" s="51" t="s">
        <v>77</v>
      </c>
      <c r="AK775" s="51" t="s">
        <v>77</v>
      </c>
      <c r="AL775" s="51" t="s">
        <v>76</v>
      </c>
      <c r="AM775" s="51" t="s">
        <v>77</v>
      </c>
      <c r="AN775" s="51" t="s">
        <v>77</v>
      </c>
      <c r="AO775" s="51" t="s">
        <v>77</v>
      </c>
      <c r="AP775" s="51" t="s">
        <v>77</v>
      </c>
      <c r="AQ775" s="51" t="s">
        <v>77</v>
      </c>
      <c r="AR775" s="51" t="s">
        <v>77</v>
      </c>
      <c r="AS775" s="51" t="s">
        <v>76</v>
      </c>
      <c r="AT775" s="51" t="s">
        <v>77</v>
      </c>
      <c r="AU775" s="51" t="s">
        <v>77</v>
      </c>
      <c r="AV775" s="51" t="s">
        <v>77</v>
      </c>
      <c r="AW775" s="51" t="s">
        <v>77</v>
      </c>
      <c r="AX775" s="51" t="s">
        <v>77</v>
      </c>
      <c r="AY775" s="51" t="s">
        <v>77</v>
      </c>
      <c r="AZ775" s="51" t="s">
        <v>77</v>
      </c>
      <c r="BA775" s="51" t="s">
        <v>77</v>
      </c>
      <c r="BB775" s="51" t="s">
        <v>77</v>
      </c>
      <c r="BC775" s="51" t="s">
        <v>77</v>
      </c>
      <c r="BD775" s="51" t="s">
        <v>77</v>
      </c>
      <c r="BE775" s="49" t="s">
        <v>77</v>
      </c>
      <c r="BF775" s="52">
        <v>0</v>
      </c>
      <c r="BG775" s="53">
        <v>0</v>
      </c>
      <c r="BH775" s="53">
        <v>0</v>
      </c>
      <c r="BI775" s="53">
        <v>0</v>
      </c>
      <c r="BJ775" s="53">
        <v>0</v>
      </c>
      <c r="BK775" s="53">
        <v>0</v>
      </c>
      <c r="BL775" s="53">
        <v>0</v>
      </c>
      <c r="BM775" s="54">
        <f t="shared" si="12"/>
        <v>0</v>
      </c>
      <c r="BO775" t="str">
        <f>VLOOKUP(A775,Startups!$A$3:$B$1596, 2,FALSE)</f>
        <v>Early Stage</v>
      </c>
    </row>
    <row r="776" spans="1:67" s="55" customFormat="1" ht="135" customHeight="1" x14ac:dyDescent="0.2">
      <c r="A776" s="50" t="s">
        <v>6783</v>
      </c>
      <c r="B776" s="51" t="s">
        <v>6784</v>
      </c>
      <c r="C776" s="51" t="s">
        <v>66</v>
      </c>
      <c r="D776" s="51" t="s">
        <v>67</v>
      </c>
      <c r="E776" s="51">
        <v>2014</v>
      </c>
      <c r="F776" s="51" t="s">
        <v>6785</v>
      </c>
      <c r="G776" s="51" t="s">
        <v>68</v>
      </c>
      <c r="H776" s="51" t="s">
        <v>6786</v>
      </c>
      <c r="I776" s="49" t="s">
        <v>6787</v>
      </c>
      <c r="J776" s="50" t="s">
        <v>6788</v>
      </c>
      <c r="K776" s="51" t="s">
        <v>6789</v>
      </c>
      <c r="L776" s="51" t="s">
        <v>6790</v>
      </c>
      <c r="M776" s="51" t="s">
        <v>6791</v>
      </c>
      <c r="N776" s="51" t="s">
        <v>6792</v>
      </c>
      <c r="O776" s="49" t="s">
        <v>6793</v>
      </c>
      <c r="P776" s="50" t="s">
        <v>76</v>
      </c>
      <c r="Q776" s="51" t="s">
        <v>77</v>
      </c>
      <c r="R776" s="49" t="s">
        <v>77</v>
      </c>
      <c r="S776" s="50" t="s">
        <v>77</v>
      </c>
      <c r="T776" s="51" t="s">
        <v>77</v>
      </c>
      <c r="U776" s="51" t="s">
        <v>77</v>
      </c>
      <c r="V776" s="51" t="s">
        <v>77</v>
      </c>
      <c r="W776" s="51" t="s">
        <v>76</v>
      </c>
      <c r="X776" s="51" t="s">
        <v>77</v>
      </c>
      <c r="Y776" s="51" t="s">
        <v>76</v>
      </c>
      <c r="Z776" s="51" t="s">
        <v>77</v>
      </c>
      <c r="AA776" s="51" t="s">
        <v>77</v>
      </c>
      <c r="AB776" s="51" t="s">
        <v>77</v>
      </c>
      <c r="AC776" s="51" t="s">
        <v>77</v>
      </c>
      <c r="AD776" s="49" t="s">
        <v>77</v>
      </c>
      <c r="AE776" s="50" t="s">
        <v>77</v>
      </c>
      <c r="AF776" s="51" t="s">
        <v>77</v>
      </c>
      <c r="AG776" s="51" t="s">
        <v>77</v>
      </c>
      <c r="AH776" s="51" t="s">
        <v>77</v>
      </c>
      <c r="AI776" s="51" t="s">
        <v>77</v>
      </c>
      <c r="AJ776" s="51" t="s">
        <v>77</v>
      </c>
      <c r="AK776" s="51" t="s">
        <v>77</v>
      </c>
      <c r="AL776" s="51" t="s">
        <v>77</v>
      </c>
      <c r="AM776" s="51" t="s">
        <v>77</v>
      </c>
      <c r="AN776" s="51" t="s">
        <v>77</v>
      </c>
      <c r="AO776" s="51" t="s">
        <v>77</v>
      </c>
      <c r="AP776" s="51" t="s">
        <v>77</v>
      </c>
      <c r="AQ776" s="51" t="s">
        <v>77</v>
      </c>
      <c r="AR776" s="51" t="s">
        <v>77</v>
      </c>
      <c r="AS776" s="51" t="s">
        <v>77</v>
      </c>
      <c r="AT776" s="51" t="s">
        <v>76</v>
      </c>
      <c r="AU776" s="51" t="s">
        <v>77</v>
      </c>
      <c r="AV776" s="51" t="s">
        <v>77</v>
      </c>
      <c r="AW776" s="51" t="s">
        <v>76</v>
      </c>
      <c r="AX776" s="51" t="s">
        <v>77</v>
      </c>
      <c r="AY776" s="51" t="s">
        <v>77</v>
      </c>
      <c r="AZ776" s="51" t="s">
        <v>77</v>
      </c>
      <c r="BA776" s="51" t="s">
        <v>77</v>
      </c>
      <c r="BB776" s="51" t="s">
        <v>77</v>
      </c>
      <c r="BC776" s="51" t="s">
        <v>77</v>
      </c>
      <c r="BD776" s="51" t="s">
        <v>77</v>
      </c>
      <c r="BE776" s="49" t="s">
        <v>77</v>
      </c>
      <c r="BF776" s="52">
        <v>0</v>
      </c>
      <c r="BG776" s="53">
        <v>0</v>
      </c>
      <c r="BH776" s="53">
        <v>0</v>
      </c>
      <c r="BI776" s="53">
        <v>0</v>
      </c>
      <c r="BJ776" s="53">
        <v>0</v>
      </c>
      <c r="BK776" s="53">
        <v>0</v>
      </c>
      <c r="BL776" s="53">
        <v>0</v>
      </c>
      <c r="BM776" s="54">
        <f t="shared" si="12"/>
        <v>0</v>
      </c>
      <c r="BO776" t="str">
        <f>VLOOKUP(A776,Startups!$A$3:$B$1596, 2,FALSE)</f>
        <v>Early Stage</v>
      </c>
    </row>
    <row r="777" spans="1:67" s="55" customFormat="1" ht="135" customHeight="1" x14ac:dyDescent="0.2">
      <c r="A777" s="50" t="s">
        <v>6794</v>
      </c>
      <c r="B777" s="51" t="s">
        <v>6795</v>
      </c>
      <c r="C777" s="51" t="s">
        <v>335</v>
      </c>
      <c r="D777" s="51" t="s">
        <v>336</v>
      </c>
      <c r="E777" s="51">
        <v>2014</v>
      </c>
      <c r="F777" s="51" t="s">
        <v>5417</v>
      </c>
      <c r="G777" s="51" t="s">
        <v>94</v>
      </c>
      <c r="H777" s="51" t="s">
        <v>6796</v>
      </c>
      <c r="I777" s="49" t="s">
        <v>6797</v>
      </c>
      <c r="J777" s="50" t="s">
        <v>6798</v>
      </c>
      <c r="K777" s="51" t="s">
        <v>6799</v>
      </c>
      <c r="L777" s="51" t="s">
        <v>6800</v>
      </c>
      <c r="M777" s="51" t="s">
        <v>6801</v>
      </c>
      <c r="N777" s="51" t="s">
        <v>6802</v>
      </c>
      <c r="O777" s="49" t="s">
        <v>6803</v>
      </c>
      <c r="P777" s="50" t="s">
        <v>76</v>
      </c>
      <c r="Q777" s="51" t="s">
        <v>77</v>
      </c>
      <c r="R777" s="49" t="s">
        <v>77</v>
      </c>
      <c r="S777" s="50" t="s">
        <v>77</v>
      </c>
      <c r="T777" s="51" t="s">
        <v>77</v>
      </c>
      <c r="U777" s="51" t="s">
        <v>76</v>
      </c>
      <c r="V777" s="51" t="s">
        <v>77</v>
      </c>
      <c r="W777" s="51" t="s">
        <v>77</v>
      </c>
      <c r="X777" s="51" t="s">
        <v>76</v>
      </c>
      <c r="Y777" s="51" t="s">
        <v>77</v>
      </c>
      <c r="Z777" s="51" t="s">
        <v>77</v>
      </c>
      <c r="AA777" s="51" t="s">
        <v>77</v>
      </c>
      <c r="AB777" s="51" t="s">
        <v>77</v>
      </c>
      <c r="AC777" s="51" t="s">
        <v>77</v>
      </c>
      <c r="AD777" s="49" t="s">
        <v>77</v>
      </c>
      <c r="AE777" s="50" t="s">
        <v>77</v>
      </c>
      <c r="AF777" s="51" t="s">
        <v>77</v>
      </c>
      <c r="AG777" s="51" t="s">
        <v>77</v>
      </c>
      <c r="AH777" s="51" t="s">
        <v>77</v>
      </c>
      <c r="AI777" s="51" t="s">
        <v>77</v>
      </c>
      <c r="AJ777" s="51" t="s">
        <v>77</v>
      </c>
      <c r="AK777" s="51" t="s">
        <v>77</v>
      </c>
      <c r="AL777" s="51" t="s">
        <v>77</v>
      </c>
      <c r="AM777" s="51" t="s">
        <v>77</v>
      </c>
      <c r="AN777" s="51" t="s">
        <v>77</v>
      </c>
      <c r="AO777" s="51" t="s">
        <v>76</v>
      </c>
      <c r="AP777" s="51" t="s">
        <v>76</v>
      </c>
      <c r="AQ777" s="51" t="s">
        <v>77</v>
      </c>
      <c r="AR777" s="51" t="s">
        <v>77</v>
      </c>
      <c r="AS777" s="51" t="s">
        <v>77</v>
      </c>
      <c r="AT777" s="51" t="s">
        <v>77</v>
      </c>
      <c r="AU777" s="51" t="s">
        <v>77</v>
      </c>
      <c r="AV777" s="51" t="s">
        <v>77</v>
      </c>
      <c r="AW777" s="51" t="s">
        <v>77</v>
      </c>
      <c r="AX777" s="51" t="s">
        <v>77</v>
      </c>
      <c r="AY777" s="51" t="s">
        <v>77</v>
      </c>
      <c r="AZ777" s="51" t="s">
        <v>77</v>
      </c>
      <c r="BA777" s="51" t="s">
        <v>77</v>
      </c>
      <c r="BB777" s="51" t="s">
        <v>77</v>
      </c>
      <c r="BC777" s="51" t="s">
        <v>77</v>
      </c>
      <c r="BD777" s="51" t="s">
        <v>77</v>
      </c>
      <c r="BE777" s="49" t="s">
        <v>77</v>
      </c>
      <c r="BF777" s="52">
        <v>0</v>
      </c>
      <c r="BG777" s="53">
        <v>0</v>
      </c>
      <c r="BH777" s="53">
        <v>0</v>
      </c>
      <c r="BI777" s="53">
        <v>0</v>
      </c>
      <c r="BJ777" s="53">
        <v>0</v>
      </c>
      <c r="BK777" s="53">
        <v>0</v>
      </c>
      <c r="BL777" s="53">
        <v>0</v>
      </c>
      <c r="BM777" s="54">
        <f t="shared" si="12"/>
        <v>0</v>
      </c>
      <c r="BO777" t="str">
        <f>VLOOKUP(A777,Startups!$A$3:$B$1596, 2,FALSE)</f>
        <v>Early Stage</v>
      </c>
    </row>
    <row r="778" spans="1:67" s="55" customFormat="1" ht="135" customHeight="1" x14ac:dyDescent="0.2">
      <c r="A778" s="50" t="s">
        <v>6804</v>
      </c>
      <c r="B778" s="51" t="s">
        <v>6805</v>
      </c>
      <c r="C778" s="51" t="s">
        <v>1059</v>
      </c>
      <c r="D778" s="51" t="s">
        <v>1060</v>
      </c>
      <c r="E778" s="51">
        <v>2014</v>
      </c>
      <c r="F778" s="51" t="s">
        <v>43</v>
      </c>
      <c r="G778" s="51" t="s">
        <v>68</v>
      </c>
      <c r="H778" s="51" t="s">
        <v>6806</v>
      </c>
      <c r="I778" s="49" t="s">
        <v>6807</v>
      </c>
      <c r="J778" s="50" t="s">
        <v>6808</v>
      </c>
      <c r="K778" s="51" t="s">
        <v>6809</v>
      </c>
      <c r="L778" s="51" t="s">
        <v>6810</v>
      </c>
      <c r="M778" s="51" t="s">
        <v>6811</v>
      </c>
      <c r="N778" s="51" t="s">
        <v>6812</v>
      </c>
      <c r="O778" s="49" t="s">
        <v>6813</v>
      </c>
      <c r="P778" s="50" t="s">
        <v>76</v>
      </c>
      <c r="Q778" s="51" t="s">
        <v>77</v>
      </c>
      <c r="R778" s="49" t="s">
        <v>77</v>
      </c>
      <c r="S778" s="50" t="s">
        <v>77</v>
      </c>
      <c r="T778" s="51" t="s">
        <v>76</v>
      </c>
      <c r="U778" s="51" t="s">
        <v>76</v>
      </c>
      <c r="V778" s="51" t="s">
        <v>77</v>
      </c>
      <c r="W778" s="51" t="s">
        <v>76</v>
      </c>
      <c r="X778" s="51" t="s">
        <v>77</v>
      </c>
      <c r="Y778" s="51" t="s">
        <v>77</v>
      </c>
      <c r="Z778" s="51" t="s">
        <v>77</v>
      </c>
      <c r="AA778" s="51" t="s">
        <v>77</v>
      </c>
      <c r="AB778" s="51" t="s">
        <v>77</v>
      </c>
      <c r="AC778" s="51" t="s">
        <v>77</v>
      </c>
      <c r="AD778" s="49" t="s">
        <v>77</v>
      </c>
      <c r="AE778" s="50" t="s">
        <v>77</v>
      </c>
      <c r="AF778" s="51" t="s">
        <v>77</v>
      </c>
      <c r="AG778" s="51" t="s">
        <v>77</v>
      </c>
      <c r="AH778" s="51" t="s">
        <v>77</v>
      </c>
      <c r="AI778" s="51" t="s">
        <v>77</v>
      </c>
      <c r="AJ778" s="51" t="s">
        <v>77</v>
      </c>
      <c r="AK778" s="51" t="s">
        <v>77</v>
      </c>
      <c r="AL778" s="51" t="s">
        <v>76</v>
      </c>
      <c r="AM778" s="51" t="s">
        <v>77</v>
      </c>
      <c r="AN778" s="51" t="s">
        <v>77</v>
      </c>
      <c r="AO778" s="51" t="s">
        <v>77</v>
      </c>
      <c r="AP778" s="51" t="s">
        <v>77</v>
      </c>
      <c r="AQ778" s="51" t="s">
        <v>77</v>
      </c>
      <c r="AR778" s="51" t="s">
        <v>77</v>
      </c>
      <c r="AS778" s="51" t="s">
        <v>77</v>
      </c>
      <c r="AT778" s="51" t="s">
        <v>77</v>
      </c>
      <c r="AU778" s="51" t="s">
        <v>77</v>
      </c>
      <c r="AV778" s="51" t="s">
        <v>77</v>
      </c>
      <c r="AW778" s="51" t="s">
        <v>77</v>
      </c>
      <c r="AX778" s="51" t="s">
        <v>77</v>
      </c>
      <c r="AY778" s="51" t="s">
        <v>77</v>
      </c>
      <c r="AZ778" s="51" t="s">
        <v>77</v>
      </c>
      <c r="BA778" s="51" t="s">
        <v>77</v>
      </c>
      <c r="BB778" s="51" t="s">
        <v>77</v>
      </c>
      <c r="BC778" s="51" t="s">
        <v>77</v>
      </c>
      <c r="BD778" s="51" t="s">
        <v>77</v>
      </c>
      <c r="BE778" s="49" t="s">
        <v>77</v>
      </c>
      <c r="BF778" s="52">
        <v>0</v>
      </c>
      <c r="BG778" s="53">
        <v>0</v>
      </c>
      <c r="BH778" s="53">
        <v>0</v>
      </c>
      <c r="BI778" s="53">
        <v>0</v>
      </c>
      <c r="BJ778" s="53">
        <v>0</v>
      </c>
      <c r="BK778" s="53">
        <v>0</v>
      </c>
      <c r="BL778" s="53">
        <v>0</v>
      </c>
      <c r="BM778" s="54">
        <f t="shared" si="12"/>
        <v>0</v>
      </c>
      <c r="BO778" t="str">
        <f>VLOOKUP(A778,Startups!$A$3:$B$1596, 2,FALSE)</f>
        <v>Early Stage</v>
      </c>
    </row>
    <row r="779" spans="1:67" s="55" customFormat="1" ht="135" customHeight="1" x14ac:dyDescent="0.2">
      <c r="A779" s="50" t="s">
        <v>6814</v>
      </c>
      <c r="B779" s="51" t="s">
        <v>6815</v>
      </c>
      <c r="C779" s="51" t="s">
        <v>141</v>
      </c>
      <c r="D779" s="51" t="s">
        <v>279</v>
      </c>
      <c r="E779" s="51">
        <v>2015</v>
      </c>
      <c r="F779" s="51" t="s">
        <v>745</v>
      </c>
      <c r="G779" s="51" t="s">
        <v>68</v>
      </c>
      <c r="H779" s="51" t="s">
        <v>6816</v>
      </c>
      <c r="I779" s="49" t="s">
        <v>6817</v>
      </c>
      <c r="J779" s="50" t="s">
        <v>6818</v>
      </c>
      <c r="K779" s="51" t="s">
        <v>6819</v>
      </c>
      <c r="L779" s="51" t="s">
        <v>6820</v>
      </c>
      <c r="M779" s="51" t="s">
        <v>6821</v>
      </c>
      <c r="N779" s="51" t="s">
        <v>6822</v>
      </c>
      <c r="O779" s="49" t="s">
        <v>6823</v>
      </c>
      <c r="P779" s="50" t="s">
        <v>77</v>
      </c>
      <c r="Q779" s="51" t="s">
        <v>76</v>
      </c>
      <c r="R779" s="49" t="s">
        <v>77</v>
      </c>
      <c r="S779" s="50" t="s">
        <v>77</v>
      </c>
      <c r="T779" s="51" t="s">
        <v>77</v>
      </c>
      <c r="U779" s="51" t="s">
        <v>76</v>
      </c>
      <c r="V779" s="51" t="s">
        <v>77</v>
      </c>
      <c r="W779" s="51" t="s">
        <v>77</v>
      </c>
      <c r="X779" s="51" t="s">
        <v>77</v>
      </c>
      <c r="Y779" s="51" t="s">
        <v>77</v>
      </c>
      <c r="Z779" s="51" t="s">
        <v>77</v>
      </c>
      <c r="AA779" s="51" t="s">
        <v>76</v>
      </c>
      <c r="AB779" s="51" t="s">
        <v>77</v>
      </c>
      <c r="AC779" s="51" t="s">
        <v>76</v>
      </c>
      <c r="AD779" s="49" t="s">
        <v>77</v>
      </c>
      <c r="AE779" s="50" t="s">
        <v>77</v>
      </c>
      <c r="AF779" s="51" t="s">
        <v>77</v>
      </c>
      <c r="AG779" s="51" t="s">
        <v>77</v>
      </c>
      <c r="AH779" s="51" t="s">
        <v>77</v>
      </c>
      <c r="AI779" s="51" t="s">
        <v>77</v>
      </c>
      <c r="AJ779" s="51" t="s">
        <v>77</v>
      </c>
      <c r="AK779" s="51" t="s">
        <v>77</v>
      </c>
      <c r="AL779" s="51" t="s">
        <v>77</v>
      </c>
      <c r="AM779" s="51" t="s">
        <v>77</v>
      </c>
      <c r="AN779" s="51" t="s">
        <v>77</v>
      </c>
      <c r="AO779" s="51" t="s">
        <v>77</v>
      </c>
      <c r="AP779" s="51" t="s">
        <v>77</v>
      </c>
      <c r="AQ779" s="51" t="s">
        <v>77</v>
      </c>
      <c r="AR779" s="51" t="s">
        <v>77</v>
      </c>
      <c r="AS779" s="51" t="s">
        <v>76</v>
      </c>
      <c r="AT779" s="51" t="s">
        <v>77</v>
      </c>
      <c r="AU779" s="51" t="s">
        <v>77</v>
      </c>
      <c r="AV779" s="51" t="s">
        <v>77</v>
      </c>
      <c r="AW779" s="51" t="s">
        <v>76</v>
      </c>
      <c r="AX779" s="51" t="s">
        <v>77</v>
      </c>
      <c r="AY779" s="51" t="s">
        <v>77</v>
      </c>
      <c r="AZ779" s="51" t="s">
        <v>77</v>
      </c>
      <c r="BA779" s="51" t="s">
        <v>77</v>
      </c>
      <c r="BB779" s="51" t="s">
        <v>77</v>
      </c>
      <c r="BC779" s="51" t="s">
        <v>77</v>
      </c>
      <c r="BD779" s="51" t="s">
        <v>77</v>
      </c>
      <c r="BE779" s="49" t="s">
        <v>77</v>
      </c>
      <c r="BF779" s="52">
        <v>0</v>
      </c>
      <c r="BG779" s="53">
        <v>0</v>
      </c>
      <c r="BH779" s="53">
        <v>0</v>
      </c>
      <c r="BI779" s="53">
        <v>0</v>
      </c>
      <c r="BJ779" s="53">
        <v>0</v>
      </c>
      <c r="BK779" s="53">
        <v>0</v>
      </c>
      <c r="BL779" s="53">
        <v>0</v>
      </c>
      <c r="BM779" s="54">
        <f t="shared" si="12"/>
        <v>0</v>
      </c>
      <c r="BO779" t="str">
        <f>VLOOKUP(A779,Startups!$A$3:$B$1596, 2,FALSE)</f>
        <v>Early Stage</v>
      </c>
    </row>
    <row r="780" spans="1:67" s="55" customFormat="1" ht="135" customHeight="1" x14ac:dyDescent="0.2">
      <c r="A780" s="50" t="s">
        <v>6824</v>
      </c>
      <c r="B780" s="51" t="s">
        <v>6825</v>
      </c>
      <c r="C780" s="51" t="s">
        <v>66</v>
      </c>
      <c r="D780" s="51" t="s">
        <v>502</v>
      </c>
      <c r="E780" s="51">
        <v>2015</v>
      </c>
      <c r="F780" s="51" t="s">
        <v>2368</v>
      </c>
      <c r="G780" s="51" t="s">
        <v>292</v>
      </c>
      <c r="H780" s="51" t="s">
        <v>6826</v>
      </c>
      <c r="I780" s="49" t="s">
        <v>6827</v>
      </c>
      <c r="J780" s="50" t="s">
        <v>6828</v>
      </c>
      <c r="K780" s="51" t="s">
        <v>6829</v>
      </c>
      <c r="L780" s="51" t="s">
        <v>6830</v>
      </c>
      <c r="M780" s="51" t="s">
        <v>6831</v>
      </c>
      <c r="N780" s="51" t="s">
        <v>6832</v>
      </c>
      <c r="O780" s="49" t="s">
        <v>6833</v>
      </c>
      <c r="P780" s="50" t="s">
        <v>76</v>
      </c>
      <c r="Q780" s="51" t="s">
        <v>76</v>
      </c>
      <c r="R780" s="49" t="s">
        <v>77</v>
      </c>
      <c r="S780" s="50" t="s">
        <v>77</v>
      </c>
      <c r="T780" s="51" t="s">
        <v>76</v>
      </c>
      <c r="U780" s="51" t="s">
        <v>77</v>
      </c>
      <c r="V780" s="51" t="s">
        <v>77</v>
      </c>
      <c r="W780" s="51" t="s">
        <v>76</v>
      </c>
      <c r="X780" s="51" t="s">
        <v>77</v>
      </c>
      <c r="Y780" s="51" t="s">
        <v>76</v>
      </c>
      <c r="Z780" s="51" t="s">
        <v>77</v>
      </c>
      <c r="AA780" s="51" t="s">
        <v>77</v>
      </c>
      <c r="AB780" s="51" t="s">
        <v>77</v>
      </c>
      <c r="AC780" s="51" t="s">
        <v>77</v>
      </c>
      <c r="AD780" s="49" t="s">
        <v>77</v>
      </c>
      <c r="AE780" s="50" t="s">
        <v>77</v>
      </c>
      <c r="AF780" s="51" t="s">
        <v>77</v>
      </c>
      <c r="AG780" s="51" t="s">
        <v>77</v>
      </c>
      <c r="AH780" s="51" t="s">
        <v>77</v>
      </c>
      <c r="AI780" s="51" t="s">
        <v>77</v>
      </c>
      <c r="AJ780" s="51" t="s">
        <v>77</v>
      </c>
      <c r="AK780" s="51" t="s">
        <v>77</v>
      </c>
      <c r="AL780" s="51" t="s">
        <v>77</v>
      </c>
      <c r="AM780" s="51" t="s">
        <v>77</v>
      </c>
      <c r="AN780" s="51" t="s">
        <v>77</v>
      </c>
      <c r="AO780" s="51" t="s">
        <v>77</v>
      </c>
      <c r="AP780" s="51" t="s">
        <v>77</v>
      </c>
      <c r="AQ780" s="51" t="s">
        <v>77</v>
      </c>
      <c r="AR780" s="51" t="s">
        <v>76</v>
      </c>
      <c r="AS780" s="51" t="s">
        <v>77</v>
      </c>
      <c r="AT780" s="51" t="s">
        <v>77</v>
      </c>
      <c r="AU780" s="51" t="s">
        <v>77</v>
      </c>
      <c r="AV780" s="51" t="s">
        <v>77</v>
      </c>
      <c r="AW780" s="51" t="s">
        <v>77</v>
      </c>
      <c r="AX780" s="51" t="s">
        <v>76</v>
      </c>
      <c r="AY780" s="51" t="s">
        <v>77</v>
      </c>
      <c r="AZ780" s="51" t="s">
        <v>77</v>
      </c>
      <c r="BA780" s="51" t="s">
        <v>77</v>
      </c>
      <c r="BB780" s="51" t="s">
        <v>77</v>
      </c>
      <c r="BC780" s="51" t="s">
        <v>77</v>
      </c>
      <c r="BD780" s="51" t="s">
        <v>77</v>
      </c>
      <c r="BE780" s="49" t="s">
        <v>77</v>
      </c>
      <c r="BF780" s="52">
        <v>0</v>
      </c>
      <c r="BG780" s="53">
        <v>0</v>
      </c>
      <c r="BH780" s="53">
        <v>0</v>
      </c>
      <c r="BI780" s="53">
        <v>0</v>
      </c>
      <c r="BJ780" s="53">
        <v>0</v>
      </c>
      <c r="BK780" s="53">
        <v>0</v>
      </c>
      <c r="BL780" s="53">
        <v>0</v>
      </c>
      <c r="BM780" s="54">
        <f t="shared" si="12"/>
        <v>0</v>
      </c>
      <c r="BO780" t="str">
        <f>VLOOKUP(A780,Startups!$A$3:$B$1596, 2,FALSE)</f>
        <v>Early Stage</v>
      </c>
    </row>
    <row r="781" spans="1:67" s="55" customFormat="1" ht="135" customHeight="1" x14ac:dyDescent="0.2">
      <c r="A781" s="50" t="s">
        <v>6834</v>
      </c>
      <c r="B781" s="51" t="s">
        <v>6835</v>
      </c>
      <c r="C781" s="51" t="s">
        <v>4803</v>
      </c>
      <c r="D781" s="51" t="s">
        <v>4804</v>
      </c>
      <c r="E781" s="51">
        <v>2015</v>
      </c>
      <c r="F781" s="51" t="s">
        <v>1178</v>
      </c>
      <c r="G781" s="51" t="s">
        <v>68</v>
      </c>
      <c r="H781" s="51" t="s">
        <v>6836</v>
      </c>
      <c r="I781" s="49" t="s">
        <v>6837</v>
      </c>
      <c r="J781" s="50" t="s">
        <v>6838</v>
      </c>
      <c r="K781" s="51" t="s">
        <v>6839</v>
      </c>
      <c r="L781" s="51" t="s">
        <v>6840</v>
      </c>
      <c r="M781" s="51" t="s">
        <v>6841</v>
      </c>
      <c r="N781" s="51" t="s">
        <v>6842</v>
      </c>
      <c r="O781" s="49" t="s">
        <v>6843</v>
      </c>
      <c r="P781" s="50" t="s">
        <v>77</v>
      </c>
      <c r="Q781" s="51" t="s">
        <v>76</v>
      </c>
      <c r="R781" s="49" t="s">
        <v>77</v>
      </c>
      <c r="S781" s="50" t="s">
        <v>77</v>
      </c>
      <c r="T781" s="51" t="s">
        <v>77</v>
      </c>
      <c r="U781" s="51" t="s">
        <v>77</v>
      </c>
      <c r="V781" s="51" t="s">
        <v>77</v>
      </c>
      <c r="W781" s="51" t="s">
        <v>76</v>
      </c>
      <c r="X781" s="51" t="s">
        <v>76</v>
      </c>
      <c r="Y781" s="51" t="s">
        <v>77</v>
      </c>
      <c r="Z781" s="51" t="s">
        <v>77</v>
      </c>
      <c r="AA781" s="51" t="s">
        <v>76</v>
      </c>
      <c r="AB781" s="51" t="s">
        <v>77</v>
      </c>
      <c r="AC781" s="51" t="s">
        <v>77</v>
      </c>
      <c r="AD781" s="49" t="s">
        <v>77</v>
      </c>
      <c r="AE781" s="50" t="s">
        <v>77</v>
      </c>
      <c r="AF781" s="51" t="s">
        <v>77</v>
      </c>
      <c r="AG781" s="51" t="s">
        <v>77</v>
      </c>
      <c r="AH781" s="51" t="s">
        <v>77</v>
      </c>
      <c r="AI781" s="51" t="s">
        <v>77</v>
      </c>
      <c r="AJ781" s="51" t="s">
        <v>77</v>
      </c>
      <c r="AK781" s="51" t="s">
        <v>77</v>
      </c>
      <c r="AL781" s="51" t="s">
        <v>77</v>
      </c>
      <c r="AM781" s="51" t="s">
        <v>77</v>
      </c>
      <c r="AN781" s="51" t="s">
        <v>77</v>
      </c>
      <c r="AO781" s="51" t="s">
        <v>77</v>
      </c>
      <c r="AP781" s="51" t="s">
        <v>77</v>
      </c>
      <c r="AQ781" s="51" t="s">
        <v>77</v>
      </c>
      <c r="AR781" s="51" t="s">
        <v>76</v>
      </c>
      <c r="AS781" s="51" t="s">
        <v>77</v>
      </c>
      <c r="AT781" s="51" t="s">
        <v>77</v>
      </c>
      <c r="AU781" s="51" t="s">
        <v>77</v>
      </c>
      <c r="AV781" s="51" t="s">
        <v>77</v>
      </c>
      <c r="AW781" s="51" t="s">
        <v>77</v>
      </c>
      <c r="AX781" s="51" t="s">
        <v>76</v>
      </c>
      <c r="AY781" s="51" t="s">
        <v>77</v>
      </c>
      <c r="AZ781" s="51" t="s">
        <v>77</v>
      </c>
      <c r="BA781" s="51" t="s">
        <v>77</v>
      </c>
      <c r="BB781" s="51" t="s">
        <v>77</v>
      </c>
      <c r="BC781" s="51" t="s">
        <v>77</v>
      </c>
      <c r="BD781" s="51" t="s">
        <v>77</v>
      </c>
      <c r="BE781" s="49" t="s">
        <v>77</v>
      </c>
      <c r="BF781" s="52">
        <v>0</v>
      </c>
      <c r="BG781" s="53">
        <v>0</v>
      </c>
      <c r="BH781" s="53">
        <v>0</v>
      </c>
      <c r="BI781" s="53">
        <v>0</v>
      </c>
      <c r="BJ781" s="53">
        <v>0</v>
      </c>
      <c r="BK781" s="53">
        <v>0</v>
      </c>
      <c r="BL781" s="53">
        <v>0</v>
      </c>
      <c r="BM781" s="54">
        <f t="shared" si="12"/>
        <v>0</v>
      </c>
      <c r="BO781" t="str">
        <f>VLOOKUP(A781,Startups!$A$3:$B$1596, 2,FALSE)</f>
        <v>Early Stage</v>
      </c>
    </row>
    <row r="782" spans="1:67" s="55" customFormat="1" ht="135" customHeight="1" x14ac:dyDescent="0.2">
      <c r="A782" s="50" t="s">
        <v>6844</v>
      </c>
      <c r="B782" s="51" t="s">
        <v>6845</v>
      </c>
      <c r="C782" s="51" t="s">
        <v>4803</v>
      </c>
      <c r="D782" s="51" t="s">
        <v>6846</v>
      </c>
      <c r="E782" s="51">
        <v>2015</v>
      </c>
      <c r="F782" s="51" t="s">
        <v>3736</v>
      </c>
      <c r="G782" s="51" t="s">
        <v>68</v>
      </c>
      <c r="H782" s="51" t="s">
        <v>6847</v>
      </c>
      <c r="I782" s="49" t="s">
        <v>6848</v>
      </c>
      <c r="J782" s="50" t="s">
        <v>6849</v>
      </c>
      <c r="K782" s="51" t="s">
        <v>6850</v>
      </c>
      <c r="L782" s="51" t="s">
        <v>6851</v>
      </c>
      <c r="M782" s="51" t="s">
        <v>6852</v>
      </c>
      <c r="N782" s="51" t="s">
        <v>6853</v>
      </c>
      <c r="O782" s="49" t="s">
        <v>6853</v>
      </c>
      <c r="P782" s="50" t="s">
        <v>76</v>
      </c>
      <c r="Q782" s="51" t="s">
        <v>76</v>
      </c>
      <c r="R782" s="49" t="s">
        <v>77</v>
      </c>
      <c r="S782" s="50" t="s">
        <v>77</v>
      </c>
      <c r="T782" s="51" t="s">
        <v>76</v>
      </c>
      <c r="U782" s="51" t="s">
        <v>76</v>
      </c>
      <c r="V782" s="51" t="s">
        <v>77</v>
      </c>
      <c r="W782" s="51" t="s">
        <v>77</v>
      </c>
      <c r="X782" s="51" t="s">
        <v>77</v>
      </c>
      <c r="Y782" s="51" t="s">
        <v>77</v>
      </c>
      <c r="Z782" s="51" t="s">
        <v>77</v>
      </c>
      <c r="AA782" s="51" t="s">
        <v>77</v>
      </c>
      <c r="AB782" s="51" t="s">
        <v>77</v>
      </c>
      <c r="AC782" s="51" t="s">
        <v>77</v>
      </c>
      <c r="AD782" s="49" t="s">
        <v>77</v>
      </c>
      <c r="AE782" s="50" t="s">
        <v>76</v>
      </c>
      <c r="AF782" s="51" t="s">
        <v>77</v>
      </c>
      <c r="AG782" s="51" t="s">
        <v>77</v>
      </c>
      <c r="AH782" s="51" t="s">
        <v>77</v>
      </c>
      <c r="AI782" s="51" t="s">
        <v>77</v>
      </c>
      <c r="AJ782" s="51" t="s">
        <v>77</v>
      </c>
      <c r="AK782" s="51" t="s">
        <v>77</v>
      </c>
      <c r="AL782" s="51" t="s">
        <v>77</v>
      </c>
      <c r="AM782" s="51" t="s">
        <v>77</v>
      </c>
      <c r="AN782" s="51" t="s">
        <v>77</v>
      </c>
      <c r="AO782" s="51" t="s">
        <v>77</v>
      </c>
      <c r="AP782" s="51" t="s">
        <v>77</v>
      </c>
      <c r="AQ782" s="51" t="s">
        <v>77</v>
      </c>
      <c r="AR782" s="51" t="s">
        <v>77</v>
      </c>
      <c r="AS782" s="51" t="s">
        <v>77</v>
      </c>
      <c r="AT782" s="51" t="s">
        <v>77</v>
      </c>
      <c r="AU782" s="51" t="s">
        <v>77</v>
      </c>
      <c r="AV782" s="51" t="s">
        <v>77</v>
      </c>
      <c r="AW782" s="51" t="s">
        <v>77</v>
      </c>
      <c r="AX782" s="51" t="s">
        <v>77</v>
      </c>
      <c r="AY782" s="51" t="s">
        <v>77</v>
      </c>
      <c r="AZ782" s="51" t="s">
        <v>77</v>
      </c>
      <c r="BA782" s="51" t="s">
        <v>77</v>
      </c>
      <c r="BB782" s="51" t="s">
        <v>76</v>
      </c>
      <c r="BC782" s="51" t="s">
        <v>77</v>
      </c>
      <c r="BD782" s="51" t="s">
        <v>77</v>
      </c>
      <c r="BE782" s="49" t="s">
        <v>77</v>
      </c>
      <c r="BF782" s="52">
        <v>0</v>
      </c>
      <c r="BG782" s="53">
        <v>0</v>
      </c>
      <c r="BH782" s="53">
        <v>0</v>
      </c>
      <c r="BI782" s="53">
        <v>0</v>
      </c>
      <c r="BJ782" s="53">
        <v>0</v>
      </c>
      <c r="BK782" s="53">
        <v>0</v>
      </c>
      <c r="BL782" s="53">
        <v>0</v>
      </c>
      <c r="BM782" s="54">
        <f t="shared" si="12"/>
        <v>0</v>
      </c>
      <c r="BO782" t="str">
        <f>VLOOKUP(A782,Startups!$A$3:$B$1596, 2,FALSE)</f>
        <v>Early Stage</v>
      </c>
    </row>
    <row r="783" spans="1:67" s="55" customFormat="1" ht="135" customHeight="1" x14ac:dyDescent="0.2">
      <c r="A783" s="50" t="s">
        <v>6878</v>
      </c>
      <c r="B783" s="51" t="s">
        <v>6879</v>
      </c>
      <c r="C783" s="51" t="s">
        <v>220</v>
      </c>
      <c r="D783" s="51" t="s">
        <v>221</v>
      </c>
      <c r="E783" s="51">
        <v>2013</v>
      </c>
      <c r="F783" s="51" t="s">
        <v>60</v>
      </c>
      <c r="G783" s="51" t="s">
        <v>68</v>
      </c>
      <c r="H783" s="51" t="s">
        <v>6880</v>
      </c>
      <c r="I783" s="49" t="s">
        <v>6881</v>
      </c>
      <c r="J783" s="50" t="s">
        <v>6882</v>
      </c>
      <c r="K783" s="51" t="s">
        <v>6883</v>
      </c>
      <c r="L783" s="51" t="s">
        <v>6884</v>
      </c>
      <c r="M783" s="51" t="s">
        <v>6885</v>
      </c>
      <c r="N783" s="51" t="s">
        <v>6886</v>
      </c>
      <c r="O783" s="49" t="s">
        <v>6887</v>
      </c>
      <c r="P783" s="50" t="s">
        <v>77</v>
      </c>
      <c r="Q783" s="51" t="s">
        <v>76</v>
      </c>
      <c r="R783" s="49" t="s">
        <v>77</v>
      </c>
      <c r="S783" s="50" t="s">
        <v>77</v>
      </c>
      <c r="T783" s="51" t="s">
        <v>77</v>
      </c>
      <c r="U783" s="51" t="s">
        <v>77</v>
      </c>
      <c r="V783" s="51" t="s">
        <v>77</v>
      </c>
      <c r="W783" s="51" t="s">
        <v>76</v>
      </c>
      <c r="X783" s="51" t="s">
        <v>77</v>
      </c>
      <c r="Y783" s="51" t="s">
        <v>76</v>
      </c>
      <c r="Z783" s="51" t="s">
        <v>76</v>
      </c>
      <c r="AA783" s="51" t="s">
        <v>77</v>
      </c>
      <c r="AB783" s="51" t="s">
        <v>77</v>
      </c>
      <c r="AC783" s="51" t="s">
        <v>77</v>
      </c>
      <c r="AD783" s="49" t="s">
        <v>77</v>
      </c>
      <c r="AE783" s="50" t="s">
        <v>77</v>
      </c>
      <c r="AF783" s="51" t="s">
        <v>77</v>
      </c>
      <c r="AG783" s="51" t="s">
        <v>77</v>
      </c>
      <c r="AH783" s="51" t="s">
        <v>77</v>
      </c>
      <c r="AI783" s="51" t="s">
        <v>77</v>
      </c>
      <c r="AJ783" s="51" t="s">
        <v>77</v>
      </c>
      <c r="AK783" s="51" t="s">
        <v>77</v>
      </c>
      <c r="AL783" s="51" t="s">
        <v>77</v>
      </c>
      <c r="AM783" s="51" t="s">
        <v>77</v>
      </c>
      <c r="AN783" s="51" t="s">
        <v>77</v>
      </c>
      <c r="AO783" s="51" t="s">
        <v>77</v>
      </c>
      <c r="AP783" s="51" t="s">
        <v>77</v>
      </c>
      <c r="AQ783" s="51" t="s">
        <v>77</v>
      </c>
      <c r="AR783" s="51" t="s">
        <v>77</v>
      </c>
      <c r="AS783" s="51" t="s">
        <v>77</v>
      </c>
      <c r="AT783" s="51" t="s">
        <v>77</v>
      </c>
      <c r="AU783" s="51" t="s">
        <v>77</v>
      </c>
      <c r="AV783" s="51" t="s">
        <v>77</v>
      </c>
      <c r="AW783" s="51" t="s">
        <v>77</v>
      </c>
      <c r="AX783" s="51" t="s">
        <v>77</v>
      </c>
      <c r="AY783" s="51" t="s">
        <v>77</v>
      </c>
      <c r="AZ783" s="51" t="s">
        <v>77</v>
      </c>
      <c r="BA783" s="51" t="s">
        <v>77</v>
      </c>
      <c r="BB783" s="51" t="s">
        <v>77</v>
      </c>
      <c r="BC783" s="51" t="s">
        <v>76</v>
      </c>
      <c r="BD783" s="51" t="s">
        <v>77</v>
      </c>
      <c r="BE783" s="49" t="s">
        <v>77</v>
      </c>
      <c r="BF783" s="52">
        <v>0</v>
      </c>
      <c r="BG783" s="53">
        <v>0</v>
      </c>
      <c r="BH783" s="53">
        <v>0</v>
      </c>
      <c r="BI783" s="53">
        <v>0</v>
      </c>
      <c r="BJ783" s="53">
        <v>0</v>
      </c>
      <c r="BK783" s="53">
        <v>0</v>
      </c>
      <c r="BL783" s="53">
        <v>0</v>
      </c>
      <c r="BM783" s="54">
        <f t="shared" si="12"/>
        <v>0</v>
      </c>
      <c r="BO783" t="str">
        <f>VLOOKUP(A783,Startups!$A$3:$B$1596, 2,FALSE)</f>
        <v>Early Stage</v>
      </c>
    </row>
    <row r="784" spans="1:67" s="55" customFormat="1" ht="135" customHeight="1" x14ac:dyDescent="0.2">
      <c r="A784" s="50" t="s">
        <v>6888</v>
      </c>
      <c r="B784" s="51" t="s">
        <v>6889</v>
      </c>
      <c r="C784" s="51" t="s">
        <v>6890</v>
      </c>
      <c r="D784" s="51" t="s">
        <v>6891</v>
      </c>
      <c r="E784" s="51">
        <v>2015</v>
      </c>
      <c r="F784" s="51" t="s">
        <v>82</v>
      </c>
      <c r="G784" s="51" t="s">
        <v>94</v>
      </c>
      <c r="H784" s="51" t="s">
        <v>6892</v>
      </c>
      <c r="I784" s="49" t="s">
        <v>6893</v>
      </c>
      <c r="J784" s="50" t="s">
        <v>6894</v>
      </c>
      <c r="K784" s="51" t="s">
        <v>6895</v>
      </c>
      <c r="L784" s="51" t="s">
        <v>6896</v>
      </c>
      <c r="M784" s="51" t="s">
        <v>6897</v>
      </c>
      <c r="N784" s="51" t="s">
        <v>6898</v>
      </c>
      <c r="O784" s="49" t="s">
        <v>6899</v>
      </c>
      <c r="P784" s="50" t="s">
        <v>76</v>
      </c>
      <c r="Q784" s="51" t="s">
        <v>76</v>
      </c>
      <c r="R784" s="49" t="s">
        <v>76</v>
      </c>
      <c r="S784" s="50" t="s">
        <v>77</v>
      </c>
      <c r="T784" s="51" t="s">
        <v>77</v>
      </c>
      <c r="U784" s="51" t="s">
        <v>77</v>
      </c>
      <c r="V784" s="51" t="s">
        <v>77</v>
      </c>
      <c r="W784" s="51" t="s">
        <v>76</v>
      </c>
      <c r="X784" s="51" t="s">
        <v>77</v>
      </c>
      <c r="Y784" s="51" t="s">
        <v>76</v>
      </c>
      <c r="Z784" s="51" t="s">
        <v>77</v>
      </c>
      <c r="AA784" s="51" t="s">
        <v>76</v>
      </c>
      <c r="AB784" s="51" t="s">
        <v>77</v>
      </c>
      <c r="AC784" s="51" t="s">
        <v>77</v>
      </c>
      <c r="AD784" s="49" t="s">
        <v>77</v>
      </c>
      <c r="AE784" s="50" t="s">
        <v>77</v>
      </c>
      <c r="AF784" s="51" t="s">
        <v>77</v>
      </c>
      <c r="AG784" s="51" t="s">
        <v>77</v>
      </c>
      <c r="AH784" s="51" t="s">
        <v>77</v>
      </c>
      <c r="AI784" s="51" t="s">
        <v>76</v>
      </c>
      <c r="AJ784" s="51" t="s">
        <v>77</v>
      </c>
      <c r="AK784" s="51" t="s">
        <v>77</v>
      </c>
      <c r="AL784" s="51" t="s">
        <v>77</v>
      </c>
      <c r="AM784" s="51" t="s">
        <v>77</v>
      </c>
      <c r="AN784" s="51" t="s">
        <v>77</v>
      </c>
      <c r="AO784" s="51" t="s">
        <v>77</v>
      </c>
      <c r="AP784" s="51" t="s">
        <v>77</v>
      </c>
      <c r="AQ784" s="51" t="s">
        <v>77</v>
      </c>
      <c r="AR784" s="51" t="s">
        <v>77</v>
      </c>
      <c r="AS784" s="51" t="s">
        <v>77</v>
      </c>
      <c r="AT784" s="51" t="s">
        <v>77</v>
      </c>
      <c r="AU784" s="51" t="s">
        <v>77</v>
      </c>
      <c r="AV784" s="51" t="s">
        <v>77</v>
      </c>
      <c r="AW784" s="51" t="s">
        <v>76</v>
      </c>
      <c r="AX784" s="51" t="s">
        <v>77</v>
      </c>
      <c r="AY784" s="51" t="s">
        <v>77</v>
      </c>
      <c r="AZ784" s="51" t="s">
        <v>77</v>
      </c>
      <c r="BA784" s="51" t="s">
        <v>77</v>
      </c>
      <c r="BB784" s="51" t="s">
        <v>77</v>
      </c>
      <c r="BC784" s="51" t="s">
        <v>77</v>
      </c>
      <c r="BD784" s="51" t="s">
        <v>77</v>
      </c>
      <c r="BE784" s="49" t="s">
        <v>77</v>
      </c>
      <c r="BF784" s="52">
        <v>0</v>
      </c>
      <c r="BG784" s="53">
        <v>0</v>
      </c>
      <c r="BH784" s="53">
        <v>0</v>
      </c>
      <c r="BI784" s="53">
        <v>0</v>
      </c>
      <c r="BJ784" s="53">
        <v>0</v>
      </c>
      <c r="BK784" s="53">
        <v>0</v>
      </c>
      <c r="BL784" s="53">
        <v>0</v>
      </c>
      <c r="BM784" s="54">
        <f t="shared" si="12"/>
        <v>0</v>
      </c>
      <c r="BO784" t="str">
        <f>VLOOKUP(A784,Startups!$A$3:$B$1596, 2,FALSE)</f>
        <v>Early Stage</v>
      </c>
    </row>
    <row r="785" spans="1:67" s="55" customFormat="1" ht="135" customHeight="1" x14ac:dyDescent="0.2">
      <c r="A785" s="50" t="s">
        <v>6910</v>
      </c>
      <c r="B785" s="51" t="s">
        <v>6911</v>
      </c>
      <c r="C785" s="51" t="s">
        <v>220</v>
      </c>
      <c r="D785" s="51" t="s">
        <v>221</v>
      </c>
      <c r="E785" s="51">
        <v>2015</v>
      </c>
      <c r="F785" s="51" t="s">
        <v>37</v>
      </c>
      <c r="G785" s="51" t="s">
        <v>155</v>
      </c>
      <c r="H785" s="51" t="s">
        <v>6912</v>
      </c>
      <c r="I785" s="49" t="s">
        <v>6913</v>
      </c>
      <c r="J785" s="50" t="s">
        <v>6914</v>
      </c>
      <c r="K785" s="51" t="s">
        <v>6915</v>
      </c>
      <c r="L785" s="51" t="s">
        <v>6916</v>
      </c>
      <c r="M785" s="51" t="s">
        <v>6917</v>
      </c>
      <c r="N785" s="51" t="s">
        <v>6918</v>
      </c>
      <c r="O785" s="49" t="s">
        <v>6919</v>
      </c>
      <c r="P785" s="50" t="s">
        <v>77</v>
      </c>
      <c r="Q785" s="51" t="s">
        <v>76</v>
      </c>
      <c r="R785" s="49" t="s">
        <v>77</v>
      </c>
      <c r="S785" s="50" t="s">
        <v>77</v>
      </c>
      <c r="T785" s="51" t="s">
        <v>76</v>
      </c>
      <c r="U785" s="51" t="s">
        <v>77</v>
      </c>
      <c r="V785" s="51" t="s">
        <v>77</v>
      </c>
      <c r="W785" s="51" t="s">
        <v>77</v>
      </c>
      <c r="X785" s="51" t="s">
        <v>77</v>
      </c>
      <c r="Y785" s="51" t="s">
        <v>77</v>
      </c>
      <c r="Z785" s="51" t="s">
        <v>76</v>
      </c>
      <c r="AA785" s="51" t="s">
        <v>77</v>
      </c>
      <c r="AB785" s="51" t="s">
        <v>77</v>
      </c>
      <c r="AC785" s="51" t="s">
        <v>76</v>
      </c>
      <c r="AD785" s="49" t="s">
        <v>77</v>
      </c>
      <c r="AE785" s="50" t="s">
        <v>77</v>
      </c>
      <c r="AF785" s="51" t="s">
        <v>76</v>
      </c>
      <c r="AG785" s="51" t="s">
        <v>77</v>
      </c>
      <c r="AH785" s="51" t="s">
        <v>77</v>
      </c>
      <c r="AI785" s="51" t="s">
        <v>77</v>
      </c>
      <c r="AJ785" s="51" t="s">
        <v>77</v>
      </c>
      <c r="AK785" s="51" t="s">
        <v>77</v>
      </c>
      <c r="AL785" s="51" t="s">
        <v>77</v>
      </c>
      <c r="AM785" s="51" t="s">
        <v>77</v>
      </c>
      <c r="AN785" s="51" t="s">
        <v>77</v>
      </c>
      <c r="AO785" s="51" t="s">
        <v>77</v>
      </c>
      <c r="AP785" s="51" t="s">
        <v>77</v>
      </c>
      <c r="AQ785" s="51" t="s">
        <v>77</v>
      </c>
      <c r="AR785" s="51" t="s">
        <v>77</v>
      </c>
      <c r="AS785" s="51" t="s">
        <v>77</v>
      </c>
      <c r="AT785" s="51" t="s">
        <v>77</v>
      </c>
      <c r="AU785" s="51" t="s">
        <v>77</v>
      </c>
      <c r="AV785" s="51" t="s">
        <v>77</v>
      </c>
      <c r="AW785" s="51" t="s">
        <v>77</v>
      </c>
      <c r="AX785" s="51" t="s">
        <v>77</v>
      </c>
      <c r="AY785" s="51" t="s">
        <v>77</v>
      </c>
      <c r="AZ785" s="51" t="s">
        <v>77</v>
      </c>
      <c r="BA785" s="51" t="s">
        <v>77</v>
      </c>
      <c r="BB785" s="51" t="s">
        <v>77</v>
      </c>
      <c r="BC785" s="51" t="s">
        <v>77</v>
      </c>
      <c r="BD785" s="51" t="s">
        <v>77</v>
      </c>
      <c r="BE785" s="49" t="s">
        <v>77</v>
      </c>
      <c r="BF785" s="52">
        <v>0</v>
      </c>
      <c r="BG785" s="53">
        <v>0</v>
      </c>
      <c r="BH785" s="53">
        <v>0</v>
      </c>
      <c r="BI785" s="53">
        <v>0</v>
      </c>
      <c r="BJ785" s="53">
        <v>0</v>
      </c>
      <c r="BK785" s="53">
        <v>0</v>
      </c>
      <c r="BL785" s="53">
        <v>0</v>
      </c>
      <c r="BM785" s="54">
        <f t="shared" si="12"/>
        <v>0</v>
      </c>
      <c r="BO785" t="str">
        <f>VLOOKUP(A785,Startups!$A$3:$B$1596, 2,FALSE)</f>
        <v>Early Stage</v>
      </c>
    </row>
    <row r="786" spans="1:67" s="55" customFormat="1" ht="135" customHeight="1" x14ac:dyDescent="0.2">
      <c r="A786" s="50" t="s">
        <v>6933</v>
      </c>
      <c r="B786" s="51" t="s">
        <v>6934</v>
      </c>
      <c r="C786" s="51" t="s">
        <v>141</v>
      </c>
      <c r="D786" s="51" t="s">
        <v>6932</v>
      </c>
      <c r="E786" s="51">
        <v>2015</v>
      </c>
      <c r="F786" s="51" t="s">
        <v>37</v>
      </c>
      <c r="G786" s="51" t="s">
        <v>155</v>
      </c>
      <c r="H786" s="51" t="s">
        <v>6935</v>
      </c>
      <c r="I786" s="49" t="s">
        <v>6936</v>
      </c>
      <c r="J786" s="50" t="s">
        <v>6937</v>
      </c>
      <c r="K786" s="51" t="s">
        <v>6938</v>
      </c>
      <c r="L786" s="51" t="s">
        <v>6939</v>
      </c>
      <c r="M786" s="51" t="s">
        <v>6940</v>
      </c>
      <c r="N786" s="51" t="s">
        <v>6941</v>
      </c>
      <c r="O786" s="49" t="s">
        <v>6942</v>
      </c>
      <c r="P786" s="50" t="s">
        <v>77</v>
      </c>
      <c r="Q786" s="51" t="s">
        <v>76</v>
      </c>
      <c r="R786" s="49" t="s">
        <v>77</v>
      </c>
      <c r="S786" s="50" t="s">
        <v>77</v>
      </c>
      <c r="T786" s="51" t="s">
        <v>77</v>
      </c>
      <c r="U786" s="51" t="s">
        <v>77</v>
      </c>
      <c r="V786" s="51" t="s">
        <v>77</v>
      </c>
      <c r="W786" s="51" t="s">
        <v>77</v>
      </c>
      <c r="X786" s="51" t="s">
        <v>77</v>
      </c>
      <c r="Y786" s="51" t="s">
        <v>77</v>
      </c>
      <c r="Z786" s="51" t="s">
        <v>77</v>
      </c>
      <c r="AA786" s="51" t="s">
        <v>77</v>
      </c>
      <c r="AB786" s="51" t="s">
        <v>77</v>
      </c>
      <c r="AC786" s="51" t="s">
        <v>77</v>
      </c>
      <c r="AD786" s="49" t="s">
        <v>77</v>
      </c>
      <c r="AE786" s="50" t="s">
        <v>77</v>
      </c>
      <c r="AF786" s="51" t="s">
        <v>76</v>
      </c>
      <c r="AG786" s="51" t="s">
        <v>77</v>
      </c>
      <c r="AH786" s="51" t="s">
        <v>77</v>
      </c>
      <c r="AI786" s="51" t="s">
        <v>77</v>
      </c>
      <c r="AJ786" s="51" t="s">
        <v>77</v>
      </c>
      <c r="AK786" s="51" t="s">
        <v>77</v>
      </c>
      <c r="AL786" s="51" t="s">
        <v>77</v>
      </c>
      <c r="AM786" s="51" t="s">
        <v>77</v>
      </c>
      <c r="AN786" s="51" t="s">
        <v>77</v>
      </c>
      <c r="AO786" s="51" t="s">
        <v>77</v>
      </c>
      <c r="AP786" s="51" t="s">
        <v>77</v>
      </c>
      <c r="AQ786" s="51" t="s">
        <v>77</v>
      </c>
      <c r="AR786" s="51" t="s">
        <v>77</v>
      </c>
      <c r="AS786" s="51" t="s">
        <v>77</v>
      </c>
      <c r="AT786" s="51" t="s">
        <v>77</v>
      </c>
      <c r="AU786" s="51" t="s">
        <v>77</v>
      </c>
      <c r="AV786" s="51" t="s">
        <v>77</v>
      </c>
      <c r="AW786" s="51" t="s">
        <v>77</v>
      </c>
      <c r="AX786" s="51" t="s">
        <v>77</v>
      </c>
      <c r="AY786" s="51" t="s">
        <v>77</v>
      </c>
      <c r="AZ786" s="51" t="s">
        <v>77</v>
      </c>
      <c r="BA786" s="51" t="s">
        <v>77</v>
      </c>
      <c r="BB786" s="51" t="s">
        <v>77</v>
      </c>
      <c r="BC786" s="51" t="s">
        <v>77</v>
      </c>
      <c r="BD786" s="51" t="s">
        <v>77</v>
      </c>
      <c r="BE786" s="49" t="s">
        <v>77</v>
      </c>
      <c r="BF786" s="52">
        <v>0</v>
      </c>
      <c r="BG786" s="53">
        <v>0</v>
      </c>
      <c r="BH786" s="53">
        <v>0</v>
      </c>
      <c r="BI786" s="53">
        <v>0</v>
      </c>
      <c r="BJ786" s="53">
        <v>0</v>
      </c>
      <c r="BK786" s="53">
        <v>0</v>
      </c>
      <c r="BL786" s="53">
        <v>0</v>
      </c>
      <c r="BM786" s="54">
        <f t="shared" si="12"/>
        <v>0</v>
      </c>
      <c r="BO786" t="str">
        <f>VLOOKUP(A786,Startups!$A$3:$B$1596, 2,FALSE)</f>
        <v>Normal</v>
      </c>
    </row>
    <row r="787" spans="1:67" s="55" customFormat="1" ht="135" customHeight="1" x14ac:dyDescent="0.2">
      <c r="A787" s="50" t="s">
        <v>6943</v>
      </c>
      <c r="B787" s="51" t="s">
        <v>6944</v>
      </c>
      <c r="C787" s="51" t="s">
        <v>66</v>
      </c>
      <c r="D787" s="51" t="s">
        <v>67</v>
      </c>
      <c r="E787" s="51">
        <v>1987</v>
      </c>
      <c r="F787" s="51" t="s">
        <v>44</v>
      </c>
      <c r="G787" s="51" t="s">
        <v>155</v>
      </c>
      <c r="H787" s="51" t="s">
        <v>6945</v>
      </c>
      <c r="I787" s="49" t="s">
        <v>6946</v>
      </c>
      <c r="J787" s="50" t="s">
        <v>6947</v>
      </c>
      <c r="K787" s="51" t="s">
        <v>6948</v>
      </c>
      <c r="L787" s="51" t="s">
        <v>6949</v>
      </c>
      <c r="M787" s="51" t="s">
        <v>6950</v>
      </c>
      <c r="N787" s="51" t="s">
        <v>6951</v>
      </c>
      <c r="O787" s="49" t="s">
        <v>6952</v>
      </c>
      <c r="P787" s="50" t="s">
        <v>76</v>
      </c>
      <c r="Q787" s="51" t="s">
        <v>77</v>
      </c>
      <c r="R787" s="49" t="s">
        <v>77</v>
      </c>
      <c r="S787" s="50" t="s">
        <v>77</v>
      </c>
      <c r="T787" s="51" t="s">
        <v>76</v>
      </c>
      <c r="U787" s="51" t="s">
        <v>77</v>
      </c>
      <c r="V787" s="51" t="s">
        <v>76</v>
      </c>
      <c r="W787" s="51" t="s">
        <v>77</v>
      </c>
      <c r="X787" s="51" t="s">
        <v>77</v>
      </c>
      <c r="Y787" s="51" t="s">
        <v>76</v>
      </c>
      <c r="Z787" s="51" t="s">
        <v>77</v>
      </c>
      <c r="AA787" s="51" t="s">
        <v>77</v>
      </c>
      <c r="AB787" s="51" t="s">
        <v>77</v>
      </c>
      <c r="AC787" s="51" t="s">
        <v>77</v>
      </c>
      <c r="AD787" s="49" t="s">
        <v>77</v>
      </c>
      <c r="AE787" s="50" t="s">
        <v>77</v>
      </c>
      <c r="AF787" s="51" t="s">
        <v>77</v>
      </c>
      <c r="AG787" s="51" t="s">
        <v>77</v>
      </c>
      <c r="AH787" s="51" t="s">
        <v>77</v>
      </c>
      <c r="AI787" s="51" t="s">
        <v>77</v>
      </c>
      <c r="AJ787" s="51" t="s">
        <v>77</v>
      </c>
      <c r="AK787" s="51" t="s">
        <v>77</v>
      </c>
      <c r="AL787" s="51" t="s">
        <v>77</v>
      </c>
      <c r="AM787" s="51" t="s">
        <v>76</v>
      </c>
      <c r="AN787" s="51" t="s">
        <v>77</v>
      </c>
      <c r="AO787" s="51" t="s">
        <v>77</v>
      </c>
      <c r="AP787" s="51" t="s">
        <v>77</v>
      </c>
      <c r="AQ787" s="51" t="s">
        <v>77</v>
      </c>
      <c r="AR787" s="51" t="s">
        <v>77</v>
      </c>
      <c r="AS787" s="51" t="s">
        <v>77</v>
      </c>
      <c r="AT787" s="51" t="s">
        <v>77</v>
      </c>
      <c r="AU787" s="51" t="s">
        <v>77</v>
      </c>
      <c r="AV787" s="51" t="s">
        <v>77</v>
      </c>
      <c r="AW787" s="51" t="s">
        <v>77</v>
      </c>
      <c r="AX787" s="51" t="s">
        <v>77</v>
      </c>
      <c r="AY787" s="51" t="s">
        <v>77</v>
      </c>
      <c r="AZ787" s="51" t="s">
        <v>77</v>
      </c>
      <c r="BA787" s="51" t="s">
        <v>77</v>
      </c>
      <c r="BB787" s="51" t="s">
        <v>77</v>
      </c>
      <c r="BC787" s="51" t="s">
        <v>77</v>
      </c>
      <c r="BD787" s="51" t="s">
        <v>77</v>
      </c>
      <c r="BE787" s="49" t="s">
        <v>77</v>
      </c>
      <c r="BF787" s="52">
        <v>0</v>
      </c>
      <c r="BG787" s="53">
        <v>0</v>
      </c>
      <c r="BH787" s="53">
        <v>0</v>
      </c>
      <c r="BI787" s="53">
        <v>0</v>
      </c>
      <c r="BJ787" s="53">
        <v>0</v>
      </c>
      <c r="BK787" s="53">
        <v>0</v>
      </c>
      <c r="BL787" s="53">
        <v>0</v>
      </c>
      <c r="BM787" s="54">
        <f t="shared" si="12"/>
        <v>0</v>
      </c>
      <c r="BO787" t="str">
        <f>VLOOKUP(A787,Startups!$A$3:$B$1596, 2,FALSE)</f>
        <v>Normal</v>
      </c>
    </row>
    <row r="788" spans="1:67" s="55" customFormat="1" ht="135" customHeight="1" x14ac:dyDescent="0.2">
      <c r="A788" s="50" t="s">
        <v>6953</v>
      </c>
      <c r="B788" s="51" t="s">
        <v>6954</v>
      </c>
      <c r="C788" s="51" t="s">
        <v>4803</v>
      </c>
      <c r="D788" s="51" t="s">
        <v>6955</v>
      </c>
      <c r="E788" s="51">
        <v>2015</v>
      </c>
      <c r="F788" s="51" t="s">
        <v>4886</v>
      </c>
      <c r="G788" s="51" t="s">
        <v>155</v>
      </c>
      <c r="H788" s="51" t="s">
        <v>6956</v>
      </c>
      <c r="I788" s="49" t="s">
        <v>6957</v>
      </c>
      <c r="J788" s="50" t="s">
        <v>6958</v>
      </c>
      <c r="K788" s="51" t="s">
        <v>6959</v>
      </c>
      <c r="L788" s="51" t="s">
        <v>6960</v>
      </c>
      <c r="M788" s="51" t="s">
        <v>6961</v>
      </c>
      <c r="N788" s="51" t="s">
        <v>6962</v>
      </c>
      <c r="O788" s="49" t="s">
        <v>6963</v>
      </c>
      <c r="P788" s="50" t="s">
        <v>77</v>
      </c>
      <c r="Q788" s="51" t="s">
        <v>76</v>
      </c>
      <c r="R788" s="49" t="s">
        <v>77</v>
      </c>
      <c r="S788" s="50" t="s">
        <v>77</v>
      </c>
      <c r="T788" s="51" t="s">
        <v>77</v>
      </c>
      <c r="U788" s="51" t="s">
        <v>77</v>
      </c>
      <c r="V788" s="51" t="s">
        <v>77</v>
      </c>
      <c r="W788" s="51" t="s">
        <v>77</v>
      </c>
      <c r="X788" s="51" t="s">
        <v>77</v>
      </c>
      <c r="Y788" s="51" t="s">
        <v>76</v>
      </c>
      <c r="Z788" s="51" t="s">
        <v>76</v>
      </c>
      <c r="AA788" s="51" t="s">
        <v>77</v>
      </c>
      <c r="AB788" s="51" t="s">
        <v>77</v>
      </c>
      <c r="AC788" s="51" t="s">
        <v>77</v>
      </c>
      <c r="AD788" s="49" t="s">
        <v>77</v>
      </c>
      <c r="AE788" s="50" t="s">
        <v>77</v>
      </c>
      <c r="AF788" s="51" t="s">
        <v>77</v>
      </c>
      <c r="AG788" s="51" t="s">
        <v>77</v>
      </c>
      <c r="AH788" s="51" t="s">
        <v>77</v>
      </c>
      <c r="AI788" s="51" t="s">
        <v>77</v>
      </c>
      <c r="AJ788" s="51" t="s">
        <v>77</v>
      </c>
      <c r="AK788" s="51" t="s">
        <v>77</v>
      </c>
      <c r="AL788" s="51" t="s">
        <v>77</v>
      </c>
      <c r="AM788" s="51" t="s">
        <v>77</v>
      </c>
      <c r="AN788" s="51" t="s">
        <v>77</v>
      </c>
      <c r="AO788" s="51" t="s">
        <v>77</v>
      </c>
      <c r="AP788" s="51" t="s">
        <v>77</v>
      </c>
      <c r="AQ788" s="51" t="s">
        <v>77</v>
      </c>
      <c r="AR788" s="51" t="s">
        <v>77</v>
      </c>
      <c r="AS788" s="51" t="s">
        <v>76</v>
      </c>
      <c r="AT788" s="51" t="s">
        <v>77</v>
      </c>
      <c r="AU788" s="51" t="s">
        <v>77</v>
      </c>
      <c r="AV788" s="51" t="s">
        <v>77</v>
      </c>
      <c r="AW788" s="51" t="s">
        <v>77</v>
      </c>
      <c r="AX788" s="51" t="s">
        <v>77</v>
      </c>
      <c r="AY788" s="51" t="s">
        <v>77</v>
      </c>
      <c r="AZ788" s="51" t="s">
        <v>77</v>
      </c>
      <c r="BA788" s="51" t="s">
        <v>77</v>
      </c>
      <c r="BB788" s="51" t="s">
        <v>77</v>
      </c>
      <c r="BC788" s="51" t="s">
        <v>77</v>
      </c>
      <c r="BD788" s="51" t="s">
        <v>76</v>
      </c>
      <c r="BE788" s="49" t="s">
        <v>77</v>
      </c>
      <c r="BF788" s="52">
        <v>0</v>
      </c>
      <c r="BG788" s="53">
        <v>0</v>
      </c>
      <c r="BH788" s="53">
        <v>0</v>
      </c>
      <c r="BI788" s="53">
        <v>0</v>
      </c>
      <c r="BJ788" s="53">
        <v>0</v>
      </c>
      <c r="BK788" s="53">
        <v>0</v>
      </c>
      <c r="BL788" s="53">
        <v>0</v>
      </c>
      <c r="BM788" s="54">
        <f t="shared" si="12"/>
        <v>0</v>
      </c>
      <c r="BO788" t="str">
        <f>VLOOKUP(A788,Startups!$A$3:$B$1596, 2,FALSE)</f>
        <v>Early Stage</v>
      </c>
    </row>
    <row r="789" spans="1:67" s="55" customFormat="1" ht="135" customHeight="1" x14ac:dyDescent="0.2">
      <c r="A789" s="50" t="s">
        <v>6964</v>
      </c>
      <c r="B789" s="51" t="s">
        <v>6965</v>
      </c>
      <c r="C789" s="51" t="s">
        <v>141</v>
      </c>
      <c r="D789" s="51" t="s">
        <v>279</v>
      </c>
      <c r="E789" s="51">
        <v>2014</v>
      </c>
      <c r="F789" s="51" t="s">
        <v>36</v>
      </c>
      <c r="G789" s="51" t="s">
        <v>155</v>
      </c>
      <c r="H789" s="51" t="s">
        <v>6966</v>
      </c>
      <c r="I789" s="49" t="s">
        <v>6967</v>
      </c>
      <c r="J789" s="50" t="s">
        <v>6968</v>
      </c>
      <c r="K789" s="51" t="s">
        <v>6969</v>
      </c>
      <c r="L789" s="51" t="s">
        <v>6970</v>
      </c>
      <c r="M789" s="51" t="s">
        <v>6971</v>
      </c>
      <c r="N789" s="51" t="s">
        <v>6972</v>
      </c>
      <c r="O789" s="49" t="s">
        <v>6973</v>
      </c>
      <c r="P789" s="50" t="s">
        <v>76</v>
      </c>
      <c r="Q789" s="51" t="s">
        <v>77</v>
      </c>
      <c r="R789" s="49" t="s">
        <v>77</v>
      </c>
      <c r="S789" s="50" t="s">
        <v>77</v>
      </c>
      <c r="T789" s="51" t="s">
        <v>76</v>
      </c>
      <c r="U789" s="51" t="s">
        <v>76</v>
      </c>
      <c r="V789" s="51" t="s">
        <v>77</v>
      </c>
      <c r="W789" s="51" t="s">
        <v>77</v>
      </c>
      <c r="X789" s="51" t="s">
        <v>77</v>
      </c>
      <c r="Y789" s="51" t="s">
        <v>77</v>
      </c>
      <c r="Z789" s="51" t="s">
        <v>77</v>
      </c>
      <c r="AA789" s="51" t="s">
        <v>77</v>
      </c>
      <c r="AB789" s="51" t="s">
        <v>77</v>
      </c>
      <c r="AC789" s="51" t="s">
        <v>77</v>
      </c>
      <c r="AD789" s="49" t="s">
        <v>77</v>
      </c>
      <c r="AE789" s="50" t="s">
        <v>76</v>
      </c>
      <c r="AF789" s="51" t="s">
        <v>77</v>
      </c>
      <c r="AG789" s="51" t="s">
        <v>77</v>
      </c>
      <c r="AH789" s="51" t="s">
        <v>77</v>
      </c>
      <c r="AI789" s="51" t="s">
        <v>77</v>
      </c>
      <c r="AJ789" s="51" t="s">
        <v>77</v>
      </c>
      <c r="AK789" s="51" t="s">
        <v>77</v>
      </c>
      <c r="AL789" s="51" t="s">
        <v>77</v>
      </c>
      <c r="AM789" s="51" t="s">
        <v>77</v>
      </c>
      <c r="AN789" s="51" t="s">
        <v>77</v>
      </c>
      <c r="AO789" s="51" t="s">
        <v>77</v>
      </c>
      <c r="AP789" s="51" t="s">
        <v>77</v>
      </c>
      <c r="AQ789" s="51" t="s">
        <v>77</v>
      </c>
      <c r="AR789" s="51" t="s">
        <v>77</v>
      </c>
      <c r="AS789" s="51" t="s">
        <v>77</v>
      </c>
      <c r="AT789" s="51" t="s">
        <v>77</v>
      </c>
      <c r="AU789" s="51" t="s">
        <v>77</v>
      </c>
      <c r="AV789" s="51" t="s">
        <v>77</v>
      </c>
      <c r="AW789" s="51" t="s">
        <v>77</v>
      </c>
      <c r="AX789" s="51" t="s">
        <v>77</v>
      </c>
      <c r="AY789" s="51" t="s">
        <v>77</v>
      </c>
      <c r="AZ789" s="51" t="s">
        <v>77</v>
      </c>
      <c r="BA789" s="51" t="s">
        <v>77</v>
      </c>
      <c r="BB789" s="51" t="s">
        <v>77</v>
      </c>
      <c r="BC789" s="51" t="s">
        <v>77</v>
      </c>
      <c r="BD789" s="51" t="s">
        <v>77</v>
      </c>
      <c r="BE789" s="49" t="s">
        <v>77</v>
      </c>
      <c r="BF789" s="52">
        <v>0</v>
      </c>
      <c r="BG789" s="53">
        <v>0</v>
      </c>
      <c r="BH789" s="53">
        <v>0</v>
      </c>
      <c r="BI789" s="53">
        <v>0</v>
      </c>
      <c r="BJ789" s="53">
        <v>0</v>
      </c>
      <c r="BK789" s="53">
        <v>0</v>
      </c>
      <c r="BL789" s="53">
        <v>0</v>
      </c>
      <c r="BM789" s="54">
        <f t="shared" si="12"/>
        <v>0</v>
      </c>
      <c r="BO789" t="str">
        <f>VLOOKUP(A789,Startups!$A$3:$B$1596, 2,FALSE)</f>
        <v>Early Stage</v>
      </c>
    </row>
    <row r="790" spans="1:67" s="55" customFormat="1" ht="135" customHeight="1" x14ac:dyDescent="0.2">
      <c r="A790" s="50" t="s">
        <v>6974</v>
      </c>
      <c r="B790" s="51" t="s">
        <v>6975</v>
      </c>
      <c r="C790" s="51" t="s">
        <v>141</v>
      </c>
      <c r="D790" s="51" t="s">
        <v>6976</v>
      </c>
      <c r="E790" s="51">
        <v>2014</v>
      </c>
      <c r="F790" s="51" t="s">
        <v>3050</v>
      </c>
      <c r="G790" s="51" t="s">
        <v>68</v>
      </c>
      <c r="H790" s="51" t="s">
        <v>6977</v>
      </c>
      <c r="I790" s="49" t="s">
        <v>6978</v>
      </c>
      <c r="J790" s="50" t="s">
        <v>6979</v>
      </c>
      <c r="K790" s="51" t="s">
        <v>6980</v>
      </c>
      <c r="L790" s="51" t="s">
        <v>6981</v>
      </c>
      <c r="M790" s="51" t="s">
        <v>6982</v>
      </c>
      <c r="N790" s="51" t="s">
        <v>6983</v>
      </c>
      <c r="O790" s="49" t="s">
        <v>6984</v>
      </c>
      <c r="P790" s="50" t="s">
        <v>77</v>
      </c>
      <c r="Q790" s="51" t="s">
        <v>76</v>
      </c>
      <c r="R790" s="49" t="s">
        <v>77</v>
      </c>
      <c r="S790" s="50" t="s">
        <v>77</v>
      </c>
      <c r="T790" s="51" t="s">
        <v>77</v>
      </c>
      <c r="U790" s="51" t="s">
        <v>77</v>
      </c>
      <c r="V790" s="51" t="s">
        <v>76</v>
      </c>
      <c r="W790" s="51" t="s">
        <v>77</v>
      </c>
      <c r="X790" s="51" t="s">
        <v>76</v>
      </c>
      <c r="Y790" s="51" t="s">
        <v>76</v>
      </c>
      <c r="Z790" s="51" t="s">
        <v>77</v>
      </c>
      <c r="AA790" s="51" t="s">
        <v>77</v>
      </c>
      <c r="AB790" s="51" t="s">
        <v>77</v>
      </c>
      <c r="AC790" s="51" t="s">
        <v>77</v>
      </c>
      <c r="AD790" s="49" t="s">
        <v>77</v>
      </c>
      <c r="AE790" s="50" t="s">
        <v>77</v>
      </c>
      <c r="AF790" s="51" t="s">
        <v>77</v>
      </c>
      <c r="AG790" s="51" t="s">
        <v>77</v>
      </c>
      <c r="AH790" s="51" t="s">
        <v>77</v>
      </c>
      <c r="AI790" s="51" t="s">
        <v>76</v>
      </c>
      <c r="AJ790" s="51" t="s">
        <v>77</v>
      </c>
      <c r="AK790" s="51" t="s">
        <v>77</v>
      </c>
      <c r="AL790" s="51" t="s">
        <v>77</v>
      </c>
      <c r="AM790" s="51" t="s">
        <v>77</v>
      </c>
      <c r="AN790" s="51" t="s">
        <v>77</v>
      </c>
      <c r="AO790" s="51" t="s">
        <v>77</v>
      </c>
      <c r="AP790" s="51" t="s">
        <v>77</v>
      </c>
      <c r="AQ790" s="51" t="s">
        <v>77</v>
      </c>
      <c r="AR790" s="51" t="s">
        <v>77</v>
      </c>
      <c r="AS790" s="51" t="s">
        <v>77</v>
      </c>
      <c r="AT790" s="51" t="s">
        <v>77</v>
      </c>
      <c r="AU790" s="51" t="s">
        <v>77</v>
      </c>
      <c r="AV790" s="51" t="s">
        <v>77</v>
      </c>
      <c r="AW790" s="51" t="s">
        <v>76</v>
      </c>
      <c r="AX790" s="51" t="s">
        <v>77</v>
      </c>
      <c r="AY790" s="51" t="s">
        <v>77</v>
      </c>
      <c r="AZ790" s="51" t="s">
        <v>77</v>
      </c>
      <c r="BA790" s="51" t="s">
        <v>77</v>
      </c>
      <c r="BB790" s="51" t="s">
        <v>77</v>
      </c>
      <c r="BC790" s="51" t="s">
        <v>77</v>
      </c>
      <c r="BD790" s="51" t="s">
        <v>77</v>
      </c>
      <c r="BE790" s="49" t="s">
        <v>77</v>
      </c>
      <c r="BF790" s="52">
        <v>0</v>
      </c>
      <c r="BG790" s="53">
        <v>0</v>
      </c>
      <c r="BH790" s="53">
        <v>0</v>
      </c>
      <c r="BI790" s="53">
        <v>0</v>
      </c>
      <c r="BJ790" s="53">
        <v>0</v>
      </c>
      <c r="BK790" s="53">
        <v>0</v>
      </c>
      <c r="BL790" s="53">
        <v>0</v>
      </c>
      <c r="BM790" s="54">
        <f t="shared" si="12"/>
        <v>0</v>
      </c>
      <c r="BO790" t="str">
        <f>VLOOKUP(A790,Startups!$A$3:$B$1596, 2,FALSE)</f>
        <v>Early Stage</v>
      </c>
    </row>
    <row r="791" spans="1:67" s="55" customFormat="1" ht="135" customHeight="1" x14ac:dyDescent="0.2">
      <c r="A791" s="50" t="s">
        <v>6985</v>
      </c>
      <c r="B791" s="51" t="s">
        <v>6986</v>
      </c>
      <c r="C791" s="51" t="s">
        <v>545</v>
      </c>
      <c r="D791" s="51" t="s">
        <v>6987</v>
      </c>
      <c r="E791" s="51">
        <v>2015</v>
      </c>
      <c r="F791" s="51" t="s">
        <v>1341</v>
      </c>
      <c r="G791" s="51" t="s">
        <v>68</v>
      </c>
      <c r="H791" s="51" t="s">
        <v>6988</v>
      </c>
      <c r="I791" s="49" t="s">
        <v>6989</v>
      </c>
      <c r="J791" s="50" t="s">
        <v>6990</v>
      </c>
      <c r="K791" s="51" t="s">
        <v>6991</v>
      </c>
      <c r="L791" s="51" t="s">
        <v>6992</v>
      </c>
      <c r="M791" s="51" t="s">
        <v>6993</v>
      </c>
      <c r="N791" s="51" t="s">
        <v>6994</v>
      </c>
      <c r="O791" s="49" t="s">
        <v>6995</v>
      </c>
      <c r="P791" s="50" t="s">
        <v>77</v>
      </c>
      <c r="Q791" s="51" t="s">
        <v>76</v>
      </c>
      <c r="R791" s="49" t="s">
        <v>77</v>
      </c>
      <c r="S791" s="50" t="s">
        <v>77</v>
      </c>
      <c r="T791" s="51" t="s">
        <v>76</v>
      </c>
      <c r="U791" s="51" t="s">
        <v>77</v>
      </c>
      <c r="V791" s="51" t="s">
        <v>77</v>
      </c>
      <c r="W791" s="51" t="s">
        <v>77</v>
      </c>
      <c r="X791" s="51" t="s">
        <v>77</v>
      </c>
      <c r="Y791" s="51" t="s">
        <v>77</v>
      </c>
      <c r="Z791" s="51" t="s">
        <v>77</v>
      </c>
      <c r="AA791" s="51" t="s">
        <v>77</v>
      </c>
      <c r="AB791" s="51" t="s">
        <v>76</v>
      </c>
      <c r="AC791" s="51" t="s">
        <v>76</v>
      </c>
      <c r="AD791" s="49" t="s">
        <v>77</v>
      </c>
      <c r="AE791" s="50" t="s">
        <v>77</v>
      </c>
      <c r="AF791" s="51" t="s">
        <v>77</v>
      </c>
      <c r="AG791" s="51" t="s">
        <v>77</v>
      </c>
      <c r="AH791" s="51" t="s">
        <v>77</v>
      </c>
      <c r="AI791" s="51" t="s">
        <v>77</v>
      </c>
      <c r="AJ791" s="51" t="s">
        <v>77</v>
      </c>
      <c r="AK791" s="51" t="s">
        <v>77</v>
      </c>
      <c r="AL791" s="51" t="s">
        <v>77</v>
      </c>
      <c r="AM791" s="51" t="s">
        <v>77</v>
      </c>
      <c r="AN791" s="51" t="s">
        <v>77</v>
      </c>
      <c r="AO791" s="51" t="s">
        <v>77</v>
      </c>
      <c r="AP791" s="51" t="s">
        <v>76</v>
      </c>
      <c r="AQ791" s="51" t="s">
        <v>77</v>
      </c>
      <c r="AR791" s="51" t="s">
        <v>77</v>
      </c>
      <c r="AS791" s="51" t="s">
        <v>77</v>
      </c>
      <c r="AT791" s="51" t="s">
        <v>77</v>
      </c>
      <c r="AU791" s="51" t="s">
        <v>77</v>
      </c>
      <c r="AV791" s="51" t="s">
        <v>77</v>
      </c>
      <c r="AW791" s="51" t="s">
        <v>76</v>
      </c>
      <c r="AX791" s="51" t="s">
        <v>77</v>
      </c>
      <c r="AY791" s="51" t="s">
        <v>77</v>
      </c>
      <c r="AZ791" s="51" t="s">
        <v>77</v>
      </c>
      <c r="BA791" s="51" t="s">
        <v>77</v>
      </c>
      <c r="BB791" s="51" t="s">
        <v>77</v>
      </c>
      <c r="BC791" s="51" t="s">
        <v>77</v>
      </c>
      <c r="BD791" s="51" t="s">
        <v>77</v>
      </c>
      <c r="BE791" s="49" t="s">
        <v>77</v>
      </c>
      <c r="BF791" s="52">
        <v>0</v>
      </c>
      <c r="BG791" s="53">
        <v>0</v>
      </c>
      <c r="BH791" s="53">
        <v>0</v>
      </c>
      <c r="BI791" s="53">
        <v>0</v>
      </c>
      <c r="BJ791" s="53">
        <v>0</v>
      </c>
      <c r="BK791" s="53">
        <v>0</v>
      </c>
      <c r="BL791" s="53">
        <v>0</v>
      </c>
      <c r="BM791" s="54">
        <f t="shared" si="12"/>
        <v>0</v>
      </c>
      <c r="BO791" t="str">
        <f>VLOOKUP(A791,Startups!$A$3:$B$1596, 2,FALSE)</f>
        <v>Early Stage</v>
      </c>
    </row>
    <row r="792" spans="1:67" s="55" customFormat="1" ht="135" customHeight="1" x14ac:dyDescent="0.2">
      <c r="A792" s="50" t="s">
        <v>6996</v>
      </c>
      <c r="B792" s="51" t="s">
        <v>6997</v>
      </c>
      <c r="C792" s="51" t="s">
        <v>66</v>
      </c>
      <c r="D792" s="51" t="s">
        <v>67</v>
      </c>
      <c r="E792" s="51">
        <v>2015</v>
      </c>
      <c r="F792" s="51" t="s">
        <v>246</v>
      </c>
      <c r="G792" s="51" t="s">
        <v>68</v>
      </c>
      <c r="H792" s="51" t="s">
        <v>6998</v>
      </c>
      <c r="I792" s="49" t="s">
        <v>6999</v>
      </c>
      <c r="J792" s="50" t="s">
        <v>7000</v>
      </c>
      <c r="K792" s="51" t="s">
        <v>7001</v>
      </c>
      <c r="L792" s="51" t="s">
        <v>7002</v>
      </c>
      <c r="M792" s="51" t="s">
        <v>7003</v>
      </c>
      <c r="N792" s="51" t="s">
        <v>7004</v>
      </c>
      <c r="O792" s="49" t="s">
        <v>7005</v>
      </c>
      <c r="P792" s="50" t="s">
        <v>76</v>
      </c>
      <c r="Q792" s="51" t="s">
        <v>77</v>
      </c>
      <c r="R792" s="49" t="s">
        <v>77</v>
      </c>
      <c r="S792" s="50" t="s">
        <v>77</v>
      </c>
      <c r="T792" s="51" t="s">
        <v>76</v>
      </c>
      <c r="U792" s="51" t="s">
        <v>77</v>
      </c>
      <c r="V792" s="51" t="s">
        <v>77</v>
      </c>
      <c r="W792" s="51" t="s">
        <v>77</v>
      </c>
      <c r="X792" s="51" t="s">
        <v>76</v>
      </c>
      <c r="Y792" s="51" t="s">
        <v>77</v>
      </c>
      <c r="Z792" s="51" t="s">
        <v>77</v>
      </c>
      <c r="AA792" s="51" t="s">
        <v>77</v>
      </c>
      <c r="AB792" s="51" t="s">
        <v>77</v>
      </c>
      <c r="AC792" s="51" t="s">
        <v>77</v>
      </c>
      <c r="AD792" s="49" t="s">
        <v>77</v>
      </c>
      <c r="AE792" s="50" t="s">
        <v>76</v>
      </c>
      <c r="AF792" s="51" t="s">
        <v>77</v>
      </c>
      <c r="AG792" s="51" t="s">
        <v>77</v>
      </c>
      <c r="AH792" s="51" t="s">
        <v>77</v>
      </c>
      <c r="AI792" s="51" t="s">
        <v>77</v>
      </c>
      <c r="AJ792" s="51" t="s">
        <v>77</v>
      </c>
      <c r="AK792" s="51" t="s">
        <v>77</v>
      </c>
      <c r="AL792" s="51" t="s">
        <v>77</v>
      </c>
      <c r="AM792" s="51" t="s">
        <v>77</v>
      </c>
      <c r="AN792" s="51" t="s">
        <v>77</v>
      </c>
      <c r="AO792" s="51" t="s">
        <v>76</v>
      </c>
      <c r="AP792" s="51" t="s">
        <v>77</v>
      </c>
      <c r="AQ792" s="51" t="s">
        <v>77</v>
      </c>
      <c r="AR792" s="51" t="s">
        <v>77</v>
      </c>
      <c r="AS792" s="51" t="s">
        <v>77</v>
      </c>
      <c r="AT792" s="51" t="s">
        <v>77</v>
      </c>
      <c r="AU792" s="51" t="s">
        <v>77</v>
      </c>
      <c r="AV792" s="51" t="s">
        <v>77</v>
      </c>
      <c r="AW792" s="51" t="s">
        <v>77</v>
      </c>
      <c r="AX792" s="51" t="s">
        <v>77</v>
      </c>
      <c r="AY792" s="51" t="s">
        <v>77</v>
      </c>
      <c r="AZ792" s="51" t="s">
        <v>77</v>
      </c>
      <c r="BA792" s="51" t="s">
        <v>77</v>
      </c>
      <c r="BB792" s="51" t="s">
        <v>77</v>
      </c>
      <c r="BC792" s="51" t="s">
        <v>77</v>
      </c>
      <c r="BD792" s="51" t="s">
        <v>77</v>
      </c>
      <c r="BE792" s="49" t="s">
        <v>77</v>
      </c>
      <c r="BF792" s="52">
        <v>0</v>
      </c>
      <c r="BG792" s="53">
        <v>0</v>
      </c>
      <c r="BH792" s="53">
        <v>0</v>
      </c>
      <c r="BI792" s="53">
        <v>0</v>
      </c>
      <c r="BJ792" s="53">
        <v>0</v>
      </c>
      <c r="BK792" s="53">
        <v>0</v>
      </c>
      <c r="BL792" s="53">
        <v>0</v>
      </c>
      <c r="BM792" s="54">
        <f t="shared" si="12"/>
        <v>0</v>
      </c>
      <c r="BO792" t="str">
        <f>VLOOKUP(A792,Startups!$A$3:$B$1596, 2,FALSE)</f>
        <v>Early Stage</v>
      </c>
    </row>
    <row r="793" spans="1:67" s="55" customFormat="1" ht="135" customHeight="1" x14ac:dyDescent="0.2">
      <c r="A793" s="50" t="s">
        <v>7006</v>
      </c>
      <c r="B793" s="51" t="s">
        <v>7007</v>
      </c>
      <c r="C793" s="51" t="s">
        <v>66</v>
      </c>
      <c r="D793" s="51" t="s">
        <v>67</v>
      </c>
      <c r="E793" s="51">
        <v>2015</v>
      </c>
      <c r="F793" s="51" t="s">
        <v>177</v>
      </c>
      <c r="G793" s="51" t="s">
        <v>68</v>
      </c>
      <c r="H793" s="51" t="s">
        <v>7008</v>
      </c>
      <c r="I793" s="49" t="s">
        <v>7009</v>
      </c>
      <c r="J793" s="50" t="s">
        <v>7010</v>
      </c>
      <c r="K793" s="51" t="s">
        <v>7011</v>
      </c>
      <c r="L793" s="51" t="s">
        <v>7012</v>
      </c>
      <c r="M793" s="51" t="s">
        <v>7013</v>
      </c>
      <c r="N793" s="51" t="s">
        <v>7014</v>
      </c>
      <c r="O793" s="49" t="s">
        <v>7015</v>
      </c>
      <c r="P793" s="50" t="s">
        <v>77</v>
      </c>
      <c r="Q793" s="51" t="s">
        <v>76</v>
      </c>
      <c r="R793" s="49" t="s">
        <v>77</v>
      </c>
      <c r="S793" s="50" t="s">
        <v>77</v>
      </c>
      <c r="T793" s="51" t="s">
        <v>77</v>
      </c>
      <c r="U793" s="51" t="s">
        <v>77</v>
      </c>
      <c r="V793" s="51" t="s">
        <v>77</v>
      </c>
      <c r="W793" s="51" t="s">
        <v>76</v>
      </c>
      <c r="X793" s="51" t="s">
        <v>77</v>
      </c>
      <c r="Y793" s="51" t="s">
        <v>76</v>
      </c>
      <c r="Z793" s="51" t="s">
        <v>77</v>
      </c>
      <c r="AA793" s="51" t="s">
        <v>77</v>
      </c>
      <c r="AB793" s="51" t="s">
        <v>77</v>
      </c>
      <c r="AC793" s="51" t="s">
        <v>77</v>
      </c>
      <c r="AD793" s="49" t="s">
        <v>77</v>
      </c>
      <c r="AE793" s="50" t="s">
        <v>77</v>
      </c>
      <c r="AF793" s="51" t="s">
        <v>77</v>
      </c>
      <c r="AG793" s="51" t="s">
        <v>77</v>
      </c>
      <c r="AH793" s="51" t="s">
        <v>77</v>
      </c>
      <c r="AI793" s="51" t="s">
        <v>77</v>
      </c>
      <c r="AJ793" s="51" t="s">
        <v>77</v>
      </c>
      <c r="AK793" s="51" t="s">
        <v>77</v>
      </c>
      <c r="AL793" s="51" t="s">
        <v>77</v>
      </c>
      <c r="AM793" s="51" t="s">
        <v>77</v>
      </c>
      <c r="AN793" s="51" t="s">
        <v>77</v>
      </c>
      <c r="AO793" s="51" t="s">
        <v>77</v>
      </c>
      <c r="AP793" s="51" t="s">
        <v>77</v>
      </c>
      <c r="AQ793" s="51" t="s">
        <v>77</v>
      </c>
      <c r="AR793" s="51" t="s">
        <v>76</v>
      </c>
      <c r="AS793" s="51" t="s">
        <v>77</v>
      </c>
      <c r="AT793" s="51" t="s">
        <v>77</v>
      </c>
      <c r="AU793" s="51" t="s">
        <v>77</v>
      </c>
      <c r="AV793" s="51" t="s">
        <v>77</v>
      </c>
      <c r="AW793" s="51" t="s">
        <v>76</v>
      </c>
      <c r="AX793" s="51" t="s">
        <v>77</v>
      </c>
      <c r="AY793" s="51" t="s">
        <v>77</v>
      </c>
      <c r="AZ793" s="51" t="s">
        <v>77</v>
      </c>
      <c r="BA793" s="51" t="s">
        <v>77</v>
      </c>
      <c r="BB793" s="51" t="s">
        <v>77</v>
      </c>
      <c r="BC793" s="51" t="s">
        <v>77</v>
      </c>
      <c r="BD793" s="51" t="s">
        <v>77</v>
      </c>
      <c r="BE793" s="49" t="s">
        <v>77</v>
      </c>
      <c r="BF793" s="52">
        <v>0</v>
      </c>
      <c r="BG793" s="53">
        <v>0</v>
      </c>
      <c r="BH793" s="53">
        <v>0</v>
      </c>
      <c r="BI793" s="53">
        <v>0</v>
      </c>
      <c r="BJ793" s="53">
        <v>0</v>
      </c>
      <c r="BK793" s="53">
        <v>0</v>
      </c>
      <c r="BL793" s="53">
        <v>0</v>
      </c>
      <c r="BM793" s="54">
        <f t="shared" si="12"/>
        <v>0</v>
      </c>
      <c r="BO793" t="str">
        <f>VLOOKUP(A793,Startups!$A$3:$B$1596, 2,FALSE)</f>
        <v>Normal</v>
      </c>
    </row>
    <row r="794" spans="1:67" s="55" customFormat="1" ht="135" customHeight="1" x14ac:dyDescent="0.2">
      <c r="A794" s="50" t="s">
        <v>7016</v>
      </c>
      <c r="B794" s="51" t="s">
        <v>7017</v>
      </c>
      <c r="C794" s="51" t="s">
        <v>141</v>
      </c>
      <c r="D794" s="51" t="s">
        <v>7018</v>
      </c>
      <c r="E794" s="51">
        <v>2015</v>
      </c>
      <c r="F794" s="51" t="s">
        <v>7019</v>
      </c>
      <c r="G794" s="51" t="s">
        <v>68</v>
      </c>
      <c r="H794" s="51" t="s">
        <v>7020</v>
      </c>
      <c r="I794" s="49" t="s">
        <v>7021</v>
      </c>
      <c r="J794" s="50" t="s">
        <v>7022</v>
      </c>
      <c r="K794" s="51" t="s">
        <v>7023</v>
      </c>
      <c r="L794" s="51" t="s">
        <v>7024</v>
      </c>
      <c r="M794" s="51" t="s">
        <v>7025</v>
      </c>
      <c r="N794" s="51" t="s">
        <v>7026</v>
      </c>
      <c r="O794" s="49" t="s">
        <v>7027</v>
      </c>
      <c r="P794" s="50" t="s">
        <v>77</v>
      </c>
      <c r="Q794" s="51" t="s">
        <v>76</v>
      </c>
      <c r="R794" s="49" t="s">
        <v>77</v>
      </c>
      <c r="S794" s="50" t="s">
        <v>77</v>
      </c>
      <c r="T794" s="51" t="s">
        <v>77</v>
      </c>
      <c r="U794" s="51" t="s">
        <v>77</v>
      </c>
      <c r="V794" s="51" t="s">
        <v>77</v>
      </c>
      <c r="W794" s="51" t="s">
        <v>77</v>
      </c>
      <c r="X794" s="51" t="s">
        <v>76</v>
      </c>
      <c r="Y794" s="51" t="s">
        <v>77</v>
      </c>
      <c r="Z794" s="51" t="s">
        <v>77</v>
      </c>
      <c r="AA794" s="51" t="s">
        <v>77</v>
      </c>
      <c r="AB794" s="51" t="s">
        <v>77</v>
      </c>
      <c r="AC794" s="51" t="s">
        <v>76</v>
      </c>
      <c r="AD794" s="49" t="s">
        <v>76</v>
      </c>
      <c r="AE794" s="50" t="s">
        <v>77</v>
      </c>
      <c r="AF794" s="51" t="s">
        <v>77</v>
      </c>
      <c r="AG794" s="51" t="s">
        <v>77</v>
      </c>
      <c r="AH794" s="51" t="s">
        <v>77</v>
      </c>
      <c r="AI794" s="51" t="s">
        <v>77</v>
      </c>
      <c r="AJ794" s="51" t="s">
        <v>77</v>
      </c>
      <c r="AK794" s="51" t="s">
        <v>77</v>
      </c>
      <c r="AL794" s="51" t="s">
        <v>77</v>
      </c>
      <c r="AM794" s="51" t="s">
        <v>77</v>
      </c>
      <c r="AN794" s="51" t="s">
        <v>77</v>
      </c>
      <c r="AO794" s="51" t="s">
        <v>77</v>
      </c>
      <c r="AP794" s="51" t="s">
        <v>76</v>
      </c>
      <c r="AQ794" s="51" t="s">
        <v>77</v>
      </c>
      <c r="AR794" s="51" t="s">
        <v>77</v>
      </c>
      <c r="AS794" s="51" t="s">
        <v>76</v>
      </c>
      <c r="AT794" s="51" t="s">
        <v>77</v>
      </c>
      <c r="AU794" s="51" t="s">
        <v>77</v>
      </c>
      <c r="AV794" s="51" t="s">
        <v>77</v>
      </c>
      <c r="AW794" s="51" t="s">
        <v>77</v>
      </c>
      <c r="AX794" s="51" t="s">
        <v>77</v>
      </c>
      <c r="AY794" s="51" t="s">
        <v>77</v>
      </c>
      <c r="AZ794" s="51" t="s">
        <v>77</v>
      </c>
      <c r="BA794" s="51" t="s">
        <v>77</v>
      </c>
      <c r="BB794" s="51" t="s">
        <v>77</v>
      </c>
      <c r="BC794" s="51" t="s">
        <v>77</v>
      </c>
      <c r="BD794" s="51" t="s">
        <v>77</v>
      </c>
      <c r="BE794" s="49" t="s">
        <v>77</v>
      </c>
      <c r="BF794" s="52">
        <v>0</v>
      </c>
      <c r="BG794" s="53">
        <v>0</v>
      </c>
      <c r="BH794" s="53">
        <v>0</v>
      </c>
      <c r="BI794" s="53">
        <v>0</v>
      </c>
      <c r="BJ794" s="53">
        <v>0</v>
      </c>
      <c r="BK794" s="53">
        <v>0</v>
      </c>
      <c r="BL794" s="53">
        <v>0</v>
      </c>
      <c r="BM794" s="54">
        <f t="shared" si="12"/>
        <v>0</v>
      </c>
      <c r="BO794" t="str">
        <f>VLOOKUP(A794,Startups!$A$3:$B$1596, 2,FALSE)</f>
        <v>Normal</v>
      </c>
    </row>
    <row r="795" spans="1:67" s="55" customFormat="1" ht="135" customHeight="1" x14ac:dyDescent="0.2">
      <c r="A795" s="50" t="s">
        <v>7028</v>
      </c>
      <c r="B795" s="51" t="s">
        <v>7029</v>
      </c>
      <c r="C795" s="51" t="s">
        <v>233</v>
      </c>
      <c r="D795" s="51" t="s">
        <v>7030</v>
      </c>
      <c r="E795" s="51">
        <v>2013</v>
      </c>
      <c r="F795" s="51" t="s">
        <v>40</v>
      </c>
      <c r="G795" s="51" t="s">
        <v>68</v>
      </c>
      <c r="H795" s="51" t="s">
        <v>7031</v>
      </c>
      <c r="I795" s="49" t="s">
        <v>7032</v>
      </c>
      <c r="J795" s="50" t="s">
        <v>7033</v>
      </c>
      <c r="K795" s="51" t="s">
        <v>7032</v>
      </c>
      <c r="L795" s="51" t="s">
        <v>7034</v>
      </c>
      <c r="M795" s="51" t="s">
        <v>7035</v>
      </c>
      <c r="N795" s="51" t="s">
        <v>7036</v>
      </c>
      <c r="O795" s="49" t="s">
        <v>7037</v>
      </c>
      <c r="P795" s="50" t="s">
        <v>76</v>
      </c>
      <c r="Q795" s="51" t="s">
        <v>77</v>
      </c>
      <c r="R795" s="49" t="s">
        <v>77</v>
      </c>
      <c r="S795" s="50" t="s">
        <v>77</v>
      </c>
      <c r="T795" s="51" t="s">
        <v>77</v>
      </c>
      <c r="U795" s="51" t="s">
        <v>77</v>
      </c>
      <c r="V795" s="51" t="s">
        <v>77</v>
      </c>
      <c r="W795" s="51" t="s">
        <v>77</v>
      </c>
      <c r="X795" s="51" t="s">
        <v>76</v>
      </c>
      <c r="Y795" s="51" t="s">
        <v>77</v>
      </c>
      <c r="Z795" s="51" t="s">
        <v>77</v>
      </c>
      <c r="AA795" s="51" t="s">
        <v>77</v>
      </c>
      <c r="AB795" s="51" t="s">
        <v>76</v>
      </c>
      <c r="AC795" s="51" t="s">
        <v>77</v>
      </c>
      <c r="AD795" s="49" t="s">
        <v>76</v>
      </c>
      <c r="AE795" s="50" t="s">
        <v>77</v>
      </c>
      <c r="AF795" s="51" t="s">
        <v>77</v>
      </c>
      <c r="AG795" s="51" t="s">
        <v>77</v>
      </c>
      <c r="AH795" s="51" t="s">
        <v>77</v>
      </c>
      <c r="AI795" s="51" t="s">
        <v>76</v>
      </c>
      <c r="AJ795" s="51" t="s">
        <v>77</v>
      </c>
      <c r="AK795" s="51" t="s">
        <v>77</v>
      </c>
      <c r="AL795" s="51" t="s">
        <v>77</v>
      </c>
      <c r="AM795" s="51" t="s">
        <v>77</v>
      </c>
      <c r="AN795" s="51" t="s">
        <v>77</v>
      </c>
      <c r="AO795" s="51" t="s">
        <v>77</v>
      </c>
      <c r="AP795" s="51" t="s">
        <v>77</v>
      </c>
      <c r="AQ795" s="51" t="s">
        <v>77</v>
      </c>
      <c r="AR795" s="51" t="s">
        <v>77</v>
      </c>
      <c r="AS795" s="51" t="s">
        <v>77</v>
      </c>
      <c r="AT795" s="51" t="s">
        <v>77</v>
      </c>
      <c r="AU795" s="51" t="s">
        <v>77</v>
      </c>
      <c r="AV795" s="51" t="s">
        <v>77</v>
      </c>
      <c r="AW795" s="51" t="s">
        <v>77</v>
      </c>
      <c r="AX795" s="51" t="s">
        <v>77</v>
      </c>
      <c r="AY795" s="51" t="s">
        <v>77</v>
      </c>
      <c r="AZ795" s="51" t="s">
        <v>77</v>
      </c>
      <c r="BA795" s="51" t="s">
        <v>77</v>
      </c>
      <c r="BB795" s="51" t="s">
        <v>77</v>
      </c>
      <c r="BC795" s="51" t="s">
        <v>77</v>
      </c>
      <c r="BD795" s="51" t="s">
        <v>77</v>
      </c>
      <c r="BE795" s="49" t="s">
        <v>77</v>
      </c>
      <c r="BF795" s="52">
        <v>0</v>
      </c>
      <c r="BG795" s="53">
        <v>0</v>
      </c>
      <c r="BH795" s="53">
        <v>0</v>
      </c>
      <c r="BI795" s="53">
        <v>0</v>
      </c>
      <c r="BJ795" s="53">
        <v>0</v>
      </c>
      <c r="BK795" s="53">
        <v>0</v>
      </c>
      <c r="BL795" s="53">
        <v>0</v>
      </c>
      <c r="BM795" s="54">
        <f t="shared" si="12"/>
        <v>0</v>
      </c>
      <c r="BO795" t="str">
        <f>VLOOKUP(A795,Startups!$A$3:$B$1596, 2,FALSE)</f>
        <v>Normal</v>
      </c>
    </row>
    <row r="796" spans="1:67" s="55" customFormat="1" ht="135" customHeight="1" x14ac:dyDescent="0.2">
      <c r="A796" s="50" t="s">
        <v>7038</v>
      </c>
      <c r="B796" s="51" t="s">
        <v>7039</v>
      </c>
      <c r="C796" s="51" t="s">
        <v>66</v>
      </c>
      <c r="D796" s="51" t="s">
        <v>67</v>
      </c>
      <c r="E796" s="51">
        <v>2015</v>
      </c>
      <c r="F796" s="51" t="s">
        <v>268</v>
      </c>
      <c r="G796" s="51" t="s">
        <v>94</v>
      </c>
      <c r="H796" s="51" t="s">
        <v>7040</v>
      </c>
      <c r="I796" s="49" t="s">
        <v>7041</v>
      </c>
      <c r="J796" s="50" t="s">
        <v>7042</v>
      </c>
      <c r="K796" s="51" t="s">
        <v>7043</v>
      </c>
      <c r="L796" s="51" t="s">
        <v>7044</v>
      </c>
      <c r="M796" s="51" t="s">
        <v>7045</v>
      </c>
      <c r="N796" s="51" t="s">
        <v>7046</v>
      </c>
      <c r="O796" s="49" t="s">
        <v>7047</v>
      </c>
      <c r="P796" s="50" t="s">
        <v>76</v>
      </c>
      <c r="Q796" s="51" t="s">
        <v>76</v>
      </c>
      <c r="R796" s="49" t="s">
        <v>76</v>
      </c>
      <c r="S796" s="50" t="s">
        <v>77</v>
      </c>
      <c r="T796" s="51" t="s">
        <v>76</v>
      </c>
      <c r="U796" s="51" t="s">
        <v>77</v>
      </c>
      <c r="V796" s="51" t="s">
        <v>77</v>
      </c>
      <c r="W796" s="51" t="s">
        <v>77</v>
      </c>
      <c r="X796" s="51" t="s">
        <v>76</v>
      </c>
      <c r="Y796" s="51" t="s">
        <v>77</v>
      </c>
      <c r="Z796" s="51" t="s">
        <v>77</v>
      </c>
      <c r="AA796" s="51" t="s">
        <v>77</v>
      </c>
      <c r="AB796" s="51" t="s">
        <v>76</v>
      </c>
      <c r="AC796" s="51" t="s">
        <v>77</v>
      </c>
      <c r="AD796" s="49" t="s">
        <v>77</v>
      </c>
      <c r="AE796" s="50" t="s">
        <v>77</v>
      </c>
      <c r="AF796" s="51" t="s">
        <v>77</v>
      </c>
      <c r="AG796" s="51" t="s">
        <v>77</v>
      </c>
      <c r="AH796" s="51" t="s">
        <v>77</v>
      </c>
      <c r="AI796" s="51" t="s">
        <v>77</v>
      </c>
      <c r="AJ796" s="51" t="s">
        <v>77</v>
      </c>
      <c r="AK796" s="51" t="s">
        <v>77</v>
      </c>
      <c r="AL796" s="51" t="s">
        <v>77</v>
      </c>
      <c r="AM796" s="51" t="s">
        <v>77</v>
      </c>
      <c r="AN796" s="51" t="s">
        <v>77</v>
      </c>
      <c r="AO796" s="51" t="s">
        <v>76</v>
      </c>
      <c r="AP796" s="51" t="s">
        <v>77</v>
      </c>
      <c r="AQ796" s="51" t="s">
        <v>77</v>
      </c>
      <c r="AR796" s="51" t="s">
        <v>77</v>
      </c>
      <c r="AS796" s="51" t="s">
        <v>77</v>
      </c>
      <c r="AT796" s="51" t="s">
        <v>77</v>
      </c>
      <c r="AU796" s="51" t="s">
        <v>77</v>
      </c>
      <c r="AV796" s="51" t="s">
        <v>77</v>
      </c>
      <c r="AW796" s="51" t="s">
        <v>76</v>
      </c>
      <c r="AX796" s="51" t="s">
        <v>77</v>
      </c>
      <c r="AY796" s="51" t="s">
        <v>77</v>
      </c>
      <c r="AZ796" s="51" t="s">
        <v>77</v>
      </c>
      <c r="BA796" s="51" t="s">
        <v>77</v>
      </c>
      <c r="BB796" s="51" t="s">
        <v>77</v>
      </c>
      <c r="BC796" s="51" t="s">
        <v>77</v>
      </c>
      <c r="BD796" s="51" t="s">
        <v>77</v>
      </c>
      <c r="BE796" s="49" t="s">
        <v>77</v>
      </c>
      <c r="BF796" s="52">
        <v>0</v>
      </c>
      <c r="BG796" s="53">
        <v>0</v>
      </c>
      <c r="BH796" s="53">
        <v>0</v>
      </c>
      <c r="BI796" s="53">
        <v>0</v>
      </c>
      <c r="BJ796" s="53">
        <v>0</v>
      </c>
      <c r="BK796" s="53">
        <v>0</v>
      </c>
      <c r="BL796" s="53">
        <v>0</v>
      </c>
      <c r="BM796" s="54">
        <f t="shared" si="12"/>
        <v>0</v>
      </c>
      <c r="BO796" t="str">
        <f>VLOOKUP(A796,Startups!$A$3:$B$1596, 2,FALSE)</f>
        <v>Normal</v>
      </c>
    </row>
    <row r="797" spans="1:67" s="55" customFormat="1" ht="135" customHeight="1" x14ac:dyDescent="0.2">
      <c r="A797" s="50" t="s">
        <v>7048</v>
      </c>
      <c r="B797" s="51" t="s">
        <v>7049</v>
      </c>
      <c r="C797" s="51" t="s">
        <v>1944</v>
      </c>
      <c r="D797" s="51" t="s">
        <v>7050</v>
      </c>
      <c r="E797" s="51">
        <v>2015</v>
      </c>
      <c r="F797" s="51" t="s">
        <v>1287</v>
      </c>
      <c r="G797" s="51" t="s">
        <v>68</v>
      </c>
      <c r="H797" s="51" t="s">
        <v>7051</v>
      </c>
      <c r="I797" s="49" t="s">
        <v>7052</v>
      </c>
      <c r="J797" s="50" t="s">
        <v>7053</v>
      </c>
      <c r="K797" s="51" t="s">
        <v>7054</v>
      </c>
      <c r="L797" s="51" t="s">
        <v>7055</v>
      </c>
      <c r="M797" s="51" t="s">
        <v>7056</v>
      </c>
      <c r="N797" s="51" t="s">
        <v>7057</v>
      </c>
      <c r="O797" s="49" t="s">
        <v>7058</v>
      </c>
      <c r="P797" s="50" t="s">
        <v>77</v>
      </c>
      <c r="Q797" s="51" t="s">
        <v>76</v>
      </c>
      <c r="R797" s="49" t="s">
        <v>77</v>
      </c>
      <c r="S797" s="50" t="s">
        <v>77</v>
      </c>
      <c r="T797" s="51" t="s">
        <v>77</v>
      </c>
      <c r="U797" s="51" t="s">
        <v>77</v>
      </c>
      <c r="V797" s="51" t="s">
        <v>77</v>
      </c>
      <c r="W797" s="51" t="s">
        <v>76</v>
      </c>
      <c r="X797" s="51" t="s">
        <v>77</v>
      </c>
      <c r="Y797" s="51" t="s">
        <v>77</v>
      </c>
      <c r="Z797" s="51" t="s">
        <v>77</v>
      </c>
      <c r="AA797" s="51" t="s">
        <v>77</v>
      </c>
      <c r="AB797" s="51" t="s">
        <v>76</v>
      </c>
      <c r="AC797" s="51" t="s">
        <v>76</v>
      </c>
      <c r="AD797" s="49" t="s">
        <v>77</v>
      </c>
      <c r="AE797" s="50" t="s">
        <v>77</v>
      </c>
      <c r="AF797" s="51" t="s">
        <v>77</v>
      </c>
      <c r="AG797" s="51" t="s">
        <v>77</v>
      </c>
      <c r="AH797" s="51" t="s">
        <v>77</v>
      </c>
      <c r="AI797" s="51" t="s">
        <v>77</v>
      </c>
      <c r="AJ797" s="51" t="s">
        <v>76</v>
      </c>
      <c r="AK797" s="51" t="s">
        <v>77</v>
      </c>
      <c r="AL797" s="51" t="s">
        <v>77</v>
      </c>
      <c r="AM797" s="51" t="s">
        <v>77</v>
      </c>
      <c r="AN797" s="51" t="s">
        <v>77</v>
      </c>
      <c r="AO797" s="51" t="s">
        <v>77</v>
      </c>
      <c r="AP797" s="51" t="s">
        <v>77</v>
      </c>
      <c r="AQ797" s="51" t="s">
        <v>77</v>
      </c>
      <c r="AR797" s="51" t="s">
        <v>77</v>
      </c>
      <c r="AS797" s="51" t="s">
        <v>77</v>
      </c>
      <c r="AT797" s="51" t="s">
        <v>76</v>
      </c>
      <c r="AU797" s="51" t="s">
        <v>77</v>
      </c>
      <c r="AV797" s="51" t="s">
        <v>77</v>
      </c>
      <c r="AW797" s="51" t="s">
        <v>77</v>
      </c>
      <c r="AX797" s="51" t="s">
        <v>77</v>
      </c>
      <c r="AY797" s="51" t="s">
        <v>77</v>
      </c>
      <c r="AZ797" s="51" t="s">
        <v>77</v>
      </c>
      <c r="BA797" s="51" t="s">
        <v>77</v>
      </c>
      <c r="BB797" s="51" t="s">
        <v>77</v>
      </c>
      <c r="BC797" s="51" t="s">
        <v>77</v>
      </c>
      <c r="BD797" s="51" t="s">
        <v>77</v>
      </c>
      <c r="BE797" s="49" t="s">
        <v>77</v>
      </c>
      <c r="BF797" s="52">
        <v>0</v>
      </c>
      <c r="BG797" s="53">
        <v>0</v>
      </c>
      <c r="BH797" s="53">
        <v>0</v>
      </c>
      <c r="BI797" s="53">
        <v>0</v>
      </c>
      <c r="BJ797" s="53">
        <v>0</v>
      </c>
      <c r="BK797" s="53">
        <v>0</v>
      </c>
      <c r="BL797" s="53">
        <v>0</v>
      </c>
      <c r="BM797" s="54">
        <f t="shared" si="12"/>
        <v>0</v>
      </c>
      <c r="BO797" t="str">
        <f>VLOOKUP(A797,Startups!$A$3:$B$1596, 2,FALSE)</f>
        <v>Early Stage</v>
      </c>
    </row>
    <row r="798" spans="1:67" s="55" customFormat="1" ht="135" customHeight="1" x14ac:dyDescent="0.2">
      <c r="A798" s="50" t="s">
        <v>7059</v>
      </c>
      <c r="B798" s="51" t="s">
        <v>7060</v>
      </c>
      <c r="C798" s="51" t="s">
        <v>66</v>
      </c>
      <c r="D798" s="51" t="s">
        <v>67</v>
      </c>
      <c r="E798" s="51">
        <v>2015</v>
      </c>
      <c r="F798" s="51" t="s">
        <v>43</v>
      </c>
      <c r="G798" s="51" t="s">
        <v>94</v>
      </c>
      <c r="H798" s="51" t="s">
        <v>7061</v>
      </c>
      <c r="I798" s="49" t="s">
        <v>7062</v>
      </c>
      <c r="J798" s="50" t="s">
        <v>7063</v>
      </c>
      <c r="K798" s="51" t="s">
        <v>7064</v>
      </c>
      <c r="L798" s="51" t="s">
        <v>7065</v>
      </c>
      <c r="M798" s="51" t="s">
        <v>7066</v>
      </c>
      <c r="N798" s="51" t="s">
        <v>7067</v>
      </c>
      <c r="O798" s="49" t="s">
        <v>7068</v>
      </c>
      <c r="P798" s="50" t="s">
        <v>76</v>
      </c>
      <c r="Q798" s="51" t="s">
        <v>77</v>
      </c>
      <c r="R798" s="49" t="s">
        <v>77</v>
      </c>
      <c r="S798" s="50" t="s">
        <v>77</v>
      </c>
      <c r="T798" s="51" t="s">
        <v>77</v>
      </c>
      <c r="U798" s="51" t="s">
        <v>77</v>
      </c>
      <c r="V798" s="51" t="s">
        <v>77</v>
      </c>
      <c r="W798" s="51" t="s">
        <v>77</v>
      </c>
      <c r="X798" s="51" t="s">
        <v>76</v>
      </c>
      <c r="Y798" s="51" t="s">
        <v>77</v>
      </c>
      <c r="Z798" s="51" t="s">
        <v>77</v>
      </c>
      <c r="AA798" s="51" t="s">
        <v>77</v>
      </c>
      <c r="AB798" s="51" t="s">
        <v>76</v>
      </c>
      <c r="AC798" s="51" t="s">
        <v>76</v>
      </c>
      <c r="AD798" s="49" t="s">
        <v>77</v>
      </c>
      <c r="AE798" s="50" t="s">
        <v>77</v>
      </c>
      <c r="AF798" s="51" t="s">
        <v>77</v>
      </c>
      <c r="AG798" s="51" t="s">
        <v>77</v>
      </c>
      <c r="AH798" s="51" t="s">
        <v>77</v>
      </c>
      <c r="AI798" s="51" t="s">
        <v>77</v>
      </c>
      <c r="AJ798" s="51" t="s">
        <v>77</v>
      </c>
      <c r="AK798" s="51" t="s">
        <v>77</v>
      </c>
      <c r="AL798" s="51" t="s">
        <v>76</v>
      </c>
      <c r="AM798" s="51" t="s">
        <v>77</v>
      </c>
      <c r="AN798" s="51" t="s">
        <v>77</v>
      </c>
      <c r="AO798" s="51" t="s">
        <v>77</v>
      </c>
      <c r="AP798" s="51" t="s">
        <v>77</v>
      </c>
      <c r="AQ798" s="51" t="s">
        <v>77</v>
      </c>
      <c r="AR798" s="51" t="s">
        <v>77</v>
      </c>
      <c r="AS798" s="51" t="s">
        <v>77</v>
      </c>
      <c r="AT798" s="51" t="s">
        <v>77</v>
      </c>
      <c r="AU798" s="51" t="s">
        <v>77</v>
      </c>
      <c r="AV798" s="51" t="s">
        <v>77</v>
      </c>
      <c r="AW798" s="51" t="s">
        <v>77</v>
      </c>
      <c r="AX798" s="51" t="s">
        <v>77</v>
      </c>
      <c r="AY798" s="51" t="s">
        <v>77</v>
      </c>
      <c r="AZ798" s="51" t="s">
        <v>77</v>
      </c>
      <c r="BA798" s="51" t="s">
        <v>77</v>
      </c>
      <c r="BB798" s="51" t="s">
        <v>77</v>
      </c>
      <c r="BC798" s="51" t="s">
        <v>77</v>
      </c>
      <c r="BD798" s="51" t="s">
        <v>77</v>
      </c>
      <c r="BE798" s="49" t="s">
        <v>77</v>
      </c>
      <c r="BF798" s="52">
        <v>0</v>
      </c>
      <c r="BG798" s="53">
        <v>0</v>
      </c>
      <c r="BH798" s="53">
        <v>0</v>
      </c>
      <c r="BI798" s="53">
        <v>0</v>
      </c>
      <c r="BJ798" s="53">
        <v>0</v>
      </c>
      <c r="BK798" s="53">
        <v>0</v>
      </c>
      <c r="BL798" s="53">
        <v>0</v>
      </c>
      <c r="BM798" s="54">
        <f t="shared" si="12"/>
        <v>0</v>
      </c>
      <c r="BO798" t="str">
        <f>VLOOKUP(A798,Startups!$A$3:$B$1596, 2,FALSE)</f>
        <v>Normal</v>
      </c>
    </row>
    <row r="799" spans="1:67" s="55" customFormat="1" ht="135" customHeight="1" x14ac:dyDescent="0.2">
      <c r="A799" s="50" t="s">
        <v>7069</v>
      </c>
      <c r="B799" s="51" t="s">
        <v>7070</v>
      </c>
      <c r="C799" s="51" t="s">
        <v>66</v>
      </c>
      <c r="D799" s="51" t="s">
        <v>426</v>
      </c>
      <c r="E799" s="51">
        <v>2015</v>
      </c>
      <c r="F799" s="51" t="s">
        <v>1092</v>
      </c>
      <c r="G799" s="51" t="s">
        <v>94</v>
      </c>
      <c r="H799" s="51" t="s">
        <v>7071</v>
      </c>
      <c r="I799" s="49" t="s">
        <v>7072</v>
      </c>
      <c r="J799" s="50" t="s">
        <v>7073</v>
      </c>
      <c r="K799" s="51" t="s">
        <v>7074</v>
      </c>
      <c r="L799" s="51" t="s">
        <v>7075</v>
      </c>
      <c r="M799" s="51" t="s">
        <v>7076</v>
      </c>
      <c r="N799" s="51" t="s">
        <v>7077</v>
      </c>
      <c r="O799" s="49" t="s">
        <v>7078</v>
      </c>
      <c r="P799" s="50" t="s">
        <v>76</v>
      </c>
      <c r="Q799" s="51" t="s">
        <v>76</v>
      </c>
      <c r="R799" s="49" t="s">
        <v>77</v>
      </c>
      <c r="S799" s="50" t="s">
        <v>77</v>
      </c>
      <c r="T799" s="51" t="s">
        <v>77</v>
      </c>
      <c r="U799" s="51" t="s">
        <v>77</v>
      </c>
      <c r="V799" s="51" t="s">
        <v>76</v>
      </c>
      <c r="W799" s="51" t="s">
        <v>76</v>
      </c>
      <c r="X799" s="51" t="s">
        <v>77</v>
      </c>
      <c r="Y799" s="51" t="s">
        <v>77</v>
      </c>
      <c r="Z799" s="51" t="s">
        <v>77</v>
      </c>
      <c r="AA799" s="51" t="s">
        <v>77</v>
      </c>
      <c r="AB799" s="51" t="s">
        <v>77</v>
      </c>
      <c r="AC799" s="51" t="s">
        <v>76</v>
      </c>
      <c r="AD799" s="49" t="s">
        <v>77</v>
      </c>
      <c r="AE799" s="50" t="s">
        <v>77</v>
      </c>
      <c r="AF799" s="51" t="s">
        <v>77</v>
      </c>
      <c r="AG799" s="51" t="s">
        <v>77</v>
      </c>
      <c r="AH799" s="51" t="s">
        <v>77</v>
      </c>
      <c r="AI799" s="51" t="s">
        <v>77</v>
      </c>
      <c r="AJ799" s="51" t="s">
        <v>77</v>
      </c>
      <c r="AK799" s="51" t="s">
        <v>77</v>
      </c>
      <c r="AL799" s="51" t="s">
        <v>76</v>
      </c>
      <c r="AM799" s="51" t="s">
        <v>77</v>
      </c>
      <c r="AN799" s="51" t="s">
        <v>77</v>
      </c>
      <c r="AO799" s="51" t="s">
        <v>77</v>
      </c>
      <c r="AP799" s="51" t="s">
        <v>77</v>
      </c>
      <c r="AQ799" s="51" t="s">
        <v>77</v>
      </c>
      <c r="AR799" s="51" t="s">
        <v>77</v>
      </c>
      <c r="AS799" s="51" t="s">
        <v>77</v>
      </c>
      <c r="AT799" s="51" t="s">
        <v>76</v>
      </c>
      <c r="AU799" s="51" t="s">
        <v>77</v>
      </c>
      <c r="AV799" s="51" t="s">
        <v>77</v>
      </c>
      <c r="AW799" s="51" t="s">
        <v>77</v>
      </c>
      <c r="AX799" s="51" t="s">
        <v>77</v>
      </c>
      <c r="AY799" s="51" t="s">
        <v>77</v>
      </c>
      <c r="AZ799" s="51" t="s">
        <v>77</v>
      </c>
      <c r="BA799" s="51" t="s">
        <v>77</v>
      </c>
      <c r="BB799" s="51" t="s">
        <v>77</v>
      </c>
      <c r="BC799" s="51" t="s">
        <v>77</v>
      </c>
      <c r="BD799" s="51" t="s">
        <v>77</v>
      </c>
      <c r="BE799" s="49" t="s">
        <v>77</v>
      </c>
      <c r="BF799" s="52">
        <v>0</v>
      </c>
      <c r="BG799" s="53">
        <v>0</v>
      </c>
      <c r="BH799" s="53">
        <v>0</v>
      </c>
      <c r="BI799" s="53">
        <v>0</v>
      </c>
      <c r="BJ799" s="53">
        <v>0</v>
      </c>
      <c r="BK799" s="53">
        <v>0</v>
      </c>
      <c r="BL799" s="53">
        <v>0</v>
      </c>
      <c r="BM799" s="54">
        <f t="shared" si="12"/>
        <v>0</v>
      </c>
      <c r="BO799" t="str">
        <f>VLOOKUP(A799,Startups!$A$3:$B$1596, 2,FALSE)</f>
        <v>Early Stage</v>
      </c>
    </row>
    <row r="800" spans="1:67" s="55" customFormat="1" ht="135" customHeight="1" x14ac:dyDescent="0.2">
      <c r="A800" s="50" t="s">
        <v>7079</v>
      </c>
      <c r="B800" s="51" t="s">
        <v>7080</v>
      </c>
      <c r="C800" s="51" t="s">
        <v>915</v>
      </c>
      <c r="D800" s="51" t="s">
        <v>6006</v>
      </c>
      <c r="E800" s="51">
        <v>2015</v>
      </c>
      <c r="F800" s="51" t="s">
        <v>37</v>
      </c>
      <c r="G800" s="51" t="s">
        <v>68</v>
      </c>
      <c r="H800" s="51" t="s">
        <v>7081</v>
      </c>
      <c r="I800" s="49" t="s">
        <v>7082</v>
      </c>
      <c r="J800" s="50" t="s">
        <v>7083</v>
      </c>
      <c r="K800" s="51" t="s">
        <v>7084</v>
      </c>
      <c r="L800" s="51" t="s">
        <v>7085</v>
      </c>
      <c r="M800" s="51" t="s">
        <v>7086</v>
      </c>
      <c r="N800" s="51" t="s">
        <v>7087</v>
      </c>
      <c r="O800" s="49" t="s">
        <v>7088</v>
      </c>
      <c r="P800" s="50" t="s">
        <v>76</v>
      </c>
      <c r="Q800" s="51" t="s">
        <v>77</v>
      </c>
      <c r="R800" s="49" t="s">
        <v>77</v>
      </c>
      <c r="S800" s="50" t="s">
        <v>76</v>
      </c>
      <c r="T800" s="51" t="s">
        <v>77</v>
      </c>
      <c r="U800" s="51" t="s">
        <v>77</v>
      </c>
      <c r="V800" s="51" t="s">
        <v>77</v>
      </c>
      <c r="W800" s="51" t="s">
        <v>77</v>
      </c>
      <c r="X800" s="51" t="s">
        <v>77</v>
      </c>
      <c r="Y800" s="51" t="s">
        <v>77</v>
      </c>
      <c r="Z800" s="51" t="s">
        <v>76</v>
      </c>
      <c r="AA800" s="51" t="s">
        <v>76</v>
      </c>
      <c r="AB800" s="51" t="s">
        <v>77</v>
      </c>
      <c r="AC800" s="51" t="s">
        <v>77</v>
      </c>
      <c r="AD800" s="49" t="s">
        <v>77</v>
      </c>
      <c r="AE800" s="50" t="s">
        <v>77</v>
      </c>
      <c r="AF800" s="51" t="s">
        <v>76</v>
      </c>
      <c r="AG800" s="51" t="s">
        <v>77</v>
      </c>
      <c r="AH800" s="51" t="s">
        <v>77</v>
      </c>
      <c r="AI800" s="51" t="s">
        <v>77</v>
      </c>
      <c r="AJ800" s="51" t="s">
        <v>77</v>
      </c>
      <c r="AK800" s="51" t="s">
        <v>77</v>
      </c>
      <c r="AL800" s="51" t="s">
        <v>77</v>
      </c>
      <c r="AM800" s="51" t="s">
        <v>77</v>
      </c>
      <c r="AN800" s="51" t="s">
        <v>77</v>
      </c>
      <c r="AO800" s="51" t="s">
        <v>77</v>
      </c>
      <c r="AP800" s="51" t="s">
        <v>77</v>
      </c>
      <c r="AQ800" s="51" t="s">
        <v>77</v>
      </c>
      <c r="AR800" s="51" t="s">
        <v>77</v>
      </c>
      <c r="AS800" s="51" t="s">
        <v>77</v>
      </c>
      <c r="AT800" s="51" t="s">
        <v>77</v>
      </c>
      <c r="AU800" s="51" t="s">
        <v>77</v>
      </c>
      <c r="AV800" s="51" t="s">
        <v>77</v>
      </c>
      <c r="AW800" s="51" t="s">
        <v>77</v>
      </c>
      <c r="AX800" s="51" t="s">
        <v>77</v>
      </c>
      <c r="AY800" s="51" t="s">
        <v>77</v>
      </c>
      <c r="AZ800" s="51" t="s">
        <v>77</v>
      </c>
      <c r="BA800" s="51" t="s">
        <v>77</v>
      </c>
      <c r="BB800" s="51" t="s">
        <v>77</v>
      </c>
      <c r="BC800" s="51" t="s">
        <v>77</v>
      </c>
      <c r="BD800" s="51" t="s">
        <v>77</v>
      </c>
      <c r="BE800" s="49" t="s">
        <v>77</v>
      </c>
      <c r="BF800" s="52">
        <v>0</v>
      </c>
      <c r="BG800" s="53">
        <v>0</v>
      </c>
      <c r="BH800" s="53">
        <v>0</v>
      </c>
      <c r="BI800" s="53">
        <v>0</v>
      </c>
      <c r="BJ800" s="53">
        <v>0</v>
      </c>
      <c r="BK800" s="53">
        <v>0</v>
      </c>
      <c r="BL800" s="53">
        <v>0</v>
      </c>
      <c r="BM800" s="54">
        <f t="shared" si="12"/>
        <v>0</v>
      </c>
      <c r="BO800" t="str">
        <f>VLOOKUP(A800,Startups!$A$3:$B$1596, 2,FALSE)</f>
        <v>Early Stage</v>
      </c>
    </row>
    <row r="801" spans="1:67" s="55" customFormat="1" ht="135" customHeight="1" x14ac:dyDescent="0.2">
      <c r="A801" s="50" t="s">
        <v>7089</v>
      </c>
      <c r="B801" s="51" t="s">
        <v>7090</v>
      </c>
      <c r="C801" s="51" t="s">
        <v>7091</v>
      </c>
      <c r="D801" s="51" t="s">
        <v>7092</v>
      </c>
      <c r="E801" s="51">
        <v>2015</v>
      </c>
      <c r="F801" s="51" t="s">
        <v>592</v>
      </c>
      <c r="G801" s="51" t="s">
        <v>94</v>
      </c>
      <c r="H801" s="51" t="s">
        <v>7093</v>
      </c>
      <c r="I801" s="49" t="s">
        <v>7094</v>
      </c>
      <c r="J801" s="50" t="s">
        <v>7095</v>
      </c>
      <c r="K801" s="51" t="s">
        <v>7096</v>
      </c>
      <c r="L801" s="51" t="s">
        <v>7097</v>
      </c>
      <c r="M801" s="51" t="s">
        <v>7098</v>
      </c>
      <c r="N801" s="51" t="s">
        <v>7099</v>
      </c>
      <c r="O801" s="49" t="s">
        <v>7100</v>
      </c>
      <c r="P801" s="50" t="s">
        <v>76</v>
      </c>
      <c r="Q801" s="51" t="s">
        <v>76</v>
      </c>
      <c r="R801" s="49" t="s">
        <v>77</v>
      </c>
      <c r="S801" s="50" t="s">
        <v>77</v>
      </c>
      <c r="T801" s="51" t="s">
        <v>77</v>
      </c>
      <c r="U801" s="51" t="s">
        <v>77</v>
      </c>
      <c r="V801" s="51" t="s">
        <v>77</v>
      </c>
      <c r="W801" s="51" t="s">
        <v>77</v>
      </c>
      <c r="X801" s="51" t="s">
        <v>77</v>
      </c>
      <c r="Y801" s="51" t="s">
        <v>77</v>
      </c>
      <c r="Z801" s="51" t="s">
        <v>77</v>
      </c>
      <c r="AA801" s="51" t="s">
        <v>76</v>
      </c>
      <c r="AB801" s="51" t="s">
        <v>76</v>
      </c>
      <c r="AC801" s="51" t="s">
        <v>77</v>
      </c>
      <c r="AD801" s="49" t="s">
        <v>76</v>
      </c>
      <c r="AE801" s="50" t="s">
        <v>77</v>
      </c>
      <c r="AF801" s="51" t="s">
        <v>77</v>
      </c>
      <c r="AG801" s="51" t="s">
        <v>77</v>
      </c>
      <c r="AH801" s="51" t="s">
        <v>77</v>
      </c>
      <c r="AI801" s="51" t="s">
        <v>76</v>
      </c>
      <c r="AJ801" s="51" t="s">
        <v>77</v>
      </c>
      <c r="AK801" s="51" t="s">
        <v>77</v>
      </c>
      <c r="AL801" s="51" t="s">
        <v>76</v>
      </c>
      <c r="AM801" s="51" t="s">
        <v>77</v>
      </c>
      <c r="AN801" s="51" t="s">
        <v>77</v>
      </c>
      <c r="AO801" s="51" t="s">
        <v>77</v>
      </c>
      <c r="AP801" s="51" t="s">
        <v>77</v>
      </c>
      <c r="AQ801" s="51" t="s">
        <v>77</v>
      </c>
      <c r="AR801" s="51" t="s">
        <v>77</v>
      </c>
      <c r="AS801" s="51" t="s">
        <v>77</v>
      </c>
      <c r="AT801" s="51" t="s">
        <v>77</v>
      </c>
      <c r="AU801" s="51" t="s">
        <v>77</v>
      </c>
      <c r="AV801" s="51" t="s">
        <v>77</v>
      </c>
      <c r="AW801" s="51" t="s">
        <v>77</v>
      </c>
      <c r="AX801" s="51" t="s">
        <v>77</v>
      </c>
      <c r="AY801" s="51" t="s">
        <v>77</v>
      </c>
      <c r="AZ801" s="51" t="s">
        <v>77</v>
      </c>
      <c r="BA801" s="51" t="s">
        <v>77</v>
      </c>
      <c r="BB801" s="51" t="s">
        <v>77</v>
      </c>
      <c r="BC801" s="51" t="s">
        <v>77</v>
      </c>
      <c r="BD801" s="51" t="s">
        <v>77</v>
      </c>
      <c r="BE801" s="49" t="s">
        <v>77</v>
      </c>
      <c r="BF801" s="52">
        <v>0</v>
      </c>
      <c r="BG801" s="53">
        <v>0</v>
      </c>
      <c r="BH801" s="53">
        <v>0</v>
      </c>
      <c r="BI801" s="53">
        <v>0</v>
      </c>
      <c r="BJ801" s="53">
        <v>0</v>
      </c>
      <c r="BK801" s="53">
        <v>0</v>
      </c>
      <c r="BL801" s="53">
        <v>0</v>
      </c>
      <c r="BM801" s="54">
        <f t="shared" si="12"/>
        <v>0</v>
      </c>
      <c r="BO801" t="str">
        <f>VLOOKUP(A801,Startups!$A$3:$B$1596, 2,FALSE)</f>
        <v>Early Stage</v>
      </c>
    </row>
    <row r="802" spans="1:67" s="55" customFormat="1" ht="135" customHeight="1" x14ac:dyDescent="0.2">
      <c r="A802" s="50" t="s">
        <v>7101</v>
      </c>
      <c r="B802" s="51" t="s">
        <v>7102</v>
      </c>
      <c r="C802" s="51" t="s">
        <v>66</v>
      </c>
      <c r="D802" s="51" t="s">
        <v>67</v>
      </c>
      <c r="E802" s="51">
        <v>2015</v>
      </c>
      <c r="F802" s="51" t="s">
        <v>7103</v>
      </c>
      <c r="G802" s="51" t="s">
        <v>155</v>
      </c>
      <c r="H802" s="51" t="s">
        <v>7104</v>
      </c>
      <c r="I802" s="49" t="s">
        <v>7105</v>
      </c>
      <c r="J802" s="50" t="s">
        <v>7106</v>
      </c>
      <c r="K802" s="51" t="s">
        <v>7107</v>
      </c>
      <c r="L802" s="51" t="s">
        <v>7108</v>
      </c>
      <c r="M802" s="51" t="s">
        <v>7109</v>
      </c>
      <c r="N802" s="51" t="s">
        <v>7110</v>
      </c>
      <c r="O802" s="49" t="s">
        <v>7111</v>
      </c>
      <c r="P802" s="50" t="s">
        <v>76</v>
      </c>
      <c r="Q802" s="51" t="s">
        <v>76</v>
      </c>
      <c r="R802" s="49" t="s">
        <v>77</v>
      </c>
      <c r="S802" s="50" t="s">
        <v>77</v>
      </c>
      <c r="T802" s="51" t="s">
        <v>76</v>
      </c>
      <c r="U802" s="51" t="s">
        <v>77</v>
      </c>
      <c r="V802" s="51" t="s">
        <v>77</v>
      </c>
      <c r="W802" s="51" t="s">
        <v>76</v>
      </c>
      <c r="X802" s="51" t="s">
        <v>77</v>
      </c>
      <c r="Y802" s="51" t="s">
        <v>77</v>
      </c>
      <c r="Z802" s="51" t="s">
        <v>77</v>
      </c>
      <c r="AA802" s="51" t="s">
        <v>77</v>
      </c>
      <c r="AB802" s="51" t="s">
        <v>77</v>
      </c>
      <c r="AC802" s="51" t="s">
        <v>77</v>
      </c>
      <c r="AD802" s="49" t="s">
        <v>76</v>
      </c>
      <c r="AE802" s="50" t="s">
        <v>77</v>
      </c>
      <c r="AF802" s="51" t="s">
        <v>77</v>
      </c>
      <c r="AG802" s="51" t="s">
        <v>77</v>
      </c>
      <c r="AH802" s="51" t="s">
        <v>77</v>
      </c>
      <c r="AI802" s="51" t="s">
        <v>77</v>
      </c>
      <c r="AJ802" s="51" t="s">
        <v>77</v>
      </c>
      <c r="AK802" s="51" t="s">
        <v>77</v>
      </c>
      <c r="AL802" s="51" t="s">
        <v>77</v>
      </c>
      <c r="AM802" s="51" t="s">
        <v>77</v>
      </c>
      <c r="AN802" s="51" t="s">
        <v>77</v>
      </c>
      <c r="AO802" s="51" t="s">
        <v>77</v>
      </c>
      <c r="AP802" s="51" t="s">
        <v>77</v>
      </c>
      <c r="AQ802" s="51" t="s">
        <v>77</v>
      </c>
      <c r="AR802" s="51" t="s">
        <v>77</v>
      </c>
      <c r="AS802" s="51" t="s">
        <v>77</v>
      </c>
      <c r="AT802" s="51" t="s">
        <v>77</v>
      </c>
      <c r="AU802" s="51" t="s">
        <v>77</v>
      </c>
      <c r="AV802" s="51" t="s">
        <v>77</v>
      </c>
      <c r="AW802" s="51" t="s">
        <v>77</v>
      </c>
      <c r="AX802" s="51" t="s">
        <v>76</v>
      </c>
      <c r="AY802" s="51" t="s">
        <v>77</v>
      </c>
      <c r="AZ802" s="51" t="s">
        <v>76</v>
      </c>
      <c r="BA802" s="51" t="s">
        <v>77</v>
      </c>
      <c r="BB802" s="51" t="s">
        <v>77</v>
      </c>
      <c r="BC802" s="51" t="s">
        <v>77</v>
      </c>
      <c r="BD802" s="51" t="s">
        <v>77</v>
      </c>
      <c r="BE802" s="49" t="s">
        <v>77</v>
      </c>
      <c r="BF802" s="52">
        <v>0</v>
      </c>
      <c r="BG802" s="53">
        <v>0</v>
      </c>
      <c r="BH802" s="53">
        <v>0</v>
      </c>
      <c r="BI802" s="53">
        <v>0</v>
      </c>
      <c r="BJ802" s="53">
        <v>0</v>
      </c>
      <c r="BK802" s="53">
        <v>0</v>
      </c>
      <c r="BL802" s="53">
        <v>0</v>
      </c>
      <c r="BM802" s="54">
        <f t="shared" si="12"/>
        <v>0</v>
      </c>
      <c r="BO802" t="str">
        <f>VLOOKUP(A802,Startups!$A$3:$B$1596, 2,FALSE)</f>
        <v>Early Stage</v>
      </c>
    </row>
    <row r="803" spans="1:67" s="55" customFormat="1" ht="135" customHeight="1" x14ac:dyDescent="0.2">
      <c r="A803" s="50" t="s">
        <v>7112</v>
      </c>
      <c r="B803" s="51" t="s">
        <v>7113</v>
      </c>
      <c r="C803" s="51" t="s">
        <v>220</v>
      </c>
      <c r="D803" s="51" t="s">
        <v>221</v>
      </c>
      <c r="E803" s="51">
        <v>2015</v>
      </c>
      <c r="F803" s="51" t="s">
        <v>43</v>
      </c>
      <c r="G803" s="51" t="s">
        <v>94</v>
      </c>
      <c r="H803" s="51" t="s">
        <v>7114</v>
      </c>
      <c r="I803" s="49" t="s">
        <v>7115</v>
      </c>
      <c r="J803" s="50" t="s">
        <v>7116</v>
      </c>
      <c r="K803" s="51" t="s">
        <v>7117</v>
      </c>
      <c r="L803" s="51" t="s">
        <v>7118</v>
      </c>
      <c r="M803" s="51" t="s">
        <v>7119</v>
      </c>
      <c r="N803" s="51" t="s">
        <v>7120</v>
      </c>
      <c r="O803" s="49" t="s">
        <v>7121</v>
      </c>
      <c r="P803" s="50" t="s">
        <v>76</v>
      </c>
      <c r="Q803" s="51" t="s">
        <v>76</v>
      </c>
      <c r="R803" s="49" t="s">
        <v>76</v>
      </c>
      <c r="S803" s="50" t="s">
        <v>77</v>
      </c>
      <c r="T803" s="51" t="s">
        <v>76</v>
      </c>
      <c r="U803" s="51" t="s">
        <v>76</v>
      </c>
      <c r="V803" s="51" t="s">
        <v>77</v>
      </c>
      <c r="W803" s="51" t="s">
        <v>77</v>
      </c>
      <c r="X803" s="51" t="s">
        <v>77</v>
      </c>
      <c r="Y803" s="51" t="s">
        <v>77</v>
      </c>
      <c r="Z803" s="51" t="s">
        <v>77</v>
      </c>
      <c r="AA803" s="51" t="s">
        <v>77</v>
      </c>
      <c r="AB803" s="51" t="s">
        <v>77</v>
      </c>
      <c r="AC803" s="51" t="s">
        <v>77</v>
      </c>
      <c r="AD803" s="49" t="s">
        <v>77</v>
      </c>
      <c r="AE803" s="50" t="s">
        <v>77</v>
      </c>
      <c r="AF803" s="51" t="s">
        <v>77</v>
      </c>
      <c r="AG803" s="51" t="s">
        <v>77</v>
      </c>
      <c r="AH803" s="51" t="s">
        <v>77</v>
      </c>
      <c r="AI803" s="51" t="s">
        <v>77</v>
      </c>
      <c r="AJ803" s="51" t="s">
        <v>77</v>
      </c>
      <c r="AK803" s="51" t="s">
        <v>77</v>
      </c>
      <c r="AL803" s="51" t="s">
        <v>76</v>
      </c>
      <c r="AM803" s="51" t="s">
        <v>77</v>
      </c>
      <c r="AN803" s="51" t="s">
        <v>77</v>
      </c>
      <c r="AO803" s="51" t="s">
        <v>77</v>
      </c>
      <c r="AP803" s="51" t="s">
        <v>77</v>
      </c>
      <c r="AQ803" s="51" t="s">
        <v>77</v>
      </c>
      <c r="AR803" s="51" t="s">
        <v>77</v>
      </c>
      <c r="AS803" s="51" t="s">
        <v>77</v>
      </c>
      <c r="AT803" s="51" t="s">
        <v>77</v>
      </c>
      <c r="AU803" s="51" t="s">
        <v>77</v>
      </c>
      <c r="AV803" s="51" t="s">
        <v>77</v>
      </c>
      <c r="AW803" s="51" t="s">
        <v>77</v>
      </c>
      <c r="AX803" s="51" t="s">
        <v>77</v>
      </c>
      <c r="AY803" s="51" t="s">
        <v>77</v>
      </c>
      <c r="AZ803" s="51" t="s">
        <v>77</v>
      </c>
      <c r="BA803" s="51" t="s">
        <v>77</v>
      </c>
      <c r="BB803" s="51" t="s">
        <v>77</v>
      </c>
      <c r="BC803" s="51" t="s">
        <v>77</v>
      </c>
      <c r="BD803" s="51" t="s">
        <v>77</v>
      </c>
      <c r="BE803" s="49" t="s">
        <v>77</v>
      </c>
      <c r="BF803" s="52">
        <v>0</v>
      </c>
      <c r="BG803" s="53">
        <v>0</v>
      </c>
      <c r="BH803" s="53">
        <v>0</v>
      </c>
      <c r="BI803" s="53">
        <v>0</v>
      </c>
      <c r="BJ803" s="53">
        <v>0</v>
      </c>
      <c r="BK803" s="53">
        <v>0</v>
      </c>
      <c r="BL803" s="53">
        <v>0</v>
      </c>
      <c r="BM803" s="54">
        <f t="shared" si="12"/>
        <v>0</v>
      </c>
      <c r="BO803" t="str">
        <f>VLOOKUP(A803,Startups!$A$3:$B$1596, 2,FALSE)</f>
        <v>Normal</v>
      </c>
    </row>
    <row r="804" spans="1:67" s="55" customFormat="1" ht="135" customHeight="1" x14ac:dyDescent="0.2">
      <c r="A804" s="50" t="s">
        <v>7122</v>
      </c>
      <c r="B804" s="51" t="s">
        <v>7123</v>
      </c>
      <c r="C804" s="51" t="s">
        <v>66</v>
      </c>
      <c r="D804" s="51" t="s">
        <v>379</v>
      </c>
      <c r="E804" s="51">
        <v>2014</v>
      </c>
      <c r="F804" s="51" t="s">
        <v>44</v>
      </c>
      <c r="G804" s="51" t="s">
        <v>94</v>
      </c>
      <c r="H804" s="51" t="s">
        <v>7124</v>
      </c>
      <c r="I804" s="49" t="s">
        <v>7125</v>
      </c>
      <c r="J804" s="50" t="s">
        <v>7126</v>
      </c>
      <c r="K804" s="51" t="s">
        <v>7127</v>
      </c>
      <c r="L804" s="51" t="s">
        <v>7128</v>
      </c>
      <c r="M804" s="51" t="s">
        <v>7129</v>
      </c>
      <c r="N804" s="51" t="s">
        <v>7130</v>
      </c>
      <c r="O804" s="49" t="s">
        <v>7131</v>
      </c>
      <c r="P804" s="50" t="s">
        <v>77</v>
      </c>
      <c r="Q804" s="51" t="s">
        <v>76</v>
      </c>
      <c r="R804" s="49" t="s">
        <v>77</v>
      </c>
      <c r="S804" s="50" t="s">
        <v>77</v>
      </c>
      <c r="T804" s="51" t="s">
        <v>77</v>
      </c>
      <c r="U804" s="51" t="s">
        <v>77</v>
      </c>
      <c r="V804" s="51" t="s">
        <v>76</v>
      </c>
      <c r="W804" s="51" t="s">
        <v>77</v>
      </c>
      <c r="X804" s="51" t="s">
        <v>77</v>
      </c>
      <c r="Y804" s="51" t="s">
        <v>76</v>
      </c>
      <c r="Z804" s="51" t="s">
        <v>77</v>
      </c>
      <c r="AA804" s="51" t="s">
        <v>77</v>
      </c>
      <c r="AB804" s="51" t="s">
        <v>77</v>
      </c>
      <c r="AC804" s="51" t="s">
        <v>77</v>
      </c>
      <c r="AD804" s="49" t="s">
        <v>77</v>
      </c>
      <c r="AE804" s="50" t="s">
        <v>77</v>
      </c>
      <c r="AF804" s="51" t="s">
        <v>77</v>
      </c>
      <c r="AG804" s="51" t="s">
        <v>77</v>
      </c>
      <c r="AH804" s="51" t="s">
        <v>77</v>
      </c>
      <c r="AI804" s="51" t="s">
        <v>77</v>
      </c>
      <c r="AJ804" s="51" t="s">
        <v>77</v>
      </c>
      <c r="AK804" s="51" t="s">
        <v>77</v>
      </c>
      <c r="AL804" s="51" t="s">
        <v>77</v>
      </c>
      <c r="AM804" s="51" t="s">
        <v>76</v>
      </c>
      <c r="AN804" s="51" t="s">
        <v>77</v>
      </c>
      <c r="AO804" s="51" t="s">
        <v>77</v>
      </c>
      <c r="AP804" s="51" t="s">
        <v>77</v>
      </c>
      <c r="AQ804" s="51" t="s">
        <v>77</v>
      </c>
      <c r="AR804" s="51" t="s">
        <v>77</v>
      </c>
      <c r="AS804" s="51" t="s">
        <v>77</v>
      </c>
      <c r="AT804" s="51" t="s">
        <v>77</v>
      </c>
      <c r="AU804" s="51" t="s">
        <v>77</v>
      </c>
      <c r="AV804" s="51" t="s">
        <v>77</v>
      </c>
      <c r="AW804" s="51" t="s">
        <v>77</v>
      </c>
      <c r="AX804" s="51" t="s">
        <v>77</v>
      </c>
      <c r="AY804" s="51" t="s">
        <v>77</v>
      </c>
      <c r="AZ804" s="51" t="s">
        <v>77</v>
      </c>
      <c r="BA804" s="51" t="s">
        <v>77</v>
      </c>
      <c r="BB804" s="51" t="s">
        <v>77</v>
      </c>
      <c r="BC804" s="51" t="s">
        <v>77</v>
      </c>
      <c r="BD804" s="51" t="s">
        <v>77</v>
      </c>
      <c r="BE804" s="49" t="s">
        <v>77</v>
      </c>
      <c r="BF804" s="52">
        <v>0</v>
      </c>
      <c r="BG804" s="53">
        <v>0</v>
      </c>
      <c r="BH804" s="53">
        <v>0</v>
      </c>
      <c r="BI804" s="53">
        <v>0</v>
      </c>
      <c r="BJ804" s="53">
        <v>0</v>
      </c>
      <c r="BK804" s="53">
        <v>0</v>
      </c>
      <c r="BL804" s="53">
        <v>0</v>
      </c>
      <c r="BM804" s="54">
        <f t="shared" si="12"/>
        <v>0</v>
      </c>
      <c r="BO804" t="str">
        <f>VLOOKUP(A804,Startups!$A$3:$B$1596, 2,FALSE)</f>
        <v>Early Stage</v>
      </c>
    </row>
    <row r="805" spans="1:67" s="55" customFormat="1" ht="135" customHeight="1" x14ac:dyDescent="0.2">
      <c r="A805" s="50" t="s">
        <v>7132</v>
      </c>
      <c r="B805" s="51" t="s">
        <v>7133</v>
      </c>
      <c r="C805" s="51" t="s">
        <v>6205</v>
      </c>
      <c r="D805" s="51" t="s">
        <v>7134</v>
      </c>
      <c r="E805" s="51">
        <v>2015</v>
      </c>
      <c r="F805" s="51" t="s">
        <v>44</v>
      </c>
      <c r="G805" s="51" t="s">
        <v>68</v>
      </c>
      <c r="H805" s="51" t="s">
        <v>7135</v>
      </c>
      <c r="I805" s="49" t="s">
        <v>7136</v>
      </c>
      <c r="J805" s="50" t="s">
        <v>7137</v>
      </c>
      <c r="K805" s="51" t="s">
        <v>7138</v>
      </c>
      <c r="L805" s="51" t="s">
        <v>7139</v>
      </c>
      <c r="M805" s="51" t="s">
        <v>7140</v>
      </c>
      <c r="N805" s="51" t="s">
        <v>7141</v>
      </c>
      <c r="O805" s="49" t="s">
        <v>7142</v>
      </c>
      <c r="P805" s="50" t="s">
        <v>77</v>
      </c>
      <c r="Q805" s="51" t="s">
        <v>76</v>
      </c>
      <c r="R805" s="49" t="s">
        <v>77</v>
      </c>
      <c r="S805" s="50" t="s">
        <v>77</v>
      </c>
      <c r="T805" s="51" t="s">
        <v>77</v>
      </c>
      <c r="U805" s="51" t="s">
        <v>77</v>
      </c>
      <c r="V805" s="51" t="s">
        <v>76</v>
      </c>
      <c r="W805" s="51" t="s">
        <v>77</v>
      </c>
      <c r="X805" s="51" t="s">
        <v>77</v>
      </c>
      <c r="Y805" s="51" t="s">
        <v>77</v>
      </c>
      <c r="Z805" s="51" t="s">
        <v>77</v>
      </c>
      <c r="AA805" s="51" t="s">
        <v>77</v>
      </c>
      <c r="AB805" s="51" t="s">
        <v>77</v>
      </c>
      <c r="AC805" s="51" t="s">
        <v>77</v>
      </c>
      <c r="AD805" s="49" t="s">
        <v>76</v>
      </c>
      <c r="AE805" s="50" t="s">
        <v>77</v>
      </c>
      <c r="AF805" s="51" t="s">
        <v>77</v>
      </c>
      <c r="AG805" s="51" t="s">
        <v>77</v>
      </c>
      <c r="AH805" s="51" t="s">
        <v>77</v>
      </c>
      <c r="AI805" s="51" t="s">
        <v>77</v>
      </c>
      <c r="AJ805" s="51" t="s">
        <v>77</v>
      </c>
      <c r="AK805" s="51" t="s">
        <v>77</v>
      </c>
      <c r="AL805" s="51" t="s">
        <v>77</v>
      </c>
      <c r="AM805" s="51" t="s">
        <v>76</v>
      </c>
      <c r="AN805" s="51" t="s">
        <v>77</v>
      </c>
      <c r="AO805" s="51" t="s">
        <v>77</v>
      </c>
      <c r="AP805" s="51" t="s">
        <v>77</v>
      </c>
      <c r="AQ805" s="51" t="s">
        <v>77</v>
      </c>
      <c r="AR805" s="51" t="s">
        <v>77</v>
      </c>
      <c r="AS805" s="51" t="s">
        <v>77</v>
      </c>
      <c r="AT805" s="51" t="s">
        <v>77</v>
      </c>
      <c r="AU805" s="51" t="s">
        <v>77</v>
      </c>
      <c r="AV805" s="51" t="s">
        <v>77</v>
      </c>
      <c r="AW805" s="51" t="s">
        <v>77</v>
      </c>
      <c r="AX805" s="51" t="s">
        <v>77</v>
      </c>
      <c r="AY805" s="51" t="s">
        <v>77</v>
      </c>
      <c r="AZ805" s="51" t="s">
        <v>77</v>
      </c>
      <c r="BA805" s="51" t="s">
        <v>77</v>
      </c>
      <c r="BB805" s="51" t="s">
        <v>77</v>
      </c>
      <c r="BC805" s="51" t="s">
        <v>77</v>
      </c>
      <c r="BD805" s="51" t="s">
        <v>77</v>
      </c>
      <c r="BE805" s="49" t="s">
        <v>77</v>
      </c>
      <c r="BF805" s="52">
        <v>0</v>
      </c>
      <c r="BG805" s="53">
        <v>0</v>
      </c>
      <c r="BH805" s="53">
        <v>0</v>
      </c>
      <c r="BI805" s="53">
        <v>0</v>
      </c>
      <c r="BJ805" s="53">
        <v>0</v>
      </c>
      <c r="BK805" s="53">
        <v>0</v>
      </c>
      <c r="BL805" s="53">
        <v>0</v>
      </c>
      <c r="BM805" s="54">
        <f t="shared" si="12"/>
        <v>0</v>
      </c>
      <c r="BO805" t="str">
        <f>VLOOKUP(A805,Startups!$A$3:$B$1596, 2,FALSE)</f>
        <v>Early Stage</v>
      </c>
    </row>
    <row r="806" spans="1:67" s="55" customFormat="1" ht="135" customHeight="1" x14ac:dyDescent="0.2">
      <c r="A806" s="50" t="s">
        <v>7154</v>
      </c>
      <c r="B806" s="51" t="s">
        <v>7155</v>
      </c>
      <c r="C806" s="51" t="s">
        <v>7156</v>
      </c>
      <c r="D806" s="51" t="s">
        <v>7157</v>
      </c>
      <c r="E806" s="51">
        <v>2015</v>
      </c>
      <c r="F806" s="51" t="s">
        <v>734</v>
      </c>
      <c r="G806" s="51" t="s">
        <v>155</v>
      </c>
      <c r="H806" s="51" t="s">
        <v>7158</v>
      </c>
      <c r="I806" s="49" t="s">
        <v>7159</v>
      </c>
      <c r="J806" s="50" t="s">
        <v>7160</v>
      </c>
      <c r="K806" s="51" t="s">
        <v>7161</v>
      </c>
      <c r="L806" s="51" t="s">
        <v>7162</v>
      </c>
      <c r="M806" s="51" t="s">
        <v>7163</v>
      </c>
      <c r="N806" s="51" t="s">
        <v>7164</v>
      </c>
      <c r="O806" s="49" t="s">
        <v>7165</v>
      </c>
      <c r="P806" s="50" t="s">
        <v>77</v>
      </c>
      <c r="Q806" s="51" t="s">
        <v>76</v>
      </c>
      <c r="R806" s="49" t="s">
        <v>77</v>
      </c>
      <c r="S806" s="50" t="s">
        <v>77</v>
      </c>
      <c r="T806" s="51" t="s">
        <v>77</v>
      </c>
      <c r="U806" s="51" t="s">
        <v>77</v>
      </c>
      <c r="V806" s="51" t="s">
        <v>77</v>
      </c>
      <c r="W806" s="51" t="s">
        <v>76</v>
      </c>
      <c r="X806" s="51" t="s">
        <v>77</v>
      </c>
      <c r="Y806" s="51" t="s">
        <v>76</v>
      </c>
      <c r="Z806" s="51" t="s">
        <v>77</v>
      </c>
      <c r="AA806" s="51" t="s">
        <v>76</v>
      </c>
      <c r="AB806" s="51" t="s">
        <v>77</v>
      </c>
      <c r="AC806" s="51" t="s">
        <v>77</v>
      </c>
      <c r="AD806" s="49" t="s">
        <v>77</v>
      </c>
      <c r="AE806" s="50" t="s">
        <v>77</v>
      </c>
      <c r="AF806" s="51" t="s">
        <v>77</v>
      </c>
      <c r="AG806" s="51" t="s">
        <v>77</v>
      </c>
      <c r="AH806" s="51" t="s">
        <v>77</v>
      </c>
      <c r="AI806" s="51" t="s">
        <v>77</v>
      </c>
      <c r="AJ806" s="51" t="s">
        <v>77</v>
      </c>
      <c r="AK806" s="51" t="s">
        <v>77</v>
      </c>
      <c r="AL806" s="51" t="s">
        <v>77</v>
      </c>
      <c r="AM806" s="51" t="s">
        <v>77</v>
      </c>
      <c r="AN806" s="51" t="s">
        <v>77</v>
      </c>
      <c r="AO806" s="51" t="s">
        <v>77</v>
      </c>
      <c r="AP806" s="51" t="s">
        <v>77</v>
      </c>
      <c r="AQ806" s="51" t="s">
        <v>77</v>
      </c>
      <c r="AR806" s="51" t="s">
        <v>76</v>
      </c>
      <c r="AS806" s="51" t="s">
        <v>77</v>
      </c>
      <c r="AT806" s="51" t="s">
        <v>77</v>
      </c>
      <c r="AU806" s="51" t="s">
        <v>77</v>
      </c>
      <c r="AV806" s="51" t="s">
        <v>77</v>
      </c>
      <c r="AW806" s="51" t="s">
        <v>76</v>
      </c>
      <c r="AX806" s="51" t="s">
        <v>77</v>
      </c>
      <c r="AY806" s="51" t="s">
        <v>77</v>
      </c>
      <c r="AZ806" s="51" t="s">
        <v>77</v>
      </c>
      <c r="BA806" s="51" t="s">
        <v>77</v>
      </c>
      <c r="BB806" s="51" t="s">
        <v>77</v>
      </c>
      <c r="BC806" s="51" t="s">
        <v>77</v>
      </c>
      <c r="BD806" s="51" t="s">
        <v>77</v>
      </c>
      <c r="BE806" s="49" t="s">
        <v>77</v>
      </c>
      <c r="BF806" s="52">
        <v>0</v>
      </c>
      <c r="BG806" s="53">
        <v>0</v>
      </c>
      <c r="BH806" s="53">
        <v>0</v>
      </c>
      <c r="BI806" s="53">
        <v>0</v>
      </c>
      <c r="BJ806" s="53">
        <v>0</v>
      </c>
      <c r="BK806" s="53">
        <v>0</v>
      </c>
      <c r="BL806" s="53">
        <v>0</v>
      </c>
      <c r="BM806" s="54">
        <f t="shared" si="12"/>
        <v>0</v>
      </c>
      <c r="BO806" t="str">
        <f>VLOOKUP(A806,Startups!$A$3:$B$1596, 2,FALSE)</f>
        <v>Early Stage</v>
      </c>
    </row>
    <row r="807" spans="1:67" s="55" customFormat="1" ht="135" customHeight="1" x14ac:dyDescent="0.2">
      <c r="A807" s="50" t="s">
        <v>7166</v>
      </c>
      <c r="B807" s="51" t="s">
        <v>7167</v>
      </c>
      <c r="C807" s="51" t="s">
        <v>335</v>
      </c>
      <c r="D807" s="51" t="s">
        <v>4537</v>
      </c>
      <c r="E807" s="51">
        <v>2015</v>
      </c>
      <c r="F807" s="51" t="s">
        <v>41</v>
      </c>
      <c r="G807" s="51" t="s">
        <v>94</v>
      </c>
      <c r="H807" s="51" t="s">
        <v>7168</v>
      </c>
      <c r="I807" s="49" t="s">
        <v>7169</v>
      </c>
      <c r="J807" s="50" t="s">
        <v>7170</v>
      </c>
      <c r="K807" s="51" t="s">
        <v>7171</v>
      </c>
      <c r="L807" s="51" t="s">
        <v>7172</v>
      </c>
      <c r="M807" s="51" t="s">
        <v>7173</v>
      </c>
      <c r="N807" s="51" t="s">
        <v>7174</v>
      </c>
      <c r="O807" s="49" t="s">
        <v>7175</v>
      </c>
      <c r="P807" s="50" t="s">
        <v>76</v>
      </c>
      <c r="Q807" s="51" t="s">
        <v>76</v>
      </c>
      <c r="R807" s="49" t="s">
        <v>77</v>
      </c>
      <c r="S807" s="50" t="s">
        <v>77</v>
      </c>
      <c r="T807" s="51" t="s">
        <v>77</v>
      </c>
      <c r="U807" s="51" t="s">
        <v>76</v>
      </c>
      <c r="V807" s="51" t="s">
        <v>77</v>
      </c>
      <c r="W807" s="51" t="s">
        <v>77</v>
      </c>
      <c r="X807" s="51" t="s">
        <v>77</v>
      </c>
      <c r="Y807" s="51" t="s">
        <v>77</v>
      </c>
      <c r="Z807" s="51" t="s">
        <v>77</v>
      </c>
      <c r="AA807" s="51" t="s">
        <v>77</v>
      </c>
      <c r="AB807" s="51" t="s">
        <v>76</v>
      </c>
      <c r="AC807" s="51" t="s">
        <v>76</v>
      </c>
      <c r="AD807" s="49" t="s">
        <v>77</v>
      </c>
      <c r="AE807" s="50" t="s">
        <v>77</v>
      </c>
      <c r="AF807" s="51" t="s">
        <v>77</v>
      </c>
      <c r="AG807" s="51" t="s">
        <v>77</v>
      </c>
      <c r="AH807" s="51" t="s">
        <v>77</v>
      </c>
      <c r="AI807" s="51" t="s">
        <v>77</v>
      </c>
      <c r="AJ807" s="51" t="s">
        <v>76</v>
      </c>
      <c r="AK807" s="51" t="s">
        <v>77</v>
      </c>
      <c r="AL807" s="51" t="s">
        <v>77</v>
      </c>
      <c r="AM807" s="51" t="s">
        <v>77</v>
      </c>
      <c r="AN807" s="51" t="s">
        <v>77</v>
      </c>
      <c r="AO807" s="51" t="s">
        <v>77</v>
      </c>
      <c r="AP807" s="51" t="s">
        <v>77</v>
      </c>
      <c r="AQ807" s="51" t="s">
        <v>77</v>
      </c>
      <c r="AR807" s="51" t="s">
        <v>77</v>
      </c>
      <c r="AS807" s="51" t="s">
        <v>77</v>
      </c>
      <c r="AT807" s="51" t="s">
        <v>77</v>
      </c>
      <c r="AU807" s="51" t="s">
        <v>77</v>
      </c>
      <c r="AV807" s="51" t="s">
        <v>77</v>
      </c>
      <c r="AW807" s="51" t="s">
        <v>77</v>
      </c>
      <c r="AX807" s="51" t="s">
        <v>77</v>
      </c>
      <c r="AY807" s="51" t="s">
        <v>77</v>
      </c>
      <c r="AZ807" s="51" t="s">
        <v>77</v>
      </c>
      <c r="BA807" s="51" t="s">
        <v>77</v>
      </c>
      <c r="BB807" s="51" t="s">
        <v>77</v>
      </c>
      <c r="BC807" s="51" t="s">
        <v>77</v>
      </c>
      <c r="BD807" s="51" t="s">
        <v>77</v>
      </c>
      <c r="BE807" s="49" t="s">
        <v>77</v>
      </c>
      <c r="BF807" s="52">
        <v>0</v>
      </c>
      <c r="BG807" s="53">
        <v>0</v>
      </c>
      <c r="BH807" s="53">
        <v>0</v>
      </c>
      <c r="BI807" s="53">
        <v>0</v>
      </c>
      <c r="BJ807" s="53">
        <v>0</v>
      </c>
      <c r="BK807" s="53">
        <v>0</v>
      </c>
      <c r="BL807" s="53">
        <v>0</v>
      </c>
      <c r="BM807" s="54">
        <f t="shared" si="12"/>
        <v>0</v>
      </c>
      <c r="BO807" t="str">
        <f>VLOOKUP(A807,Startups!$A$3:$B$1596, 2,FALSE)</f>
        <v>Early Stage</v>
      </c>
    </row>
    <row r="808" spans="1:67" s="55" customFormat="1" ht="135" customHeight="1" x14ac:dyDescent="0.2">
      <c r="A808" s="50" t="s">
        <v>7186</v>
      </c>
      <c r="B808" s="51" t="s">
        <v>7187</v>
      </c>
      <c r="C808" s="51" t="s">
        <v>66</v>
      </c>
      <c r="D808" s="51" t="s">
        <v>67</v>
      </c>
      <c r="E808" s="51">
        <v>2015</v>
      </c>
      <c r="F808" s="51" t="s">
        <v>43</v>
      </c>
      <c r="G808" s="51" t="s">
        <v>94</v>
      </c>
      <c r="H808" s="51" t="s">
        <v>7188</v>
      </c>
      <c r="I808" s="49" t="s">
        <v>7189</v>
      </c>
      <c r="J808" s="50" t="s">
        <v>7190</v>
      </c>
      <c r="K808" s="51" t="s">
        <v>7189</v>
      </c>
      <c r="L808" s="51" t="s">
        <v>7191</v>
      </c>
      <c r="M808" s="51" t="s">
        <v>7192</v>
      </c>
      <c r="N808" s="51" t="s">
        <v>7193</v>
      </c>
      <c r="O808" s="49" t="s">
        <v>7194</v>
      </c>
      <c r="P808" s="50" t="s">
        <v>76</v>
      </c>
      <c r="Q808" s="51" t="s">
        <v>77</v>
      </c>
      <c r="R808" s="49" t="s">
        <v>77</v>
      </c>
      <c r="S808" s="50" t="s">
        <v>76</v>
      </c>
      <c r="T808" s="51" t="s">
        <v>77</v>
      </c>
      <c r="U808" s="51" t="s">
        <v>76</v>
      </c>
      <c r="V808" s="51" t="s">
        <v>77</v>
      </c>
      <c r="W808" s="51" t="s">
        <v>77</v>
      </c>
      <c r="X808" s="51" t="s">
        <v>77</v>
      </c>
      <c r="Y808" s="51" t="s">
        <v>77</v>
      </c>
      <c r="Z808" s="51" t="s">
        <v>77</v>
      </c>
      <c r="AA808" s="51" t="s">
        <v>77</v>
      </c>
      <c r="AB808" s="51" t="s">
        <v>77</v>
      </c>
      <c r="AC808" s="51" t="s">
        <v>77</v>
      </c>
      <c r="AD808" s="49" t="s">
        <v>76</v>
      </c>
      <c r="AE808" s="50" t="s">
        <v>77</v>
      </c>
      <c r="AF808" s="51" t="s">
        <v>77</v>
      </c>
      <c r="AG808" s="51" t="s">
        <v>77</v>
      </c>
      <c r="AH808" s="51" t="s">
        <v>77</v>
      </c>
      <c r="AI808" s="51" t="s">
        <v>77</v>
      </c>
      <c r="AJ808" s="51" t="s">
        <v>77</v>
      </c>
      <c r="AK808" s="51" t="s">
        <v>77</v>
      </c>
      <c r="AL808" s="51" t="s">
        <v>76</v>
      </c>
      <c r="AM808" s="51" t="s">
        <v>77</v>
      </c>
      <c r="AN808" s="51" t="s">
        <v>77</v>
      </c>
      <c r="AO808" s="51" t="s">
        <v>77</v>
      </c>
      <c r="AP808" s="51" t="s">
        <v>77</v>
      </c>
      <c r="AQ808" s="51" t="s">
        <v>77</v>
      </c>
      <c r="AR808" s="51" t="s">
        <v>77</v>
      </c>
      <c r="AS808" s="51" t="s">
        <v>77</v>
      </c>
      <c r="AT808" s="51" t="s">
        <v>77</v>
      </c>
      <c r="AU808" s="51" t="s">
        <v>77</v>
      </c>
      <c r="AV808" s="51" t="s">
        <v>77</v>
      </c>
      <c r="AW808" s="51" t="s">
        <v>77</v>
      </c>
      <c r="AX808" s="51" t="s">
        <v>77</v>
      </c>
      <c r="AY808" s="51" t="s">
        <v>77</v>
      </c>
      <c r="AZ808" s="51" t="s">
        <v>77</v>
      </c>
      <c r="BA808" s="51" t="s">
        <v>77</v>
      </c>
      <c r="BB808" s="51" t="s">
        <v>77</v>
      </c>
      <c r="BC808" s="51" t="s">
        <v>77</v>
      </c>
      <c r="BD808" s="51" t="s">
        <v>77</v>
      </c>
      <c r="BE808" s="49" t="s">
        <v>77</v>
      </c>
      <c r="BF808" s="52">
        <v>0</v>
      </c>
      <c r="BG808" s="53">
        <v>0</v>
      </c>
      <c r="BH808" s="53">
        <v>0</v>
      </c>
      <c r="BI808" s="53">
        <v>0</v>
      </c>
      <c r="BJ808" s="53">
        <v>0</v>
      </c>
      <c r="BK808" s="53">
        <v>0</v>
      </c>
      <c r="BL808" s="53">
        <v>0</v>
      </c>
      <c r="BM808" s="54">
        <f t="shared" si="12"/>
        <v>0</v>
      </c>
      <c r="BO808" t="str">
        <f>VLOOKUP(A808,Startups!$A$3:$B$1596, 2,FALSE)</f>
        <v>Normal</v>
      </c>
    </row>
    <row r="809" spans="1:67" s="55" customFormat="1" ht="135" customHeight="1" x14ac:dyDescent="0.2">
      <c r="A809" s="50" t="s">
        <v>7195</v>
      </c>
      <c r="B809" s="51" t="s">
        <v>7196</v>
      </c>
      <c r="C809" s="51" t="s">
        <v>1944</v>
      </c>
      <c r="D809" s="51" t="s">
        <v>7197</v>
      </c>
      <c r="E809" s="51">
        <v>2013</v>
      </c>
      <c r="F809" s="51" t="s">
        <v>7198</v>
      </c>
      <c r="G809" s="51" t="s">
        <v>68</v>
      </c>
      <c r="H809" s="51" t="s">
        <v>7199</v>
      </c>
      <c r="I809" s="49" t="s">
        <v>7200</v>
      </c>
      <c r="J809" s="50" t="s">
        <v>7201</v>
      </c>
      <c r="K809" s="51" t="s">
        <v>7202</v>
      </c>
      <c r="L809" s="51" t="s">
        <v>7203</v>
      </c>
      <c r="M809" s="51" t="s">
        <v>7204</v>
      </c>
      <c r="N809" s="51" t="s">
        <v>7205</v>
      </c>
      <c r="O809" s="49" t="s">
        <v>7206</v>
      </c>
      <c r="P809" s="50" t="s">
        <v>77</v>
      </c>
      <c r="Q809" s="51" t="s">
        <v>76</v>
      </c>
      <c r="R809" s="49" t="s">
        <v>77</v>
      </c>
      <c r="S809" s="50" t="s">
        <v>77</v>
      </c>
      <c r="T809" s="51" t="s">
        <v>77</v>
      </c>
      <c r="U809" s="51" t="s">
        <v>76</v>
      </c>
      <c r="V809" s="51" t="s">
        <v>77</v>
      </c>
      <c r="W809" s="51" t="s">
        <v>76</v>
      </c>
      <c r="X809" s="51" t="s">
        <v>77</v>
      </c>
      <c r="Y809" s="51" t="s">
        <v>76</v>
      </c>
      <c r="Z809" s="51" t="s">
        <v>77</v>
      </c>
      <c r="AA809" s="51" t="s">
        <v>77</v>
      </c>
      <c r="AB809" s="51" t="s">
        <v>77</v>
      </c>
      <c r="AC809" s="51" t="s">
        <v>77</v>
      </c>
      <c r="AD809" s="49" t="s">
        <v>77</v>
      </c>
      <c r="AE809" s="50" t="s">
        <v>77</v>
      </c>
      <c r="AF809" s="51" t="s">
        <v>77</v>
      </c>
      <c r="AG809" s="51" t="s">
        <v>77</v>
      </c>
      <c r="AH809" s="51" t="s">
        <v>77</v>
      </c>
      <c r="AI809" s="51" t="s">
        <v>77</v>
      </c>
      <c r="AJ809" s="51" t="s">
        <v>77</v>
      </c>
      <c r="AK809" s="51" t="s">
        <v>77</v>
      </c>
      <c r="AL809" s="51" t="s">
        <v>77</v>
      </c>
      <c r="AM809" s="51" t="s">
        <v>77</v>
      </c>
      <c r="AN809" s="51" t="s">
        <v>77</v>
      </c>
      <c r="AO809" s="51" t="s">
        <v>77</v>
      </c>
      <c r="AP809" s="51" t="s">
        <v>77</v>
      </c>
      <c r="AQ809" s="51" t="s">
        <v>77</v>
      </c>
      <c r="AR809" s="51" t="s">
        <v>77</v>
      </c>
      <c r="AS809" s="51" t="s">
        <v>77</v>
      </c>
      <c r="AT809" s="51" t="s">
        <v>77</v>
      </c>
      <c r="AU809" s="51" t="s">
        <v>77</v>
      </c>
      <c r="AV809" s="51" t="s">
        <v>77</v>
      </c>
      <c r="AW809" s="51" t="s">
        <v>77</v>
      </c>
      <c r="AX809" s="51" t="s">
        <v>76</v>
      </c>
      <c r="AY809" s="51" t="s">
        <v>77</v>
      </c>
      <c r="AZ809" s="51" t="s">
        <v>76</v>
      </c>
      <c r="BA809" s="51" t="s">
        <v>77</v>
      </c>
      <c r="BB809" s="51" t="s">
        <v>77</v>
      </c>
      <c r="BC809" s="51" t="s">
        <v>77</v>
      </c>
      <c r="BD809" s="51" t="s">
        <v>77</v>
      </c>
      <c r="BE809" s="49" t="s">
        <v>77</v>
      </c>
      <c r="BF809" s="52">
        <v>0</v>
      </c>
      <c r="BG809" s="53">
        <v>0</v>
      </c>
      <c r="BH809" s="53">
        <v>0</v>
      </c>
      <c r="BI809" s="53">
        <v>0</v>
      </c>
      <c r="BJ809" s="53">
        <v>0</v>
      </c>
      <c r="BK809" s="53">
        <v>0</v>
      </c>
      <c r="BL809" s="53">
        <v>0</v>
      </c>
      <c r="BM809" s="54">
        <f t="shared" si="12"/>
        <v>0</v>
      </c>
      <c r="BO809" t="str">
        <f>VLOOKUP(A809,Startups!$A$3:$B$1596, 2,FALSE)</f>
        <v>Early Stage</v>
      </c>
    </row>
    <row r="810" spans="1:67" s="55" customFormat="1" ht="135" customHeight="1" x14ac:dyDescent="0.2">
      <c r="A810" s="50" t="s">
        <v>7207</v>
      </c>
      <c r="B810" s="51" t="s">
        <v>7208</v>
      </c>
      <c r="C810" s="51" t="s">
        <v>66</v>
      </c>
      <c r="D810" s="51" t="s">
        <v>502</v>
      </c>
      <c r="E810" s="51">
        <v>2013</v>
      </c>
      <c r="F810" s="51" t="s">
        <v>7209</v>
      </c>
      <c r="G810" s="51" t="s">
        <v>94</v>
      </c>
      <c r="H810" s="51" t="s">
        <v>7210</v>
      </c>
      <c r="I810" s="49" t="s">
        <v>7211</v>
      </c>
      <c r="J810" s="50" t="s">
        <v>7212</v>
      </c>
      <c r="K810" s="51" t="s">
        <v>7213</v>
      </c>
      <c r="L810" s="51" t="s">
        <v>7214</v>
      </c>
      <c r="M810" s="51" t="s">
        <v>7215</v>
      </c>
      <c r="N810" s="51" t="s">
        <v>7216</v>
      </c>
      <c r="O810" s="49" t="s">
        <v>7217</v>
      </c>
      <c r="P810" s="50" t="s">
        <v>76</v>
      </c>
      <c r="Q810" s="51" t="s">
        <v>77</v>
      </c>
      <c r="R810" s="49" t="s">
        <v>77</v>
      </c>
      <c r="S810" s="50" t="s">
        <v>77</v>
      </c>
      <c r="T810" s="51" t="s">
        <v>76</v>
      </c>
      <c r="U810" s="51" t="s">
        <v>77</v>
      </c>
      <c r="V810" s="51" t="s">
        <v>77</v>
      </c>
      <c r="W810" s="51" t="s">
        <v>77</v>
      </c>
      <c r="X810" s="51" t="s">
        <v>76</v>
      </c>
      <c r="Y810" s="51" t="s">
        <v>77</v>
      </c>
      <c r="Z810" s="51" t="s">
        <v>77</v>
      </c>
      <c r="AA810" s="51" t="s">
        <v>76</v>
      </c>
      <c r="AB810" s="51" t="s">
        <v>77</v>
      </c>
      <c r="AC810" s="51" t="s">
        <v>77</v>
      </c>
      <c r="AD810" s="49" t="s">
        <v>77</v>
      </c>
      <c r="AE810" s="50" t="s">
        <v>77</v>
      </c>
      <c r="AF810" s="51" t="s">
        <v>77</v>
      </c>
      <c r="AG810" s="51" t="s">
        <v>77</v>
      </c>
      <c r="AH810" s="51" t="s">
        <v>77</v>
      </c>
      <c r="AI810" s="51" t="s">
        <v>77</v>
      </c>
      <c r="AJ810" s="51" t="s">
        <v>77</v>
      </c>
      <c r="AK810" s="51" t="s">
        <v>77</v>
      </c>
      <c r="AL810" s="51" t="s">
        <v>77</v>
      </c>
      <c r="AM810" s="51" t="s">
        <v>77</v>
      </c>
      <c r="AN810" s="51" t="s">
        <v>77</v>
      </c>
      <c r="AO810" s="51" t="s">
        <v>76</v>
      </c>
      <c r="AP810" s="51" t="s">
        <v>77</v>
      </c>
      <c r="AQ810" s="51" t="s">
        <v>77</v>
      </c>
      <c r="AR810" s="51" t="s">
        <v>77</v>
      </c>
      <c r="AS810" s="51" t="s">
        <v>77</v>
      </c>
      <c r="AT810" s="51" t="s">
        <v>77</v>
      </c>
      <c r="AU810" s="51" t="s">
        <v>77</v>
      </c>
      <c r="AV810" s="51" t="s">
        <v>77</v>
      </c>
      <c r="AW810" s="51" t="s">
        <v>77</v>
      </c>
      <c r="AX810" s="51" t="s">
        <v>77</v>
      </c>
      <c r="AY810" s="51" t="s">
        <v>77</v>
      </c>
      <c r="AZ810" s="51" t="s">
        <v>77</v>
      </c>
      <c r="BA810" s="51" t="s">
        <v>77</v>
      </c>
      <c r="BB810" s="51" t="s">
        <v>77</v>
      </c>
      <c r="BC810" s="51" t="s">
        <v>77</v>
      </c>
      <c r="BD810" s="51" t="s">
        <v>77</v>
      </c>
      <c r="BE810" s="49" t="s">
        <v>76</v>
      </c>
      <c r="BF810" s="52">
        <v>0</v>
      </c>
      <c r="BG810" s="53">
        <v>0</v>
      </c>
      <c r="BH810" s="53">
        <v>0</v>
      </c>
      <c r="BI810" s="53">
        <v>0</v>
      </c>
      <c r="BJ810" s="53">
        <v>0</v>
      </c>
      <c r="BK810" s="53">
        <v>0</v>
      </c>
      <c r="BL810" s="53">
        <v>0</v>
      </c>
      <c r="BM810" s="54">
        <f t="shared" si="12"/>
        <v>0</v>
      </c>
      <c r="BO810" t="str">
        <f>VLOOKUP(A810,Startups!$A$3:$B$1596, 2,FALSE)</f>
        <v>Early Stage</v>
      </c>
    </row>
    <row r="811" spans="1:67" s="55" customFormat="1" ht="135" customHeight="1" x14ac:dyDescent="0.2">
      <c r="A811" s="50" t="s">
        <v>7228</v>
      </c>
      <c r="B811" s="51" t="s">
        <v>7229</v>
      </c>
      <c r="C811" s="51" t="s">
        <v>141</v>
      </c>
      <c r="D811" s="51" t="s">
        <v>142</v>
      </c>
      <c r="E811" s="51">
        <v>2015</v>
      </c>
      <c r="F811" s="51" t="s">
        <v>1048</v>
      </c>
      <c r="G811" s="51" t="s">
        <v>68</v>
      </c>
      <c r="H811" s="51" t="s">
        <v>7230</v>
      </c>
      <c r="I811" s="49" t="s">
        <v>7231</v>
      </c>
      <c r="J811" s="50" t="s">
        <v>7232</v>
      </c>
      <c r="K811" s="51" t="s">
        <v>7233</v>
      </c>
      <c r="L811" s="51" t="s">
        <v>7234</v>
      </c>
      <c r="M811" s="51" t="s">
        <v>7235</v>
      </c>
      <c r="N811" s="51" t="s">
        <v>7236</v>
      </c>
      <c r="O811" s="49" t="s">
        <v>7237</v>
      </c>
      <c r="P811" s="50" t="s">
        <v>76</v>
      </c>
      <c r="Q811" s="51" t="s">
        <v>76</v>
      </c>
      <c r="R811" s="49" t="s">
        <v>77</v>
      </c>
      <c r="S811" s="50" t="s">
        <v>77</v>
      </c>
      <c r="T811" s="51" t="s">
        <v>76</v>
      </c>
      <c r="U811" s="51" t="s">
        <v>76</v>
      </c>
      <c r="V811" s="51" t="s">
        <v>77</v>
      </c>
      <c r="W811" s="51" t="s">
        <v>77</v>
      </c>
      <c r="X811" s="51" t="s">
        <v>76</v>
      </c>
      <c r="Y811" s="51" t="s">
        <v>77</v>
      </c>
      <c r="Z811" s="51" t="s">
        <v>77</v>
      </c>
      <c r="AA811" s="51" t="s">
        <v>77</v>
      </c>
      <c r="AB811" s="51" t="s">
        <v>77</v>
      </c>
      <c r="AC811" s="51" t="s">
        <v>77</v>
      </c>
      <c r="AD811" s="49" t="s">
        <v>77</v>
      </c>
      <c r="AE811" s="50" t="s">
        <v>77</v>
      </c>
      <c r="AF811" s="51" t="s">
        <v>77</v>
      </c>
      <c r="AG811" s="51" t="s">
        <v>77</v>
      </c>
      <c r="AH811" s="51" t="s">
        <v>77</v>
      </c>
      <c r="AI811" s="51" t="s">
        <v>77</v>
      </c>
      <c r="AJ811" s="51" t="s">
        <v>77</v>
      </c>
      <c r="AK811" s="51" t="s">
        <v>77</v>
      </c>
      <c r="AL811" s="51" t="s">
        <v>77</v>
      </c>
      <c r="AM811" s="51" t="s">
        <v>77</v>
      </c>
      <c r="AN811" s="51" t="s">
        <v>77</v>
      </c>
      <c r="AO811" s="51" t="s">
        <v>77</v>
      </c>
      <c r="AP811" s="51" t="s">
        <v>76</v>
      </c>
      <c r="AQ811" s="51" t="s">
        <v>77</v>
      </c>
      <c r="AR811" s="51" t="s">
        <v>77</v>
      </c>
      <c r="AS811" s="51" t="s">
        <v>77</v>
      </c>
      <c r="AT811" s="51" t="s">
        <v>77</v>
      </c>
      <c r="AU811" s="51" t="s">
        <v>77</v>
      </c>
      <c r="AV811" s="51" t="s">
        <v>77</v>
      </c>
      <c r="AW811" s="51" t="s">
        <v>76</v>
      </c>
      <c r="AX811" s="51" t="s">
        <v>77</v>
      </c>
      <c r="AY811" s="51" t="s">
        <v>77</v>
      </c>
      <c r="AZ811" s="51" t="s">
        <v>77</v>
      </c>
      <c r="BA811" s="51" t="s">
        <v>77</v>
      </c>
      <c r="BB811" s="51" t="s">
        <v>77</v>
      </c>
      <c r="BC811" s="51" t="s">
        <v>77</v>
      </c>
      <c r="BD811" s="51" t="s">
        <v>77</v>
      </c>
      <c r="BE811" s="49" t="s">
        <v>77</v>
      </c>
      <c r="BF811" s="52">
        <v>0</v>
      </c>
      <c r="BG811" s="53">
        <v>0</v>
      </c>
      <c r="BH811" s="53">
        <v>0</v>
      </c>
      <c r="BI811" s="53">
        <v>0</v>
      </c>
      <c r="BJ811" s="53">
        <v>0</v>
      </c>
      <c r="BK811" s="53">
        <v>0</v>
      </c>
      <c r="BL811" s="53">
        <v>0</v>
      </c>
      <c r="BM811" s="54">
        <f t="shared" si="12"/>
        <v>0</v>
      </c>
      <c r="BO811" t="str">
        <f>VLOOKUP(A811,Startups!$A$3:$B$1596, 2,FALSE)</f>
        <v>Early Stage</v>
      </c>
    </row>
    <row r="812" spans="1:67" s="55" customFormat="1" ht="135" customHeight="1" x14ac:dyDescent="0.2">
      <c r="A812" s="50" t="s">
        <v>7238</v>
      </c>
      <c r="B812" s="51" t="s">
        <v>7239</v>
      </c>
      <c r="C812" s="51" t="s">
        <v>66</v>
      </c>
      <c r="D812" s="51" t="s">
        <v>67</v>
      </c>
      <c r="E812" s="51">
        <v>2006</v>
      </c>
      <c r="F812" s="51" t="s">
        <v>5376</v>
      </c>
      <c r="G812" s="51" t="s">
        <v>155</v>
      </c>
      <c r="H812" s="51" t="s">
        <v>7240</v>
      </c>
      <c r="I812" s="49" t="s">
        <v>7241</v>
      </c>
      <c r="J812" s="50" t="s">
        <v>7242</v>
      </c>
      <c r="K812" s="51" t="s">
        <v>7243</v>
      </c>
      <c r="L812" s="51" t="s">
        <v>7244</v>
      </c>
      <c r="M812" s="51" t="s">
        <v>7245</v>
      </c>
      <c r="N812" s="51" t="s">
        <v>7246</v>
      </c>
      <c r="O812" s="49" t="s">
        <v>7247</v>
      </c>
      <c r="P812" s="50" t="s">
        <v>76</v>
      </c>
      <c r="Q812" s="51" t="s">
        <v>76</v>
      </c>
      <c r="R812" s="49" t="s">
        <v>77</v>
      </c>
      <c r="S812" s="50" t="s">
        <v>77</v>
      </c>
      <c r="T812" s="51" t="s">
        <v>77</v>
      </c>
      <c r="U812" s="51" t="s">
        <v>77</v>
      </c>
      <c r="V812" s="51" t="s">
        <v>76</v>
      </c>
      <c r="W812" s="51" t="s">
        <v>77</v>
      </c>
      <c r="X812" s="51" t="s">
        <v>76</v>
      </c>
      <c r="Y812" s="51" t="s">
        <v>77</v>
      </c>
      <c r="Z812" s="51" t="s">
        <v>77</v>
      </c>
      <c r="AA812" s="51" t="s">
        <v>77</v>
      </c>
      <c r="AB812" s="51" t="s">
        <v>77</v>
      </c>
      <c r="AC812" s="51" t="s">
        <v>77</v>
      </c>
      <c r="AD812" s="49" t="s">
        <v>76</v>
      </c>
      <c r="AE812" s="50" t="s">
        <v>77</v>
      </c>
      <c r="AF812" s="51" t="s">
        <v>77</v>
      </c>
      <c r="AG812" s="51" t="s">
        <v>77</v>
      </c>
      <c r="AH812" s="51" t="s">
        <v>77</v>
      </c>
      <c r="AI812" s="51" t="s">
        <v>77</v>
      </c>
      <c r="AJ812" s="51" t="s">
        <v>77</v>
      </c>
      <c r="AK812" s="51" t="s">
        <v>77</v>
      </c>
      <c r="AL812" s="51" t="s">
        <v>77</v>
      </c>
      <c r="AM812" s="51" t="s">
        <v>76</v>
      </c>
      <c r="AN812" s="51" t="s">
        <v>77</v>
      </c>
      <c r="AO812" s="51" t="s">
        <v>76</v>
      </c>
      <c r="AP812" s="51" t="s">
        <v>77</v>
      </c>
      <c r="AQ812" s="51" t="s">
        <v>77</v>
      </c>
      <c r="AR812" s="51" t="s">
        <v>77</v>
      </c>
      <c r="AS812" s="51" t="s">
        <v>77</v>
      </c>
      <c r="AT812" s="51" t="s">
        <v>77</v>
      </c>
      <c r="AU812" s="51" t="s">
        <v>77</v>
      </c>
      <c r="AV812" s="51" t="s">
        <v>77</v>
      </c>
      <c r="AW812" s="51" t="s">
        <v>77</v>
      </c>
      <c r="AX812" s="51" t="s">
        <v>77</v>
      </c>
      <c r="AY812" s="51" t="s">
        <v>77</v>
      </c>
      <c r="AZ812" s="51" t="s">
        <v>77</v>
      </c>
      <c r="BA812" s="51" t="s">
        <v>77</v>
      </c>
      <c r="BB812" s="51" t="s">
        <v>77</v>
      </c>
      <c r="BC812" s="51" t="s">
        <v>77</v>
      </c>
      <c r="BD812" s="51" t="s">
        <v>77</v>
      </c>
      <c r="BE812" s="49" t="s">
        <v>77</v>
      </c>
      <c r="BF812" s="52">
        <v>0</v>
      </c>
      <c r="BG812" s="53">
        <v>0</v>
      </c>
      <c r="BH812" s="53">
        <v>0</v>
      </c>
      <c r="BI812" s="53">
        <v>0</v>
      </c>
      <c r="BJ812" s="53">
        <v>0</v>
      </c>
      <c r="BK812" s="53">
        <v>0</v>
      </c>
      <c r="BL812" s="53">
        <v>0</v>
      </c>
      <c r="BM812" s="54">
        <f t="shared" si="12"/>
        <v>0</v>
      </c>
      <c r="BO812" t="str">
        <f>VLOOKUP(A812,Startups!$A$3:$B$1596, 2,FALSE)</f>
        <v>Normal</v>
      </c>
    </row>
    <row r="813" spans="1:67" s="55" customFormat="1" ht="135" customHeight="1" x14ac:dyDescent="0.2">
      <c r="A813" s="50" t="s">
        <v>7259</v>
      </c>
      <c r="B813" s="51" t="s">
        <v>7260</v>
      </c>
      <c r="C813" s="51" t="s">
        <v>66</v>
      </c>
      <c r="D813" s="51" t="s">
        <v>166</v>
      </c>
      <c r="E813" s="51">
        <v>2014</v>
      </c>
      <c r="F813" s="51" t="s">
        <v>43</v>
      </c>
      <c r="G813" s="51" t="s">
        <v>68</v>
      </c>
      <c r="H813" s="51" t="s">
        <v>7261</v>
      </c>
      <c r="I813" s="49" t="s">
        <v>7262</v>
      </c>
      <c r="J813" s="50" t="s">
        <v>7263</v>
      </c>
      <c r="K813" s="51" t="s">
        <v>7264</v>
      </c>
      <c r="L813" s="51" t="s">
        <v>7265</v>
      </c>
      <c r="M813" s="51" t="s">
        <v>7266</v>
      </c>
      <c r="N813" s="51" t="s">
        <v>7267</v>
      </c>
      <c r="O813" s="49" t="s">
        <v>7268</v>
      </c>
      <c r="P813" s="50" t="s">
        <v>76</v>
      </c>
      <c r="Q813" s="51" t="s">
        <v>77</v>
      </c>
      <c r="R813" s="49" t="s">
        <v>77</v>
      </c>
      <c r="S813" s="50" t="s">
        <v>77</v>
      </c>
      <c r="T813" s="51" t="s">
        <v>77</v>
      </c>
      <c r="U813" s="51" t="s">
        <v>76</v>
      </c>
      <c r="V813" s="51" t="s">
        <v>77</v>
      </c>
      <c r="W813" s="51" t="s">
        <v>77</v>
      </c>
      <c r="X813" s="51" t="s">
        <v>77</v>
      </c>
      <c r="Y813" s="51" t="s">
        <v>77</v>
      </c>
      <c r="Z813" s="51" t="s">
        <v>76</v>
      </c>
      <c r="AA813" s="51" t="s">
        <v>76</v>
      </c>
      <c r="AB813" s="51" t="s">
        <v>77</v>
      </c>
      <c r="AC813" s="51" t="s">
        <v>77</v>
      </c>
      <c r="AD813" s="49" t="s">
        <v>77</v>
      </c>
      <c r="AE813" s="50" t="s">
        <v>77</v>
      </c>
      <c r="AF813" s="51" t="s">
        <v>77</v>
      </c>
      <c r="AG813" s="51" t="s">
        <v>77</v>
      </c>
      <c r="AH813" s="51" t="s">
        <v>77</v>
      </c>
      <c r="AI813" s="51" t="s">
        <v>77</v>
      </c>
      <c r="AJ813" s="51" t="s">
        <v>77</v>
      </c>
      <c r="AK813" s="51" t="s">
        <v>77</v>
      </c>
      <c r="AL813" s="51" t="s">
        <v>76</v>
      </c>
      <c r="AM813" s="51" t="s">
        <v>77</v>
      </c>
      <c r="AN813" s="51" t="s">
        <v>77</v>
      </c>
      <c r="AO813" s="51" t="s">
        <v>77</v>
      </c>
      <c r="AP813" s="51" t="s">
        <v>77</v>
      </c>
      <c r="AQ813" s="51" t="s">
        <v>77</v>
      </c>
      <c r="AR813" s="51" t="s">
        <v>77</v>
      </c>
      <c r="AS813" s="51" t="s">
        <v>77</v>
      </c>
      <c r="AT813" s="51" t="s">
        <v>77</v>
      </c>
      <c r="AU813" s="51" t="s">
        <v>77</v>
      </c>
      <c r="AV813" s="51" t="s">
        <v>77</v>
      </c>
      <c r="AW813" s="51" t="s">
        <v>77</v>
      </c>
      <c r="AX813" s="51" t="s">
        <v>77</v>
      </c>
      <c r="AY813" s="51" t="s">
        <v>77</v>
      </c>
      <c r="AZ813" s="51" t="s">
        <v>77</v>
      </c>
      <c r="BA813" s="51" t="s">
        <v>77</v>
      </c>
      <c r="BB813" s="51" t="s">
        <v>77</v>
      </c>
      <c r="BC813" s="51" t="s">
        <v>77</v>
      </c>
      <c r="BD813" s="51" t="s">
        <v>77</v>
      </c>
      <c r="BE813" s="49" t="s">
        <v>77</v>
      </c>
      <c r="BF813" s="52">
        <v>0</v>
      </c>
      <c r="BG813" s="53">
        <v>0</v>
      </c>
      <c r="BH813" s="53">
        <v>0</v>
      </c>
      <c r="BI813" s="53">
        <v>0</v>
      </c>
      <c r="BJ813" s="53">
        <v>0</v>
      </c>
      <c r="BK813" s="53">
        <v>0</v>
      </c>
      <c r="BL813" s="53">
        <v>0</v>
      </c>
      <c r="BM813" s="54">
        <f t="shared" si="12"/>
        <v>0</v>
      </c>
      <c r="BO813" t="str">
        <f>VLOOKUP(A813,Startups!$A$3:$B$1596, 2,FALSE)</f>
        <v>Normal</v>
      </c>
    </row>
    <row r="814" spans="1:67" s="55" customFormat="1" ht="135" customHeight="1" x14ac:dyDescent="0.2">
      <c r="A814" s="50" t="s">
        <v>7269</v>
      </c>
      <c r="B814" s="51" t="s">
        <v>7270</v>
      </c>
      <c r="C814" s="51" t="s">
        <v>141</v>
      </c>
      <c r="D814" s="51" t="s">
        <v>7271</v>
      </c>
      <c r="E814" s="51">
        <v>2014</v>
      </c>
      <c r="F814" s="51" t="s">
        <v>47</v>
      </c>
      <c r="G814" s="51" t="s">
        <v>94</v>
      </c>
      <c r="H814" s="51" t="s">
        <v>7272</v>
      </c>
      <c r="I814" s="49" t="s">
        <v>7273</v>
      </c>
      <c r="J814" s="50" t="s">
        <v>7274</v>
      </c>
      <c r="K814" s="51" t="s">
        <v>7275</v>
      </c>
      <c r="L814" s="51" t="s">
        <v>7276</v>
      </c>
      <c r="M814" s="51" t="s">
        <v>7277</v>
      </c>
      <c r="N814" s="51" t="s">
        <v>7278</v>
      </c>
      <c r="O814" s="49" t="s">
        <v>7279</v>
      </c>
      <c r="P814" s="50" t="s">
        <v>76</v>
      </c>
      <c r="Q814" s="51" t="s">
        <v>77</v>
      </c>
      <c r="R814" s="49" t="s">
        <v>77</v>
      </c>
      <c r="S814" s="50" t="s">
        <v>77</v>
      </c>
      <c r="T814" s="51" t="s">
        <v>76</v>
      </c>
      <c r="U814" s="51" t="s">
        <v>76</v>
      </c>
      <c r="V814" s="51" t="s">
        <v>77</v>
      </c>
      <c r="W814" s="51" t="s">
        <v>77</v>
      </c>
      <c r="X814" s="51" t="s">
        <v>77</v>
      </c>
      <c r="Y814" s="51" t="s">
        <v>77</v>
      </c>
      <c r="Z814" s="51" t="s">
        <v>77</v>
      </c>
      <c r="AA814" s="51" t="s">
        <v>77</v>
      </c>
      <c r="AB814" s="51" t="s">
        <v>76</v>
      </c>
      <c r="AC814" s="51" t="s">
        <v>77</v>
      </c>
      <c r="AD814" s="49" t="s">
        <v>77</v>
      </c>
      <c r="AE814" s="50" t="s">
        <v>77</v>
      </c>
      <c r="AF814" s="51" t="s">
        <v>77</v>
      </c>
      <c r="AG814" s="51" t="s">
        <v>77</v>
      </c>
      <c r="AH814" s="51" t="s">
        <v>77</v>
      </c>
      <c r="AI814" s="51" t="s">
        <v>77</v>
      </c>
      <c r="AJ814" s="51" t="s">
        <v>77</v>
      </c>
      <c r="AK814" s="51" t="s">
        <v>77</v>
      </c>
      <c r="AL814" s="51" t="s">
        <v>77</v>
      </c>
      <c r="AM814" s="51" t="s">
        <v>77</v>
      </c>
      <c r="AN814" s="51" t="s">
        <v>77</v>
      </c>
      <c r="AO814" s="51" t="s">
        <v>77</v>
      </c>
      <c r="AP814" s="51" t="s">
        <v>76</v>
      </c>
      <c r="AQ814" s="51" t="s">
        <v>77</v>
      </c>
      <c r="AR814" s="51" t="s">
        <v>77</v>
      </c>
      <c r="AS814" s="51" t="s">
        <v>77</v>
      </c>
      <c r="AT814" s="51" t="s">
        <v>77</v>
      </c>
      <c r="AU814" s="51" t="s">
        <v>77</v>
      </c>
      <c r="AV814" s="51" t="s">
        <v>77</v>
      </c>
      <c r="AW814" s="51" t="s">
        <v>77</v>
      </c>
      <c r="AX814" s="51" t="s">
        <v>77</v>
      </c>
      <c r="AY814" s="51" t="s">
        <v>77</v>
      </c>
      <c r="AZ814" s="51" t="s">
        <v>77</v>
      </c>
      <c r="BA814" s="51" t="s">
        <v>77</v>
      </c>
      <c r="BB814" s="51" t="s">
        <v>77</v>
      </c>
      <c r="BC814" s="51" t="s">
        <v>77</v>
      </c>
      <c r="BD814" s="51" t="s">
        <v>77</v>
      </c>
      <c r="BE814" s="49" t="s">
        <v>77</v>
      </c>
      <c r="BF814" s="52">
        <v>0</v>
      </c>
      <c r="BG814" s="53">
        <v>0</v>
      </c>
      <c r="BH814" s="53">
        <v>0</v>
      </c>
      <c r="BI814" s="53">
        <v>0</v>
      </c>
      <c r="BJ814" s="53">
        <v>0</v>
      </c>
      <c r="BK814" s="53">
        <v>0</v>
      </c>
      <c r="BL814" s="53">
        <v>0</v>
      </c>
      <c r="BM814" s="54">
        <f t="shared" si="12"/>
        <v>0</v>
      </c>
      <c r="BO814" t="str">
        <f>VLOOKUP(A814,Startups!$A$3:$B$1596, 2,FALSE)</f>
        <v>Early Stage</v>
      </c>
    </row>
    <row r="815" spans="1:67" s="55" customFormat="1" ht="135" customHeight="1" x14ac:dyDescent="0.2">
      <c r="A815" s="50" t="s">
        <v>7280</v>
      </c>
      <c r="B815" s="51" t="s">
        <v>7281</v>
      </c>
      <c r="C815" s="51" t="s">
        <v>648</v>
      </c>
      <c r="D815" s="51" t="s">
        <v>7282</v>
      </c>
      <c r="E815" s="51">
        <v>2015</v>
      </c>
      <c r="F815" s="51" t="s">
        <v>569</v>
      </c>
      <c r="G815" s="51" t="s">
        <v>68</v>
      </c>
      <c r="H815" s="51" t="s">
        <v>7283</v>
      </c>
      <c r="I815" s="49" t="s">
        <v>7284</v>
      </c>
      <c r="J815" s="50" t="s">
        <v>7285</v>
      </c>
      <c r="K815" s="51" t="s">
        <v>7286</v>
      </c>
      <c r="L815" s="51" t="s">
        <v>7287</v>
      </c>
      <c r="M815" s="51" t="s">
        <v>7288</v>
      </c>
      <c r="N815" s="51" t="s">
        <v>7289</v>
      </c>
      <c r="O815" s="49" t="s">
        <v>7290</v>
      </c>
      <c r="P815" s="50" t="s">
        <v>76</v>
      </c>
      <c r="Q815" s="51" t="s">
        <v>76</v>
      </c>
      <c r="R815" s="49" t="s">
        <v>76</v>
      </c>
      <c r="S815" s="50" t="s">
        <v>77</v>
      </c>
      <c r="T815" s="51" t="s">
        <v>76</v>
      </c>
      <c r="U815" s="51" t="s">
        <v>77</v>
      </c>
      <c r="V815" s="51" t="s">
        <v>76</v>
      </c>
      <c r="W815" s="51" t="s">
        <v>77</v>
      </c>
      <c r="X815" s="51" t="s">
        <v>77</v>
      </c>
      <c r="Y815" s="51" t="s">
        <v>76</v>
      </c>
      <c r="Z815" s="51" t="s">
        <v>77</v>
      </c>
      <c r="AA815" s="51" t="s">
        <v>77</v>
      </c>
      <c r="AB815" s="51" t="s">
        <v>77</v>
      </c>
      <c r="AC815" s="51" t="s">
        <v>77</v>
      </c>
      <c r="AD815" s="49" t="s">
        <v>77</v>
      </c>
      <c r="AE815" s="50" t="s">
        <v>77</v>
      </c>
      <c r="AF815" s="51" t="s">
        <v>77</v>
      </c>
      <c r="AG815" s="51" t="s">
        <v>77</v>
      </c>
      <c r="AH815" s="51" t="s">
        <v>77</v>
      </c>
      <c r="AI815" s="51" t="s">
        <v>77</v>
      </c>
      <c r="AJ815" s="51" t="s">
        <v>77</v>
      </c>
      <c r="AK815" s="51" t="s">
        <v>77</v>
      </c>
      <c r="AL815" s="51" t="s">
        <v>77</v>
      </c>
      <c r="AM815" s="51" t="s">
        <v>76</v>
      </c>
      <c r="AN815" s="51" t="s">
        <v>77</v>
      </c>
      <c r="AO815" s="51" t="s">
        <v>77</v>
      </c>
      <c r="AP815" s="51" t="s">
        <v>77</v>
      </c>
      <c r="AQ815" s="51" t="s">
        <v>77</v>
      </c>
      <c r="AR815" s="51" t="s">
        <v>76</v>
      </c>
      <c r="AS815" s="51" t="s">
        <v>77</v>
      </c>
      <c r="AT815" s="51" t="s">
        <v>77</v>
      </c>
      <c r="AU815" s="51" t="s">
        <v>77</v>
      </c>
      <c r="AV815" s="51" t="s">
        <v>77</v>
      </c>
      <c r="AW815" s="51" t="s">
        <v>77</v>
      </c>
      <c r="AX815" s="51" t="s">
        <v>77</v>
      </c>
      <c r="AY815" s="51" t="s">
        <v>77</v>
      </c>
      <c r="AZ815" s="51" t="s">
        <v>77</v>
      </c>
      <c r="BA815" s="51" t="s">
        <v>77</v>
      </c>
      <c r="BB815" s="51" t="s">
        <v>77</v>
      </c>
      <c r="BC815" s="51" t="s">
        <v>77</v>
      </c>
      <c r="BD815" s="51" t="s">
        <v>77</v>
      </c>
      <c r="BE815" s="49" t="s">
        <v>77</v>
      </c>
      <c r="BF815" s="52">
        <v>0</v>
      </c>
      <c r="BG815" s="53">
        <v>0</v>
      </c>
      <c r="BH815" s="53">
        <v>0</v>
      </c>
      <c r="BI815" s="53">
        <v>0</v>
      </c>
      <c r="BJ815" s="53">
        <v>0</v>
      </c>
      <c r="BK815" s="53">
        <v>0</v>
      </c>
      <c r="BL815" s="53">
        <v>0</v>
      </c>
      <c r="BM815" s="54">
        <f t="shared" si="12"/>
        <v>0</v>
      </c>
      <c r="BO815" t="str">
        <f>VLOOKUP(A815,Startups!$A$3:$B$1596, 2,FALSE)</f>
        <v>Early Stage</v>
      </c>
    </row>
    <row r="816" spans="1:67" s="55" customFormat="1" ht="135" customHeight="1" x14ac:dyDescent="0.2">
      <c r="A816" s="50" t="s">
        <v>7291</v>
      </c>
      <c r="B816" s="51" t="s">
        <v>7292</v>
      </c>
      <c r="C816" s="51" t="s">
        <v>1944</v>
      </c>
      <c r="D816" s="51" t="s">
        <v>7293</v>
      </c>
      <c r="E816" s="51">
        <v>2015</v>
      </c>
      <c r="F816" s="51" t="s">
        <v>7103</v>
      </c>
      <c r="G816" s="51" t="s">
        <v>94</v>
      </c>
      <c r="H816" s="51" t="s">
        <v>7294</v>
      </c>
      <c r="I816" s="49" t="s">
        <v>7295</v>
      </c>
      <c r="J816" s="50" t="s">
        <v>7296</v>
      </c>
      <c r="K816" s="51" t="s">
        <v>7297</v>
      </c>
      <c r="L816" s="51" t="s">
        <v>7298</v>
      </c>
      <c r="M816" s="51" t="s">
        <v>7299</v>
      </c>
      <c r="N816" s="51" t="s">
        <v>7300</v>
      </c>
      <c r="O816" s="49" t="s">
        <v>7301</v>
      </c>
      <c r="P816" s="50" t="s">
        <v>77</v>
      </c>
      <c r="Q816" s="51" t="s">
        <v>76</v>
      </c>
      <c r="R816" s="49" t="s">
        <v>77</v>
      </c>
      <c r="S816" s="50" t="s">
        <v>77</v>
      </c>
      <c r="T816" s="51" t="s">
        <v>77</v>
      </c>
      <c r="U816" s="51" t="s">
        <v>77</v>
      </c>
      <c r="V816" s="51" t="s">
        <v>77</v>
      </c>
      <c r="W816" s="51" t="s">
        <v>76</v>
      </c>
      <c r="X816" s="51" t="s">
        <v>77</v>
      </c>
      <c r="Y816" s="51" t="s">
        <v>77</v>
      </c>
      <c r="Z816" s="51" t="s">
        <v>77</v>
      </c>
      <c r="AA816" s="51" t="s">
        <v>77</v>
      </c>
      <c r="AB816" s="51" t="s">
        <v>77</v>
      </c>
      <c r="AC816" s="51" t="s">
        <v>77</v>
      </c>
      <c r="AD816" s="49" t="s">
        <v>76</v>
      </c>
      <c r="AE816" s="50" t="s">
        <v>77</v>
      </c>
      <c r="AF816" s="51" t="s">
        <v>77</v>
      </c>
      <c r="AG816" s="51" t="s">
        <v>77</v>
      </c>
      <c r="AH816" s="51" t="s">
        <v>77</v>
      </c>
      <c r="AI816" s="51" t="s">
        <v>77</v>
      </c>
      <c r="AJ816" s="51" t="s">
        <v>77</v>
      </c>
      <c r="AK816" s="51" t="s">
        <v>77</v>
      </c>
      <c r="AL816" s="51" t="s">
        <v>77</v>
      </c>
      <c r="AM816" s="51" t="s">
        <v>77</v>
      </c>
      <c r="AN816" s="51" t="s">
        <v>77</v>
      </c>
      <c r="AO816" s="51" t="s">
        <v>77</v>
      </c>
      <c r="AP816" s="51" t="s">
        <v>77</v>
      </c>
      <c r="AQ816" s="51" t="s">
        <v>77</v>
      </c>
      <c r="AR816" s="51" t="s">
        <v>77</v>
      </c>
      <c r="AS816" s="51" t="s">
        <v>77</v>
      </c>
      <c r="AT816" s="51" t="s">
        <v>77</v>
      </c>
      <c r="AU816" s="51" t="s">
        <v>77</v>
      </c>
      <c r="AV816" s="51" t="s">
        <v>77</v>
      </c>
      <c r="AW816" s="51" t="s">
        <v>77</v>
      </c>
      <c r="AX816" s="51" t="s">
        <v>76</v>
      </c>
      <c r="AY816" s="51" t="s">
        <v>77</v>
      </c>
      <c r="AZ816" s="51" t="s">
        <v>76</v>
      </c>
      <c r="BA816" s="51" t="s">
        <v>77</v>
      </c>
      <c r="BB816" s="51" t="s">
        <v>77</v>
      </c>
      <c r="BC816" s="51" t="s">
        <v>77</v>
      </c>
      <c r="BD816" s="51" t="s">
        <v>77</v>
      </c>
      <c r="BE816" s="49" t="s">
        <v>77</v>
      </c>
      <c r="BF816" s="52">
        <v>0</v>
      </c>
      <c r="BG816" s="53">
        <v>0</v>
      </c>
      <c r="BH816" s="53">
        <v>0</v>
      </c>
      <c r="BI816" s="53">
        <v>0</v>
      </c>
      <c r="BJ816" s="53">
        <v>0</v>
      </c>
      <c r="BK816" s="53">
        <v>0</v>
      </c>
      <c r="BL816" s="53">
        <v>0</v>
      </c>
      <c r="BM816" s="54">
        <f t="shared" si="12"/>
        <v>0</v>
      </c>
      <c r="BO816" t="str">
        <f>VLOOKUP(A816,Startups!$A$3:$B$1596, 2,FALSE)</f>
        <v>Early Stage</v>
      </c>
    </row>
    <row r="817" spans="1:67" s="55" customFormat="1" ht="135" customHeight="1" x14ac:dyDescent="0.2">
      <c r="A817" s="50" t="s">
        <v>7302</v>
      </c>
      <c r="B817" s="51" t="s">
        <v>7303</v>
      </c>
      <c r="C817" s="51" t="s">
        <v>141</v>
      </c>
      <c r="D817" s="51" t="s">
        <v>3029</v>
      </c>
      <c r="E817" s="51">
        <v>2013</v>
      </c>
      <c r="F817" s="51" t="s">
        <v>130</v>
      </c>
      <c r="G817" s="51" t="s">
        <v>68</v>
      </c>
      <c r="H817" s="51" t="s">
        <v>7304</v>
      </c>
      <c r="I817" s="49" t="s">
        <v>7305</v>
      </c>
      <c r="J817" s="50" t="s">
        <v>7306</v>
      </c>
      <c r="K817" s="51" t="s">
        <v>7307</v>
      </c>
      <c r="L817" s="51" t="s">
        <v>7308</v>
      </c>
      <c r="M817" s="51" t="s">
        <v>7309</v>
      </c>
      <c r="N817" s="51" t="s">
        <v>7310</v>
      </c>
      <c r="O817" s="49" t="s">
        <v>7311</v>
      </c>
      <c r="P817" s="50" t="s">
        <v>76</v>
      </c>
      <c r="Q817" s="51" t="s">
        <v>76</v>
      </c>
      <c r="R817" s="49" t="s">
        <v>76</v>
      </c>
      <c r="S817" s="50" t="s">
        <v>77</v>
      </c>
      <c r="T817" s="51" t="s">
        <v>77</v>
      </c>
      <c r="U817" s="51" t="s">
        <v>77</v>
      </c>
      <c r="V817" s="51" t="s">
        <v>77</v>
      </c>
      <c r="W817" s="51" t="s">
        <v>76</v>
      </c>
      <c r="X817" s="51" t="s">
        <v>77</v>
      </c>
      <c r="Y817" s="51" t="s">
        <v>76</v>
      </c>
      <c r="Z817" s="51" t="s">
        <v>77</v>
      </c>
      <c r="AA817" s="51" t="s">
        <v>77</v>
      </c>
      <c r="AB817" s="51" t="s">
        <v>76</v>
      </c>
      <c r="AC817" s="51" t="s">
        <v>77</v>
      </c>
      <c r="AD817" s="49" t="s">
        <v>77</v>
      </c>
      <c r="AE817" s="50" t="s">
        <v>77</v>
      </c>
      <c r="AF817" s="51" t="s">
        <v>77</v>
      </c>
      <c r="AG817" s="51" t="s">
        <v>77</v>
      </c>
      <c r="AH817" s="51" t="s">
        <v>77</v>
      </c>
      <c r="AI817" s="51" t="s">
        <v>76</v>
      </c>
      <c r="AJ817" s="51" t="s">
        <v>77</v>
      </c>
      <c r="AK817" s="51" t="s">
        <v>77</v>
      </c>
      <c r="AL817" s="51" t="s">
        <v>77</v>
      </c>
      <c r="AM817" s="51" t="s">
        <v>77</v>
      </c>
      <c r="AN817" s="51" t="s">
        <v>77</v>
      </c>
      <c r="AO817" s="51" t="s">
        <v>77</v>
      </c>
      <c r="AP817" s="51" t="s">
        <v>77</v>
      </c>
      <c r="AQ817" s="51" t="s">
        <v>77</v>
      </c>
      <c r="AR817" s="51" t="s">
        <v>76</v>
      </c>
      <c r="AS817" s="51" t="s">
        <v>77</v>
      </c>
      <c r="AT817" s="51" t="s">
        <v>77</v>
      </c>
      <c r="AU817" s="51" t="s">
        <v>77</v>
      </c>
      <c r="AV817" s="51" t="s">
        <v>77</v>
      </c>
      <c r="AW817" s="51" t="s">
        <v>77</v>
      </c>
      <c r="AX817" s="51" t="s">
        <v>77</v>
      </c>
      <c r="AY817" s="51" t="s">
        <v>77</v>
      </c>
      <c r="AZ817" s="51" t="s">
        <v>77</v>
      </c>
      <c r="BA817" s="51" t="s">
        <v>77</v>
      </c>
      <c r="BB817" s="51" t="s">
        <v>77</v>
      </c>
      <c r="BC817" s="51" t="s">
        <v>77</v>
      </c>
      <c r="BD817" s="51" t="s">
        <v>77</v>
      </c>
      <c r="BE817" s="49" t="s">
        <v>77</v>
      </c>
      <c r="BF817" s="52">
        <v>0</v>
      </c>
      <c r="BG817" s="53">
        <v>0</v>
      </c>
      <c r="BH817" s="53">
        <v>0</v>
      </c>
      <c r="BI817" s="53">
        <v>0</v>
      </c>
      <c r="BJ817" s="53">
        <v>0</v>
      </c>
      <c r="BK817" s="53">
        <v>0</v>
      </c>
      <c r="BL817" s="53">
        <v>0</v>
      </c>
      <c r="BM817" s="54">
        <f t="shared" si="12"/>
        <v>0</v>
      </c>
      <c r="BO817" t="str">
        <f>VLOOKUP(A817,Startups!$A$3:$B$1596, 2,FALSE)</f>
        <v>Early Stage</v>
      </c>
    </row>
    <row r="818" spans="1:67" s="55" customFormat="1" ht="135" customHeight="1" x14ac:dyDescent="0.2">
      <c r="A818" s="50" t="s">
        <v>7312</v>
      </c>
      <c r="B818" s="51" t="s">
        <v>7313</v>
      </c>
      <c r="C818" s="51" t="s">
        <v>4803</v>
      </c>
      <c r="D818" s="51" t="s">
        <v>4804</v>
      </c>
      <c r="E818" s="51">
        <v>2014</v>
      </c>
      <c r="F818" s="51" t="s">
        <v>59</v>
      </c>
      <c r="G818" s="51" t="s">
        <v>155</v>
      </c>
      <c r="H818" s="51" t="s">
        <v>7314</v>
      </c>
      <c r="I818" s="49" t="s">
        <v>7315</v>
      </c>
      <c r="J818" s="50" t="s">
        <v>7316</v>
      </c>
      <c r="K818" s="51" t="s">
        <v>7317</v>
      </c>
      <c r="L818" s="51" t="s">
        <v>7318</v>
      </c>
      <c r="M818" s="51" t="s">
        <v>7319</v>
      </c>
      <c r="N818" s="51" t="s">
        <v>7320</v>
      </c>
      <c r="O818" s="49" t="s">
        <v>7321</v>
      </c>
      <c r="P818" s="50" t="s">
        <v>76</v>
      </c>
      <c r="Q818" s="51" t="s">
        <v>77</v>
      </c>
      <c r="R818" s="49" t="s">
        <v>77</v>
      </c>
      <c r="S818" s="50" t="s">
        <v>76</v>
      </c>
      <c r="T818" s="51" t="s">
        <v>77</v>
      </c>
      <c r="U818" s="51" t="s">
        <v>77</v>
      </c>
      <c r="V818" s="51" t="s">
        <v>77</v>
      </c>
      <c r="W818" s="51" t="s">
        <v>77</v>
      </c>
      <c r="X818" s="51" t="s">
        <v>77</v>
      </c>
      <c r="Y818" s="51" t="s">
        <v>77</v>
      </c>
      <c r="Z818" s="51" t="s">
        <v>76</v>
      </c>
      <c r="AA818" s="51" t="s">
        <v>77</v>
      </c>
      <c r="AB818" s="51" t="s">
        <v>76</v>
      </c>
      <c r="AC818" s="51" t="s">
        <v>77</v>
      </c>
      <c r="AD818" s="49" t="s">
        <v>77</v>
      </c>
      <c r="AE818" s="50" t="s">
        <v>77</v>
      </c>
      <c r="AF818" s="51" t="s">
        <v>77</v>
      </c>
      <c r="AG818" s="51" t="s">
        <v>77</v>
      </c>
      <c r="AH818" s="51" t="s">
        <v>77</v>
      </c>
      <c r="AI818" s="51" t="s">
        <v>77</v>
      </c>
      <c r="AJ818" s="51" t="s">
        <v>77</v>
      </c>
      <c r="AK818" s="51" t="s">
        <v>77</v>
      </c>
      <c r="AL818" s="51" t="s">
        <v>77</v>
      </c>
      <c r="AM818" s="51" t="s">
        <v>77</v>
      </c>
      <c r="AN818" s="51" t="s">
        <v>77</v>
      </c>
      <c r="AO818" s="51" t="s">
        <v>77</v>
      </c>
      <c r="AP818" s="51" t="s">
        <v>77</v>
      </c>
      <c r="AQ818" s="51" t="s">
        <v>77</v>
      </c>
      <c r="AR818" s="51" t="s">
        <v>77</v>
      </c>
      <c r="AS818" s="51" t="s">
        <v>77</v>
      </c>
      <c r="AT818" s="51" t="s">
        <v>77</v>
      </c>
      <c r="AU818" s="51" t="s">
        <v>77</v>
      </c>
      <c r="AV818" s="51" t="s">
        <v>77</v>
      </c>
      <c r="AW818" s="51" t="s">
        <v>77</v>
      </c>
      <c r="AX818" s="51" t="s">
        <v>77</v>
      </c>
      <c r="AY818" s="51" t="s">
        <v>77</v>
      </c>
      <c r="AZ818" s="51" t="s">
        <v>77</v>
      </c>
      <c r="BA818" s="51" t="s">
        <v>77</v>
      </c>
      <c r="BB818" s="51" t="s">
        <v>76</v>
      </c>
      <c r="BC818" s="51" t="s">
        <v>77</v>
      </c>
      <c r="BD818" s="51" t="s">
        <v>77</v>
      </c>
      <c r="BE818" s="49" t="s">
        <v>77</v>
      </c>
      <c r="BF818" s="52">
        <v>0</v>
      </c>
      <c r="BG818" s="53">
        <v>0</v>
      </c>
      <c r="BH818" s="53">
        <v>0</v>
      </c>
      <c r="BI818" s="53">
        <v>0</v>
      </c>
      <c r="BJ818" s="53">
        <v>0</v>
      </c>
      <c r="BK818" s="53">
        <v>0</v>
      </c>
      <c r="BL818" s="53">
        <v>0</v>
      </c>
      <c r="BM818" s="54">
        <f t="shared" si="12"/>
        <v>0</v>
      </c>
      <c r="BO818" t="str">
        <f>VLOOKUP(A818,Startups!$A$3:$B$1596, 2,FALSE)</f>
        <v>Normal</v>
      </c>
    </row>
    <row r="819" spans="1:67" s="55" customFormat="1" ht="135" customHeight="1" x14ac:dyDescent="0.2">
      <c r="A819" s="50" t="s">
        <v>7322</v>
      </c>
      <c r="B819" s="51" t="s">
        <v>7323</v>
      </c>
      <c r="C819" s="51" t="s">
        <v>6205</v>
      </c>
      <c r="D819" s="51" t="s">
        <v>7324</v>
      </c>
      <c r="E819" s="51">
        <v>2015</v>
      </c>
      <c r="F819" s="51" t="s">
        <v>2194</v>
      </c>
      <c r="G819" s="51" t="s">
        <v>68</v>
      </c>
      <c r="H819" s="51" t="s">
        <v>7325</v>
      </c>
      <c r="I819" s="49" t="s">
        <v>7326</v>
      </c>
      <c r="J819" s="50" t="s">
        <v>7327</v>
      </c>
      <c r="K819" s="51" t="s">
        <v>7328</v>
      </c>
      <c r="L819" s="51" t="s">
        <v>7329</v>
      </c>
      <c r="M819" s="51" t="s">
        <v>7330</v>
      </c>
      <c r="N819" s="51" t="s">
        <v>7331</v>
      </c>
      <c r="O819" s="49" t="s">
        <v>7332</v>
      </c>
      <c r="P819" s="50" t="s">
        <v>76</v>
      </c>
      <c r="Q819" s="51" t="s">
        <v>77</v>
      </c>
      <c r="R819" s="49" t="s">
        <v>77</v>
      </c>
      <c r="S819" s="50" t="s">
        <v>77</v>
      </c>
      <c r="T819" s="51" t="s">
        <v>76</v>
      </c>
      <c r="U819" s="51" t="s">
        <v>77</v>
      </c>
      <c r="V819" s="51" t="s">
        <v>77</v>
      </c>
      <c r="W819" s="51" t="s">
        <v>77</v>
      </c>
      <c r="X819" s="51" t="s">
        <v>76</v>
      </c>
      <c r="Y819" s="51" t="s">
        <v>77</v>
      </c>
      <c r="Z819" s="51" t="s">
        <v>77</v>
      </c>
      <c r="AA819" s="51" t="s">
        <v>77</v>
      </c>
      <c r="AB819" s="51" t="s">
        <v>77</v>
      </c>
      <c r="AC819" s="51" t="s">
        <v>76</v>
      </c>
      <c r="AD819" s="49" t="s">
        <v>77</v>
      </c>
      <c r="AE819" s="50" t="s">
        <v>76</v>
      </c>
      <c r="AF819" s="51" t="s">
        <v>77</v>
      </c>
      <c r="AG819" s="51" t="s">
        <v>77</v>
      </c>
      <c r="AH819" s="51" t="s">
        <v>77</v>
      </c>
      <c r="AI819" s="51" t="s">
        <v>77</v>
      </c>
      <c r="AJ819" s="51" t="s">
        <v>77</v>
      </c>
      <c r="AK819" s="51" t="s">
        <v>77</v>
      </c>
      <c r="AL819" s="51" t="s">
        <v>77</v>
      </c>
      <c r="AM819" s="51" t="s">
        <v>77</v>
      </c>
      <c r="AN819" s="51" t="s">
        <v>77</v>
      </c>
      <c r="AO819" s="51" t="s">
        <v>76</v>
      </c>
      <c r="AP819" s="51" t="s">
        <v>77</v>
      </c>
      <c r="AQ819" s="51" t="s">
        <v>77</v>
      </c>
      <c r="AR819" s="51" t="s">
        <v>77</v>
      </c>
      <c r="AS819" s="51" t="s">
        <v>77</v>
      </c>
      <c r="AT819" s="51" t="s">
        <v>77</v>
      </c>
      <c r="AU819" s="51" t="s">
        <v>77</v>
      </c>
      <c r="AV819" s="51" t="s">
        <v>77</v>
      </c>
      <c r="AW819" s="51" t="s">
        <v>77</v>
      </c>
      <c r="AX819" s="51" t="s">
        <v>77</v>
      </c>
      <c r="AY819" s="51" t="s">
        <v>77</v>
      </c>
      <c r="AZ819" s="51" t="s">
        <v>77</v>
      </c>
      <c r="BA819" s="51" t="s">
        <v>77</v>
      </c>
      <c r="BB819" s="51" t="s">
        <v>77</v>
      </c>
      <c r="BC819" s="51" t="s">
        <v>77</v>
      </c>
      <c r="BD819" s="51" t="s">
        <v>77</v>
      </c>
      <c r="BE819" s="49" t="s">
        <v>77</v>
      </c>
      <c r="BF819" s="52">
        <v>0</v>
      </c>
      <c r="BG819" s="53">
        <v>0</v>
      </c>
      <c r="BH819" s="53">
        <v>0</v>
      </c>
      <c r="BI819" s="53">
        <v>0</v>
      </c>
      <c r="BJ819" s="53">
        <v>0</v>
      </c>
      <c r="BK819" s="53">
        <v>0</v>
      </c>
      <c r="BL819" s="53">
        <v>0</v>
      </c>
      <c r="BM819" s="54">
        <f t="shared" si="12"/>
        <v>0</v>
      </c>
      <c r="BO819" t="str">
        <f>VLOOKUP(A819,Startups!$A$3:$B$1596, 2,FALSE)</f>
        <v>Early Stage</v>
      </c>
    </row>
    <row r="820" spans="1:67" s="55" customFormat="1" ht="135" customHeight="1" x14ac:dyDescent="0.2">
      <c r="A820" s="50" t="s">
        <v>7333</v>
      </c>
      <c r="B820" s="51" t="s">
        <v>7334</v>
      </c>
      <c r="C820" s="51" t="s">
        <v>66</v>
      </c>
      <c r="D820" s="51" t="s">
        <v>379</v>
      </c>
      <c r="E820" s="51">
        <v>2001</v>
      </c>
      <c r="F820" s="51" t="s">
        <v>46</v>
      </c>
      <c r="G820" s="51" t="s">
        <v>94</v>
      </c>
      <c r="H820" s="51" t="s">
        <v>7335</v>
      </c>
      <c r="I820" s="49" t="s">
        <v>7336</v>
      </c>
      <c r="J820" s="50" t="s">
        <v>7337</v>
      </c>
      <c r="K820" s="51" t="s">
        <v>7338</v>
      </c>
      <c r="L820" s="51" t="s">
        <v>7339</v>
      </c>
      <c r="M820" s="51" t="s">
        <v>7340</v>
      </c>
      <c r="N820" s="51" t="s">
        <v>7341</v>
      </c>
      <c r="O820" s="49" t="s">
        <v>7342</v>
      </c>
      <c r="P820" s="50" t="s">
        <v>76</v>
      </c>
      <c r="Q820" s="51" t="s">
        <v>77</v>
      </c>
      <c r="R820" s="49" t="s">
        <v>77</v>
      </c>
      <c r="S820" s="50" t="s">
        <v>77</v>
      </c>
      <c r="T820" s="51" t="s">
        <v>76</v>
      </c>
      <c r="U820" s="51" t="s">
        <v>77</v>
      </c>
      <c r="V820" s="51" t="s">
        <v>77</v>
      </c>
      <c r="W820" s="51" t="s">
        <v>77</v>
      </c>
      <c r="X820" s="51" t="s">
        <v>76</v>
      </c>
      <c r="Y820" s="51" t="s">
        <v>77</v>
      </c>
      <c r="Z820" s="51" t="s">
        <v>77</v>
      </c>
      <c r="AA820" s="51" t="s">
        <v>77</v>
      </c>
      <c r="AB820" s="51" t="s">
        <v>76</v>
      </c>
      <c r="AC820" s="51" t="s">
        <v>77</v>
      </c>
      <c r="AD820" s="49" t="s">
        <v>77</v>
      </c>
      <c r="AE820" s="50" t="s">
        <v>77</v>
      </c>
      <c r="AF820" s="51" t="s">
        <v>77</v>
      </c>
      <c r="AG820" s="51" t="s">
        <v>77</v>
      </c>
      <c r="AH820" s="51" t="s">
        <v>77</v>
      </c>
      <c r="AI820" s="51" t="s">
        <v>77</v>
      </c>
      <c r="AJ820" s="51" t="s">
        <v>77</v>
      </c>
      <c r="AK820" s="51" t="s">
        <v>77</v>
      </c>
      <c r="AL820" s="51" t="s">
        <v>77</v>
      </c>
      <c r="AM820" s="51" t="s">
        <v>77</v>
      </c>
      <c r="AN820" s="51" t="s">
        <v>77</v>
      </c>
      <c r="AO820" s="51" t="s">
        <v>76</v>
      </c>
      <c r="AP820" s="51" t="s">
        <v>77</v>
      </c>
      <c r="AQ820" s="51" t="s">
        <v>77</v>
      </c>
      <c r="AR820" s="51" t="s">
        <v>77</v>
      </c>
      <c r="AS820" s="51" t="s">
        <v>77</v>
      </c>
      <c r="AT820" s="51" t="s">
        <v>77</v>
      </c>
      <c r="AU820" s="51" t="s">
        <v>77</v>
      </c>
      <c r="AV820" s="51" t="s">
        <v>77</v>
      </c>
      <c r="AW820" s="51" t="s">
        <v>77</v>
      </c>
      <c r="AX820" s="51" t="s">
        <v>77</v>
      </c>
      <c r="AY820" s="51" t="s">
        <v>77</v>
      </c>
      <c r="AZ820" s="51" t="s">
        <v>77</v>
      </c>
      <c r="BA820" s="51" t="s">
        <v>77</v>
      </c>
      <c r="BB820" s="51" t="s">
        <v>77</v>
      </c>
      <c r="BC820" s="51" t="s">
        <v>77</v>
      </c>
      <c r="BD820" s="51" t="s">
        <v>77</v>
      </c>
      <c r="BE820" s="49" t="s">
        <v>77</v>
      </c>
      <c r="BF820" s="52">
        <v>0</v>
      </c>
      <c r="BG820" s="53">
        <v>0</v>
      </c>
      <c r="BH820" s="53">
        <v>0</v>
      </c>
      <c r="BI820" s="53">
        <v>0</v>
      </c>
      <c r="BJ820" s="53">
        <v>0</v>
      </c>
      <c r="BK820" s="53">
        <v>0</v>
      </c>
      <c r="BL820" s="53">
        <v>0</v>
      </c>
      <c r="BM820" s="54">
        <f t="shared" si="12"/>
        <v>0</v>
      </c>
      <c r="BO820" t="str">
        <f>VLOOKUP(A820,Startups!$A$3:$B$1596, 2,FALSE)</f>
        <v>Normal</v>
      </c>
    </row>
    <row r="821" spans="1:67" s="55" customFormat="1" ht="135" customHeight="1" x14ac:dyDescent="0.2">
      <c r="A821" s="50" t="s">
        <v>7343</v>
      </c>
      <c r="B821" s="51" t="s">
        <v>7344</v>
      </c>
      <c r="C821" s="51" t="s">
        <v>7345</v>
      </c>
      <c r="D821" s="51" t="s">
        <v>7346</v>
      </c>
      <c r="E821" s="51">
        <v>2015</v>
      </c>
      <c r="F821" s="51" t="s">
        <v>43</v>
      </c>
      <c r="G821" s="51" t="s">
        <v>292</v>
      </c>
      <c r="H821" s="51" t="s">
        <v>7347</v>
      </c>
      <c r="I821" s="49" t="s">
        <v>7348</v>
      </c>
      <c r="J821" s="50" t="s">
        <v>7349</v>
      </c>
      <c r="K821" s="51" t="s">
        <v>7350</v>
      </c>
      <c r="L821" s="51" t="s">
        <v>7351</v>
      </c>
      <c r="M821" s="51" t="s">
        <v>7352</v>
      </c>
      <c r="N821" s="51" t="s">
        <v>7353</v>
      </c>
      <c r="O821" s="49" t="s">
        <v>7354</v>
      </c>
      <c r="P821" s="50" t="s">
        <v>77</v>
      </c>
      <c r="Q821" s="51" t="s">
        <v>77</v>
      </c>
      <c r="R821" s="49" t="s">
        <v>76</v>
      </c>
      <c r="S821" s="50" t="s">
        <v>77</v>
      </c>
      <c r="T821" s="51" t="s">
        <v>77</v>
      </c>
      <c r="U821" s="51" t="s">
        <v>77</v>
      </c>
      <c r="V821" s="51" t="s">
        <v>77</v>
      </c>
      <c r="W821" s="51" t="s">
        <v>77</v>
      </c>
      <c r="X821" s="51" t="s">
        <v>77</v>
      </c>
      <c r="Y821" s="51" t="s">
        <v>77</v>
      </c>
      <c r="Z821" s="51" t="s">
        <v>77</v>
      </c>
      <c r="AA821" s="51" t="s">
        <v>77</v>
      </c>
      <c r="AB821" s="51" t="s">
        <v>77</v>
      </c>
      <c r="AC821" s="51" t="s">
        <v>77</v>
      </c>
      <c r="AD821" s="49" t="s">
        <v>77</v>
      </c>
      <c r="AE821" s="50" t="s">
        <v>77</v>
      </c>
      <c r="AF821" s="51" t="s">
        <v>77</v>
      </c>
      <c r="AG821" s="51" t="s">
        <v>77</v>
      </c>
      <c r="AH821" s="51" t="s">
        <v>77</v>
      </c>
      <c r="AI821" s="51" t="s">
        <v>77</v>
      </c>
      <c r="AJ821" s="51" t="s">
        <v>77</v>
      </c>
      <c r="AK821" s="51" t="s">
        <v>77</v>
      </c>
      <c r="AL821" s="51" t="s">
        <v>76</v>
      </c>
      <c r="AM821" s="51" t="s">
        <v>77</v>
      </c>
      <c r="AN821" s="51" t="s">
        <v>77</v>
      </c>
      <c r="AO821" s="51" t="s">
        <v>77</v>
      </c>
      <c r="AP821" s="51" t="s">
        <v>77</v>
      </c>
      <c r="AQ821" s="51" t="s">
        <v>77</v>
      </c>
      <c r="AR821" s="51" t="s">
        <v>77</v>
      </c>
      <c r="AS821" s="51" t="s">
        <v>77</v>
      </c>
      <c r="AT821" s="51" t="s">
        <v>77</v>
      </c>
      <c r="AU821" s="51" t="s">
        <v>77</v>
      </c>
      <c r="AV821" s="51" t="s">
        <v>77</v>
      </c>
      <c r="AW821" s="51" t="s">
        <v>77</v>
      </c>
      <c r="AX821" s="51" t="s">
        <v>77</v>
      </c>
      <c r="AY821" s="51" t="s">
        <v>77</v>
      </c>
      <c r="AZ821" s="51" t="s">
        <v>77</v>
      </c>
      <c r="BA821" s="51" t="s">
        <v>77</v>
      </c>
      <c r="BB821" s="51" t="s">
        <v>77</v>
      </c>
      <c r="BC821" s="51" t="s">
        <v>77</v>
      </c>
      <c r="BD821" s="51" t="s">
        <v>77</v>
      </c>
      <c r="BE821" s="49" t="s">
        <v>77</v>
      </c>
      <c r="BF821" s="52">
        <v>0</v>
      </c>
      <c r="BG821" s="53">
        <v>0</v>
      </c>
      <c r="BH821" s="53">
        <v>0</v>
      </c>
      <c r="BI821" s="53">
        <v>0</v>
      </c>
      <c r="BJ821" s="53">
        <v>0</v>
      </c>
      <c r="BK821" s="53">
        <v>0</v>
      </c>
      <c r="BL821" s="53">
        <v>0</v>
      </c>
      <c r="BM821" s="54">
        <f t="shared" si="12"/>
        <v>0</v>
      </c>
      <c r="BO821" t="str">
        <f>VLOOKUP(A821,Startups!$A$3:$B$1596, 2,FALSE)</f>
        <v>Normal</v>
      </c>
    </row>
    <row r="822" spans="1:67" s="55" customFormat="1" ht="135" customHeight="1" x14ac:dyDescent="0.2">
      <c r="A822" s="50" t="s">
        <v>7355</v>
      </c>
      <c r="B822" s="51" t="s">
        <v>7356</v>
      </c>
      <c r="C822" s="51" t="s">
        <v>220</v>
      </c>
      <c r="D822" s="51" t="s">
        <v>7357</v>
      </c>
      <c r="E822" s="51">
        <v>2012</v>
      </c>
      <c r="F822" s="51" t="s">
        <v>268</v>
      </c>
      <c r="G822" s="51" t="s">
        <v>94</v>
      </c>
      <c r="H822" s="51" t="s">
        <v>7358</v>
      </c>
      <c r="I822" s="49" t="s">
        <v>7359</v>
      </c>
      <c r="J822" s="50" t="s">
        <v>7360</v>
      </c>
      <c r="K822" s="51" t="s">
        <v>7361</v>
      </c>
      <c r="L822" s="51" t="s">
        <v>7362</v>
      </c>
      <c r="M822" s="51" t="s">
        <v>7363</v>
      </c>
      <c r="N822" s="51" t="s">
        <v>7364</v>
      </c>
      <c r="O822" s="49" t="s">
        <v>7365</v>
      </c>
      <c r="P822" s="50" t="s">
        <v>76</v>
      </c>
      <c r="Q822" s="51" t="s">
        <v>77</v>
      </c>
      <c r="R822" s="49" t="s">
        <v>77</v>
      </c>
      <c r="S822" s="50" t="s">
        <v>77</v>
      </c>
      <c r="T822" s="51" t="s">
        <v>76</v>
      </c>
      <c r="U822" s="51" t="s">
        <v>77</v>
      </c>
      <c r="V822" s="51" t="s">
        <v>77</v>
      </c>
      <c r="W822" s="51" t="s">
        <v>77</v>
      </c>
      <c r="X822" s="51" t="s">
        <v>76</v>
      </c>
      <c r="Y822" s="51" t="s">
        <v>77</v>
      </c>
      <c r="Z822" s="51" t="s">
        <v>77</v>
      </c>
      <c r="AA822" s="51" t="s">
        <v>76</v>
      </c>
      <c r="AB822" s="51" t="s">
        <v>77</v>
      </c>
      <c r="AC822" s="51" t="s">
        <v>77</v>
      </c>
      <c r="AD822" s="49" t="s">
        <v>77</v>
      </c>
      <c r="AE822" s="50" t="s">
        <v>77</v>
      </c>
      <c r="AF822" s="51" t="s">
        <v>77</v>
      </c>
      <c r="AG822" s="51" t="s">
        <v>77</v>
      </c>
      <c r="AH822" s="51" t="s">
        <v>77</v>
      </c>
      <c r="AI822" s="51" t="s">
        <v>77</v>
      </c>
      <c r="AJ822" s="51" t="s">
        <v>77</v>
      </c>
      <c r="AK822" s="51" t="s">
        <v>77</v>
      </c>
      <c r="AL822" s="51" t="s">
        <v>77</v>
      </c>
      <c r="AM822" s="51" t="s">
        <v>77</v>
      </c>
      <c r="AN822" s="51" t="s">
        <v>77</v>
      </c>
      <c r="AO822" s="51" t="s">
        <v>76</v>
      </c>
      <c r="AP822" s="51" t="s">
        <v>77</v>
      </c>
      <c r="AQ822" s="51" t="s">
        <v>77</v>
      </c>
      <c r="AR822" s="51" t="s">
        <v>77</v>
      </c>
      <c r="AS822" s="51" t="s">
        <v>77</v>
      </c>
      <c r="AT822" s="51" t="s">
        <v>77</v>
      </c>
      <c r="AU822" s="51" t="s">
        <v>77</v>
      </c>
      <c r="AV822" s="51" t="s">
        <v>77</v>
      </c>
      <c r="AW822" s="51" t="s">
        <v>76</v>
      </c>
      <c r="AX822" s="51" t="s">
        <v>77</v>
      </c>
      <c r="AY822" s="51" t="s">
        <v>77</v>
      </c>
      <c r="AZ822" s="51" t="s">
        <v>77</v>
      </c>
      <c r="BA822" s="51" t="s">
        <v>77</v>
      </c>
      <c r="BB822" s="51" t="s">
        <v>77</v>
      </c>
      <c r="BC822" s="51" t="s">
        <v>77</v>
      </c>
      <c r="BD822" s="51" t="s">
        <v>77</v>
      </c>
      <c r="BE822" s="49" t="s">
        <v>77</v>
      </c>
      <c r="BF822" s="52">
        <v>0</v>
      </c>
      <c r="BG822" s="53">
        <v>0</v>
      </c>
      <c r="BH822" s="53">
        <v>0</v>
      </c>
      <c r="BI822" s="53">
        <v>0</v>
      </c>
      <c r="BJ822" s="53">
        <v>0</v>
      </c>
      <c r="BK822" s="53">
        <v>0</v>
      </c>
      <c r="BL822" s="53">
        <v>0</v>
      </c>
      <c r="BM822" s="54">
        <f t="shared" si="12"/>
        <v>0</v>
      </c>
      <c r="BO822" t="str">
        <f>VLOOKUP(A822,Startups!$A$3:$B$1596, 2,FALSE)</f>
        <v>Normal</v>
      </c>
    </row>
    <row r="823" spans="1:67" s="55" customFormat="1" ht="135" customHeight="1" x14ac:dyDescent="0.2">
      <c r="A823" s="50" t="s">
        <v>7366</v>
      </c>
      <c r="B823" s="51" t="s">
        <v>7367</v>
      </c>
      <c r="C823" s="51" t="s">
        <v>1059</v>
      </c>
      <c r="D823" s="51" t="s">
        <v>1060</v>
      </c>
      <c r="E823" s="51">
        <v>2014</v>
      </c>
      <c r="F823" s="51" t="s">
        <v>2493</v>
      </c>
      <c r="G823" s="51" t="s">
        <v>94</v>
      </c>
      <c r="H823" s="51" t="s">
        <v>7368</v>
      </c>
      <c r="I823" s="49" t="s">
        <v>7369</v>
      </c>
      <c r="J823" s="50" t="s">
        <v>7370</v>
      </c>
      <c r="K823" s="51" t="s">
        <v>7371</v>
      </c>
      <c r="L823" s="51" t="s">
        <v>7372</v>
      </c>
      <c r="M823" s="51" t="s">
        <v>7373</v>
      </c>
      <c r="N823" s="51" t="s">
        <v>7374</v>
      </c>
      <c r="O823" s="49" t="s">
        <v>7375</v>
      </c>
      <c r="P823" s="50" t="s">
        <v>76</v>
      </c>
      <c r="Q823" s="51" t="s">
        <v>76</v>
      </c>
      <c r="R823" s="49" t="s">
        <v>77</v>
      </c>
      <c r="S823" s="50" t="s">
        <v>77</v>
      </c>
      <c r="T823" s="51" t="s">
        <v>77</v>
      </c>
      <c r="U823" s="51" t="s">
        <v>76</v>
      </c>
      <c r="V823" s="51" t="s">
        <v>77</v>
      </c>
      <c r="W823" s="51" t="s">
        <v>77</v>
      </c>
      <c r="X823" s="51" t="s">
        <v>77</v>
      </c>
      <c r="Y823" s="51" t="s">
        <v>77</v>
      </c>
      <c r="Z823" s="51" t="s">
        <v>77</v>
      </c>
      <c r="AA823" s="51" t="s">
        <v>76</v>
      </c>
      <c r="AB823" s="51" t="s">
        <v>77</v>
      </c>
      <c r="AC823" s="51" t="s">
        <v>77</v>
      </c>
      <c r="AD823" s="49" t="s">
        <v>76</v>
      </c>
      <c r="AE823" s="50" t="s">
        <v>77</v>
      </c>
      <c r="AF823" s="51" t="s">
        <v>77</v>
      </c>
      <c r="AG823" s="51" t="s">
        <v>77</v>
      </c>
      <c r="AH823" s="51" t="s">
        <v>77</v>
      </c>
      <c r="AI823" s="51" t="s">
        <v>77</v>
      </c>
      <c r="AJ823" s="51" t="s">
        <v>77</v>
      </c>
      <c r="AK823" s="51" t="s">
        <v>77</v>
      </c>
      <c r="AL823" s="51" t="s">
        <v>76</v>
      </c>
      <c r="AM823" s="51" t="s">
        <v>77</v>
      </c>
      <c r="AN823" s="51" t="s">
        <v>77</v>
      </c>
      <c r="AO823" s="51" t="s">
        <v>77</v>
      </c>
      <c r="AP823" s="51" t="s">
        <v>77</v>
      </c>
      <c r="AQ823" s="51" t="s">
        <v>77</v>
      </c>
      <c r="AR823" s="51" t="s">
        <v>77</v>
      </c>
      <c r="AS823" s="51" t="s">
        <v>77</v>
      </c>
      <c r="AT823" s="51" t="s">
        <v>77</v>
      </c>
      <c r="AU823" s="51" t="s">
        <v>77</v>
      </c>
      <c r="AV823" s="51" t="s">
        <v>77</v>
      </c>
      <c r="AW823" s="51" t="s">
        <v>77</v>
      </c>
      <c r="AX823" s="51" t="s">
        <v>77</v>
      </c>
      <c r="AY823" s="51" t="s">
        <v>77</v>
      </c>
      <c r="AZ823" s="51" t="s">
        <v>77</v>
      </c>
      <c r="BA823" s="51" t="s">
        <v>77</v>
      </c>
      <c r="BB823" s="51" t="s">
        <v>77</v>
      </c>
      <c r="BC823" s="51" t="s">
        <v>77</v>
      </c>
      <c r="BD823" s="51" t="s">
        <v>77</v>
      </c>
      <c r="BE823" s="49" t="s">
        <v>76</v>
      </c>
      <c r="BF823" s="52">
        <v>0</v>
      </c>
      <c r="BG823" s="53">
        <v>0</v>
      </c>
      <c r="BH823" s="53">
        <v>0</v>
      </c>
      <c r="BI823" s="53">
        <v>0</v>
      </c>
      <c r="BJ823" s="53">
        <v>0</v>
      </c>
      <c r="BK823" s="53">
        <v>0</v>
      </c>
      <c r="BL823" s="53">
        <v>0</v>
      </c>
      <c r="BM823" s="54">
        <f t="shared" si="12"/>
        <v>0</v>
      </c>
      <c r="BO823" t="str">
        <f>VLOOKUP(A823,Startups!$A$3:$B$1596, 2,FALSE)</f>
        <v>Early Stage</v>
      </c>
    </row>
    <row r="824" spans="1:67" s="55" customFormat="1" ht="135" customHeight="1" x14ac:dyDescent="0.2">
      <c r="A824" s="50" t="s">
        <v>7376</v>
      </c>
      <c r="B824" s="51" t="s">
        <v>7377</v>
      </c>
      <c r="C824" s="51" t="s">
        <v>1944</v>
      </c>
      <c r="D824" s="51" t="s">
        <v>4489</v>
      </c>
      <c r="E824" s="51">
        <v>2015</v>
      </c>
      <c r="F824" s="51" t="s">
        <v>1200</v>
      </c>
      <c r="G824" s="51" t="s">
        <v>68</v>
      </c>
      <c r="H824" s="51" t="s">
        <v>7378</v>
      </c>
      <c r="I824" s="49" t="s">
        <v>7379</v>
      </c>
      <c r="J824" s="50" t="s">
        <v>7380</v>
      </c>
      <c r="K824" s="51" t="s">
        <v>7381</v>
      </c>
      <c r="L824" s="51" t="s">
        <v>7382</v>
      </c>
      <c r="M824" s="51" t="s">
        <v>7383</v>
      </c>
      <c r="N824" s="51" t="s">
        <v>7384</v>
      </c>
      <c r="O824" s="49" t="s">
        <v>7385</v>
      </c>
      <c r="P824" s="50" t="s">
        <v>76</v>
      </c>
      <c r="Q824" s="51" t="s">
        <v>76</v>
      </c>
      <c r="R824" s="49" t="s">
        <v>77</v>
      </c>
      <c r="S824" s="50" t="s">
        <v>77</v>
      </c>
      <c r="T824" s="51" t="s">
        <v>76</v>
      </c>
      <c r="U824" s="51" t="s">
        <v>77</v>
      </c>
      <c r="V824" s="51" t="s">
        <v>77</v>
      </c>
      <c r="W824" s="51" t="s">
        <v>76</v>
      </c>
      <c r="X824" s="51" t="s">
        <v>77</v>
      </c>
      <c r="Y824" s="51" t="s">
        <v>77</v>
      </c>
      <c r="Z824" s="51" t="s">
        <v>77</v>
      </c>
      <c r="AA824" s="51" t="s">
        <v>77</v>
      </c>
      <c r="AB824" s="51" t="s">
        <v>77</v>
      </c>
      <c r="AC824" s="51" t="s">
        <v>76</v>
      </c>
      <c r="AD824" s="49" t="s">
        <v>77</v>
      </c>
      <c r="AE824" s="50" t="s">
        <v>77</v>
      </c>
      <c r="AF824" s="51" t="s">
        <v>77</v>
      </c>
      <c r="AG824" s="51" t="s">
        <v>77</v>
      </c>
      <c r="AH824" s="51" t="s">
        <v>77</v>
      </c>
      <c r="AI824" s="51" t="s">
        <v>77</v>
      </c>
      <c r="AJ824" s="51" t="s">
        <v>77</v>
      </c>
      <c r="AK824" s="51" t="s">
        <v>77</v>
      </c>
      <c r="AL824" s="51" t="s">
        <v>76</v>
      </c>
      <c r="AM824" s="51" t="s">
        <v>77</v>
      </c>
      <c r="AN824" s="51" t="s">
        <v>77</v>
      </c>
      <c r="AO824" s="51" t="s">
        <v>77</v>
      </c>
      <c r="AP824" s="51" t="s">
        <v>77</v>
      </c>
      <c r="AQ824" s="51" t="s">
        <v>77</v>
      </c>
      <c r="AR824" s="51" t="s">
        <v>77</v>
      </c>
      <c r="AS824" s="51" t="s">
        <v>77</v>
      </c>
      <c r="AT824" s="51" t="s">
        <v>77</v>
      </c>
      <c r="AU824" s="51" t="s">
        <v>77</v>
      </c>
      <c r="AV824" s="51" t="s">
        <v>77</v>
      </c>
      <c r="AW824" s="51" t="s">
        <v>77</v>
      </c>
      <c r="AX824" s="51" t="s">
        <v>76</v>
      </c>
      <c r="AY824" s="51" t="s">
        <v>77</v>
      </c>
      <c r="AZ824" s="51" t="s">
        <v>77</v>
      </c>
      <c r="BA824" s="51" t="s">
        <v>77</v>
      </c>
      <c r="BB824" s="51" t="s">
        <v>77</v>
      </c>
      <c r="BC824" s="51" t="s">
        <v>77</v>
      </c>
      <c r="BD824" s="51" t="s">
        <v>77</v>
      </c>
      <c r="BE824" s="49" t="s">
        <v>77</v>
      </c>
      <c r="BF824" s="52">
        <v>0</v>
      </c>
      <c r="BG824" s="53">
        <v>0</v>
      </c>
      <c r="BH824" s="53">
        <v>0</v>
      </c>
      <c r="BI824" s="53">
        <v>0</v>
      </c>
      <c r="BJ824" s="53">
        <v>0</v>
      </c>
      <c r="BK824" s="53">
        <v>0</v>
      </c>
      <c r="BL824" s="53">
        <v>0</v>
      </c>
      <c r="BM824" s="54">
        <f t="shared" si="12"/>
        <v>0</v>
      </c>
      <c r="BO824" t="str">
        <f>VLOOKUP(A824,Startups!$A$3:$B$1596, 2,FALSE)</f>
        <v>Early Stage</v>
      </c>
    </row>
    <row r="825" spans="1:67" s="55" customFormat="1" ht="135" customHeight="1" x14ac:dyDescent="0.2">
      <c r="A825" s="50" t="s">
        <v>7386</v>
      </c>
      <c r="B825" s="51" t="s">
        <v>7387</v>
      </c>
      <c r="C825" s="51" t="s">
        <v>233</v>
      </c>
      <c r="D825" s="51" t="s">
        <v>4749</v>
      </c>
      <c r="E825" s="51">
        <v>2015</v>
      </c>
      <c r="F825" s="51" t="s">
        <v>49</v>
      </c>
      <c r="G825" s="51" t="s">
        <v>68</v>
      </c>
      <c r="H825" s="51" t="s">
        <v>7388</v>
      </c>
      <c r="I825" s="49" t="s">
        <v>7389</v>
      </c>
      <c r="J825" s="50" t="s">
        <v>7390</v>
      </c>
      <c r="K825" s="51" t="s">
        <v>7391</v>
      </c>
      <c r="L825" s="51" t="s">
        <v>7392</v>
      </c>
      <c r="M825" s="51" t="s">
        <v>7393</v>
      </c>
      <c r="N825" s="51" t="s">
        <v>7394</v>
      </c>
      <c r="O825" s="49" t="s">
        <v>7395</v>
      </c>
      <c r="P825" s="50" t="s">
        <v>76</v>
      </c>
      <c r="Q825" s="51" t="s">
        <v>76</v>
      </c>
      <c r="R825" s="49" t="s">
        <v>77</v>
      </c>
      <c r="S825" s="50" t="s">
        <v>77</v>
      </c>
      <c r="T825" s="51" t="s">
        <v>76</v>
      </c>
      <c r="U825" s="51" t="s">
        <v>77</v>
      </c>
      <c r="V825" s="51" t="s">
        <v>77</v>
      </c>
      <c r="W825" s="51" t="s">
        <v>77</v>
      </c>
      <c r="X825" s="51" t="s">
        <v>77</v>
      </c>
      <c r="Y825" s="51" t="s">
        <v>76</v>
      </c>
      <c r="Z825" s="51" t="s">
        <v>77</v>
      </c>
      <c r="AA825" s="51" t="s">
        <v>77</v>
      </c>
      <c r="AB825" s="51" t="s">
        <v>77</v>
      </c>
      <c r="AC825" s="51" t="s">
        <v>77</v>
      </c>
      <c r="AD825" s="49" t="s">
        <v>77</v>
      </c>
      <c r="AE825" s="50" t="s">
        <v>77</v>
      </c>
      <c r="AF825" s="51" t="s">
        <v>77</v>
      </c>
      <c r="AG825" s="51" t="s">
        <v>77</v>
      </c>
      <c r="AH825" s="51" t="s">
        <v>77</v>
      </c>
      <c r="AI825" s="51" t="s">
        <v>77</v>
      </c>
      <c r="AJ825" s="51" t="s">
        <v>77</v>
      </c>
      <c r="AK825" s="51" t="s">
        <v>77</v>
      </c>
      <c r="AL825" s="51" t="s">
        <v>77</v>
      </c>
      <c r="AM825" s="51" t="s">
        <v>77</v>
      </c>
      <c r="AN825" s="51" t="s">
        <v>77</v>
      </c>
      <c r="AO825" s="51" t="s">
        <v>77</v>
      </c>
      <c r="AP825" s="51" t="s">
        <v>77</v>
      </c>
      <c r="AQ825" s="51" t="s">
        <v>77</v>
      </c>
      <c r="AR825" s="51" t="s">
        <v>76</v>
      </c>
      <c r="AS825" s="51" t="s">
        <v>77</v>
      </c>
      <c r="AT825" s="51" t="s">
        <v>77</v>
      </c>
      <c r="AU825" s="51" t="s">
        <v>77</v>
      </c>
      <c r="AV825" s="51" t="s">
        <v>77</v>
      </c>
      <c r="AW825" s="51" t="s">
        <v>77</v>
      </c>
      <c r="AX825" s="51" t="s">
        <v>77</v>
      </c>
      <c r="AY825" s="51" t="s">
        <v>77</v>
      </c>
      <c r="AZ825" s="51" t="s">
        <v>77</v>
      </c>
      <c r="BA825" s="51" t="s">
        <v>77</v>
      </c>
      <c r="BB825" s="51" t="s">
        <v>77</v>
      </c>
      <c r="BC825" s="51" t="s">
        <v>77</v>
      </c>
      <c r="BD825" s="51" t="s">
        <v>77</v>
      </c>
      <c r="BE825" s="49" t="s">
        <v>77</v>
      </c>
      <c r="BF825" s="52">
        <v>0</v>
      </c>
      <c r="BG825" s="53">
        <v>0</v>
      </c>
      <c r="BH825" s="53">
        <v>0</v>
      </c>
      <c r="BI825" s="53">
        <v>0</v>
      </c>
      <c r="BJ825" s="53">
        <v>0</v>
      </c>
      <c r="BK825" s="53">
        <v>0</v>
      </c>
      <c r="BL825" s="53">
        <v>0</v>
      </c>
      <c r="BM825" s="54">
        <f t="shared" si="12"/>
        <v>0</v>
      </c>
      <c r="BO825" t="str">
        <f>VLOOKUP(A825,Startups!$A$3:$B$1596, 2,FALSE)</f>
        <v>Early Stage</v>
      </c>
    </row>
    <row r="826" spans="1:67" s="55" customFormat="1" ht="135" customHeight="1" x14ac:dyDescent="0.2">
      <c r="A826" s="50" t="s">
        <v>7396</v>
      </c>
      <c r="B826" s="51" t="s">
        <v>7397</v>
      </c>
      <c r="C826" s="51" t="s">
        <v>335</v>
      </c>
      <c r="D826" s="51" t="s">
        <v>336</v>
      </c>
      <c r="E826" s="51">
        <v>2014</v>
      </c>
      <c r="F826" s="51" t="s">
        <v>1200</v>
      </c>
      <c r="G826" s="51" t="s">
        <v>94</v>
      </c>
      <c r="H826" s="51" t="s">
        <v>7398</v>
      </c>
      <c r="I826" s="49" t="s">
        <v>7399</v>
      </c>
      <c r="J826" s="50" t="s">
        <v>7400</v>
      </c>
      <c r="K826" s="51" t="s">
        <v>7401</v>
      </c>
      <c r="L826" s="51" t="s">
        <v>7402</v>
      </c>
      <c r="M826" s="51" t="s">
        <v>7403</v>
      </c>
      <c r="N826" s="51" t="s">
        <v>7404</v>
      </c>
      <c r="O826" s="49" t="s">
        <v>7405</v>
      </c>
      <c r="P826" s="50" t="s">
        <v>76</v>
      </c>
      <c r="Q826" s="51" t="s">
        <v>76</v>
      </c>
      <c r="R826" s="49" t="s">
        <v>77</v>
      </c>
      <c r="S826" s="50" t="s">
        <v>77</v>
      </c>
      <c r="T826" s="51" t="s">
        <v>77</v>
      </c>
      <c r="U826" s="51" t="s">
        <v>76</v>
      </c>
      <c r="V826" s="51" t="s">
        <v>77</v>
      </c>
      <c r="W826" s="51" t="s">
        <v>76</v>
      </c>
      <c r="X826" s="51" t="s">
        <v>77</v>
      </c>
      <c r="Y826" s="51" t="s">
        <v>77</v>
      </c>
      <c r="Z826" s="51" t="s">
        <v>77</v>
      </c>
      <c r="AA826" s="51" t="s">
        <v>76</v>
      </c>
      <c r="AB826" s="51" t="s">
        <v>77</v>
      </c>
      <c r="AC826" s="51" t="s">
        <v>77</v>
      </c>
      <c r="AD826" s="49" t="s">
        <v>77</v>
      </c>
      <c r="AE826" s="50" t="s">
        <v>77</v>
      </c>
      <c r="AF826" s="51" t="s">
        <v>77</v>
      </c>
      <c r="AG826" s="51" t="s">
        <v>77</v>
      </c>
      <c r="AH826" s="51" t="s">
        <v>77</v>
      </c>
      <c r="AI826" s="51" t="s">
        <v>77</v>
      </c>
      <c r="AJ826" s="51" t="s">
        <v>77</v>
      </c>
      <c r="AK826" s="51" t="s">
        <v>77</v>
      </c>
      <c r="AL826" s="51" t="s">
        <v>76</v>
      </c>
      <c r="AM826" s="51" t="s">
        <v>77</v>
      </c>
      <c r="AN826" s="51" t="s">
        <v>77</v>
      </c>
      <c r="AO826" s="51" t="s">
        <v>77</v>
      </c>
      <c r="AP826" s="51" t="s">
        <v>77</v>
      </c>
      <c r="AQ826" s="51" t="s">
        <v>77</v>
      </c>
      <c r="AR826" s="51" t="s">
        <v>77</v>
      </c>
      <c r="AS826" s="51" t="s">
        <v>77</v>
      </c>
      <c r="AT826" s="51" t="s">
        <v>77</v>
      </c>
      <c r="AU826" s="51" t="s">
        <v>77</v>
      </c>
      <c r="AV826" s="51" t="s">
        <v>77</v>
      </c>
      <c r="AW826" s="51" t="s">
        <v>77</v>
      </c>
      <c r="AX826" s="51" t="s">
        <v>76</v>
      </c>
      <c r="AY826" s="51" t="s">
        <v>77</v>
      </c>
      <c r="AZ826" s="51" t="s">
        <v>77</v>
      </c>
      <c r="BA826" s="51" t="s">
        <v>77</v>
      </c>
      <c r="BB826" s="51" t="s">
        <v>77</v>
      </c>
      <c r="BC826" s="51" t="s">
        <v>77</v>
      </c>
      <c r="BD826" s="51" t="s">
        <v>77</v>
      </c>
      <c r="BE826" s="49" t="s">
        <v>77</v>
      </c>
      <c r="BF826" s="52">
        <v>0</v>
      </c>
      <c r="BG826" s="53">
        <v>0</v>
      </c>
      <c r="BH826" s="53">
        <v>0</v>
      </c>
      <c r="BI826" s="53">
        <v>0</v>
      </c>
      <c r="BJ826" s="53">
        <v>0</v>
      </c>
      <c r="BK826" s="53">
        <v>0</v>
      </c>
      <c r="BL826" s="53">
        <v>0</v>
      </c>
      <c r="BM826" s="54">
        <f t="shared" si="12"/>
        <v>0</v>
      </c>
      <c r="BO826" t="str">
        <f>VLOOKUP(A826,Startups!$A$3:$B$1596, 2,FALSE)</f>
        <v>Early Stage</v>
      </c>
    </row>
    <row r="827" spans="1:67" s="55" customFormat="1" ht="135" customHeight="1" x14ac:dyDescent="0.2">
      <c r="A827" s="50" t="s">
        <v>7406</v>
      </c>
      <c r="B827" s="51" t="s">
        <v>7407</v>
      </c>
      <c r="C827" s="51" t="s">
        <v>7408</v>
      </c>
      <c r="D827" s="51" t="s">
        <v>7409</v>
      </c>
      <c r="E827" s="51">
        <v>2005</v>
      </c>
      <c r="F827" s="51" t="s">
        <v>7410</v>
      </c>
      <c r="G827" s="51" t="s">
        <v>94</v>
      </c>
      <c r="H827" s="51" t="s">
        <v>7411</v>
      </c>
      <c r="I827" s="62" t="s">
        <v>7411</v>
      </c>
      <c r="J827" s="50" t="s">
        <v>7412</v>
      </c>
      <c r="K827" s="51" t="s">
        <v>7413</v>
      </c>
      <c r="L827" s="51" t="s">
        <v>7414</v>
      </c>
      <c r="M827" s="51" t="s">
        <v>7415</v>
      </c>
      <c r="N827" s="51" t="s">
        <v>2466</v>
      </c>
      <c r="O827" s="49" t="s">
        <v>137</v>
      </c>
      <c r="P827" s="50" t="s">
        <v>76</v>
      </c>
      <c r="Q827" s="51" t="s">
        <v>76</v>
      </c>
      <c r="R827" s="49" t="s">
        <v>76</v>
      </c>
      <c r="S827" s="50" t="s">
        <v>77</v>
      </c>
      <c r="T827" s="51" t="s">
        <v>77</v>
      </c>
      <c r="U827" s="51" t="s">
        <v>77</v>
      </c>
      <c r="V827" s="51" t="s">
        <v>76</v>
      </c>
      <c r="W827" s="51" t="s">
        <v>77</v>
      </c>
      <c r="X827" s="51" t="s">
        <v>77</v>
      </c>
      <c r="Y827" s="51" t="s">
        <v>77</v>
      </c>
      <c r="Z827" s="51" t="s">
        <v>77</v>
      </c>
      <c r="AA827" s="51" t="s">
        <v>77</v>
      </c>
      <c r="AB827" s="51" t="s">
        <v>76</v>
      </c>
      <c r="AC827" s="51" t="s">
        <v>77</v>
      </c>
      <c r="AD827" s="49" t="s">
        <v>76</v>
      </c>
      <c r="AE827" s="50" t="s">
        <v>77</v>
      </c>
      <c r="AF827" s="51" t="s">
        <v>77</v>
      </c>
      <c r="AG827" s="51" t="s">
        <v>77</v>
      </c>
      <c r="AH827" s="51" t="s">
        <v>77</v>
      </c>
      <c r="AI827" s="51" t="s">
        <v>77</v>
      </c>
      <c r="AJ827" s="51" t="s">
        <v>77</v>
      </c>
      <c r="AK827" s="51" t="s">
        <v>77</v>
      </c>
      <c r="AL827" s="51" t="s">
        <v>77</v>
      </c>
      <c r="AM827" s="51" t="s">
        <v>76</v>
      </c>
      <c r="AN827" s="51" t="s">
        <v>77</v>
      </c>
      <c r="AO827" s="51" t="s">
        <v>77</v>
      </c>
      <c r="AP827" s="51" t="s">
        <v>77</v>
      </c>
      <c r="AQ827" s="51" t="s">
        <v>77</v>
      </c>
      <c r="AR827" s="51" t="s">
        <v>77</v>
      </c>
      <c r="AS827" s="51" t="s">
        <v>77</v>
      </c>
      <c r="AT827" s="51" t="s">
        <v>77</v>
      </c>
      <c r="AU827" s="51" t="s">
        <v>77</v>
      </c>
      <c r="AV827" s="51" t="s">
        <v>77</v>
      </c>
      <c r="AW827" s="51" t="s">
        <v>77</v>
      </c>
      <c r="AX827" s="51" t="s">
        <v>77</v>
      </c>
      <c r="AY827" s="51" t="s">
        <v>76</v>
      </c>
      <c r="AZ827" s="51" t="s">
        <v>77</v>
      </c>
      <c r="BA827" s="51" t="s">
        <v>77</v>
      </c>
      <c r="BB827" s="51" t="s">
        <v>77</v>
      </c>
      <c r="BC827" s="51" t="s">
        <v>77</v>
      </c>
      <c r="BD827" s="51" t="s">
        <v>77</v>
      </c>
      <c r="BE827" s="49" t="s">
        <v>77</v>
      </c>
      <c r="BF827" s="52">
        <v>0</v>
      </c>
      <c r="BG827" s="53">
        <v>0</v>
      </c>
      <c r="BH827" s="53">
        <v>0</v>
      </c>
      <c r="BI827" s="53">
        <v>0</v>
      </c>
      <c r="BJ827" s="53">
        <v>0</v>
      </c>
      <c r="BK827" s="53">
        <v>0</v>
      </c>
      <c r="BL827" s="53">
        <v>0</v>
      </c>
      <c r="BM827" s="54">
        <f t="shared" si="12"/>
        <v>0</v>
      </c>
      <c r="BO827" t="str">
        <f>VLOOKUP(A827,Startups!$A$3:$B$1596, 2,FALSE)</f>
        <v>Normal</v>
      </c>
    </row>
    <row r="828" spans="1:67" s="55" customFormat="1" ht="135" customHeight="1" x14ac:dyDescent="0.2">
      <c r="A828" s="50" t="s">
        <v>7416</v>
      </c>
      <c r="B828" s="51" t="s">
        <v>7417</v>
      </c>
      <c r="C828" s="51" t="s">
        <v>1944</v>
      </c>
      <c r="D828" s="51" t="s">
        <v>4489</v>
      </c>
      <c r="E828" s="51">
        <v>2015</v>
      </c>
      <c r="F828" s="51" t="s">
        <v>246</v>
      </c>
      <c r="G828" s="51" t="s">
        <v>94</v>
      </c>
      <c r="H828" s="51" t="s">
        <v>7418</v>
      </c>
      <c r="I828" s="49" t="s">
        <v>7419</v>
      </c>
      <c r="J828" s="50" t="s">
        <v>7420</v>
      </c>
      <c r="K828" s="51" t="s">
        <v>7421</v>
      </c>
      <c r="L828" s="51" t="s">
        <v>7422</v>
      </c>
      <c r="M828" s="51" t="s">
        <v>7423</v>
      </c>
      <c r="N828" s="51" t="s">
        <v>7424</v>
      </c>
      <c r="O828" s="49" t="s">
        <v>7425</v>
      </c>
      <c r="P828" s="50" t="s">
        <v>76</v>
      </c>
      <c r="Q828" s="51" t="s">
        <v>77</v>
      </c>
      <c r="R828" s="49" t="s">
        <v>77</v>
      </c>
      <c r="S828" s="50" t="s">
        <v>77</v>
      </c>
      <c r="T828" s="51" t="s">
        <v>76</v>
      </c>
      <c r="U828" s="51" t="s">
        <v>77</v>
      </c>
      <c r="V828" s="51" t="s">
        <v>77</v>
      </c>
      <c r="W828" s="51" t="s">
        <v>77</v>
      </c>
      <c r="X828" s="51" t="s">
        <v>76</v>
      </c>
      <c r="Y828" s="51" t="s">
        <v>77</v>
      </c>
      <c r="Z828" s="51" t="s">
        <v>77</v>
      </c>
      <c r="AA828" s="51" t="s">
        <v>76</v>
      </c>
      <c r="AB828" s="51" t="s">
        <v>77</v>
      </c>
      <c r="AC828" s="51" t="s">
        <v>77</v>
      </c>
      <c r="AD828" s="49" t="s">
        <v>77</v>
      </c>
      <c r="AE828" s="50" t="s">
        <v>76</v>
      </c>
      <c r="AF828" s="51" t="s">
        <v>77</v>
      </c>
      <c r="AG828" s="51" t="s">
        <v>77</v>
      </c>
      <c r="AH828" s="51" t="s">
        <v>77</v>
      </c>
      <c r="AI828" s="51" t="s">
        <v>77</v>
      </c>
      <c r="AJ828" s="51" t="s">
        <v>77</v>
      </c>
      <c r="AK828" s="51" t="s">
        <v>77</v>
      </c>
      <c r="AL828" s="51" t="s">
        <v>77</v>
      </c>
      <c r="AM828" s="51" t="s">
        <v>77</v>
      </c>
      <c r="AN828" s="51" t="s">
        <v>77</v>
      </c>
      <c r="AO828" s="51" t="s">
        <v>76</v>
      </c>
      <c r="AP828" s="51" t="s">
        <v>77</v>
      </c>
      <c r="AQ828" s="51" t="s">
        <v>77</v>
      </c>
      <c r="AR828" s="51" t="s">
        <v>77</v>
      </c>
      <c r="AS828" s="51" t="s">
        <v>77</v>
      </c>
      <c r="AT828" s="51" t="s">
        <v>77</v>
      </c>
      <c r="AU828" s="51" t="s">
        <v>77</v>
      </c>
      <c r="AV828" s="51" t="s">
        <v>77</v>
      </c>
      <c r="AW828" s="51" t="s">
        <v>77</v>
      </c>
      <c r="AX828" s="51" t="s">
        <v>77</v>
      </c>
      <c r="AY828" s="51" t="s">
        <v>77</v>
      </c>
      <c r="AZ828" s="51" t="s">
        <v>77</v>
      </c>
      <c r="BA828" s="51" t="s">
        <v>77</v>
      </c>
      <c r="BB828" s="51" t="s">
        <v>77</v>
      </c>
      <c r="BC828" s="51" t="s">
        <v>77</v>
      </c>
      <c r="BD828" s="51" t="s">
        <v>77</v>
      </c>
      <c r="BE828" s="49" t="s">
        <v>77</v>
      </c>
      <c r="BF828" s="52">
        <v>0</v>
      </c>
      <c r="BG828" s="53">
        <v>0</v>
      </c>
      <c r="BH828" s="53">
        <v>0</v>
      </c>
      <c r="BI828" s="53">
        <v>0</v>
      </c>
      <c r="BJ828" s="53">
        <v>0</v>
      </c>
      <c r="BK828" s="53">
        <v>0</v>
      </c>
      <c r="BL828" s="53">
        <v>0</v>
      </c>
      <c r="BM828" s="54">
        <f t="shared" si="12"/>
        <v>0</v>
      </c>
      <c r="BO828" t="str">
        <f>VLOOKUP(A828,Startups!$A$3:$B$1596, 2,FALSE)</f>
        <v>Normal</v>
      </c>
    </row>
    <row r="829" spans="1:67" s="55" customFormat="1" ht="135" customHeight="1" x14ac:dyDescent="0.2">
      <c r="A829" s="50" t="s">
        <v>7426</v>
      </c>
      <c r="B829" s="51" t="s">
        <v>7427</v>
      </c>
      <c r="C829" s="51" t="s">
        <v>4240</v>
      </c>
      <c r="D829" s="51" t="s">
        <v>6509</v>
      </c>
      <c r="E829" s="51">
        <v>2012</v>
      </c>
      <c r="F829" s="51" t="s">
        <v>1441</v>
      </c>
      <c r="G829" s="51" t="s">
        <v>94</v>
      </c>
      <c r="H829" s="51" t="s">
        <v>7428</v>
      </c>
      <c r="I829" s="49" t="s">
        <v>7429</v>
      </c>
      <c r="J829" s="50" t="s">
        <v>7430</v>
      </c>
      <c r="K829" s="51" t="s">
        <v>7431</v>
      </c>
      <c r="L829" s="51" t="s">
        <v>7432</v>
      </c>
      <c r="M829" s="51" t="s">
        <v>7433</v>
      </c>
      <c r="N829" s="51" t="s">
        <v>7434</v>
      </c>
      <c r="O829" s="49" t="s">
        <v>7435</v>
      </c>
      <c r="P829" s="50" t="s">
        <v>76</v>
      </c>
      <c r="Q829" s="51" t="s">
        <v>77</v>
      </c>
      <c r="R829" s="49" t="s">
        <v>76</v>
      </c>
      <c r="S829" s="50" t="s">
        <v>77</v>
      </c>
      <c r="T829" s="51" t="s">
        <v>77</v>
      </c>
      <c r="U829" s="51" t="s">
        <v>77</v>
      </c>
      <c r="V829" s="51" t="s">
        <v>77</v>
      </c>
      <c r="W829" s="51" t="s">
        <v>77</v>
      </c>
      <c r="X829" s="51" t="s">
        <v>77</v>
      </c>
      <c r="Y829" s="51" t="s">
        <v>77</v>
      </c>
      <c r="Z829" s="51" t="s">
        <v>76</v>
      </c>
      <c r="AA829" s="51" t="s">
        <v>77</v>
      </c>
      <c r="AB829" s="51" t="s">
        <v>77</v>
      </c>
      <c r="AC829" s="51" t="s">
        <v>77</v>
      </c>
      <c r="AD829" s="49" t="s">
        <v>77</v>
      </c>
      <c r="AE829" s="50" t="s">
        <v>77</v>
      </c>
      <c r="AF829" s="51" t="s">
        <v>76</v>
      </c>
      <c r="AG829" s="51" t="s">
        <v>77</v>
      </c>
      <c r="AH829" s="51" t="s">
        <v>77</v>
      </c>
      <c r="AI829" s="51" t="s">
        <v>77</v>
      </c>
      <c r="AJ829" s="51" t="s">
        <v>77</v>
      </c>
      <c r="AK829" s="51" t="s">
        <v>77</v>
      </c>
      <c r="AL829" s="51" t="s">
        <v>77</v>
      </c>
      <c r="AM829" s="51" t="s">
        <v>77</v>
      </c>
      <c r="AN829" s="51" t="s">
        <v>77</v>
      </c>
      <c r="AO829" s="51" t="s">
        <v>77</v>
      </c>
      <c r="AP829" s="51" t="s">
        <v>77</v>
      </c>
      <c r="AQ829" s="51" t="s">
        <v>77</v>
      </c>
      <c r="AR829" s="51" t="s">
        <v>77</v>
      </c>
      <c r="AS829" s="51" t="s">
        <v>76</v>
      </c>
      <c r="AT829" s="51" t="s">
        <v>77</v>
      </c>
      <c r="AU829" s="51" t="s">
        <v>77</v>
      </c>
      <c r="AV829" s="51" t="s">
        <v>77</v>
      </c>
      <c r="AW829" s="51" t="s">
        <v>77</v>
      </c>
      <c r="AX829" s="51" t="s">
        <v>77</v>
      </c>
      <c r="AY829" s="51" t="s">
        <v>77</v>
      </c>
      <c r="AZ829" s="51" t="s">
        <v>77</v>
      </c>
      <c r="BA829" s="51" t="s">
        <v>77</v>
      </c>
      <c r="BB829" s="51" t="s">
        <v>77</v>
      </c>
      <c r="BC829" s="51" t="s">
        <v>77</v>
      </c>
      <c r="BD829" s="51" t="s">
        <v>77</v>
      </c>
      <c r="BE829" s="49" t="s">
        <v>77</v>
      </c>
      <c r="BF829" s="52">
        <v>0</v>
      </c>
      <c r="BG829" s="53">
        <v>0</v>
      </c>
      <c r="BH829" s="53">
        <v>0</v>
      </c>
      <c r="BI829" s="53">
        <v>0</v>
      </c>
      <c r="BJ829" s="53">
        <v>0</v>
      </c>
      <c r="BK829" s="53">
        <v>0</v>
      </c>
      <c r="BL829" s="53">
        <v>0</v>
      </c>
      <c r="BM829" s="54">
        <f t="shared" si="12"/>
        <v>0</v>
      </c>
      <c r="BO829" t="str">
        <f>VLOOKUP(A829,Startups!$A$3:$B$1596, 2,FALSE)</f>
        <v>Early Stage</v>
      </c>
    </row>
    <row r="830" spans="1:67" s="55" customFormat="1" ht="135" customHeight="1" x14ac:dyDescent="0.2">
      <c r="A830" s="50" t="s">
        <v>7436</v>
      </c>
      <c r="B830" s="51" t="s">
        <v>7437</v>
      </c>
      <c r="C830" s="51" t="s">
        <v>7438</v>
      </c>
      <c r="D830" s="51" t="s">
        <v>7439</v>
      </c>
      <c r="E830" s="51">
        <v>2015</v>
      </c>
      <c r="F830" s="51" t="s">
        <v>49</v>
      </c>
      <c r="G830" s="51" t="s">
        <v>155</v>
      </c>
      <c r="H830" s="51" t="s">
        <v>7440</v>
      </c>
      <c r="I830" s="49" t="s">
        <v>7441</v>
      </c>
      <c r="J830" s="50" t="s">
        <v>7442</v>
      </c>
      <c r="K830" s="51" t="s">
        <v>7443</v>
      </c>
      <c r="L830" s="51" t="s">
        <v>7444</v>
      </c>
      <c r="M830" s="51" t="s">
        <v>7445</v>
      </c>
      <c r="N830" s="51" t="s">
        <v>7446</v>
      </c>
      <c r="O830" s="49" t="s">
        <v>7447</v>
      </c>
      <c r="P830" s="50" t="s">
        <v>77</v>
      </c>
      <c r="Q830" s="51" t="s">
        <v>76</v>
      </c>
      <c r="R830" s="49" t="s">
        <v>77</v>
      </c>
      <c r="S830" s="50" t="s">
        <v>77</v>
      </c>
      <c r="T830" s="51" t="s">
        <v>77</v>
      </c>
      <c r="U830" s="51" t="s">
        <v>77</v>
      </c>
      <c r="V830" s="51" t="s">
        <v>77</v>
      </c>
      <c r="W830" s="51" t="s">
        <v>77</v>
      </c>
      <c r="X830" s="51" t="s">
        <v>76</v>
      </c>
      <c r="Y830" s="51" t="s">
        <v>76</v>
      </c>
      <c r="Z830" s="51" t="s">
        <v>77</v>
      </c>
      <c r="AA830" s="51" t="s">
        <v>77</v>
      </c>
      <c r="AB830" s="51" t="s">
        <v>76</v>
      </c>
      <c r="AC830" s="51" t="s">
        <v>77</v>
      </c>
      <c r="AD830" s="49" t="s">
        <v>77</v>
      </c>
      <c r="AE830" s="50" t="s">
        <v>77</v>
      </c>
      <c r="AF830" s="51" t="s">
        <v>77</v>
      </c>
      <c r="AG830" s="51" t="s">
        <v>77</v>
      </c>
      <c r="AH830" s="51" t="s">
        <v>77</v>
      </c>
      <c r="AI830" s="51" t="s">
        <v>77</v>
      </c>
      <c r="AJ830" s="51" t="s">
        <v>77</v>
      </c>
      <c r="AK830" s="51" t="s">
        <v>77</v>
      </c>
      <c r="AL830" s="51" t="s">
        <v>77</v>
      </c>
      <c r="AM830" s="51" t="s">
        <v>77</v>
      </c>
      <c r="AN830" s="51" t="s">
        <v>77</v>
      </c>
      <c r="AO830" s="51" t="s">
        <v>77</v>
      </c>
      <c r="AP830" s="51" t="s">
        <v>77</v>
      </c>
      <c r="AQ830" s="51" t="s">
        <v>77</v>
      </c>
      <c r="AR830" s="51" t="s">
        <v>76</v>
      </c>
      <c r="AS830" s="51" t="s">
        <v>77</v>
      </c>
      <c r="AT830" s="51" t="s">
        <v>77</v>
      </c>
      <c r="AU830" s="51" t="s">
        <v>77</v>
      </c>
      <c r="AV830" s="51" t="s">
        <v>77</v>
      </c>
      <c r="AW830" s="51" t="s">
        <v>77</v>
      </c>
      <c r="AX830" s="51" t="s">
        <v>77</v>
      </c>
      <c r="AY830" s="51" t="s">
        <v>77</v>
      </c>
      <c r="AZ830" s="51" t="s">
        <v>77</v>
      </c>
      <c r="BA830" s="51" t="s">
        <v>77</v>
      </c>
      <c r="BB830" s="51" t="s">
        <v>77</v>
      </c>
      <c r="BC830" s="51" t="s">
        <v>77</v>
      </c>
      <c r="BD830" s="51" t="s">
        <v>77</v>
      </c>
      <c r="BE830" s="49" t="s">
        <v>77</v>
      </c>
      <c r="BF830" s="52">
        <v>0</v>
      </c>
      <c r="BG830" s="53">
        <v>0</v>
      </c>
      <c r="BH830" s="53">
        <v>0</v>
      </c>
      <c r="BI830" s="53">
        <v>0</v>
      </c>
      <c r="BJ830" s="53">
        <v>0</v>
      </c>
      <c r="BK830" s="53">
        <v>0</v>
      </c>
      <c r="BL830" s="53">
        <v>0</v>
      </c>
      <c r="BM830" s="54">
        <f t="shared" si="12"/>
        <v>0</v>
      </c>
      <c r="BO830" t="str">
        <f>VLOOKUP(A830,Startups!$A$3:$B$1596, 2,FALSE)</f>
        <v>Early Stage</v>
      </c>
    </row>
    <row r="831" spans="1:67" s="55" customFormat="1" ht="135" customHeight="1" x14ac:dyDescent="0.2">
      <c r="A831" s="50" t="s">
        <v>7448</v>
      </c>
      <c r="B831" s="51" t="s">
        <v>7449</v>
      </c>
      <c r="C831" s="51" t="s">
        <v>1211</v>
      </c>
      <c r="D831" s="51" t="s">
        <v>7450</v>
      </c>
      <c r="E831" s="51">
        <v>2015</v>
      </c>
      <c r="F831" s="51" t="s">
        <v>4468</v>
      </c>
      <c r="G831" s="51" t="s">
        <v>155</v>
      </c>
      <c r="H831" s="51" t="s">
        <v>7451</v>
      </c>
      <c r="I831" s="49" t="s">
        <v>7452</v>
      </c>
      <c r="J831" s="50" t="s">
        <v>7453</v>
      </c>
      <c r="K831" s="51" t="s">
        <v>7454</v>
      </c>
      <c r="L831" s="51" t="s">
        <v>7455</v>
      </c>
      <c r="M831" s="51" t="s">
        <v>7456</v>
      </c>
      <c r="N831" s="51" t="s">
        <v>7457</v>
      </c>
      <c r="O831" s="49" t="s">
        <v>7458</v>
      </c>
      <c r="P831" s="50" t="s">
        <v>76</v>
      </c>
      <c r="Q831" s="51" t="s">
        <v>76</v>
      </c>
      <c r="R831" s="49" t="s">
        <v>77</v>
      </c>
      <c r="S831" s="50" t="s">
        <v>77</v>
      </c>
      <c r="T831" s="51" t="s">
        <v>76</v>
      </c>
      <c r="U831" s="51" t="s">
        <v>77</v>
      </c>
      <c r="V831" s="51" t="s">
        <v>77</v>
      </c>
      <c r="W831" s="51" t="s">
        <v>77</v>
      </c>
      <c r="X831" s="51" t="s">
        <v>77</v>
      </c>
      <c r="Y831" s="51" t="s">
        <v>76</v>
      </c>
      <c r="Z831" s="51" t="s">
        <v>77</v>
      </c>
      <c r="AA831" s="51" t="s">
        <v>76</v>
      </c>
      <c r="AB831" s="51" t="s">
        <v>77</v>
      </c>
      <c r="AC831" s="51" t="s">
        <v>77</v>
      </c>
      <c r="AD831" s="49" t="s">
        <v>77</v>
      </c>
      <c r="AE831" s="50" t="s">
        <v>76</v>
      </c>
      <c r="AF831" s="51" t="s">
        <v>77</v>
      </c>
      <c r="AG831" s="51" t="s">
        <v>77</v>
      </c>
      <c r="AH831" s="51" t="s">
        <v>77</v>
      </c>
      <c r="AI831" s="51" t="s">
        <v>77</v>
      </c>
      <c r="AJ831" s="51" t="s">
        <v>77</v>
      </c>
      <c r="AK831" s="51" t="s">
        <v>77</v>
      </c>
      <c r="AL831" s="51" t="s">
        <v>77</v>
      </c>
      <c r="AM831" s="51" t="s">
        <v>77</v>
      </c>
      <c r="AN831" s="51" t="s">
        <v>77</v>
      </c>
      <c r="AO831" s="51" t="s">
        <v>77</v>
      </c>
      <c r="AP831" s="51" t="s">
        <v>77</v>
      </c>
      <c r="AQ831" s="51" t="s">
        <v>77</v>
      </c>
      <c r="AR831" s="51" t="s">
        <v>76</v>
      </c>
      <c r="AS831" s="51" t="s">
        <v>77</v>
      </c>
      <c r="AT831" s="51" t="s">
        <v>77</v>
      </c>
      <c r="AU831" s="51" t="s">
        <v>77</v>
      </c>
      <c r="AV831" s="51" t="s">
        <v>77</v>
      </c>
      <c r="AW831" s="51" t="s">
        <v>77</v>
      </c>
      <c r="AX831" s="51" t="s">
        <v>77</v>
      </c>
      <c r="AY831" s="51" t="s">
        <v>77</v>
      </c>
      <c r="AZ831" s="51" t="s">
        <v>77</v>
      </c>
      <c r="BA831" s="51" t="s">
        <v>77</v>
      </c>
      <c r="BB831" s="51" t="s">
        <v>77</v>
      </c>
      <c r="BC831" s="51" t="s">
        <v>77</v>
      </c>
      <c r="BD831" s="51" t="s">
        <v>77</v>
      </c>
      <c r="BE831" s="49" t="s">
        <v>77</v>
      </c>
      <c r="BF831" s="52">
        <v>0</v>
      </c>
      <c r="BG831" s="53">
        <v>0</v>
      </c>
      <c r="BH831" s="53">
        <v>0</v>
      </c>
      <c r="BI831" s="53">
        <v>0</v>
      </c>
      <c r="BJ831" s="53">
        <v>0</v>
      </c>
      <c r="BK831" s="53">
        <v>0</v>
      </c>
      <c r="BL831" s="53">
        <v>0</v>
      </c>
      <c r="BM831" s="54">
        <f t="shared" si="12"/>
        <v>0</v>
      </c>
      <c r="BO831" t="str">
        <f>VLOOKUP(A831,Startups!$A$3:$B$1596, 2,FALSE)</f>
        <v>Early Stage</v>
      </c>
    </row>
    <row r="832" spans="1:67" s="55" customFormat="1" ht="135" customHeight="1" x14ac:dyDescent="0.2">
      <c r="A832" s="50" t="s">
        <v>7459</v>
      </c>
      <c r="B832" s="51" t="s">
        <v>7460</v>
      </c>
      <c r="C832" s="51" t="s">
        <v>1246</v>
      </c>
      <c r="D832" s="51" t="s">
        <v>1247</v>
      </c>
      <c r="E832" s="51">
        <v>2015</v>
      </c>
      <c r="F832" s="51" t="s">
        <v>4688</v>
      </c>
      <c r="G832" s="51" t="s">
        <v>94</v>
      </c>
      <c r="H832" s="51" t="s">
        <v>7461</v>
      </c>
      <c r="I832" s="49" t="s">
        <v>7462</v>
      </c>
      <c r="J832" s="50" t="s">
        <v>7463</v>
      </c>
      <c r="K832" s="51" t="s">
        <v>7464</v>
      </c>
      <c r="L832" s="51" t="s">
        <v>7465</v>
      </c>
      <c r="M832" s="51" t="s">
        <v>7466</v>
      </c>
      <c r="N832" s="51" t="s">
        <v>7467</v>
      </c>
      <c r="O832" s="49" t="s">
        <v>7468</v>
      </c>
      <c r="P832" s="50" t="s">
        <v>77</v>
      </c>
      <c r="Q832" s="51" t="s">
        <v>76</v>
      </c>
      <c r="R832" s="49" t="s">
        <v>77</v>
      </c>
      <c r="S832" s="50" t="s">
        <v>77</v>
      </c>
      <c r="T832" s="51" t="s">
        <v>77</v>
      </c>
      <c r="U832" s="51" t="s">
        <v>77</v>
      </c>
      <c r="V832" s="51" t="s">
        <v>77</v>
      </c>
      <c r="W832" s="51" t="s">
        <v>77</v>
      </c>
      <c r="X832" s="51" t="s">
        <v>77</v>
      </c>
      <c r="Y832" s="51" t="s">
        <v>77</v>
      </c>
      <c r="Z832" s="51" t="s">
        <v>76</v>
      </c>
      <c r="AA832" s="51" t="s">
        <v>76</v>
      </c>
      <c r="AB832" s="51" t="s">
        <v>77</v>
      </c>
      <c r="AC832" s="51" t="s">
        <v>76</v>
      </c>
      <c r="AD832" s="49" t="s">
        <v>77</v>
      </c>
      <c r="AE832" s="50" t="s">
        <v>77</v>
      </c>
      <c r="AF832" s="51" t="s">
        <v>77</v>
      </c>
      <c r="AG832" s="51" t="s">
        <v>77</v>
      </c>
      <c r="AH832" s="51" t="s">
        <v>77</v>
      </c>
      <c r="AI832" s="51" t="s">
        <v>77</v>
      </c>
      <c r="AJ832" s="51" t="s">
        <v>77</v>
      </c>
      <c r="AK832" s="51" t="s">
        <v>77</v>
      </c>
      <c r="AL832" s="51" t="s">
        <v>77</v>
      </c>
      <c r="AM832" s="51" t="s">
        <v>77</v>
      </c>
      <c r="AN832" s="51" t="s">
        <v>77</v>
      </c>
      <c r="AO832" s="51" t="s">
        <v>77</v>
      </c>
      <c r="AP832" s="51" t="s">
        <v>77</v>
      </c>
      <c r="AQ832" s="51" t="s">
        <v>77</v>
      </c>
      <c r="AR832" s="51" t="s">
        <v>77</v>
      </c>
      <c r="AS832" s="51" t="s">
        <v>76</v>
      </c>
      <c r="AT832" s="51" t="s">
        <v>77</v>
      </c>
      <c r="AU832" s="51" t="s">
        <v>77</v>
      </c>
      <c r="AV832" s="51" t="s">
        <v>77</v>
      </c>
      <c r="AW832" s="51" t="s">
        <v>76</v>
      </c>
      <c r="AX832" s="51" t="s">
        <v>77</v>
      </c>
      <c r="AY832" s="51" t="s">
        <v>77</v>
      </c>
      <c r="AZ832" s="51" t="s">
        <v>77</v>
      </c>
      <c r="BA832" s="51" t="s">
        <v>77</v>
      </c>
      <c r="BB832" s="51" t="s">
        <v>77</v>
      </c>
      <c r="BC832" s="51" t="s">
        <v>77</v>
      </c>
      <c r="BD832" s="51" t="s">
        <v>77</v>
      </c>
      <c r="BE832" s="49" t="s">
        <v>77</v>
      </c>
      <c r="BF832" s="52">
        <v>0</v>
      </c>
      <c r="BG832" s="53">
        <v>0</v>
      </c>
      <c r="BH832" s="53">
        <v>0</v>
      </c>
      <c r="BI832" s="53">
        <v>0</v>
      </c>
      <c r="BJ832" s="53">
        <v>0</v>
      </c>
      <c r="BK832" s="53">
        <v>0</v>
      </c>
      <c r="BL832" s="53">
        <v>0</v>
      </c>
      <c r="BM832" s="54">
        <f t="shared" si="12"/>
        <v>0</v>
      </c>
      <c r="BO832" t="str">
        <f>VLOOKUP(A832,Startups!$A$3:$B$1596, 2,FALSE)</f>
        <v>Early Stage</v>
      </c>
    </row>
    <row r="833" spans="1:67" s="55" customFormat="1" ht="135" customHeight="1" x14ac:dyDescent="0.2">
      <c r="A833" s="50" t="s">
        <v>7469</v>
      </c>
      <c r="B833" s="51" t="s">
        <v>7470</v>
      </c>
      <c r="C833" s="51" t="s">
        <v>141</v>
      </c>
      <c r="D833" s="51" t="s">
        <v>7471</v>
      </c>
      <c r="E833" s="51">
        <v>2015</v>
      </c>
      <c r="F833" s="51" t="s">
        <v>59</v>
      </c>
      <c r="G833" s="51" t="s">
        <v>155</v>
      </c>
      <c r="H833" s="51" t="s">
        <v>7472</v>
      </c>
      <c r="I833" s="49" t="s">
        <v>7473</v>
      </c>
      <c r="J833" s="50" t="s">
        <v>7474</v>
      </c>
      <c r="K833" s="51" t="s">
        <v>7475</v>
      </c>
      <c r="L833" s="51" t="s">
        <v>7476</v>
      </c>
      <c r="M833" s="51" t="s">
        <v>7477</v>
      </c>
      <c r="N833" s="51" t="s">
        <v>7478</v>
      </c>
      <c r="O833" s="49" t="s">
        <v>7479</v>
      </c>
      <c r="P833" s="50" t="s">
        <v>77</v>
      </c>
      <c r="Q833" s="51" t="s">
        <v>76</v>
      </c>
      <c r="R833" s="49" t="s">
        <v>77</v>
      </c>
      <c r="S833" s="50" t="s">
        <v>76</v>
      </c>
      <c r="T833" s="51" t="s">
        <v>77</v>
      </c>
      <c r="U833" s="51" t="s">
        <v>77</v>
      </c>
      <c r="V833" s="51" t="s">
        <v>77</v>
      </c>
      <c r="W833" s="51" t="s">
        <v>77</v>
      </c>
      <c r="X833" s="51" t="s">
        <v>77</v>
      </c>
      <c r="Y833" s="51" t="s">
        <v>77</v>
      </c>
      <c r="Z833" s="51" t="s">
        <v>77</v>
      </c>
      <c r="AA833" s="51" t="s">
        <v>77</v>
      </c>
      <c r="AB833" s="51" t="s">
        <v>76</v>
      </c>
      <c r="AC833" s="51" t="s">
        <v>76</v>
      </c>
      <c r="AD833" s="49" t="s">
        <v>77</v>
      </c>
      <c r="AE833" s="50" t="s">
        <v>77</v>
      </c>
      <c r="AF833" s="51" t="s">
        <v>77</v>
      </c>
      <c r="AG833" s="51" t="s">
        <v>77</v>
      </c>
      <c r="AH833" s="51" t="s">
        <v>77</v>
      </c>
      <c r="AI833" s="51" t="s">
        <v>77</v>
      </c>
      <c r="AJ833" s="51" t="s">
        <v>77</v>
      </c>
      <c r="AK833" s="51" t="s">
        <v>77</v>
      </c>
      <c r="AL833" s="51" t="s">
        <v>77</v>
      </c>
      <c r="AM833" s="51" t="s">
        <v>77</v>
      </c>
      <c r="AN833" s="51" t="s">
        <v>77</v>
      </c>
      <c r="AO833" s="51" t="s">
        <v>77</v>
      </c>
      <c r="AP833" s="51" t="s">
        <v>77</v>
      </c>
      <c r="AQ833" s="51" t="s">
        <v>77</v>
      </c>
      <c r="AR833" s="51" t="s">
        <v>77</v>
      </c>
      <c r="AS833" s="51" t="s">
        <v>77</v>
      </c>
      <c r="AT833" s="51" t="s">
        <v>77</v>
      </c>
      <c r="AU833" s="51" t="s">
        <v>77</v>
      </c>
      <c r="AV833" s="51" t="s">
        <v>77</v>
      </c>
      <c r="AW833" s="51" t="s">
        <v>77</v>
      </c>
      <c r="AX833" s="51" t="s">
        <v>77</v>
      </c>
      <c r="AY833" s="51" t="s">
        <v>77</v>
      </c>
      <c r="AZ833" s="51" t="s">
        <v>77</v>
      </c>
      <c r="BA833" s="51" t="s">
        <v>77</v>
      </c>
      <c r="BB833" s="51" t="s">
        <v>76</v>
      </c>
      <c r="BC833" s="51" t="s">
        <v>77</v>
      </c>
      <c r="BD833" s="51" t="s">
        <v>77</v>
      </c>
      <c r="BE833" s="49" t="s">
        <v>77</v>
      </c>
      <c r="BF833" s="52">
        <v>0</v>
      </c>
      <c r="BG833" s="53">
        <v>0</v>
      </c>
      <c r="BH833" s="53">
        <v>0</v>
      </c>
      <c r="BI833" s="53">
        <v>0</v>
      </c>
      <c r="BJ833" s="53">
        <v>0</v>
      </c>
      <c r="BK833" s="53">
        <v>0</v>
      </c>
      <c r="BL833" s="53">
        <v>0</v>
      </c>
      <c r="BM833" s="54">
        <f t="shared" si="12"/>
        <v>0</v>
      </c>
      <c r="BO833" t="str">
        <f>VLOOKUP(A833,Startups!$A$3:$B$1596, 2,FALSE)</f>
        <v>Early Stage</v>
      </c>
    </row>
    <row r="834" spans="1:67" s="55" customFormat="1" ht="135" customHeight="1" x14ac:dyDescent="0.2">
      <c r="A834" s="50" t="s">
        <v>7480</v>
      </c>
      <c r="B834" s="51" t="s">
        <v>7481</v>
      </c>
      <c r="C834" s="51" t="s">
        <v>1027</v>
      </c>
      <c r="D834" s="51" t="s">
        <v>7482</v>
      </c>
      <c r="E834" s="51">
        <v>2015</v>
      </c>
      <c r="F834" s="51" t="s">
        <v>7483</v>
      </c>
      <c r="G834" s="51" t="s">
        <v>155</v>
      </c>
      <c r="H834" s="51" t="s">
        <v>7484</v>
      </c>
      <c r="I834" s="49" t="s">
        <v>7485</v>
      </c>
      <c r="J834" s="50" t="s">
        <v>7486</v>
      </c>
      <c r="K834" s="51" t="s">
        <v>7487</v>
      </c>
      <c r="L834" s="51" t="s">
        <v>7488</v>
      </c>
      <c r="M834" s="51" t="s">
        <v>7489</v>
      </c>
      <c r="N834" s="51" t="s">
        <v>7490</v>
      </c>
      <c r="O834" s="49" t="s">
        <v>7491</v>
      </c>
      <c r="P834" s="50" t="s">
        <v>76</v>
      </c>
      <c r="Q834" s="51" t="s">
        <v>76</v>
      </c>
      <c r="R834" s="49" t="s">
        <v>77</v>
      </c>
      <c r="S834" s="50" t="s">
        <v>77</v>
      </c>
      <c r="T834" s="51" t="s">
        <v>77</v>
      </c>
      <c r="U834" s="51" t="s">
        <v>77</v>
      </c>
      <c r="V834" s="51" t="s">
        <v>77</v>
      </c>
      <c r="W834" s="51" t="s">
        <v>77</v>
      </c>
      <c r="X834" s="51" t="s">
        <v>76</v>
      </c>
      <c r="Y834" s="51" t="s">
        <v>77</v>
      </c>
      <c r="Z834" s="51" t="s">
        <v>77</v>
      </c>
      <c r="AA834" s="51" t="s">
        <v>77</v>
      </c>
      <c r="AB834" s="51" t="s">
        <v>76</v>
      </c>
      <c r="AC834" s="51" t="s">
        <v>77</v>
      </c>
      <c r="AD834" s="49" t="s">
        <v>77</v>
      </c>
      <c r="AE834" s="50" t="s">
        <v>77</v>
      </c>
      <c r="AF834" s="51" t="s">
        <v>77</v>
      </c>
      <c r="AG834" s="51" t="s">
        <v>77</v>
      </c>
      <c r="AH834" s="51" t="s">
        <v>77</v>
      </c>
      <c r="AI834" s="51" t="s">
        <v>77</v>
      </c>
      <c r="AJ834" s="51" t="s">
        <v>77</v>
      </c>
      <c r="AK834" s="51" t="s">
        <v>77</v>
      </c>
      <c r="AL834" s="51" t="s">
        <v>77</v>
      </c>
      <c r="AM834" s="51" t="s">
        <v>77</v>
      </c>
      <c r="AN834" s="51" t="s">
        <v>77</v>
      </c>
      <c r="AO834" s="51" t="s">
        <v>77</v>
      </c>
      <c r="AP834" s="51" t="s">
        <v>77</v>
      </c>
      <c r="AQ834" s="51" t="s">
        <v>77</v>
      </c>
      <c r="AR834" s="51" t="s">
        <v>77</v>
      </c>
      <c r="AS834" s="51" t="s">
        <v>77</v>
      </c>
      <c r="AT834" s="51" t="s">
        <v>77</v>
      </c>
      <c r="AU834" s="51" t="s">
        <v>77</v>
      </c>
      <c r="AV834" s="51" t="s">
        <v>77</v>
      </c>
      <c r="AW834" s="51" t="s">
        <v>77</v>
      </c>
      <c r="AX834" s="51" t="s">
        <v>77</v>
      </c>
      <c r="AY834" s="51" t="s">
        <v>76</v>
      </c>
      <c r="AZ834" s="51" t="s">
        <v>77</v>
      </c>
      <c r="BA834" s="51" t="s">
        <v>77</v>
      </c>
      <c r="BB834" s="51" t="s">
        <v>76</v>
      </c>
      <c r="BC834" s="51" t="s">
        <v>77</v>
      </c>
      <c r="BD834" s="51" t="s">
        <v>77</v>
      </c>
      <c r="BE834" s="49" t="s">
        <v>77</v>
      </c>
      <c r="BF834" s="52">
        <v>0</v>
      </c>
      <c r="BG834" s="53">
        <v>0</v>
      </c>
      <c r="BH834" s="53">
        <v>0</v>
      </c>
      <c r="BI834" s="53">
        <v>0</v>
      </c>
      <c r="BJ834" s="53">
        <v>0</v>
      </c>
      <c r="BK834" s="53">
        <v>0</v>
      </c>
      <c r="BL834" s="53">
        <v>0</v>
      </c>
      <c r="BM834" s="54">
        <f t="shared" si="12"/>
        <v>0</v>
      </c>
      <c r="BO834" t="str">
        <f>VLOOKUP(A834,Startups!$A$3:$B$1596, 2,FALSE)</f>
        <v>Early Stage</v>
      </c>
    </row>
    <row r="835" spans="1:67" s="55" customFormat="1" ht="135" customHeight="1" x14ac:dyDescent="0.2">
      <c r="A835" s="50" t="s">
        <v>7492</v>
      </c>
      <c r="B835" s="51" t="s">
        <v>7493</v>
      </c>
      <c r="C835" s="51" t="s">
        <v>6540</v>
      </c>
      <c r="D835" s="51" t="s">
        <v>6541</v>
      </c>
      <c r="E835" s="51">
        <v>2015</v>
      </c>
      <c r="F835" s="51" t="s">
        <v>59</v>
      </c>
      <c r="G835" s="51" t="s">
        <v>94</v>
      </c>
      <c r="H835" s="51" t="s">
        <v>7494</v>
      </c>
      <c r="I835" s="49" t="s">
        <v>7495</v>
      </c>
      <c r="J835" s="50" t="s">
        <v>7496</v>
      </c>
      <c r="K835" s="51" t="s">
        <v>7497</v>
      </c>
      <c r="L835" s="51" t="s">
        <v>7498</v>
      </c>
      <c r="M835" s="51" t="s">
        <v>7499</v>
      </c>
      <c r="N835" s="51" t="s">
        <v>7500</v>
      </c>
      <c r="O835" s="49" t="s">
        <v>7501</v>
      </c>
      <c r="P835" s="50" t="s">
        <v>77</v>
      </c>
      <c r="Q835" s="51" t="s">
        <v>76</v>
      </c>
      <c r="R835" s="49" t="s">
        <v>77</v>
      </c>
      <c r="S835" s="50" t="s">
        <v>77</v>
      </c>
      <c r="T835" s="51" t="s">
        <v>77</v>
      </c>
      <c r="U835" s="51" t="s">
        <v>77</v>
      </c>
      <c r="V835" s="51" t="s">
        <v>77</v>
      </c>
      <c r="W835" s="51" t="s">
        <v>77</v>
      </c>
      <c r="X835" s="51" t="s">
        <v>77</v>
      </c>
      <c r="Y835" s="51" t="s">
        <v>77</v>
      </c>
      <c r="Z835" s="51" t="s">
        <v>77</v>
      </c>
      <c r="AA835" s="51" t="s">
        <v>76</v>
      </c>
      <c r="AB835" s="51" t="s">
        <v>77</v>
      </c>
      <c r="AC835" s="51" t="s">
        <v>76</v>
      </c>
      <c r="AD835" s="49" t="s">
        <v>77</v>
      </c>
      <c r="AE835" s="50" t="s">
        <v>77</v>
      </c>
      <c r="AF835" s="51" t="s">
        <v>77</v>
      </c>
      <c r="AG835" s="51" t="s">
        <v>77</v>
      </c>
      <c r="AH835" s="51" t="s">
        <v>77</v>
      </c>
      <c r="AI835" s="51" t="s">
        <v>77</v>
      </c>
      <c r="AJ835" s="51" t="s">
        <v>77</v>
      </c>
      <c r="AK835" s="51" t="s">
        <v>77</v>
      </c>
      <c r="AL835" s="51" t="s">
        <v>77</v>
      </c>
      <c r="AM835" s="51" t="s">
        <v>77</v>
      </c>
      <c r="AN835" s="51" t="s">
        <v>77</v>
      </c>
      <c r="AO835" s="51" t="s">
        <v>77</v>
      </c>
      <c r="AP835" s="51" t="s">
        <v>77</v>
      </c>
      <c r="AQ835" s="51" t="s">
        <v>77</v>
      </c>
      <c r="AR835" s="51" t="s">
        <v>77</v>
      </c>
      <c r="AS835" s="51" t="s">
        <v>77</v>
      </c>
      <c r="AT835" s="51" t="s">
        <v>77</v>
      </c>
      <c r="AU835" s="51" t="s">
        <v>77</v>
      </c>
      <c r="AV835" s="51" t="s">
        <v>77</v>
      </c>
      <c r="AW835" s="51" t="s">
        <v>77</v>
      </c>
      <c r="AX835" s="51" t="s">
        <v>77</v>
      </c>
      <c r="AY835" s="51" t="s">
        <v>77</v>
      </c>
      <c r="AZ835" s="51" t="s">
        <v>77</v>
      </c>
      <c r="BA835" s="51" t="s">
        <v>77</v>
      </c>
      <c r="BB835" s="51" t="s">
        <v>76</v>
      </c>
      <c r="BC835" s="51" t="s">
        <v>77</v>
      </c>
      <c r="BD835" s="51" t="s">
        <v>77</v>
      </c>
      <c r="BE835" s="49" t="s">
        <v>77</v>
      </c>
      <c r="BF835" s="52">
        <v>0</v>
      </c>
      <c r="BG835" s="53">
        <v>0</v>
      </c>
      <c r="BH835" s="53">
        <v>0</v>
      </c>
      <c r="BI835" s="53">
        <v>0</v>
      </c>
      <c r="BJ835" s="53">
        <v>0</v>
      </c>
      <c r="BK835" s="53">
        <v>0</v>
      </c>
      <c r="BL835" s="53">
        <v>0</v>
      </c>
      <c r="BM835" s="54">
        <f t="shared" ref="BM835:BM898" si="13">(IF(BF835+BG835&gt;0,SUM(BF835:BL835),0))</f>
        <v>0</v>
      </c>
      <c r="BO835" t="str">
        <f>VLOOKUP(A835,Startups!$A$3:$B$1596, 2,FALSE)</f>
        <v>Early Stage</v>
      </c>
    </row>
    <row r="836" spans="1:67" s="55" customFormat="1" ht="135" customHeight="1" x14ac:dyDescent="0.2">
      <c r="A836" s="50" t="s">
        <v>7502</v>
      </c>
      <c r="B836" s="51" t="s">
        <v>7503</v>
      </c>
      <c r="C836" s="51" t="s">
        <v>4240</v>
      </c>
      <c r="D836" s="51" t="s">
        <v>7504</v>
      </c>
      <c r="E836" s="51">
        <v>2011</v>
      </c>
      <c r="F836" s="51" t="s">
        <v>7505</v>
      </c>
      <c r="G836" s="51" t="s">
        <v>94</v>
      </c>
      <c r="H836" s="51" t="s">
        <v>7506</v>
      </c>
      <c r="I836" s="49" t="s">
        <v>7507</v>
      </c>
      <c r="J836" s="50" t="s">
        <v>7508</v>
      </c>
      <c r="K836" s="51" t="s">
        <v>7509</v>
      </c>
      <c r="L836" s="51" t="s">
        <v>7510</v>
      </c>
      <c r="M836" s="51" t="s">
        <v>7511</v>
      </c>
      <c r="N836" s="51" t="s">
        <v>7512</v>
      </c>
      <c r="O836" s="49" t="s">
        <v>7513</v>
      </c>
      <c r="P836" s="50" t="s">
        <v>76</v>
      </c>
      <c r="Q836" s="51" t="s">
        <v>76</v>
      </c>
      <c r="R836" s="49" t="s">
        <v>76</v>
      </c>
      <c r="S836" s="50" t="s">
        <v>77</v>
      </c>
      <c r="T836" s="51" t="s">
        <v>77</v>
      </c>
      <c r="U836" s="51" t="s">
        <v>77</v>
      </c>
      <c r="V836" s="51" t="s">
        <v>76</v>
      </c>
      <c r="W836" s="51" t="s">
        <v>77</v>
      </c>
      <c r="X836" s="51" t="s">
        <v>77</v>
      </c>
      <c r="Y836" s="51" t="s">
        <v>77</v>
      </c>
      <c r="Z836" s="51" t="s">
        <v>77</v>
      </c>
      <c r="AA836" s="51" t="s">
        <v>76</v>
      </c>
      <c r="AB836" s="51" t="s">
        <v>77</v>
      </c>
      <c r="AC836" s="51" t="s">
        <v>76</v>
      </c>
      <c r="AD836" s="49" t="s">
        <v>77</v>
      </c>
      <c r="AE836" s="50" t="s">
        <v>77</v>
      </c>
      <c r="AF836" s="51" t="s">
        <v>77</v>
      </c>
      <c r="AG836" s="51" t="s">
        <v>77</v>
      </c>
      <c r="AH836" s="51" t="s">
        <v>77</v>
      </c>
      <c r="AI836" s="51" t="s">
        <v>77</v>
      </c>
      <c r="AJ836" s="51" t="s">
        <v>77</v>
      </c>
      <c r="AK836" s="51" t="s">
        <v>77</v>
      </c>
      <c r="AL836" s="51" t="s">
        <v>77</v>
      </c>
      <c r="AM836" s="51" t="s">
        <v>77</v>
      </c>
      <c r="AN836" s="51" t="s">
        <v>77</v>
      </c>
      <c r="AO836" s="51" t="s">
        <v>77</v>
      </c>
      <c r="AP836" s="51" t="s">
        <v>77</v>
      </c>
      <c r="AQ836" s="51" t="s">
        <v>77</v>
      </c>
      <c r="AR836" s="51" t="s">
        <v>77</v>
      </c>
      <c r="AS836" s="51" t="s">
        <v>76</v>
      </c>
      <c r="AT836" s="51" t="s">
        <v>77</v>
      </c>
      <c r="AU836" s="51" t="s">
        <v>76</v>
      </c>
      <c r="AV836" s="51" t="s">
        <v>77</v>
      </c>
      <c r="AW836" s="51" t="s">
        <v>77</v>
      </c>
      <c r="AX836" s="51" t="s">
        <v>77</v>
      </c>
      <c r="AY836" s="51" t="s">
        <v>77</v>
      </c>
      <c r="AZ836" s="51" t="s">
        <v>77</v>
      </c>
      <c r="BA836" s="51" t="s">
        <v>77</v>
      </c>
      <c r="BB836" s="51" t="s">
        <v>77</v>
      </c>
      <c r="BC836" s="51" t="s">
        <v>77</v>
      </c>
      <c r="BD836" s="51" t="s">
        <v>77</v>
      </c>
      <c r="BE836" s="49" t="s">
        <v>77</v>
      </c>
      <c r="BF836" s="52">
        <v>0</v>
      </c>
      <c r="BG836" s="53">
        <v>0</v>
      </c>
      <c r="BH836" s="53">
        <v>0</v>
      </c>
      <c r="BI836" s="53">
        <v>0</v>
      </c>
      <c r="BJ836" s="53">
        <v>0</v>
      </c>
      <c r="BK836" s="53">
        <v>0</v>
      </c>
      <c r="BL836" s="53">
        <v>0</v>
      </c>
      <c r="BM836" s="54">
        <f t="shared" si="13"/>
        <v>0</v>
      </c>
      <c r="BO836" t="str">
        <f>VLOOKUP(A836,Startups!$A$3:$B$1596, 2,FALSE)</f>
        <v>Normal</v>
      </c>
    </row>
    <row r="837" spans="1:67" s="55" customFormat="1" ht="135" customHeight="1" x14ac:dyDescent="0.2">
      <c r="A837" s="50" t="s">
        <v>7514</v>
      </c>
      <c r="B837" s="51" t="s">
        <v>7515</v>
      </c>
      <c r="C837" s="51" t="s">
        <v>1944</v>
      </c>
      <c r="D837" s="51" t="s">
        <v>4489</v>
      </c>
      <c r="E837" s="51">
        <v>2015</v>
      </c>
      <c r="F837" s="51" t="s">
        <v>7516</v>
      </c>
      <c r="G837" s="51" t="s">
        <v>292</v>
      </c>
      <c r="H837" s="51" t="s">
        <v>7517</v>
      </c>
      <c r="I837" s="49" t="s">
        <v>7518</v>
      </c>
      <c r="J837" s="50" t="s">
        <v>7519</v>
      </c>
      <c r="K837" s="51" t="s">
        <v>7520</v>
      </c>
      <c r="L837" s="51" t="s">
        <v>7521</v>
      </c>
      <c r="M837" s="51" t="s">
        <v>7522</v>
      </c>
      <c r="N837" s="51" t="s">
        <v>7523</v>
      </c>
      <c r="O837" s="49" t="s">
        <v>7524</v>
      </c>
      <c r="P837" s="50" t="s">
        <v>77</v>
      </c>
      <c r="Q837" s="51" t="s">
        <v>76</v>
      </c>
      <c r="R837" s="49" t="s">
        <v>77</v>
      </c>
      <c r="S837" s="50" t="s">
        <v>77</v>
      </c>
      <c r="T837" s="51" t="s">
        <v>76</v>
      </c>
      <c r="U837" s="51" t="s">
        <v>77</v>
      </c>
      <c r="V837" s="51" t="s">
        <v>77</v>
      </c>
      <c r="W837" s="51" t="s">
        <v>77</v>
      </c>
      <c r="X837" s="51" t="s">
        <v>77</v>
      </c>
      <c r="Y837" s="51" t="s">
        <v>76</v>
      </c>
      <c r="Z837" s="51" t="s">
        <v>77</v>
      </c>
      <c r="AA837" s="51" t="s">
        <v>76</v>
      </c>
      <c r="AB837" s="51" t="s">
        <v>77</v>
      </c>
      <c r="AC837" s="51" t="s">
        <v>77</v>
      </c>
      <c r="AD837" s="49" t="s">
        <v>77</v>
      </c>
      <c r="AE837" s="50" t="s">
        <v>77</v>
      </c>
      <c r="AF837" s="51" t="s">
        <v>77</v>
      </c>
      <c r="AG837" s="51" t="s">
        <v>77</v>
      </c>
      <c r="AH837" s="51" t="s">
        <v>77</v>
      </c>
      <c r="AI837" s="51" t="s">
        <v>77</v>
      </c>
      <c r="AJ837" s="51" t="s">
        <v>77</v>
      </c>
      <c r="AK837" s="51" t="s">
        <v>77</v>
      </c>
      <c r="AL837" s="51" t="s">
        <v>77</v>
      </c>
      <c r="AM837" s="51" t="s">
        <v>77</v>
      </c>
      <c r="AN837" s="51" t="s">
        <v>77</v>
      </c>
      <c r="AO837" s="51" t="s">
        <v>77</v>
      </c>
      <c r="AP837" s="51" t="s">
        <v>77</v>
      </c>
      <c r="AQ837" s="51" t="s">
        <v>77</v>
      </c>
      <c r="AR837" s="51" t="s">
        <v>76</v>
      </c>
      <c r="AS837" s="51" t="s">
        <v>77</v>
      </c>
      <c r="AT837" s="51" t="s">
        <v>77</v>
      </c>
      <c r="AU837" s="51" t="s">
        <v>77</v>
      </c>
      <c r="AV837" s="51" t="s">
        <v>77</v>
      </c>
      <c r="AW837" s="51" t="s">
        <v>77</v>
      </c>
      <c r="AX837" s="51" t="s">
        <v>77</v>
      </c>
      <c r="AY837" s="51" t="s">
        <v>77</v>
      </c>
      <c r="AZ837" s="51" t="s">
        <v>77</v>
      </c>
      <c r="BA837" s="51" t="s">
        <v>77</v>
      </c>
      <c r="BB837" s="51" t="s">
        <v>77</v>
      </c>
      <c r="BC837" s="51" t="s">
        <v>77</v>
      </c>
      <c r="BD837" s="51" t="s">
        <v>77</v>
      </c>
      <c r="BE837" s="49" t="s">
        <v>76</v>
      </c>
      <c r="BF837" s="52">
        <v>0</v>
      </c>
      <c r="BG837" s="53">
        <v>0</v>
      </c>
      <c r="BH837" s="53">
        <v>0</v>
      </c>
      <c r="BI837" s="53">
        <v>0</v>
      </c>
      <c r="BJ837" s="53">
        <v>0</v>
      </c>
      <c r="BK837" s="53">
        <v>0</v>
      </c>
      <c r="BL837" s="53">
        <v>0</v>
      </c>
      <c r="BM837" s="54">
        <f t="shared" si="13"/>
        <v>0</v>
      </c>
      <c r="BO837" t="str">
        <f>VLOOKUP(A837,Startups!$A$3:$B$1596, 2,FALSE)</f>
        <v>Early Stage</v>
      </c>
    </row>
    <row r="838" spans="1:67" s="55" customFormat="1" ht="135" customHeight="1" x14ac:dyDescent="0.2">
      <c r="A838" s="50" t="s">
        <v>7525</v>
      </c>
      <c r="B838" s="51" t="s">
        <v>7526</v>
      </c>
      <c r="C838" s="51" t="s">
        <v>2329</v>
      </c>
      <c r="D838" s="51" t="s">
        <v>7527</v>
      </c>
      <c r="E838" s="51">
        <v>2015</v>
      </c>
      <c r="F838" s="51" t="s">
        <v>50</v>
      </c>
      <c r="G838" s="51" t="s">
        <v>68</v>
      </c>
      <c r="H838" s="51" t="s">
        <v>7528</v>
      </c>
      <c r="I838" s="49" t="s">
        <v>7529</v>
      </c>
      <c r="J838" s="50" t="s">
        <v>7530</v>
      </c>
      <c r="K838" s="51" t="s">
        <v>7531</v>
      </c>
      <c r="L838" s="51" t="s">
        <v>7532</v>
      </c>
      <c r="M838" s="51" t="s">
        <v>7533</v>
      </c>
      <c r="N838" s="51" t="s">
        <v>7534</v>
      </c>
      <c r="O838" s="49" t="s">
        <v>7535</v>
      </c>
      <c r="P838" s="50" t="s">
        <v>76</v>
      </c>
      <c r="Q838" s="51" t="s">
        <v>76</v>
      </c>
      <c r="R838" s="49" t="s">
        <v>76</v>
      </c>
      <c r="S838" s="50" t="s">
        <v>77</v>
      </c>
      <c r="T838" s="51" t="s">
        <v>77</v>
      </c>
      <c r="U838" s="51" t="s">
        <v>77</v>
      </c>
      <c r="V838" s="51" t="s">
        <v>77</v>
      </c>
      <c r="W838" s="51" t="s">
        <v>77</v>
      </c>
      <c r="X838" s="51" t="s">
        <v>77</v>
      </c>
      <c r="Y838" s="51" t="s">
        <v>77</v>
      </c>
      <c r="Z838" s="51" t="s">
        <v>76</v>
      </c>
      <c r="AA838" s="51" t="s">
        <v>77</v>
      </c>
      <c r="AB838" s="51" t="s">
        <v>77</v>
      </c>
      <c r="AC838" s="51" t="s">
        <v>77</v>
      </c>
      <c r="AD838" s="49" t="s">
        <v>77</v>
      </c>
      <c r="AE838" s="50" t="s">
        <v>77</v>
      </c>
      <c r="AF838" s="51" t="s">
        <v>77</v>
      </c>
      <c r="AG838" s="51" t="s">
        <v>77</v>
      </c>
      <c r="AH838" s="51" t="s">
        <v>77</v>
      </c>
      <c r="AI838" s="51" t="s">
        <v>77</v>
      </c>
      <c r="AJ838" s="51" t="s">
        <v>77</v>
      </c>
      <c r="AK838" s="51" t="s">
        <v>77</v>
      </c>
      <c r="AL838" s="51" t="s">
        <v>77</v>
      </c>
      <c r="AM838" s="51" t="s">
        <v>77</v>
      </c>
      <c r="AN838" s="51" t="s">
        <v>77</v>
      </c>
      <c r="AO838" s="51" t="s">
        <v>77</v>
      </c>
      <c r="AP838" s="51" t="s">
        <v>77</v>
      </c>
      <c r="AQ838" s="51" t="s">
        <v>77</v>
      </c>
      <c r="AR838" s="51" t="s">
        <v>77</v>
      </c>
      <c r="AS838" s="51" t="s">
        <v>76</v>
      </c>
      <c r="AT838" s="51" t="s">
        <v>77</v>
      </c>
      <c r="AU838" s="51" t="s">
        <v>77</v>
      </c>
      <c r="AV838" s="51" t="s">
        <v>77</v>
      </c>
      <c r="AW838" s="51" t="s">
        <v>77</v>
      </c>
      <c r="AX838" s="51" t="s">
        <v>77</v>
      </c>
      <c r="AY838" s="51" t="s">
        <v>77</v>
      </c>
      <c r="AZ838" s="51" t="s">
        <v>77</v>
      </c>
      <c r="BA838" s="51" t="s">
        <v>77</v>
      </c>
      <c r="BB838" s="51" t="s">
        <v>77</v>
      </c>
      <c r="BC838" s="51" t="s">
        <v>77</v>
      </c>
      <c r="BD838" s="51" t="s">
        <v>77</v>
      </c>
      <c r="BE838" s="49" t="s">
        <v>77</v>
      </c>
      <c r="BF838" s="52">
        <v>0</v>
      </c>
      <c r="BG838" s="53">
        <v>0</v>
      </c>
      <c r="BH838" s="53">
        <v>0</v>
      </c>
      <c r="BI838" s="53">
        <v>0</v>
      </c>
      <c r="BJ838" s="53">
        <v>0</v>
      </c>
      <c r="BK838" s="53">
        <v>0</v>
      </c>
      <c r="BL838" s="53">
        <v>0</v>
      </c>
      <c r="BM838" s="54">
        <f t="shared" si="13"/>
        <v>0</v>
      </c>
      <c r="BO838" t="str">
        <f>VLOOKUP(A838,Startups!$A$3:$B$1596, 2,FALSE)</f>
        <v>Early Stage</v>
      </c>
    </row>
    <row r="839" spans="1:67" s="55" customFormat="1" ht="135" customHeight="1" x14ac:dyDescent="0.2">
      <c r="A839" s="50" t="s">
        <v>7536</v>
      </c>
      <c r="B839" s="51" t="s">
        <v>7537</v>
      </c>
      <c r="C839" s="51" t="s">
        <v>915</v>
      </c>
      <c r="D839" s="51" t="s">
        <v>6006</v>
      </c>
      <c r="E839" s="51">
        <v>2014</v>
      </c>
      <c r="F839" s="51" t="s">
        <v>41</v>
      </c>
      <c r="G839" s="51" t="s">
        <v>68</v>
      </c>
      <c r="H839" s="51" t="s">
        <v>7538</v>
      </c>
      <c r="I839" s="49" t="s">
        <v>7539</v>
      </c>
      <c r="J839" s="50" t="s">
        <v>7540</v>
      </c>
      <c r="K839" s="51" t="s">
        <v>7541</v>
      </c>
      <c r="L839" s="51" t="s">
        <v>7542</v>
      </c>
      <c r="M839" s="51" t="s">
        <v>7543</v>
      </c>
      <c r="N839" s="51" t="s">
        <v>7544</v>
      </c>
      <c r="O839" s="49" t="s">
        <v>7545</v>
      </c>
      <c r="P839" s="50" t="s">
        <v>77</v>
      </c>
      <c r="Q839" s="51" t="s">
        <v>76</v>
      </c>
      <c r="R839" s="49" t="s">
        <v>77</v>
      </c>
      <c r="S839" s="50" t="s">
        <v>77</v>
      </c>
      <c r="T839" s="51" t="s">
        <v>77</v>
      </c>
      <c r="U839" s="51" t="s">
        <v>77</v>
      </c>
      <c r="V839" s="51" t="s">
        <v>77</v>
      </c>
      <c r="W839" s="51" t="s">
        <v>77</v>
      </c>
      <c r="X839" s="51" t="s">
        <v>77</v>
      </c>
      <c r="Y839" s="51" t="s">
        <v>77</v>
      </c>
      <c r="Z839" s="51" t="s">
        <v>77</v>
      </c>
      <c r="AA839" s="51" t="s">
        <v>76</v>
      </c>
      <c r="AB839" s="51" t="s">
        <v>76</v>
      </c>
      <c r="AC839" s="51" t="s">
        <v>76</v>
      </c>
      <c r="AD839" s="49" t="s">
        <v>77</v>
      </c>
      <c r="AE839" s="50" t="s">
        <v>77</v>
      </c>
      <c r="AF839" s="51" t="s">
        <v>77</v>
      </c>
      <c r="AG839" s="51" t="s">
        <v>77</v>
      </c>
      <c r="AH839" s="51" t="s">
        <v>77</v>
      </c>
      <c r="AI839" s="51" t="s">
        <v>77</v>
      </c>
      <c r="AJ839" s="51" t="s">
        <v>76</v>
      </c>
      <c r="AK839" s="51" t="s">
        <v>77</v>
      </c>
      <c r="AL839" s="51" t="s">
        <v>77</v>
      </c>
      <c r="AM839" s="51" t="s">
        <v>77</v>
      </c>
      <c r="AN839" s="51" t="s">
        <v>77</v>
      </c>
      <c r="AO839" s="51" t="s">
        <v>77</v>
      </c>
      <c r="AP839" s="51" t="s">
        <v>77</v>
      </c>
      <c r="AQ839" s="51" t="s">
        <v>77</v>
      </c>
      <c r="AR839" s="51" t="s">
        <v>77</v>
      </c>
      <c r="AS839" s="51" t="s">
        <v>77</v>
      </c>
      <c r="AT839" s="51" t="s">
        <v>77</v>
      </c>
      <c r="AU839" s="51" t="s">
        <v>77</v>
      </c>
      <c r="AV839" s="51" t="s">
        <v>77</v>
      </c>
      <c r="AW839" s="51" t="s">
        <v>77</v>
      </c>
      <c r="AX839" s="51" t="s">
        <v>77</v>
      </c>
      <c r="AY839" s="51" t="s">
        <v>77</v>
      </c>
      <c r="AZ839" s="51" t="s">
        <v>77</v>
      </c>
      <c r="BA839" s="51" t="s">
        <v>77</v>
      </c>
      <c r="BB839" s="51" t="s">
        <v>77</v>
      </c>
      <c r="BC839" s="51" t="s">
        <v>77</v>
      </c>
      <c r="BD839" s="51" t="s">
        <v>77</v>
      </c>
      <c r="BE839" s="49" t="s">
        <v>77</v>
      </c>
      <c r="BF839" s="52">
        <v>0</v>
      </c>
      <c r="BG839" s="53">
        <v>0</v>
      </c>
      <c r="BH839" s="53">
        <v>0</v>
      </c>
      <c r="BI839" s="53">
        <v>0</v>
      </c>
      <c r="BJ839" s="53">
        <v>0</v>
      </c>
      <c r="BK839" s="53">
        <v>0</v>
      </c>
      <c r="BL839" s="53">
        <v>0</v>
      </c>
      <c r="BM839" s="54">
        <f t="shared" si="13"/>
        <v>0</v>
      </c>
      <c r="BO839" t="str">
        <f>VLOOKUP(A839,Startups!$A$3:$B$1596, 2,FALSE)</f>
        <v>Normal</v>
      </c>
    </row>
    <row r="840" spans="1:67" s="55" customFormat="1" ht="135" customHeight="1" x14ac:dyDescent="0.2">
      <c r="A840" s="50" t="s">
        <v>7546</v>
      </c>
      <c r="B840" s="51" t="s">
        <v>7547</v>
      </c>
      <c r="C840" s="51" t="s">
        <v>4803</v>
      </c>
      <c r="D840" s="51" t="s">
        <v>5089</v>
      </c>
      <c r="E840" s="51">
        <v>2014</v>
      </c>
      <c r="F840" s="51" t="s">
        <v>5448</v>
      </c>
      <c r="G840" s="51" t="s">
        <v>94</v>
      </c>
      <c r="H840" s="51" t="s">
        <v>7548</v>
      </c>
      <c r="I840" s="49" t="s">
        <v>7549</v>
      </c>
      <c r="J840" s="50" t="s">
        <v>7550</v>
      </c>
      <c r="K840" s="51" t="s">
        <v>7551</v>
      </c>
      <c r="L840" s="51" t="s">
        <v>7552</v>
      </c>
      <c r="M840" s="51" t="s">
        <v>7553</v>
      </c>
      <c r="N840" s="51" t="s">
        <v>7554</v>
      </c>
      <c r="O840" s="49" t="s">
        <v>7555</v>
      </c>
      <c r="P840" s="50" t="s">
        <v>76</v>
      </c>
      <c r="Q840" s="51" t="s">
        <v>76</v>
      </c>
      <c r="R840" s="49" t="s">
        <v>77</v>
      </c>
      <c r="S840" s="50" t="s">
        <v>77</v>
      </c>
      <c r="T840" s="51" t="s">
        <v>77</v>
      </c>
      <c r="U840" s="51" t="s">
        <v>77</v>
      </c>
      <c r="V840" s="51" t="s">
        <v>77</v>
      </c>
      <c r="W840" s="51" t="s">
        <v>77</v>
      </c>
      <c r="X840" s="51" t="s">
        <v>77</v>
      </c>
      <c r="Y840" s="51" t="s">
        <v>77</v>
      </c>
      <c r="Z840" s="51" t="s">
        <v>77</v>
      </c>
      <c r="AA840" s="51" t="s">
        <v>76</v>
      </c>
      <c r="AB840" s="51" t="s">
        <v>76</v>
      </c>
      <c r="AC840" s="51" t="s">
        <v>77</v>
      </c>
      <c r="AD840" s="49" t="s">
        <v>76</v>
      </c>
      <c r="AE840" s="50" t="s">
        <v>77</v>
      </c>
      <c r="AF840" s="51" t="s">
        <v>77</v>
      </c>
      <c r="AG840" s="51" t="s">
        <v>77</v>
      </c>
      <c r="AH840" s="51" t="s">
        <v>77</v>
      </c>
      <c r="AI840" s="51" t="s">
        <v>77</v>
      </c>
      <c r="AJ840" s="51" t="s">
        <v>77</v>
      </c>
      <c r="AK840" s="51" t="s">
        <v>77</v>
      </c>
      <c r="AL840" s="51" t="s">
        <v>77</v>
      </c>
      <c r="AM840" s="51" t="s">
        <v>77</v>
      </c>
      <c r="AN840" s="51" t="s">
        <v>77</v>
      </c>
      <c r="AO840" s="51" t="s">
        <v>77</v>
      </c>
      <c r="AP840" s="51" t="s">
        <v>77</v>
      </c>
      <c r="AQ840" s="51" t="s">
        <v>77</v>
      </c>
      <c r="AR840" s="51" t="s">
        <v>77</v>
      </c>
      <c r="AS840" s="51" t="s">
        <v>77</v>
      </c>
      <c r="AT840" s="51" t="s">
        <v>77</v>
      </c>
      <c r="AU840" s="51" t="s">
        <v>77</v>
      </c>
      <c r="AV840" s="51" t="s">
        <v>77</v>
      </c>
      <c r="AW840" s="51" t="s">
        <v>76</v>
      </c>
      <c r="AX840" s="51" t="s">
        <v>77</v>
      </c>
      <c r="AY840" s="51" t="s">
        <v>77</v>
      </c>
      <c r="AZ840" s="51" t="s">
        <v>77</v>
      </c>
      <c r="BA840" s="51" t="s">
        <v>77</v>
      </c>
      <c r="BB840" s="51" t="s">
        <v>76</v>
      </c>
      <c r="BC840" s="51" t="s">
        <v>77</v>
      </c>
      <c r="BD840" s="51" t="s">
        <v>77</v>
      </c>
      <c r="BE840" s="49" t="s">
        <v>77</v>
      </c>
      <c r="BF840" s="52">
        <v>0</v>
      </c>
      <c r="BG840" s="53">
        <v>0</v>
      </c>
      <c r="BH840" s="53">
        <v>0</v>
      </c>
      <c r="BI840" s="53">
        <v>0</v>
      </c>
      <c r="BJ840" s="53">
        <v>0</v>
      </c>
      <c r="BK840" s="53">
        <v>0</v>
      </c>
      <c r="BL840" s="53">
        <v>0</v>
      </c>
      <c r="BM840" s="54">
        <f t="shared" si="13"/>
        <v>0</v>
      </c>
      <c r="BO840" t="str">
        <f>VLOOKUP(A840,Startups!$A$3:$B$1596, 2,FALSE)</f>
        <v>Early Stage</v>
      </c>
    </row>
    <row r="841" spans="1:67" s="55" customFormat="1" ht="135" customHeight="1" x14ac:dyDescent="0.2">
      <c r="A841" s="50" t="s">
        <v>7556</v>
      </c>
      <c r="B841" s="51" t="s">
        <v>4239</v>
      </c>
      <c r="C841" s="51" t="s">
        <v>4240</v>
      </c>
      <c r="D841" s="51" t="s">
        <v>4241</v>
      </c>
      <c r="E841" s="51">
        <v>2011</v>
      </c>
      <c r="F841" s="51" t="s">
        <v>1441</v>
      </c>
      <c r="G841" s="51" t="s">
        <v>94</v>
      </c>
      <c r="H841" s="51" t="s">
        <v>7557</v>
      </c>
      <c r="I841" s="49" t="s">
        <v>7558</v>
      </c>
      <c r="J841" s="50" t="s">
        <v>7559</v>
      </c>
      <c r="K841" s="51" t="s">
        <v>4245</v>
      </c>
      <c r="L841" s="51" t="s">
        <v>4246</v>
      </c>
      <c r="M841" s="51" t="s">
        <v>4247</v>
      </c>
      <c r="N841" s="51" t="s">
        <v>4248</v>
      </c>
      <c r="O841" s="49" t="s">
        <v>4249</v>
      </c>
      <c r="P841" s="50" t="s">
        <v>76</v>
      </c>
      <c r="Q841" s="51" t="s">
        <v>76</v>
      </c>
      <c r="R841" s="49" t="s">
        <v>77</v>
      </c>
      <c r="S841" s="50" t="s">
        <v>77</v>
      </c>
      <c r="T841" s="51" t="s">
        <v>77</v>
      </c>
      <c r="U841" s="51" t="s">
        <v>77</v>
      </c>
      <c r="V841" s="51" t="s">
        <v>77</v>
      </c>
      <c r="W841" s="51" t="s">
        <v>77</v>
      </c>
      <c r="X841" s="51" t="s">
        <v>77</v>
      </c>
      <c r="Y841" s="51" t="s">
        <v>77</v>
      </c>
      <c r="Z841" s="51" t="s">
        <v>76</v>
      </c>
      <c r="AA841" s="51" t="s">
        <v>77</v>
      </c>
      <c r="AB841" s="51" t="s">
        <v>77</v>
      </c>
      <c r="AC841" s="51" t="s">
        <v>76</v>
      </c>
      <c r="AD841" s="49" t="s">
        <v>77</v>
      </c>
      <c r="AE841" s="50" t="s">
        <v>77</v>
      </c>
      <c r="AF841" s="51" t="s">
        <v>76</v>
      </c>
      <c r="AG841" s="51" t="s">
        <v>77</v>
      </c>
      <c r="AH841" s="51" t="s">
        <v>77</v>
      </c>
      <c r="AI841" s="51" t="s">
        <v>77</v>
      </c>
      <c r="AJ841" s="51" t="s">
        <v>77</v>
      </c>
      <c r="AK841" s="51" t="s">
        <v>77</v>
      </c>
      <c r="AL841" s="51" t="s">
        <v>77</v>
      </c>
      <c r="AM841" s="51" t="s">
        <v>77</v>
      </c>
      <c r="AN841" s="51" t="s">
        <v>77</v>
      </c>
      <c r="AO841" s="51" t="s">
        <v>77</v>
      </c>
      <c r="AP841" s="51" t="s">
        <v>77</v>
      </c>
      <c r="AQ841" s="51" t="s">
        <v>77</v>
      </c>
      <c r="AR841" s="51" t="s">
        <v>77</v>
      </c>
      <c r="AS841" s="51" t="s">
        <v>76</v>
      </c>
      <c r="AT841" s="51" t="s">
        <v>77</v>
      </c>
      <c r="AU841" s="51" t="s">
        <v>77</v>
      </c>
      <c r="AV841" s="51" t="s">
        <v>77</v>
      </c>
      <c r="AW841" s="51" t="s">
        <v>77</v>
      </c>
      <c r="AX841" s="51" t="s">
        <v>77</v>
      </c>
      <c r="AY841" s="51" t="s">
        <v>77</v>
      </c>
      <c r="AZ841" s="51" t="s">
        <v>77</v>
      </c>
      <c r="BA841" s="51" t="s">
        <v>77</v>
      </c>
      <c r="BB841" s="51" t="s">
        <v>77</v>
      </c>
      <c r="BC841" s="51" t="s">
        <v>77</v>
      </c>
      <c r="BD841" s="51" t="s">
        <v>77</v>
      </c>
      <c r="BE841" s="49" t="s">
        <v>77</v>
      </c>
      <c r="BF841" s="52">
        <v>0</v>
      </c>
      <c r="BG841" s="53">
        <v>0</v>
      </c>
      <c r="BH841" s="53">
        <v>0</v>
      </c>
      <c r="BI841" s="53">
        <v>0</v>
      </c>
      <c r="BJ841" s="53">
        <v>0</v>
      </c>
      <c r="BK841" s="53">
        <v>0</v>
      </c>
      <c r="BL841" s="53">
        <v>0</v>
      </c>
      <c r="BM841" s="54">
        <f t="shared" si="13"/>
        <v>0</v>
      </c>
      <c r="BO841" t="str">
        <f>VLOOKUP(A841,Startups!$A$3:$B$1596, 2,FALSE)</f>
        <v>Normal</v>
      </c>
    </row>
    <row r="842" spans="1:67" s="55" customFormat="1" ht="135" customHeight="1" x14ac:dyDescent="0.2">
      <c r="A842" s="50" t="s">
        <v>7560</v>
      </c>
      <c r="B842" s="51" t="s">
        <v>7561</v>
      </c>
      <c r="C842" s="51" t="s">
        <v>4240</v>
      </c>
      <c r="D842" s="51" t="s">
        <v>6509</v>
      </c>
      <c r="E842" s="51">
        <v>2013</v>
      </c>
      <c r="F842" s="51" t="s">
        <v>7562</v>
      </c>
      <c r="G842" s="51" t="s">
        <v>68</v>
      </c>
      <c r="H842" s="51" t="s">
        <v>7563</v>
      </c>
      <c r="I842" s="49" t="s">
        <v>7564</v>
      </c>
      <c r="J842" s="50" t="s">
        <v>7565</v>
      </c>
      <c r="K842" s="51" t="s">
        <v>7566</v>
      </c>
      <c r="L842" s="51" t="s">
        <v>7567</v>
      </c>
      <c r="M842" s="51" t="s">
        <v>7568</v>
      </c>
      <c r="N842" s="51" t="s">
        <v>7569</v>
      </c>
      <c r="O842" s="49" t="s">
        <v>7570</v>
      </c>
      <c r="P842" s="50" t="s">
        <v>76</v>
      </c>
      <c r="Q842" s="51" t="s">
        <v>76</v>
      </c>
      <c r="R842" s="49" t="s">
        <v>77</v>
      </c>
      <c r="S842" s="50" t="s">
        <v>76</v>
      </c>
      <c r="T842" s="51" t="s">
        <v>77</v>
      </c>
      <c r="U842" s="51" t="s">
        <v>77</v>
      </c>
      <c r="V842" s="51" t="s">
        <v>77</v>
      </c>
      <c r="W842" s="51" t="s">
        <v>77</v>
      </c>
      <c r="X842" s="51" t="s">
        <v>77</v>
      </c>
      <c r="Y842" s="51" t="s">
        <v>77</v>
      </c>
      <c r="Z842" s="51" t="s">
        <v>76</v>
      </c>
      <c r="AA842" s="51" t="s">
        <v>77</v>
      </c>
      <c r="AB842" s="51" t="s">
        <v>76</v>
      </c>
      <c r="AC842" s="51" t="s">
        <v>77</v>
      </c>
      <c r="AD842" s="49" t="s">
        <v>77</v>
      </c>
      <c r="AE842" s="50" t="s">
        <v>77</v>
      </c>
      <c r="AF842" s="51" t="s">
        <v>76</v>
      </c>
      <c r="AG842" s="51" t="s">
        <v>77</v>
      </c>
      <c r="AH842" s="51" t="s">
        <v>76</v>
      </c>
      <c r="AI842" s="51" t="s">
        <v>77</v>
      </c>
      <c r="AJ842" s="51" t="s">
        <v>77</v>
      </c>
      <c r="AK842" s="51" t="s">
        <v>77</v>
      </c>
      <c r="AL842" s="51" t="s">
        <v>77</v>
      </c>
      <c r="AM842" s="51" t="s">
        <v>77</v>
      </c>
      <c r="AN842" s="51" t="s">
        <v>77</v>
      </c>
      <c r="AO842" s="51" t="s">
        <v>77</v>
      </c>
      <c r="AP842" s="51" t="s">
        <v>77</v>
      </c>
      <c r="AQ842" s="51" t="s">
        <v>77</v>
      </c>
      <c r="AR842" s="51" t="s">
        <v>77</v>
      </c>
      <c r="AS842" s="51" t="s">
        <v>77</v>
      </c>
      <c r="AT842" s="51" t="s">
        <v>77</v>
      </c>
      <c r="AU842" s="51" t="s">
        <v>77</v>
      </c>
      <c r="AV842" s="51" t="s">
        <v>77</v>
      </c>
      <c r="AW842" s="51" t="s">
        <v>77</v>
      </c>
      <c r="AX842" s="51" t="s">
        <v>77</v>
      </c>
      <c r="AY842" s="51" t="s">
        <v>77</v>
      </c>
      <c r="AZ842" s="51" t="s">
        <v>77</v>
      </c>
      <c r="BA842" s="51" t="s">
        <v>77</v>
      </c>
      <c r="BB842" s="51" t="s">
        <v>77</v>
      </c>
      <c r="BC842" s="51" t="s">
        <v>77</v>
      </c>
      <c r="BD842" s="51" t="s">
        <v>77</v>
      </c>
      <c r="BE842" s="49" t="s">
        <v>77</v>
      </c>
      <c r="BF842" s="52">
        <v>0</v>
      </c>
      <c r="BG842" s="53">
        <v>0</v>
      </c>
      <c r="BH842" s="53">
        <v>0</v>
      </c>
      <c r="BI842" s="53">
        <v>0</v>
      </c>
      <c r="BJ842" s="53">
        <v>0</v>
      </c>
      <c r="BK842" s="53">
        <v>0</v>
      </c>
      <c r="BL842" s="53">
        <v>0</v>
      </c>
      <c r="BM842" s="54">
        <f t="shared" si="13"/>
        <v>0</v>
      </c>
      <c r="BO842" t="str">
        <f>VLOOKUP(A842,Startups!$A$3:$B$1596, 2,FALSE)</f>
        <v>Early Stage</v>
      </c>
    </row>
    <row r="843" spans="1:67" s="55" customFormat="1" ht="135" customHeight="1" x14ac:dyDescent="0.2">
      <c r="A843" s="50" t="s">
        <v>7581</v>
      </c>
      <c r="B843" s="51" t="s">
        <v>7582</v>
      </c>
      <c r="C843" s="51" t="s">
        <v>7583</v>
      </c>
      <c r="D843" s="51" t="s">
        <v>7584</v>
      </c>
      <c r="E843" s="51">
        <v>2015</v>
      </c>
      <c r="F843" s="51" t="s">
        <v>3050</v>
      </c>
      <c r="G843" s="51" t="s">
        <v>68</v>
      </c>
      <c r="H843" s="51" t="s">
        <v>7585</v>
      </c>
      <c r="I843" s="49" t="s">
        <v>7586</v>
      </c>
      <c r="J843" s="50" t="s">
        <v>7587</v>
      </c>
      <c r="K843" s="51" t="s">
        <v>7588</v>
      </c>
      <c r="L843" s="51" t="s">
        <v>7589</v>
      </c>
      <c r="M843" s="51" t="s">
        <v>7590</v>
      </c>
      <c r="N843" s="51" t="s">
        <v>7591</v>
      </c>
      <c r="O843" s="49" t="s">
        <v>7592</v>
      </c>
      <c r="P843" s="50" t="s">
        <v>76</v>
      </c>
      <c r="Q843" s="51" t="s">
        <v>77</v>
      </c>
      <c r="R843" s="49" t="s">
        <v>77</v>
      </c>
      <c r="S843" s="50" t="s">
        <v>77</v>
      </c>
      <c r="T843" s="51" t="s">
        <v>77</v>
      </c>
      <c r="U843" s="51" t="s">
        <v>76</v>
      </c>
      <c r="V843" s="51" t="s">
        <v>76</v>
      </c>
      <c r="W843" s="51" t="s">
        <v>77</v>
      </c>
      <c r="X843" s="51" t="s">
        <v>77</v>
      </c>
      <c r="Y843" s="51" t="s">
        <v>77</v>
      </c>
      <c r="Z843" s="51" t="s">
        <v>77</v>
      </c>
      <c r="AA843" s="51" t="s">
        <v>77</v>
      </c>
      <c r="AB843" s="51" t="s">
        <v>77</v>
      </c>
      <c r="AC843" s="51" t="s">
        <v>77</v>
      </c>
      <c r="AD843" s="49" t="s">
        <v>76</v>
      </c>
      <c r="AE843" s="50" t="s">
        <v>77</v>
      </c>
      <c r="AF843" s="51" t="s">
        <v>77</v>
      </c>
      <c r="AG843" s="51" t="s">
        <v>77</v>
      </c>
      <c r="AH843" s="51" t="s">
        <v>77</v>
      </c>
      <c r="AI843" s="51" t="s">
        <v>76</v>
      </c>
      <c r="AJ843" s="51" t="s">
        <v>77</v>
      </c>
      <c r="AK843" s="51" t="s">
        <v>77</v>
      </c>
      <c r="AL843" s="51" t="s">
        <v>77</v>
      </c>
      <c r="AM843" s="51" t="s">
        <v>77</v>
      </c>
      <c r="AN843" s="51" t="s">
        <v>77</v>
      </c>
      <c r="AO843" s="51" t="s">
        <v>77</v>
      </c>
      <c r="AP843" s="51" t="s">
        <v>77</v>
      </c>
      <c r="AQ843" s="51" t="s">
        <v>77</v>
      </c>
      <c r="AR843" s="51" t="s">
        <v>77</v>
      </c>
      <c r="AS843" s="51" t="s">
        <v>77</v>
      </c>
      <c r="AT843" s="51" t="s">
        <v>77</v>
      </c>
      <c r="AU843" s="51" t="s">
        <v>77</v>
      </c>
      <c r="AV843" s="51" t="s">
        <v>77</v>
      </c>
      <c r="AW843" s="51" t="s">
        <v>76</v>
      </c>
      <c r="AX843" s="51" t="s">
        <v>77</v>
      </c>
      <c r="AY843" s="51" t="s">
        <v>77</v>
      </c>
      <c r="AZ843" s="51" t="s">
        <v>77</v>
      </c>
      <c r="BA843" s="51" t="s">
        <v>77</v>
      </c>
      <c r="BB843" s="51" t="s">
        <v>77</v>
      </c>
      <c r="BC843" s="51" t="s">
        <v>77</v>
      </c>
      <c r="BD843" s="51" t="s">
        <v>77</v>
      </c>
      <c r="BE843" s="49" t="s">
        <v>77</v>
      </c>
      <c r="BF843" s="52">
        <v>0</v>
      </c>
      <c r="BG843" s="53">
        <v>0</v>
      </c>
      <c r="BH843" s="53">
        <v>0</v>
      </c>
      <c r="BI843" s="53">
        <v>0</v>
      </c>
      <c r="BJ843" s="53">
        <v>0</v>
      </c>
      <c r="BK843" s="53">
        <v>0</v>
      </c>
      <c r="BL843" s="53">
        <v>0</v>
      </c>
      <c r="BM843" s="54">
        <f t="shared" si="13"/>
        <v>0</v>
      </c>
      <c r="BO843" t="str">
        <f>VLOOKUP(A843,Startups!$A$3:$B$1596, 2,FALSE)</f>
        <v>Early Stage</v>
      </c>
    </row>
    <row r="844" spans="1:67" s="55" customFormat="1" ht="135" customHeight="1" x14ac:dyDescent="0.2">
      <c r="A844" s="50" t="s">
        <v>7593</v>
      </c>
      <c r="B844" s="51" t="s">
        <v>7594</v>
      </c>
      <c r="C844" s="51" t="s">
        <v>335</v>
      </c>
      <c r="D844" s="51" t="s">
        <v>4537</v>
      </c>
      <c r="E844" s="51">
        <v>2015</v>
      </c>
      <c r="F844" s="51" t="s">
        <v>7595</v>
      </c>
      <c r="G844" s="51" t="s">
        <v>155</v>
      </c>
      <c r="H844" s="51" t="s">
        <v>7596</v>
      </c>
      <c r="I844" s="49" t="s">
        <v>7597</v>
      </c>
      <c r="J844" s="50" t="s">
        <v>7598</v>
      </c>
      <c r="K844" s="51" t="s">
        <v>7599</v>
      </c>
      <c r="L844" s="51" t="s">
        <v>7600</v>
      </c>
      <c r="M844" s="51" t="s">
        <v>7601</v>
      </c>
      <c r="N844" s="51" t="s">
        <v>7602</v>
      </c>
      <c r="O844" s="49" t="s">
        <v>7603</v>
      </c>
      <c r="P844" s="50" t="s">
        <v>76</v>
      </c>
      <c r="Q844" s="51" t="s">
        <v>76</v>
      </c>
      <c r="R844" s="49" t="s">
        <v>77</v>
      </c>
      <c r="S844" s="50" t="s">
        <v>77</v>
      </c>
      <c r="T844" s="51" t="s">
        <v>77</v>
      </c>
      <c r="U844" s="51" t="s">
        <v>77</v>
      </c>
      <c r="V844" s="51" t="s">
        <v>77</v>
      </c>
      <c r="W844" s="51" t="s">
        <v>76</v>
      </c>
      <c r="X844" s="51" t="s">
        <v>77</v>
      </c>
      <c r="Y844" s="51" t="s">
        <v>77</v>
      </c>
      <c r="Z844" s="51" t="s">
        <v>77</v>
      </c>
      <c r="AA844" s="51" t="s">
        <v>76</v>
      </c>
      <c r="AB844" s="51" t="s">
        <v>76</v>
      </c>
      <c r="AC844" s="51" t="s">
        <v>77</v>
      </c>
      <c r="AD844" s="49" t="s">
        <v>77</v>
      </c>
      <c r="AE844" s="50" t="s">
        <v>77</v>
      </c>
      <c r="AF844" s="51" t="s">
        <v>77</v>
      </c>
      <c r="AG844" s="51" t="s">
        <v>77</v>
      </c>
      <c r="AH844" s="51" t="s">
        <v>77</v>
      </c>
      <c r="AI844" s="51" t="s">
        <v>76</v>
      </c>
      <c r="AJ844" s="51" t="s">
        <v>77</v>
      </c>
      <c r="AK844" s="51" t="s">
        <v>77</v>
      </c>
      <c r="AL844" s="51" t="s">
        <v>77</v>
      </c>
      <c r="AM844" s="51" t="s">
        <v>77</v>
      </c>
      <c r="AN844" s="51" t="s">
        <v>77</v>
      </c>
      <c r="AO844" s="51" t="s">
        <v>77</v>
      </c>
      <c r="AP844" s="51" t="s">
        <v>77</v>
      </c>
      <c r="AQ844" s="51" t="s">
        <v>77</v>
      </c>
      <c r="AR844" s="51" t="s">
        <v>77</v>
      </c>
      <c r="AS844" s="51" t="s">
        <v>77</v>
      </c>
      <c r="AT844" s="51" t="s">
        <v>77</v>
      </c>
      <c r="AU844" s="51" t="s">
        <v>76</v>
      </c>
      <c r="AV844" s="51" t="s">
        <v>77</v>
      </c>
      <c r="AW844" s="51" t="s">
        <v>77</v>
      </c>
      <c r="AX844" s="51" t="s">
        <v>77</v>
      </c>
      <c r="AY844" s="51" t="s">
        <v>77</v>
      </c>
      <c r="AZ844" s="51" t="s">
        <v>77</v>
      </c>
      <c r="BA844" s="51" t="s">
        <v>77</v>
      </c>
      <c r="BB844" s="51" t="s">
        <v>77</v>
      </c>
      <c r="BC844" s="51" t="s">
        <v>77</v>
      </c>
      <c r="BD844" s="51" t="s">
        <v>77</v>
      </c>
      <c r="BE844" s="49" t="s">
        <v>77</v>
      </c>
      <c r="BF844" s="52">
        <v>0</v>
      </c>
      <c r="BG844" s="53">
        <v>0</v>
      </c>
      <c r="BH844" s="53">
        <v>0</v>
      </c>
      <c r="BI844" s="53">
        <v>0</v>
      </c>
      <c r="BJ844" s="53">
        <v>0</v>
      </c>
      <c r="BK844" s="53">
        <v>0</v>
      </c>
      <c r="BL844" s="53">
        <v>0</v>
      </c>
      <c r="BM844" s="54">
        <f t="shared" si="13"/>
        <v>0</v>
      </c>
      <c r="BO844" t="str">
        <f>VLOOKUP(A844,Startups!$A$3:$B$1596, 2,FALSE)</f>
        <v>Early Stage</v>
      </c>
    </row>
    <row r="845" spans="1:67" s="55" customFormat="1" ht="135" customHeight="1" x14ac:dyDescent="0.2">
      <c r="A845" s="50" t="s">
        <v>7604</v>
      </c>
      <c r="B845" s="51" t="s">
        <v>7605</v>
      </c>
      <c r="C845" s="51" t="s">
        <v>1944</v>
      </c>
      <c r="D845" s="51" t="s">
        <v>4489</v>
      </c>
      <c r="E845" s="51">
        <v>2015</v>
      </c>
      <c r="F845" s="51" t="s">
        <v>2761</v>
      </c>
      <c r="G845" s="51" t="s">
        <v>155</v>
      </c>
      <c r="H845" s="51" t="s">
        <v>7606</v>
      </c>
      <c r="I845" s="49" t="s">
        <v>7607</v>
      </c>
      <c r="J845" s="50" t="s">
        <v>7608</v>
      </c>
      <c r="K845" s="51" t="s">
        <v>7609</v>
      </c>
      <c r="L845" s="51" t="s">
        <v>7610</v>
      </c>
      <c r="M845" s="51" t="s">
        <v>7611</v>
      </c>
      <c r="N845" s="51" t="s">
        <v>7612</v>
      </c>
      <c r="O845" s="49" t="s">
        <v>7612</v>
      </c>
      <c r="P845" s="50" t="s">
        <v>76</v>
      </c>
      <c r="Q845" s="51" t="s">
        <v>76</v>
      </c>
      <c r="R845" s="49" t="s">
        <v>77</v>
      </c>
      <c r="S845" s="50" t="s">
        <v>77</v>
      </c>
      <c r="T845" s="51" t="s">
        <v>77</v>
      </c>
      <c r="U845" s="51" t="s">
        <v>77</v>
      </c>
      <c r="V845" s="51" t="s">
        <v>77</v>
      </c>
      <c r="W845" s="51" t="s">
        <v>76</v>
      </c>
      <c r="X845" s="51" t="s">
        <v>77</v>
      </c>
      <c r="Y845" s="51" t="s">
        <v>77</v>
      </c>
      <c r="Z845" s="51" t="s">
        <v>77</v>
      </c>
      <c r="AA845" s="51" t="s">
        <v>77</v>
      </c>
      <c r="AB845" s="51" t="s">
        <v>77</v>
      </c>
      <c r="AC845" s="51" t="s">
        <v>77</v>
      </c>
      <c r="AD845" s="49" t="s">
        <v>77</v>
      </c>
      <c r="AE845" s="50" t="s">
        <v>77</v>
      </c>
      <c r="AF845" s="51" t="s">
        <v>77</v>
      </c>
      <c r="AG845" s="51" t="s">
        <v>77</v>
      </c>
      <c r="AH845" s="51" t="s">
        <v>77</v>
      </c>
      <c r="AI845" s="51" t="s">
        <v>77</v>
      </c>
      <c r="AJ845" s="51" t="s">
        <v>76</v>
      </c>
      <c r="AK845" s="51" t="s">
        <v>77</v>
      </c>
      <c r="AL845" s="51" t="s">
        <v>77</v>
      </c>
      <c r="AM845" s="51" t="s">
        <v>77</v>
      </c>
      <c r="AN845" s="51" t="s">
        <v>77</v>
      </c>
      <c r="AO845" s="51" t="s">
        <v>77</v>
      </c>
      <c r="AP845" s="51" t="s">
        <v>77</v>
      </c>
      <c r="AQ845" s="51" t="s">
        <v>77</v>
      </c>
      <c r="AR845" s="51" t="s">
        <v>77</v>
      </c>
      <c r="AS845" s="51" t="s">
        <v>77</v>
      </c>
      <c r="AT845" s="51" t="s">
        <v>77</v>
      </c>
      <c r="AU845" s="51" t="s">
        <v>77</v>
      </c>
      <c r="AV845" s="51" t="s">
        <v>77</v>
      </c>
      <c r="AW845" s="51" t="s">
        <v>77</v>
      </c>
      <c r="AX845" s="51" t="s">
        <v>76</v>
      </c>
      <c r="AY845" s="51" t="s">
        <v>77</v>
      </c>
      <c r="AZ845" s="51" t="s">
        <v>77</v>
      </c>
      <c r="BA845" s="51" t="s">
        <v>77</v>
      </c>
      <c r="BB845" s="51" t="s">
        <v>77</v>
      </c>
      <c r="BC845" s="51" t="s">
        <v>77</v>
      </c>
      <c r="BD845" s="51" t="s">
        <v>77</v>
      </c>
      <c r="BE845" s="49" t="s">
        <v>77</v>
      </c>
      <c r="BF845" s="52">
        <v>0</v>
      </c>
      <c r="BG845" s="53">
        <v>0</v>
      </c>
      <c r="BH845" s="53">
        <v>0</v>
      </c>
      <c r="BI845" s="53">
        <v>0</v>
      </c>
      <c r="BJ845" s="53">
        <v>0</v>
      </c>
      <c r="BK845" s="53">
        <v>0</v>
      </c>
      <c r="BL845" s="53">
        <v>0</v>
      </c>
      <c r="BM845" s="54">
        <f t="shared" si="13"/>
        <v>0</v>
      </c>
      <c r="BO845" t="str">
        <f>VLOOKUP(A845,Startups!$A$3:$B$1596, 2,FALSE)</f>
        <v>Early Stage</v>
      </c>
    </row>
    <row r="846" spans="1:67" s="55" customFormat="1" ht="135" customHeight="1" x14ac:dyDescent="0.2">
      <c r="A846" s="50" t="s">
        <v>7613</v>
      </c>
      <c r="B846" s="51" t="s">
        <v>7614</v>
      </c>
      <c r="C846" s="51" t="s">
        <v>1027</v>
      </c>
      <c r="D846" s="51" t="s">
        <v>1028</v>
      </c>
      <c r="E846" s="51">
        <v>2015</v>
      </c>
      <c r="F846" s="51" t="s">
        <v>5448</v>
      </c>
      <c r="G846" s="51" t="s">
        <v>94</v>
      </c>
      <c r="H846" s="51" t="s">
        <v>7615</v>
      </c>
      <c r="I846" s="49" t="s">
        <v>7616</v>
      </c>
      <c r="J846" s="50" t="s">
        <v>7617</v>
      </c>
      <c r="K846" s="51" t="s">
        <v>7618</v>
      </c>
      <c r="L846" s="51" t="s">
        <v>7619</v>
      </c>
      <c r="M846" s="51" t="s">
        <v>7620</v>
      </c>
      <c r="N846" s="51" t="s">
        <v>7621</v>
      </c>
      <c r="O846" s="49" t="s">
        <v>7622</v>
      </c>
      <c r="P846" s="50" t="s">
        <v>77</v>
      </c>
      <c r="Q846" s="51" t="s">
        <v>76</v>
      </c>
      <c r="R846" s="49" t="s">
        <v>77</v>
      </c>
      <c r="S846" s="50" t="s">
        <v>77</v>
      </c>
      <c r="T846" s="51" t="s">
        <v>77</v>
      </c>
      <c r="U846" s="51" t="s">
        <v>77</v>
      </c>
      <c r="V846" s="51" t="s">
        <v>77</v>
      </c>
      <c r="W846" s="51" t="s">
        <v>77</v>
      </c>
      <c r="X846" s="51" t="s">
        <v>76</v>
      </c>
      <c r="Y846" s="51" t="s">
        <v>77</v>
      </c>
      <c r="Z846" s="51" t="s">
        <v>77</v>
      </c>
      <c r="AA846" s="51" t="s">
        <v>77</v>
      </c>
      <c r="AB846" s="51" t="s">
        <v>77</v>
      </c>
      <c r="AC846" s="51" t="s">
        <v>76</v>
      </c>
      <c r="AD846" s="49" t="s">
        <v>76</v>
      </c>
      <c r="AE846" s="50" t="s">
        <v>77</v>
      </c>
      <c r="AF846" s="51" t="s">
        <v>77</v>
      </c>
      <c r="AG846" s="51" t="s">
        <v>77</v>
      </c>
      <c r="AH846" s="51" t="s">
        <v>77</v>
      </c>
      <c r="AI846" s="51" t="s">
        <v>77</v>
      </c>
      <c r="AJ846" s="51" t="s">
        <v>77</v>
      </c>
      <c r="AK846" s="51" t="s">
        <v>77</v>
      </c>
      <c r="AL846" s="51" t="s">
        <v>77</v>
      </c>
      <c r="AM846" s="51" t="s">
        <v>77</v>
      </c>
      <c r="AN846" s="51" t="s">
        <v>77</v>
      </c>
      <c r="AO846" s="51" t="s">
        <v>77</v>
      </c>
      <c r="AP846" s="51" t="s">
        <v>77</v>
      </c>
      <c r="AQ846" s="51" t="s">
        <v>77</v>
      </c>
      <c r="AR846" s="51" t="s">
        <v>77</v>
      </c>
      <c r="AS846" s="51" t="s">
        <v>77</v>
      </c>
      <c r="AT846" s="51" t="s">
        <v>77</v>
      </c>
      <c r="AU846" s="51" t="s">
        <v>77</v>
      </c>
      <c r="AV846" s="51" t="s">
        <v>77</v>
      </c>
      <c r="AW846" s="51" t="s">
        <v>76</v>
      </c>
      <c r="AX846" s="51" t="s">
        <v>77</v>
      </c>
      <c r="AY846" s="51" t="s">
        <v>77</v>
      </c>
      <c r="AZ846" s="51" t="s">
        <v>77</v>
      </c>
      <c r="BA846" s="51" t="s">
        <v>77</v>
      </c>
      <c r="BB846" s="51" t="s">
        <v>76</v>
      </c>
      <c r="BC846" s="51" t="s">
        <v>77</v>
      </c>
      <c r="BD846" s="51" t="s">
        <v>77</v>
      </c>
      <c r="BE846" s="49" t="s">
        <v>77</v>
      </c>
      <c r="BF846" s="52">
        <v>0</v>
      </c>
      <c r="BG846" s="53">
        <v>0</v>
      </c>
      <c r="BH846" s="53">
        <v>0</v>
      </c>
      <c r="BI846" s="53">
        <v>0</v>
      </c>
      <c r="BJ846" s="53">
        <v>0</v>
      </c>
      <c r="BK846" s="53">
        <v>0</v>
      </c>
      <c r="BL846" s="53">
        <v>0</v>
      </c>
      <c r="BM846" s="54">
        <f t="shared" si="13"/>
        <v>0</v>
      </c>
      <c r="BO846" t="str">
        <f>VLOOKUP(A846,Startups!$A$3:$B$1596, 2,FALSE)</f>
        <v>Early Stage</v>
      </c>
    </row>
    <row r="847" spans="1:67" s="55" customFormat="1" ht="135" customHeight="1" x14ac:dyDescent="0.2">
      <c r="A847" s="50" t="s">
        <v>7623</v>
      </c>
      <c r="B847" s="51" t="s">
        <v>7624</v>
      </c>
      <c r="C847" s="51" t="s">
        <v>2329</v>
      </c>
      <c r="D847" s="51" t="s">
        <v>7625</v>
      </c>
      <c r="E847" s="51">
        <v>2014</v>
      </c>
      <c r="F847" s="51" t="s">
        <v>52</v>
      </c>
      <c r="G847" s="51" t="s">
        <v>68</v>
      </c>
      <c r="H847" s="51" t="s">
        <v>7626</v>
      </c>
      <c r="I847" s="49" t="s">
        <v>7627</v>
      </c>
      <c r="J847" s="50" t="s">
        <v>7628</v>
      </c>
      <c r="K847" s="51" t="s">
        <v>7629</v>
      </c>
      <c r="L847" s="51" t="s">
        <v>7630</v>
      </c>
      <c r="M847" s="51" t="s">
        <v>7631</v>
      </c>
      <c r="N847" s="51" t="s">
        <v>7632</v>
      </c>
      <c r="O847" s="49" t="s">
        <v>7633</v>
      </c>
      <c r="P847" s="50" t="s">
        <v>77</v>
      </c>
      <c r="Q847" s="51" t="s">
        <v>76</v>
      </c>
      <c r="R847" s="49" t="s">
        <v>77</v>
      </c>
      <c r="S847" s="50" t="s">
        <v>76</v>
      </c>
      <c r="T847" s="51" t="s">
        <v>77</v>
      </c>
      <c r="U847" s="51" t="s">
        <v>77</v>
      </c>
      <c r="V847" s="51" t="s">
        <v>77</v>
      </c>
      <c r="W847" s="51" t="s">
        <v>77</v>
      </c>
      <c r="X847" s="51" t="s">
        <v>77</v>
      </c>
      <c r="Y847" s="51" t="s">
        <v>77</v>
      </c>
      <c r="Z847" s="51" t="s">
        <v>76</v>
      </c>
      <c r="AA847" s="51" t="s">
        <v>77</v>
      </c>
      <c r="AB847" s="51" t="s">
        <v>77</v>
      </c>
      <c r="AC847" s="51" t="s">
        <v>76</v>
      </c>
      <c r="AD847" s="49" t="s">
        <v>77</v>
      </c>
      <c r="AE847" s="50" t="s">
        <v>77</v>
      </c>
      <c r="AF847" s="51" t="s">
        <v>77</v>
      </c>
      <c r="AG847" s="51" t="s">
        <v>77</v>
      </c>
      <c r="AH847" s="51" t="s">
        <v>77</v>
      </c>
      <c r="AI847" s="51" t="s">
        <v>77</v>
      </c>
      <c r="AJ847" s="51" t="s">
        <v>77</v>
      </c>
      <c r="AK847" s="51" t="s">
        <v>77</v>
      </c>
      <c r="AL847" s="51" t="s">
        <v>77</v>
      </c>
      <c r="AM847" s="51" t="s">
        <v>77</v>
      </c>
      <c r="AN847" s="51" t="s">
        <v>77</v>
      </c>
      <c r="AO847" s="51" t="s">
        <v>77</v>
      </c>
      <c r="AP847" s="51" t="s">
        <v>77</v>
      </c>
      <c r="AQ847" s="51" t="s">
        <v>77</v>
      </c>
      <c r="AR847" s="51" t="s">
        <v>77</v>
      </c>
      <c r="AS847" s="51" t="s">
        <v>77</v>
      </c>
      <c r="AT847" s="51" t="s">
        <v>77</v>
      </c>
      <c r="AU847" s="51" t="s">
        <v>76</v>
      </c>
      <c r="AV847" s="51" t="s">
        <v>77</v>
      </c>
      <c r="AW847" s="51" t="s">
        <v>77</v>
      </c>
      <c r="AX847" s="51" t="s">
        <v>77</v>
      </c>
      <c r="AY847" s="51" t="s">
        <v>77</v>
      </c>
      <c r="AZ847" s="51" t="s">
        <v>77</v>
      </c>
      <c r="BA847" s="51" t="s">
        <v>77</v>
      </c>
      <c r="BB847" s="51" t="s">
        <v>77</v>
      </c>
      <c r="BC847" s="51" t="s">
        <v>77</v>
      </c>
      <c r="BD847" s="51" t="s">
        <v>77</v>
      </c>
      <c r="BE847" s="49" t="s">
        <v>77</v>
      </c>
      <c r="BF847" s="52">
        <v>0</v>
      </c>
      <c r="BG847" s="53">
        <v>0</v>
      </c>
      <c r="BH847" s="53">
        <v>0</v>
      </c>
      <c r="BI847" s="53">
        <v>0</v>
      </c>
      <c r="BJ847" s="53">
        <v>0</v>
      </c>
      <c r="BK847" s="53">
        <v>0</v>
      </c>
      <c r="BL847" s="53">
        <v>0</v>
      </c>
      <c r="BM847" s="54">
        <f t="shared" si="13"/>
        <v>0</v>
      </c>
      <c r="BO847" t="str">
        <f>VLOOKUP(A847,Startups!$A$3:$B$1596, 2,FALSE)</f>
        <v>Early Stage</v>
      </c>
    </row>
    <row r="848" spans="1:67" s="55" customFormat="1" ht="135" customHeight="1" x14ac:dyDescent="0.2">
      <c r="A848" s="50" t="s">
        <v>7634</v>
      </c>
      <c r="B848" s="51" t="s">
        <v>7635</v>
      </c>
      <c r="C848" s="51" t="s">
        <v>6130</v>
      </c>
      <c r="D848" s="51" t="s">
        <v>6131</v>
      </c>
      <c r="E848" s="51">
        <v>2015</v>
      </c>
      <c r="F848" s="51" t="s">
        <v>734</v>
      </c>
      <c r="G848" s="51" t="s">
        <v>68</v>
      </c>
      <c r="H848" s="51" t="s">
        <v>7636</v>
      </c>
      <c r="I848" s="49" t="s">
        <v>7637</v>
      </c>
      <c r="J848" s="50" t="s">
        <v>7638</v>
      </c>
      <c r="K848" s="51" t="s">
        <v>7639</v>
      </c>
      <c r="L848" s="51" t="s">
        <v>7640</v>
      </c>
      <c r="M848" s="51" t="s">
        <v>7641</v>
      </c>
      <c r="N848" s="51" t="s">
        <v>7642</v>
      </c>
      <c r="O848" s="49" t="s">
        <v>7643</v>
      </c>
      <c r="P848" s="50" t="s">
        <v>77</v>
      </c>
      <c r="Q848" s="51" t="s">
        <v>76</v>
      </c>
      <c r="R848" s="49" t="s">
        <v>77</v>
      </c>
      <c r="S848" s="50" t="s">
        <v>77</v>
      </c>
      <c r="T848" s="51" t="s">
        <v>77</v>
      </c>
      <c r="U848" s="51" t="s">
        <v>77</v>
      </c>
      <c r="V848" s="51" t="s">
        <v>77</v>
      </c>
      <c r="W848" s="51" t="s">
        <v>76</v>
      </c>
      <c r="X848" s="51" t="s">
        <v>77</v>
      </c>
      <c r="Y848" s="51" t="s">
        <v>76</v>
      </c>
      <c r="Z848" s="51" t="s">
        <v>77</v>
      </c>
      <c r="AA848" s="51" t="s">
        <v>77</v>
      </c>
      <c r="AB848" s="51" t="s">
        <v>77</v>
      </c>
      <c r="AC848" s="51" t="s">
        <v>76</v>
      </c>
      <c r="AD848" s="49" t="s">
        <v>77</v>
      </c>
      <c r="AE848" s="50" t="s">
        <v>77</v>
      </c>
      <c r="AF848" s="51" t="s">
        <v>77</v>
      </c>
      <c r="AG848" s="51" t="s">
        <v>77</v>
      </c>
      <c r="AH848" s="51" t="s">
        <v>77</v>
      </c>
      <c r="AI848" s="51" t="s">
        <v>77</v>
      </c>
      <c r="AJ848" s="51" t="s">
        <v>77</v>
      </c>
      <c r="AK848" s="51" t="s">
        <v>77</v>
      </c>
      <c r="AL848" s="51" t="s">
        <v>77</v>
      </c>
      <c r="AM848" s="51" t="s">
        <v>77</v>
      </c>
      <c r="AN848" s="51" t="s">
        <v>77</v>
      </c>
      <c r="AO848" s="51" t="s">
        <v>77</v>
      </c>
      <c r="AP848" s="51" t="s">
        <v>77</v>
      </c>
      <c r="AQ848" s="51" t="s">
        <v>77</v>
      </c>
      <c r="AR848" s="51" t="s">
        <v>76</v>
      </c>
      <c r="AS848" s="51" t="s">
        <v>77</v>
      </c>
      <c r="AT848" s="51" t="s">
        <v>77</v>
      </c>
      <c r="AU848" s="51" t="s">
        <v>77</v>
      </c>
      <c r="AV848" s="51" t="s">
        <v>77</v>
      </c>
      <c r="AW848" s="51" t="s">
        <v>76</v>
      </c>
      <c r="AX848" s="51" t="s">
        <v>77</v>
      </c>
      <c r="AY848" s="51" t="s">
        <v>77</v>
      </c>
      <c r="AZ848" s="51" t="s">
        <v>77</v>
      </c>
      <c r="BA848" s="51" t="s">
        <v>77</v>
      </c>
      <c r="BB848" s="51" t="s">
        <v>77</v>
      </c>
      <c r="BC848" s="51" t="s">
        <v>77</v>
      </c>
      <c r="BD848" s="51" t="s">
        <v>77</v>
      </c>
      <c r="BE848" s="49" t="s">
        <v>77</v>
      </c>
      <c r="BF848" s="52">
        <v>0</v>
      </c>
      <c r="BG848" s="53">
        <v>0</v>
      </c>
      <c r="BH848" s="53">
        <v>0</v>
      </c>
      <c r="BI848" s="53">
        <v>0</v>
      </c>
      <c r="BJ848" s="53">
        <v>0</v>
      </c>
      <c r="BK848" s="53">
        <v>0</v>
      </c>
      <c r="BL848" s="53">
        <v>0</v>
      </c>
      <c r="BM848" s="54">
        <f t="shared" si="13"/>
        <v>0</v>
      </c>
      <c r="BO848" t="str">
        <f>VLOOKUP(A848,Startups!$A$3:$B$1596, 2,FALSE)</f>
        <v>Normal</v>
      </c>
    </row>
    <row r="849" spans="1:67" s="55" customFormat="1" ht="135" customHeight="1" x14ac:dyDescent="0.2">
      <c r="A849" s="50" t="s">
        <v>7634</v>
      </c>
      <c r="B849" s="51" t="s">
        <v>7644</v>
      </c>
      <c r="C849" s="51" t="s">
        <v>6130</v>
      </c>
      <c r="D849" s="51" t="s">
        <v>6131</v>
      </c>
      <c r="E849" s="51">
        <v>2015</v>
      </c>
      <c r="F849" s="51" t="s">
        <v>734</v>
      </c>
      <c r="G849" s="51" t="s">
        <v>68</v>
      </c>
      <c r="H849" s="51" t="s">
        <v>7636</v>
      </c>
      <c r="I849" s="49" t="s">
        <v>7645</v>
      </c>
      <c r="J849" s="50" t="s">
        <v>7638</v>
      </c>
      <c r="K849" s="51" t="s">
        <v>7646</v>
      </c>
      <c r="L849" s="51" t="s">
        <v>7647</v>
      </c>
      <c r="M849" s="51" t="s">
        <v>7648</v>
      </c>
      <c r="N849" s="51" t="s">
        <v>7649</v>
      </c>
      <c r="O849" s="49" t="s">
        <v>7650</v>
      </c>
      <c r="P849" s="50" t="s">
        <v>77</v>
      </c>
      <c r="Q849" s="51" t="s">
        <v>76</v>
      </c>
      <c r="R849" s="49" t="s">
        <v>77</v>
      </c>
      <c r="S849" s="50" t="s">
        <v>77</v>
      </c>
      <c r="T849" s="51" t="s">
        <v>77</v>
      </c>
      <c r="U849" s="51" t="s">
        <v>77</v>
      </c>
      <c r="V849" s="51" t="s">
        <v>77</v>
      </c>
      <c r="W849" s="51" t="s">
        <v>76</v>
      </c>
      <c r="X849" s="51" t="s">
        <v>77</v>
      </c>
      <c r="Y849" s="51" t="s">
        <v>76</v>
      </c>
      <c r="Z849" s="51" t="s">
        <v>77</v>
      </c>
      <c r="AA849" s="51" t="s">
        <v>77</v>
      </c>
      <c r="AB849" s="51" t="s">
        <v>77</v>
      </c>
      <c r="AC849" s="51" t="s">
        <v>76</v>
      </c>
      <c r="AD849" s="49" t="s">
        <v>77</v>
      </c>
      <c r="AE849" s="50" t="s">
        <v>77</v>
      </c>
      <c r="AF849" s="51" t="s">
        <v>77</v>
      </c>
      <c r="AG849" s="51" t="s">
        <v>77</v>
      </c>
      <c r="AH849" s="51" t="s">
        <v>77</v>
      </c>
      <c r="AI849" s="51" t="s">
        <v>77</v>
      </c>
      <c r="AJ849" s="51" t="s">
        <v>77</v>
      </c>
      <c r="AK849" s="51" t="s">
        <v>77</v>
      </c>
      <c r="AL849" s="51" t="s">
        <v>77</v>
      </c>
      <c r="AM849" s="51" t="s">
        <v>77</v>
      </c>
      <c r="AN849" s="51" t="s">
        <v>77</v>
      </c>
      <c r="AO849" s="51" t="s">
        <v>77</v>
      </c>
      <c r="AP849" s="51" t="s">
        <v>77</v>
      </c>
      <c r="AQ849" s="51" t="s">
        <v>77</v>
      </c>
      <c r="AR849" s="51" t="s">
        <v>76</v>
      </c>
      <c r="AS849" s="51" t="s">
        <v>77</v>
      </c>
      <c r="AT849" s="51" t="s">
        <v>77</v>
      </c>
      <c r="AU849" s="51" t="s">
        <v>77</v>
      </c>
      <c r="AV849" s="51" t="s">
        <v>77</v>
      </c>
      <c r="AW849" s="51" t="s">
        <v>76</v>
      </c>
      <c r="AX849" s="51" t="s">
        <v>77</v>
      </c>
      <c r="AY849" s="51" t="s">
        <v>77</v>
      </c>
      <c r="AZ849" s="51" t="s">
        <v>77</v>
      </c>
      <c r="BA849" s="51" t="s">
        <v>77</v>
      </c>
      <c r="BB849" s="51" t="s">
        <v>77</v>
      </c>
      <c r="BC849" s="51" t="s">
        <v>77</v>
      </c>
      <c r="BD849" s="51" t="s">
        <v>77</v>
      </c>
      <c r="BE849" s="49" t="s">
        <v>77</v>
      </c>
      <c r="BF849" s="52">
        <v>0</v>
      </c>
      <c r="BG849" s="53">
        <v>0</v>
      </c>
      <c r="BH849" s="53">
        <v>0</v>
      </c>
      <c r="BI849" s="53">
        <v>0</v>
      </c>
      <c r="BJ849" s="53">
        <v>0</v>
      </c>
      <c r="BK849" s="53">
        <v>0</v>
      </c>
      <c r="BL849" s="53">
        <v>0</v>
      </c>
      <c r="BM849" s="54">
        <f t="shared" si="13"/>
        <v>0</v>
      </c>
      <c r="BO849" t="str">
        <f>VLOOKUP(A849,Startups!$A$3:$B$1596, 2,FALSE)</f>
        <v>Normal</v>
      </c>
    </row>
    <row r="850" spans="1:67" s="55" customFormat="1" ht="135" customHeight="1" x14ac:dyDescent="0.2">
      <c r="A850" s="50" t="s">
        <v>7651</v>
      </c>
      <c r="B850" s="51" t="s">
        <v>7652</v>
      </c>
      <c r="C850" s="51" t="s">
        <v>66</v>
      </c>
      <c r="D850" s="51" t="s">
        <v>67</v>
      </c>
      <c r="E850" s="51">
        <v>2015</v>
      </c>
      <c r="F850" s="51" t="s">
        <v>558</v>
      </c>
      <c r="G850" s="51" t="s">
        <v>68</v>
      </c>
      <c r="H850" s="51" t="s">
        <v>7653</v>
      </c>
      <c r="I850" s="49" t="s">
        <v>7654</v>
      </c>
      <c r="J850" s="50" t="s">
        <v>7655</v>
      </c>
      <c r="K850" s="51" t="s">
        <v>7656</v>
      </c>
      <c r="L850" s="51" t="s">
        <v>7657</v>
      </c>
      <c r="M850" s="51" t="s">
        <v>7658</v>
      </c>
      <c r="N850" s="51" t="s">
        <v>7659</v>
      </c>
      <c r="O850" s="49" t="s">
        <v>7660</v>
      </c>
      <c r="P850" s="50" t="s">
        <v>77</v>
      </c>
      <c r="Q850" s="51" t="s">
        <v>76</v>
      </c>
      <c r="R850" s="49" t="s">
        <v>77</v>
      </c>
      <c r="S850" s="50" t="s">
        <v>77</v>
      </c>
      <c r="T850" s="51" t="s">
        <v>77</v>
      </c>
      <c r="U850" s="51" t="s">
        <v>77</v>
      </c>
      <c r="V850" s="51" t="s">
        <v>76</v>
      </c>
      <c r="W850" s="51" t="s">
        <v>77</v>
      </c>
      <c r="X850" s="51" t="s">
        <v>77</v>
      </c>
      <c r="Y850" s="51" t="s">
        <v>77</v>
      </c>
      <c r="Z850" s="51" t="s">
        <v>77</v>
      </c>
      <c r="AA850" s="51" t="s">
        <v>76</v>
      </c>
      <c r="AB850" s="51" t="s">
        <v>77</v>
      </c>
      <c r="AC850" s="51" t="s">
        <v>77</v>
      </c>
      <c r="AD850" s="49" t="s">
        <v>77</v>
      </c>
      <c r="AE850" s="50" t="s">
        <v>77</v>
      </c>
      <c r="AF850" s="51" t="s">
        <v>77</v>
      </c>
      <c r="AG850" s="51" t="s">
        <v>77</v>
      </c>
      <c r="AH850" s="51" t="s">
        <v>77</v>
      </c>
      <c r="AI850" s="51" t="s">
        <v>77</v>
      </c>
      <c r="AJ850" s="51" t="s">
        <v>77</v>
      </c>
      <c r="AK850" s="51" t="s">
        <v>77</v>
      </c>
      <c r="AL850" s="51" t="s">
        <v>77</v>
      </c>
      <c r="AM850" s="51" t="s">
        <v>76</v>
      </c>
      <c r="AN850" s="51" t="s">
        <v>77</v>
      </c>
      <c r="AO850" s="51" t="s">
        <v>77</v>
      </c>
      <c r="AP850" s="51" t="s">
        <v>77</v>
      </c>
      <c r="AQ850" s="51" t="s">
        <v>77</v>
      </c>
      <c r="AR850" s="51" t="s">
        <v>77</v>
      </c>
      <c r="AS850" s="51" t="s">
        <v>77</v>
      </c>
      <c r="AT850" s="51" t="s">
        <v>77</v>
      </c>
      <c r="AU850" s="51" t="s">
        <v>77</v>
      </c>
      <c r="AV850" s="51" t="s">
        <v>77</v>
      </c>
      <c r="AW850" s="51" t="s">
        <v>77</v>
      </c>
      <c r="AX850" s="51" t="s">
        <v>76</v>
      </c>
      <c r="AY850" s="51" t="s">
        <v>77</v>
      </c>
      <c r="AZ850" s="51" t="s">
        <v>77</v>
      </c>
      <c r="BA850" s="51" t="s">
        <v>77</v>
      </c>
      <c r="BB850" s="51" t="s">
        <v>77</v>
      </c>
      <c r="BC850" s="51" t="s">
        <v>77</v>
      </c>
      <c r="BD850" s="51" t="s">
        <v>77</v>
      </c>
      <c r="BE850" s="49" t="s">
        <v>77</v>
      </c>
      <c r="BF850" s="52">
        <v>0</v>
      </c>
      <c r="BG850" s="53">
        <v>0</v>
      </c>
      <c r="BH850" s="53">
        <v>0</v>
      </c>
      <c r="BI850" s="53">
        <v>0</v>
      </c>
      <c r="BJ850" s="53">
        <v>0</v>
      </c>
      <c r="BK850" s="53">
        <v>0</v>
      </c>
      <c r="BL850" s="53">
        <v>0</v>
      </c>
      <c r="BM850" s="54">
        <f t="shared" si="13"/>
        <v>0</v>
      </c>
      <c r="BO850" t="str">
        <f>VLOOKUP(A850,Startups!$A$3:$B$1596, 2,FALSE)</f>
        <v>Early Stage</v>
      </c>
    </row>
    <row r="851" spans="1:67" s="55" customFormat="1" ht="135" customHeight="1" x14ac:dyDescent="0.2">
      <c r="A851" s="50" t="s">
        <v>7661</v>
      </c>
      <c r="B851" s="51" t="s">
        <v>7662</v>
      </c>
      <c r="C851" s="51" t="s">
        <v>669</v>
      </c>
      <c r="D851" s="51" t="s">
        <v>7663</v>
      </c>
      <c r="E851" s="51">
        <v>2015</v>
      </c>
      <c r="F851" s="51" t="s">
        <v>54</v>
      </c>
      <c r="G851" s="51" t="s">
        <v>155</v>
      </c>
      <c r="H851" s="51" t="s">
        <v>7664</v>
      </c>
      <c r="I851" s="49" t="s">
        <v>7665</v>
      </c>
      <c r="J851" s="50" t="s">
        <v>78</v>
      </c>
      <c r="K851" s="51" t="s">
        <v>7666</v>
      </c>
      <c r="L851" s="51" t="s">
        <v>78</v>
      </c>
      <c r="M851" s="51" t="s">
        <v>7667</v>
      </c>
      <c r="N851" s="51" t="s">
        <v>78</v>
      </c>
      <c r="O851" s="49" t="s">
        <v>78</v>
      </c>
      <c r="P851" s="50" t="s">
        <v>76</v>
      </c>
      <c r="Q851" s="51" t="s">
        <v>76</v>
      </c>
      <c r="R851" s="49" t="s">
        <v>77</v>
      </c>
      <c r="S851" s="50" t="s">
        <v>76</v>
      </c>
      <c r="T851" s="51" t="s">
        <v>77</v>
      </c>
      <c r="U851" s="51" t="s">
        <v>76</v>
      </c>
      <c r="V851" s="51" t="s">
        <v>77</v>
      </c>
      <c r="W851" s="51" t="s">
        <v>76</v>
      </c>
      <c r="X851" s="51" t="s">
        <v>77</v>
      </c>
      <c r="Y851" s="51" t="s">
        <v>77</v>
      </c>
      <c r="Z851" s="51" t="s">
        <v>77</v>
      </c>
      <c r="AA851" s="51" t="s">
        <v>77</v>
      </c>
      <c r="AB851" s="51" t="s">
        <v>77</v>
      </c>
      <c r="AC851" s="51" t="s">
        <v>77</v>
      </c>
      <c r="AD851" s="49" t="s">
        <v>77</v>
      </c>
      <c r="AE851" s="50" t="s">
        <v>77</v>
      </c>
      <c r="AF851" s="51" t="s">
        <v>77</v>
      </c>
      <c r="AG851" s="51" t="s">
        <v>77</v>
      </c>
      <c r="AH851" s="51" t="s">
        <v>77</v>
      </c>
      <c r="AI851" s="51" t="s">
        <v>77</v>
      </c>
      <c r="AJ851" s="51" t="s">
        <v>77</v>
      </c>
      <c r="AK851" s="51" t="s">
        <v>77</v>
      </c>
      <c r="AL851" s="51" t="s">
        <v>77</v>
      </c>
      <c r="AM851" s="51" t="s">
        <v>77</v>
      </c>
      <c r="AN851" s="51" t="s">
        <v>77</v>
      </c>
      <c r="AO851" s="51" t="s">
        <v>77</v>
      </c>
      <c r="AP851" s="51" t="s">
        <v>77</v>
      </c>
      <c r="AQ851" s="51" t="s">
        <v>77</v>
      </c>
      <c r="AR851" s="51" t="s">
        <v>77</v>
      </c>
      <c r="AS851" s="51" t="s">
        <v>77</v>
      </c>
      <c r="AT851" s="51" t="s">
        <v>77</v>
      </c>
      <c r="AU851" s="51" t="s">
        <v>77</v>
      </c>
      <c r="AV851" s="51" t="s">
        <v>77</v>
      </c>
      <c r="AW851" s="51" t="s">
        <v>76</v>
      </c>
      <c r="AX851" s="51" t="s">
        <v>77</v>
      </c>
      <c r="AY851" s="51" t="s">
        <v>77</v>
      </c>
      <c r="AZ851" s="51" t="s">
        <v>77</v>
      </c>
      <c r="BA851" s="51" t="s">
        <v>77</v>
      </c>
      <c r="BB851" s="51" t="s">
        <v>77</v>
      </c>
      <c r="BC851" s="51" t="s">
        <v>77</v>
      </c>
      <c r="BD851" s="51" t="s">
        <v>77</v>
      </c>
      <c r="BE851" s="49" t="s">
        <v>77</v>
      </c>
      <c r="BF851" s="52">
        <v>0</v>
      </c>
      <c r="BG851" s="53">
        <v>0</v>
      </c>
      <c r="BH851" s="53">
        <v>0</v>
      </c>
      <c r="BI851" s="53">
        <v>0</v>
      </c>
      <c r="BJ851" s="53">
        <v>0</v>
      </c>
      <c r="BK851" s="53">
        <v>0</v>
      </c>
      <c r="BL851" s="53">
        <v>0</v>
      </c>
      <c r="BM851" s="54">
        <f t="shared" si="13"/>
        <v>0</v>
      </c>
      <c r="BO851" t="str">
        <f>VLOOKUP(A851,Startups!$A$3:$B$1596, 2,FALSE)</f>
        <v>Early Stage</v>
      </c>
    </row>
    <row r="852" spans="1:67" s="55" customFormat="1" ht="135" customHeight="1" x14ac:dyDescent="0.2">
      <c r="A852" s="50" t="s">
        <v>7680</v>
      </c>
      <c r="B852" s="51" t="s">
        <v>7681</v>
      </c>
      <c r="C852" s="51" t="s">
        <v>1027</v>
      </c>
      <c r="D852" s="51" t="s">
        <v>1028</v>
      </c>
      <c r="E852" s="51">
        <v>2014</v>
      </c>
      <c r="F852" s="51" t="s">
        <v>43</v>
      </c>
      <c r="G852" s="51" t="s">
        <v>94</v>
      </c>
      <c r="H852" s="51" t="s">
        <v>7682</v>
      </c>
      <c r="I852" s="49" t="s">
        <v>7683</v>
      </c>
      <c r="J852" s="50" t="s">
        <v>7684</v>
      </c>
      <c r="K852" s="51" t="s">
        <v>7685</v>
      </c>
      <c r="L852" s="51" t="s">
        <v>7686</v>
      </c>
      <c r="M852" s="51" t="s">
        <v>7687</v>
      </c>
      <c r="N852" s="51" t="s">
        <v>7688</v>
      </c>
      <c r="O852" s="49" t="s">
        <v>7689</v>
      </c>
      <c r="P852" s="50" t="s">
        <v>76</v>
      </c>
      <c r="Q852" s="51" t="s">
        <v>77</v>
      </c>
      <c r="R852" s="49" t="s">
        <v>77</v>
      </c>
      <c r="S852" s="50" t="s">
        <v>77</v>
      </c>
      <c r="T852" s="51" t="s">
        <v>76</v>
      </c>
      <c r="U852" s="51" t="s">
        <v>77</v>
      </c>
      <c r="V852" s="51" t="s">
        <v>77</v>
      </c>
      <c r="W852" s="51" t="s">
        <v>76</v>
      </c>
      <c r="X852" s="51" t="s">
        <v>77</v>
      </c>
      <c r="Y852" s="51" t="s">
        <v>77</v>
      </c>
      <c r="Z852" s="51" t="s">
        <v>77</v>
      </c>
      <c r="AA852" s="51" t="s">
        <v>76</v>
      </c>
      <c r="AB852" s="51" t="s">
        <v>77</v>
      </c>
      <c r="AC852" s="51" t="s">
        <v>77</v>
      </c>
      <c r="AD852" s="49" t="s">
        <v>77</v>
      </c>
      <c r="AE852" s="50" t="s">
        <v>77</v>
      </c>
      <c r="AF852" s="51" t="s">
        <v>77</v>
      </c>
      <c r="AG852" s="51" t="s">
        <v>77</v>
      </c>
      <c r="AH852" s="51" t="s">
        <v>77</v>
      </c>
      <c r="AI852" s="51" t="s">
        <v>77</v>
      </c>
      <c r="AJ852" s="51" t="s">
        <v>77</v>
      </c>
      <c r="AK852" s="51" t="s">
        <v>77</v>
      </c>
      <c r="AL852" s="51" t="s">
        <v>76</v>
      </c>
      <c r="AM852" s="51" t="s">
        <v>77</v>
      </c>
      <c r="AN852" s="51" t="s">
        <v>77</v>
      </c>
      <c r="AO852" s="51" t="s">
        <v>77</v>
      </c>
      <c r="AP852" s="51" t="s">
        <v>77</v>
      </c>
      <c r="AQ852" s="51" t="s">
        <v>77</v>
      </c>
      <c r="AR852" s="51" t="s">
        <v>77</v>
      </c>
      <c r="AS852" s="51" t="s">
        <v>77</v>
      </c>
      <c r="AT852" s="51" t="s">
        <v>77</v>
      </c>
      <c r="AU852" s="51" t="s">
        <v>77</v>
      </c>
      <c r="AV852" s="51" t="s">
        <v>77</v>
      </c>
      <c r="AW852" s="51" t="s">
        <v>77</v>
      </c>
      <c r="AX852" s="51" t="s">
        <v>77</v>
      </c>
      <c r="AY852" s="51" t="s">
        <v>77</v>
      </c>
      <c r="AZ852" s="51" t="s">
        <v>77</v>
      </c>
      <c r="BA852" s="51" t="s">
        <v>77</v>
      </c>
      <c r="BB852" s="51" t="s">
        <v>77</v>
      </c>
      <c r="BC852" s="51" t="s">
        <v>77</v>
      </c>
      <c r="BD852" s="51" t="s">
        <v>77</v>
      </c>
      <c r="BE852" s="49" t="s">
        <v>77</v>
      </c>
      <c r="BF852" s="52">
        <v>0</v>
      </c>
      <c r="BG852" s="53">
        <v>0</v>
      </c>
      <c r="BH852" s="53">
        <v>0</v>
      </c>
      <c r="BI852" s="53">
        <v>0</v>
      </c>
      <c r="BJ852" s="53">
        <v>0</v>
      </c>
      <c r="BK852" s="53">
        <v>0</v>
      </c>
      <c r="BL852" s="53">
        <v>0</v>
      </c>
      <c r="BM852" s="54">
        <f t="shared" si="13"/>
        <v>0</v>
      </c>
      <c r="BO852" t="str">
        <f>VLOOKUP(A852,Startups!$A$3:$B$1596, 2,FALSE)</f>
        <v>Normal</v>
      </c>
    </row>
    <row r="853" spans="1:67" s="55" customFormat="1" ht="135" customHeight="1" x14ac:dyDescent="0.2">
      <c r="A853" s="50" t="s">
        <v>7690</v>
      </c>
      <c r="B853" s="51" t="s">
        <v>7691</v>
      </c>
      <c r="C853" s="51" t="s">
        <v>1735</v>
      </c>
      <c r="D853" s="51" t="s">
        <v>7692</v>
      </c>
      <c r="E853" s="51">
        <v>2015</v>
      </c>
      <c r="F853" s="51" t="s">
        <v>49</v>
      </c>
      <c r="G853" s="51" t="s">
        <v>94</v>
      </c>
      <c r="H853" s="51" t="s">
        <v>7693</v>
      </c>
      <c r="I853" s="49" t="s">
        <v>7694</v>
      </c>
      <c r="J853" s="50" t="s">
        <v>7695</v>
      </c>
      <c r="K853" s="51" t="s">
        <v>7696</v>
      </c>
      <c r="L853" s="51" t="s">
        <v>7697</v>
      </c>
      <c r="M853" s="51" t="s">
        <v>7698</v>
      </c>
      <c r="N853" s="51" t="s">
        <v>7699</v>
      </c>
      <c r="O853" s="49" t="s">
        <v>7700</v>
      </c>
      <c r="P853" s="50" t="s">
        <v>77</v>
      </c>
      <c r="Q853" s="51" t="s">
        <v>76</v>
      </c>
      <c r="R853" s="49" t="s">
        <v>77</v>
      </c>
      <c r="S853" s="50" t="s">
        <v>77</v>
      </c>
      <c r="T853" s="51" t="s">
        <v>77</v>
      </c>
      <c r="U853" s="51" t="s">
        <v>77</v>
      </c>
      <c r="V853" s="51" t="s">
        <v>77</v>
      </c>
      <c r="W853" s="51" t="s">
        <v>76</v>
      </c>
      <c r="X853" s="51" t="s">
        <v>77</v>
      </c>
      <c r="Y853" s="51" t="s">
        <v>76</v>
      </c>
      <c r="Z853" s="51" t="s">
        <v>77</v>
      </c>
      <c r="AA853" s="51" t="s">
        <v>77</v>
      </c>
      <c r="AB853" s="51" t="s">
        <v>77</v>
      </c>
      <c r="AC853" s="51" t="s">
        <v>77</v>
      </c>
      <c r="AD853" s="49" t="s">
        <v>76</v>
      </c>
      <c r="AE853" s="50" t="s">
        <v>77</v>
      </c>
      <c r="AF853" s="51" t="s">
        <v>77</v>
      </c>
      <c r="AG853" s="51" t="s">
        <v>77</v>
      </c>
      <c r="AH853" s="51" t="s">
        <v>77</v>
      </c>
      <c r="AI853" s="51" t="s">
        <v>77</v>
      </c>
      <c r="AJ853" s="51" t="s">
        <v>77</v>
      </c>
      <c r="AK853" s="51" t="s">
        <v>77</v>
      </c>
      <c r="AL853" s="51" t="s">
        <v>77</v>
      </c>
      <c r="AM853" s="51" t="s">
        <v>77</v>
      </c>
      <c r="AN853" s="51" t="s">
        <v>77</v>
      </c>
      <c r="AO853" s="51" t="s">
        <v>77</v>
      </c>
      <c r="AP853" s="51" t="s">
        <v>77</v>
      </c>
      <c r="AQ853" s="51" t="s">
        <v>77</v>
      </c>
      <c r="AR853" s="51" t="s">
        <v>76</v>
      </c>
      <c r="AS853" s="51" t="s">
        <v>77</v>
      </c>
      <c r="AT853" s="51" t="s">
        <v>77</v>
      </c>
      <c r="AU853" s="51" t="s">
        <v>77</v>
      </c>
      <c r="AV853" s="51" t="s">
        <v>77</v>
      </c>
      <c r="AW853" s="51" t="s">
        <v>77</v>
      </c>
      <c r="AX853" s="51" t="s">
        <v>77</v>
      </c>
      <c r="AY853" s="51" t="s">
        <v>77</v>
      </c>
      <c r="AZ853" s="51" t="s">
        <v>77</v>
      </c>
      <c r="BA853" s="51" t="s">
        <v>77</v>
      </c>
      <c r="BB853" s="51" t="s">
        <v>77</v>
      </c>
      <c r="BC853" s="51" t="s">
        <v>77</v>
      </c>
      <c r="BD853" s="51" t="s">
        <v>77</v>
      </c>
      <c r="BE853" s="49" t="s">
        <v>77</v>
      </c>
      <c r="BF853" s="52">
        <v>0</v>
      </c>
      <c r="BG853" s="53">
        <v>0</v>
      </c>
      <c r="BH853" s="53">
        <v>0</v>
      </c>
      <c r="BI853" s="53">
        <v>0</v>
      </c>
      <c r="BJ853" s="53">
        <v>0</v>
      </c>
      <c r="BK853" s="53">
        <v>0</v>
      </c>
      <c r="BL853" s="53">
        <v>0</v>
      </c>
      <c r="BM853" s="54">
        <f t="shared" si="13"/>
        <v>0</v>
      </c>
      <c r="BO853" t="str">
        <f>VLOOKUP(A853,Startups!$A$3:$B$1596, 2,FALSE)</f>
        <v>Early Stage</v>
      </c>
    </row>
    <row r="854" spans="1:67" s="55" customFormat="1" ht="135" customHeight="1" x14ac:dyDescent="0.2">
      <c r="A854" s="50" t="s">
        <v>7701</v>
      </c>
      <c r="B854" s="51" t="s">
        <v>7702</v>
      </c>
      <c r="C854" s="51" t="s">
        <v>66</v>
      </c>
      <c r="D854" s="51" t="s">
        <v>6382</v>
      </c>
      <c r="E854" s="51">
        <v>2014</v>
      </c>
      <c r="F854" s="51" t="s">
        <v>49</v>
      </c>
      <c r="G854" s="51" t="s">
        <v>94</v>
      </c>
      <c r="H854" s="51" t="s">
        <v>7703</v>
      </c>
      <c r="I854" s="49" t="s">
        <v>7704</v>
      </c>
      <c r="J854" s="50" t="s">
        <v>7705</v>
      </c>
      <c r="K854" s="51" t="s">
        <v>7706</v>
      </c>
      <c r="L854" s="51" t="s">
        <v>7707</v>
      </c>
      <c r="M854" s="51" t="s">
        <v>7708</v>
      </c>
      <c r="N854" s="51" t="s">
        <v>7709</v>
      </c>
      <c r="O854" s="49" t="s">
        <v>7710</v>
      </c>
      <c r="P854" s="50" t="s">
        <v>76</v>
      </c>
      <c r="Q854" s="51" t="s">
        <v>76</v>
      </c>
      <c r="R854" s="49" t="s">
        <v>77</v>
      </c>
      <c r="S854" s="50" t="s">
        <v>77</v>
      </c>
      <c r="T854" s="51" t="s">
        <v>76</v>
      </c>
      <c r="U854" s="51" t="s">
        <v>77</v>
      </c>
      <c r="V854" s="51" t="s">
        <v>77</v>
      </c>
      <c r="W854" s="51" t="s">
        <v>76</v>
      </c>
      <c r="X854" s="51" t="s">
        <v>77</v>
      </c>
      <c r="Y854" s="51" t="s">
        <v>76</v>
      </c>
      <c r="Z854" s="51" t="s">
        <v>77</v>
      </c>
      <c r="AA854" s="51" t="s">
        <v>77</v>
      </c>
      <c r="AB854" s="51" t="s">
        <v>77</v>
      </c>
      <c r="AC854" s="51" t="s">
        <v>77</v>
      </c>
      <c r="AD854" s="49" t="s">
        <v>77</v>
      </c>
      <c r="AE854" s="50" t="s">
        <v>77</v>
      </c>
      <c r="AF854" s="51" t="s">
        <v>77</v>
      </c>
      <c r="AG854" s="51" t="s">
        <v>77</v>
      </c>
      <c r="AH854" s="51" t="s">
        <v>77</v>
      </c>
      <c r="AI854" s="51" t="s">
        <v>77</v>
      </c>
      <c r="AJ854" s="51" t="s">
        <v>77</v>
      </c>
      <c r="AK854" s="51" t="s">
        <v>77</v>
      </c>
      <c r="AL854" s="51" t="s">
        <v>77</v>
      </c>
      <c r="AM854" s="51" t="s">
        <v>77</v>
      </c>
      <c r="AN854" s="51" t="s">
        <v>77</v>
      </c>
      <c r="AO854" s="51" t="s">
        <v>77</v>
      </c>
      <c r="AP854" s="51" t="s">
        <v>77</v>
      </c>
      <c r="AQ854" s="51" t="s">
        <v>77</v>
      </c>
      <c r="AR854" s="51" t="s">
        <v>76</v>
      </c>
      <c r="AS854" s="51" t="s">
        <v>77</v>
      </c>
      <c r="AT854" s="51" t="s">
        <v>77</v>
      </c>
      <c r="AU854" s="51" t="s">
        <v>77</v>
      </c>
      <c r="AV854" s="51" t="s">
        <v>77</v>
      </c>
      <c r="AW854" s="51" t="s">
        <v>77</v>
      </c>
      <c r="AX854" s="51" t="s">
        <v>77</v>
      </c>
      <c r="AY854" s="51" t="s">
        <v>77</v>
      </c>
      <c r="AZ854" s="51" t="s">
        <v>77</v>
      </c>
      <c r="BA854" s="51" t="s">
        <v>77</v>
      </c>
      <c r="BB854" s="51" t="s">
        <v>77</v>
      </c>
      <c r="BC854" s="51" t="s">
        <v>77</v>
      </c>
      <c r="BD854" s="51" t="s">
        <v>77</v>
      </c>
      <c r="BE854" s="49" t="s">
        <v>77</v>
      </c>
      <c r="BF854" s="52">
        <v>0</v>
      </c>
      <c r="BG854" s="53">
        <v>0</v>
      </c>
      <c r="BH854" s="53">
        <v>0</v>
      </c>
      <c r="BI854" s="53">
        <v>0</v>
      </c>
      <c r="BJ854" s="53">
        <v>0</v>
      </c>
      <c r="BK854" s="53">
        <v>0</v>
      </c>
      <c r="BL854" s="53">
        <v>0</v>
      </c>
      <c r="BM854" s="54">
        <f t="shared" si="13"/>
        <v>0</v>
      </c>
      <c r="BO854" t="str">
        <f>VLOOKUP(A854,Startups!$A$3:$B$1596, 2,FALSE)</f>
        <v>Early Stage</v>
      </c>
    </row>
    <row r="855" spans="1:67" s="55" customFormat="1" ht="135" customHeight="1" x14ac:dyDescent="0.2">
      <c r="A855" s="50" t="s">
        <v>7711</v>
      </c>
      <c r="B855" s="51" t="s">
        <v>7712</v>
      </c>
      <c r="C855" s="51" t="s">
        <v>233</v>
      </c>
      <c r="D855" s="51" t="s">
        <v>637</v>
      </c>
      <c r="E855" s="51">
        <v>2014</v>
      </c>
      <c r="F855" s="51" t="s">
        <v>7713</v>
      </c>
      <c r="G855" s="51" t="s">
        <v>94</v>
      </c>
      <c r="H855" s="51" t="s">
        <v>7714</v>
      </c>
      <c r="I855" s="49" t="s">
        <v>7715</v>
      </c>
      <c r="J855" s="50" t="s">
        <v>7716</v>
      </c>
      <c r="K855" s="51" t="s">
        <v>7717</v>
      </c>
      <c r="L855" s="51" t="s">
        <v>7718</v>
      </c>
      <c r="M855" s="51" t="s">
        <v>7719</v>
      </c>
      <c r="N855" s="51" t="s">
        <v>7720</v>
      </c>
      <c r="O855" s="49" t="s">
        <v>7721</v>
      </c>
      <c r="P855" s="50" t="s">
        <v>76</v>
      </c>
      <c r="Q855" s="51" t="s">
        <v>76</v>
      </c>
      <c r="R855" s="49" t="s">
        <v>77</v>
      </c>
      <c r="S855" s="50" t="s">
        <v>77</v>
      </c>
      <c r="T855" s="51" t="s">
        <v>76</v>
      </c>
      <c r="U855" s="51" t="s">
        <v>76</v>
      </c>
      <c r="V855" s="51" t="s">
        <v>77</v>
      </c>
      <c r="W855" s="51" t="s">
        <v>77</v>
      </c>
      <c r="X855" s="51" t="s">
        <v>77</v>
      </c>
      <c r="Y855" s="51" t="s">
        <v>76</v>
      </c>
      <c r="Z855" s="51" t="s">
        <v>77</v>
      </c>
      <c r="AA855" s="51" t="s">
        <v>77</v>
      </c>
      <c r="AB855" s="51" t="s">
        <v>77</v>
      </c>
      <c r="AC855" s="51" t="s">
        <v>77</v>
      </c>
      <c r="AD855" s="49" t="s">
        <v>77</v>
      </c>
      <c r="AE855" s="50" t="s">
        <v>77</v>
      </c>
      <c r="AF855" s="51" t="s">
        <v>77</v>
      </c>
      <c r="AG855" s="51" t="s">
        <v>77</v>
      </c>
      <c r="AH855" s="51" t="s">
        <v>77</v>
      </c>
      <c r="AI855" s="51" t="s">
        <v>77</v>
      </c>
      <c r="AJ855" s="51" t="s">
        <v>77</v>
      </c>
      <c r="AK855" s="51" t="s">
        <v>77</v>
      </c>
      <c r="AL855" s="51" t="s">
        <v>76</v>
      </c>
      <c r="AM855" s="51" t="s">
        <v>77</v>
      </c>
      <c r="AN855" s="51" t="s">
        <v>77</v>
      </c>
      <c r="AO855" s="51" t="s">
        <v>77</v>
      </c>
      <c r="AP855" s="51" t="s">
        <v>77</v>
      </c>
      <c r="AQ855" s="51" t="s">
        <v>77</v>
      </c>
      <c r="AR855" s="51" t="s">
        <v>76</v>
      </c>
      <c r="AS855" s="51" t="s">
        <v>77</v>
      </c>
      <c r="AT855" s="51" t="s">
        <v>77</v>
      </c>
      <c r="AU855" s="51" t="s">
        <v>77</v>
      </c>
      <c r="AV855" s="51" t="s">
        <v>77</v>
      </c>
      <c r="AW855" s="51" t="s">
        <v>77</v>
      </c>
      <c r="AX855" s="51" t="s">
        <v>77</v>
      </c>
      <c r="AY855" s="51" t="s">
        <v>77</v>
      </c>
      <c r="AZ855" s="51" t="s">
        <v>77</v>
      </c>
      <c r="BA855" s="51" t="s">
        <v>77</v>
      </c>
      <c r="BB855" s="51" t="s">
        <v>77</v>
      </c>
      <c r="BC855" s="51" t="s">
        <v>77</v>
      </c>
      <c r="BD855" s="51" t="s">
        <v>77</v>
      </c>
      <c r="BE855" s="49" t="s">
        <v>77</v>
      </c>
      <c r="BF855" s="52">
        <v>0</v>
      </c>
      <c r="BG855" s="53">
        <v>0</v>
      </c>
      <c r="BH855" s="53">
        <v>0</v>
      </c>
      <c r="BI855" s="53">
        <v>0</v>
      </c>
      <c r="BJ855" s="53">
        <v>0</v>
      </c>
      <c r="BK855" s="53">
        <v>0</v>
      </c>
      <c r="BL855" s="53">
        <v>0</v>
      </c>
      <c r="BM855" s="54">
        <f t="shared" si="13"/>
        <v>0</v>
      </c>
      <c r="BO855" t="str">
        <f>VLOOKUP(A855,Startups!$A$3:$B$1596, 2,FALSE)</f>
        <v>Normal</v>
      </c>
    </row>
    <row r="856" spans="1:67" s="55" customFormat="1" ht="135" customHeight="1" x14ac:dyDescent="0.2">
      <c r="A856" s="50" t="s">
        <v>7722</v>
      </c>
      <c r="B856" s="51" t="s">
        <v>7723</v>
      </c>
      <c r="C856" s="51" t="s">
        <v>1027</v>
      </c>
      <c r="D856" s="51" t="s">
        <v>7724</v>
      </c>
      <c r="E856" s="51">
        <v>2013</v>
      </c>
      <c r="F856" s="51" t="s">
        <v>3050</v>
      </c>
      <c r="G856" s="51" t="s">
        <v>68</v>
      </c>
      <c r="H856" s="51" t="s">
        <v>7725</v>
      </c>
      <c r="I856" s="49" t="s">
        <v>7726</v>
      </c>
      <c r="J856" s="50" t="s">
        <v>7727</v>
      </c>
      <c r="K856" s="51" t="s">
        <v>7728</v>
      </c>
      <c r="L856" s="51" t="s">
        <v>7729</v>
      </c>
      <c r="M856" s="51" t="s">
        <v>7730</v>
      </c>
      <c r="N856" s="51" t="s">
        <v>7731</v>
      </c>
      <c r="O856" s="49" t="s">
        <v>7732</v>
      </c>
      <c r="P856" s="50" t="s">
        <v>76</v>
      </c>
      <c r="Q856" s="51" t="s">
        <v>76</v>
      </c>
      <c r="R856" s="49" t="s">
        <v>77</v>
      </c>
      <c r="S856" s="50" t="s">
        <v>77</v>
      </c>
      <c r="T856" s="51" t="s">
        <v>77</v>
      </c>
      <c r="U856" s="51" t="s">
        <v>77</v>
      </c>
      <c r="V856" s="51" t="s">
        <v>77</v>
      </c>
      <c r="W856" s="51" t="s">
        <v>76</v>
      </c>
      <c r="X856" s="51" t="s">
        <v>77</v>
      </c>
      <c r="Y856" s="51" t="s">
        <v>77</v>
      </c>
      <c r="Z856" s="51" t="s">
        <v>76</v>
      </c>
      <c r="AA856" s="51" t="s">
        <v>76</v>
      </c>
      <c r="AB856" s="51" t="s">
        <v>77</v>
      </c>
      <c r="AC856" s="51" t="s">
        <v>77</v>
      </c>
      <c r="AD856" s="49" t="s">
        <v>77</v>
      </c>
      <c r="AE856" s="50" t="s">
        <v>77</v>
      </c>
      <c r="AF856" s="51" t="s">
        <v>77</v>
      </c>
      <c r="AG856" s="51" t="s">
        <v>77</v>
      </c>
      <c r="AH856" s="51" t="s">
        <v>77</v>
      </c>
      <c r="AI856" s="51" t="s">
        <v>76</v>
      </c>
      <c r="AJ856" s="51" t="s">
        <v>77</v>
      </c>
      <c r="AK856" s="51" t="s">
        <v>77</v>
      </c>
      <c r="AL856" s="51" t="s">
        <v>77</v>
      </c>
      <c r="AM856" s="51" t="s">
        <v>77</v>
      </c>
      <c r="AN856" s="51" t="s">
        <v>77</v>
      </c>
      <c r="AO856" s="51" t="s">
        <v>77</v>
      </c>
      <c r="AP856" s="51" t="s">
        <v>77</v>
      </c>
      <c r="AQ856" s="51" t="s">
        <v>77</v>
      </c>
      <c r="AR856" s="51" t="s">
        <v>77</v>
      </c>
      <c r="AS856" s="51" t="s">
        <v>77</v>
      </c>
      <c r="AT856" s="51" t="s">
        <v>77</v>
      </c>
      <c r="AU856" s="51" t="s">
        <v>77</v>
      </c>
      <c r="AV856" s="51" t="s">
        <v>77</v>
      </c>
      <c r="AW856" s="51" t="s">
        <v>76</v>
      </c>
      <c r="AX856" s="51" t="s">
        <v>77</v>
      </c>
      <c r="AY856" s="51" t="s">
        <v>77</v>
      </c>
      <c r="AZ856" s="51" t="s">
        <v>77</v>
      </c>
      <c r="BA856" s="51" t="s">
        <v>77</v>
      </c>
      <c r="BB856" s="51" t="s">
        <v>77</v>
      </c>
      <c r="BC856" s="51" t="s">
        <v>77</v>
      </c>
      <c r="BD856" s="51" t="s">
        <v>77</v>
      </c>
      <c r="BE856" s="49" t="s">
        <v>77</v>
      </c>
      <c r="BF856" s="52">
        <v>0</v>
      </c>
      <c r="BG856" s="53">
        <v>0</v>
      </c>
      <c r="BH856" s="53">
        <v>0</v>
      </c>
      <c r="BI856" s="53">
        <v>0</v>
      </c>
      <c r="BJ856" s="53">
        <v>0</v>
      </c>
      <c r="BK856" s="53">
        <v>0</v>
      </c>
      <c r="BL856" s="53">
        <v>0</v>
      </c>
      <c r="BM856" s="54">
        <f t="shared" si="13"/>
        <v>0</v>
      </c>
      <c r="BO856" t="str">
        <f>VLOOKUP(A856,Startups!$A$3:$B$1596, 2,FALSE)</f>
        <v>Early Stage</v>
      </c>
    </row>
    <row r="857" spans="1:67" s="55" customFormat="1" ht="135" customHeight="1" x14ac:dyDescent="0.2">
      <c r="A857" s="50" t="s">
        <v>7733</v>
      </c>
      <c r="B857" s="51" t="s">
        <v>7734</v>
      </c>
      <c r="C857" s="51" t="s">
        <v>335</v>
      </c>
      <c r="D857" s="51" t="s">
        <v>4537</v>
      </c>
      <c r="E857" s="51">
        <v>2015</v>
      </c>
      <c r="F857" s="51" t="s">
        <v>41</v>
      </c>
      <c r="G857" s="51" t="s">
        <v>155</v>
      </c>
      <c r="H857" s="51" t="s">
        <v>7735</v>
      </c>
      <c r="I857" s="49" t="s">
        <v>7736</v>
      </c>
      <c r="J857" s="50" t="s">
        <v>7737</v>
      </c>
      <c r="K857" s="51" t="s">
        <v>7738</v>
      </c>
      <c r="L857" s="51" t="s">
        <v>7739</v>
      </c>
      <c r="M857" s="51" t="s">
        <v>7740</v>
      </c>
      <c r="N857" s="51" t="s">
        <v>7741</v>
      </c>
      <c r="O857" s="49" t="s">
        <v>7742</v>
      </c>
      <c r="P857" s="50" t="s">
        <v>76</v>
      </c>
      <c r="Q857" s="51" t="s">
        <v>76</v>
      </c>
      <c r="R857" s="49" t="s">
        <v>77</v>
      </c>
      <c r="S857" s="50" t="s">
        <v>77</v>
      </c>
      <c r="T857" s="51" t="s">
        <v>77</v>
      </c>
      <c r="U857" s="51" t="s">
        <v>77</v>
      </c>
      <c r="V857" s="51" t="s">
        <v>77</v>
      </c>
      <c r="W857" s="51" t="s">
        <v>76</v>
      </c>
      <c r="X857" s="51" t="s">
        <v>77</v>
      </c>
      <c r="Y857" s="51" t="s">
        <v>77</v>
      </c>
      <c r="Z857" s="51" t="s">
        <v>77</v>
      </c>
      <c r="AA857" s="51" t="s">
        <v>77</v>
      </c>
      <c r="AB857" s="51" t="s">
        <v>76</v>
      </c>
      <c r="AC857" s="51" t="s">
        <v>76</v>
      </c>
      <c r="AD857" s="49" t="s">
        <v>77</v>
      </c>
      <c r="AE857" s="50" t="s">
        <v>77</v>
      </c>
      <c r="AF857" s="51" t="s">
        <v>77</v>
      </c>
      <c r="AG857" s="51" t="s">
        <v>77</v>
      </c>
      <c r="AH857" s="51" t="s">
        <v>77</v>
      </c>
      <c r="AI857" s="51" t="s">
        <v>77</v>
      </c>
      <c r="AJ857" s="51" t="s">
        <v>76</v>
      </c>
      <c r="AK857" s="51" t="s">
        <v>77</v>
      </c>
      <c r="AL857" s="51" t="s">
        <v>77</v>
      </c>
      <c r="AM857" s="51" t="s">
        <v>77</v>
      </c>
      <c r="AN857" s="51" t="s">
        <v>77</v>
      </c>
      <c r="AO857" s="51" t="s">
        <v>77</v>
      </c>
      <c r="AP857" s="51" t="s">
        <v>77</v>
      </c>
      <c r="AQ857" s="51" t="s">
        <v>77</v>
      </c>
      <c r="AR857" s="51" t="s">
        <v>77</v>
      </c>
      <c r="AS857" s="51" t="s">
        <v>77</v>
      </c>
      <c r="AT857" s="51" t="s">
        <v>77</v>
      </c>
      <c r="AU857" s="51" t="s">
        <v>77</v>
      </c>
      <c r="AV857" s="51" t="s">
        <v>77</v>
      </c>
      <c r="AW857" s="51" t="s">
        <v>77</v>
      </c>
      <c r="AX857" s="51" t="s">
        <v>77</v>
      </c>
      <c r="AY857" s="51" t="s">
        <v>77</v>
      </c>
      <c r="AZ857" s="51" t="s">
        <v>77</v>
      </c>
      <c r="BA857" s="51" t="s">
        <v>77</v>
      </c>
      <c r="BB857" s="51" t="s">
        <v>77</v>
      </c>
      <c r="BC857" s="51" t="s">
        <v>77</v>
      </c>
      <c r="BD857" s="51" t="s">
        <v>77</v>
      </c>
      <c r="BE857" s="49" t="s">
        <v>77</v>
      </c>
      <c r="BF857" s="52">
        <v>0</v>
      </c>
      <c r="BG857" s="53">
        <v>0</v>
      </c>
      <c r="BH857" s="53">
        <v>0</v>
      </c>
      <c r="BI857" s="53">
        <v>0</v>
      </c>
      <c r="BJ857" s="53">
        <v>0</v>
      </c>
      <c r="BK857" s="53">
        <v>0</v>
      </c>
      <c r="BL857" s="53">
        <v>0</v>
      </c>
      <c r="BM857" s="54">
        <f t="shared" si="13"/>
        <v>0</v>
      </c>
      <c r="BO857" t="str">
        <f>VLOOKUP(A857,Startups!$A$3:$B$1596, 2,FALSE)</f>
        <v>Early Stage</v>
      </c>
    </row>
    <row r="858" spans="1:67" s="55" customFormat="1" ht="135" customHeight="1" x14ac:dyDescent="0.2">
      <c r="A858" s="50" t="s">
        <v>7743</v>
      </c>
      <c r="B858" s="51" t="s">
        <v>7744</v>
      </c>
      <c r="C858" s="51" t="s">
        <v>1027</v>
      </c>
      <c r="D858" s="51" t="s">
        <v>7724</v>
      </c>
      <c r="E858" s="51">
        <v>2014</v>
      </c>
      <c r="F858" s="51" t="s">
        <v>1837</v>
      </c>
      <c r="G858" s="51" t="s">
        <v>292</v>
      </c>
      <c r="H858" s="51" t="s">
        <v>7745</v>
      </c>
      <c r="I858" s="49" t="s">
        <v>7746</v>
      </c>
      <c r="J858" s="50" t="s">
        <v>7747</v>
      </c>
      <c r="K858" s="51" t="s">
        <v>7748</v>
      </c>
      <c r="L858" s="51" t="s">
        <v>7749</v>
      </c>
      <c r="M858" s="51" t="s">
        <v>7750</v>
      </c>
      <c r="N858" s="51" t="s">
        <v>7751</v>
      </c>
      <c r="O858" s="49" t="s">
        <v>7752</v>
      </c>
      <c r="P858" s="50" t="s">
        <v>76</v>
      </c>
      <c r="Q858" s="51" t="s">
        <v>76</v>
      </c>
      <c r="R858" s="49" t="s">
        <v>77</v>
      </c>
      <c r="S858" s="50" t="s">
        <v>77</v>
      </c>
      <c r="T858" s="51" t="s">
        <v>76</v>
      </c>
      <c r="U858" s="51" t="s">
        <v>76</v>
      </c>
      <c r="V858" s="51" t="s">
        <v>77</v>
      </c>
      <c r="W858" s="51" t="s">
        <v>77</v>
      </c>
      <c r="X858" s="51" t="s">
        <v>77</v>
      </c>
      <c r="Y858" s="51" t="s">
        <v>77</v>
      </c>
      <c r="Z858" s="51" t="s">
        <v>77</v>
      </c>
      <c r="AA858" s="51" t="s">
        <v>76</v>
      </c>
      <c r="AB858" s="51" t="s">
        <v>77</v>
      </c>
      <c r="AC858" s="51" t="s">
        <v>77</v>
      </c>
      <c r="AD858" s="49" t="s">
        <v>77</v>
      </c>
      <c r="AE858" s="50" t="s">
        <v>76</v>
      </c>
      <c r="AF858" s="51" t="s">
        <v>77</v>
      </c>
      <c r="AG858" s="51" t="s">
        <v>77</v>
      </c>
      <c r="AH858" s="51" t="s">
        <v>77</v>
      </c>
      <c r="AI858" s="51" t="s">
        <v>77</v>
      </c>
      <c r="AJ858" s="51" t="s">
        <v>77</v>
      </c>
      <c r="AK858" s="51" t="s">
        <v>77</v>
      </c>
      <c r="AL858" s="51" t="s">
        <v>76</v>
      </c>
      <c r="AM858" s="51" t="s">
        <v>77</v>
      </c>
      <c r="AN858" s="51" t="s">
        <v>77</v>
      </c>
      <c r="AO858" s="51" t="s">
        <v>77</v>
      </c>
      <c r="AP858" s="51" t="s">
        <v>77</v>
      </c>
      <c r="AQ858" s="51" t="s">
        <v>77</v>
      </c>
      <c r="AR858" s="51" t="s">
        <v>77</v>
      </c>
      <c r="AS858" s="51" t="s">
        <v>77</v>
      </c>
      <c r="AT858" s="51" t="s">
        <v>77</v>
      </c>
      <c r="AU858" s="51" t="s">
        <v>77</v>
      </c>
      <c r="AV858" s="51" t="s">
        <v>77</v>
      </c>
      <c r="AW858" s="51" t="s">
        <v>77</v>
      </c>
      <c r="AX858" s="51" t="s">
        <v>77</v>
      </c>
      <c r="AY858" s="51" t="s">
        <v>77</v>
      </c>
      <c r="AZ858" s="51" t="s">
        <v>77</v>
      </c>
      <c r="BA858" s="51" t="s">
        <v>77</v>
      </c>
      <c r="BB858" s="51" t="s">
        <v>77</v>
      </c>
      <c r="BC858" s="51" t="s">
        <v>77</v>
      </c>
      <c r="BD858" s="51" t="s">
        <v>77</v>
      </c>
      <c r="BE858" s="49" t="s">
        <v>77</v>
      </c>
      <c r="BF858" s="52">
        <v>0</v>
      </c>
      <c r="BG858" s="53">
        <v>0</v>
      </c>
      <c r="BH858" s="53">
        <v>0</v>
      </c>
      <c r="BI858" s="53">
        <v>0</v>
      </c>
      <c r="BJ858" s="53">
        <v>0</v>
      </c>
      <c r="BK858" s="53">
        <v>0</v>
      </c>
      <c r="BL858" s="53">
        <v>0</v>
      </c>
      <c r="BM858" s="54">
        <f t="shared" si="13"/>
        <v>0</v>
      </c>
      <c r="BO858" t="str">
        <f>VLOOKUP(A858,Startups!$A$3:$B$1596, 2,FALSE)</f>
        <v>Early Stage</v>
      </c>
    </row>
    <row r="859" spans="1:67" s="55" customFormat="1" ht="135" customHeight="1" x14ac:dyDescent="0.2">
      <c r="A859" s="50" t="s">
        <v>7753</v>
      </c>
      <c r="B859" s="51" t="s">
        <v>7754</v>
      </c>
      <c r="C859" s="51" t="s">
        <v>7156</v>
      </c>
      <c r="D859" s="51" t="s">
        <v>7157</v>
      </c>
      <c r="E859" s="51">
        <v>2015</v>
      </c>
      <c r="F859" s="51" t="s">
        <v>734</v>
      </c>
      <c r="G859" s="51" t="s">
        <v>155</v>
      </c>
      <c r="H859" s="51" t="s">
        <v>7755</v>
      </c>
      <c r="I859" s="49" t="s">
        <v>7756</v>
      </c>
      <c r="J859" s="50" t="s">
        <v>7757</v>
      </c>
      <c r="K859" s="51" t="s">
        <v>7758</v>
      </c>
      <c r="L859" s="51" t="s">
        <v>7759</v>
      </c>
      <c r="M859" s="51" t="s">
        <v>7760</v>
      </c>
      <c r="N859" s="51" t="s">
        <v>7761</v>
      </c>
      <c r="O859" s="49" t="s">
        <v>7762</v>
      </c>
      <c r="P859" s="50" t="s">
        <v>77</v>
      </c>
      <c r="Q859" s="51" t="s">
        <v>76</v>
      </c>
      <c r="R859" s="49" t="s">
        <v>77</v>
      </c>
      <c r="S859" s="50" t="s">
        <v>77</v>
      </c>
      <c r="T859" s="51" t="s">
        <v>76</v>
      </c>
      <c r="U859" s="51" t="s">
        <v>77</v>
      </c>
      <c r="V859" s="51" t="s">
        <v>76</v>
      </c>
      <c r="W859" s="51" t="s">
        <v>77</v>
      </c>
      <c r="X859" s="51" t="s">
        <v>77</v>
      </c>
      <c r="Y859" s="51" t="s">
        <v>76</v>
      </c>
      <c r="Z859" s="51" t="s">
        <v>77</v>
      </c>
      <c r="AA859" s="51" t="s">
        <v>77</v>
      </c>
      <c r="AB859" s="51" t="s">
        <v>77</v>
      </c>
      <c r="AC859" s="51" t="s">
        <v>77</v>
      </c>
      <c r="AD859" s="49" t="s">
        <v>77</v>
      </c>
      <c r="AE859" s="50" t="s">
        <v>77</v>
      </c>
      <c r="AF859" s="51" t="s">
        <v>77</v>
      </c>
      <c r="AG859" s="51" t="s">
        <v>77</v>
      </c>
      <c r="AH859" s="51" t="s">
        <v>77</v>
      </c>
      <c r="AI859" s="51" t="s">
        <v>77</v>
      </c>
      <c r="AJ859" s="51" t="s">
        <v>77</v>
      </c>
      <c r="AK859" s="51" t="s">
        <v>77</v>
      </c>
      <c r="AL859" s="51" t="s">
        <v>77</v>
      </c>
      <c r="AM859" s="51" t="s">
        <v>77</v>
      </c>
      <c r="AN859" s="51" t="s">
        <v>77</v>
      </c>
      <c r="AO859" s="51" t="s">
        <v>77</v>
      </c>
      <c r="AP859" s="51" t="s">
        <v>77</v>
      </c>
      <c r="AQ859" s="51" t="s">
        <v>77</v>
      </c>
      <c r="AR859" s="51" t="s">
        <v>76</v>
      </c>
      <c r="AS859" s="51" t="s">
        <v>77</v>
      </c>
      <c r="AT859" s="51" t="s">
        <v>77</v>
      </c>
      <c r="AU859" s="51" t="s">
        <v>77</v>
      </c>
      <c r="AV859" s="51" t="s">
        <v>77</v>
      </c>
      <c r="AW859" s="51" t="s">
        <v>76</v>
      </c>
      <c r="AX859" s="51" t="s">
        <v>77</v>
      </c>
      <c r="AY859" s="51" t="s">
        <v>77</v>
      </c>
      <c r="AZ859" s="51" t="s">
        <v>77</v>
      </c>
      <c r="BA859" s="51" t="s">
        <v>77</v>
      </c>
      <c r="BB859" s="51" t="s">
        <v>77</v>
      </c>
      <c r="BC859" s="51" t="s">
        <v>77</v>
      </c>
      <c r="BD859" s="51" t="s">
        <v>77</v>
      </c>
      <c r="BE859" s="49" t="s">
        <v>77</v>
      </c>
      <c r="BF859" s="52">
        <v>0</v>
      </c>
      <c r="BG859" s="53">
        <v>0</v>
      </c>
      <c r="BH859" s="53">
        <v>0</v>
      </c>
      <c r="BI859" s="53">
        <v>0</v>
      </c>
      <c r="BJ859" s="53">
        <v>0</v>
      </c>
      <c r="BK859" s="53">
        <v>0</v>
      </c>
      <c r="BL859" s="53">
        <v>0</v>
      </c>
      <c r="BM859" s="54">
        <f t="shared" si="13"/>
        <v>0</v>
      </c>
      <c r="BO859" t="str">
        <f>VLOOKUP(A859,Startups!$A$3:$B$1596, 2,FALSE)</f>
        <v>Early Stage</v>
      </c>
    </row>
    <row r="860" spans="1:67" s="55" customFormat="1" ht="135" customHeight="1" x14ac:dyDescent="0.2">
      <c r="A860" s="50" t="s">
        <v>7763</v>
      </c>
      <c r="B860" s="51" t="s">
        <v>7764</v>
      </c>
      <c r="C860" s="51" t="s">
        <v>545</v>
      </c>
      <c r="D860" s="51" t="s">
        <v>546</v>
      </c>
      <c r="E860" s="51">
        <v>2015</v>
      </c>
      <c r="F860" s="51" t="s">
        <v>36</v>
      </c>
      <c r="G860" s="51" t="s">
        <v>94</v>
      </c>
      <c r="H860" s="51" t="s">
        <v>7765</v>
      </c>
      <c r="I860" s="49" t="s">
        <v>7766</v>
      </c>
      <c r="J860" s="50" t="s">
        <v>7767</v>
      </c>
      <c r="K860" s="51" t="s">
        <v>7768</v>
      </c>
      <c r="L860" s="51" t="s">
        <v>7769</v>
      </c>
      <c r="M860" s="51" t="s">
        <v>7770</v>
      </c>
      <c r="N860" s="51" t="s">
        <v>1218</v>
      </c>
      <c r="O860" s="49" t="s">
        <v>7771</v>
      </c>
      <c r="P860" s="50" t="s">
        <v>76</v>
      </c>
      <c r="Q860" s="51" t="s">
        <v>77</v>
      </c>
      <c r="R860" s="49" t="s">
        <v>77</v>
      </c>
      <c r="S860" s="50" t="s">
        <v>77</v>
      </c>
      <c r="T860" s="51" t="s">
        <v>76</v>
      </c>
      <c r="U860" s="51" t="s">
        <v>77</v>
      </c>
      <c r="V860" s="51" t="s">
        <v>77</v>
      </c>
      <c r="W860" s="51" t="s">
        <v>77</v>
      </c>
      <c r="X860" s="51" t="s">
        <v>77</v>
      </c>
      <c r="Y860" s="51" t="s">
        <v>77</v>
      </c>
      <c r="Z860" s="51" t="s">
        <v>77</v>
      </c>
      <c r="AA860" s="51" t="s">
        <v>77</v>
      </c>
      <c r="AB860" s="51" t="s">
        <v>77</v>
      </c>
      <c r="AC860" s="51" t="s">
        <v>77</v>
      </c>
      <c r="AD860" s="49" t="s">
        <v>77</v>
      </c>
      <c r="AE860" s="50" t="s">
        <v>76</v>
      </c>
      <c r="AF860" s="51" t="s">
        <v>77</v>
      </c>
      <c r="AG860" s="51" t="s">
        <v>77</v>
      </c>
      <c r="AH860" s="51" t="s">
        <v>77</v>
      </c>
      <c r="AI860" s="51" t="s">
        <v>77</v>
      </c>
      <c r="AJ860" s="51" t="s">
        <v>77</v>
      </c>
      <c r="AK860" s="51" t="s">
        <v>77</v>
      </c>
      <c r="AL860" s="51" t="s">
        <v>77</v>
      </c>
      <c r="AM860" s="51" t="s">
        <v>77</v>
      </c>
      <c r="AN860" s="51" t="s">
        <v>77</v>
      </c>
      <c r="AO860" s="51" t="s">
        <v>77</v>
      </c>
      <c r="AP860" s="51" t="s">
        <v>77</v>
      </c>
      <c r="AQ860" s="51" t="s">
        <v>77</v>
      </c>
      <c r="AR860" s="51" t="s">
        <v>77</v>
      </c>
      <c r="AS860" s="51" t="s">
        <v>77</v>
      </c>
      <c r="AT860" s="51" t="s">
        <v>77</v>
      </c>
      <c r="AU860" s="51" t="s">
        <v>77</v>
      </c>
      <c r="AV860" s="51" t="s">
        <v>77</v>
      </c>
      <c r="AW860" s="51" t="s">
        <v>77</v>
      </c>
      <c r="AX860" s="51" t="s">
        <v>77</v>
      </c>
      <c r="AY860" s="51" t="s">
        <v>77</v>
      </c>
      <c r="AZ860" s="51" t="s">
        <v>77</v>
      </c>
      <c r="BA860" s="51" t="s">
        <v>77</v>
      </c>
      <c r="BB860" s="51" t="s">
        <v>77</v>
      </c>
      <c r="BC860" s="51" t="s">
        <v>77</v>
      </c>
      <c r="BD860" s="51" t="s">
        <v>77</v>
      </c>
      <c r="BE860" s="49" t="s">
        <v>77</v>
      </c>
      <c r="BF860" s="52">
        <v>0</v>
      </c>
      <c r="BG860" s="53">
        <v>0</v>
      </c>
      <c r="BH860" s="53">
        <v>0</v>
      </c>
      <c r="BI860" s="53">
        <v>0</v>
      </c>
      <c r="BJ860" s="53">
        <v>0</v>
      </c>
      <c r="BK860" s="53">
        <v>0</v>
      </c>
      <c r="BL860" s="53">
        <v>0</v>
      </c>
      <c r="BM860" s="54">
        <f t="shared" si="13"/>
        <v>0</v>
      </c>
      <c r="BO860" t="str">
        <f>VLOOKUP(A860,Startups!$A$3:$B$1596, 2,FALSE)</f>
        <v>Early Stage</v>
      </c>
    </row>
    <row r="861" spans="1:67" s="55" customFormat="1" ht="135" customHeight="1" x14ac:dyDescent="0.2">
      <c r="A861" s="50" t="s">
        <v>7772</v>
      </c>
      <c r="B861" s="51" t="s">
        <v>7773</v>
      </c>
      <c r="C861" s="51" t="s">
        <v>7583</v>
      </c>
      <c r="D861" s="51" t="s">
        <v>7774</v>
      </c>
      <c r="E861" s="51">
        <v>2015</v>
      </c>
      <c r="F861" s="51" t="s">
        <v>734</v>
      </c>
      <c r="G861" s="51" t="s">
        <v>155</v>
      </c>
      <c r="H861" s="51" t="s">
        <v>7775</v>
      </c>
      <c r="I861" s="49" t="s">
        <v>7776</v>
      </c>
      <c r="J861" s="50" t="s">
        <v>7777</v>
      </c>
      <c r="K861" s="51" t="s">
        <v>7778</v>
      </c>
      <c r="L861" s="51" t="s">
        <v>7779</v>
      </c>
      <c r="M861" s="51" t="s">
        <v>7780</v>
      </c>
      <c r="N861" s="51" t="s">
        <v>7781</v>
      </c>
      <c r="O861" s="49" t="s">
        <v>7782</v>
      </c>
      <c r="P861" s="50" t="s">
        <v>77</v>
      </c>
      <c r="Q861" s="51" t="s">
        <v>76</v>
      </c>
      <c r="R861" s="49" t="s">
        <v>77</v>
      </c>
      <c r="S861" s="50" t="s">
        <v>77</v>
      </c>
      <c r="T861" s="51" t="s">
        <v>77</v>
      </c>
      <c r="U861" s="51" t="s">
        <v>77</v>
      </c>
      <c r="V861" s="51" t="s">
        <v>77</v>
      </c>
      <c r="W861" s="51" t="s">
        <v>77</v>
      </c>
      <c r="X861" s="51" t="s">
        <v>76</v>
      </c>
      <c r="Y861" s="51" t="s">
        <v>76</v>
      </c>
      <c r="Z861" s="51" t="s">
        <v>77</v>
      </c>
      <c r="AA861" s="51" t="s">
        <v>77</v>
      </c>
      <c r="AB861" s="51" t="s">
        <v>77</v>
      </c>
      <c r="AC861" s="51" t="s">
        <v>77</v>
      </c>
      <c r="AD861" s="49" t="s">
        <v>76</v>
      </c>
      <c r="AE861" s="50" t="s">
        <v>77</v>
      </c>
      <c r="AF861" s="51" t="s">
        <v>77</v>
      </c>
      <c r="AG861" s="51" t="s">
        <v>77</v>
      </c>
      <c r="AH861" s="51" t="s">
        <v>77</v>
      </c>
      <c r="AI861" s="51" t="s">
        <v>77</v>
      </c>
      <c r="AJ861" s="51" t="s">
        <v>77</v>
      </c>
      <c r="AK861" s="51" t="s">
        <v>77</v>
      </c>
      <c r="AL861" s="51" t="s">
        <v>77</v>
      </c>
      <c r="AM861" s="51" t="s">
        <v>77</v>
      </c>
      <c r="AN861" s="51" t="s">
        <v>77</v>
      </c>
      <c r="AO861" s="51" t="s">
        <v>77</v>
      </c>
      <c r="AP861" s="51" t="s">
        <v>77</v>
      </c>
      <c r="AQ861" s="51" t="s">
        <v>77</v>
      </c>
      <c r="AR861" s="51" t="s">
        <v>76</v>
      </c>
      <c r="AS861" s="51" t="s">
        <v>77</v>
      </c>
      <c r="AT861" s="51" t="s">
        <v>77</v>
      </c>
      <c r="AU861" s="51" t="s">
        <v>77</v>
      </c>
      <c r="AV861" s="51" t="s">
        <v>77</v>
      </c>
      <c r="AW861" s="51" t="s">
        <v>76</v>
      </c>
      <c r="AX861" s="51" t="s">
        <v>77</v>
      </c>
      <c r="AY861" s="51" t="s">
        <v>77</v>
      </c>
      <c r="AZ861" s="51" t="s">
        <v>77</v>
      </c>
      <c r="BA861" s="51" t="s">
        <v>77</v>
      </c>
      <c r="BB861" s="51" t="s">
        <v>77</v>
      </c>
      <c r="BC861" s="51" t="s">
        <v>77</v>
      </c>
      <c r="BD861" s="51" t="s">
        <v>77</v>
      </c>
      <c r="BE861" s="49" t="s">
        <v>77</v>
      </c>
      <c r="BF861" s="52">
        <v>0</v>
      </c>
      <c r="BG861" s="53">
        <v>0</v>
      </c>
      <c r="BH861" s="53">
        <v>0</v>
      </c>
      <c r="BI861" s="53">
        <v>0</v>
      </c>
      <c r="BJ861" s="53">
        <v>0</v>
      </c>
      <c r="BK861" s="53">
        <v>0</v>
      </c>
      <c r="BL861" s="53">
        <v>0</v>
      </c>
      <c r="BM861" s="54">
        <f t="shared" si="13"/>
        <v>0</v>
      </c>
      <c r="BO861" t="str">
        <f>VLOOKUP(A861,Startups!$A$3:$B$1596, 2,FALSE)</f>
        <v>Early Stage</v>
      </c>
    </row>
    <row r="862" spans="1:67" s="55" customFormat="1" ht="135" customHeight="1" x14ac:dyDescent="0.2">
      <c r="A862" s="50" t="s">
        <v>7783</v>
      </c>
      <c r="B862" s="51" t="s">
        <v>7784</v>
      </c>
      <c r="C862" s="51" t="s">
        <v>6205</v>
      </c>
      <c r="D862" s="51" t="s">
        <v>7785</v>
      </c>
      <c r="E862" s="51">
        <v>2015</v>
      </c>
      <c r="F862" s="51" t="s">
        <v>46</v>
      </c>
      <c r="G862" s="51" t="s">
        <v>94</v>
      </c>
      <c r="H862" s="51" t="s">
        <v>7786</v>
      </c>
      <c r="I862" s="49" t="s">
        <v>7787</v>
      </c>
      <c r="J862" s="50" t="s">
        <v>7788</v>
      </c>
      <c r="K862" s="51" t="s">
        <v>7789</v>
      </c>
      <c r="L862" s="51" t="s">
        <v>7790</v>
      </c>
      <c r="M862" s="51" t="s">
        <v>7791</v>
      </c>
      <c r="N862" s="51" t="s">
        <v>7792</v>
      </c>
      <c r="O862" s="49" t="s">
        <v>7793</v>
      </c>
      <c r="P862" s="50" t="s">
        <v>76</v>
      </c>
      <c r="Q862" s="51" t="s">
        <v>76</v>
      </c>
      <c r="R862" s="49" t="s">
        <v>77</v>
      </c>
      <c r="S862" s="50" t="s">
        <v>77</v>
      </c>
      <c r="T862" s="51" t="s">
        <v>76</v>
      </c>
      <c r="U862" s="51" t="s">
        <v>76</v>
      </c>
      <c r="V862" s="51" t="s">
        <v>77</v>
      </c>
      <c r="W862" s="51" t="s">
        <v>77</v>
      </c>
      <c r="X862" s="51" t="s">
        <v>76</v>
      </c>
      <c r="Y862" s="51" t="s">
        <v>77</v>
      </c>
      <c r="Z862" s="51" t="s">
        <v>77</v>
      </c>
      <c r="AA862" s="51" t="s">
        <v>77</v>
      </c>
      <c r="AB862" s="51" t="s">
        <v>77</v>
      </c>
      <c r="AC862" s="51" t="s">
        <v>77</v>
      </c>
      <c r="AD862" s="49" t="s">
        <v>77</v>
      </c>
      <c r="AE862" s="50" t="s">
        <v>77</v>
      </c>
      <c r="AF862" s="51" t="s">
        <v>77</v>
      </c>
      <c r="AG862" s="51" t="s">
        <v>77</v>
      </c>
      <c r="AH862" s="51" t="s">
        <v>77</v>
      </c>
      <c r="AI862" s="51" t="s">
        <v>77</v>
      </c>
      <c r="AJ862" s="51" t="s">
        <v>77</v>
      </c>
      <c r="AK862" s="51" t="s">
        <v>77</v>
      </c>
      <c r="AL862" s="51" t="s">
        <v>77</v>
      </c>
      <c r="AM862" s="51" t="s">
        <v>77</v>
      </c>
      <c r="AN862" s="51" t="s">
        <v>77</v>
      </c>
      <c r="AO862" s="51" t="s">
        <v>76</v>
      </c>
      <c r="AP862" s="51" t="s">
        <v>77</v>
      </c>
      <c r="AQ862" s="51" t="s">
        <v>77</v>
      </c>
      <c r="AR862" s="51" t="s">
        <v>77</v>
      </c>
      <c r="AS862" s="51" t="s">
        <v>77</v>
      </c>
      <c r="AT862" s="51" t="s">
        <v>77</v>
      </c>
      <c r="AU862" s="51" t="s">
        <v>77</v>
      </c>
      <c r="AV862" s="51" t="s">
        <v>77</v>
      </c>
      <c r="AW862" s="51" t="s">
        <v>77</v>
      </c>
      <c r="AX862" s="51" t="s">
        <v>77</v>
      </c>
      <c r="AY862" s="51" t="s">
        <v>77</v>
      </c>
      <c r="AZ862" s="51" t="s">
        <v>77</v>
      </c>
      <c r="BA862" s="51" t="s">
        <v>77</v>
      </c>
      <c r="BB862" s="51" t="s">
        <v>77</v>
      </c>
      <c r="BC862" s="51" t="s">
        <v>77</v>
      </c>
      <c r="BD862" s="51" t="s">
        <v>77</v>
      </c>
      <c r="BE862" s="49" t="s">
        <v>77</v>
      </c>
      <c r="BF862" s="52">
        <v>0</v>
      </c>
      <c r="BG862" s="53">
        <v>0</v>
      </c>
      <c r="BH862" s="53">
        <v>0</v>
      </c>
      <c r="BI862" s="53">
        <v>0</v>
      </c>
      <c r="BJ862" s="53">
        <v>0</v>
      </c>
      <c r="BK862" s="53">
        <v>0</v>
      </c>
      <c r="BL862" s="53">
        <v>0</v>
      </c>
      <c r="BM862" s="54">
        <f t="shared" si="13"/>
        <v>0</v>
      </c>
      <c r="BO862" t="str">
        <f>VLOOKUP(A862,Startups!$A$3:$B$1596, 2,FALSE)</f>
        <v>Normal</v>
      </c>
    </row>
    <row r="863" spans="1:67" s="55" customFormat="1" ht="135" customHeight="1" x14ac:dyDescent="0.2">
      <c r="A863" s="50" t="s">
        <v>7794</v>
      </c>
      <c r="B863" s="51" t="s">
        <v>7795</v>
      </c>
      <c r="C863" s="51" t="s">
        <v>950</v>
      </c>
      <c r="D863" s="51" t="s">
        <v>951</v>
      </c>
      <c r="E863" s="51">
        <v>2014</v>
      </c>
      <c r="F863" s="51" t="s">
        <v>49</v>
      </c>
      <c r="G863" s="51" t="s">
        <v>155</v>
      </c>
      <c r="H863" s="51" t="s">
        <v>7796</v>
      </c>
      <c r="I863" s="49" t="s">
        <v>7797</v>
      </c>
      <c r="J863" s="50" t="s">
        <v>7798</v>
      </c>
      <c r="K863" s="51" t="s">
        <v>7799</v>
      </c>
      <c r="L863" s="51" t="s">
        <v>7800</v>
      </c>
      <c r="M863" s="51" t="s">
        <v>7801</v>
      </c>
      <c r="N863" s="51" t="s">
        <v>255</v>
      </c>
      <c r="O863" s="49" t="s">
        <v>7802</v>
      </c>
      <c r="P863" s="50" t="s">
        <v>77</v>
      </c>
      <c r="Q863" s="51" t="s">
        <v>76</v>
      </c>
      <c r="R863" s="49" t="s">
        <v>77</v>
      </c>
      <c r="S863" s="50" t="s">
        <v>77</v>
      </c>
      <c r="T863" s="51" t="s">
        <v>77</v>
      </c>
      <c r="U863" s="51" t="s">
        <v>77</v>
      </c>
      <c r="V863" s="51" t="s">
        <v>77</v>
      </c>
      <c r="W863" s="51" t="s">
        <v>77</v>
      </c>
      <c r="X863" s="51" t="s">
        <v>77</v>
      </c>
      <c r="Y863" s="51" t="s">
        <v>76</v>
      </c>
      <c r="Z863" s="51" t="s">
        <v>77</v>
      </c>
      <c r="AA863" s="51" t="s">
        <v>77</v>
      </c>
      <c r="AB863" s="51" t="s">
        <v>77</v>
      </c>
      <c r="AC863" s="51" t="s">
        <v>77</v>
      </c>
      <c r="AD863" s="49" t="s">
        <v>76</v>
      </c>
      <c r="AE863" s="50" t="s">
        <v>77</v>
      </c>
      <c r="AF863" s="51" t="s">
        <v>77</v>
      </c>
      <c r="AG863" s="51" t="s">
        <v>77</v>
      </c>
      <c r="AH863" s="51" t="s">
        <v>77</v>
      </c>
      <c r="AI863" s="51" t="s">
        <v>77</v>
      </c>
      <c r="AJ863" s="51" t="s">
        <v>77</v>
      </c>
      <c r="AK863" s="51" t="s">
        <v>77</v>
      </c>
      <c r="AL863" s="51" t="s">
        <v>77</v>
      </c>
      <c r="AM863" s="51" t="s">
        <v>77</v>
      </c>
      <c r="AN863" s="51" t="s">
        <v>77</v>
      </c>
      <c r="AO863" s="51" t="s">
        <v>77</v>
      </c>
      <c r="AP863" s="51" t="s">
        <v>77</v>
      </c>
      <c r="AQ863" s="51" t="s">
        <v>77</v>
      </c>
      <c r="AR863" s="51" t="s">
        <v>76</v>
      </c>
      <c r="AS863" s="51" t="s">
        <v>77</v>
      </c>
      <c r="AT863" s="51" t="s">
        <v>77</v>
      </c>
      <c r="AU863" s="51" t="s">
        <v>77</v>
      </c>
      <c r="AV863" s="51" t="s">
        <v>77</v>
      </c>
      <c r="AW863" s="51" t="s">
        <v>77</v>
      </c>
      <c r="AX863" s="51" t="s">
        <v>77</v>
      </c>
      <c r="AY863" s="51" t="s">
        <v>77</v>
      </c>
      <c r="AZ863" s="51" t="s">
        <v>77</v>
      </c>
      <c r="BA863" s="51" t="s">
        <v>77</v>
      </c>
      <c r="BB863" s="51" t="s">
        <v>77</v>
      </c>
      <c r="BC863" s="51" t="s">
        <v>77</v>
      </c>
      <c r="BD863" s="51" t="s">
        <v>77</v>
      </c>
      <c r="BE863" s="49" t="s">
        <v>77</v>
      </c>
      <c r="BF863" s="52">
        <v>0</v>
      </c>
      <c r="BG863" s="53">
        <v>0</v>
      </c>
      <c r="BH863" s="53">
        <v>0</v>
      </c>
      <c r="BI863" s="53">
        <v>0</v>
      </c>
      <c r="BJ863" s="53">
        <v>0</v>
      </c>
      <c r="BK863" s="53">
        <v>0</v>
      </c>
      <c r="BL863" s="53">
        <v>0</v>
      </c>
      <c r="BM863" s="54">
        <f t="shared" si="13"/>
        <v>0</v>
      </c>
      <c r="BO863" t="str">
        <f>VLOOKUP(A863,Startups!$A$3:$B$1596, 2,FALSE)</f>
        <v>Early Stage</v>
      </c>
    </row>
    <row r="864" spans="1:67" s="55" customFormat="1" ht="135" customHeight="1" x14ac:dyDescent="0.2">
      <c r="A864" s="50" t="s">
        <v>7803</v>
      </c>
      <c r="B864" s="51" t="s">
        <v>7804</v>
      </c>
      <c r="C864" s="51" t="s">
        <v>335</v>
      </c>
      <c r="D864" s="51" t="s">
        <v>336</v>
      </c>
      <c r="E864" s="51">
        <v>2012</v>
      </c>
      <c r="F864" s="51" t="s">
        <v>7805</v>
      </c>
      <c r="G864" s="51" t="s">
        <v>68</v>
      </c>
      <c r="H864" s="51" t="s">
        <v>7806</v>
      </c>
      <c r="I864" s="49" t="s">
        <v>7807</v>
      </c>
      <c r="J864" s="50" t="s">
        <v>7808</v>
      </c>
      <c r="K864" s="51" t="s">
        <v>7809</v>
      </c>
      <c r="L864" s="51" t="s">
        <v>7810</v>
      </c>
      <c r="M864" s="51" t="s">
        <v>7811</v>
      </c>
      <c r="N864" s="51" t="s">
        <v>7812</v>
      </c>
      <c r="O864" s="49" t="s">
        <v>7813</v>
      </c>
      <c r="P864" s="50" t="s">
        <v>76</v>
      </c>
      <c r="Q864" s="51" t="s">
        <v>77</v>
      </c>
      <c r="R864" s="49" t="s">
        <v>77</v>
      </c>
      <c r="S864" s="50" t="s">
        <v>77</v>
      </c>
      <c r="T864" s="51" t="s">
        <v>76</v>
      </c>
      <c r="U864" s="51" t="s">
        <v>76</v>
      </c>
      <c r="V864" s="51" t="s">
        <v>77</v>
      </c>
      <c r="W864" s="51" t="s">
        <v>77</v>
      </c>
      <c r="X864" s="51" t="s">
        <v>77</v>
      </c>
      <c r="Y864" s="51" t="s">
        <v>77</v>
      </c>
      <c r="Z864" s="51" t="s">
        <v>77</v>
      </c>
      <c r="AA864" s="51" t="s">
        <v>77</v>
      </c>
      <c r="AB864" s="51" t="s">
        <v>77</v>
      </c>
      <c r="AC864" s="51" t="s">
        <v>77</v>
      </c>
      <c r="AD864" s="49" t="s">
        <v>77</v>
      </c>
      <c r="AE864" s="50" t="s">
        <v>76</v>
      </c>
      <c r="AF864" s="51" t="s">
        <v>77</v>
      </c>
      <c r="AG864" s="51" t="s">
        <v>77</v>
      </c>
      <c r="AH864" s="51" t="s">
        <v>77</v>
      </c>
      <c r="AI864" s="51" t="s">
        <v>77</v>
      </c>
      <c r="AJ864" s="51" t="s">
        <v>77</v>
      </c>
      <c r="AK864" s="51" t="s">
        <v>77</v>
      </c>
      <c r="AL864" s="51" t="s">
        <v>77</v>
      </c>
      <c r="AM864" s="51" t="s">
        <v>77</v>
      </c>
      <c r="AN864" s="51" t="s">
        <v>77</v>
      </c>
      <c r="AO864" s="51" t="s">
        <v>77</v>
      </c>
      <c r="AP864" s="51" t="s">
        <v>77</v>
      </c>
      <c r="AQ864" s="51" t="s">
        <v>76</v>
      </c>
      <c r="AR864" s="51" t="s">
        <v>77</v>
      </c>
      <c r="AS864" s="51" t="s">
        <v>77</v>
      </c>
      <c r="AT864" s="51" t="s">
        <v>77</v>
      </c>
      <c r="AU864" s="51" t="s">
        <v>77</v>
      </c>
      <c r="AV864" s="51" t="s">
        <v>77</v>
      </c>
      <c r="AW864" s="51" t="s">
        <v>77</v>
      </c>
      <c r="AX864" s="51" t="s">
        <v>77</v>
      </c>
      <c r="AY864" s="51" t="s">
        <v>77</v>
      </c>
      <c r="AZ864" s="51" t="s">
        <v>77</v>
      </c>
      <c r="BA864" s="51" t="s">
        <v>77</v>
      </c>
      <c r="BB864" s="51" t="s">
        <v>77</v>
      </c>
      <c r="BC864" s="51" t="s">
        <v>77</v>
      </c>
      <c r="BD864" s="51" t="s">
        <v>77</v>
      </c>
      <c r="BE864" s="49" t="s">
        <v>77</v>
      </c>
      <c r="BF864" s="52">
        <v>0</v>
      </c>
      <c r="BG864" s="53">
        <v>0</v>
      </c>
      <c r="BH864" s="53">
        <v>0</v>
      </c>
      <c r="BI864" s="53">
        <v>0</v>
      </c>
      <c r="BJ864" s="53">
        <v>0</v>
      </c>
      <c r="BK864" s="53">
        <v>0</v>
      </c>
      <c r="BL864" s="53">
        <v>0</v>
      </c>
      <c r="BM864" s="54">
        <f t="shared" si="13"/>
        <v>0</v>
      </c>
      <c r="BO864" t="str">
        <f>VLOOKUP(A864,Startups!$A$3:$B$1596, 2,FALSE)</f>
        <v>Early Stage</v>
      </c>
    </row>
    <row r="865" spans="1:67" s="55" customFormat="1" ht="135" customHeight="1" x14ac:dyDescent="0.2">
      <c r="A865" s="50" t="s">
        <v>7814</v>
      </c>
      <c r="B865" s="51" t="s">
        <v>7815</v>
      </c>
      <c r="C865" s="51" t="s">
        <v>648</v>
      </c>
      <c r="D865" s="51" t="s">
        <v>649</v>
      </c>
      <c r="E865" s="51">
        <v>2015</v>
      </c>
      <c r="F865" s="51" t="s">
        <v>53</v>
      </c>
      <c r="G865" s="51" t="s">
        <v>68</v>
      </c>
      <c r="H865" s="51" t="s">
        <v>7816</v>
      </c>
      <c r="I865" s="49" t="s">
        <v>7817</v>
      </c>
      <c r="J865" s="50" t="s">
        <v>7818</v>
      </c>
      <c r="K865" s="51" t="s">
        <v>7819</v>
      </c>
      <c r="L865" s="51" t="s">
        <v>7820</v>
      </c>
      <c r="M865" s="51" t="s">
        <v>7821</v>
      </c>
      <c r="N865" s="51" t="s">
        <v>7822</v>
      </c>
      <c r="O865" s="49" t="s">
        <v>7823</v>
      </c>
      <c r="P865" s="50" t="s">
        <v>77</v>
      </c>
      <c r="Q865" s="51" t="s">
        <v>76</v>
      </c>
      <c r="R865" s="49" t="s">
        <v>77</v>
      </c>
      <c r="S865" s="50" t="s">
        <v>77</v>
      </c>
      <c r="T865" s="51" t="s">
        <v>76</v>
      </c>
      <c r="U865" s="51" t="s">
        <v>77</v>
      </c>
      <c r="V865" s="51" t="s">
        <v>77</v>
      </c>
      <c r="W865" s="51" t="s">
        <v>77</v>
      </c>
      <c r="X865" s="51" t="s">
        <v>77</v>
      </c>
      <c r="Y865" s="51" t="s">
        <v>77</v>
      </c>
      <c r="Z865" s="51" t="s">
        <v>76</v>
      </c>
      <c r="AA865" s="51" t="s">
        <v>77</v>
      </c>
      <c r="AB865" s="51" t="s">
        <v>76</v>
      </c>
      <c r="AC865" s="51" t="s">
        <v>77</v>
      </c>
      <c r="AD865" s="49" t="s">
        <v>77</v>
      </c>
      <c r="AE865" s="50" t="s">
        <v>77</v>
      </c>
      <c r="AF865" s="51" t="s">
        <v>77</v>
      </c>
      <c r="AG865" s="51" t="s">
        <v>77</v>
      </c>
      <c r="AH865" s="51" t="s">
        <v>77</v>
      </c>
      <c r="AI865" s="51" t="s">
        <v>77</v>
      </c>
      <c r="AJ865" s="51" t="s">
        <v>77</v>
      </c>
      <c r="AK865" s="51" t="s">
        <v>77</v>
      </c>
      <c r="AL865" s="51" t="s">
        <v>77</v>
      </c>
      <c r="AM865" s="51" t="s">
        <v>77</v>
      </c>
      <c r="AN865" s="51" t="s">
        <v>77</v>
      </c>
      <c r="AO865" s="51" t="s">
        <v>77</v>
      </c>
      <c r="AP865" s="51" t="s">
        <v>77</v>
      </c>
      <c r="AQ865" s="51" t="s">
        <v>77</v>
      </c>
      <c r="AR865" s="51" t="s">
        <v>77</v>
      </c>
      <c r="AS865" s="51" t="s">
        <v>77</v>
      </c>
      <c r="AT865" s="51" t="s">
        <v>77</v>
      </c>
      <c r="AU865" s="51" t="s">
        <v>77</v>
      </c>
      <c r="AV865" s="51" t="s">
        <v>76</v>
      </c>
      <c r="AW865" s="51" t="s">
        <v>77</v>
      </c>
      <c r="AX865" s="51" t="s">
        <v>77</v>
      </c>
      <c r="AY865" s="51" t="s">
        <v>77</v>
      </c>
      <c r="AZ865" s="51" t="s">
        <v>77</v>
      </c>
      <c r="BA865" s="51" t="s">
        <v>77</v>
      </c>
      <c r="BB865" s="51" t="s">
        <v>77</v>
      </c>
      <c r="BC865" s="51" t="s">
        <v>77</v>
      </c>
      <c r="BD865" s="51" t="s">
        <v>77</v>
      </c>
      <c r="BE865" s="49" t="s">
        <v>77</v>
      </c>
      <c r="BF865" s="52">
        <v>0</v>
      </c>
      <c r="BG865" s="53">
        <v>0</v>
      </c>
      <c r="BH865" s="53">
        <v>0</v>
      </c>
      <c r="BI865" s="53">
        <v>0</v>
      </c>
      <c r="BJ865" s="53">
        <v>0</v>
      </c>
      <c r="BK865" s="53">
        <v>0</v>
      </c>
      <c r="BL865" s="53">
        <v>0</v>
      </c>
      <c r="BM865" s="54">
        <f t="shared" si="13"/>
        <v>0</v>
      </c>
      <c r="BO865" t="str">
        <f>VLOOKUP(A865,Startups!$A$3:$B$1596, 2,FALSE)</f>
        <v>Normal</v>
      </c>
    </row>
    <row r="866" spans="1:67" s="55" customFormat="1" ht="135" customHeight="1" x14ac:dyDescent="0.2">
      <c r="A866" s="50" t="s">
        <v>7824</v>
      </c>
      <c r="B866" s="51" t="s">
        <v>7825</v>
      </c>
      <c r="C866" s="51" t="s">
        <v>1027</v>
      </c>
      <c r="D866" s="51" t="s">
        <v>1028</v>
      </c>
      <c r="E866" s="51">
        <v>2013</v>
      </c>
      <c r="F866" s="51" t="s">
        <v>7826</v>
      </c>
      <c r="G866" s="51" t="s">
        <v>155</v>
      </c>
      <c r="H866" s="51" t="s">
        <v>7827</v>
      </c>
      <c r="I866" s="49" t="s">
        <v>7828</v>
      </c>
      <c r="J866" s="50" t="s">
        <v>7829</v>
      </c>
      <c r="K866" s="51" t="s">
        <v>7830</v>
      </c>
      <c r="L866" s="51" t="s">
        <v>7831</v>
      </c>
      <c r="M866" s="51" t="s">
        <v>7832</v>
      </c>
      <c r="N866" s="51" t="s">
        <v>7833</v>
      </c>
      <c r="O866" s="49" t="s">
        <v>7834</v>
      </c>
      <c r="P866" s="50" t="s">
        <v>76</v>
      </c>
      <c r="Q866" s="51" t="s">
        <v>76</v>
      </c>
      <c r="R866" s="49" t="s">
        <v>76</v>
      </c>
      <c r="S866" s="50" t="s">
        <v>77</v>
      </c>
      <c r="T866" s="51" t="s">
        <v>77</v>
      </c>
      <c r="U866" s="51" t="s">
        <v>77</v>
      </c>
      <c r="V866" s="51" t="s">
        <v>77</v>
      </c>
      <c r="W866" s="51" t="s">
        <v>77</v>
      </c>
      <c r="X866" s="51" t="s">
        <v>77</v>
      </c>
      <c r="Y866" s="51" t="s">
        <v>77</v>
      </c>
      <c r="Z866" s="51" t="s">
        <v>77</v>
      </c>
      <c r="AA866" s="51" t="s">
        <v>76</v>
      </c>
      <c r="AB866" s="51" t="s">
        <v>77</v>
      </c>
      <c r="AC866" s="51" t="s">
        <v>77</v>
      </c>
      <c r="AD866" s="49" t="s">
        <v>77</v>
      </c>
      <c r="AE866" s="50" t="s">
        <v>77</v>
      </c>
      <c r="AF866" s="51" t="s">
        <v>77</v>
      </c>
      <c r="AG866" s="51" t="s">
        <v>77</v>
      </c>
      <c r="AH866" s="51" t="s">
        <v>77</v>
      </c>
      <c r="AI866" s="51" t="s">
        <v>76</v>
      </c>
      <c r="AJ866" s="51" t="s">
        <v>77</v>
      </c>
      <c r="AK866" s="51" t="s">
        <v>77</v>
      </c>
      <c r="AL866" s="51" t="s">
        <v>77</v>
      </c>
      <c r="AM866" s="51" t="s">
        <v>77</v>
      </c>
      <c r="AN866" s="51" t="s">
        <v>77</v>
      </c>
      <c r="AO866" s="51" t="s">
        <v>77</v>
      </c>
      <c r="AP866" s="51" t="s">
        <v>77</v>
      </c>
      <c r="AQ866" s="51" t="s">
        <v>77</v>
      </c>
      <c r="AR866" s="51" t="s">
        <v>77</v>
      </c>
      <c r="AS866" s="51" t="s">
        <v>77</v>
      </c>
      <c r="AT866" s="51" t="s">
        <v>77</v>
      </c>
      <c r="AU866" s="51" t="s">
        <v>77</v>
      </c>
      <c r="AV866" s="51" t="s">
        <v>77</v>
      </c>
      <c r="AW866" s="51" t="s">
        <v>77</v>
      </c>
      <c r="AX866" s="51" t="s">
        <v>77</v>
      </c>
      <c r="AY866" s="51" t="s">
        <v>77</v>
      </c>
      <c r="AZ866" s="51" t="s">
        <v>77</v>
      </c>
      <c r="BA866" s="51" t="s">
        <v>76</v>
      </c>
      <c r="BB866" s="51" t="s">
        <v>77</v>
      </c>
      <c r="BC866" s="51" t="s">
        <v>77</v>
      </c>
      <c r="BD866" s="51" t="s">
        <v>77</v>
      </c>
      <c r="BE866" s="49" t="s">
        <v>77</v>
      </c>
      <c r="BF866" s="52">
        <v>0</v>
      </c>
      <c r="BG866" s="53">
        <v>0</v>
      </c>
      <c r="BH866" s="53">
        <v>0</v>
      </c>
      <c r="BI866" s="53">
        <v>0</v>
      </c>
      <c r="BJ866" s="53">
        <v>0</v>
      </c>
      <c r="BK866" s="53">
        <v>0</v>
      </c>
      <c r="BL866" s="53">
        <v>0</v>
      </c>
      <c r="BM866" s="54">
        <f t="shared" si="13"/>
        <v>0</v>
      </c>
      <c r="BO866" t="str">
        <f>VLOOKUP(A866,Startups!$A$3:$B$1596, 2,FALSE)</f>
        <v>Normal</v>
      </c>
    </row>
    <row r="867" spans="1:67" s="55" customFormat="1" ht="135" customHeight="1" x14ac:dyDescent="0.2">
      <c r="A867" s="50" t="s">
        <v>7835</v>
      </c>
      <c r="B867" s="51" t="s">
        <v>7836</v>
      </c>
      <c r="C867" s="51" t="s">
        <v>1027</v>
      </c>
      <c r="D867" s="51" t="s">
        <v>1028</v>
      </c>
      <c r="E867" s="51">
        <v>2015</v>
      </c>
      <c r="F867" s="51" t="s">
        <v>7837</v>
      </c>
      <c r="G867" s="51" t="s">
        <v>68</v>
      </c>
      <c r="H867" s="51" t="s">
        <v>7838</v>
      </c>
      <c r="I867" s="49" t="s">
        <v>7839</v>
      </c>
      <c r="J867" s="50" t="s">
        <v>7840</v>
      </c>
      <c r="K867" s="51" t="s">
        <v>7841</v>
      </c>
      <c r="L867" s="51" t="s">
        <v>7842</v>
      </c>
      <c r="M867" s="51" t="s">
        <v>7843</v>
      </c>
      <c r="N867" s="51" t="s">
        <v>7844</v>
      </c>
      <c r="O867" s="49" t="s">
        <v>7845</v>
      </c>
      <c r="P867" s="50" t="s">
        <v>76</v>
      </c>
      <c r="Q867" s="51" t="s">
        <v>77</v>
      </c>
      <c r="R867" s="49" t="s">
        <v>77</v>
      </c>
      <c r="S867" s="50" t="s">
        <v>77</v>
      </c>
      <c r="T867" s="51" t="s">
        <v>77</v>
      </c>
      <c r="U867" s="51" t="s">
        <v>77</v>
      </c>
      <c r="V867" s="51" t="s">
        <v>77</v>
      </c>
      <c r="W867" s="51" t="s">
        <v>77</v>
      </c>
      <c r="X867" s="51" t="s">
        <v>77</v>
      </c>
      <c r="Y867" s="51" t="s">
        <v>77</v>
      </c>
      <c r="Z867" s="51" t="s">
        <v>76</v>
      </c>
      <c r="AA867" s="51" t="s">
        <v>77</v>
      </c>
      <c r="AB867" s="51" t="s">
        <v>76</v>
      </c>
      <c r="AC867" s="51" t="s">
        <v>77</v>
      </c>
      <c r="AD867" s="49" t="s">
        <v>77</v>
      </c>
      <c r="AE867" s="50" t="s">
        <v>77</v>
      </c>
      <c r="AF867" s="51" t="s">
        <v>77</v>
      </c>
      <c r="AG867" s="51" t="s">
        <v>77</v>
      </c>
      <c r="AH867" s="51" t="s">
        <v>77</v>
      </c>
      <c r="AI867" s="51" t="s">
        <v>77</v>
      </c>
      <c r="AJ867" s="51" t="s">
        <v>76</v>
      </c>
      <c r="AK867" s="51" t="s">
        <v>77</v>
      </c>
      <c r="AL867" s="51" t="s">
        <v>77</v>
      </c>
      <c r="AM867" s="51" t="s">
        <v>77</v>
      </c>
      <c r="AN867" s="51" t="s">
        <v>77</v>
      </c>
      <c r="AO867" s="51" t="s">
        <v>77</v>
      </c>
      <c r="AP867" s="51" t="s">
        <v>77</v>
      </c>
      <c r="AQ867" s="51" t="s">
        <v>77</v>
      </c>
      <c r="AR867" s="51" t="s">
        <v>77</v>
      </c>
      <c r="AS867" s="51" t="s">
        <v>76</v>
      </c>
      <c r="AT867" s="51" t="s">
        <v>77</v>
      </c>
      <c r="AU867" s="51" t="s">
        <v>77</v>
      </c>
      <c r="AV867" s="51" t="s">
        <v>77</v>
      </c>
      <c r="AW867" s="51" t="s">
        <v>77</v>
      </c>
      <c r="AX867" s="51" t="s">
        <v>77</v>
      </c>
      <c r="AY867" s="51" t="s">
        <v>77</v>
      </c>
      <c r="AZ867" s="51" t="s">
        <v>77</v>
      </c>
      <c r="BA867" s="51" t="s">
        <v>77</v>
      </c>
      <c r="BB867" s="51" t="s">
        <v>77</v>
      </c>
      <c r="BC867" s="51" t="s">
        <v>77</v>
      </c>
      <c r="BD867" s="51" t="s">
        <v>77</v>
      </c>
      <c r="BE867" s="49" t="s">
        <v>77</v>
      </c>
      <c r="BF867" s="52">
        <v>0</v>
      </c>
      <c r="BG867" s="53">
        <v>0</v>
      </c>
      <c r="BH867" s="53">
        <v>0</v>
      </c>
      <c r="BI867" s="53">
        <v>0</v>
      </c>
      <c r="BJ867" s="53">
        <v>0</v>
      </c>
      <c r="BK867" s="53">
        <v>0</v>
      </c>
      <c r="BL867" s="53">
        <v>0</v>
      </c>
      <c r="BM867" s="54">
        <f t="shared" si="13"/>
        <v>0</v>
      </c>
      <c r="BO867" t="str">
        <f>VLOOKUP(A867,Startups!$A$3:$B$1596, 2,FALSE)</f>
        <v>Normal</v>
      </c>
    </row>
    <row r="868" spans="1:67" s="55" customFormat="1" ht="135" customHeight="1" x14ac:dyDescent="0.2">
      <c r="A868" s="50" t="s">
        <v>7846</v>
      </c>
      <c r="B868" s="51" t="s">
        <v>7847</v>
      </c>
      <c r="C868" s="51" t="s">
        <v>1027</v>
      </c>
      <c r="D868" s="51" t="s">
        <v>7848</v>
      </c>
      <c r="E868" s="51">
        <v>2013</v>
      </c>
      <c r="F868" s="51" t="s">
        <v>38</v>
      </c>
      <c r="G868" s="51" t="s">
        <v>68</v>
      </c>
      <c r="H868" s="51" t="s">
        <v>7849</v>
      </c>
      <c r="I868" s="49" t="s">
        <v>7850</v>
      </c>
      <c r="J868" s="50" t="s">
        <v>7851</v>
      </c>
      <c r="K868" s="51" t="s">
        <v>7852</v>
      </c>
      <c r="L868" s="51" t="s">
        <v>7853</v>
      </c>
      <c r="M868" s="51" t="s">
        <v>7854</v>
      </c>
      <c r="N868" s="51" t="s">
        <v>7855</v>
      </c>
      <c r="O868" s="49" t="s">
        <v>7856</v>
      </c>
      <c r="P868" s="50" t="s">
        <v>76</v>
      </c>
      <c r="Q868" s="51" t="s">
        <v>77</v>
      </c>
      <c r="R868" s="49" t="s">
        <v>77</v>
      </c>
      <c r="S868" s="50" t="s">
        <v>77</v>
      </c>
      <c r="T868" s="51" t="s">
        <v>77</v>
      </c>
      <c r="U868" s="51" t="s">
        <v>76</v>
      </c>
      <c r="V868" s="51" t="s">
        <v>77</v>
      </c>
      <c r="W868" s="51" t="s">
        <v>77</v>
      </c>
      <c r="X868" s="51" t="s">
        <v>77</v>
      </c>
      <c r="Y868" s="51" t="s">
        <v>77</v>
      </c>
      <c r="Z868" s="51" t="s">
        <v>77</v>
      </c>
      <c r="AA868" s="51" t="s">
        <v>77</v>
      </c>
      <c r="AB868" s="51" t="s">
        <v>76</v>
      </c>
      <c r="AC868" s="51" t="s">
        <v>77</v>
      </c>
      <c r="AD868" s="49" t="s">
        <v>77</v>
      </c>
      <c r="AE868" s="50" t="s">
        <v>77</v>
      </c>
      <c r="AF868" s="51" t="s">
        <v>77</v>
      </c>
      <c r="AG868" s="51" t="s">
        <v>76</v>
      </c>
      <c r="AH868" s="51" t="s">
        <v>77</v>
      </c>
      <c r="AI868" s="51" t="s">
        <v>77</v>
      </c>
      <c r="AJ868" s="51" t="s">
        <v>77</v>
      </c>
      <c r="AK868" s="51" t="s">
        <v>77</v>
      </c>
      <c r="AL868" s="51" t="s">
        <v>77</v>
      </c>
      <c r="AM868" s="51" t="s">
        <v>77</v>
      </c>
      <c r="AN868" s="51" t="s">
        <v>77</v>
      </c>
      <c r="AO868" s="51" t="s">
        <v>77</v>
      </c>
      <c r="AP868" s="51" t="s">
        <v>77</v>
      </c>
      <c r="AQ868" s="51" t="s">
        <v>77</v>
      </c>
      <c r="AR868" s="51" t="s">
        <v>77</v>
      </c>
      <c r="AS868" s="51" t="s">
        <v>77</v>
      </c>
      <c r="AT868" s="51" t="s">
        <v>77</v>
      </c>
      <c r="AU868" s="51" t="s">
        <v>77</v>
      </c>
      <c r="AV868" s="51" t="s">
        <v>77</v>
      </c>
      <c r="AW868" s="51" t="s">
        <v>77</v>
      </c>
      <c r="AX868" s="51" t="s">
        <v>77</v>
      </c>
      <c r="AY868" s="51" t="s">
        <v>77</v>
      </c>
      <c r="AZ868" s="51" t="s">
        <v>77</v>
      </c>
      <c r="BA868" s="51" t="s">
        <v>77</v>
      </c>
      <c r="BB868" s="51" t="s">
        <v>77</v>
      </c>
      <c r="BC868" s="51" t="s">
        <v>77</v>
      </c>
      <c r="BD868" s="51" t="s">
        <v>77</v>
      </c>
      <c r="BE868" s="49" t="s">
        <v>77</v>
      </c>
      <c r="BF868" s="52">
        <v>0</v>
      </c>
      <c r="BG868" s="53">
        <v>0</v>
      </c>
      <c r="BH868" s="53">
        <v>0</v>
      </c>
      <c r="BI868" s="53">
        <v>0</v>
      </c>
      <c r="BJ868" s="53">
        <v>0</v>
      </c>
      <c r="BK868" s="53">
        <v>0</v>
      </c>
      <c r="BL868" s="53">
        <v>0</v>
      </c>
      <c r="BM868" s="54">
        <f t="shared" si="13"/>
        <v>0</v>
      </c>
      <c r="BO868" t="str">
        <f>VLOOKUP(A868,Startups!$A$3:$B$1596, 2,FALSE)</f>
        <v>Early Stage</v>
      </c>
    </row>
    <row r="869" spans="1:67" s="55" customFormat="1" ht="135" customHeight="1" x14ac:dyDescent="0.2">
      <c r="A869" s="50" t="s">
        <v>7857</v>
      </c>
      <c r="B869" s="51" t="s">
        <v>7858</v>
      </c>
      <c r="C869" s="51" t="s">
        <v>66</v>
      </c>
      <c r="D869" s="51" t="s">
        <v>93</v>
      </c>
      <c r="E869" s="51">
        <v>2013</v>
      </c>
      <c r="F869" s="51" t="s">
        <v>41</v>
      </c>
      <c r="G869" s="51" t="s">
        <v>94</v>
      </c>
      <c r="H869" s="51" t="s">
        <v>7859</v>
      </c>
      <c r="I869" s="49" t="s">
        <v>7860</v>
      </c>
      <c r="J869" s="50" t="s">
        <v>7861</v>
      </c>
      <c r="K869" s="51" t="s">
        <v>7862</v>
      </c>
      <c r="L869" s="51" t="s">
        <v>7863</v>
      </c>
      <c r="M869" s="51" t="s">
        <v>7864</v>
      </c>
      <c r="N869" s="51" t="s">
        <v>7865</v>
      </c>
      <c r="O869" s="49" t="s">
        <v>7866</v>
      </c>
      <c r="P869" s="50" t="s">
        <v>76</v>
      </c>
      <c r="Q869" s="51" t="s">
        <v>77</v>
      </c>
      <c r="R869" s="49" t="s">
        <v>77</v>
      </c>
      <c r="S869" s="50" t="s">
        <v>77</v>
      </c>
      <c r="T869" s="51" t="s">
        <v>76</v>
      </c>
      <c r="U869" s="51" t="s">
        <v>77</v>
      </c>
      <c r="V869" s="51" t="s">
        <v>76</v>
      </c>
      <c r="W869" s="51" t="s">
        <v>77</v>
      </c>
      <c r="X869" s="51" t="s">
        <v>77</v>
      </c>
      <c r="Y869" s="51" t="s">
        <v>77</v>
      </c>
      <c r="Z869" s="51" t="s">
        <v>77</v>
      </c>
      <c r="AA869" s="51" t="s">
        <v>77</v>
      </c>
      <c r="AB869" s="51" t="s">
        <v>77</v>
      </c>
      <c r="AC869" s="51" t="s">
        <v>76</v>
      </c>
      <c r="AD869" s="49" t="s">
        <v>77</v>
      </c>
      <c r="AE869" s="50" t="s">
        <v>77</v>
      </c>
      <c r="AF869" s="51" t="s">
        <v>77</v>
      </c>
      <c r="AG869" s="51" t="s">
        <v>77</v>
      </c>
      <c r="AH869" s="51" t="s">
        <v>77</v>
      </c>
      <c r="AI869" s="51" t="s">
        <v>77</v>
      </c>
      <c r="AJ869" s="51" t="s">
        <v>76</v>
      </c>
      <c r="AK869" s="51" t="s">
        <v>77</v>
      </c>
      <c r="AL869" s="51" t="s">
        <v>77</v>
      </c>
      <c r="AM869" s="51" t="s">
        <v>77</v>
      </c>
      <c r="AN869" s="51" t="s">
        <v>77</v>
      </c>
      <c r="AO869" s="51" t="s">
        <v>77</v>
      </c>
      <c r="AP869" s="51" t="s">
        <v>77</v>
      </c>
      <c r="AQ869" s="51" t="s">
        <v>77</v>
      </c>
      <c r="AR869" s="51" t="s">
        <v>77</v>
      </c>
      <c r="AS869" s="51" t="s">
        <v>77</v>
      </c>
      <c r="AT869" s="51" t="s">
        <v>77</v>
      </c>
      <c r="AU869" s="51" t="s">
        <v>77</v>
      </c>
      <c r="AV869" s="51" t="s">
        <v>77</v>
      </c>
      <c r="AW869" s="51" t="s">
        <v>77</v>
      </c>
      <c r="AX869" s="51" t="s">
        <v>77</v>
      </c>
      <c r="AY869" s="51" t="s">
        <v>77</v>
      </c>
      <c r="AZ869" s="51" t="s">
        <v>77</v>
      </c>
      <c r="BA869" s="51" t="s">
        <v>77</v>
      </c>
      <c r="BB869" s="51" t="s">
        <v>77</v>
      </c>
      <c r="BC869" s="51" t="s">
        <v>77</v>
      </c>
      <c r="BD869" s="51" t="s">
        <v>77</v>
      </c>
      <c r="BE869" s="49" t="s">
        <v>77</v>
      </c>
      <c r="BF869" s="52">
        <v>0</v>
      </c>
      <c r="BG869" s="53">
        <v>0</v>
      </c>
      <c r="BH869" s="53">
        <v>0</v>
      </c>
      <c r="BI869" s="53">
        <v>0</v>
      </c>
      <c r="BJ869" s="53">
        <v>0</v>
      </c>
      <c r="BK869" s="53">
        <v>0</v>
      </c>
      <c r="BL869" s="53">
        <v>0</v>
      </c>
      <c r="BM869" s="54">
        <f t="shared" si="13"/>
        <v>0</v>
      </c>
      <c r="BO869" t="str">
        <f>VLOOKUP(A869,Startups!$A$3:$B$1596, 2,FALSE)</f>
        <v>Normal</v>
      </c>
    </row>
    <row r="870" spans="1:67" s="55" customFormat="1" ht="135" customHeight="1" x14ac:dyDescent="0.2">
      <c r="A870" s="50" t="s">
        <v>7867</v>
      </c>
      <c r="B870" s="51" t="s">
        <v>7868</v>
      </c>
      <c r="C870" s="51" t="s">
        <v>66</v>
      </c>
      <c r="D870" s="51" t="s">
        <v>67</v>
      </c>
      <c r="E870" s="51">
        <v>2009</v>
      </c>
      <c r="F870" s="51" t="s">
        <v>3050</v>
      </c>
      <c r="G870" s="51" t="s">
        <v>94</v>
      </c>
      <c r="H870" s="51" t="s">
        <v>7869</v>
      </c>
      <c r="I870" s="49" t="s">
        <v>7870</v>
      </c>
      <c r="J870" s="50" t="s">
        <v>7871</v>
      </c>
      <c r="K870" s="51" t="s">
        <v>7872</v>
      </c>
      <c r="L870" s="51" t="s">
        <v>7873</v>
      </c>
      <c r="M870" s="51" t="s">
        <v>7874</v>
      </c>
      <c r="N870" s="51" t="s">
        <v>7875</v>
      </c>
      <c r="O870" s="49" t="s">
        <v>7875</v>
      </c>
      <c r="P870" s="50" t="s">
        <v>77</v>
      </c>
      <c r="Q870" s="51" t="s">
        <v>76</v>
      </c>
      <c r="R870" s="49" t="s">
        <v>77</v>
      </c>
      <c r="S870" s="50" t="s">
        <v>77</v>
      </c>
      <c r="T870" s="51" t="s">
        <v>77</v>
      </c>
      <c r="U870" s="51" t="s">
        <v>77</v>
      </c>
      <c r="V870" s="51" t="s">
        <v>77</v>
      </c>
      <c r="W870" s="51" t="s">
        <v>76</v>
      </c>
      <c r="X870" s="51" t="s">
        <v>77</v>
      </c>
      <c r="Y870" s="51" t="s">
        <v>77</v>
      </c>
      <c r="Z870" s="51" t="s">
        <v>77</v>
      </c>
      <c r="AA870" s="51" t="s">
        <v>76</v>
      </c>
      <c r="AB870" s="51" t="s">
        <v>76</v>
      </c>
      <c r="AC870" s="51" t="s">
        <v>77</v>
      </c>
      <c r="AD870" s="49" t="s">
        <v>77</v>
      </c>
      <c r="AE870" s="50" t="s">
        <v>77</v>
      </c>
      <c r="AF870" s="51" t="s">
        <v>77</v>
      </c>
      <c r="AG870" s="51" t="s">
        <v>77</v>
      </c>
      <c r="AH870" s="51" t="s">
        <v>77</v>
      </c>
      <c r="AI870" s="51" t="s">
        <v>76</v>
      </c>
      <c r="AJ870" s="51" t="s">
        <v>77</v>
      </c>
      <c r="AK870" s="51" t="s">
        <v>77</v>
      </c>
      <c r="AL870" s="51" t="s">
        <v>77</v>
      </c>
      <c r="AM870" s="51" t="s">
        <v>77</v>
      </c>
      <c r="AN870" s="51" t="s">
        <v>77</v>
      </c>
      <c r="AO870" s="51" t="s">
        <v>77</v>
      </c>
      <c r="AP870" s="51" t="s">
        <v>77</v>
      </c>
      <c r="AQ870" s="51" t="s">
        <v>77</v>
      </c>
      <c r="AR870" s="51" t="s">
        <v>77</v>
      </c>
      <c r="AS870" s="51" t="s">
        <v>77</v>
      </c>
      <c r="AT870" s="51" t="s">
        <v>77</v>
      </c>
      <c r="AU870" s="51" t="s">
        <v>77</v>
      </c>
      <c r="AV870" s="51" t="s">
        <v>77</v>
      </c>
      <c r="AW870" s="51" t="s">
        <v>76</v>
      </c>
      <c r="AX870" s="51" t="s">
        <v>77</v>
      </c>
      <c r="AY870" s="51" t="s">
        <v>77</v>
      </c>
      <c r="AZ870" s="51" t="s">
        <v>77</v>
      </c>
      <c r="BA870" s="51" t="s">
        <v>77</v>
      </c>
      <c r="BB870" s="51" t="s">
        <v>77</v>
      </c>
      <c r="BC870" s="51" t="s">
        <v>77</v>
      </c>
      <c r="BD870" s="51" t="s">
        <v>77</v>
      </c>
      <c r="BE870" s="49" t="s">
        <v>77</v>
      </c>
      <c r="BF870" s="52">
        <v>0</v>
      </c>
      <c r="BG870" s="53">
        <v>0</v>
      </c>
      <c r="BH870" s="53">
        <v>0</v>
      </c>
      <c r="BI870" s="53">
        <v>0</v>
      </c>
      <c r="BJ870" s="53">
        <v>0</v>
      </c>
      <c r="BK870" s="53">
        <v>0</v>
      </c>
      <c r="BL870" s="53">
        <v>0</v>
      </c>
      <c r="BM870" s="54">
        <f t="shared" si="13"/>
        <v>0</v>
      </c>
      <c r="BO870" t="str">
        <f>VLOOKUP(A870,Startups!$A$3:$B$1596, 2,FALSE)</f>
        <v>Normal</v>
      </c>
    </row>
    <row r="871" spans="1:67" s="55" customFormat="1" ht="135" customHeight="1" x14ac:dyDescent="0.2">
      <c r="A871" s="50" t="s">
        <v>7876</v>
      </c>
      <c r="B871" s="51" t="s">
        <v>7877</v>
      </c>
      <c r="C871" s="51" t="s">
        <v>141</v>
      </c>
      <c r="D871" s="51" t="s">
        <v>142</v>
      </c>
      <c r="E871" s="51">
        <v>2015</v>
      </c>
      <c r="F871" s="51" t="s">
        <v>46</v>
      </c>
      <c r="G871" s="51" t="s">
        <v>68</v>
      </c>
      <c r="H871" s="51" t="s">
        <v>7878</v>
      </c>
      <c r="I871" s="49" t="s">
        <v>7879</v>
      </c>
      <c r="J871" s="50" t="s">
        <v>7880</v>
      </c>
      <c r="K871" s="51" t="s">
        <v>7881</v>
      </c>
      <c r="L871" s="51" t="s">
        <v>7882</v>
      </c>
      <c r="M871" s="51" t="s">
        <v>7883</v>
      </c>
      <c r="N871" s="51" t="s">
        <v>7884</v>
      </c>
      <c r="O871" s="49" t="s">
        <v>7885</v>
      </c>
      <c r="P871" s="50" t="s">
        <v>76</v>
      </c>
      <c r="Q871" s="51" t="s">
        <v>77</v>
      </c>
      <c r="R871" s="49" t="s">
        <v>77</v>
      </c>
      <c r="S871" s="50" t="s">
        <v>77</v>
      </c>
      <c r="T871" s="51" t="s">
        <v>77</v>
      </c>
      <c r="U871" s="51" t="s">
        <v>77</v>
      </c>
      <c r="V871" s="51" t="s">
        <v>77</v>
      </c>
      <c r="W871" s="51" t="s">
        <v>76</v>
      </c>
      <c r="X871" s="51" t="s">
        <v>76</v>
      </c>
      <c r="Y871" s="51" t="s">
        <v>77</v>
      </c>
      <c r="Z871" s="51" t="s">
        <v>77</v>
      </c>
      <c r="AA871" s="51" t="s">
        <v>76</v>
      </c>
      <c r="AB871" s="51" t="s">
        <v>77</v>
      </c>
      <c r="AC871" s="51" t="s">
        <v>77</v>
      </c>
      <c r="AD871" s="49" t="s">
        <v>77</v>
      </c>
      <c r="AE871" s="50" t="s">
        <v>77</v>
      </c>
      <c r="AF871" s="51" t="s">
        <v>77</v>
      </c>
      <c r="AG871" s="51" t="s">
        <v>77</v>
      </c>
      <c r="AH871" s="51" t="s">
        <v>77</v>
      </c>
      <c r="AI871" s="51" t="s">
        <v>77</v>
      </c>
      <c r="AJ871" s="51" t="s">
        <v>77</v>
      </c>
      <c r="AK871" s="51" t="s">
        <v>77</v>
      </c>
      <c r="AL871" s="51" t="s">
        <v>77</v>
      </c>
      <c r="AM871" s="51" t="s">
        <v>77</v>
      </c>
      <c r="AN871" s="51" t="s">
        <v>77</v>
      </c>
      <c r="AO871" s="51" t="s">
        <v>76</v>
      </c>
      <c r="AP871" s="51" t="s">
        <v>77</v>
      </c>
      <c r="AQ871" s="51" t="s">
        <v>77</v>
      </c>
      <c r="AR871" s="51" t="s">
        <v>77</v>
      </c>
      <c r="AS871" s="51" t="s">
        <v>77</v>
      </c>
      <c r="AT871" s="51" t="s">
        <v>77</v>
      </c>
      <c r="AU871" s="51" t="s">
        <v>77</v>
      </c>
      <c r="AV871" s="51" t="s">
        <v>77</v>
      </c>
      <c r="AW871" s="51" t="s">
        <v>77</v>
      </c>
      <c r="AX871" s="51" t="s">
        <v>77</v>
      </c>
      <c r="AY871" s="51" t="s">
        <v>77</v>
      </c>
      <c r="AZ871" s="51" t="s">
        <v>77</v>
      </c>
      <c r="BA871" s="51" t="s">
        <v>77</v>
      </c>
      <c r="BB871" s="51" t="s">
        <v>77</v>
      </c>
      <c r="BC871" s="51" t="s">
        <v>77</v>
      </c>
      <c r="BD871" s="51" t="s">
        <v>77</v>
      </c>
      <c r="BE871" s="49" t="s">
        <v>77</v>
      </c>
      <c r="BF871" s="52">
        <v>0</v>
      </c>
      <c r="BG871" s="53">
        <v>0</v>
      </c>
      <c r="BH871" s="53">
        <v>0</v>
      </c>
      <c r="BI871" s="53">
        <v>0</v>
      </c>
      <c r="BJ871" s="53">
        <v>0</v>
      </c>
      <c r="BK871" s="53">
        <v>0</v>
      </c>
      <c r="BL871" s="53">
        <v>0</v>
      </c>
      <c r="BM871" s="54">
        <f t="shared" si="13"/>
        <v>0</v>
      </c>
      <c r="BO871" t="str">
        <f>VLOOKUP(A871,Startups!$A$3:$B$1596, 2,FALSE)</f>
        <v>Early Stage</v>
      </c>
    </row>
    <row r="872" spans="1:67" s="55" customFormat="1" ht="135" customHeight="1" x14ac:dyDescent="0.2">
      <c r="A872" s="50" t="s">
        <v>7886</v>
      </c>
      <c r="B872" s="51" t="s">
        <v>7887</v>
      </c>
      <c r="C872" s="51" t="s">
        <v>141</v>
      </c>
      <c r="D872" s="51" t="s">
        <v>142</v>
      </c>
      <c r="E872" s="51">
        <v>2015</v>
      </c>
      <c r="F872" s="51" t="s">
        <v>7888</v>
      </c>
      <c r="G872" s="51" t="s">
        <v>94</v>
      </c>
      <c r="H872" s="51" t="s">
        <v>7889</v>
      </c>
      <c r="I872" s="49" t="s">
        <v>7890</v>
      </c>
      <c r="J872" s="50" t="s">
        <v>7891</v>
      </c>
      <c r="K872" s="51" t="s">
        <v>7892</v>
      </c>
      <c r="L872" s="51" t="s">
        <v>7893</v>
      </c>
      <c r="M872" s="51" t="s">
        <v>7894</v>
      </c>
      <c r="N872" s="51" t="s">
        <v>7895</v>
      </c>
      <c r="O872" s="49" t="s">
        <v>7896</v>
      </c>
      <c r="P872" s="50" t="s">
        <v>76</v>
      </c>
      <c r="Q872" s="51" t="s">
        <v>76</v>
      </c>
      <c r="R872" s="49" t="s">
        <v>77</v>
      </c>
      <c r="S872" s="50" t="s">
        <v>77</v>
      </c>
      <c r="T872" s="51" t="s">
        <v>76</v>
      </c>
      <c r="U872" s="51" t="s">
        <v>76</v>
      </c>
      <c r="V872" s="51" t="s">
        <v>77</v>
      </c>
      <c r="W872" s="51" t="s">
        <v>77</v>
      </c>
      <c r="X872" s="51" t="s">
        <v>77</v>
      </c>
      <c r="Y872" s="51" t="s">
        <v>76</v>
      </c>
      <c r="Z872" s="51" t="s">
        <v>77</v>
      </c>
      <c r="AA872" s="51" t="s">
        <v>77</v>
      </c>
      <c r="AB872" s="51" t="s">
        <v>77</v>
      </c>
      <c r="AC872" s="51" t="s">
        <v>77</v>
      </c>
      <c r="AD872" s="49" t="s">
        <v>77</v>
      </c>
      <c r="AE872" s="50" t="s">
        <v>77</v>
      </c>
      <c r="AF872" s="51" t="s">
        <v>77</v>
      </c>
      <c r="AG872" s="51" t="s">
        <v>77</v>
      </c>
      <c r="AH872" s="51" t="s">
        <v>77</v>
      </c>
      <c r="AI872" s="51" t="s">
        <v>77</v>
      </c>
      <c r="AJ872" s="51" t="s">
        <v>77</v>
      </c>
      <c r="AK872" s="51" t="s">
        <v>77</v>
      </c>
      <c r="AL872" s="51" t="s">
        <v>76</v>
      </c>
      <c r="AM872" s="51" t="s">
        <v>77</v>
      </c>
      <c r="AN872" s="51" t="s">
        <v>77</v>
      </c>
      <c r="AO872" s="51" t="s">
        <v>77</v>
      </c>
      <c r="AP872" s="51" t="s">
        <v>77</v>
      </c>
      <c r="AQ872" s="51" t="s">
        <v>77</v>
      </c>
      <c r="AR872" s="51" t="s">
        <v>77</v>
      </c>
      <c r="AS872" s="51" t="s">
        <v>77</v>
      </c>
      <c r="AT872" s="51" t="s">
        <v>77</v>
      </c>
      <c r="AU872" s="51" t="s">
        <v>77</v>
      </c>
      <c r="AV872" s="51" t="s">
        <v>77</v>
      </c>
      <c r="AW872" s="51" t="s">
        <v>77</v>
      </c>
      <c r="AX872" s="51" t="s">
        <v>77</v>
      </c>
      <c r="AY872" s="51" t="s">
        <v>77</v>
      </c>
      <c r="AZ872" s="51" t="s">
        <v>76</v>
      </c>
      <c r="BA872" s="51" t="s">
        <v>77</v>
      </c>
      <c r="BB872" s="51" t="s">
        <v>77</v>
      </c>
      <c r="BC872" s="51" t="s">
        <v>77</v>
      </c>
      <c r="BD872" s="51" t="s">
        <v>77</v>
      </c>
      <c r="BE872" s="49" t="s">
        <v>77</v>
      </c>
      <c r="BF872" s="52">
        <v>0</v>
      </c>
      <c r="BG872" s="53">
        <v>0</v>
      </c>
      <c r="BH872" s="53">
        <v>0</v>
      </c>
      <c r="BI872" s="53">
        <v>0</v>
      </c>
      <c r="BJ872" s="53">
        <v>0</v>
      </c>
      <c r="BK872" s="53">
        <v>0</v>
      </c>
      <c r="BL872" s="53">
        <v>0</v>
      </c>
      <c r="BM872" s="54">
        <f t="shared" si="13"/>
        <v>0</v>
      </c>
      <c r="BO872" t="str">
        <f>VLOOKUP(A872,Startups!$A$3:$B$1596, 2,FALSE)</f>
        <v>Early Stage</v>
      </c>
    </row>
    <row r="873" spans="1:67" s="55" customFormat="1" ht="135" customHeight="1" x14ac:dyDescent="0.2">
      <c r="A873" s="50" t="s">
        <v>7897</v>
      </c>
      <c r="B873" s="51" t="s">
        <v>7898</v>
      </c>
      <c r="C873" s="51" t="s">
        <v>66</v>
      </c>
      <c r="D873" s="51" t="s">
        <v>166</v>
      </c>
      <c r="E873" s="51">
        <v>2015</v>
      </c>
      <c r="F873" s="51" t="s">
        <v>6275</v>
      </c>
      <c r="G873" s="51" t="s">
        <v>155</v>
      </c>
      <c r="H873" s="51" t="s">
        <v>7899</v>
      </c>
      <c r="I873" s="49" t="s">
        <v>7900</v>
      </c>
      <c r="J873" s="50" t="s">
        <v>7901</v>
      </c>
      <c r="K873" s="51" t="s">
        <v>7902</v>
      </c>
      <c r="L873" s="51" t="s">
        <v>7903</v>
      </c>
      <c r="M873" s="51" t="s">
        <v>7904</v>
      </c>
      <c r="N873" s="51" t="s">
        <v>7905</v>
      </c>
      <c r="O873" s="49" t="s">
        <v>7906</v>
      </c>
      <c r="P873" s="50" t="s">
        <v>77</v>
      </c>
      <c r="Q873" s="51" t="s">
        <v>76</v>
      </c>
      <c r="R873" s="49" t="s">
        <v>77</v>
      </c>
      <c r="S873" s="50" t="s">
        <v>76</v>
      </c>
      <c r="T873" s="51" t="s">
        <v>77</v>
      </c>
      <c r="U873" s="51" t="s">
        <v>77</v>
      </c>
      <c r="V873" s="51" t="s">
        <v>77</v>
      </c>
      <c r="W873" s="51" t="s">
        <v>76</v>
      </c>
      <c r="X873" s="51" t="s">
        <v>77</v>
      </c>
      <c r="Y873" s="51" t="s">
        <v>77</v>
      </c>
      <c r="Z873" s="51" t="s">
        <v>77</v>
      </c>
      <c r="AA873" s="51" t="s">
        <v>77</v>
      </c>
      <c r="AB873" s="51" t="s">
        <v>77</v>
      </c>
      <c r="AC873" s="51" t="s">
        <v>77</v>
      </c>
      <c r="AD873" s="49" t="s">
        <v>76</v>
      </c>
      <c r="AE873" s="50" t="s">
        <v>77</v>
      </c>
      <c r="AF873" s="51" t="s">
        <v>77</v>
      </c>
      <c r="AG873" s="51" t="s">
        <v>77</v>
      </c>
      <c r="AH873" s="51" t="s">
        <v>77</v>
      </c>
      <c r="AI873" s="51" t="s">
        <v>76</v>
      </c>
      <c r="AJ873" s="51" t="s">
        <v>77</v>
      </c>
      <c r="AK873" s="51" t="s">
        <v>77</v>
      </c>
      <c r="AL873" s="51" t="s">
        <v>77</v>
      </c>
      <c r="AM873" s="51" t="s">
        <v>77</v>
      </c>
      <c r="AN873" s="51" t="s">
        <v>77</v>
      </c>
      <c r="AO873" s="51" t="s">
        <v>77</v>
      </c>
      <c r="AP873" s="51" t="s">
        <v>77</v>
      </c>
      <c r="AQ873" s="51" t="s">
        <v>77</v>
      </c>
      <c r="AR873" s="51" t="s">
        <v>77</v>
      </c>
      <c r="AS873" s="51" t="s">
        <v>77</v>
      </c>
      <c r="AT873" s="51" t="s">
        <v>76</v>
      </c>
      <c r="AU873" s="51" t="s">
        <v>77</v>
      </c>
      <c r="AV873" s="51" t="s">
        <v>77</v>
      </c>
      <c r="AW873" s="51" t="s">
        <v>77</v>
      </c>
      <c r="AX873" s="51" t="s">
        <v>77</v>
      </c>
      <c r="AY873" s="51" t="s">
        <v>77</v>
      </c>
      <c r="AZ873" s="51" t="s">
        <v>77</v>
      </c>
      <c r="BA873" s="51" t="s">
        <v>77</v>
      </c>
      <c r="BB873" s="51" t="s">
        <v>77</v>
      </c>
      <c r="BC873" s="51" t="s">
        <v>77</v>
      </c>
      <c r="BD873" s="51" t="s">
        <v>77</v>
      </c>
      <c r="BE873" s="49" t="s">
        <v>77</v>
      </c>
      <c r="BF873" s="52">
        <v>0</v>
      </c>
      <c r="BG873" s="53">
        <v>0</v>
      </c>
      <c r="BH873" s="53">
        <v>0</v>
      </c>
      <c r="BI873" s="53">
        <v>0</v>
      </c>
      <c r="BJ873" s="53">
        <v>0</v>
      </c>
      <c r="BK873" s="53">
        <v>0</v>
      </c>
      <c r="BL873" s="53">
        <v>0</v>
      </c>
      <c r="BM873" s="54">
        <f t="shared" si="13"/>
        <v>0</v>
      </c>
      <c r="BO873" t="str">
        <f>VLOOKUP(A873,Startups!$A$3:$B$1596, 2,FALSE)</f>
        <v>Early Stage</v>
      </c>
    </row>
    <row r="874" spans="1:67" s="55" customFormat="1" ht="135" customHeight="1" x14ac:dyDescent="0.2">
      <c r="A874" s="50" t="s">
        <v>7907</v>
      </c>
      <c r="B874" s="51" t="s">
        <v>7908</v>
      </c>
      <c r="C874" s="51" t="s">
        <v>66</v>
      </c>
      <c r="D874" s="51" t="s">
        <v>67</v>
      </c>
      <c r="E874" s="51">
        <v>2013</v>
      </c>
      <c r="F874" s="51" t="s">
        <v>7909</v>
      </c>
      <c r="G874" s="51" t="s">
        <v>94</v>
      </c>
      <c r="H874" s="51" t="s">
        <v>7910</v>
      </c>
      <c r="I874" s="49" t="s">
        <v>7911</v>
      </c>
      <c r="J874" s="50" t="s">
        <v>7912</v>
      </c>
      <c r="K874" s="51" t="s">
        <v>7913</v>
      </c>
      <c r="L874" s="51" t="s">
        <v>7914</v>
      </c>
      <c r="M874" s="51" t="s">
        <v>7915</v>
      </c>
      <c r="N874" s="51" t="s">
        <v>7916</v>
      </c>
      <c r="O874" s="49" t="s">
        <v>7917</v>
      </c>
      <c r="P874" s="50" t="s">
        <v>77</v>
      </c>
      <c r="Q874" s="51" t="s">
        <v>76</v>
      </c>
      <c r="R874" s="49" t="s">
        <v>77</v>
      </c>
      <c r="S874" s="50" t="s">
        <v>77</v>
      </c>
      <c r="T874" s="51" t="s">
        <v>77</v>
      </c>
      <c r="U874" s="51" t="s">
        <v>77</v>
      </c>
      <c r="V874" s="51" t="s">
        <v>77</v>
      </c>
      <c r="W874" s="51" t="s">
        <v>77</v>
      </c>
      <c r="X874" s="51" t="s">
        <v>77</v>
      </c>
      <c r="Y874" s="51" t="s">
        <v>77</v>
      </c>
      <c r="Z874" s="51" t="s">
        <v>77</v>
      </c>
      <c r="AA874" s="51" t="s">
        <v>77</v>
      </c>
      <c r="AB874" s="51" t="s">
        <v>77</v>
      </c>
      <c r="AC874" s="51" t="s">
        <v>76</v>
      </c>
      <c r="AD874" s="49" t="s">
        <v>77</v>
      </c>
      <c r="AE874" s="50" t="s">
        <v>77</v>
      </c>
      <c r="AF874" s="51" t="s">
        <v>77</v>
      </c>
      <c r="AG874" s="51" t="s">
        <v>77</v>
      </c>
      <c r="AH874" s="51" t="s">
        <v>77</v>
      </c>
      <c r="AI874" s="51" t="s">
        <v>77</v>
      </c>
      <c r="AJ874" s="51" t="s">
        <v>77</v>
      </c>
      <c r="AK874" s="51" t="s">
        <v>77</v>
      </c>
      <c r="AL874" s="51" t="s">
        <v>77</v>
      </c>
      <c r="AM874" s="51" t="s">
        <v>77</v>
      </c>
      <c r="AN874" s="51" t="s">
        <v>77</v>
      </c>
      <c r="AO874" s="51" t="s">
        <v>77</v>
      </c>
      <c r="AP874" s="51" t="s">
        <v>77</v>
      </c>
      <c r="AQ874" s="51" t="s">
        <v>77</v>
      </c>
      <c r="AR874" s="51" t="s">
        <v>77</v>
      </c>
      <c r="AS874" s="51" t="s">
        <v>77</v>
      </c>
      <c r="AT874" s="51" t="s">
        <v>77</v>
      </c>
      <c r="AU874" s="51" t="s">
        <v>76</v>
      </c>
      <c r="AV874" s="51" t="s">
        <v>77</v>
      </c>
      <c r="AW874" s="51" t="s">
        <v>77</v>
      </c>
      <c r="AX874" s="51" t="s">
        <v>77</v>
      </c>
      <c r="AY874" s="51" t="s">
        <v>77</v>
      </c>
      <c r="AZ874" s="51" t="s">
        <v>77</v>
      </c>
      <c r="BA874" s="51" t="s">
        <v>77</v>
      </c>
      <c r="BB874" s="51" t="s">
        <v>77</v>
      </c>
      <c r="BC874" s="51" t="s">
        <v>77</v>
      </c>
      <c r="BD874" s="51" t="s">
        <v>77</v>
      </c>
      <c r="BE874" s="49" t="s">
        <v>76</v>
      </c>
      <c r="BF874" s="52">
        <v>0</v>
      </c>
      <c r="BG874" s="53">
        <v>0</v>
      </c>
      <c r="BH874" s="53">
        <v>0</v>
      </c>
      <c r="BI874" s="53">
        <v>0</v>
      </c>
      <c r="BJ874" s="53">
        <v>0</v>
      </c>
      <c r="BK874" s="53">
        <v>0</v>
      </c>
      <c r="BL874" s="53">
        <v>0</v>
      </c>
      <c r="BM874" s="54">
        <f t="shared" si="13"/>
        <v>0</v>
      </c>
      <c r="BO874" t="str">
        <f>VLOOKUP(A874,Startups!$A$3:$B$1596, 2,FALSE)</f>
        <v>Early Stage</v>
      </c>
    </row>
    <row r="875" spans="1:67" s="55" customFormat="1" ht="135" customHeight="1" x14ac:dyDescent="0.2">
      <c r="A875" s="50" t="s">
        <v>7918</v>
      </c>
      <c r="B875" s="51" t="s">
        <v>7919</v>
      </c>
      <c r="C875" s="51" t="s">
        <v>2655</v>
      </c>
      <c r="D875" s="51" t="s">
        <v>7920</v>
      </c>
      <c r="E875" s="51">
        <v>2015</v>
      </c>
      <c r="F875" s="51" t="s">
        <v>503</v>
      </c>
      <c r="G875" s="51" t="s">
        <v>94</v>
      </c>
      <c r="H875" s="51" t="s">
        <v>7921</v>
      </c>
      <c r="I875" s="49" t="s">
        <v>7922</v>
      </c>
      <c r="J875" s="50" t="s">
        <v>7923</v>
      </c>
      <c r="K875" s="51" t="s">
        <v>7924</v>
      </c>
      <c r="L875" s="51" t="s">
        <v>7925</v>
      </c>
      <c r="M875" s="51" t="s">
        <v>7926</v>
      </c>
      <c r="N875" s="51" t="s">
        <v>7927</v>
      </c>
      <c r="O875" s="49" t="s">
        <v>7928</v>
      </c>
      <c r="P875" s="50" t="s">
        <v>76</v>
      </c>
      <c r="Q875" s="51" t="s">
        <v>76</v>
      </c>
      <c r="R875" s="49" t="s">
        <v>77</v>
      </c>
      <c r="S875" s="50" t="s">
        <v>77</v>
      </c>
      <c r="T875" s="51" t="s">
        <v>77</v>
      </c>
      <c r="U875" s="51" t="s">
        <v>77</v>
      </c>
      <c r="V875" s="51" t="s">
        <v>77</v>
      </c>
      <c r="W875" s="51" t="s">
        <v>77</v>
      </c>
      <c r="X875" s="51" t="s">
        <v>76</v>
      </c>
      <c r="Y875" s="51" t="s">
        <v>77</v>
      </c>
      <c r="Z875" s="51" t="s">
        <v>77</v>
      </c>
      <c r="AA875" s="51" t="s">
        <v>76</v>
      </c>
      <c r="AB875" s="51" t="s">
        <v>77</v>
      </c>
      <c r="AC875" s="51" t="s">
        <v>76</v>
      </c>
      <c r="AD875" s="49" t="s">
        <v>77</v>
      </c>
      <c r="AE875" s="50" t="s">
        <v>77</v>
      </c>
      <c r="AF875" s="51" t="s">
        <v>77</v>
      </c>
      <c r="AG875" s="51" t="s">
        <v>77</v>
      </c>
      <c r="AH875" s="51" t="s">
        <v>77</v>
      </c>
      <c r="AI875" s="51" t="s">
        <v>77</v>
      </c>
      <c r="AJ875" s="51" t="s">
        <v>77</v>
      </c>
      <c r="AK875" s="51" t="s">
        <v>77</v>
      </c>
      <c r="AL875" s="51" t="s">
        <v>76</v>
      </c>
      <c r="AM875" s="51" t="s">
        <v>77</v>
      </c>
      <c r="AN875" s="51" t="s">
        <v>77</v>
      </c>
      <c r="AO875" s="51" t="s">
        <v>76</v>
      </c>
      <c r="AP875" s="51" t="s">
        <v>77</v>
      </c>
      <c r="AQ875" s="51" t="s">
        <v>77</v>
      </c>
      <c r="AR875" s="51" t="s">
        <v>77</v>
      </c>
      <c r="AS875" s="51" t="s">
        <v>77</v>
      </c>
      <c r="AT875" s="51" t="s">
        <v>77</v>
      </c>
      <c r="AU875" s="51" t="s">
        <v>77</v>
      </c>
      <c r="AV875" s="51" t="s">
        <v>77</v>
      </c>
      <c r="AW875" s="51" t="s">
        <v>77</v>
      </c>
      <c r="AX875" s="51" t="s">
        <v>77</v>
      </c>
      <c r="AY875" s="51" t="s">
        <v>77</v>
      </c>
      <c r="AZ875" s="51" t="s">
        <v>77</v>
      </c>
      <c r="BA875" s="51" t="s">
        <v>77</v>
      </c>
      <c r="BB875" s="51" t="s">
        <v>77</v>
      </c>
      <c r="BC875" s="51" t="s">
        <v>77</v>
      </c>
      <c r="BD875" s="51" t="s">
        <v>77</v>
      </c>
      <c r="BE875" s="49" t="s">
        <v>77</v>
      </c>
      <c r="BF875" s="52">
        <v>0</v>
      </c>
      <c r="BG875" s="53">
        <v>0</v>
      </c>
      <c r="BH875" s="53">
        <v>0</v>
      </c>
      <c r="BI875" s="53">
        <v>0</v>
      </c>
      <c r="BJ875" s="53">
        <v>0</v>
      </c>
      <c r="BK875" s="53">
        <v>0</v>
      </c>
      <c r="BL875" s="53">
        <v>0</v>
      </c>
      <c r="BM875" s="54">
        <f t="shared" si="13"/>
        <v>0</v>
      </c>
      <c r="BO875" t="str">
        <f>VLOOKUP(A875,Startups!$A$3:$B$1596, 2,FALSE)</f>
        <v>Early Stage</v>
      </c>
    </row>
    <row r="876" spans="1:67" s="55" customFormat="1" ht="135" customHeight="1" x14ac:dyDescent="0.2">
      <c r="A876" s="50" t="s">
        <v>7929</v>
      </c>
      <c r="B876" s="51" t="s">
        <v>7930</v>
      </c>
      <c r="C876" s="51" t="s">
        <v>335</v>
      </c>
      <c r="D876" s="51" t="s">
        <v>336</v>
      </c>
      <c r="E876" s="51">
        <v>2015</v>
      </c>
      <c r="F876" s="51" t="s">
        <v>2846</v>
      </c>
      <c r="G876" s="51" t="s">
        <v>155</v>
      </c>
      <c r="H876" s="51" t="s">
        <v>7931</v>
      </c>
      <c r="I876" s="49" t="s">
        <v>7932</v>
      </c>
      <c r="J876" s="50" t="s">
        <v>7933</v>
      </c>
      <c r="K876" s="51" t="s">
        <v>7932</v>
      </c>
      <c r="L876" s="51" t="s">
        <v>7934</v>
      </c>
      <c r="M876" s="51" t="s">
        <v>7935</v>
      </c>
      <c r="N876" s="51" t="s">
        <v>5455</v>
      </c>
      <c r="O876" s="49" t="s">
        <v>7936</v>
      </c>
      <c r="P876" s="50" t="s">
        <v>76</v>
      </c>
      <c r="Q876" s="51" t="s">
        <v>76</v>
      </c>
      <c r="R876" s="49" t="s">
        <v>77</v>
      </c>
      <c r="S876" s="50" t="s">
        <v>77</v>
      </c>
      <c r="T876" s="51" t="s">
        <v>76</v>
      </c>
      <c r="U876" s="51" t="s">
        <v>77</v>
      </c>
      <c r="V876" s="51" t="s">
        <v>77</v>
      </c>
      <c r="W876" s="51" t="s">
        <v>77</v>
      </c>
      <c r="X876" s="51" t="s">
        <v>76</v>
      </c>
      <c r="Y876" s="51" t="s">
        <v>77</v>
      </c>
      <c r="Z876" s="51" t="s">
        <v>77</v>
      </c>
      <c r="AA876" s="51" t="s">
        <v>77</v>
      </c>
      <c r="AB876" s="51" t="s">
        <v>76</v>
      </c>
      <c r="AC876" s="51" t="s">
        <v>77</v>
      </c>
      <c r="AD876" s="49" t="s">
        <v>77</v>
      </c>
      <c r="AE876" s="50" t="s">
        <v>76</v>
      </c>
      <c r="AF876" s="51" t="s">
        <v>77</v>
      </c>
      <c r="AG876" s="51" t="s">
        <v>77</v>
      </c>
      <c r="AH876" s="51" t="s">
        <v>77</v>
      </c>
      <c r="AI876" s="51" t="s">
        <v>77</v>
      </c>
      <c r="AJ876" s="51" t="s">
        <v>77</v>
      </c>
      <c r="AK876" s="51" t="s">
        <v>77</v>
      </c>
      <c r="AL876" s="51" t="s">
        <v>77</v>
      </c>
      <c r="AM876" s="51" t="s">
        <v>77</v>
      </c>
      <c r="AN876" s="51" t="s">
        <v>77</v>
      </c>
      <c r="AO876" s="51" t="s">
        <v>77</v>
      </c>
      <c r="AP876" s="51" t="s">
        <v>77</v>
      </c>
      <c r="AQ876" s="51" t="s">
        <v>77</v>
      </c>
      <c r="AR876" s="51" t="s">
        <v>77</v>
      </c>
      <c r="AS876" s="51" t="s">
        <v>77</v>
      </c>
      <c r="AT876" s="51" t="s">
        <v>76</v>
      </c>
      <c r="AU876" s="51" t="s">
        <v>77</v>
      </c>
      <c r="AV876" s="51" t="s">
        <v>77</v>
      </c>
      <c r="AW876" s="51" t="s">
        <v>77</v>
      </c>
      <c r="AX876" s="51" t="s">
        <v>77</v>
      </c>
      <c r="AY876" s="51" t="s">
        <v>77</v>
      </c>
      <c r="AZ876" s="51" t="s">
        <v>77</v>
      </c>
      <c r="BA876" s="51" t="s">
        <v>77</v>
      </c>
      <c r="BB876" s="51" t="s">
        <v>77</v>
      </c>
      <c r="BC876" s="51" t="s">
        <v>77</v>
      </c>
      <c r="BD876" s="51" t="s">
        <v>77</v>
      </c>
      <c r="BE876" s="49" t="s">
        <v>77</v>
      </c>
      <c r="BF876" s="52">
        <v>0</v>
      </c>
      <c r="BG876" s="53">
        <v>0</v>
      </c>
      <c r="BH876" s="53">
        <v>0</v>
      </c>
      <c r="BI876" s="53">
        <v>0</v>
      </c>
      <c r="BJ876" s="53">
        <v>0</v>
      </c>
      <c r="BK876" s="53">
        <v>0</v>
      </c>
      <c r="BL876" s="53">
        <v>0</v>
      </c>
      <c r="BM876" s="54">
        <f t="shared" si="13"/>
        <v>0</v>
      </c>
      <c r="BO876" t="str">
        <f>VLOOKUP(A876,Startups!$A$3:$B$1596, 2,FALSE)</f>
        <v>Early Stage</v>
      </c>
    </row>
    <row r="877" spans="1:67" s="55" customFormat="1" ht="135" customHeight="1" x14ac:dyDescent="0.2">
      <c r="A877" s="50" t="s">
        <v>7937</v>
      </c>
      <c r="B877" s="51" t="s">
        <v>7938</v>
      </c>
      <c r="C877" s="51" t="s">
        <v>141</v>
      </c>
      <c r="D877" s="51" t="s">
        <v>142</v>
      </c>
      <c r="E877" s="51">
        <v>2015</v>
      </c>
      <c r="F877" s="51" t="s">
        <v>49</v>
      </c>
      <c r="G877" s="51" t="s">
        <v>155</v>
      </c>
      <c r="H877" s="51" t="s">
        <v>7939</v>
      </c>
      <c r="I877" s="49" t="s">
        <v>7940</v>
      </c>
      <c r="J877" s="50" t="s">
        <v>7941</v>
      </c>
      <c r="K877" s="51" t="s">
        <v>7942</v>
      </c>
      <c r="L877" s="51" t="s">
        <v>7943</v>
      </c>
      <c r="M877" s="51" t="s">
        <v>7944</v>
      </c>
      <c r="N877" s="51" t="s">
        <v>7945</v>
      </c>
      <c r="O877" s="49" t="s">
        <v>7946</v>
      </c>
      <c r="P877" s="50" t="s">
        <v>77</v>
      </c>
      <c r="Q877" s="51" t="s">
        <v>76</v>
      </c>
      <c r="R877" s="49" t="s">
        <v>77</v>
      </c>
      <c r="S877" s="50" t="s">
        <v>77</v>
      </c>
      <c r="T877" s="51" t="s">
        <v>77</v>
      </c>
      <c r="U877" s="51" t="s">
        <v>77</v>
      </c>
      <c r="V877" s="51" t="s">
        <v>77</v>
      </c>
      <c r="W877" s="51" t="s">
        <v>76</v>
      </c>
      <c r="X877" s="51" t="s">
        <v>77</v>
      </c>
      <c r="Y877" s="51" t="s">
        <v>76</v>
      </c>
      <c r="Z877" s="51" t="s">
        <v>77</v>
      </c>
      <c r="AA877" s="51" t="s">
        <v>76</v>
      </c>
      <c r="AB877" s="51" t="s">
        <v>77</v>
      </c>
      <c r="AC877" s="51" t="s">
        <v>77</v>
      </c>
      <c r="AD877" s="49" t="s">
        <v>77</v>
      </c>
      <c r="AE877" s="50" t="s">
        <v>77</v>
      </c>
      <c r="AF877" s="51" t="s">
        <v>77</v>
      </c>
      <c r="AG877" s="51" t="s">
        <v>77</v>
      </c>
      <c r="AH877" s="51" t="s">
        <v>77</v>
      </c>
      <c r="AI877" s="51" t="s">
        <v>77</v>
      </c>
      <c r="AJ877" s="51" t="s">
        <v>77</v>
      </c>
      <c r="AK877" s="51" t="s">
        <v>77</v>
      </c>
      <c r="AL877" s="51" t="s">
        <v>77</v>
      </c>
      <c r="AM877" s="51" t="s">
        <v>77</v>
      </c>
      <c r="AN877" s="51" t="s">
        <v>77</v>
      </c>
      <c r="AO877" s="51" t="s">
        <v>77</v>
      </c>
      <c r="AP877" s="51" t="s">
        <v>77</v>
      </c>
      <c r="AQ877" s="51" t="s">
        <v>77</v>
      </c>
      <c r="AR877" s="51" t="s">
        <v>76</v>
      </c>
      <c r="AS877" s="51" t="s">
        <v>77</v>
      </c>
      <c r="AT877" s="51" t="s">
        <v>77</v>
      </c>
      <c r="AU877" s="51" t="s">
        <v>77</v>
      </c>
      <c r="AV877" s="51" t="s">
        <v>77</v>
      </c>
      <c r="AW877" s="51" t="s">
        <v>77</v>
      </c>
      <c r="AX877" s="51" t="s">
        <v>77</v>
      </c>
      <c r="AY877" s="51" t="s">
        <v>77</v>
      </c>
      <c r="AZ877" s="51" t="s">
        <v>77</v>
      </c>
      <c r="BA877" s="51" t="s">
        <v>77</v>
      </c>
      <c r="BB877" s="51" t="s">
        <v>77</v>
      </c>
      <c r="BC877" s="51" t="s">
        <v>77</v>
      </c>
      <c r="BD877" s="51" t="s">
        <v>77</v>
      </c>
      <c r="BE877" s="49" t="s">
        <v>77</v>
      </c>
      <c r="BF877" s="52">
        <v>0</v>
      </c>
      <c r="BG877" s="53">
        <v>0</v>
      </c>
      <c r="BH877" s="53">
        <v>0</v>
      </c>
      <c r="BI877" s="53">
        <v>0</v>
      </c>
      <c r="BJ877" s="53">
        <v>0</v>
      </c>
      <c r="BK877" s="53">
        <v>0</v>
      </c>
      <c r="BL877" s="53">
        <v>0</v>
      </c>
      <c r="BM877" s="54">
        <f t="shared" si="13"/>
        <v>0</v>
      </c>
      <c r="BO877" t="str">
        <f>VLOOKUP(A877,Startups!$A$3:$B$1596, 2,FALSE)</f>
        <v>Normal</v>
      </c>
    </row>
    <row r="878" spans="1:67" s="55" customFormat="1" ht="135" customHeight="1" x14ac:dyDescent="0.2">
      <c r="A878" s="50" t="s">
        <v>7947</v>
      </c>
      <c r="B878" s="51" t="s">
        <v>7948</v>
      </c>
      <c r="C878" s="51" t="s">
        <v>681</v>
      </c>
      <c r="D878" s="51" t="s">
        <v>7949</v>
      </c>
      <c r="E878" s="51">
        <v>2012</v>
      </c>
      <c r="F878" s="51" t="s">
        <v>49</v>
      </c>
      <c r="G878" s="51" t="s">
        <v>68</v>
      </c>
      <c r="H878" s="51" t="s">
        <v>7950</v>
      </c>
      <c r="I878" s="49" t="s">
        <v>7951</v>
      </c>
      <c r="J878" s="50" t="s">
        <v>7952</v>
      </c>
      <c r="K878" s="51" t="s">
        <v>7953</v>
      </c>
      <c r="L878" s="51" t="s">
        <v>7954</v>
      </c>
      <c r="M878" s="51" t="s">
        <v>7955</v>
      </c>
      <c r="N878" s="51" t="s">
        <v>7956</v>
      </c>
      <c r="O878" s="49" t="s">
        <v>7957</v>
      </c>
      <c r="P878" s="50" t="s">
        <v>77</v>
      </c>
      <c r="Q878" s="51" t="s">
        <v>76</v>
      </c>
      <c r="R878" s="49" t="s">
        <v>77</v>
      </c>
      <c r="S878" s="50" t="s">
        <v>77</v>
      </c>
      <c r="T878" s="51" t="s">
        <v>77</v>
      </c>
      <c r="U878" s="51" t="s">
        <v>77</v>
      </c>
      <c r="V878" s="51" t="s">
        <v>77</v>
      </c>
      <c r="W878" s="51" t="s">
        <v>76</v>
      </c>
      <c r="X878" s="51" t="s">
        <v>77</v>
      </c>
      <c r="Y878" s="51" t="s">
        <v>76</v>
      </c>
      <c r="Z878" s="51" t="s">
        <v>77</v>
      </c>
      <c r="AA878" s="51" t="s">
        <v>77</v>
      </c>
      <c r="AB878" s="51" t="s">
        <v>77</v>
      </c>
      <c r="AC878" s="51" t="s">
        <v>77</v>
      </c>
      <c r="AD878" s="49" t="s">
        <v>77</v>
      </c>
      <c r="AE878" s="50" t="s">
        <v>77</v>
      </c>
      <c r="AF878" s="51" t="s">
        <v>77</v>
      </c>
      <c r="AG878" s="51" t="s">
        <v>77</v>
      </c>
      <c r="AH878" s="51" t="s">
        <v>77</v>
      </c>
      <c r="AI878" s="51" t="s">
        <v>77</v>
      </c>
      <c r="AJ878" s="51" t="s">
        <v>77</v>
      </c>
      <c r="AK878" s="51" t="s">
        <v>77</v>
      </c>
      <c r="AL878" s="51" t="s">
        <v>77</v>
      </c>
      <c r="AM878" s="51" t="s">
        <v>77</v>
      </c>
      <c r="AN878" s="51" t="s">
        <v>77</v>
      </c>
      <c r="AO878" s="51" t="s">
        <v>77</v>
      </c>
      <c r="AP878" s="51" t="s">
        <v>77</v>
      </c>
      <c r="AQ878" s="51" t="s">
        <v>77</v>
      </c>
      <c r="AR878" s="51" t="s">
        <v>76</v>
      </c>
      <c r="AS878" s="51" t="s">
        <v>77</v>
      </c>
      <c r="AT878" s="51" t="s">
        <v>77</v>
      </c>
      <c r="AU878" s="51" t="s">
        <v>77</v>
      </c>
      <c r="AV878" s="51" t="s">
        <v>77</v>
      </c>
      <c r="AW878" s="51" t="s">
        <v>77</v>
      </c>
      <c r="AX878" s="51" t="s">
        <v>77</v>
      </c>
      <c r="AY878" s="51" t="s">
        <v>77</v>
      </c>
      <c r="AZ878" s="51" t="s">
        <v>77</v>
      </c>
      <c r="BA878" s="51" t="s">
        <v>77</v>
      </c>
      <c r="BB878" s="51" t="s">
        <v>77</v>
      </c>
      <c r="BC878" s="51" t="s">
        <v>77</v>
      </c>
      <c r="BD878" s="51" t="s">
        <v>77</v>
      </c>
      <c r="BE878" s="49" t="s">
        <v>77</v>
      </c>
      <c r="BF878" s="52">
        <v>0</v>
      </c>
      <c r="BG878" s="53">
        <v>0</v>
      </c>
      <c r="BH878" s="53">
        <v>0</v>
      </c>
      <c r="BI878" s="53">
        <v>0</v>
      </c>
      <c r="BJ878" s="53">
        <v>0</v>
      </c>
      <c r="BK878" s="53">
        <v>0</v>
      </c>
      <c r="BL878" s="53">
        <v>0</v>
      </c>
      <c r="BM878" s="54">
        <f t="shared" si="13"/>
        <v>0</v>
      </c>
      <c r="BO878" t="str">
        <f>VLOOKUP(A878,Startups!$A$3:$B$1596, 2,FALSE)</f>
        <v>Early Stage</v>
      </c>
    </row>
    <row r="879" spans="1:67" s="55" customFormat="1" ht="135" customHeight="1" x14ac:dyDescent="0.2">
      <c r="A879" s="50" t="s">
        <v>7958</v>
      </c>
      <c r="B879" s="51" t="s">
        <v>7959</v>
      </c>
      <c r="C879" s="51" t="s">
        <v>1027</v>
      </c>
      <c r="D879" s="51" t="s">
        <v>1538</v>
      </c>
      <c r="E879" s="51">
        <v>2015</v>
      </c>
      <c r="F879" s="51" t="s">
        <v>7483</v>
      </c>
      <c r="G879" s="51" t="s">
        <v>155</v>
      </c>
      <c r="H879" s="51" t="s">
        <v>7960</v>
      </c>
      <c r="I879" s="49" t="s">
        <v>7961</v>
      </c>
      <c r="J879" s="50" t="s">
        <v>7962</v>
      </c>
      <c r="K879" s="51" t="s">
        <v>7963</v>
      </c>
      <c r="L879" s="51" t="s">
        <v>7964</v>
      </c>
      <c r="M879" s="51" t="s">
        <v>7965</v>
      </c>
      <c r="N879" s="51" t="s">
        <v>7966</v>
      </c>
      <c r="O879" s="49" t="s">
        <v>7967</v>
      </c>
      <c r="P879" s="50" t="s">
        <v>76</v>
      </c>
      <c r="Q879" s="51" t="s">
        <v>77</v>
      </c>
      <c r="R879" s="49" t="s">
        <v>76</v>
      </c>
      <c r="S879" s="50" t="s">
        <v>77</v>
      </c>
      <c r="T879" s="51" t="s">
        <v>77</v>
      </c>
      <c r="U879" s="51" t="s">
        <v>77</v>
      </c>
      <c r="V879" s="51" t="s">
        <v>77</v>
      </c>
      <c r="W879" s="51" t="s">
        <v>77</v>
      </c>
      <c r="X879" s="51" t="s">
        <v>76</v>
      </c>
      <c r="Y879" s="51" t="s">
        <v>77</v>
      </c>
      <c r="Z879" s="51" t="s">
        <v>77</v>
      </c>
      <c r="AA879" s="51" t="s">
        <v>76</v>
      </c>
      <c r="AB879" s="51" t="s">
        <v>76</v>
      </c>
      <c r="AC879" s="51" t="s">
        <v>77</v>
      </c>
      <c r="AD879" s="49" t="s">
        <v>77</v>
      </c>
      <c r="AE879" s="50" t="s">
        <v>77</v>
      </c>
      <c r="AF879" s="51" t="s">
        <v>77</v>
      </c>
      <c r="AG879" s="51" t="s">
        <v>77</v>
      </c>
      <c r="AH879" s="51" t="s">
        <v>77</v>
      </c>
      <c r="AI879" s="51" t="s">
        <v>77</v>
      </c>
      <c r="AJ879" s="51" t="s">
        <v>77</v>
      </c>
      <c r="AK879" s="51" t="s">
        <v>77</v>
      </c>
      <c r="AL879" s="51" t="s">
        <v>77</v>
      </c>
      <c r="AM879" s="51" t="s">
        <v>77</v>
      </c>
      <c r="AN879" s="51" t="s">
        <v>77</v>
      </c>
      <c r="AO879" s="51" t="s">
        <v>77</v>
      </c>
      <c r="AP879" s="51" t="s">
        <v>77</v>
      </c>
      <c r="AQ879" s="51" t="s">
        <v>77</v>
      </c>
      <c r="AR879" s="51" t="s">
        <v>77</v>
      </c>
      <c r="AS879" s="51" t="s">
        <v>77</v>
      </c>
      <c r="AT879" s="51" t="s">
        <v>77</v>
      </c>
      <c r="AU879" s="51" t="s">
        <v>77</v>
      </c>
      <c r="AV879" s="51" t="s">
        <v>77</v>
      </c>
      <c r="AW879" s="51" t="s">
        <v>77</v>
      </c>
      <c r="AX879" s="51" t="s">
        <v>77</v>
      </c>
      <c r="AY879" s="51" t="s">
        <v>76</v>
      </c>
      <c r="AZ879" s="51" t="s">
        <v>77</v>
      </c>
      <c r="BA879" s="51" t="s">
        <v>77</v>
      </c>
      <c r="BB879" s="51" t="s">
        <v>76</v>
      </c>
      <c r="BC879" s="51" t="s">
        <v>77</v>
      </c>
      <c r="BD879" s="51" t="s">
        <v>77</v>
      </c>
      <c r="BE879" s="49" t="s">
        <v>77</v>
      </c>
      <c r="BF879" s="52">
        <v>0</v>
      </c>
      <c r="BG879" s="53">
        <v>0</v>
      </c>
      <c r="BH879" s="53">
        <v>0</v>
      </c>
      <c r="BI879" s="53">
        <v>0</v>
      </c>
      <c r="BJ879" s="53">
        <v>0</v>
      </c>
      <c r="BK879" s="53">
        <v>0</v>
      </c>
      <c r="BL879" s="53">
        <v>0</v>
      </c>
      <c r="BM879" s="54">
        <f t="shared" si="13"/>
        <v>0</v>
      </c>
      <c r="BO879" t="str">
        <f>VLOOKUP(A879,Startups!$A$3:$B$1596, 2,FALSE)</f>
        <v>Early Stage</v>
      </c>
    </row>
    <row r="880" spans="1:67" s="55" customFormat="1" ht="135" customHeight="1" x14ac:dyDescent="0.2">
      <c r="A880" s="50" t="s">
        <v>7968</v>
      </c>
      <c r="B880" s="51" t="s">
        <v>7969</v>
      </c>
      <c r="C880" s="51" t="s">
        <v>648</v>
      </c>
      <c r="D880" s="51" t="s">
        <v>649</v>
      </c>
      <c r="E880" s="51">
        <v>2015</v>
      </c>
      <c r="F880" s="51" t="s">
        <v>49</v>
      </c>
      <c r="G880" s="51" t="s">
        <v>68</v>
      </c>
      <c r="H880" s="51" t="s">
        <v>7970</v>
      </c>
      <c r="I880" s="49" t="s">
        <v>7971</v>
      </c>
      <c r="J880" s="50" t="s">
        <v>7972</v>
      </c>
      <c r="K880" s="51" t="s">
        <v>7973</v>
      </c>
      <c r="L880" s="51" t="s">
        <v>7974</v>
      </c>
      <c r="M880" s="51" t="s">
        <v>7975</v>
      </c>
      <c r="N880" s="51" t="s">
        <v>7976</v>
      </c>
      <c r="O880" s="49" t="s">
        <v>7977</v>
      </c>
      <c r="P880" s="50" t="s">
        <v>76</v>
      </c>
      <c r="Q880" s="51" t="s">
        <v>76</v>
      </c>
      <c r="R880" s="49" t="s">
        <v>77</v>
      </c>
      <c r="S880" s="50" t="s">
        <v>77</v>
      </c>
      <c r="T880" s="51" t="s">
        <v>77</v>
      </c>
      <c r="U880" s="51" t="s">
        <v>77</v>
      </c>
      <c r="V880" s="51" t="s">
        <v>77</v>
      </c>
      <c r="W880" s="51" t="s">
        <v>76</v>
      </c>
      <c r="X880" s="51" t="s">
        <v>77</v>
      </c>
      <c r="Y880" s="51" t="s">
        <v>76</v>
      </c>
      <c r="Z880" s="51" t="s">
        <v>77</v>
      </c>
      <c r="AA880" s="51" t="s">
        <v>77</v>
      </c>
      <c r="AB880" s="51" t="s">
        <v>77</v>
      </c>
      <c r="AC880" s="51" t="s">
        <v>77</v>
      </c>
      <c r="AD880" s="49" t="s">
        <v>77</v>
      </c>
      <c r="AE880" s="50" t="s">
        <v>77</v>
      </c>
      <c r="AF880" s="51" t="s">
        <v>77</v>
      </c>
      <c r="AG880" s="51" t="s">
        <v>77</v>
      </c>
      <c r="AH880" s="51" t="s">
        <v>77</v>
      </c>
      <c r="AI880" s="51" t="s">
        <v>77</v>
      </c>
      <c r="AJ880" s="51" t="s">
        <v>77</v>
      </c>
      <c r="AK880" s="51" t="s">
        <v>77</v>
      </c>
      <c r="AL880" s="51" t="s">
        <v>77</v>
      </c>
      <c r="AM880" s="51" t="s">
        <v>77</v>
      </c>
      <c r="AN880" s="51" t="s">
        <v>77</v>
      </c>
      <c r="AO880" s="51" t="s">
        <v>77</v>
      </c>
      <c r="AP880" s="51" t="s">
        <v>77</v>
      </c>
      <c r="AQ880" s="51" t="s">
        <v>77</v>
      </c>
      <c r="AR880" s="51" t="s">
        <v>76</v>
      </c>
      <c r="AS880" s="51" t="s">
        <v>77</v>
      </c>
      <c r="AT880" s="51" t="s">
        <v>77</v>
      </c>
      <c r="AU880" s="51" t="s">
        <v>77</v>
      </c>
      <c r="AV880" s="51" t="s">
        <v>77</v>
      </c>
      <c r="AW880" s="51" t="s">
        <v>77</v>
      </c>
      <c r="AX880" s="51" t="s">
        <v>77</v>
      </c>
      <c r="AY880" s="51" t="s">
        <v>77</v>
      </c>
      <c r="AZ880" s="51" t="s">
        <v>77</v>
      </c>
      <c r="BA880" s="51" t="s">
        <v>77</v>
      </c>
      <c r="BB880" s="51" t="s">
        <v>77</v>
      </c>
      <c r="BC880" s="51" t="s">
        <v>77</v>
      </c>
      <c r="BD880" s="51" t="s">
        <v>77</v>
      </c>
      <c r="BE880" s="49" t="s">
        <v>77</v>
      </c>
      <c r="BF880" s="52">
        <v>0</v>
      </c>
      <c r="BG880" s="53">
        <v>0</v>
      </c>
      <c r="BH880" s="53">
        <v>0</v>
      </c>
      <c r="BI880" s="53">
        <v>0</v>
      </c>
      <c r="BJ880" s="53">
        <v>0</v>
      </c>
      <c r="BK880" s="53">
        <v>0</v>
      </c>
      <c r="BL880" s="53">
        <v>0</v>
      </c>
      <c r="BM880" s="54">
        <f t="shared" si="13"/>
        <v>0</v>
      </c>
      <c r="BO880" t="str">
        <f>VLOOKUP(A880,Startups!$A$3:$B$1596, 2,FALSE)</f>
        <v>Normal</v>
      </c>
    </row>
    <row r="881" spans="1:67" s="55" customFormat="1" ht="135" customHeight="1" x14ac:dyDescent="0.2">
      <c r="A881" s="50" t="s">
        <v>7988</v>
      </c>
      <c r="B881" s="51" t="s">
        <v>7989</v>
      </c>
      <c r="C881" s="51" t="s">
        <v>1027</v>
      </c>
      <c r="D881" s="51" t="s">
        <v>1028</v>
      </c>
      <c r="E881" s="51">
        <v>2015</v>
      </c>
      <c r="F881" s="51" t="s">
        <v>2614</v>
      </c>
      <c r="G881" s="51" t="s">
        <v>155</v>
      </c>
      <c r="H881" s="51" t="s">
        <v>7990</v>
      </c>
      <c r="I881" s="49" t="s">
        <v>7991</v>
      </c>
      <c r="J881" s="50" t="s">
        <v>7992</v>
      </c>
      <c r="K881" s="51" t="s">
        <v>7993</v>
      </c>
      <c r="L881" s="51" t="s">
        <v>7994</v>
      </c>
      <c r="M881" s="51" t="s">
        <v>7995</v>
      </c>
      <c r="N881" s="51" t="s">
        <v>7996</v>
      </c>
      <c r="O881" s="49" t="s">
        <v>7997</v>
      </c>
      <c r="P881" s="50" t="s">
        <v>76</v>
      </c>
      <c r="Q881" s="51" t="s">
        <v>76</v>
      </c>
      <c r="R881" s="49" t="s">
        <v>77</v>
      </c>
      <c r="S881" s="50" t="s">
        <v>77</v>
      </c>
      <c r="T881" s="51" t="s">
        <v>77</v>
      </c>
      <c r="U881" s="51" t="s">
        <v>77</v>
      </c>
      <c r="V881" s="51" t="s">
        <v>77</v>
      </c>
      <c r="W881" s="51" t="s">
        <v>77</v>
      </c>
      <c r="X881" s="51" t="s">
        <v>77</v>
      </c>
      <c r="Y881" s="51" t="s">
        <v>76</v>
      </c>
      <c r="Z881" s="51" t="s">
        <v>77</v>
      </c>
      <c r="AA881" s="51" t="s">
        <v>77</v>
      </c>
      <c r="AB881" s="51" t="s">
        <v>77</v>
      </c>
      <c r="AC881" s="51" t="s">
        <v>76</v>
      </c>
      <c r="AD881" s="49" t="s">
        <v>76</v>
      </c>
      <c r="AE881" s="50" t="s">
        <v>77</v>
      </c>
      <c r="AF881" s="51" t="s">
        <v>77</v>
      </c>
      <c r="AG881" s="51" t="s">
        <v>77</v>
      </c>
      <c r="AH881" s="51" t="s">
        <v>77</v>
      </c>
      <c r="AI881" s="51" t="s">
        <v>77</v>
      </c>
      <c r="AJ881" s="51" t="s">
        <v>76</v>
      </c>
      <c r="AK881" s="51" t="s">
        <v>77</v>
      </c>
      <c r="AL881" s="51" t="s">
        <v>77</v>
      </c>
      <c r="AM881" s="51" t="s">
        <v>77</v>
      </c>
      <c r="AN881" s="51" t="s">
        <v>77</v>
      </c>
      <c r="AO881" s="51" t="s">
        <v>77</v>
      </c>
      <c r="AP881" s="51" t="s">
        <v>77</v>
      </c>
      <c r="AQ881" s="51" t="s">
        <v>77</v>
      </c>
      <c r="AR881" s="51" t="s">
        <v>77</v>
      </c>
      <c r="AS881" s="51" t="s">
        <v>77</v>
      </c>
      <c r="AT881" s="51" t="s">
        <v>77</v>
      </c>
      <c r="AU881" s="51" t="s">
        <v>77</v>
      </c>
      <c r="AV881" s="51" t="s">
        <v>77</v>
      </c>
      <c r="AW881" s="51" t="s">
        <v>77</v>
      </c>
      <c r="AX881" s="51" t="s">
        <v>77</v>
      </c>
      <c r="AY881" s="51" t="s">
        <v>77</v>
      </c>
      <c r="AZ881" s="51" t="s">
        <v>77</v>
      </c>
      <c r="BA881" s="51" t="s">
        <v>77</v>
      </c>
      <c r="BB881" s="51" t="s">
        <v>77</v>
      </c>
      <c r="BC881" s="51" t="s">
        <v>76</v>
      </c>
      <c r="BD881" s="51" t="s">
        <v>77</v>
      </c>
      <c r="BE881" s="49" t="s">
        <v>77</v>
      </c>
      <c r="BF881" s="52">
        <v>0</v>
      </c>
      <c r="BG881" s="53">
        <v>0</v>
      </c>
      <c r="BH881" s="53">
        <v>0</v>
      </c>
      <c r="BI881" s="53">
        <v>0</v>
      </c>
      <c r="BJ881" s="53">
        <v>0</v>
      </c>
      <c r="BK881" s="53">
        <v>0</v>
      </c>
      <c r="BL881" s="53">
        <v>0</v>
      </c>
      <c r="BM881" s="54">
        <f t="shared" si="13"/>
        <v>0</v>
      </c>
      <c r="BO881" t="str">
        <f>VLOOKUP(A881,Startups!$A$3:$B$1596, 2,FALSE)</f>
        <v>Early Stage</v>
      </c>
    </row>
    <row r="882" spans="1:67" s="55" customFormat="1" ht="135" customHeight="1" x14ac:dyDescent="0.2">
      <c r="A882" s="50" t="s">
        <v>7998</v>
      </c>
      <c r="B882" s="51" t="s">
        <v>7999</v>
      </c>
      <c r="C882" s="51" t="s">
        <v>66</v>
      </c>
      <c r="D882" s="51" t="s">
        <v>93</v>
      </c>
      <c r="E882" s="51">
        <v>2014</v>
      </c>
      <c r="F882" s="51" t="s">
        <v>44</v>
      </c>
      <c r="G882" s="51" t="s">
        <v>94</v>
      </c>
      <c r="H882" s="51" t="s">
        <v>8000</v>
      </c>
      <c r="I882" s="49" t="s">
        <v>8001</v>
      </c>
      <c r="J882" s="50" t="s">
        <v>8002</v>
      </c>
      <c r="K882" s="51" t="s">
        <v>8003</v>
      </c>
      <c r="L882" s="51" t="s">
        <v>1984</v>
      </c>
      <c r="M882" s="51" t="s">
        <v>8004</v>
      </c>
      <c r="N882" s="51" t="s">
        <v>8005</v>
      </c>
      <c r="O882" s="49" t="s">
        <v>8006</v>
      </c>
      <c r="P882" s="50" t="s">
        <v>77</v>
      </c>
      <c r="Q882" s="51" t="s">
        <v>76</v>
      </c>
      <c r="R882" s="49" t="s">
        <v>77</v>
      </c>
      <c r="S882" s="50" t="s">
        <v>77</v>
      </c>
      <c r="T882" s="51" t="s">
        <v>77</v>
      </c>
      <c r="U882" s="51" t="s">
        <v>77</v>
      </c>
      <c r="V882" s="51" t="s">
        <v>76</v>
      </c>
      <c r="W882" s="51" t="s">
        <v>77</v>
      </c>
      <c r="X882" s="51" t="s">
        <v>77</v>
      </c>
      <c r="Y882" s="51" t="s">
        <v>77</v>
      </c>
      <c r="Z882" s="51" t="s">
        <v>76</v>
      </c>
      <c r="AA882" s="51" t="s">
        <v>76</v>
      </c>
      <c r="AB882" s="51" t="s">
        <v>77</v>
      </c>
      <c r="AC882" s="51" t="s">
        <v>77</v>
      </c>
      <c r="AD882" s="49" t="s">
        <v>77</v>
      </c>
      <c r="AE882" s="50" t="s">
        <v>77</v>
      </c>
      <c r="AF882" s="51" t="s">
        <v>77</v>
      </c>
      <c r="AG882" s="51" t="s">
        <v>77</v>
      </c>
      <c r="AH882" s="51" t="s">
        <v>77</v>
      </c>
      <c r="AI882" s="51" t="s">
        <v>77</v>
      </c>
      <c r="AJ882" s="51" t="s">
        <v>77</v>
      </c>
      <c r="AK882" s="51" t="s">
        <v>77</v>
      </c>
      <c r="AL882" s="51" t="s">
        <v>77</v>
      </c>
      <c r="AM882" s="51" t="s">
        <v>76</v>
      </c>
      <c r="AN882" s="51" t="s">
        <v>77</v>
      </c>
      <c r="AO882" s="51" t="s">
        <v>77</v>
      </c>
      <c r="AP882" s="51" t="s">
        <v>77</v>
      </c>
      <c r="AQ882" s="51" t="s">
        <v>77</v>
      </c>
      <c r="AR882" s="51" t="s">
        <v>77</v>
      </c>
      <c r="AS882" s="51" t="s">
        <v>77</v>
      </c>
      <c r="AT882" s="51" t="s">
        <v>77</v>
      </c>
      <c r="AU882" s="51" t="s">
        <v>77</v>
      </c>
      <c r="AV882" s="51" t="s">
        <v>77</v>
      </c>
      <c r="AW882" s="51" t="s">
        <v>77</v>
      </c>
      <c r="AX882" s="51" t="s">
        <v>77</v>
      </c>
      <c r="AY882" s="51" t="s">
        <v>77</v>
      </c>
      <c r="AZ882" s="51" t="s">
        <v>77</v>
      </c>
      <c r="BA882" s="51" t="s">
        <v>77</v>
      </c>
      <c r="BB882" s="51" t="s">
        <v>77</v>
      </c>
      <c r="BC882" s="51" t="s">
        <v>77</v>
      </c>
      <c r="BD882" s="51" t="s">
        <v>77</v>
      </c>
      <c r="BE882" s="49" t="s">
        <v>77</v>
      </c>
      <c r="BF882" s="52">
        <v>0</v>
      </c>
      <c r="BG882" s="53">
        <v>0</v>
      </c>
      <c r="BH882" s="53">
        <v>0</v>
      </c>
      <c r="BI882" s="53">
        <v>0</v>
      </c>
      <c r="BJ882" s="53">
        <v>0</v>
      </c>
      <c r="BK882" s="53">
        <v>0</v>
      </c>
      <c r="BL882" s="53">
        <v>0</v>
      </c>
      <c r="BM882" s="54">
        <f t="shared" si="13"/>
        <v>0</v>
      </c>
      <c r="BO882" t="str">
        <f>VLOOKUP(A882,Startups!$A$3:$B$1596, 2,FALSE)</f>
        <v>Normal</v>
      </c>
    </row>
    <row r="883" spans="1:67" s="55" customFormat="1" ht="135" customHeight="1" x14ac:dyDescent="0.2">
      <c r="A883" s="50" t="s">
        <v>8007</v>
      </c>
      <c r="B883" s="51" t="s">
        <v>8008</v>
      </c>
      <c r="C883" s="51" t="s">
        <v>4803</v>
      </c>
      <c r="D883" s="51" t="s">
        <v>8009</v>
      </c>
      <c r="E883" s="51">
        <v>2015</v>
      </c>
      <c r="F883" s="51" t="s">
        <v>52</v>
      </c>
      <c r="G883" s="51" t="s">
        <v>68</v>
      </c>
      <c r="H883" s="51" t="s">
        <v>8010</v>
      </c>
      <c r="I883" s="49" t="s">
        <v>8011</v>
      </c>
      <c r="J883" s="50" t="s">
        <v>8012</v>
      </c>
      <c r="K883" s="51" t="s">
        <v>8013</v>
      </c>
      <c r="L883" s="51" t="s">
        <v>8014</v>
      </c>
      <c r="M883" s="51" t="s">
        <v>8015</v>
      </c>
      <c r="N883" s="51" t="s">
        <v>8016</v>
      </c>
      <c r="O883" s="49" t="s">
        <v>8017</v>
      </c>
      <c r="P883" s="50" t="s">
        <v>76</v>
      </c>
      <c r="Q883" s="51" t="s">
        <v>77</v>
      </c>
      <c r="R883" s="49" t="s">
        <v>77</v>
      </c>
      <c r="S883" s="50" t="s">
        <v>77</v>
      </c>
      <c r="T883" s="51" t="s">
        <v>77</v>
      </c>
      <c r="U883" s="51" t="s">
        <v>77</v>
      </c>
      <c r="V883" s="51" t="s">
        <v>77</v>
      </c>
      <c r="W883" s="51" t="s">
        <v>77</v>
      </c>
      <c r="X883" s="51" t="s">
        <v>77</v>
      </c>
      <c r="Y883" s="51" t="s">
        <v>77</v>
      </c>
      <c r="Z883" s="51" t="s">
        <v>76</v>
      </c>
      <c r="AA883" s="51" t="s">
        <v>77</v>
      </c>
      <c r="AB883" s="51" t="s">
        <v>77</v>
      </c>
      <c r="AC883" s="51" t="s">
        <v>76</v>
      </c>
      <c r="AD883" s="49" t="s">
        <v>77</v>
      </c>
      <c r="AE883" s="50" t="s">
        <v>77</v>
      </c>
      <c r="AF883" s="51" t="s">
        <v>77</v>
      </c>
      <c r="AG883" s="51" t="s">
        <v>77</v>
      </c>
      <c r="AH883" s="51" t="s">
        <v>77</v>
      </c>
      <c r="AI883" s="51" t="s">
        <v>77</v>
      </c>
      <c r="AJ883" s="51" t="s">
        <v>77</v>
      </c>
      <c r="AK883" s="51" t="s">
        <v>77</v>
      </c>
      <c r="AL883" s="51" t="s">
        <v>77</v>
      </c>
      <c r="AM883" s="51" t="s">
        <v>77</v>
      </c>
      <c r="AN883" s="51" t="s">
        <v>77</v>
      </c>
      <c r="AO883" s="51" t="s">
        <v>77</v>
      </c>
      <c r="AP883" s="51" t="s">
        <v>77</v>
      </c>
      <c r="AQ883" s="51" t="s">
        <v>77</v>
      </c>
      <c r="AR883" s="51" t="s">
        <v>77</v>
      </c>
      <c r="AS883" s="51" t="s">
        <v>77</v>
      </c>
      <c r="AT883" s="51" t="s">
        <v>77</v>
      </c>
      <c r="AU883" s="51" t="s">
        <v>76</v>
      </c>
      <c r="AV883" s="51" t="s">
        <v>77</v>
      </c>
      <c r="AW883" s="51" t="s">
        <v>77</v>
      </c>
      <c r="AX883" s="51" t="s">
        <v>77</v>
      </c>
      <c r="AY883" s="51" t="s">
        <v>77</v>
      </c>
      <c r="AZ883" s="51" t="s">
        <v>77</v>
      </c>
      <c r="BA883" s="51" t="s">
        <v>77</v>
      </c>
      <c r="BB883" s="51" t="s">
        <v>77</v>
      </c>
      <c r="BC883" s="51" t="s">
        <v>77</v>
      </c>
      <c r="BD883" s="51" t="s">
        <v>77</v>
      </c>
      <c r="BE883" s="49" t="s">
        <v>77</v>
      </c>
      <c r="BF883" s="52">
        <v>0</v>
      </c>
      <c r="BG883" s="53">
        <v>0</v>
      </c>
      <c r="BH883" s="53">
        <v>0</v>
      </c>
      <c r="BI883" s="53">
        <v>0</v>
      </c>
      <c r="BJ883" s="53">
        <v>0</v>
      </c>
      <c r="BK883" s="53">
        <v>0</v>
      </c>
      <c r="BL883" s="53">
        <v>0</v>
      </c>
      <c r="BM883" s="54">
        <f t="shared" si="13"/>
        <v>0</v>
      </c>
      <c r="BO883" t="str">
        <f>VLOOKUP(A883,Startups!$A$3:$B$1596, 2,FALSE)</f>
        <v>Early Stage</v>
      </c>
    </row>
    <row r="884" spans="1:67" s="55" customFormat="1" ht="135" customHeight="1" x14ac:dyDescent="0.2">
      <c r="A884" s="50" t="s">
        <v>8018</v>
      </c>
      <c r="B884" s="51" t="s">
        <v>8019</v>
      </c>
      <c r="C884" s="51" t="s">
        <v>681</v>
      </c>
      <c r="D884" s="51" t="s">
        <v>3715</v>
      </c>
      <c r="E884" s="51">
        <v>2015</v>
      </c>
      <c r="F884" s="51" t="s">
        <v>54</v>
      </c>
      <c r="G884" s="51" t="s">
        <v>68</v>
      </c>
      <c r="H884" s="51" t="s">
        <v>8020</v>
      </c>
      <c r="I884" s="49" t="s">
        <v>8021</v>
      </c>
      <c r="J884" s="50" t="s">
        <v>8022</v>
      </c>
      <c r="K884" s="51" t="s">
        <v>8023</v>
      </c>
      <c r="L884" s="51" t="s">
        <v>8024</v>
      </c>
      <c r="M884" s="51" t="s">
        <v>8025</v>
      </c>
      <c r="N884" s="51" t="s">
        <v>8026</v>
      </c>
      <c r="O884" s="49" t="s">
        <v>8027</v>
      </c>
      <c r="P884" s="50" t="s">
        <v>76</v>
      </c>
      <c r="Q884" s="51" t="s">
        <v>77</v>
      </c>
      <c r="R884" s="49" t="s">
        <v>77</v>
      </c>
      <c r="S884" s="50" t="s">
        <v>77</v>
      </c>
      <c r="T884" s="51" t="s">
        <v>76</v>
      </c>
      <c r="U884" s="51" t="s">
        <v>77</v>
      </c>
      <c r="V884" s="51" t="s">
        <v>77</v>
      </c>
      <c r="W884" s="51" t="s">
        <v>77</v>
      </c>
      <c r="X884" s="51" t="s">
        <v>76</v>
      </c>
      <c r="Y884" s="51" t="s">
        <v>77</v>
      </c>
      <c r="Z884" s="51" t="s">
        <v>77</v>
      </c>
      <c r="AA884" s="51" t="s">
        <v>77</v>
      </c>
      <c r="AB884" s="51" t="s">
        <v>76</v>
      </c>
      <c r="AC884" s="51" t="s">
        <v>77</v>
      </c>
      <c r="AD884" s="49" t="s">
        <v>77</v>
      </c>
      <c r="AE884" s="50" t="s">
        <v>77</v>
      </c>
      <c r="AF884" s="51" t="s">
        <v>77</v>
      </c>
      <c r="AG884" s="51" t="s">
        <v>77</v>
      </c>
      <c r="AH884" s="51" t="s">
        <v>77</v>
      </c>
      <c r="AI884" s="51" t="s">
        <v>77</v>
      </c>
      <c r="AJ884" s="51" t="s">
        <v>77</v>
      </c>
      <c r="AK884" s="51" t="s">
        <v>77</v>
      </c>
      <c r="AL884" s="51" t="s">
        <v>77</v>
      </c>
      <c r="AM884" s="51" t="s">
        <v>77</v>
      </c>
      <c r="AN884" s="51" t="s">
        <v>77</v>
      </c>
      <c r="AO884" s="51" t="s">
        <v>77</v>
      </c>
      <c r="AP884" s="51" t="s">
        <v>77</v>
      </c>
      <c r="AQ884" s="51" t="s">
        <v>77</v>
      </c>
      <c r="AR884" s="51" t="s">
        <v>77</v>
      </c>
      <c r="AS884" s="51" t="s">
        <v>77</v>
      </c>
      <c r="AT884" s="51" t="s">
        <v>77</v>
      </c>
      <c r="AU884" s="51" t="s">
        <v>77</v>
      </c>
      <c r="AV884" s="51" t="s">
        <v>77</v>
      </c>
      <c r="AW884" s="51" t="s">
        <v>76</v>
      </c>
      <c r="AX884" s="51" t="s">
        <v>77</v>
      </c>
      <c r="AY884" s="51" t="s">
        <v>77</v>
      </c>
      <c r="AZ884" s="51" t="s">
        <v>77</v>
      </c>
      <c r="BA884" s="51" t="s">
        <v>77</v>
      </c>
      <c r="BB884" s="51" t="s">
        <v>77</v>
      </c>
      <c r="BC884" s="51" t="s">
        <v>77</v>
      </c>
      <c r="BD884" s="51" t="s">
        <v>77</v>
      </c>
      <c r="BE884" s="49" t="s">
        <v>77</v>
      </c>
      <c r="BF884" s="52">
        <v>0</v>
      </c>
      <c r="BG884" s="53">
        <v>0</v>
      </c>
      <c r="BH884" s="53">
        <v>0</v>
      </c>
      <c r="BI884" s="53">
        <v>0</v>
      </c>
      <c r="BJ884" s="53">
        <v>0</v>
      </c>
      <c r="BK884" s="53">
        <v>0</v>
      </c>
      <c r="BL884" s="53">
        <v>0</v>
      </c>
      <c r="BM884" s="54">
        <f t="shared" si="13"/>
        <v>0</v>
      </c>
      <c r="BO884" t="str">
        <f>VLOOKUP(A884,Startups!$A$3:$B$1596, 2,FALSE)</f>
        <v>Normal</v>
      </c>
    </row>
    <row r="885" spans="1:67" s="55" customFormat="1" ht="135" customHeight="1" x14ac:dyDescent="0.2">
      <c r="A885" s="50" t="s">
        <v>8028</v>
      </c>
      <c r="B885" s="51" t="s">
        <v>8029</v>
      </c>
      <c r="C885" s="51" t="s">
        <v>66</v>
      </c>
      <c r="D885" s="51" t="s">
        <v>8030</v>
      </c>
      <c r="E885" s="51">
        <v>2015</v>
      </c>
      <c r="F885" s="51" t="s">
        <v>4252</v>
      </c>
      <c r="G885" s="51" t="s">
        <v>68</v>
      </c>
      <c r="H885" s="51" t="s">
        <v>8031</v>
      </c>
      <c r="I885" s="49" t="s">
        <v>8032</v>
      </c>
      <c r="J885" s="50" t="s">
        <v>8033</v>
      </c>
      <c r="K885" s="51" t="s">
        <v>8034</v>
      </c>
      <c r="L885" s="51" t="s">
        <v>8035</v>
      </c>
      <c r="M885" s="51" t="s">
        <v>8036</v>
      </c>
      <c r="N885" s="51" t="s">
        <v>8037</v>
      </c>
      <c r="O885" s="49" t="s">
        <v>8038</v>
      </c>
      <c r="P885" s="50" t="s">
        <v>76</v>
      </c>
      <c r="Q885" s="51" t="s">
        <v>77</v>
      </c>
      <c r="R885" s="49" t="s">
        <v>77</v>
      </c>
      <c r="S885" s="50" t="s">
        <v>77</v>
      </c>
      <c r="T885" s="51" t="s">
        <v>77</v>
      </c>
      <c r="U885" s="51" t="s">
        <v>77</v>
      </c>
      <c r="V885" s="51" t="s">
        <v>77</v>
      </c>
      <c r="W885" s="51" t="s">
        <v>77</v>
      </c>
      <c r="X885" s="51" t="s">
        <v>77</v>
      </c>
      <c r="Y885" s="51" t="s">
        <v>77</v>
      </c>
      <c r="Z885" s="51" t="s">
        <v>76</v>
      </c>
      <c r="AA885" s="51" t="s">
        <v>77</v>
      </c>
      <c r="AB885" s="51" t="s">
        <v>77</v>
      </c>
      <c r="AC885" s="51" t="s">
        <v>77</v>
      </c>
      <c r="AD885" s="49" t="s">
        <v>77</v>
      </c>
      <c r="AE885" s="50" t="s">
        <v>77</v>
      </c>
      <c r="AF885" s="51" t="s">
        <v>77</v>
      </c>
      <c r="AG885" s="51" t="s">
        <v>77</v>
      </c>
      <c r="AH885" s="51" t="s">
        <v>77</v>
      </c>
      <c r="AI885" s="51" t="s">
        <v>77</v>
      </c>
      <c r="AJ885" s="51" t="s">
        <v>77</v>
      </c>
      <c r="AK885" s="51" t="s">
        <v>77</v>
      </c>
      <c r="AL885" s="51" t="s">
        <v>77</v>
      </c>
      <c r="AM885" s="51" t="s">
        <v>77</v>
      </c>
      <c r="AN885" s="51" t="s">
        <v>77</v>
      </c>
      <c r="AO885" s="51" t="s">
        <v>77</v>
      </c>
      <c r="AP885" s="51" t="s">
        <v>77</v>
      </c>
      <c r="AQ885" s="51" t="s">
        <v>77</v>
      </c>
      <c r="AR885" s="51" t="s">
        <v>77</v>
      </c>
      <c r="AS885" s="51" t="s">
        <v>76</v>
      </c>
      <c r="AT885" s="51" t="s">
        <v>77</v>
      </c>
      <c r="AU885" s="51" t="s">
        <v>77</v>
      </c>
      <c r="AV885" s="51" t="s">
        <v>77</v>
      </c>
      <c r="AW885" s="51" t="s">
        <v>77</v>
      </c>
      <c r="AX885" s="51" t="s">
        <v>77</v>
      </c>
      <c r="AY885" s="51" t="s">
        <v>77</v>
      </c>
      <c r="AZ885" s="51" t="s">
        <v>77</v>
      </c>
      <c r="BA885" s="51" t="s">
        <v>77</v>
      </c>
      <c r="BB885" s="51" t="s">
        <v>77</v>
      </c>
      <c r="BC885" s="51" t="s">
        <v>77</v>
      </c>
      <c r="BD885" s="51" t="s">
        <v>76</v>
      </c>
      <c r="BE885" s="49" t="s">
        <v>77</v>
      </c>
      <c r="BF885" s="52">
        <v>0</v>
      </c>
      <c r="BG885" s="53">
        <v>0</v>
      </c>
      <c r="BH885" s="53">
        <v>0</v>
      </c>
      <c r="BI885" s="53">
        <v>0</v>
      </c>
      <c r="BJ885" s="53">
        <v>0</v>
      </c>
      <c r="BK885" s="53">
        <v>0</v>
      </c>
      <c r="BL885" s="53">
        <v>0</v>
      </c>
      <c r="BM885" s="54">
        <f t="shared" si="13"/>
        <v>0</v>
      </c>
      <c r="BO885" t="str">
        <f>VLOOKUP(A885,Startups!$A$3:$B$1596, 2,FALSE)</f>
        <v>Normal</v>
      </c>
    </row>
    <row r="886" spans="1:67" s="55" customFormat="1" ht="135" customHeight="1" x14ac:dyDescent="0.2">
      <c r="A886" s="50" t="s">
        <v>8039</v>
      </c>
      <c r="B886" s="51" t="s">
        <v>8040</v>
      </c>
      <c r="C886" s="51" t="s">
        <v>851</v>
      </c>
      <c r="D886" s="51" t="s">
        <v>1113</v>
      </c>
      <c r="E886" s="51">
        <v>2015</v>
      </c>
      <c r="F886" s="51" t="s">
        <v>8041</v>
      </c>
      <c r="G886" s="51" t="s">
        <v>155</v>
      </c>
      <c r="H886" s="51" t="s">
        <v>8042</v>
      </c>
      <c r="I886" s="49" t="s">
        <v>8043</v>
      </c>
      <c r="J886" s="50" t="s">
        <v>8044</v>
      </c>
      <c r="K886" s="51" t="s">
        <v>8045</v>
      </c>
      <c r="L886" s="51" t="s">
        <v>8046</v>
      </c>
      <c r="M886" s="51" t="s">
        <v>8047</v>
      </c>
      <c r="N886" s="51" t="s">
        <v>8048</v>
      </c>
      <c r="O886" s="49" t="s">
        <v>8049</v>
      </c>
      <c r="P886" s="50" t="s">
        <v>76</v>
      </c>
      <c r="Q886" s="51" t="s">
        <v>76</v>
      </c>
      <c r="R886" s="49" t="s">
        <v>77</v>
      </c>
      <c r="S886" s="50" t="s">
        <v>77</v>
      </c>
      <c r="T886" s="51" t="s">
        <v>77</v>
      </c>
      <c r="U886" s="51" t="s">
        <v>77</v>
      </c>
      <c r="V886" s="51" t="s">
        <v>77</v>
      </c>
      <c r="W886" s="51" t="s">
        <v>77</v>
      </c>
      <c r="X886" s="51" t="s">
        <v>77</v>
      </c>
      <c r="Y886" s="51" t="s">
        <v>77</v>
      </c>
      <c r="Z886" s="51" t="s">
        <v>76</v>
      </c>
      <c r="AA886" s="51" t="s">
        <v>77</v>
      </c>
      <c r="AB886" s="51" t="s">
        <v>76</v>
      </c>
      <c r="AC886" s="51" t="s">
        <v>76</v>
      </c>
      <c r="AD886" s="49" t="s">
        <v>77</v>
      </c>
      <c r="AE886" s="50" t="s">
        <v>77</v>
      </c>
      <c r="AF886" s="51" t="s">
        <v>77</v>
      </c>
      <c r="AG886" s="51" t="s">
        <v>77</v>
      </c>
      <c r="AH886" s="51" t="s">
        <v>77</v>
      </c>
      <c r="AI886" s="51" t="s">
        <v>77</v>
      </c>
      <c r="AJ886" s="51" t="s">
        <v>77</v>
      </c>
      <c r="AK886" s="51" t="s">
        <v>77</v>
      </c>
      <c r="AL886" s="51" t="s">
        <v>77</v>
      </c>
      <c r="AM886" s="51" t="s">
        <v>77</v>
      </c>
      <c r="AN886" s="51" t="s">
        <v>77</v>
      </c>
      <c r="AO886" s="51" t="s">
        <v>77</v>
      </c>
      <c r="AP886" s="51" t="s">
        <v>77</v>
      </c>
      <c r="AQ886" s="51" t="s">
        <v>77</v>
      </c>
      <c r="AR886" s="51" t="s">
        <v>77</v>
      </c>
      <c r="AS886" s="51" t="s">
        <v>77</v>
      </c>
      <c r="AT886" s="51" t="s">
        <v>77</v>
      </c>
      <c r="AU886" s="51" t="s">
        <v>77</v>
      </c>
      <c r="AV886" s="51" t="s">
        <v>76</v>
      </c>
      <c r="AW886" s="51" t="s">
        <v>77</v>
      </c>
      <c r="AX886" s="51" t="s">
        <v>77</v>
      </c>
      <c r="AY886" s="51" t="s">
        <v>77</v>
      </c>
      <c r="AZ886" s="51" t="s">
        <v>77</v>
      </c>
      <c r="BA886" s="51" t="s">
        <v>77</v>
      </c>
      <c r="BB886" s="51" t="s">
        <v>77</v>
      </c>
      <c r="BC886" s="51" t="s">
        <v>77</v>
      </c>
      <c r="BD886" s="51" t="s">
        <v>76</v>
      </c>
      <c r="BE886" s="49" t="s">
        <v>77</v>
      </c>
      <c r="BF886" s="52">
        <v>0</v>
      </c>
      <c r="BG886" s="53">
        <v>0</v>
      </c>
      <c r="BH886" s="53">
        <v>0</v>
      </c>
      <c r="BI886" s="53">
        <v>0</v>
      </c>
      <c r="BJ886" s="53">
        <v>0</v>
      </c>
      <c r="BK886" s="53">
        <v>0</v>
      </c>
      <c r="BL886" s="53">
        <v>0</v>
      </c>
      <c r="BM886" s="54">
        <f t="shared" si="13"/>
        <v>0</v>
      </c>
      <c r="BO886" t="str">
        <f>VLOOKUP(A886,Startups!$A$3:$B$1596, 2,FALSE)</f>
        <v>Early Stage</v>
      </c>
    </row>
    <row r="887" spans="1:67" s="55" customFormat="1" ht="135" customHeight="1" x14ac:dyDescent="0.2">
      <c r="A887" s="50" t="s">
        <v>8050</v>
      </c>
      <c r="B887" s="51" t="s">
        <v>8051</v>
      </c>
      <c r="C887" s="51" t="s">
        <v>648</v>
      </c>
      <c r="D887" s="51" t="s">
        <v>649</v>
      </c>
      <c r="E887" s="51">
        <v>2015</v>
      </c>
      <c r="F887" s="51" t="s">
        <v>177</v>
      </c>
      <c r="G887" s="51" t="s">
        <v>155</v>
      </c>
      <c r="H887" s="51" t="s">
        <v>8052</v>
      </c>
      <c r="I887" s="49" t="s">
        <v>8053</v>
      </c>
      <c r="J887" s="50" t="s">
        <v>8054</v>
      </c>
      <c r="K887" s="51" t="s">
        <v>8055</v>
      </c>
      <c r="L887" s="51" t="s">
        <v>8056</v>
      </c>
      <c r="M887" s="51" t="s">
        <v>8057</v>
      </c>
      <c r="N887" s="51" t="s">
        <v>8058</v>
      </c>
      <c r="O887" s="49" t="s">
        <v>8059</v>
      </c>
      <c r="P887" s="50" t="s">
        <v>77</v>
      </c>
      <c r="Q887" s="51" t="s">
        <v>76</v>
      </c>
      <c r="R887" s="49" t="s">
        <v>77</v>
      </c>
      <c r="S887" s="50" t="s">
        <v>77</v>
      </c>
      <c r="T887" s="51" t="s">
        <v>77</v>
      </c>
      <c r="U887" s="51" t="s">
        <v>77</v>
      </c>
      <c r="V887" s="51" t="s">
        <v>77</v>
      </c>
      <c r="W887" s="51" t="s">
        <v>77</v>
      </c>
      <c r="X887" s="51" t="s">
        <v>77</v>
      </c>
      <c r="Y887" s="51" t="s">
        <v>76</v>
      </c>
      <c r="Z887" s="51" t="s">
        <v>77</v>
      </c>
      <c r="AA887" s="51" t="s">
        <v>77</v>
      </c>
      <c r="AB887" s="51" t="s">
        <v>76</v>
      </c>
      <c r="AC887" s="51" t="s">
        <v>77</v>
      </c>
      <c r="AD887" s="49" t="s">
        <v>77</v>
      </c>
      <c r="AE887" s="50" t="s">
        <v>77</v>
      </c>
      <c r="AF887" s="51" t="s">
        <v>77</v>
      </c>
      <c r="AG887" s="51" t="s">
        <v>77</v>
      </c>
      <c r="AH887" s="51" t="s">
        <v>77</v>
      </c>
      <c r="AI887" s="51" t="s">
        <v>77</v>
      </c>
      <c r="AJ887" s="51" t="s">
        <v>77</v>
      </c>
      <c r="AK887" s="51" t="s">
        <v>77</v>
      </c>
      <c r="AL887" s="51" t="s">
        <v>77</v>
      </c>
      <c r="AM887" s="51" t="s">
        <v>77</v>
      </c>
      <c r="AN887" s="51" t="s">
        <v>77</v>
      </c>
      <c r="AO887" s="51" t="s">
        <v>77</v>
      </c>
      <c r="AP887" s="51" t="s">
        <v>77</v>
      </c>
      <c r="AQ887" s="51" t="s">
        <v>77</v>
      </c>
      <c r="AR887" s="51" t="s">
        <v>76</v>
      </c>
      <c r="AS887" s="51" t="s">
        <v>77</v>
      </c>
      <c r="AT887" s="51" t="s">
        <v>77</v>
      </c>
      <c r="AU887" s="51" t="s">
        <v>77</v>
      </c>
      <c r="AV887" s="51" t="s">
        <v>77</v>
      </c>
      <c r="AW887" s="51" t="s">
        <v>76</v>
      </c>
      <c r="AX887" s="51" t="s">
        <v>77</v>
      </c>
      <c r="AY887" s="51" t="s">
        <v>77</v>
      </c>
      <c r="AZ887" s="51" t="s">
        <v>77</v>
      </c>
      <c r="BA887" s="51" t="s">
        <v>77</v>
      </c>
      <c r="BB887" s="51" t="s">
        <v>77</v>
      </c>
      <c r="BC887" s="51" t="s">
        <v>77</v>
      </c>
      <c r="BD887" s="51" t="s">
        <v>77</v>
      </c>
      <c r="BE887" s="49" t="s">
        <v>77</v>
      </c>
      <c r="BF887" s="52">
        <v>0</v>
      </c>
      <c r="BG887" s="53">
        <v>0</v>
      </c>
      <c r="BH887" s="53">
        <v>0</v>
      </c>
      <c r="BI887" s="53">
        <v>0</v>
      </c>
      <c r="BJ887" s="53">
        <v>0</v>
      </c>
      <c r="BK887" s="53">
        <v>0</v>
      </c>
      <c r="BL887" s="53">
        <v>0</v>
      </c>
      <c r="BM887" s="54">
        <f t="shared" si="13"/>
        <v>0</v>
      </c>
      <c r="BO887" t="str">
        <f>VLOOKUP(A887,Startups!$A$3:$B$1596, 2,FALSE)</f>
        <v>Early Stage</v>
      </c>
    </row>
    <row r="888" spans="1:67" s="55" customFormat="1" ht="135" customHeight="1" x14ac:dyDescent="0.2">
      <c r="A888" s="50" t="s">
        <v>8060</v>
      </c>
      <c r="B888" s="51" t="s">
        <v>8061</v>
      </c>
      <c r="C888" s="51" t="s">
        <v>6371</v>
      </c>
      <c r="D888" s="51" t="s">
        <v>6372</v>
      </c>
      <c r="E888" s="51">
        <v>2015</v>
      </c>
      <c r="F888" s="51" t="s">
        <v>54</v>
      </c>
      <c r="G888" s="51" t="s">
        <v>896</v>
      </c>
      <c r="H888" s="51" t="s">
        <v>8062</v>
      </c>
      <c r="I888" s="49" t="s">
        <v>8063</v>
      </c>
      <c r="J888" s="50" t="s">
        <v>8064</v>
      </c>
      <c r="K888" s="51" t="s">
        <v>8065</v>
      </c>
      <c r="L888" s="51" t="s">
        <v>8066</v>
      </c>
      <c r="M888" s="51" t="s">
        <v>8067</v>
      </c>
      <c r="N888" s="51" t="s">
        <v>8068</v>
      </c>
      <c r="O888" s="49" t="s">
        <v>8069</v>
      </c>
      <c r="P888" s="50" t="s">
        <v>76</v>
      </c>
      <c r="Q888" s="51" t="s">
        <v>76</v>
      </c>
      <c r="R888" s="49" t="s">
        <v>77</v>
      </c>
      <c r="S888" s="50" t="s">
        <v>77</v>
      </c>
      <c r="T888" s="51" t="s">
        <v>77</v>
      </c>
      <c r="U888" s="51" t="s">
        <v>77</v>
      </c>
      <c r="V888" s="51" t="s">
        <v>77</v>
      </c>
      <c r="W888" s="51" t="s">
        <v>77</v>
      </c>
      <c r="X888" s="51" t="s">
        <v>77</v>
      </c>
      <c r="Y888" s="51" t="s">
        <v>77</v>
      </c>
      <c r="Z888" s="51" t="s">
        <v>77</v>
      </c>
      <c r="AA888" s="51" t="s">
        <v>76</v>
      </c>
      <c r="AB888" s="51" t="s">
        <v>76</v>
      </c>
      <c r="AC888" s="51" t="s">
        <v>76</v>
      </c>
      <c r="AD888" s="49" t="s">
        <v>77</v>
      </c>
      <c r="AE888" s="50" t="s">
        <v>77</v>
      </c>
      <c r="AF888" s="51" t="s">
        <v>77</v>
      </c>
      <c r="AG888" s="51" t="s">
        <v>77</v>
      </c>
      <c r="AH888" s="51" t="s">
        <v>77</v>
      </c>
      <c r="AI888" s="51" t="s">
        <v>77</v>
      </c>
      <c r="AJ888" s="51" t="s">
        <v>77</v>
      </c>
      <c r="AK888" s="51" t="s">
        <v>77</v>
      </c>
      <c r="AL888" s="51" t="s">
        <v>77</v>
      </c>
      <c r="AM888" s="51" t="s">
        <v>77</v>
      </c>
      <c r="AN888" s="51" t="s">
        <v>77</v>
      </c>
      <c r="AO888" s="51" t="s">
        <v>77</v>
      </c>
      <c r="AP888" s="51" t="s">
        <v>77</v>
      </c>
      <c r="AQ888" s="51" t="s">
        <v>77</v>
      </c>
      <c r="AR888" s="51" t="s">
        <v>77</v>
      </c>
      <c r="AS888" s="51" t="s">
        <v>77</v>
      </c>
      <c r="AT888" s="51" t="s">
        <v>77</v>
      </c>
      <c r="AU888" s="51" t="s">
        <v>77</v>
      </c>
      <c r="AV888" s="51" t="s">
        <v>77</v>
      </c>
      <c r="AW888" s="51" t="s">
        <v>76</v>
      </c>
      <c r="AX888" s="51" t="s">
        <v>77</v>
      </c>
      <c r="AY888" s="51" t="s">
        <v>77</v>
      </c>
      <c r="AZ888" s="51" t="s">
        <v>77</v>
      </c>
      <c r="BA888" s="51" t="s">
        <v>77</v>
      </c>
      <c r="BB888" s="51" t="s">
        <v>77</v>
      </c>
      <c r="BC888" s="51" t="s">
        <v>77</v>
      </c>
      <c r="BD888" s="51" t="s">
        <v>77</v>
      </c>
      <c r="BE888" s="49" t="s">
        <v>77</v>
      </c>
      <c r="BF888" s="52">
        <v>0</v>
      </c>
      <c r="BG888" s="53">
        <v>0</v>
      </c>
      <c r="BH888" s="53">
        <v>0</v>
      </c>
      <c r="BI888" s="53">
        <v>0</v>
      </c>
      <c r="BJ888" s="53">
        <v>0</v>
      </c>
      <c r="BK888" s="53">
        <v>0</v>
      </c>
      <c r="BL888" s="53">
        <v>0</v>
      </c>
      <c r="BM888" s="54">
        <f t="shared" si="13"/>
        <v>0</v>
      </c>
      <c r="BO888" t="str">
        <f>VLOOKUP(A888,Startups!$A$3:$B$1596, 2,FALSE)</f>
        <v>Normal</v>
      </c>
    </row>
    <row r="889" spans="1:67" s="55" customFormat="1" ht="135" customHeight="1" x14ac:dyDescent="0.2">
      <c r="A889" s="50" t="s">
        <v>8070</v>
      </c>
      <c r="B889" s="51" t="s">
        <v>8071</v>
      </c>
      <c r="C889" s="51" t="s">
        <v>1059</v>
      </c>
      <c r="D889" s="51" t="s">
        <v>1060</v>
      </c>
      <c r="E889" s="51">
        <v>2013</v>
      </c>
      <c r="F889" s="51" t="s">
        <v>8072</v>
      </c>
      <c r="G889" s="51" t="s">
        <v>94</v>
      </c>
      <c r="H889" s="51" t="s">
        <v>8073</v>
      </c>
      <c r="I889" s="49" t="s">
        <v>8074</v>
      </c>
      <c r="J889" s="50" t="s">
        <v>8075</v>
      </c>
      <c r="K889" s="51" t="s">
        <v>8076</v>
      </c>
      <c r="L889" s="51" t="s">
        <v>8077</v>
      </c>
      <c r="M889" s="51" t="s">
        <v>8078</v>
      </c>
      <c r="N889" s="51" t="s">
        <v>8079</v>
      </c>
      <c r="O889" s="49" t="s">
        <v>8080</v>
      </c>
      <c r="P889" s="50" t="s">
        <v>77</v>
      </c>
      <c r="Q889" s="51" t="s">
        <v>76</v>
      </c>
      <c r="R889" s="49" t="s">
        <v>77</v>
      </c>
      <c r="S889" s="50" t="s">
        <v>77</v>
      </c>
      <c r="T889" s="51" t="s">
        <v>77</v>
      </c>
      <c r="U889" s="51" t="s">
        <v>77</v>
      </c>
      <c r="V889" s="51" t="s">
        <v>76</v>
      </c>
      <c r="W889" s="51" t="s">
        <v>77</v>
      </c>
      <c r="X889" s="51" t="s">
        <v>77</v>
      </c>
      <c r="Y889" s="51" t="s">
        <v>77</v>
      </c>
      <c r="Z889" s="51" t="s">
        <v>77</v>
      </c>
      <c r="AA889" s="51" t="s">
        <v>76</v>
      </c>
      <c r="AB889" s="51" t="s">
        <v>77</v>
      </c>
      <c r="AC889" s="51" t="s">
        <v>77</v>
      </c>
      <c r="AD889" s="49" t="s">
        <v>77</v>
      </c>
      <c r="AE889" s="50" t="s">
        <v>77</v>
      </c>
      <c r="AF889" s="51" t="s">
        <v>77</v>
      </c>
      <c r="AG889" s="51" t="s">
        <v>77</v>
      </c>
      <c r="AH889" s="51" t="s">
        <v>77</v>
      </c>
      <c r="AI889" s="51" t="s">
        <v>77</v>
      </c>
      <c r="AJ889" s="51" t="s">
        <v>77</v>
      </c>
      <c r="AK889" s="51" t="s">
        <v>77</v>
      </c>
      <c r="AL889" s="51" t="s">
        <v>77</v>
      </c>
      <c r="AM889" s="51" t="s">
        <v>76</v>
      </c>
      <c r="AN889" s="51" t="s">
        <v>77</v>
      </c>
      <c r="AO889" s="51" t="s">
        <v>77</v>
      </c>
      <c r="AP889" s="51" t="s">
        <v>76</v>
      </c>
      <c r="AQ889" s="51" t="s">
        <v>77</v>
      </c>
      <c r="AR889" s="51" t="s">
        <v>77</v>
      </c>
      <c r="AS889" s="51" t="s">
        <v>77</v>
      </c>
      <c r="AT889" s="51" t="s">
        <v>77</v>
      </c>
      <c r="AU889" s="51" t="s">
        <v>77</v>
      </c>
      <c r="AV889" s="51" t="s">
        <v>77</v>
      </c>
      <c r="AW889" s="51" t="s">
        <v>77</v>
      </c>
      <c r="AX889" s="51" t="s">
        <v>77</v>
      </c>
      <c r="AY889" s="51" t="s">
        <v>77</v>
      </c>
      <c r="AZ889" s="51" t="s">
        <v>77</v>
      </c>
      <c r="BA889" s="51" t="s">
        <v>77</v>
      </c>
      <c r="BB889" s="51" t="s">
        <v>77</v>
      </c>
      <c r="BC889" s="51" t="s">
        <v>77</v>
      </c>
      <c r="BD889" s="51" t="s">
        <v>77</v>
      </c>
      <c r="BE889" s="49" t="s">
        <v>77</v>
      </c>
      <c r="BF889" s="52">
        <v>0</v>
      </c>
      <c r="BG889" s="53">
        <v>0</v>
      </c>
      <c r="BH889" s="53">
        <v>0</v>
      </c>
      <c r="BI889" s="53">
        <v>0</v>
      </c>
      <c r="BJ889" s="53">
        <v>0</v>
      </c>
      <c r="BK889" s="53">
        <v>0</v>
      </c>
      <c r="BL889" s="53">
        <v>0</v>
      </c>
      <c r="BM889" s="54">
        <f t="shared" si="13"/>
        <v>0</v>
      </c>
      <c r="BO889" t="str">
        <f>VLOOKUP(A889,Startups!$A$3:$B$1596, 2,FALSE)</f>
        <v>Early Stage</v>
      </c>
    </row>
    <row r="890" spans="1:67" s="55" customFormat="1" ht="135" customHeight="1" x14ac:dyDescent="0.2">
      <c r="A890" s="50" t="s">
        <v>8081</v>
      </c>
      <c r="B890" s="51" t="s">
        <v>8082</v>
      </c>
      <c r="C890" s="51" t="s">
        <v>66</v>
      </c>
      <c r="D890" s="51" t="s">
        <v>67</v>
      </c>
      <c r="E890" s="51">
        <v>2015</v>
      </c>
      <c r="F890" s="51" t="s">
        <v>2846</v>
      </c>
      <c r="G890" s="51" t="s">
        <v>94</v>
      </c>
      <c r="H890" s="51" t="s">
        <v>8083</v>
      </c>
      <c r="I890" s="49" t="s">
        <v>8084</v>
      </c>
      <c r="J890" s="50" t="s">
        <v>8085</v>
      </c>
      <c r="K890" s="51" t="s">
        <v>8086</v>
      </c>
      <c r="L890" s="51" t="s">
        <v>8087</v>
      </c>
      <c r="M890" s="51" t="s">
        <v>8088</v>
      </c>
      <c r="N890" s="51" t="s">
        <v>8089</v>
      </c>
      <c r="O890" s="49" t="s">
        <v>8090</v>
      </c>
      <c r="P890" s="50" t="s">
        <v>76</v>
      </c>
      <c r="Q890" s="51" t="s">
        <v>77</v>
      </c>
      <c r="R890" s="49" t="s">
        <v>77</v>
      </c>
      <c r="S890" s="50" t="s">
        <v>77</v>
      </c>
      <c r="T890" s="51" t="s">
        <v>77</v>
      </c>
      <c r="U890" s="51" t="s">
        <v>77</v>
      </c>
      <c r="V890" s="51" t="s">
        <v>77</v>
      </c>
      <c r="W890" s="51" t="s">
        <v>77</v>
      </c>
      <c r="X890" s="51" t="s">
        <v>77</v>
      </c>
      <c r="Y890" s="51" t="s">
        <v>77</v>
      </c>
      <c r="Z890" s="51" t="s">
        <v>77</v>
      </c>
      <c r="AA890" s="51" t="s">
        <v>77</v>
      </c>
      <c r="AB890" s="51" t="s">
        <v>77</v>
      </c>
      <c r="AC890" s="51" t="s">
        <v>77</v>
      </c>
      <c r="AD890" s="49" t="s">
        <v>77</v>
      </c>
      <c r="AE890" s="50" t="s">
        <v>76</v>
      </c>
      <c r="AF890" s="51" t="s">
        <v>77</v>
      </c>
      <c r="AG890" s="51" t="s">
        <v>77</v>
      </c>
      <c r="AH890" s="51" t="s">
        <v>77</v>
      </c>
      <c r="AI890" s="51" t="s">
        <v>77</v>
      </c>
      <c r="AJ890" s="51" t="s">
        <v>77</v>
      </c>
      <c r="AK890" s="51" t="s">
        <v>77</v>
      </c>
      <c r="AL890" s="51" t="s">
        <v>77</v>
      </c>
      <c r="AM890" s="51" t="s">
        <v>77</v>
      </c>
      <c r="AN890" s="51" t="s">
        <v>77</v>
      </c>
      <c r="AO890" s="51" t="s">
        <v>77</v>
      </c>
      <c r="AP890" s="51" t="s">
        <v>77</v>
      </c>
      <c r="AQ890" s="51" t="s">
        <v>77</v>
      </c>
      <c r="AR890" s="51" t="s">
        <v>77</v>
      </c>
      <c r="AS890" s="51" t="s">
        <v>77</v>
      </c>
      <c r="AT890" s="51" t="s">
        <v>76</v>
      </c>
      <c r="AU890" s="51" t="s">
        <v>77</v>
      </c>
      <c r="AV890" s="51" t="s">
        <v>77</v>
      </c>
      <c r="AW890" s="51" t="s">
        <v>77</v>
      </c>
      <c r="AX890" s="51" t="s">
        <v>77</v>
      </c>
      <c r="AY890" s="51" t="s">
        <v>77</v>
      </c>
      <c r="AZ890" s="51" t="s">
        <v>77</v>
      </c>
      <c r="BA890" s="51" t="s">
        <v>77</v>
      </c>
      <c r="BB890" s="51" t="s">
        <v>77</v>
      </c>
      <c r="BC890" s="51" t="s">
        <v>77</v>
      </c>
      <c r="BD890" s="51" t="s">
        <v>77</v>
      </c>
      <c r="BE890" s="49" t="s">
        <v>77</v>
      </c>
      <c r="BF890" s="52">
        <v>0</v>
      </c>
      <c r="BG890" s="53">
        <v>0</v>
      </c>
      <c r="BH890" s="53">
        <v>0</v>
      </c>
      <c r="BI890" s="53">
        <v>0</v>
      </c>
      <c r="BJ890" s="53">
        <v>0</v>
      </c>
      <c r="BK890" s="53">
        <v>0</v>
      </c>
      <c r="BL890" s="53">
        <v>0</v>
      </c>
      <c r="BM890" s="54">
        <f t="shared" si="13"/>
        <v>0</v>
      </c>
      <c r="BO890" t="str">
        <f>VLOOKUP(A890,Startups!$A$3:$B$1596, 2,FALSE)</f>
        <v>Early Stage</v>
      </c>
    </row>
    <row r="891" spans="1:67" s="55" customFormat="1" ht="135" customHeight="1" x14ac:dyDescent="0.2">
      <c r="A891" s="50" t="s">
        <v>8091</v>
      </c>
      <c r="B891" s="51" t="s">
        <v>8092</v>
      </c>
      <c r="C891" s="51" t="s">
        <v>2329</v>
      </c>
      <c r="D891" s="51" t="s">
        <v>8093</v>
      </c>
      <c r="E891" s="51">
        <v>2013</v>
      </c>
      <c r="F891" s="51" t="s">
        <v>2226</v>
      </c>
      <c r="G891" s="51" t="s">
        <v>94</v>
      </c>
      <c r="H891" s="51" t="s">
        <v>8094</v>
      </c>
      <c r="I891" s="49" t="s">
        <v>8095</v>
      </c>
      <c r="J891" s="50" t="s">
        <v>8096</v>
      </c>
      <c r="K891" s="51" t="s">
        <v>8097</v>
      </c>
      <c r="L891" s="51" t="s">
        <v>8098</v>
      </c>
      <c r="M891" s="51" t="s">
        <v>8099</v>
      </c>
      <c r="N891" s="51" t="s">
        <v>8100</v>
      </c>
      <c r="O891" s="49" t="s">
        <v>8101</v>
      </c>
      <c r="P891" s="50" t="s">
        <v>76</v>
      </c>
      <c r="Q891" s="51" t="s">
        <v>76</v>
      </c>
      <c r="R891" s="49" t="s">
        <v>76</v>
      </c>
      <c r="S891" s="50" t="s">
        <v>77</v>
      </c>
      <c r="T891" s="51" t="s">
        <v>77</v>
      </c>
      <c r="U891" s="51" t="s">
        <v>77</v>
      </c>
      <c r="V891" s="51" t="s">
        <v>76</v>
      </c>
      <c r="W891" s="51" t="s">
        <v>77</v>
      </c>
      <c r="X891" s="51" t="s">
        <v>77</v>
      </c>
      <c r="Y891" s="51" t="s">
        <v>77</v>
      </c>
      <c r="Z891" s="51" t="s">
        <v>76</v>
      </c>
      <c r="AA891" s="51" t="s">
        <v>76</v>
      </c>
      <c r="AB891" s="51" t="s">
        <v>77</v>
      </c>
      <c r="AC891" s="51" t="s">
        <v>77</v>
      </c>
      <c r="AD891" s="49" t="s">
        <v>77</v>
      </c>
      <c r="AE891" s="50" t="s">
        <v>77</v>
      </c>
      <c r="AF891" s="51" t="s">
        <v>77</v>
      </c>
      <c r="AG891" s="51" t="s">
        <v>77</v>
      </c>
      <c r="AH891" s="51" t="s">
        <v>77</v>
      </c>
      <c r="AI891" s="51" t="s">
        <v>77</v>
      </c>
      <c r="AJ891" s="51" t="s">
        <v>77</v>
      </c>
      <c r="AK891" s="51" t="s">
        <v>77</v>
      </c>
      <c r="AL891" s="51" t="s">
        <v>77</v>
      </c>
      <c r="AM891" s="51" t="s">
        <v>76</v>
      </c>
      <c r="AN891" s="51" t="s">
        <v>77</v>
      </c>
      <c r="AO891" s="51" t="s">
        <v>77</v>
      </c>
      <c r="AP891" s="51" t="s">
        <v>77</v>
      </c>
      <c r="AQ891" s="51" t="s">
        <v>77</v>
      </c>
      <c r="AR891" s="51" t="s">
        <v>77</v>
      </c>
      <c r="AS891" s="51" t="s">
        <v>76</v>
      </c>
      <c r="AT891" s="51" t="s">
        <v>77</v>
      </c>
      <c r="AU891" s="51" t="s">
        <v>77</v>
      </c>
      <c r="AV891" s="51" t="s">
        <v>77</v>
      </c>
      <c r="AW891" s="51" t="s">
        <v>77</v>
      </c>
      <c r="AX891" s="51" t="s">
        <v>77</v>
      </c>
      <c r="AY891" s="51" t="s">
        <v>77</v>
      </c>
      <c r="AZ891" s="51" t="s">
        <v>77</v>
      </c>
      <c r="BA891" s="51" t="s">
        <v>77</v>
      </c>
      <c r="BB891" s="51" t="s">
        <v>77</v>
      </c>
      <c r="BC891" s="51" t="s">
        <v>77</v>
      </c>
      <c r="BD891" s="51" t="s">
        <v>77</v>
      </c>
      <c r="BE891" s="49" t="s">
        <v>77</v>
      </c>
      <c r="BF891" s="52">
        <v>0</v>
      </c>
      <c r="BG891" s="53">
        <v>0</v>
      </c>
      <c r="BH891" s="53">
        <v>0</v>
      </c>
      <c r="BI891" s="53">
        <v>0</v>
      </c>
      <c r="BJ891" s="53">
        <v>0</v>
      </c>
      <c r="BK891" s="53">
        <v>0</v>
      </c>
      <c r="BL891" s="53">
        <v>0</v>
      </c>
      <c r="BM891" s="54">
        <f t="shared" si="13"/>
        <v>0</v>
      </c>
      <c r="BO891" t="str">
        <f>VLOOKUP(A891,Startups!$A$3:$B$1596, 2,FALSE)</f>
        <v>Early Stage</v>
      </c>
    </row>
    <row r="892" spans="1:67" s="55" customFormat="1" ht="135" customHeight="1" x14ac:dyDescent="0.2">
      <c r="A892" s="50" t="s">
        <v>8102</v>
      </c>
      <c r="B892" s="51" t="s">
        <v>8103</v>
      </c>
      <c r="C892" s="51" t="s">
        <v>66</v>
      </c>
      <c r="D892" s="51" t="s">
        <v>166</v>
      </c>
      <c r="E892" s="51">
        <v>2011</v>
      </c>
      <c r="F892" s="51" t="s">
        <v>8104</v>
      </c>
      <c r="G892" s="51" t="s">
        <v>94</v>
      </c>
      <c r="H892" s="51" t="s">
        <v>8105</v>
      </c>
      <c r="I892" s="49" t="s">
        <v>8106</v>
      </c>
      <c r="J892" s="50" t="s">
        <v>8107</v>
      </c>
      <c r="K892" s="51" t="s">
        <v>8108</v>
      </c>
      <c r="L892" s="51" t="s">
        <v>8109</v>
      </c>
      <c r="M892" s="51" t="s">
        <v>8110</v>
      </c>
      <c r="N892" s="51" t="s">
        <v>8111</v>
      </c>
      <c r="O892" s="49" t="s">
        <v>8112</v>
      </c>
      <c r="P892" s="50" t="s">
        <v>76</v>
      </c>
      <c r="Q892" s="51" t="s">
        <v>77</v>
      </c>
      <c r="R892" s="49" t="s">
        <v>77</v>
      </c>
      <c r="S892" s="50" t="s">
        <v>77</v>
      </c>
      <c r="T892" s="51" t="s">
        <v>77</v>
      </c>
      <c r="U892" s="51" t="s">
        <v>77</v>
      </c>
      <c r="V892" s="51" t="s">
        <v>77</v>
      </c>
      <c r="W892" s="51" t="s">
        <v>77</v>
      </c>
      <c r="X892" s="51" t="s">
        <v>76</v>
      </c>
      <c r="Y892" s="51" t="s">
        <v>77</v>
      </c>
      <c r="Z892" s="51" t="s">
        <v>77</v>
      </c>
      <c r="AA892" s="51" t="s">
        <v>77</v>
      </c>
      <c r="AB892" s="51" t="s">
        <v>76</v>
      </c>
      <c r="AC892" s="51" t="s">
        <v>76</v>
      </c>
      <c r="AD892" s="49" t="s">
        <v>77</v>
      </c>
      <c r="AE892" s="50" t="s">
        <v>77</v>
      </c>
      <c r="AF892" s="51" t="s">
        <v>77</v>
      </c>
      <c r="AG892" s="51" t="s">
        <v>77</v>
      </c>
      <c r="AH892" s="51" t="s">
        <v>77</v>
      </c>
      <c r="AI892" s="51" t="s">
        <v>77</v>
      </c>
      <c r="AJ892" s="51" t="s">
        <v>77</v>
      </c>
      <c r="AK892" s="51" t="s">
        <v>76</v>
      </c>
      <c r="AL892" s="51" t="s">
        <v>77</v>
      </c>
      <c r="AM892" s="51" t="s">
        <v>77</v>
      </c>
      <c r="AN892" s="51" t="s">
        <v>77</v>
      </c>
      <c r="AO892" s="51" t="s">
        <v>77</v>
      </c>
      <c r="AP892" s="51" t="s">
        <v>77</v>
      </c>
      <c r="AQ892" s="51" t="s">
        <v>77</v>
      </c>
      <c r="AR892" s="51" t="s">
        <v>77</v>
      </c>
      <c r="AS892" s="51" t="s">
        <v>77</v>
      </c>
      <c r="AT892" s="51" t="s">
        <v>76</v>
      </c>
      <c r="AU892" s="51" t="s">
        <v>77</v>
      </c>
      <c r="AV892" s="51" t="s">
        <v>77</v>
      </c>
      <c r="AW892" s="51" t="s">
        <v>77</v>
      </c>
      <c r="AX892" s="51" t="s">
        <v>77</v>
      </c>
      <c r="AY892" s="51" t="s">
        <v>77</v>
      </c>
      <c r="AZ892" s="51" t="s">
        <v>77</v>
      </c>
      <c r="BA892" s="51" t="s">
        <v>77</v>
      </c>
      <c r="BB892" s="51" t="s">
        <v>77</v>
      </c>
      <c r="BC892" s="51" t="s">
        <v>77</v>
      </c>
      <c r="BD892" s="51" t="s">
        <v>77</v>
      </c>
      <c r="BE892" s="49" t="s">
        <v>77</v>
      </c>
      <c r="BF892" s="52">
        <v>0</v>
      </c>
      <c r="BG892" s="53">
        <v>0</v>
      </c>
      <c r="BH892" s="53">
        <v>0</v>
      </c>
      <c r="BI892" s="53">
        <v>0</v>
      </c>
      <c r="BJ892" s="53">
        <v>0</v>
      </c>
      <c r="BK892" s="53">
        <v>0</v>
      </c>
      <c r="BL892" s="53">
        <v>0</v>
      </c>
      <c r="BM892" s="54">
        <f t="shared" si="13"/>
        <v>0</v>
      </c>
      <c r="BO892" t="str">
        <f>VLOOKUP(A892,Startups!$A$3:$B$1596, 2,FALSE)</f>
        <v>Normal</v>
      </c>
    </row>
    <row r="893" spans="1:67" s="55" customFormat="1" ht="135" customHeight="1" x14ac:dyDescent="0.2">
      <c r="A893" s="50" t="s">
        <v>8113</v>
      </c>
      <c r="B893" s="51" t="s">
        <v>8114</v>
      </c>
      <c r="C893" s="51" t="s">
        <v>335</v>
      </c>
      <c r="D893" s="51" t="s">
        <v>336</v>
      </c>
      <c r="E893" s="51">
        <v>2014</v>
      </c>
      <c r="F893" s="51" t="s">
        <v>2194</v>
      </c>
      <c r="G893" s="51" t="s">
        <v>68</v>
      </c>
      <c r="H893" s="51" t="s">
        <v>8115</v>
      </c>
      <c r="I893" s="49" t="s">
        <v>8116</v>
      </c>
      <c r="J893" s="50" t="s">
        <v>8117</v>
      </c>
      <c r="K893" s="51" t="s">
        <v>8118</v>
      </c>
      <c r="L893" s="51" t="s">
        <v>8119</v>
      </c>
      <c r="M893" s="51" t="s">
        <v>8120</v>
      </c>
      <c r="N893" s="51" t="s">
        <v>8121</v>
      </c>
      <c r="O893" s="49" t="s">
        <v>8122</v>
      </c>
      <c r="P893" s="50" t="s">
        <v>76</v>
      </c>
      <c r="Q893" s="51" t="s">
        <v>77</v>
      </c>
      <c r="R893" s="49" t="s">
        <v>77</v>
      </c>
      <c r="S893" s="50" t="s">
        <v>77</v>
      </c>
      <c r="T893" s="51" t="s">
        <v>76</v>
      </c>
      <c r="U893" s="51" t="s">
        <v>77</v>
      </c>
      <c r="V893" s="51" t="s">
        <v>77</v>
      </c>
      <c r="W893" s="51" t="s">
        <v>76</v>
      </c>
      <c r="X893" s="51" t="s">
        <v>76</v>
      </c>
      <c r="Y893" s="51" t="s">
        <v>77</v>
      </c>
      <c r="Z893" s="51" t="s">
        <v>77</v>
      </c>
      <c r="AA893" s="51" t="s">
        <v>77</v>
      </c>
      <c r="AB893" s="51" t="s">
        <v>77</v>
      </c>
      <c r="AC893" s="51" t="s">
        <v>77</v>
      </c>
      <c r="AD893" s="49" t="s">
        <v>77</v>
      </c>
      <c r="AE893" s="50" t="s">
        <v>76</v>
      </c>
      <c r="AF893" s="51" t="s">
        <v>77</v>
      </c>
      <c r="AG893" s="51" t="s">
        <v>77</v>
      </c>
      <c r="AH893" s="51" t="s">
        <v>77</v>
      </c>
      <c r="AI893" s="51" t="s">
        <v>77</v>
      </c>
      <c r="AJ893" s="51" t="s">
        <v>77</v>
      </c>
      <c r="AK893" s="51" t="s">
        <v>77</v>
      </c>
      <c r="AL893" s="51" t="s">
        <v>77</v>
      </c>
      <c r="AM893" s="51" t="s">
        <v>77</v>
      </c>
      <c r="AN893" s="51" t="s">
        <v>77</v>
      </c>
      <c r="AO893" s="51" t="s">
        <v>76</v>
      </c>
      <c r="AP893" s="51" t="s">
        <v>77</v>
      </c>
      <c r="AQ893" s="51" t="s">
        <v>77</v>
      </c>
      <c r="AR893" s="51" t="s">
        <v>77</v>
      </c>
      <c r="AS893" s="51" t="s">
        <v>77</v>
      </c>
      <c r="AT893" s="51" t="s">
        <v>77</v>
      </c>
      <c r="AU893" s="51" t="s">
        <v>77</v>
      </c>
      <c r="AV893" s="51" t="s">
        <v>77</v>
      </c>
      <c r="AW893" s="51" t="s">
        <v>77</v>
      </c>
      <c r="AX893" s="51" t="s">
        <v>77</v>
      </c>
      <c r="AY893" s="51" t="s">
        <v>77</v>
      </c>
      <c r="AZ893" s="51" t="s">
        <v>77</v>
      </c>
      <c r="BA893" s="51" t="s">
        <v>77</v>
      </c>
      <c r="BB893" s="51" t="s">
        <v>77</v>
      </c>
      <c r="BC893" s="51" t="s">
        <v>77</v>
      </c>
      <c r="BD893" s="51" t="s">
        <v>77</v>
      </c>
      <c r="BE893" s="49" t="s">
        <v>77</v>
      </c>
      <c r="BF893" s="52">
        <v>0</v>
      </c>
      <c r="BG893" s="53">
        <v>0</v>
      </c>
      <c r="BH893" s="53">
        <v>0</v>
      </c>
      <c r="BI893" s="53">
        <v>0</v>
      </c>
      <c r="BJ893" s="53">
        <v>0</v>
      </c>
      <c r="BK893" s="53">
        <v>0</v>
      </c>
      <c r="BL893" s="53">
        <v>0</v>
      </c>
      <c r="BM893" s="54">
        <f t="shared" si="13"/>
        <v>0</v>
      </c>
      <c r="BO893" t="str">
        <f>VLOOKUP(A893,Startups!$A$3:$B$1596, 2,FALSE)</f>
        <v>Early Stage</v>
      </c>
    </row>
    <row r="894" spans="1:67" s="55" customFormat="1" ht="135" customHeight="1" x14ac:dyDescent="0.2">
      <c r="A894" s="50" t="s">
        <v>8123</v>
      </c>
      <c r="B894" s="51" t="s">
        <v>8124</v>
      </c>
      <c r="C894" s="51" t="s">
        <v>335</v>
      </c>
      <c r="D894" s="51" t="s">
        <v>336</v>
      </c>
      <c r="E894" s="51">
        <v>2015</v>
      </c>
      <c r="F894" s="51" t="s">
        <v>8125</v>
      </c>
      <c r="G894" s="51" t="s">
        <v>155</v>
      </c>
      <c r="H894" s="51" t="s">
        <v>8126</v>
      </c>
      <c r="I894" s="49" t="s">
        <v>8127</v>
      </c>
      <c r="J894" s="50" t="s">
        <v>8128</v>
      </c>
      <c r="K894" s="51" t="s">
        <v>8129</v>
      </c>
      <c r="L894" s="51" t="s">
        <v>8130</v>
      </c>
      <c r="M894" s="51" t="s">
        <v>8131</v>
      </c>
      <c r="N894" s="51" t="s">
        <v>5455</v>
      </c>
      <c r="O894" s="49" t="s">
        <v>8132</v>
      </c>
      <c r="P894" s="50" t="s">
        <v>77</v>
      </c>
      <c r="Q894" s="51" t="s">
        <v>76</v>
      </c>
      <c r="R894" s="49" t="s">
        <v>77</v>
      </c>
      <c r="S894" s="50" t="s">
        <v>77</v>
      </c>
      <c r="T894" s="51" t="s">
        <v>76</v>
      </c>
      <c r="U894" s="51" t="s">
        <v>77</v>
      </c>
      <c r="V894" s="51" t="s">
        <v>77</v>
      </c>
      <c r="W894" s="51" t="s">
        <v>77</v>
      </c>
      <c r="X894" s="51" t="s">
        <v>76</v>
      </c>
      <c r="Y894" s="51" t="s">
        <v>77</v>
      </c>
      <c r="Z894" s="51" t="s">
        <v>77</v>
      </c>
      <c r="AA894" s="51" t="s">
        <v>77</v>
      </c>
      <c r="AB894" s="51" t="s">
        <v>76</v>
      </c>
      <c r="AC894" s="51" t="s">
        <v>77</v>
      </c>
      <c r="AD894" s="49" t="s">
        <v>77</v>
      </c>
      <c r="AE894" s="50" t="s">
        <v>76</v>
      </c>
      <c r="AF894" s="51" t="s">
        <v>77</v>
      </c>
      <c r="AG894" s="51" t="s">
        <v>77</v>
      </c>
      <c r="AH894" s="51" t="s">
        <v>77</v>
      </c>
      <c r="AI894" s="51" t="s">
        <v>77</v>
      </c>
      <c r="AJ894" s="51" t="s">
        <v>77</v>
      </c>
      <c r="AK894" s="51" t="s">
        <v>77</v>
      </c>
      <c r="AL894" s="51" t="s">
        <v>77</v>
      </c>
      <c r="AM894" s="51" t="s">
        <v>77</v>
      </c>
      <c r="AN894" s="51" t="s">
        <v>77</v>
      </c>
      <c r="AO894" s="51" t="s">
        <v>77</v>
      </c>
      <c r="AP894" s="51" t="s">
        <v>76</v>
      </c>
      <c r="AQ894" s="51" t="s">
        <v>77</v>
      </c>
      <c r="AR894" s="51" t="s">
        <v>77</v>
      </c>
      <c r="AS894" s="51" t="s">
        <v>77</v>
      </c>
      <c r="AT894" s="51" t="s">
        <v>77</v>
      </c>
      <c r="AU894" s="51" t="s">
        <v>77</v>
      </c>
      <c r="AV894" s="51" t="s">
        <v>77</v>
      </c>
      <c r="AW894" s="51" t="s">
        <v>77</v>
      </c>
      <c r="AX894" s="51" t="s">
        <v>77</v>
      </c>
      <c r="AY894" s="51" t="s">
        <v>77</v>
      </c>
      <c r="AZ894" s="51" t="s">
        <v>77</v>
      </c>
      <c r="BA894" s="51" t="s">
        <v>77</v>
      </c>
      <c r="BB894" s="51" t="s">
        <v>77</v>
      </c>
      <c r="BC894" s="51" t="s">
        <v>77</v>
      </c>
      <c r="BD894" s="51" t="s">
        <v>77</v>
      </c>
      <c r="BE894" s="49" t="s">
        <v>77</v>
      </c>
      <c r="BF894" s="52">
        <v>0</v>
      </c>
      <c r="BG894" s="53">
        <v>0</v>
      </c>
      <c r="BH894" s="53">
        <v>0</v>
      </c>
      <c r="BI894" s="53">
        <v>0</v>
      </c>
      <c r="BJ894" s="53">
        <v>0</v>
      </c>
      <c r="BK894" s="53">
        <v>0</v>
      </c>
      <c r="BL894" s="53">
        <v>0</v>
      </c>
      <c r="BM894" s="54">
        <f t="shared" si="13"/>
        <v>0</v>
      </c>
      <c r="BO894" t="str">
        <f>VLOOKUP(A894,Startups!$A$3:$B$1596, 2,FALSE)</f>
        <v>Early Stage</v>
      </c>
    </row>
    <row r="895" spans="1:67" s="55" customFormat="1" ht="135" customHeight="1" x14ac:dyDescent="0.2">
      <c r="A895" s="50" t="s">
        <v>8133</v>
      </c>
      <c r="B895" s="51" t="s">
        <v>8134</v>
      </c>
      <c r="C895" s="51" t="s">
        <v>1735</v>
      </c>
      <c r="D895" s="51" t="s">
        <v>8135</v>
      </c>
      <c r="E895" s="51">
        <v>2007</v>
      </c>
      <c r="F895" s="51" t="s">
        <v>1870</v>
      </c>
      <c r="G895" s="51" t="s">
        <v>68</v>
      </c>
      <c r="H895" s="51" t="s">
        <v>8136</v>
      </c>
      <c r="I895" s="49" t="s">
        <v>8137</v>
      </c>
      <c r="J895" s="50" t="s">
        <v>8138</v>
      </c>
      <c r="K895" s="51" t="s">
        <v>8139</v>
      </c>
      <c r="L895" s="51" t="s">
        <v>8140</v>
      </c>
      <c r="M895" s="51" t="s">
        <v>8141</v>
      </c>
      <c r="N895" s="51" t="s">
        <v>8142</v>
      </c>
      <c r="O895" s="49" t="s">
        <v>8143</v>
      </c>
      <c r="P895" s="50" t="s">
        <v>76</v>
      </c>
      <c r="Q895" s="51" t="s">
        <v>76</v>
      </c>
      <c r="R895" s="49" t="s">
        <v>77</v>
      </c>
      <c r="S895" s="50" t="s">
        <v>77</v>
      </c>
      <c r="T895" s="51" t="s">
        <v>77</v>
      </c>
      <c r="U895" s="51" t="s">
        <v>77</v>
      </c>
      <c r="V895" s="51" t="s">
        <v>76</v>
      </c>
      <c r="W895" s="51" t="s">
        <v>77</v>
      </c>
      <c r="X895" s="51" t="s">
        <v>77</v>
      </c>
      <c r="Y895" s="51" t="s">
        <v>76</v>
      </c>
      <c r="Z895" s="51" t="s">
        <v>76</v>
      </c>
      <c r="AA895" s="51" t="s">
        <v>77</v>
      </c>
      <c r="AB895" s="51" t="s">
        <v>77</v>
      </c>
      <c r="AC895" s="51" t="s">
        <v>77</v>
      </c>
      <c r="AD895" s="49" t="s">
        <v>77</v>
      </c>
      <c r="AE895" s="50" t="s">
        <v>77</v>
      </c>
      <c r="AF895" s="51" t="s">
        <v>77</v>
      </c>
      <c r="AG895" s="51" t="s">
        <v>77</v>
      </c>
      <c r="AH895" s="51" t="s">
        <v>77</v>
      </c>
      <c r="AI895" s="51" t="s">
        <v>77</v>
      </c>
      <c r="AJ895" s="51" t="s">
        <v>77</v>
      </c>
      <c r="AK895" s="51" t="s">
        <v>77</v>
      </c>
      <c r="AL895" s="51" t="s">
        <v>77</v>
      </c>
      <c r="AM895" s="51" t="s">
        <v>76</v>
      </c>
      <c r="AN895" s="51" t="s">
        <v>77</v>
      </c>
      <c r="AO895" s="51" t="s">
        <v>77</v>
      </c>
      <c r="AP895" s="51" t="s">
        <v>77</v>
      </c>
      <c r="AQ895" s="51" t="s">
        <v>77</v>
      </c>
      <c r="AR895" s="51" t="s">
        <v>77</v>
      </c>
      <c r="AS895" s="51" t="s">
        <v>77</v>
      </c>
      <c r="AT895" s="51" t="s">
        <v>77</v>
      </c>
      <c r="AU895" s="51" t="s">
        <v>77</v>
      </c>
      <c r="AV895" s="51" t="s">
        <v>77</v>
      </c>
      <c r="AW895" s="51" t="s">
        <v>77</v>
      </c>
      <c r="AX895" s="51" t="s">
        <v>77</v>
      </c>
      <c r="AY895" s="51" t="s">
        <v>77</v>
      </c>
      <c r="AZ895" s="51" t="s">
        <v>77</v>
      </c>
      <c r="BA895" s="51" t="s">
        <v>77</v>
      </c>
      <c r="BB895" s="51" t="s">
        <v>77</v>
      </c>
      <c r="BC895" s="51" t="s">
        <v>77</v>
      </c>
      <c r="BD895" s="51" t="s">
        <v>77</v>
      </c>
      <c r="BE895" s="49" t="s">
        <v>76</v>
      </c>
      <c r="BF895" s="52">
        <v>0</v>
      </c>
      <c r="BG895" s="53">
        <v>0</v>
      </c>
      <c r="BH895" s="53">
        <v>0</v>
      </c>
      <c r="BI895" s="53">
        <v>0</v>
      </c>
      <c r="BJ895" s="53">
        <v>0</v>
      </c>
      <c r="BK895" s="53">
        <v>0</v>
      </c>
      <c r="BL895" s="53">
        <v>0</v>
      </c>
      <c r="BM895" s="54">
        <f t="shared" si="13"/>
        <v>0</v>
      </c>
      <c r="BO895" t="str">
        <f>VLOOKUP(A895,Startups!$A$3:$B$1596, 2,FALSE)</f>
        <v>Early Stage</v>
      </c>
    </row>
    <row r="896" spans="1:67" s="55" customFormat="1" ht="135" customHeight="1" x14ac:dyDescent="0.2">
      <c r="A896" s="50" t="s">
        <v>8144</v>
      </c>
      <c r="B896" s="51" t="s">
        <v>8145</v>
      </c>
      <c r="C896" s="51" t="s">
        <v>3260</v>
      </c>
      <c r="D896" s="51" t="s">
        <v>8146</v>
      </c>
      <c r="E896" s="51">
        <v>2015</v>
      </c>
      <c r="F896" s="51" t="s">
        <v>53</v>
      </c>
      <c r="G896" s="51" t="s">
        <v>68</v>
      </c>
      <c r="H896" s="51" t="s">
        <v>8147</v>
      </c>
      <c r="I896" s="49" t="s">
        <v>8148</v>
      </c>
      <c r="J896" s="50" t="s">
        <v>8149</v>
      </c>
      <c r="K896" s="51" t="s">
        <v>8150</v>
      </c>
      <c r="L896" s="51" t="s">
        <v>8151</v>
      </c>
      <c r="M896" s="51" t="s">
        <v>8152</v>
      </c>
      <c r="N896" s="51" t="s">
        <v>8153</v>
      </c>
      <c r="O896" s="49" t="s">
        <v>8154</v>
      </c>
      <c r="P896" s="50" t="s">
        <v>76</v>
      </c>
      <c r="Q896" s="51" t="s">
        <v>77</v>
      </c>
      <c r="R896" s="49" t="s">
        <v>77</v>
      </c>
      <c r="S896" s="50" t="s">
        <v>77</v>
      </c>
      <c r="T896" s="51" t="s">
        <v>76</v>
      </c>
      <c r="U896" s="51" t="s">
        <v>77</v>
      </c>
      <c r="V896" s="51" t="s">
        <v>77</v>
      </c>
      <c r="W896" s="51" t="s">
        <v>77</v>
      </c>
      <c r="X896" s="51" t="s">
        <v>77</v>
      </c>
      <c r="Y896" s="51" t="s">
        <v>77</v>
      </c>
      <c r="Z896" s="51" t="s">
        <v>76</v>
      </c>
      <c r="AA896" s="51" t="s">
        <v>77</v>
      </c>
      <c r="AB896" s="51" t="s">
        <v>77</v>
      </c>
      <c r="AC896" s="51" t="s">
        <v>77</v>
      </c>
      <c r="AD896" s="49" t="s">
        <v>76</v>
      </c>
      <c r="AE896" s="50" t="s">
        <v>77</v>
      </c>
      <c r="AF896" s="51" t="s">
        <v>77</v>
      </c>
      <c r="AG896" s="51" t="s">
        <v>77</v>
      </c>
      <c r="AH896" s="51" t="s">
        <v>77</v>
      </c>
      <c r="AI896" s="51" t="s">
        <v>77</v>
      </c>
      <c r="AJ896" s="51" t="s">
        <v>77</v>
      </c>
      <c r="AK896" s="51" t="s">
        <v>77</v>
      </c>
      <c r="AL896" s="51" t="s">
        <v>77</v>
      </c>
      <c r="AM896" s="51" t="s">
        <v>77</v>
      </c>
      <c r="AN896" s="51" t="s">
        <v>77</v>
      </c>
      <c r="AO896" s="51" t="s">
        <v>77</v>
      </c>
      <c r="AP896" s="51" t="s">
        <v>77</v>
      </c>
      <c r="AQ896" s="51" t="s">
        <v>77</v>
      </c>
      <c r="AR896" s="51" t="s">
        <v>77</v>
      </c>
      <c r="AS896" s="51" t="s">
        <v>77</v>
      </c>
      <c r="AT896" s="51" t="s">
        <v>77</v>
      </c>
      <c r="AU896" s="51" t="s">
        <v>77</v>
      </c>
      <c r="AV896" s="51" t="s">
        <v>76</v>
      </c>
      <c r="AW896" s="51" t="s">
        <v>77</v>
      </c>
      <c r="AX896" s="51" t="s">
        <v>77</v>
      </c>
      <c r="AY896" s="51" t="s">
        <v>77</v>
      </c>
      <c r="AZ896" s="51" t="s">
        <v>77</v>
      </c>
      <c r="BA896" s="51" t="s">
        <v>77</v>
      </c>
      <c r="BB896" s="51" t="s">
        <v>77</v>
      </c>
      <c r="BC896" s="51" t="s">
        <v>77</v>
      </c>
      <c r="BD896" s="51" t="s">
        <v>77</v>
      </c>
      <c r="BE896" s="49" t="s">
        <v>77</v>
      </c>
      <c r="BF896" s="52">
        <v>0</v>
      </c>
      <c r="BG896" s="53">
        <v>0</v>
      </c>
      <c r="BH896" s="53">
        <v>0</v>
      </c>
      <c r="BI896" s="53">
        <v>0</v>
      </c>
      <c r="BJ896" s="53">
        <v>0</v>
      </c>
      <c r="BK896" s="53">
        <v>0</v>
      </c>
      <c r="BL896" s="53">
        <v>0</v>
      </c>
      <c r="BM896" s="54">
        <f t="shared" si="13"/>
        <v>0</v>
      </c>
      <c r="BO896" t="str">
        <f>VLOOKUP(A896,Startups!$A$3:$B$1596, 2,FALSE)</f>
        <v>Early Stage</v>
      </c>
    </row>
    <row r="897" spans="1:67" s="55" customFormat="1" ht="135" customHeight="1" x14ac:dyDescent="0.2">
      <c r="A897" s="50" t="s">
        <v>8155</v>
      </c>
      <c r="B897" s="51" t="s">
        <v>8156</v>
      </c>
      <c r="C897" s="51" t="s">
        <v>4240</v>
      </c>
      <c r="D897" s="51" t="s">
        <v>6509</v>
      </c>
      <c r="E897" s="51">
        <v>2015</v>
      </c>
      <c r="F897" s="51" t="s">
        <v>43</v>
      </c>
      <c r="G897" s="51" t="s">
        <v>68</v>
      </c>
      <c r="H897" s="51" t="s">
        <v>8157</v>
      </c>
      <c r="I897" s="49" t="s">
        <v>8158</v>
      </c>
      <c r="J897" s="50" t="s">
        <v>8159</v>
      </c>
      <c r="K897" s="51" t="s">
        <v>8160</v>
      </c>
      <c r="L897" s="51" t="s">
        <v>8161</v>
      </c>
      <c r="M897" s="51" t="s">
        <v>8162</v>
      </c>
      <c r="N897" s="51" t="s">
        <v>8163</v>
      </c>
      <c r="O897" s="49" t="s">
        <v>8164</v>
      </c>
      <c r="P897" s="50" t="s">
        <v>77</v>
      </c>
      <c r="Q897" s="51" t="s">
        <v>76</v>
      </c>
      <c r="R897" s="49" t="s">
        <v>77</v>
      </c>
      <c r="S897" s="50" t="s">
        <v>77</v>
      </c>
      <c r="T897" s="51" t="s">
        <v>76</v>
      </c>
      <c r="U897" s="51" t="s">
        <v>76</v>
      </c>
      <c r="V897" s="51" t="s">
        <v>77</v>
      </c>
      <c r="W897" s="51" t="s">
        <v>77</v>
      </c>
      <c r="X897" s="51" t="s">
        <v>77</v>
      </c>
      <c r="Y897" s="51" t="s">
        <v>77</v>
      </c>
      <c r="Z897" s="51" t="s">
        <v>77</v>
      </c>
      <c r="AA897" s="51" t="s">
        <v>77</v>
      </c>
      <c r="AB897" s="51" t="s">
        <v>77</v>
      </c>
      <c r="AC897" s="51" t="s">
        <v>76</v>
      </c>
      <c r="AD897" s="49" t="s">
        <v>77</v>
      </c>
      <c r="AE897" s="50" t="s">
        <v>77</v>
      </c>
      <c r="AF897" s="51" t="s">
        <v>77</v>
      </c>
      <c r="AG897" s="51" t="s">
        <v>77</v>
      </c>
      <c r="AH897" s="51" t="s">
        <v>77</v>
      </c>
      <c r="AI897" s="51" t="s">
        <v>77</v>
      </c>
      <c r="AJ897" s="51" t="s">
        <v>77</v>
      </c>
      <c r="AK897" s="51" t="s">
        <v>77</v>
      </c>
      <c r="AL897" s="51" t="s">
        <v>76</v>
      </c>
      <c r="AM897" s="51" t="s">
        <v>77</v>
      </c>
      <c r="AN897" s="51" t="s">
        <v>77</v>
      </c>
      <c r="AO897" s="51" t="s">
        <v>77</v>
      </c>
      <c r="AP897" s="51" t="s">
        <v>77</v>
      </c>
      <c r="AQ897" s="51" t="s">
        <v>77</v>
      </c>
      <c r="AR897" s="51" t="s">
        <v>77</v>
      </c>
      <c r="AS897" s="51" t="s">
        <v>77</v>
      </c>
      <c r="AT897" s="51" t="s">
        <v>77</v>
      </c>
      <c r="AU897" s="51" t="s">
        <v>77</v>
      </c>
      <c r="AV897" s="51" t="s">
        <v>77</v>
      </c>
      <c r="AW897" s="51" t="s">
        <v>77</v>
      </c>
      <c r="AX897" s="51" t="s">
        <v>77</v>
      </c>
      <c r="AY897" s="51" t="s">
        <v>77</v>
      </c>
      <c r="AZ897" s="51" t="s">
        <v>77</v>
      </c>
      <c r="BA897" s="51" t="s">
        <v>77</v>
      </c>
      <c r="BB897" s="51" t="s">
        <v>77</v>
      </c>
      <c r="BC897" s="51" t="s">
        <v>77</v>
      </c>
      <c r="BD897" s="51" t="s">
        <v>77</v>
      </c>
      <c r="BE897" s="49" t="s">
        <v>77</v>
      </c>
      <c r="BF897" s="52">
        <v>0</v>
      </c>
      <c r="BG897" s="53">
        <v>0</v>
      </c>
      <c r="BH897" s="53">
        <v>0</v>
      </c>
      <c r="BI897" s="53">
        <v>0</v>
      </c>
      <c r="BJ897" s="53">
        <v>0</v>
      </c>
      <c r="BK897" s="53">
        <v>0</v>
      </c>
      <c r="BL897" s="53">
        <v>0</v>
      </c>
      <c r="BM897" s="54">
        <f t="shared" si="13"/>
        <v>0</v>
      </c>
      <c r="BO897" t="str">
        <f>VLOOKUP(A897,Startups!$A$3:$B$1596, 2,FALSE)</f>
        <v>Early Stage</v>
      </c>
    </row>
    <row r="898" spans="1:67" s="55" customFormat="1" ht="135" customHeight="1" x14ac:dyDescent="0.2">
      <c r="A898" s="50" t="s">
        <v>8165</v>
      </c>
      <c r="B898" s="51" t="s">
        <v>8166</v>
      </c>
      <c r="C898" s="51" t="s">
        <v>6130</v>
      </c>
      <c r="D898" s="51" t="s">
        <v>8167</v>
      </c>
      <c r="E898" s="51">
        <v>2010</v>
      </c>
      <c r="F898" s="51" t="s">
        <v>49</v>
      </c>
      <c r="G898" s="51" t="s">
        <v>94</v>
      </c>
      <c r="H898" s="51" t="s">
        <v>8168</v>
      </c>
      <c r="I898" s="49" t="s">
        <v>8169</v>
      </c>
      <c r="J898" s="50" t="s">
        <v>8170</v>
      </c>
      <c r="K898" s="51" t="s">
        <v>8171</v>
      </c>
      <c r="L898" s="51" t="s">
        <v>8172</v>
      </c>
      <c r="M898" s="51" t="s">
        <v>8173</v>
      </c>
      <c r="N898" s="51" t="s">
        <v>8174</v>
      </c>
      <c r="O898" s="49" t="s">
        <v>8175</v>
      </c>
      <c r="P898" s="50" t="s">
        <v>76</v>
      </c>
      <c r="Q898" s="51" t="s">
        <v>77</v>
      </c>
      <c r="R898" s="49" t="s">
        <v>77</v>
      </c>
      <c r="S898" s="50" t="s">
        <v>77</v>
      </c>
      <c r="T898" s="51" t="s">
        <v>77</v>
      </c>
      <c r="U898" s="51" t="s">
        <v>77</v>
      </c>
      <c r="V898" s="51" t="s">
        <v>77</v>
      </c>
      <c r="W898" s="51" t="s">
        <v>76</v>
      </c>
      <c r="X898" s="51" t="s">
        <v>77</v>
      </c>
      <c r="Y898" s="51" t="s">
        <v>77</v>
      </c>
      <c r="Z898" s="51" t="s">
        <v>77</v>
      </c>
      <c r="AA898" s="51" t="s">
        <v>76</v>
      </c>
      <c r="AB898" s="51" t="s">
        <v>77</v>
      </c>
      <c r="AC898" s="51" t="s">
        <v>77</v>
      </c>
      <c r="AD898" s="49" t="s">
        <v>76</v>
      </c>
      <c r="AE898" s="50" t="s">
        <v>77</v>
      </c>
      <c r="AF898" s="51" t="s">
        <v>77</v>
      </c>
      <c r="AG898" s="51" t="s">
        <v>77</v>
      </c>
      <c r="AH898" s="51" t="s">
        <v>77</v>
      </c>
      <c r="AI898" s="51" t="s">
        <v>77</v>
      </c>
      <c r="AJ898" s="51" t="s">
        <v>77</v>
      </c>
      <c r="AK898" s="51" t="s">
        <v>77</v>
      </c>
      <c r="AL898" s="51" t="s">
        <v>77</v>
      </c>
      <c r="AM898" s="51" t="s">
        <v>77</v>
      </c>
      <c r="AN898" s="51" t="s">
        <v>77</v>
      </c>
      <c r="AO898" s="51" t="s">
        <v>77</v>
      </c>
      <c r="AP898" s="51" t="s">
        <v>77</v>
      </c>
      <c r="AQ898" s="51" t="s">
        <v>77</v>
      </c>
      <c r="AR898" s="51" t="s">
        <v>76</v>
      </c>
      <c r="AS898" s="51" t="s">
        <v>77</v>
      </c>
      <c r="AT898" s="51" t="s">
        <v>77</v>
      </c>
      <c r="AU898" s="51" t="s">
        <v>77</v>
      </c>
      <c r="AV898" s="51" t="s">
        <v>77</v>
      </c>
      <c r="AW898" s="51" t="s">
        <v>77</v>
      </c>
      <c r="AX898" s="51" t="s">
        <v>77</v>
      </c>
      <c r="AY898" s="51" t="s">
        <v>77</v>
      </c>
      <c r="AZ898" s="51" t="s">
        <v>77</v>
      </c>
      <c r="BA898" s="51" t="s">
        <v>77</v>
      </c>
      <c r="BB898" s="51" t="s">
        <v>77</v>
      </c>
      <c r="BC898" s="51" t="s">
        <v>77</v>
      </c>
      <c r="BD898" s="51" t="s">
        <v>77</v>
      </c>
      <c r="BE898" s="49" t="s">
        <v>77</v>
      </c>
      <c r="BF898" s="52">
        <v>0</v>
      </c>
      <c r="BG898" s="53">
        <v>0</v>
      </c>
      <c r="BH898" s="53">
        <v>0</v>
      </c>
      <c r="BI898" s="53">
        <v>0</v>
      </c>
      <c r="BJ898" s="53">
        <v>0</v>
      </c>
      <c r="BK898" s="53">
        <v>0</v>
      </c>
      <c r="BL898" s="53">
        <v>0</v>
      </c>
      <c r="BM898" s="54">
        <f t="shared" si="13"/>
        <v>0</v>
      </c>
      <c r="BO898" t="str">
        <f>VLOOKUP(A898,Startups!$A$3:$B$1596, 2,FALSE)</f>
        <v>Early Stage</v>
      </c>
    </row>
    <row r="899" spans="1:67" s="55" customFormat="1" ht="135" customHeight="1" x14ac:dyDescent="0.2">
      <c r="A899" s="50" t="s">
        <v>8176</v>
      </c>
      <c r="B899" s="51" t="s">
        <v>8177</v>
      </c>
      <c r="C899" s="51" t="s">
        <v>66</v>
      </c>
      <c r="D899" s="51" t="s">
        <v>93</v>
      </c>
      <c r="E899" s="51">
        <v>2006</v>
      </c>
      <c r="F899" s="51" t="s">
        <v>53</v>
      </c>
      <c r="G899" s="51" t="s">
        <v>94</v>
      </c>
      <c r="H899" s="51" t="s">
        <v>8178</v>
      </c>
      <c r="I899" s="49" t="s">
        <v>8179</v>
      </c>
      <c r="J899" s="50" t="s">
        <v>8180</v>
      </c>
      <c r="K899" s="51" t="s">
        <v>8181</v>
      </c>
      <c r="L899" s="51" t="s">
        <v>8182</v>
      </c>
      <c r="M899" s="51" t="s">
        <v>8183</v>
      </c>
      <c r="N899" s="51" t="s">
        <v>8184</v>
      </c>
      <c r="O899" s="49" t="s">
        <v>8185</v>
      </c>
      <c r="P899" s="50" t="s">
        <v>77</v>
      </c>
      <c r="Q899" s="51" t="s">
        <v>76</v>
      </c>
      <c r="R899" s="49" t="s">
        <v>77</v>
      </c>
      <c r="S899" s="50" t="s">
        <v>77</v>
      </c>
      <c r="T899" s="51" t="s">
        <v>77</v>
      </c>
      <c r="U899" s="51" t="s">
        <v>77</v>
      </c>
      <c r="V899" s="51" t="s">
        <v>77</v>
      </c>
      <c r="W899" s="51" t="s">
        <v>77</v>
      </c>
      <c r="X899" s="51" t="s">
        <v>77</v>
      </c>
      <c r="Y899" s="51" t="s">
        <v>77</v>
      </c>
      <c r="Z899" s="51" t="s">
        <v>76</v>
      </c>
      <c r="AA899" s="51" t="s">
        <v>77</v>
      </c>
      <c r="AB899" s="51" t="s">
        <v>77</v>
      </c>
      <c r="AC899" s="51" t="s">
        <v>77</v>
      </c>
      <c r="AD899" s="49" t="s">
        <v>77</v>
      </c>
      <c r="AE899" s="50" t="s">
        <v>77</v>
      </c>
      <c r="AF899" s="51" t="s">
        <v>77</v>
      </c>
      <c r="AG899" s="51" t="s">
        <v>77</v>
      </c>
      <c r="AH899" s="51" t="s">
        <v>77</v>
      </c>
      <c r="AI899" s="51" t="s">
        <v>77</v>
      </c>
      <c r="AJ899" s="51" t="s">
        <v>77</v>
      </c>
      <c r="AK899" s="51" t="s">
        <v>77</v>
      </c>
      <c r="AL899" s="51" t="s">
        <v>77</v>
      </c>
      <c r="AM899" s="51" t="s">
        <v>77</v>
      </c>
      <c r="AN899" s="51" t="s">
        <v>77</v>
      </c>
      <c r="AO899" s="51" t="s">
        <v>77</v>
      </c>
      <c r="AP899" s="51" t="s">
        <v>77</v>
      </c>
      <c r="AQ899" s="51" t="s">
        <v>77</v>
      </c>
      <c r="AR899" s="51" t="s">
        <v>77</v>
      </c>
      <c r="AS899" s="51" t="s">
        <v>77</v>
      </c>
      <c r="AT899" s="51" t="s">
        <v>77</v>
      </c>
      <c r="AU899" s="51" t="s">
        <v>77</v>
      </c>
      <c r="AV899" s="51" t="s">
        <v>76</v>
      </c>
      <c r="AW899" s="51" t="s">
        <v>77</v>
      </c>
      <c r="AX899" s="51" t="s">
        <v>77</v>
      </c>
      <c r="AY899" s="51" t="s">
        <v>77</v>
      </c>
      <c r="AZ899" s="51" t="s">
        <v>77</v>
      </c>
      <c r="BA899" s="51" t="s">
        <v>77</v>
      </c>
      <c r="BB899" s="51" t="s">
        <v>77</v>
      </c>
      <c r="BC899" s="51" t="s">
        <v>77</v>
      </c>
      <c r="BD899" s="51" t="s">
        <v>77</v>
      </c>
      <c r="BE899" s="49" t="s">
        <v>77</v>
      </c>
      <c r="BF899" s="52">
        <v>0</v>
      </c>
      <c r="BG899" s="53">
        <v>0</v>
      </c>
      <c r="BH899" s="53">
        <v>0</v>
      </c>
      <c r="BI899" s="53">
        <v>0</v>
      </c>
      <c r="BJ899" s="53">
        <v>0</v>
      </c>
      <c r="BK899" s="53">
        <v>0</v>
      </c>
      <c r="BL899" s="53">
        <v>0</v>
      </c>
      <c r="BM899" s="54">
        <f t="shared" ref="BM899:BM962" si="14">(IF(BF899+BG899&gt;0,SUM(BF899:BL899),0))</f>
        <v>0</v>
      </c>
      <c r="BO899" t="str">
        <f>VLOOKUP(A899,Startups!$A$3:$B$1596, 2,FALSE)</f>
        <v>Normal</v>
      </c>
    </row>
    <row r="900" spans="1:67" s="55" customFormat="1" ht="135" customHeight="1" x14ac:dyDescent="0.2">
      <c r="A900" s="50" t="s">
        <v>8186</v>
      </c>
      <c r="B900" s="51" t="s">
        <v>8187</v>
      </c>
      <c r="C900" s="51" t="s">
        <v>66</v>
      </c>
      <c r="D900" s="51" t="s">
        <v>67</v>
      </c>
      <c r="E900" s="51">
        <v>2015</v>
      </c>
      <c r="F900" s="51" t="s">
        <v>62</v>
      </c>
      <c r="G900" s="51" t="s">
        <v>155</v>
      </c>
      <c r="H900" s="51" t="s">
        <v>8188</v>
      </c>
      <c r="I900" s="49" t="s">
        <v>8189</v>
      </c>
      <c r="J900" s="50" t="s">
        <v>8190</v>
      </c>
      <c r="K900" s="51" t="s">
        <v>8191</v>
      </c>
      <c r="L900" s="51" t="s">
        <v>8192</v>
      </c>
      <c r="M900" s="51" t="s">
        <v>8193</v>
      </c>
      <c r="N900" s="51" t="s">
        <v>8194</v>
      </c>
      <c r="O900" s="49" t="s">
        <v>8195</v>
      </c>
      <c r="P900" s="50" t="s">
        <v>77</v>
      </c>
      <c r="Q900" s="51" t="s">
        <v>76</v>
      </c>
      <c r="R900" s="49" t="s">
        <v>77</v>
      </c>
      <c r="S900" s="50" t="s">
        <v>77</v>
      </c>
      <c r="T900" s="51" t="s">
        <v>76</v>
      </c>
      <c r="U900" s="51" t="s">
        <v>76</v>
      </c>
      <c r="V900" s="51" t="s">
        <v>77</v>
      </c>
      <c r="W900" s="51" t="s">
        <v>77</v>
      </c>
      <c r="X900" s="51" t="s">
        <v>77</v>
      </c>
      <c r="Y900" s="51" t="s">
        <v>77</v>
      </c>
      <c r="Z900" s="51" t="s">
        <v>77</v>
      </c>
      <c r="AA900" s="51" t="s">
        <v>76</v>
      </c>
      <c r="AB900" s="51" t="s">
        <v>77</v>
      </c>
      <c r="AC900" s="51" t="s">
        <v>77</v>
      </c>
      <c r="AD900" s="49" t="s">
        <v>77</v>
      </c>
      <c r="AE900" s="50" t="s">
        <v>77</v>
      </c>
      <c r="AF900" s="51" t="s">
        <v>77</v>
      </c>
      <c r="AG900" s="51" t="s">
        <v>77</v>
      </c>
      <c r="AH900" s="51" t="s">
        <v>77</v>
      </c>
      <c r="AI900" s="51" t="s">
        <v>77</v>
      </c>
      <c r="AJ900" s="51" t="s">
        <v>77</v>
      </c>
      <c r="AK900" s="51" t="s">
        <v>77</v>
      </c>
      <c r="AL900" s="51" t="s">
        <v>77</v>
      </c>
      <c r="AM900" s="51" t="s">
        <v>77</v>
      </c>
      <c r="AN900" s="51" t="s">
        <v>77</v>
      </c>
      <c r="AO900" s="51" t="s">
        <v>77</v>
      </c>
      <c r="AP900" s="51" t="s">
        <v>77</v>
      </c>
      <c r="AQ900" s="51" t="s">
        <v>77</v>
      </c>
      <c r="AR900" s="51" t="s">
        <v>77</v>
      </c>
      <c r="AS900" s="51" t="s">
        <v>77</v>
      </c>
      <c r="AT900" s="51" t="s">
        <v>77</v>
      </c>
      <c r="AU900" s="51" t="s">
        <v>77</v>
      </c>
      <c r="AV900" s="51" t="s">
        <v>77</v>
      </c>
      <c r="AW900" s="51" t="s">
        <v>77</v>
      </c>
      <c r="AX900" s="51" t="s">
        <v>77</v>
      </c>
      <c r="AY900" s="51" t="s">
        <v>77</v>
      </c>
      <c r="AZ900" s="51" t="s">
        <v>77</v>
      </c>
      <c r="BA900" s="51" t="s">
        <v>77</v>
      </c>
      <c r="BB900" s="51" t="s">
        <v>77</v>
      </c>
      <c r="BC900" s="51" t="s">
        <v>77</v>
      </c>
      <c r="BD900" s="51" t="s">
        <v>77</v>
      </c>
      <c r="BE900" s="49" t="s">
        <v>76</v>
      </c>
      <c r="BF900" s="52">
        <v>0</v>
      </c>
      <c r="BG900" s="53">
        <v>0</v>
      </c>
      <c r="BH900" s="53">
        <v>0</v>
      </c>
      <c r="BI900" s="53">
        <v>0</v>
      </c>
      <c r="BJ900" s="53">
        <v>0</v>
      </c>
      <c r="BK900" s="53">
        <v>0</v>
      </c>
      <c r="BL900" s="53">
        <v>0</v>
      </c>
      <c r="BM900" s="54">
        <f t="shared" si="14"/>
        <v>0</v>
      </c>
      <c r="BO900" t="str">
        <f>VLOOKUP(A900,Startups!$A$3:$B$1596, 2,FALSE)</f>
        <v>Impact</v>
      </c>
    </row>
    <row r="901" spans="1:67" s="55" customFormat="1" ht="135" customHeight="1" x14ac:dyDescent="0.2">
      <c r="A901" s="50" t="s">
        <v>8196</v>
      </c>
      <c r="B901" s="51" t="s">
        <v>8197</v>
      </c>
      <c r="C901" s="51" t="s">
        <v>391</v>
      </c>
      <c r="D901" s="51" t="s">
        <v>392</v>
      </c>
      <c r="E901" s="51">
        <v>2014</v>
      </c>
      <c r="F901" s="51" t="s">
        <v>1923</v>
      </c>
      <c r="G901" s="51" t="s">
        <v>68</v>
      </c>
      <c r="H901" s="51" t="s">
        <v>8198</v>
      </c>
      <c r="I901" s="49" t="s">
        <v>8199</v>
      </c>
      <c r="J901" s="50" t="s">
        <v>8200</v>
      </c>
      <c r="K901" s="51" t="s">
        <v>8201</v>
      </c>
      <c r="L901" s="51" t="s">
        <v>8202</v>
      </c>
      <c r="M901" s="51" t="s">
        <v>8203</v>
      </c>
      <c r="N901" s="51" t="s">
        <v>8204</v>
      </c>
      <c r="O901" s="49" t="s">
        <v>8205</v>
      </c>
      <c r="P901" s="50" t="s">
        <v>76</v>
      </c>
      <c r="Q901" s="51" t="s">
        <v>77</v>
      </c>
      <c r="R901" s="49" t="s">
        <v>77</v>
      </c>
      <c r="S901" s="50" t="s">
        <v>77</v>
      </c>
      <c r="T901" s="51" t="s">
        <v>77</v>
      </c>
      <c r="U901" s="51" t="s">
        <v>77</v>
      </c>
      <c r="V901" s="51" t="s">
        <v>76</v>
      </c>
      <c r="W901" s="51" t="s">
        <v>77</v>
      </c>
      <c r="X901" s="51" t="s">
        <v>76</v>
      </c>
      <c r="Y901" s="51" t="s">
        <v>77</v>
      </c>
      <c r="Z901" s="51" t="s">
        <v>77</v>
      </c>
      <c r="AA901" s="51" t="s">
        <v>77</v>
      </c>
      <c r="AB901" s="51" t="s">
        <v>77</v>
      </c>
      <c r="AC901" s="51" t="s">
        <v>77</v>
      </c>
      <c r="AD901" s="49" t="s">
        <v>77</v>
      </c>
      <c r="AE901" s="50" t="s">
        <v>77</v>
      </c>
      <c r="AF901" s="51" t="s">
        <v>77</v>
      </c>
      <c r="AG901" s="51" t="s">
        <v>77</v>
      </c>
      <c r="AH901" s="51" t="s">
        <v>77</v>
      </c>
      <c r="AI901" s="51" t="s">
        <v>77</v>
      </c>
      <c r="AJ901" s="51" t="s">
        <v>77</v>
      </c>
      <c r="AK901" s="51" t="s">
        <v>77</v>
      </c>
      <c r="AL901" s="51" t="s">
        <v>77</v>
      </c>
      <c r="AM901" s="51" t="s">
        <v>76</v>
      </c>
      <c r="AN901" s="51" t="s">
        <v>77</v>
      </c>
      <c r="AO901" s="51" t="s">
        <v>76</v>
      </c>
      <c r="AP901" s="51" t="s">
        <v>77</v>
      </c>
      <c r="AQ901" s="51" t="s">
        <v>77</v>
      </c>
      <c r="AR901" s="51" t="s">
        <v>77</v>
      </c>
      <c r="AS901" s="51" t="s">
        <v>77</v>
      </c>
      <c r="AT901" s="51" t="s">
        <v>77</v>
      </c>
      <c r="AU901" s="51" t="s">
        <v>77</v>
      </c>
      <c r="AV901" s="51" t="s">
        <v>77</v>
      </c>
      <c r="AW901" s="51" t="s">
        <v>77</v>
      </c>
      <c r="AX901" s="51" t="s">
        <v>77</v>
      </c>
      <c r="AY901" s="51" t="s">
        <v>77</v>
      </c>
      <c r="AZ901" s="51" t="s">
        <v>77</v>
      </c>
      <c r="BA901" s="51" t="s">
        <v>77</v>
      </c>
      <c r="BB901" s="51" t="s">
        <v>77</v>
      </c>
      <c r="BC901" s="51" t="s">
        <v>77</v>
      </c>
      <c r="BD901" s="51" t="s">
        <v>77</v>
      </c>
      <c r="BE901" s="49" t="s">
        <v>77</v>
      </c>
      <c r="BF901" s="52">
        <v>0</v>
      </c>
      <c r="BG901" s="53">
        <v>0</v>
      </c>
      <c r="BH901" s="53">
        <v>0</v>
      </c>
      <c r="BI901" s="53">
        <v>0</v>
      </c>
      <c r="BJ901" s="53">
        <v>0</v>
      </c>
      <c r="BK901" s="53">
        <v>0</v>
      </c>
      <c r="BL901" s="53">
        <v>0</v>
      </c>
      <c r="BM901" s="54">
        <f t="shared" si="14"/>
        <v>0</v>
      </c>
      <c r="BO901" t="str">
        <f>VLOOKUP(A901,Startups!$A$3:$B$1596, 2,FALSE)</f>
        <v>Early Stage</v>
      </c>
    </row>
    <row r="902" spans="1:67" s="55" customFormat="1" ht="135" customHeight="1" x14ac:dyDescent="0.2">
      <c r="A902" s="50" t="s">
        <v>8206</v>
      </c>
      <c r="B902" s="51" t="s">
        <v>8207</v>
      </c>
      <c r="C902" s="51" t="s">
        <v>66</v>
      </c>
      <c r="D902" s="51" t="s">
        <v>502</v>
      </c>
      <c r="E902" s="51">
        <v>2015</v>
      </c>
      <c r="F902" s="51" t="s">
        <v>7713</v>
      </c>
      <c r="G902" s="51" t="s">
        <v>68</v>
      </c>
      <c r="H902" s="51" t="s">
        <v>8208</v>
      </c>
      <c r="I902" s="49" t="s">
        <v>8209</v>
      </c>
      <c r="J902" s="50" t="s">
        <v>8210</v>
      </c>
      <c r="K902" s="51" t="s">
        <v>8211</v>
      </c>
      <c r="L902" s="51" t="s">
        <v>8212</v>
      </c>
      <c r="M902" s="51" t="s">
        <v>8213</v>
      </c>
      <c r="N902" s="51" t="s">
        <v>8214</v>
      </c>
      <c r="O902" s="49" t="s">
        <v>8215</v>
      </c>
      <c r="P902" s="50" t="s">
        <v>76</v>
      </c>
      <c r="Q902" s="51" t="s">
        <v>77</v>
      </c>
      <c r="R902" s="49" t="s">
        <v>77</v>
      </c>
      <c r="S902" s="50" t="s">
        <v>77</v>
      </c>
      <c r="T902" s="51" t="s">
        <v>76</v>
      </c>
      <c r="U902" s="51" t="s">
        <v>77</v>
      </c>
      <c r="V902" s="51" t="s">
        <v>77</v>
      </c>
      <c r="W902" s="51" t="s">
        <v>77</v>
      </c>
      <c r="X902" s="51" t="s">
        <v>77</v>
      </c>
      <c r="Y902" s="51" t="s">
        <v>76</v>
      </c>
      <c r="Z902" s="51" t="s">
        <v>77</v>
      </c>
      <c r="AA902" s="51" t="s">
        <v>76</v>
      </c>
      <c r="AB902" s="51" t="s">
        <v>77</v>
      </c>
      <c r="AC902" s="51" t="s">
        <v>77</v>
      </c>
      <c r="AD902" s="49" t="s">
        <v>77</v>
      </c>
      <c r="AE902" s="50" t="s">
        <v>77</v>
      </c>
      <c r="AF902" s="51" t="s">
        <v>77</v>
      </c>
      <c r="AG902" s="51" t="s">
        <v>77</v>
      </c>
      <c r="AH902" s="51" t="s">
        <v>77</v>
      </c>
      <c r="AI902" s="51" t="s">
        <v>77</v>
      </c>
      <c r="AJ902" s="51" t="s">
        <v>77</v>
      </c>
      <c r="AK902" s="51" t="s">
        <v>77</v>
      </c>
      <c r="AL902" s="51" t="s">
        <v>76</v>
      </c>
      <c r="AM902" s="51" t="s">
        <v>77</v>
      </c>
      <c r="AN902" s="51" t="s">
        <v>77</v>
      </c>
      <c r="AO902" s="51" t="s">
        <v>77</v>
      </c>
      <c r="AP902" s="51" t="s">
        <v>77</v>
      </c>
      <c r="AQ902" s="51" t="s">
        <v>77</v>
      </c>
      <c r="AR902" s="51" t="s">
        <v>76</v>
      </c>
      <c r="AS902" s="51" t="s">
        <v>77</v>
      </c>
      <c r="AT902" s="51" t="s">
        <v>77</v>
      </c>
      <c r="AU902" s="51" t="s">
        <v>77</v>
      </c>
      <c r="AV902" s="51" t="s">
        <v>77</v>
      </c>
      <c r="AW902" s="51" t="s">
        <v>77</v>
      </c>
      <c r="AX902" s="51" t="s">
        <v>77</v>
      </c>
      <c r="AY902" s="51" t="s">
        <v>77</v>
      </c>
      <c r="AZ902" s="51" t="s">
        <v>77</v>
      </c>
      <c r="BA902" s="51" t="s">
        <v>77</v>
      </c>
      <c r="BB902" s="51" t="s">
        <v>77</v>
      </c>
      <c r="BC902" s="51" t="s">
        <v>77</v>
      </c>
      <c r="BD902" s="51" t="s">
        <v>77</v>
      </c>
      <c r="BE902" s="49" t="s">
        <v>77</v>
      </c>
      <c r="BF902" s="52">
        <v>0</v>
      </c>
      <c r="BG902" s="53">
        <v>0</v>
      </c>
      <c r="BH902" s="53">
        <v>0</v>
      </c>
      <c r="BI902" s="53">
        <v>0</v>
      </c>
      <c r="BJ902" s="53">
        <v>0</v>
      </c>
      <c r="BK902" s="53">
        <v>0</v>
      </c>
      <c r="BL902" s="53">
        <v>0</v>
      </c>
      <c r="BM902" s="54">
        <f t="shared" si="14"/>
        <v>0</v>
      </c>
      <c r="BO902" t="str">
        <f>VLOOKUP(A902,Startups!$A$3:$B$1596, 2,FALSE)</f>
        <v>Early Stage</v>
      </c>
    </row>
    <row r="903" spans="1:67" s="55" customFormat="1" ht="135" customHeight="1" x14ac:dyDescent="0.2">
      <c r="A903" s="50" t="s">
        <v>8216</v>
      </c>
      <c r="B903" s="51" t="s">
        <v>8217</v>
      </c>
      <c r="C903" s="51" t="s">
        <v>1735</v>
      </c>
      <c r="D903" s="51" t="s">
        <v>8218</v>
      </c>
      <c r="E903" s="51">
        <v>2015</v>
      </c>
      <c r="F903" s="51" t="s">
        <v>49</v>
      </c>
      <c r="G903" s="51" t="s">
        <v>155</v>
      </c>
      <c r="H903" s="51" t="s">
        <v>8219</v>
      </c>
      <c r="I903" s="49" t="s">
        <v>8220</v>
      </c>
      <c r="J903" s="50" t="s">
        <v>8221</v>
      </c>
      <c r="K903" s="51" t="s">
        <v>8222</v>
      </c>
      <c r="L903" s="51" t="s">
        <v>8223</v>
      </c>
      <c r="M903" s="51" t="s">
        <v>8224</v>
      </c>
      <c r="N903" s="51" t="s">
        <v>8225</v>
      </c>
      <c r="O903" s="49" t="s">
        <v>8225</v>
      </c>
      <c r="P903" s="50" t="s">
        <v>77</v>
      </c>
      <c r="Q903" s="51" t="s">
        <v>76</v>
      </c>
      <c r="R903" s="49" t="s">
        <v>77</v>
      </c>
      <c r="S903" s="50" t="s">
        <v>77</v>
      </c>
      <c r="T903" s="51" t="s">
        <v>77</v>
      </c>
      <c r="U903" s="51" t="s">
        <v>77</v>
      </c>
      <c r="V903" s="51" t="s">
        <v>77</v>
      </c>
      <c r="W903" s="51" t="s">
        <v>76</v>
      </c>
      <c r="X903" s="51" t="s">
        <v>77</v>
      </c>
      <c r="Y903" s="51" t="s">
        <v>76</v>
      </c>
      <c r="Z903" s="51" t="s">
        <v>77</v>
      </c>
      <c r="AA903" s="51" t="s">
        <v>77</v>
      </c>
      <c r="AB903" s="51" t="s">
        <v>77</v>
      </c>
      <c r="AC903" s="51" t="s">
        <v>77</v>
      </c>
      <c r="AD903" s="49" t="s">
        <v>77</v>
      </c>
      <c r="AE903" s="50" t="s">
        <v>77</v>
      </c>
      <c r="AF903" s="51" t="s">
        <v>77</v>
      </c>
      <c r="AG903" s="51" t="s">
        <v>77</v>
      </c>
      <c r="AH903" s="51" t="s">
        <v>77</v>
      </c>
      <c r="AI903" s="51" t="s">
        <v>77</v>
      </c>
      <c r="AJ903" s="51" t="s">
        <v>77</v>
      </c>
      <c r="AK903" s="51" t="s">
        <v>77</v>
      </c>
      <c r="AL903" s="51" t="s">
        <v>77</v>
      </c>
      <c r="AM903" s="51" t="s">
        <v>77</v>
      </c>
      <c r="AN903" s="51" t="s">
        <v>77</v>
      </c>
      <c r="AO903" s="51" t="s">
        <v>77</v>
      </c>
      <c r="AP903" s="51" t="s">
        <v>77</v>
      </c>
      <c r="AQ903" s="51" t="s">
        <v>77</v>
      </c>
      <c r="AR903" s="51" t="s">
        <v>76</v>
      </c>
      <c r="AS903" s="51" t="s">
        <v>77</v>
      </c>
      <c r="AT903" s="51" t="s">
        <v>77</v>
      </c>
      <c r="AU903" s="51" t="s">
        <v>77</v>
      </c>
      <c r="AV903" s="51" t="s">
        <v>77</v>
      </c>
      <c r="AW903" s="51" t="s">
        <v>77</v>
      </c>
      <c r="AX903" s="51" t="s">
        <v>77</v>
      </c>
      <c r="AY903" s="51" t="s">
        <v>77</v>
      </c>
      <c r="AZ903" s="51" t="s">
        <v>77</v>
      </c>
      <c r="BA903" s="51" t="s">
        <v>77</v>
      </c>
      <c r="BB903" s="51" t="s">
        <v>77</v>
      </c>
      <c r="BC903" s="51" t="s">
        <v>77</v>
      </c>
      <c r="BD903" s="51" t="s">
        <v>77</v>
      </c>
      <c r="BE903" s="49" t="s">
        <v>77</v>
      </c>
      <c r="BF903" s="52">
        <v>0</v>
      </c>
      <c r="BG903" s="53">
        <v>0</v>
      </c>
      <c r="BH903" s="53">
        <v>0</v>
      </c>
      <c r="BI903" s="53">
        <v>0</v>
      </c>
      <c r="BJ903" s="53">
        <v>0</v>
      </c>
      <c r="BK903" s="53">
        <v>0</v>
      </c>
      <c r="BL903" s="53">
        <v>0</v>
      </c>
      <c r="BM903" s="54">
        <f t="shared" si="14"/>
        <v>0</v>
      </c>
      <c r="BO903" t="str">
        <f>VLOOKUP(A903,Startups!$A$3:$B$1596, 2,FALSE)</f>
        <v>Early Stage</v>
      </c>
    </row>
    <row r="904" spans="1:67" s="55" customFormat="1" ht="135" customHeight="1" x14ac:dyDescent="0.2">
      <c r="A904" s="50" t="s">
        <v>8226</v>
      </c>
      <c r="B904" s="51" t="s">
        <v>8227</v>
      </c>
      <c r="C904" s="51" t="s">
        <v>1027</v>
      </c>
      <c r="D904" s="51" t="s">
        <v>1028</v>
      </c>
      <c r="E904" s="51">
        <v>2015</v>
      </c>
      <c r="F904" s="51" t="s">
        <v>8228</v>
      </c>
      <c r="G904" s="51" t="s">
        <v>155</v>
      </c>
      <c r="H904" s="51" t="s">
        <v>8229</v>
      </c>
      <c r="I904" s="49" t="s">
        <v>8230</v>
      </c>
      <c r="J904" s="50" t="s">
        <v>8231</v>
      </c>
      <c r="K904" s="51" t="s">
        <v>8232</v>
      </c>
      <c r="L904" s="51" t="s">
        <v>8233</v>
      </c>
      <c r="M904" s="51" t="s">
        <v>8234</v>
      </c>
      <c r="N904" s="51" t="s">
        <v>8235</v>
      </c>
      <c r="O904" s="49" t="s">
        <v>8236</v>
      </c>
      <c r="P904" s="50" t="s">
        <v>76</v>
      </c>
      <c r="Q904" s="51" t="s">
        <v>76</v>
      </c>
      <c r="R904" s="49" t="s">
        <v>77</v>
      </c>
      <c r="S904" s="50" t="s">
        <v>77</v>
      </c>
      <c r="T904" s="51" t="s">
        <v>77</v>
      </c>
      <c r="U904" s="51" t="s">
        <v>77</v>
      </c>
      <c r="V904" s="51" t="s">
        <v>77</v>
      </c>
      <c r="W904" s="51" t="s">
        <v>77</v>
      </c>
      <c r="X904" s="51" t="s">
        <v>76</v>
      </c>
      <c r="Y904" s="51" t="s">
        <v>77</v>
      </c>
      <c r="Z904" s="51" t="s">
        <v>77</v>
      </c>
      <c r="AA904" s="51" t="s">
        <v>76</v>
      </c>
      <c r="AB904" s="51" t="s">
        <v>77</v>
      </c>
      <c r="AC904" s="51" t="s">
        <v>76</v>
      </c>
      <c r="AD904" s="49" t="s">
        <v>77</v>
      </c>
      <c r="AE904" s="50" t="s">
        <v>77</v>
      </c>
      <c r="AF904" s="51" t="s">
        <v>77</v>
      </c>
      <c r="AG904" s="51" t="s">
        <v>77</v>
      </c>
      <c r="AH904" s="51" t="s">
        <v>77</v>
      </c>
      <c r="AI904" s="51" t="s">
        <v>77</v>
      </c>
      <c r="AJ904" s="51" t="s">
        <v>77</v>
      </c>
      <c r="AK904" s="51" t="s">
        <v>77</v>
      </c>
      <c r="AL904" s="51" t="s">
        <v>76</v>
      </c>
      <c r="AM904" s="51" t="s">
        <v>77</v>
      </c>
      <c r="AN904" s="51" t="s">
        <v>77</v>
      </c>
      <c r="AO904" s="51" t="s">
        <v>77</v>
      </c>
      <c r="AP904" s="51" t="s">
        <v>77</v>
      </c>
      <c r="AQ904" s="51" t="s">
        <v>77</v>
      </c>
      <c r="AR904" s="51" t="s">
        <v>77</v>
      </c>
      <c r="AS904" s="51" t="s">
        <v>77</v>
      </c>
      <c r="AT904" s="51" t="s">
        <v>77</v>
      </c>
      <c r="AU904" s="51" t="s">
        <v>77</v>
      </c>
      <c r="AV904" s="51" t="s">
        <v>77</v>
      </c>
      <c r="AW904" s="51" t="s">
        <v>77</v>
      </c>
      <c r="AX904" s="51" t="s">
        <v>77</v>
      </c>
      <c r="AY904" s="51" t="s">
        <v>77</v>
      </c>
      <c r="AZ904" s="51" t="s">
        <v>77</v>
      </c>
      <c r="BA904" s="51" t="s">
        <v>76</v>
      </c>
      <c r="BB904" s="51" t="s">
        <v>77</v>
      </c>
      <c r="BC904" s="51" t="s">
        <v>77</v>
      </c>
      <c r="BD904" s="51" t="s">
        <v>77</v>
      </c>
      <c r="BE904" s="49" t="s">
        <v>77</v>
      </c>
      <c r="BF904" s="52">
        <v>0</v>
      </c>
      <c r="BG904" s="53">
        <v>0</v>
      </c>
      <c r="BH904" s="53">
        <v>0</v>
      </c>
      <c r="BI904" s="53">
        <v>0</v>
      </c>
      <c r="BJ904" s="53">
        <v>0</v>
      </c>
      <c r="BK904" s="53">
        <v>0</v>
      </c>
      <c r="BL904" s="53">
        <v>0</v>
      </c>
      <c r="BM904" s="54">
        <f t="shared" si="14"/>
        <v>0</v>
      </c>
      <c r="BO904" t="str">
        <f>VLOOKUP(A904,Startups!$A$3:$B$1596, 2,FALSE)</f>
        <v>Early Stage</v>
      </c>
    </row>
    <row r="905" spans="1:67" s="55" customFormat="1" ht="135" customHeight="1" x14ac:dyDescent="0.2">
      <c r="A905" s="50" t="s">
        <v>8237</v>
      </c>
      <c r="B905" s="51" t="s">
        <v>8238</v>
      </c>
      <c r="C905" s="51" t="s">
        <v>6205</v>
      </c>
      <c r="D905" s="51" t="s">
        <v>8239</v>
      </c>
      <c r="E905" s="51">
        <v>2014</v>
      </c>
      <c r="F905" s="51" t="s">
        <v>1309</v>
      </c>
      <c r="G905" s="51" t="s">
        <v>94</v>
      </c>
      <c r="H905" s="51" t="s">
        <v>8240</v>
      </c>
      <c r="I905" s="49" t="s">
        <v>8241</v>
      </c>
      <c r="J905" s="50" t="s">
        <v>8242</v>
      </c>
      <c r="K905" s="51" t="s">
        <v>8241</v>
      </c>
      <c r="L905" s="51" t="s">
        <v>8243</v>
      </c>
      <c r="M905" s="51" t="s">
        <v>8244</v>
      </c>
      <c r="N905" s="51" t="s">
        <v>8245</v>
      </c>
      <c r="O905" s="49" t="s">
        <v>8246</v>
      </c>
      <c r="P905" s="50" t="s">
        <v>76</v>
      </c>
      <c r="Q905" s="51" t="s">
        <v>77</v>
      </c>
      <c r="R905" s="49" t="s">
        <v>77</v>
      </c>
      <c r="S905" s="50" t="s">
        <v>77</v>
      </c>
      <c r="T905" s="51" t="s">
        <v>76</v>
      </c>
      <c r="U905" s="51" t="s">
        <v>77</v>
      </c>
      <c r="V905" s="51" t="s">
        <v>77</v>
      </c>
      <c r="W905" s="51" t="s">
        <v>77</v>
      </c>
      <c r="X905" s="51" t="s">
        <v>77</v>
      </c>
      <c r="Y905" s="51" t="s">
        <v>77</v>
      </c>
      <c r="Z905" s="51" t="s">
        <v>76</v>
      </c>
      <c r="AA905" s="51" t="s">
        <v>77</v>
      </c>
      <c r="AB905" s="51" t="s">
        <v>76</v>
      </c>
      <c r="AC905" s="51" t="s">
        <v>77</v>
      </c>
      <c r="AD905" s="49" t="s">
        <v>77</v>
      </c>
      <c r="AE905" s="50" t="s">
        <v>77</v>
      </c>
      <c r="AF905" s="51" t="s">
        <v>76</v>
      </c>
      <c r="AG905" s="51" t="s">
        <v>77</v>
      </c>
      <c r="AH905" s="51" t="s">
        <v>77</v>
      </c>
      <c r="AI905" s="51" t="s">
        <v>77</v>
      </c>
      <c r="AJ905" s="51" t="s">
        <v>77</v>
      </c>
      <c r="AK905" s="51" t="s">
        <v>77</v>
      </c>
      <c r="AL905" s="51" t="s">
        <v>77</v>
      </c>
      <c r="AM905" s="51" t="s">
        <v>77</v>
      </c>
      <c r="AN905" s="51" t="s">
        <v>77</v>
      </c>
      <c r="AO905" s="51" t="s">
        <v>77</v>
      </c>
      <c r="AP905" s="51" t="s">
        <v>77</v>
      </c>
      <c r="AQ905" s="51" t="s">
        <v>77</v>
      </c>
      <c r="AR905" s="51" t="s">
        <v>77</v>
      </c>
      <c r="AS905" s="51" t="s">
        <v>77</v>
      </c>
      <c r="AT905" s="51" t="s">
        <v>77</v>
      </c>
      <c r="AU905" s="51" t="s">
        <v>77</v>
      </c>
      <c r="AV905" s="51" t="s">
        <v>76</v>
      </c>
      <c r="AW905" s="51" t="s">
        <v>77</v>
      </c>
      <c r="AX905" s="51" t="s">
        <v>77</v>
      </c>
      <c r="AY905" s="51" t="s">
        <v>77</v>
      </c>
      <c r="AZ905" s="51" t="s">
        <v>77</v>
      </c>
      <c r="BA905" s="51" t="s">
        <v>77</v>
      </c>
      <c r="BB905" s="51" t="s">
        <v>77</v>
      </c>
      <c r="BC905" s="51" t="s">
        <v>77</v>
      </c>
      <c r="BD905" s="51" t="s">
        <v>77</v>
      </c>
      <c r="BE905" s="49" t="s">
        <v>77</v>
      </c>
      <c r="BF905" s="52">
        <v>0</v>
      </c>
      <c r="BG905" s="53">
        <v>0</v>
      </c>
      <c r="BH905" s="53">
        <v>0</v>
      </c>
      <c r="BI905" s="53">
        <v>0</v>
      </c>
      <c r="BJ905" s="53">
        <v>0</v>
      </c>
      <c r="BK905" s="53">
        <v>0</v>
      </c>
      <c r="BL905" s="53">
        <v>0</v>
      </c>
      <c r="BM905" s="54">
        <f t="shared" si="14"/>
        <v>0</v>
      </c>
      <c r="BO905" t="str">
        <f>VLOOKUP(A905,Startups!$A$3:$B$1596, 2,FALSE)</f>
        <v>Normal</v>
      </c>
    </row>
    <row r="906" spans="1:67" s="55" customFormat="1" ht="135" customHeight="1" x14ac:dyDescent="0.2">
      <c r="A906" s="50" t="s">
        <v>8247</v>
      </c>
      <c r="B906" s="51" t="s">
        <v>8248</v>
      </c>
      <c r="C906" s="51" t="s">
        <v>1027</v>
      </c>
      <c r="D906" s="51" t="s">
        <v>1028</v>
      </c>
      <c r="E906" s="51">
        <v>2015</v>
      </c>
      <c r="F906" s="51" t="s">
        <v>56</v>
      </c>
      <c r="G906" s="51" t="s">
        <v>68</v>
      </c>
      <c r="H906" s="51" t="s">
        <v>8249</v>
      </c>
      <c r="I906" s="49" t="s">
        <v>8250</v>
      </c>
      <c r="J906" s="50" t="s">
        <v>8251</v>
      </c>
      <c r="K906" s="51" t="s">
        <v>8252</v>
      </c>
      <c r="L906" s="51" t="s">
        <v>8253</v>
      </c>
      <c r="M906" s="51" t="s">
        <v>8254</v>
      </c>
      <c r="N906" s="51" t="s">
        <v>8255</v>
      </c>
      <c r="O906" s="49" t="s">
        <v>8256</v>
      </c>
      <c r="P906" s="50" t="s">
        <v>76</v>
      </c>
      <c r="Q906" s="51" t="s">
        <v>76</v>
      </c>
      <c r="R906" s="49" t="s">
        <v>77</v>
      </c>
      <c r="S906" s="50" t="s">
        <v>77</v>
      </c>
      <c r="T906" s="51" t="s">
        <v>77</v>
      </c>
      <c r="U906" s="51" t="s">
        <v>77</v>
      </c>
      <c r="V906" s="51" t="s">
        <v>77</v>
      </c>
      <c r="W906" s="51" t="s">
        <v>77</v>
      </c>
      <c r="X906" s="51" t="s">
        <v>77</v>
      </c>
      <c r="Y906" s="51" t="s">
        <v>77</v>
      </c>
      <c r="Z906" s="51" t="s">
        <v>77</v>
      </c>
      <c r="AA906" s="51" t="s">
        <v>77</v>
      </c>
      <c r="AB906" s="51" t="s">
        <v>76</v>
      </c>
      <c r="AC906" s="51" t="s">
        <v>76</v>
      </c>
      <c r="AD906" s="49" t="s">
        <v>77</v>
      </c>
      <c r="AE906" s="50" t="s">
        <v>77</v>
      </c>
      <c r="AF906" s="51" t="s">
        <v>77</v>
      </c>
      <c r="AG906" s="51" t="s">
        <v>77</v>
      </c>
      <c r="AH906" s="51" t="s">
        <v>77</v>
      </c>
      <c r="AI906" s="51" t="s">
        <v>77</v>
      </c>
      <c r="AJ906" s="51" t="s">
        <v>77</v>
      </c>
      <c r="AK906" s="51" t="s">
        <v>77</v>
      </c>
      <c r="AL906" s="51" t="s">
        <v>77</v>
      </c>
      <c r="AM906" s="51" t="s">
        <v>77</v>
      </c>
      <c r="AN906" s="51" t="s">
        <v>77</v>
      </c>
      <c r="AO906" s="51" t="s">
        <v>77</v>
      </c>
      <c r="AP906" s="51" t="s">
        <v>77</v>
      </c>
      <c r="AQ906" s="51" t="s">
        <v>77</v>
      </c>
      <c r="AR906" s="51" t="s">
        <v>77</v>
      </c>
      <c r="AS906" s="51" t="s">
        <v>77</v>
      </c>
      <c r="AT906" s="51" t="s">
        <v>77</v>
      </c>
      <c r="AU906" s="51" t="s">
        <v>77</v>
      </c>
      <c r="AV906" s="51" t="s">
        <v>77</v>
      </c>
      <c r="AW906" s="51" t="s">
        <v>77</v>
      </c>
      <c r="AX906" s="51" t="s">
        <v>77</v>
      </c>
      <c r="AY906" s="51" t="s">
        <v>76</v>
      </c>
      <c r="AZ906" s="51" t="s">
        <v>77</v>
      </c>
      <c r="BA906" s="51" t="s">
        <v>77</v>
      </c>
      <c r="BB906" s="51" t="s">
        <v>77</v>
      </c>
      <c r="BC906" s="51" t="s">
        <v>77</v>
      </c>
      <c r="BD906" s="51" t="s">
        <v>77</v>
      </c>
      <c r="BE906" s="49" t="s">
        <v>77</v>
      </c>
      <c r="BF906" s="52">
        <v>0</v>
      </c>
      <c r="BG906" s="53">
        <v>0</v>
      </c>
      <c r="BH906" s="53">
        <v>0</v>
      </c>
      <c r="BI906" s="53">
        <v>0</v>
      </c>
      <c r="BJ906" s="53">
        <v>0</v>
      </c>
      <c r="BK906" s="53">
        <v>0</v>
      </c>
      <c r="BL906" s="53">
        <v>0</v>
      </c>
      <c r="BM906" s="54">
        <f t="shared" si="14"/>
        <v>0</v>
      </c>
      <c r="BO906" t="str">
        <f>VLOOKUP(A906,Startups!$A$3:$B$1596, 2,FALSE)</f>
        <v>Normal</v>
      </c>
    </row>
    <row r="907" spans="1:67" s="55" customFormat="1" ht="135" customHeight="1" x14ac:dyDescent="0.2">
      <c r="A907" s="50" t="s">
        <v>8257</v>
      </c>
      <c r="B907" s="51" t="s">
        <v>8258</v>
      </c>
      <c r="C907" s="51" t="s">
        <v>1059</v>
      </c>
      <c r="D907" s="51" t="s">
        <v>1060</v>
      </c>
      <c r="E907" s="51">
        <v>2013</v>
      </c>
      <c r="F907" s="51" t="s">
        <v>53</v>
      </c>
      <c r="G907" s="51" t="s">
        <v>155</v>
      </c>
      <c r="H907" s="51" t="s">
        <v>8259</v>
      </c>
      <c r="I907" s="49" t="s">
        <v>8260</v>
      </c>
      <c r="J907" s="50" t="s">
        <v>8261</v>
      </c>
      <c r="K907" s="51" t="s">
        <v>8262</v>
      </c>
      <c r="L907" s="51" t="s">
        <v>8263</v>
      </c>
      <c r="M907" s="51" t="s">
        <v>8264</v>
      </c>
      <c r="N907" s="51" t="s">
        <v>8265</v>
      </c>
      <c r="O907" s="49" t="s">
        <v>8266</v>
      </c>
      <c r="P907" s="50" t="s">
        <v>77</v>
      </c>
      <c r="Q907" s="51" t="s">
        <v>76</v>
      </c>
      <c r="R907" s="49" t="s">
        <v>77</v>
      </c>
      <c r="S907" s="50" t="s">
        <v>76</v>
      </c>
      <c r="T907" s="51" t="s">
        <v>77</v>
      </c>
      <c r="U907" s="51" t="s">
        <v>77</v>
      </c>
      <c r="V907" s="51" t="s">
        <v>77</v>
      </c>
      <c r="W907" s="51" t="s">
        <v>77</v>
      </c>
      <c r="X907" s="51" t="s">
        <v>77</v>
      </c>
      <c r="Y907" s="51" t="s">
        <v>77</v>
      </c>
      <c r="Z907" s="51" t="s">
        <v>76</v>
      </c>
      <c r="AA907" s="51" t="s">
        <v>77</v>
      </c>
      <c r="AB907" s="51" t="s">
        <v>77</v>
      </c>
      <c r="AC907" s="51" t="s">
        <v>76</v>
      </c>
      <c r="AD907" s="49" t="s">
        <v>77</v>
      </c>
      <c r="AE907" s="50" t="s">
        <v>77</v>
      </c>
      <c r="AF907" s="51" t="s">
        <v>77</v>
      </c>
      <c r="AG907" s="51" t="s">
        <v>77</v>
      </c>
      <c r="AH907" s="51" t="s">
        <v>77</v>
      </c>
      <c r="AI907" s="51" t="s">
        <v>77</v>
      </c>
      <c r="AJ907" s="51" t="s">
        <v>77</v>
      </c>
      <c r="AK907" s="51" t="s">
        <v>77</v>
      </c>
      <c r="AL907" s="51" t="s">
        <v>77</v>
      </c>
      <c r="AM907" s="51" t="s">
        <v>77</v>
      </c>
      <c r="AN907" s="51" t="s">
        <v>77</v>
      </c>
      <c r="AO907" s="51" t="s">
        <v>77</v>
      </c>
      <c r="AP907" s="51" t="s">
        <v>77</v>
      </c>
      <c r="AQ907" s="51" t="s">
        <v>77</v>
      </c>
      <c r="AR907" s="51" t="s">
        <v>77</v>
      </c>
      <c r="AS907" s="51" t="s">
        <v>77</v>
      </c>
      <c r="AT907" s="51" t="s">
        <v>77</v>
      </c>
      <c r="AU907" s="51" t="s">
        <v>77</v>
      </c>
      <c r="AV907" s="51" t="s">
        <v>76</v>
      </c>
      <c r="AW907" s="51" t="s">
        <v>77</v>
      </c>
      <c r="AX907" s="51" t="s">
        <v>77</v>
      </c>
      <c r="AY907" s="51" t="s">
        <v>77</v>
      </c>
      <c r="AZ907" s="51" t="s">
        <v>77</v>
      </c>
      <c r="BA907" s="51" t="s">
        <v>77</v>
      </c>
      <c r="BB907" s="51" t="s">
        <v>77</v>
      </c>
      <c r="BC907" s="51" t="s">
        <v>77</v>
      </c>
      <c r="BD907" s="51" t="s">
        <v>77</v>
      </c>
      <c r="BE907" s="49" t="s">
        <v>77</v>
      </c>
      <c r="BF907" s="52">
        <v>0</v>
      </c>
      <c r="BG907" s="53">
        <v>0</v>
      </c>
      <c r="BH907" s="53">
        <v>0</v>
      </c>
      <c r="BI907" s="53">
        <v>0</v>
      </c>
      <c r="BJ907" s="53">
        <v>0</v>
      </c>
      <c r="BK907" s="53">
        <v>0</v>
      </c>
      <c r="BL907" s="53">
        <v>0</v>
      </c>
      <c r="BM907" s="54">
        <f t="shared" si="14"/>
        <v>0</v>
      </c>
      <c r="BO907" t="str">
        <f>VLOOKUP(A907,Startups!$A$3:$B$1596, 2,FALSE)</f>
        <v>Early Stage</v>
      </c>
    </row>
    <row r="908" spans="1:67" s="55" customFormat="1" ht="135" customHeight="1" x14ac:dyDescent="0.2">
      <c r="A908" s="50" t="s">
        <v>8267</v>
      </c>
      <c r="B908" s="51" t="s">
        <v>8268</v>
      </c>
      <c r="C908" s="51" t="s">
        <v>3260</v>
      </c>
      <c r="D908" s="51" t="s">
        <v>8269</v>
      </c>
      <c r="E908" s="51">
        <v>2015</v>
      </c>
      <c r="F908" s="51" t="s">
        <v>61</v>
      </c>
      <c r="G908" s="51" t="s">
        <v>94</v>
      </c>
      <c r="H908" s="51" t="s">
        <v>8270</v>
      </c>
      <c r="I908" s="49" t="s">
        <v>8271</v>
      </c>
      <c r="J908" s="50" t="s">
        <v>8272</v>
      </c>
      <c r="K908" s="51" t="s">
        <v>8273</v>
      </c>
      <c r="L908" s="51" t="s">
        <v>8274</v>
      </c>
      <c r="M908" s="51" t="s">
        <v>8275</v>
      </c>
      <c r="N908" s="51" t="s">
        <v>8276</v>
      </c>
      <c r="O908" s="49" t="s">
        <v>8277</v>
      </c>
      <c r="P908" s="50" t="s">
        <v>76</v>
      </c>
      <c r="Q908" s="51" t="s">
        <v>76</v>
      </c>
      <c r="R908" s="49" t="s">
        <v>77</v>
      </c>
      <c r="S908" s="50" t="s">
        <v>77</v>
      </c>
      <c r="T908" s="51" t="s">
        <v>77</v>
      </c>
      <c r="U908" s="51" t="s">
        <v>76</v>
      </c>
      <c r="V908" s="51" t="s">
        <v>77</v>
      </c>
      <c r="W908" s="51" t="s">
        <v>77</v>
      </c>
      <c r="X908" s="51" t="s">
        <v>77</v>
      </c>
      <c r="Y908" s="51" t="s">
        <v>77</v>
      </c>
      <c r="Z908" s="51" t="s">
        <v>77</v>
      </c>
      <c r="AA908" s="51" t="s">
        <v>76</v>
      </c>
      <c r="AB908" s="51" t="s">
        <v>76</v>
      </c>
      <c r="AC908" s="51" t="s">
        <v>77</v>
      </c>
      <c r="AD908" s="49" t="s">
        <v>77</v>
      </c>
      <c r="AE908" s="50" t="s">
        <v>77</v>
      </c>
      <c r="AF908" s="51" t="s">
        <v>77</v>
      </c>
      <c r="AG908" s="51" t="s">
        <v>77</v>
      </c>
      <c r="AH908" s="51" t="s">
        <v>77</v>
      </c>
      <c r="AI908" s="51" t="s">
        <v>77</v>
      </c>
      <c r="AJ908" s="51" t="s">
        <v>77</v>
      </c>
      <c r="AK908" s="51" t="s">
        <v>77</v>
      </c>
      <c r="AL908" s="51" t="s">
        <v>77</v>
      </c>
      <c r="AM908" s="51" t="s">
        <v>77</v>
      </c>
      <c r="AN908" s="51" t="s">
        <v>77</v>
      </c>
      <c r="AO908" s="51" t="s">
        <v>77</v>
      </c>
      <c r="AP908" s="51" t="s">
        <v>77</v>
      </c>
      <c r="AQ908" s="51" t="s">
        <v>77</v>
      </c>
      <c r="AR908" s="51" t="s">
        <v>77</v>
      </c>
      <c r="AS908" s="51" t="s">
        <v>77</v>
      </c>
      <c r="AT908" s="51" t="s">
        <v>77</v>
      </c>
      <c r="AU908" s="51" t="s">
        <v>77</v>
      </c>
      <c r="AV908" s="51" t="s">
        <v>77</v>
      </c>
      <c r="AW908" s="51" t="s">
        <v>77</v>
      </c>
      <c r="AX908" s="51" t="s">
        <v>77</v>
      </c>
      <c r="AY908" s="51" t="s">
        <v>77</v>
      </c>
      <c r="AZ908" s="51" t="s">
        <v>77</v>
      </c>
      <c r="BA908" s="51" t="s">
        <v>77</v>
      </c>
      <c r="BB908" s="51" t="s">
        <v>77</v>
      </c>
      <c r="BC908" s="51" t="s">
        <v>77</v>
      </c>
      <c r="BD908" s="51" t="s">
        <v>76</v>
      </c>
      <c r="BE908" s="49" t="s">
        <v>77</v>
      </c>
      <c r="BF908" s="52">
        <v>0</v>
      </c>
      <c r="BG908" s="53">
        <v>0</v>
      </c>
      <c r="BH908" s="53">
        <v>0</v>
      </c>
      <c r="BI908" s="53">
        <v>0</v>
      </c>
      <c r="BJ908" s="53">
        <v>0</v>
      </c>
      <c r="BK908" s="53">
        <v>0</v>
      </c>
      <c r="BL908" s="53">
        <v>0</v>
      </c>
      <c r="BM908" s="54">
        <f t="shared" si="14"/>
        <v>0</v>
      </c>
      <c r="BO908" t="str">
        <f>VLOOKUP(A908,Startups!$A$3:$B$1596, 2,FALSE)</f>
        <v>Early Stage</v>
      </c>
    </row>
    <row r="909" spans="1:67" s="55" customFormat="1" ht="135" customHeight="1" x14ac:dyDescent="0.2">
      <c r="A909" s="50" t="s">
        <v>8278</v>
      </c>
      <c r="B909" s="51" t="s">
        <v>8279</v>
      </c>
      <c r="C909" s="51" t="s">
        <v>128</v>
      </c>
      <c r="D909" s="51" t="s">
        <v>129</v>
      </c>
      <c r="E909" s="51">
        <v>2014</v>
      </c>
      <c r="F909" s="51" t="s">
        <v>1430</v>
      </c>
      <c r="G909" s="51" t="s">
        <v>68</v>
      </c>
      <c r="H909" s="51" t="s">
        <v>8280</v>
      </c>
      <c r="I909" s="49" t="s">
        <v>8281</v>
      </c>
      <c r="J909" s="50" t="s">
        <v>8282</v>
      </c>
      <c r="K909" s="51" t="s">
        <v>8283</v>
      </c>
      <c r="L909" s="51" t="s">
        <v>8284</v>
      </c>
      <c r="M909" s="51" t="s">
        <v>8285</v>
      </c>
      <c r="N909" s="51" t="s">
        <v>8286</v>
      </c>
      <c r="O909" s="49" t="s">
        <v>8287</v>
      </c>
      <c r="P909" s="50" t="s">
        <v>76</v>
      </c>
      <c r="Q909" s="51" t="s">
        <v>77</v>
      </c>
      <c r="R909" s="49" t="s">
        <v>77</v>
      </c>
      <c r="S909" s="50" t="s">
        <v>77</v>
      </c>
      <c r="T909" s="51" t="s">
        <v>76</v>
      </c>
      <c r="U909" s="51" t="s">
        <v>76</v>
      </c>
      <c r="V909" s="51" t="s">
        <v>77</v>
      </c>
      <c r="W909" s="51" t="s">
        <v>77</v>
      </c>
      <c r="X909" s="51" t="s">
        <v>77</v>
      </c>
      <c r="Y909" s="51" t="s">
        <v>77</v>
      </c>
      <c r="Z909" s="51" t="s">
        <v>77</v>
      </c>
      <c r="AA909" s="51" t="s">
        <v>77</v>
      </c>
      <c r="AB909" s="51" t="s">
        <v>76</v>
      </c>
      <c r="AC909" s="51" t="s">
        <v>77</v>
      </c>
      <c r="AD909" s="49" t="s">
        <v>77</v>
      </c>
      <c r="AE909" s="50" t="s">
        <v>76</v>
      </c>
      <c r="AF909" s="51" t="s">
        <v>77</v>
      </c>
      <c r="AG909" s="51" t="s">
        <v>77</v>
      </c>
      <c r="AH909" s="51" t="s">
        <v>77</v>
      </c>
      <c r="AI909" s="51" t="s">
        <v>77</v>
      </c>
      <c r="AJ909" s="51" t="s">
        <v>77</v>
      </c>
      <c r="AK909" s="51" t="s">
        <v>77</v>
      </c>
      <c r="AL909" s="51" t="s">
        <v>76</v>
      </c>
      <c r="AM909" s="51" t="s">
        <v>77</v>
      </c>
      <c r="AN909" s="51" t="s">
        <v>77</v>
      </c>
      <c r="AO909" s="51" t="s">
        <v>77</v>
      </c>
      <c r="AP909" s="51" t="s">
        <v>77</v>
      </c>
      <c r="AQ909" s="51" t="s">
        <v>77</v>
      </c>
      <c r="AR909" s="51" t="s">
        <v>77</v>
      </c>
      <c r="AS909" s="51" t="s">
        <v>77</v>
      </c>
      <c r="AT909" s="51" t="s">
        <v>77</v>
      </c>
      <c r="AU909" s="51" t="s">
        <v>77</v>
      </c>
      <c r="AV909" s="51" t="s">
        <v>77</v>
      </c>
      <c r="AW909" s="51" t="s">
        <v>77</v>
      </c>
      <c r="AX909" s="51" t="s">
        <v>77</v>
      </c>
      <c r="AY909" s="51" t="s">
        <v>77</v>
      </c>
      <c r="AZ909" s="51" t="s">
        <v>77</v>
      </c>
      <c r="BA909" s="51" t="s">
        <v>77</v>
      </c>
      <c r="BB909" s="51" t="s">
        <v>77</v>
      </c>
      <c r="BC909" s="51" t="s">
        <v>77</v>
      </c>
      <c r="BD909" s="51" t="s">
        <v>77</v>
      </c>
      <c r="BE909" s="49" t="s">
        <v>77</v>
      </c>
      <c r="BF909" s="52">
        <v>0</v>
      </c>
      <c r="BG909" s="53">
        <v>0</v>
      </c>
      <c r="BH909" s="53">
        <v>0</v>
      </c>
      <c r="BI909" s="53">
        <v>0</v>
      </c>
      <c r="BJ909" s="53">
        <v>0</v>
      </c>
      <c r="BK909" s="53">
        <v>0</v>
      </c>
      <c r="BL909" s="53">
        <v>0</v>
      </c>
      <c r="BM909" s="54">
        <f t="shared" si="14"/>
        <v>0</v>
      </c>
      <c r="BO909" t="str">
        <f>VLOOKUP(A909,Startups!$A$3:$B$1596, 2,FALSE)</f>
        <v>Normal</v>
      </c>
    </row>
    <row r="910" spans="1:67" s="55" customFormat="1" ht="135" customHeight="1" x14ac:dyDescent="0.2">
      <c r="A910" s="50" t="s">
        <v>8288</v>
      </c>
      <c r="B910" s="51" t="s">
        <v>8289</v>
      </c>
      <c r="C910" s="51" t="s">
        <v>4240</v>
      </c>
      <c r="D910" s="51" t="s">
        <v>6509</v>
      </c>
      <c r="E910" s="51">
        <v>2006</v>
      </c>
      <c r="F910" s="51" t="s">
        <v>480</v>
      </c>
      <c r="G910" s="51" t="s">
        <v>68</v>
      </c>
      <c r="H910" s="51" t="s">
        <v>8290</v>
      </c>
      <c r="I910" s="49" t="s">
        <v>8291</v>
      </c>
      <c r="J910" s="50" t="s">
        <v>8292</v>
      </c>
      <c r="K910" s="51" t="s">
        <v>8293</v>
      </c>
      <c r="L910" s="51" t="s">
        <v>8294</v>
      </c>
      <c r="M910" s="51" t="s">
        <v>8295</v>
      </c>
      <c r="N910" s="51" t="s">
        <v>8296</v>
      </c>
      <c r="O910" s="49" t="s">
        <v>8297</v>
      </c>
      <c r="P910" s="50" t="s">
        <v>76</v>
      </c>
      <c r="Q910" s="51" t="s">
        <v>76</v>
      </c>
      <c r="R910" s="49" t="s">
        <v>77</v>
      </c>
      <c r="S910" s="50" t="s">
        <v>77</v>
      </c>
      <c r="T910" s="51" t="s">
        <v>76</v>
      </c>
      <c r="U910" s="51" t="s">
        <v>77</v>
      </c>
      <c r="V910" s="51" t="s">
        <v>77</v>
      </c>
      <c r="W910" s="51" t="s">
        <v>77</v>
      </c>
      <c r="X910" s="51" t="s">
        <v>77</v>
      </c>
      <c r="Y910" s="51" t="s">
        <v>77</v>
      </c>
      <c r="Z910" s="51" t="s">
        <v>77</v>
      </c>
      <c r="AA910" s="51" t="s">
        <v>76</v>
      </c>
      <c r="AB910" s="51" t="s">
        <v>77</v>
      </c>
      <c r="AC910" s="51" t="s">
        <v>77</v>
      </c>
      <c r="AD910" s="49" t="s">
        <v>77</v>
      </c>
      <c r="AE910" s="50" t="s">
        <v>76</v>
      </c>
      <c r="AF910" s="51" t="s">
        <v>77</v>
      </c>
      <c r="AG910" s="51" t="s">
        <v>77</v>
      </c>
      <c r="AH910" s="51" t="s">
        <v>77</v>
      </c>
      <c r="AI910" s="51" t="s">
        <v>77</v>
      </c>
      <c r="AJ910" s="51" t="s">
        <v>77</v>
      </c>
      <c r="AK910" s="51" t="s">
        <v>77</v>
      </c>
      <c r="AL910" s="51" t="s">
        <v>77</v>
      </c>
      <c r="AM910" s="51" t="s">
        <v>77</v>
      </c>
      <c r="AN910" s="51" t="s">
        <v>77</v>
      </c>
      <c r="AO910" s="51" t="s">
        <v>77</v>
      </c>
      <c r="AP910" s="51" t="s">
        <v>77</v>
      </c>
      <c r="AQ910" s="51" t="s">
        <v>77</v>
      </c>
      <c r="AR910" s="51" t="s">
        <v>77</v>
      </c>
      <c r="AS910" s="51" t="s">
        <v>77</v>
      </c>
      <c r="AT910" s="51" t="s">
        <v>77</v>
      </c>
      <c r="AU910" s="51" t="s">
        <v>77</v>
      </c>
      <c r="AV910" s="51" t="s">
        <v>77</v>
      </c>
      <c r="AW910" s="51" t="s">
        <v>76</v>
      </c>
      <c r="AX910" s="51" t="s">
        <v>77</v>
      </c>
      <c r="AY910" s="51" t="s">
        <v>77</v>
      </c>
      <c r="AZ910" s="51" t="s">
        <v>77</v>
      </c>
      <c r="BA910" s="51" t="s">
        <v>77</v>
      </c>
      <c r="BB910" s="51" t="s">
        <v>77</v>
      </c>
      <c r="BC910" s="51" t="s">
        <v>77</v>
      </c>
      <c r="BD910" s="51" t="s">
        <v>77</v>
      </c>
      <c r="BE910" s="49" t="s">
        <v>77</v>
      </c>
      <c r="BF910" s="52">
        <v>0</v>
      </c>
      <c r="BG910" s="53">
        <v>0</v>
      </c>
      <c r="BH910" s="53">
        <v>0</v>
      </c>
      <c r="BI910" s="53">
        <v>0</v>
      </c>
      <c r="BJ910" s="53">
        <v>0</v>
      </c>
      <c r="BK910" s="53">
        <v>0</v>
      </c>
      <c r="BL910" s="53">
        <v>0</v>
      </c>
      <c r="BM910" s="54">
        <f t="shared" si="14"/>
        <v>0</v>
      </c>
      <c r="BO910" t="str">
        <f>VLOOKUP(A910,Startups!$A$3:$B$1596, 2,FALSE)</f>
        <v>Normal</v>
      </c>
    </row>
    <row r="911" spans="1:67" s="55" customFormat="1" ht="135" customHeight="1" x14ac:dyDescent="0.2">
      <c r="A911" s="50" t="s">
        <v>8298</v>
      </c>
      <c r="B911" s="51" t="s">
        <v>8299</v>
      </c>
      <c r="C911" s="51" t="s">
        <v>1246</v>
      </c>
      <c r="D911" s="51" t="s">
        <v>8300</v>
      </c>
      <c r="E911" s="51">
        <v>2015</v>
      </c>
      <c r="F911" s="51" t="s">
        <v>8301</v>
      </c>
      <c r="G911" s="51" t="s">
        <v>68</v>
      </c>
      <c r="H911" s="51" t="s">
        <v>8302</v>
      </c>
      <c r="I911" s="49" t="s">
        <v>8303</v>
      </c>
      <c r="J911" s="50" t="s">
        <v>8304</v>
      </c>
      <c r="K911" s="51" t="s">
        <v>8305</v>
      </c>
      <c r="L911" s="51" t="s">
        <v>8306</v>
      </c>
      <c r="M911" s="51" t="s">
        <v>8307</v>
      </c>
      <c r="N911" s="51" t="s">
        <v>8308</v>
      </c>
      <c r="O911" s="49" t="s">
        <v>8309</v>
      </c>
      <c r="P911" s="50" t="s">
        <v>76</v>
      </c>
      <c r="Q911" s="51" t="s">
        <v>77</v>
      </c>
      <c r="R911" s="49" t="s">
        <v>77</v>
      </c>
      <c r="S911" s="50" t="s">
        <v>77</v>
      </c>
      <c r="T911" s="51" t="s">
        <v>77</v>
      </c>
      <c r="U911" s="51" t="s">
        <v>76</v>
      </c>
      <c r="V911" s="51" t="s">
        <v>77</v>
      </c>
      <c r="W911" s="51" t="s">
        <v>77</v>
      </c>
      <c r="X911" s="51" t="s">
        <v>77</v>
      </c>
      <c r="Y911" s="51" t="s">
        <v>77</v>
      </c>
      <c r="Z911" s="51" t="s">
        <v>77</v>
      </c>
      <c r="AA911" s="51" t="s">
        <v>77</v>
      </c>
      <c r="AB911" s="51" t="s">
        <v>77</v>
      </c>
      <c r="AC911" s="51" t="s">
        <v>77</v>
      </c>
      <c r="AD911" s="49" t="s">
        <v>77</v>
      </c>
      <c r="AE911" s="50" t="s">
        <v>77</v>
      </c>
      <c r="AF911" s="51" t="s">
        <v>77</v>
      </c>
      <c r="AG911" s="51" t="s">
        <v>77</v>
      </c>
      <c r="AH911" s="51" t="s">
        <v>77</v>
      </c>
      <c r="AI911" s="51" t="s">
        <v>77</v>
      </c>
      <c r="AJ911" s="51" t="s">
        <v>77</v>
      </c>
      <c r="AK911" s="51" t="s">
        <v>76</v>
      </c>
      <c r="AL911" s="51" t="s">
        <v>77</v>
      </c>
      <c r="AM911" s="51" t="s">
        <v>77</v>
      </c>
      <c r="AN911" s="51" t="s">
        <v>77</v>
      </c>
      <c r="AO911" s="51" t="s">
        <v>77</v>
      </c>
      <c r="AP911" s="51" t="s">
        <v>76</v>
      </c>
      <c r="AQ911" s="51" t="s">
        <v>77</v>
      </c>
      <c r="AR911" s="51" t="s">
        <v>77</v>
      </c>
      <c r="AS911" s="51" t="s">
        <v>77</v>
      </c>
      <c r="AT911" s="51" t="s">
        <v>77</v>
      </c>
      <c r="AU911" s="51" t="s">
        <v>77</v>
      </c>
      <c r="AV911" s="51" t="s">
        <v>77</v>
      </c>
      <c r="AW911" s="51" t="s">
        <v>77</v>
      </c>
      <c r="AX911" s="51" t="s">
        <v>77</v>
      </c>
      <c r="AY911" s="51" t="s">
        <v>77</v>
      </c>
      <c r="AZ911" s="51" t="s">
        <v>77</v>
      </c>
      <c r="BA911" s="51" t="s">
        <v>77</v>
      </c>
      <c r="BB911" s="51" t="s">
        <v>77</v>
      </c>
      <c r="BC911" s="51" t="s">
        <v>77</v>
      </c>
      <c r="BD911" s="51" t="s">
        <v>77</v>
      </c>
      <c r="BE911" s="49" t="s">
        <v>77</v>
      </c>
      <c r="BF911" s="52">
        <v>0</v>
      </c>
      <c r="BG911" s="53">
        <v>0</v>
      </c>
      <c r="BH911" s="53">
        <v>0</v>
      </c>
      <c r="BI911" s="53">
        <v>0</v>
      </c>
      <c r="BJ911" s="53">
        <v>0</v>
      </c>
      <c r="BK911" s="53">
        <v>0</v>
      </c>
      <c r="BL911" s="53">
        <v>0</v>
      </c>
      <c r="BM911" s="54">
        <f t="shared" si="14"/>
        <v>0</v>
      </c>
      <c r="BO911" t="str">
        <f>VLOOKUP(A911,Startups!$A$3:$B$1596, 2,FALSE)</f>
        <v>Early Stage</v>
      </c>
    </row>
    <row r="912" spans="1:67" s="55" customFormat="1" ht="135" customHeight="1" x14ac:dyDescent="0.2">
      <c r="A912" s="50" t="s">
        <v>8310</v>
      </c>
      <c r="B912" s="51" t="s">
        <v>8311</v>
      </c>
      <c r="C912" s="51" t="s">
        <v>141</v>
      </c>
      <c r="D912" s="51" t="s">
        <v>6976</v>
      </c>
      <c r="E912" s="51">
        <v>2015</v>
      </c>
      <c r="F912" s="51" t="s">
        <v>8312</v>
      </c>
      <c r="G912" s="51" t="s">
        <v>68</v>
      </c>
      <c r="H912" s="51" t="s">
        <v>8313</v>
      </c>
      <c r="I912" s="49" t="s">
        <v>8314</v>
      </c>
      <c r="J912" s="50" t="s">
        <v>8315</v>
      </c>
      <c r="K912" s="51" t="s">
        <v>8316</v>
      </c>
      <c r="L912" s="51" t="s">
        <v>8317</v>
      </c>
      <c r="M912" s="51" t="s">
        <v>8318</v>
      </c>
      <c r="N912" s="51" t="s">
        <v>8319</v>
      </c>
      <c r="O912" s="49" t="s">
        <v>8320</v>
      </c>
      <c r="P912" s="50" t="s">
        <v>77</v>
      </c>
      <c r="Q912" s="51" t="s">
        <v>76</v>
      </c>
      <c r="R912" s="49" t="s">
        <v>77</v>
      </c>
      <c r="S912" s="50" t="s">
        <v>77</v>
      </c>
      <c r="T912" s="51" t="s">
        <v>77</v>
      </c>
      <c r="U912" s="51" t="s">
        <v>77</v>
      </c>
      <c r="V912" s="51" t="s">
        <v>76</v>
      </c>
      <c r="W912" s="51" t="s">
        <v>76</v>
      </c>
      <c r="X912" s="51" t="s">
        <v>77</v>
      </c>
      <c r="Y912" s="51" t="s">
        <v>76</v>
      </c>
      <c r="Z912" s="51" t="s">
        <v>77</v>
      </c>
      <c r="AA912" s="51" t="s">
        <v>77</v>
      </c>
      <c r="AB912" s="51" t="s">
        <v>77</v>
      </c>
      <c r="AC912" s="51" t="s">
        <v>77</v>
      </c>
      <c r="AD912" s="49" t="s">
        <v>77</v>
      </c>
      <c r="AE912" s="50" t="s">
        <v>77</v>
      </c>
      <c r="AF912" s="51" t="s">
        <v>77</v>
      </c>
      <c r="AG912" s="51" t="s">
        <v>77</v>
      </c>
      <c r="AH912" s="51" t="s">
        <v>77</v>
      </c>
      <c r="AI912" s="51" t="s">
        <v>77</v>
      </c>
      <c r="AJ912" s="51" t="s">
        <v>77</v>
      </c>
      <c r="AK912" s="51" t="s">
        <v>77</v>
      </c>
      <c r="AL912" s="51" t="s">
        <v>77</v>
      </c>
      <c r="AM912" s="51" t="s">
        <v>76</v>
      </c>
      <c r="AN912" s="51" t="s">
        <v>77</v>
      </c>
      <c r="AO912" s="51" t="s">
        <v>77</v>
      </c>
      <c r="AP912" s="51" t="s">
        <v>77</v>
      </c>
      <c r="AQ912" s="51" t="s">
        <v>77</v>
      </c>
      <c r="AR912" s="51" t="s">
        <v>77</v>
      </c>
      <c r="AS912" s="51" t="s">
        <v>77</v>
      </c>
      <c r="AT912" s="51" t="s">
        <v>77</v>
      </c>
      <c r="AU912" s="51" t="s">
        <v>77</v>
      </c>
      <c r="AV912" s="51" t="s">
        <v>77</v>
      </c>
      <c r="AW912" s="51" t="s">
        <v>76</v>
      </c>
      <c r="AX912" s="51" t="s">
        <v>77</v>
      </c>
      <c r="AY912" s="51" t="s">
        <v>77</v>
      </c>
      <c r="AZ912" s="51" t="s">
        <v>77</v>
      </c>
      <c r="BA912" s="51" t="s">
        <v>77</v>
      </c>
      <c r="BB912" s="51" t="s">
        <v>77</v>
      </c>
      <c r="BC912" s="51" t="s">
        <v>77</v>
      </c>
      <c r="BD912" s="51" t="s">
        <v>77</v>
      </c>
      <c r="BE912" s="49" t="s">
        <v>77</v>
      </c>
      <c r="BF912" s="52">
        <v>0</v>
      </c>
      <c r="BG912" s="53">
        <v>0</v>
      </c>
      <c r="BH912" s="53">
        <v>0</v>
      </c>
      <c r="BI912" s="53">
        <v>0</v>
      </c>
      <c r="BJ912" s="53">
        <v>0</v>
      </c>
      <c r="BK912" s="53">
        <v>0</v>
      </c>
      <c r="BL912" s="53">
        <v>0</v>
      </c>
      <c r="BM912" s="54">
        <f t="shared" si="14"/>
        <v>0</v>
      </c>
      <c r="BO912" t="str">
        <f>VLOOKUP(A912,Startups!$A$3:$B$1596, 2,FALSE)</f>
        <v>Early Stage</v>
      </c>
    </row>
    <row r="913" spans="1:67" s="55" customFormat="1" ht="135" customHeight="1" x14ac:dyDescent="0.2">
      <c r="A913" s="50" t="s">
        <v>8332</v>
      </c>
      <c r="B913" s="51" t="s">
        <v>8333</v>
      </c>
      <c r="C913" s="51" t="s">
        <v>66</v>
      </c>
      <c r="D913" s="51" t="s">
        <v>67</v>
      </c>
      <c r="E913" s="51">
        <v>2015</v>
      </c>
      <c r="F913" s="51" t="s">
        <v>48</v>
      </c>
      <c r="G913" s="51" t="s">
        <v>94</v>
      </c>
      <c r="H913" s="51" t="s">
        <v>8334</v>
      </c>
      <c r="I913" s="49" t="s">
        <v>8335</v>
      </c>
      <c r="J913" s="50" t="s">
        <v>8336</v>
      </c>
      <c r="K913" s="51" t="s">
        <v>8337</v>
      </c>
      <c r="L913" s="51" t="s">
        <v>8338</v>
      </c>
      <c r="M913" s="51" t="s">
        <v>8339</v>
      </c>
      <c r="N913" s="51" t="s">
        <v>8340</v>
      </c>
      <c r="O913" s="49" t="s">
        <v>8340</v>
      </c>
      <c r="P913" s="50" t="s">
        <v>76</v>
      </c>
      <c r="Q913" s="51" t="s">
        <v>77</v>
      </c>
      <c r="R913" s="49" t="s">
        <v>77</v>
      </c>
      <c r="S913" s="50" t="s">
        <v>77</v>
      </c>
      <c r="T913" s="51" t="s">
        <v>77</v>
      </c>
      <c r="U913" s="51" t="s">
        <v>77</v>
      </c>
      <c r="V913" s="51" t="s">
        <v>77</v>
      </c>
      <c r="W913" s="51" t="s">
        <v>77</v>
      </c>
      <c r="X913" s="51" t="s">
        <v>77</v>
      </c>
      <c r="Y913" s="51" t="s">
        <v>77</v>
      </c>
      <c r="Z913" s="51" t="s">
        <v>77</v>
      </c>
      <c r="AA913" s="51" t="s">
        <v>77</v>
      </c>
      <c r="AB913" s="51" t="s">
        <v>77</v>
      </c>
      <c r="AC913" s="51" t="s">
        <v>77</v>
      </c>
      <c r="AD913" s="49" t="s">
        <v>77</v>
      </c>
      <c r="AE913" s="50" t="s">
        <v>77</v>
      </c>
      <c r="AF913" s="51" t="s">
        <v>77</v>
      </c>
      <c r="AG913" s="51" t="s">
        <v>77</v>
      </c>
      <c r="AH913" s="51" t="s">
        <v>77</v>
      </c>
      <c r="AI913" s="51" t="s">
        <v>77</v>
      </c>
      <c r="AJ913" s="51" t="s">
        <v>77</v>
      </c>
      <c r="AK913" s="51" t="s">
        <v>77</v>
      </c>
      <c r="AL913" s="51" t="s">
        <v>77</v>
      </c>
      <c r="AM913" s="51" t="s">
        <v>77</v>
      </c>
      <c r="AN913" s="51" t="s">
        <v>77</v>
      </c>
      <c r="AO913" s="51" t="s">
        <v>77</v>
      </c>
      <c r="AP913" s="51" t="s">
        <v>77</v>
      </c>
      <c r="AQ913" s="51" t="s">
        <v>76</v>
      </c>
      <c r="AR913" s="51" t="s">
        <v>77</v>
      </c>
      <c r="AS913" s="51" t="s">
        <v>77</v>
      </c>
      <c r="AT913" s="51" t="s">
        <v>77</v>
      </c>
      <c r="AU913" s="51" t="s">
        <v>77</v>
      </c>
      <c r="AV913" s="51" t="s">
        <v>77</v>
      </c>
      <c r="AW913" s="51" t="s">
        <v>77</v>
      </c>
      <c r="AX913" s="51" t="s">
        <v>77</v>
      </c>
      <c r="AY913" s="51" t="s">
        <v>77</v>
      </c>
      <c r="AZ913" s="51" t="s">
        <v>77</v>
      </c>
      <c r="BA913" s="51" t="s">
        <v>77</v>
      </c>
      <c r="BB913" s="51" t="s">
        <v>77</v>
      </c>
      <c r="BC913" s="51" t="s">
        <v>77</v>
      </c>
      <c r="BD913" s="51" t="s">
        <v>77</v>
      </c>
      <c r="BE913" s="49" t="s">
        <v>77</v>
      </c>
      <c r="BF913" s="52">
        <v>0</v>
      </c>
      <c r="BG913" s="53">
        <v>0</v>
      </c>
      <c r="BH913" s="53">
        <v>0</v>
      </c>
      <c r="BI913" s="53">
        <v>0</v>
      </c>
      <c r="BJ913" s="53">
        <v>0</v>
      </c>
      <c r="BK913" s="53">
        <v>0</v>
      </c>
      <c r="BL913" s="53">
        <v>0</v>
      </c>
      <c r="BM913" s="54">
        <f t="shared" si="14"/>
        <v>0</v>
      </c>
      <c r="BO913" t="str">
        <f>VLOOKUP(A913,Startups!$A$3:$B$1596, 2,FALSE)</f>
        <v>Early Stage</v>
      </c>
    </row>
    <row r="914" spans="1:67" s="55" customFormat="1" ht="135" customHeight="1" x14ac:dyDescent="0.2">
      <c r="A914" s="50" t="s">
        <v>8341</v>
      </c>
      <c r="B914" s="51" t="s">
        <v>8342</v>
      </c>
      <c r="C914" s="51" t="s">
        <v>648</v>
      </c>
      <c r="D914" s="51" t="s">
        <v>649</v>
      </c>
      <c r="E914" s="51">
        <v>2015</v>
      </c>
      <c r="F914" s="51" t="s">
        <v>7805</v>
      </c>
      <c r="G914" s="51" t="s">
        <v>155</v>
      </c>
      <c r="H914" s="51" t="s">
        <v>8343</v>
      </c>
      <c r="I914" s="49" t="s">
        <v>8344</v>
      </c>
      <c r="J914" s="50" t="s">
        <v>8345</v>
      </c>
      <c r="K914" s="51" t="s">
        <v>8346</v>
      </c>
      <c r="L914" s="51" t="s">
        <v>8347</v>
      </c>
      <c r="M914" s="51" t="s">
        <v>8348</v>
      </c>
      <c r="N914" s="51" t="s">
        <v>8349</v>
      </c>
      <c r="O914" s="49" t="s">
        <v>8350</v>
      </c>
      <c r="P914" s="50" t="s">
        <v>76</v>
      </c>
      <c r="Q914" s="51" t="s">
        <v>76</v>
      </c>
      <c r="R914" s="49" t="s">
        <v>77</v>
      </c>
      <c r="S914" s="50" t="s">
        <v>77</v>
      </c>
      <c r="T914" s="51" t="s">
        <v>76</v>
      </c>
      <c r="U914" s="51" t="s">
        <v>77</v>
      </c>
      <c r="V914" s="51" t="s">
        <v>77</v>
      </c>
      <c r="W914" s="51" t="s">
        <v>77</v>
      </c>
      <c r="X914" s="51" t="s">
        <v>77</v>
      </c>
      <c r="Y914" s="51" t="s">
        <v>77</v>
      </c>
      <c r="Z914" s="51" t="s">
        <v>77</v>
      </c>
      <c r="AA914" s="51" t="s">
        <v>77</v>
      </c>
      <c r="AB914" s="51" t="s">
        <v>77</v>
      </c>
      <c r="AC914" s="51" t="s">
        <v>76</v>
      </c>
      <c r="AD914" s="49" t="s">
        <v>76</v>
      </c>
      <c r="AE914" s="50" t="s">
        <v>76</v>
      </c>
      <c r="AF914" s="51" t="s">
        <v>77</v>
      </c>
      <c r="AG914" s="51" t="s">
        <v>77</v>
      </c>
      <c r="AH914" s="51" t="s">
        <v>77</v>
      </c>
      <c r="AI914" s="51" t="s">
        <v>77</v>
      </c>
      <c r="AJ914" s="51" t="s">
        <v>77</v>
      </c>
      <c r="AK914" s="51" t="s">
        <v>77</v>
      </c>
      <c r="AL914" s="51" t="s">
        <v>77</v>
      </c>
      <c r="AM914" s="51" t="s">
        <v>77</v>
      </c>
      <c r="AN914" s="51" t="s">
        <v>77</v>
      </c>
      <c r="AO914" s="51" t="s">
        <v>77</v>
      </c>
      <c r="AP914" s="51" t="s">
        <v>77</v>
      </c>
      <c r="AQ914" s="51" t="s">
        <v>76</v>
      </c>
      <c r="AR914" s="51" t="s">
        <v>77</v>
      </c>
      <c r="AS914" s="51" t="s">
        <v>77</v>
      </c>
      <c r="AT914" s="51" t="s">
        <v>77</v>
      </c>
      <c r="AU914" s="51" t="s">
        <v>77</v>
      </c>
      <c r="AV914" s="51" t="s">
        <v>77</v>
      </c>
      <c r="AW914" s="51" t="s">
        <v>77</v>
      </c>
      <c r="AX914" s="51" t="s">
        <v>77</v>
      </c>
      <c r="AY914" s="51" t="s">
        <v>77</v>
      </c>
      <c r="AZ914" s="51" t="s">
        <v>77</v>
      </c>
      <c r="BA914" s="51" t="s">
        <v>77</v>
      </c>
      <c r="BB914" s="51" t="s">
        <v>77</v>
      </c>
      <c r="BC914" s="51" t="s">
        <v>77</v>
      </c>
      <c r="BD914" s="51" t="s">
        <v>77</v>
      </c>
      <c r="BE914" s="49" t="s">
        <v>77</v>
      </c>
      <c r="BF914" s="52">
        <v>0</v>
      </c>
      <c r="BG914" s="53">
        <v>0</v>
      </c>
      <c r="BH914" s="53">
        <v>0</v>
      </c>
      <c r="BI914" s="53">
        <v>0</v>
      </c>
      <c r="BJ914" s="53">
        <v>0</v>
      </c>
      <c r="BK914" s="53">
        <v>0</v>
      </c>
      <c r="BL914" s="53">
        <v>0</v>
      </c>
      <c r="BM914" s="54">
        <f t="shared" si="14"/>
        <v>0</v>
      </c>
      <c r="BO914" t="str">
        <f>VLOOKUP(A914,Startups!$A$3:$B$1596, 2,FALSE)</f>
        <v>Early Stage</v>
      </c>
    </row>
    <row r="915" spans="1:67" s="55" customFormat="1" ht="135" customHeight="1" x14ac:dyDescent="0.2">
      <c r="A915" s="50" t="s">
        <v>8351</v>
      </c>
      <c r="B915" s="51" t="s">
        <v>8352</v>
      </c>
      <c r="C915" s="51" t="s">
        <v>141</v>
      </c>
      <c r="D915" s="51" t="s">
        <v>142</v>
      </c>
      <c r="E915" s="51">
        <v>2014</v>
      </c>
      <c r="F915" s="51" t="s">
        <v>8353</v>
      </c>
      <c r="G915" s="51" t="s">
        <v>68</v>
      </c>
      <c r="H915" s="51" t="s">
        <v>8354</v>
      </c>
      <c r="I915" s="49" t="s">
        <v>8355</v>
      </c>
      <c r="J915" s="50" t="s">
        <v>8356</v>
      </c>
      <c r="K915" s="51" t="s">
        <v>8357</v>
      </c>
      <c r="L915" s="51" t="s">
        <v>8358</v>
      </c>
      <c r="M915" s="51" t="s">
        <v>8359</v>
      </c>
      <c r="N915" s="51" t="s">
        <v>8360</v>
      </c>
      <c r="O915" s="49" t="s">
        <v>8361</v>
      </c>
      <c r="P915" s="50" t="s">
        <v>76</v>
      </c>
      <c r="Q915" s="51" t="s">
        <v>77</v>
      </c>
      <c r="R915" s="49" t="s">
        <v>77</v>
      </c>
      <c r="S915" s="50" t="s">
        <v>77</v>
      </c>
      <c r="T915" s="51" t="s">
        <v>77</v>
      </c>
      <c r="U915" s="51" t="s">
        <v>76</v>
      </c>
      <c r="V915" s="51" t="s">
        <v>77</v>
      </c>
      <c r="W915" s="51" t="s">
        <v>77</v>
      </c>
      <c r="X915" s="51" t="s">
        <v>77</v>
      </c>
      <c r="Y915" s="51" t="s">
        <v>77</v>
      </c>
      <c r="Z915" s="51" t="s">
        <v>77</v>
      </c>
      <c r="AA915" s="51" t="s">
        <v>77</v>
      </c>
      <c r="AB915" s="51" t="s">
        <v>77</v>
      </c>
      <c r="AC915" s="51" t="s">
        <v>77</v>
      </c>
      <c r="AD915" s="49" t="s">
        <v>77</v>
      </c>
      <c r="AE915" s="50" t="s">
        <v>77</v>
      </c>
      <c r="AF915" s="51" t="s">
        <v>77</v>
      </c>
      <c r="AG915" s="51" t="s">
        <v>77</v>
      </c>
      <c r="AH915" s="51" t="s">
        <v>77</v>
      </c>
      <c r="AI915" s="51" t="s">
        <v>77</v>
      </c>
      <c r="AJ915" s="51" t="s">
        <v>77</v>
      </c>
      <c r="AK915" s="51" t="s">
        <v>77</v>
      </c>
      <c r="AL915" s="51" t="s">
        <v>76</v>
      </c>
      <c r="AM915" s="51" t="s">
        <v>77</v>
      </c>
      <c r="AN915" s="51" t="s">
        <v>77</v>
      </c>
      <c r="AO915" s="51" t="s">
        <v>77</v>
      </c>
      <c r="AP915" s="51" t="s">
        <v>77</v>
      </c>
      <c r="AQ915" s="51" t="s">
        <v>77</v>
      </c>
      <c r="AR915" s="51" t="s">
        <v>77</v>
      </c>
      <c r="AS915" s="51" t="s">
        <v>77</v>
      </c>
      <c r="AT915" s="51" t="s">
        <v>77</v>
      </c>
      <c r="AU915" s="51" t="s">
        <v>76</v>
      </c>
      <c r="AV915" s="51" t="s">
        <v>77</v>
      </c>
      <c r="AW915" s="51" t="s">
        <v>77</v>
      </c>
      <c r="AX915" s="51" t="s">
        <v>77</v>
      </c>
      <c r="AY915" s="51" t="s">
        <v>77</v>
      </c>
      <c r="AZ915" s="51" t="s">
        <v>77</v>
      </c>
      <c r="BA915" s="51" t="s">
        <v>77</v>
      </c>
      <c r="BB915" s="51" t="s">
        <v>77</v>
      </c>
      <c r="BC915" s="51" t="s">
        <v>77</v>
      </c>
      <c r="BD915" s="51" t="s">
        <v>77</v>
      </c>
      <c r="BE915" s="49" t="s">
        <v>77</v>
      </c>
      <c r="BF915" s="52">
        <v>0</v>
      </c>
      <c r="BG915" s="53">
        <v>0</v>
      </c>
      <c r="BH915" s="53">
        <v>0</v>
      </c>
      <c r="BI915" s="53">
        <v>0</v>
      </c>
      <c r="BJ915" s="53">
        <v>0</v>
      </c>
      <c r="BK915" s="53">
        <v>0</v>
      </c>
      <c r="BL915" s="53">
        <v>0</v>
      </c>
      <c r="BM915" s="54">
        <f t="shared" si="14"/>
        <v>0</v>
      </c>
      <c r="BO915" t="str">
        <f>VLOOKUP(A915,Startups!$A$3:$B$1596, 2,FALSE)</f>
        <v>Early Stage</v>
      </c>
    </row>
    <row r="916" spans="1:67" s="55" customFormat="1" ht="135" customHeight="1" x14ac:dyDescent="0.2">
      <c r="A916" s="50" t="s">
        <v>8362</v>
      </c>
      <c r="B916" s="51" t="s">
        <v>8363</v>
      </c>
      <c r="C916" s="51" t="s">
        <v>1027</v>
      </c>
      <c r="D916" s="51" t="s">
        <v>8364</v>
      </c>
      <c r="E916" s="51">
        <v>2015</v>
      </c>
      <c r="F916" s="51" t="s">
        <v>1988</v>
      </c>
      <c r="G916" s="51" t="s">
        <v>155</v>
      </c>
      <c r="H916" s="51" t="s">
        <v>8365</v>
      </c>
      <c r="I916" s="49" t="s">
        <v>8366</v>
      </c>
      <c r="J916" s="50" t="s">
        <v>8367</v>
      </c>
      <c r="K916" s="51" t="s">
        <v>8368</v>
      </c>
      <c r="L916" s="51" t="s">
        <v>8369</v>
      </c>
      <c r="M916" s="51" t="s">
        <v>8370</v>
      </c>
      <c r="N916" s="51" t="s">
        <v>8371</v>
      </c>
      <c r="O916" s="49" t="s">
        <v>8371</v>
      </c>
      <c r="P916" s="50" t="s">
        <v>76</v>
      </c>
      <c r="Q916" s="51" t="s">
        <v>76</v>
      </c>
      <c r="R916" s="49" t="s">
        <v>77</v>
      </c>
      <c r="S916" s="50" t="s">
        <v>77</v>
      </c>
      <c r="T916" s="51" t="s">
        <v>76</v>
      </c>
      <c r="U916" s="51" t="s">
        <v>77</v>
      </c>
      <c r="V916" s="51" t="s">
        <v>77</v>
      </c>
      <c r="W916" s="51" t="s">
        <v>77</v>
      </c>
      <c r="X916" s="51" t="s">
        <v>77</v>
      </c>
      <c r="Y916" s="51" t="s">
        <v>77</v>
      </c>
      <c r="Z916" s="51" t="s">
        <v>76</v>
      </c>
      <c r="AA916" s="51" t="s">
        <v>77</v>
      </c>
      <c r="AB916" s="51" t="s">
        <v>76</v>
      </c>
      <c r="AC916" s="51" t="s">
        <v>77</v>
      </c>
      <c r="AD916" s="49" t="s">
        <v>77</v>
      </c>
      <c r="AE916" s="50" t="s">
        <v>77</v>
      </c>
      <c r="AF916" s="51" t="s">
        <v>77</v>
      </c>
      <c r="AG916" s="51" t="s">
        <v>77</v>
      </c>
      <c r="AH916" s="51" t="s">
        <v>77</v>
      </c>
      <c r="AI916" s="51" t="s">
        <v>77</v>
      </c>
      <c r="AJ916" s="51" t="s">
        <v>77</v>
      </c>
      <c r="AK916" s="51" t="s">
        <v>77</v>
      </c>
      <c r="AL916" s="51" t="s">
        <v>77</v>
      </c>
      <c r="AM916" s="51" t="s">
        <v>77</v>
      </c>
      <c r="AN916" s="51" t="s">
        <v>77</v>
      </c>
      <c r="AO916" s="51" t="s">
        <v>77</v>
      </c>
      <c r="AP916" s="51" t="s">
        <v>77</v>
      </c>
      <c r="AQ916" s="51" t="s">
        <v>77</v>
      </c>
      <c r="AR916" s="51" t="s">
        <v>77</v>
      </c>
      <c r="AS916" s="51" t="s">
        <v>76</v>
      </c>
      <c r="AT916" s="51" t="s">
        <v>77</v>
      </c>
      <c r="AU916" s="51" t="s">
        <v>77</v>
      </c>
      <c r="AV916" s="51" t="s">
        <v>76</v>
      </c>
      <c r="AW916" s="51" t="s">
        <v>77</v>
      </c>
      <c r="AX916" s="51" t="s">
        <v>77</v>
      </c>
      <c r="AY916" s="51" t="s">
        <v>77</v>
      </c>
      <c r="AZ916" s="51" t="s">
        <v>77</v>
      </c>
      <c r="BA916" s="51" t="s">
        <v>77</v>
      </c>
      <c r="BB916" s="51" t="s">
        <v>77</v>
      </c>
      <c r="BC916" s="51" t="s">
        <v>77</v>
      </c>
      <c r="BD916" s="51" t="s">
        <v>77</v>
      </c>
      <c r="BE916" s="49" t="s">
        <v>77</v>
      </c>
      <c r="BF916" s="52">
        <v>0</v>
      </c>
      <c r="BG916" s="53">
        <v>0</v>
      </c>
      <c r="BH916" s="53">
        <v>0</v>
      </c>
      <c r="BI916" s="53">
        <v>0</v>
      </c>
      <c r="BJ916" s="53">
        <v>0</v>
      </c>
      <c r="BK916" s="53">
        <v>0</v>
      </c>
      <c r="BL916" s="53">
        <v>0</v>
      </c>
      <c r="BM916" s="54">
        <f t="shared" si="14"/>
        <v>0</v>
      </c>
      <c r="BO916" t="str">
        <f>VLOOKUP(A916,Startups!$A$3:$B$1596, 2,FALSE)</f>
        <v>Normal</v>
      </c>
    </row>
    <row r="917" spans="1:67" s="55" customFormat="1" ht="135" customHeight="1" x14ac:dyDescent="0.2">
      <c r="A917" s="50" t="s">
        <v>8372</v>
      </c>
      <c r="B917" s="51" t="s">
        <v>8373</v>
      </c>
      <c r="C917" s="51" t="s">
        <v>220</v>
      </c>
      <c r="D917" s="51" t="s">
        <v>221</v>
      </c>
      <c r="E917" s="51">
        <v>2015</v>
      </c>
      <c r="F917" s="51" t="s">
        <v>246</v>
      </c>
      <c r="G917" s="51" t="s">
        <v>68</v>
      </c>
      <c r="H917" s="51" t="s">
        <v>8374</v>
      </c>
      <c r="I917" s="49" t="s">
        <v>8375</v>
      </c>
      <c r="J917" s="50" t="s">
        <v>8376</v>
      </c>
      <c r="K917" s="51" t="s">
        <v>8377</v>
      </c>
      <c r="L917" s="51" t="s">
        <v>8378</v>
      </c>
      <c r="M917" s="51" t="s">
        <v>8379</v>
      </c>
      <c r="N917" s="51" t="s">
        <v>8380</v>
      </c>
      <c r="O917" s="49" t="s">
        <v>8381</v>
      </c>
      <c r="P917" s="50" t="s">
        <v>76</v>
      </c>
      <c r="Q917" s="51" t="s">
        <v>76</v>
      </c>
      <c r="R917" s="49" t="s">
        <v>77</v>
      </c>
      <c r="S917" s="50" t="s">
        <v>77</v>
      </c>
      <c r="T917" s="51" t="s">
        <v>76</v>
      </c>
      <c r="U917" s="51" t="s">
        <v>77</v>
      </c>
      <c r="V917" s="51" t="s">
        <v>77</v>
      </c>
      <c r="W917" s="51" t="s">
        <v>77</v>
      </c>
      <c r="X917" s="51" t="s">
        <v>76</v>
      </c>
      <c r="Y917" s="51" t="s">
        <v>77</v>
      </c>
      <c r="Z917" s="51" t="s">
        <v>77</v>
      </c>
      <c r="AA917" s="51" t="s">
        <v>77</v>
      </c>
      <c r="AB917" s="51" t="s">
        <v>77</v>
      </c>
      <c r="AC917" s="51" t="s">
        <v>77</v>
      </c>
      <c r="AD917" s="49" t="s">
        <v>77</v>
      </c>
      <c r="AE917" s="50" t="s">
        <v>76</v>
      </c>
      <c r="AF917" s="51" t="s">
        <v>77</v>
      </c>
      <c r="AG917" s="51" t="s">
        <v>77</v>
      </c>
      <c r="AH917" s="51" t="s">
        <v>77</v>
      </c>
      <c r="AI917" s="51" t="s">
        <v>77</v>
      </c>
      <c r="AJ917" s="51" t="s">
        <v>77</v>
      </c>
      <c r="AK917" s="51" t="s">
        <v>77</v>
      </c>
      <c r="AL917" s="51" t="s">
        <v>77</v>
      </c>
      <c r="AM917" s="51" t="s">
        <v>77</v>
      </c>
      <c r="AN917" s="51" t="s">
        <v>77</v>
      </c>
      <c r="AO917" s="51" t="s">
        <v>76</v>
      </c>
      <c r="AP917" s="51" t="s">
        <v>77</v>
      </c>
      <c r="AQ917" s="51" t="s">
        <v>77</v>
      </c>
      <c r="AR917" s="51" t="s">
        <v>77</v>
      </c>
      <c r="AS917" s="51" t="s">
        <v>77</v>
      </c>
      <c r="AT917" s="51" t="s">
        <v>77</v>
      </c>
      <c r="AU917" s="51" t="s">
        <v>77</v>
      </c>
      <c r="AV917" s="51" t="s">
        <v>77</v>
      </c>
      <c r="AW917" s="51" t="s">
        <v>77</v>
      </c>
      <c r="AX917" s="51" t="s">
        <v>77</v>
      </c>
      <c r="AY917" s="51" t="s">
        <v>77</v>
      </c>
      <c r="AZ917" s="51" t="s">
        <v>77</v>
      </c>
      <c r="BA917" s="51" t="s">
        <v>77</v>
      </c>
      <c r="BB917" s="51" t="s">
        <v>77</v>
      </c>
      <c r="BC917" s="51" t="s">
        <v>77</v>
      </c>
      <c r="BD917" s="51" t="s">
        <v>77</v>
      </c>
      <c r="BE917" s="49" t="s">
        <v>77</v>
      </c>
      <c r="BF917" s="52">
        <v>0</v>
      </c>
      <c r="BG917" s="53">
        <v>0</v>
      </c>
      <c r="BH917" s="53">
        <v>0</v>
      </c>
      <c r="BI917" s="53">
        <v>0</v>
      </c>
      <c r="BJ917" s="53">
        <v>0</v>
      </c>
      <c r="BK917" s="53">
        <v>0</v>
      </c>
      <c r="BL917" s="53">
        <v>0</v>
      </c>
      <c r="BM917" s="54">
        <f t="shared" si="14"/>
        <v>0</v>
      </c>
      <c r="BO917" t="str">
        <f>VLOOKUP(A917,Startups!$A$3:$B$1596, 2,FALSE)</f>
        <v>Early Stage</v>
      </c>
    </row>
    <row r="918" spans="1:67" s="55" customFormat="1" ht="135" customHeight="1" x14ac:dyDescent="0.2">
      <c r="A918" s="50" t="s">
        <v>8382</v>
      </c>
      <c r="B918" s="51" t="s">
        <v>8383</v>
      </c>
      <c r="C918" s="51" t="s">
        <v>6890</v>
      </c>
      <c r="D918" s="51" t="s">
        <v>8384</v>
      </c>
      <c r="E918" s="51">
        <v>2014</v>
      </c>
      <c r="F918" s="51" t="s">
        <v>36</v>
      </c>
      <c r="G918" s="51" t="s">
        <v>94</v>
      </c>
      <c r="H918" s="51" t="s">
        <v>8385</v>
      </c>
      <c r="I918" s="49" t="s">
        <v>8386</v>
      </c>
      <c r="J918" s="50" t="s">
        <v>8387</v>
      </c>
      <c r="K918" s="51" t="s">
        <v>8388</v>
      </c>
      <c r="L918" s="51" t="s">
        <v>8389</v>
      </c>
      <c r="M918" s="51" t="s">
        <v>8390</v>
      </c>
      <c r="N918" s="51" t="s">
        <v>8391</v>
      </c>
      <c r="O918" s="49" t="s">
        <v>8392</v>
      </c>
      <c r="P918" s="50" t="s">
        <v>76</v>
      </c>
      <c r="Q918" s="51" t="s">
        <v>77</v>
      </c>
      <c r="R918" s="49" t="s">
        <v>77</v>
      </c>
      <c r="S918" s="50" t="s">
        <v>77</v>
      </c>
      <c r="T918" s="51" t="s">
        <v>76</v>
      </c>
      <c r="U918" s="51" t="s">
        <v>77</v>
      </c>
      <c r="V918" s="51" t="s">
        <v>77</v>
      </c>
      <c r="W918" s="51" t="s">
        <v>77</v>
      </c>
      <c r="X918" s="51" t="s">
        <v>76</v>
      </c>
      <c r="Y918" s="51" t="s">
        <v>77</v>
      </c>
      <c r="Z918" s="51" t="s">
        <v>77</v>
      </c>
      <c r="AA918" s="51" t="s">
        <v>77</v>
      </c>
      <c r="AB918" s="51" t="s">
        <v>77</v>
      </c>
      <c r="AC918" s="51" t="s">
        <v>76</v>
      </c>
      <c r="AD918" s="49" t="s">
        <v>77</v>
      </c>
      <c r="AE918" s="50" t="s">
        <v>76</v>
      </c>
      <c r="AF918" s="51" t="s">
        <v>77</v>
      </c>
      <c r="AG918" s="51" t="s">
        <v>77</v>
      </c>
      <c r="AH918" s="51" t="s">
        <v>77</v>
      </c>
      <c r="AI918" s="51" t="s">
        <v>77</v>
      </c>
      <c r="AJ918" s="51" t="s">
        <v>77</v>
      </c>
      <c r="AK918" s="51" t="s">
        <v>77</v>
      </c>
      <c r="AL918" s="51" t="s">
        <v>77</v>
      </c>
      <c r="AM918" s="51" t="s">
        <v>77</v>
      </c>
      <c r="AN918" s="51" t="s">
        <v>77</v>
      </c>
      <c r="AO918" s="51" t="s">
        <v>77</v>
      </c>
      <c r="AP918" s="51" t="s">
        <v>77</v>
      </c>
      <c r="AQ918" s="51" t="s">
        <v>77</v>
      </c>
      <c r="AR918" s="51" t="s">
        <v>77</v>
      </c>
      <c r="AS918" s="51" t="s">
        <v>77</v>
      </c>
      <c r="AT918" s="51" t="s">
        <v>77</v>
      </c>
      <c r="AU918" s="51" t="s">
        <v>77</v>
      </c>
      <c r="AV918" s="51" t="s">
        <v>77</v>
      </c>
      <c r="AW918" s="51" t="s">
        <v>77</v>
      </c>
      <c r="AX918" s="51" t="s">
        <v>77</v>
      </c>
      <c r="AY918" s="51" t="s">
        <v>77</v>
      </c>
      <c r="AZ918" s="51" t="s">
        <v>77</v>
      </c>
      <c r="BA918" s="51" t="s">
        <v>77</v>
      </c>
      <c r="BB918" s="51" t="s">
        <v>77</v>
      </c>
      <c r="BC918" s="51" t="s">
        <v>77</v>
      </c>
      <c r="BD918" s="51" t="s">
        <v>77</v>
      </c>
      <c r="BE918" s="49" t="s">
        <v>77</v>
      </c>
      <c r="BF918" s="52">
        <v>0</v>
      </c>
      <c r="BG918" s="53">
        <v>0</v>
      </c>
      <c r="BH918" s="53">
        <v>0</v>
      </c>
      <c r="BI918" s="53">
        <v>0</v>
      </c>
      <c r="BJ918" s="53">
        <v>0</v>
      </c>
      <c r="BK918" s="53">
        <v>0</v>
      </c>
      <c r="BL918" s="53">
        <v>0</v>
      </c>
      <c r="BM918" s="54">
        <f t="shared" si="14"/>
        <v>0</v>
      </c>
      <c r="BO918" t="str">
        <f>VLOOKUP(A918,Startups!$A$3:$B$1596, 2,FALSE)</f>
        <v>Early Stage</v>
      </c>
    </row>
    <row r="919" spans="1:67" s="55" customFormat="1" ht="135" customHeight="1" x14ac:dyDescent="0.2">
      <c r="A919" s="50" t="s">
        <v>8393</v>
      </c>
      <c r="B919" s="51" t="s">
        <v>8394</v>
      </c>
      <c r="C919" s="51" t="s">
        <v>545</v>
      </c>
      <c r="D919" s="51" t="s">
        <v>546</v>
      </c>
      <c r="E919" s="51">
        <v>2015</v>
      </c>
      <c r="F919" s="51" t="s">
        <v>6275</v>
      </c>
      <c r="G919" s="51" t="s">
        <v>155</v>
      </c>
      <c r="H919" s="51" t="s">
        <v>8395</v>
      </c>
      <c r="I919" s="49" t="s">
        <v>8396</v>
      </c>
      <c r="J919" s="50" t="s">
        <v>8397</v>
      </c>
      <c r="K919" s="51" t="s">
        <v>8398</v>
      </c>
      <c r="L919" s="51" t="s">
        <v>8399</v>
      </c>
      <c r="M919" s="51" t="s">
        <v>8400</v>
      </c>
      <c r="N919" s="51" t="s">
        <v>8401</v>
      </c>
      <c r="O919" s="49" t="s">
        <v>8402</v>
      </c>
      <c r="P919" s="50" t="s">
        <v>76</v>
      </c>
      <c r="Q919" s="51" t="s">
        <v>77</v>
      </c>
      <c r="R919" s="49" t="s">
        <v>77</v>
      </c>
      <c r="S919" s="50" t="s">
        <v>77</v>
      </c>
      <c r="T919" s="51" t="s">
        <v>76</v>
      </c>
      <c r="U919" s="51" t="s">
        <v>77</v>
      </c>
      <c r="V919" s="51" t="s">
        <v>77</v>
      </c>
      <c r="W919" s="51" t="s">
        <v>77</v>
      </c>
      <c r="X919" s="51" t="s">
        <v>77</v>
      </c>
      <c r="Y919" s="51" t="s">
        <v>77</v>
      </c>
      <c r="Z919" s="51" t="s">
        <v>77</v>
      </c>
      <c r="AA919" s="51" t="s">
        <v>76</v>
      </c>
      <c r="AB919" s="51" t="s">
        <v>76</v>
      </c>
      <c r="AC919" s="51" t="s">
        <v>77</v>
      </c>
      <c r="AD919" s="49" t="s">
        <v>77</v>
      </c>
      <c r="AE919" s="50" t="s">
        <v>77</v>
      </c>
      <c r="AF919" s="51" t="s">
        <v>77</v>
      </c>
      <c r="AG919" s="51" t="s">
        <v>77</v>
      </c>
      <c r="AH919" s="51" t="s">
        <v>77</v>
      </c>
      <c r="AI919" s="51" t="s">
        <v>76</v>
      </c>
      <c r="AJ919" s="51" t="s">
        <v>77</v>
      </c>
      <c r="AK919" s="51" t="s">
        <v>77</v>
      </c>
      <c r="AL919" s="51" t="s">
        <v>77</v>
      </c>
      <c r="AM919" s="51" t="s">
        <v>77</v>
      </c>
      <c r="AN919" s="51" t="s">
        <v>77</v>
      </c>
      <c r="AO919" s="51" t="s">
        <v>77</v>
      </c>
      <c r="AP919" s="51" t="s">
        <v>77</v>
      </c>
      <c r="AQ919" s="51" t="s">
        <v>77</v>
      </c>
      <c r="AR919" s="51" t="s">
        <v>77</v>
      </c>
      <c r="AS919" s="51" t="s">
        <v>77</v>
      </c>
      <c r="AT919" s="51" t="s">
        <v>76</v>
      </c>
      <c r="AU919" s="51" t="s">
        <v>77</v>
      </c>
      <c r="AV919" s="51" t="s">
        <v>77</v>
      </c>
      <c r="AW919" s="51" t="s">
        <v>77</v>
      </c>
      <c r="AX919" s="51" t="s">
        <v>77</v>
      </c>
      <c r="AY919" s="51" t="s">
        <v>77</v>
      </c>
      <c r="AZ919" s="51" t="s">
        <v>77</v>
      </c>
      <c r="BA919" s="51" t="s">
        <v>77</v>
      </c>
      <c r="BB919" s="51" t="s">
        <v>77</v>
      </c>
      <c r="BC919" s="51" t="s">
        <v>77</v>
      </c>
      <c r="BD919" s="51" t="s">
        <v>77</v>
      </c>
      <c r="BE919" s="49" t="s">
        <v>77</v>
      </c>
      <c r="BF919" s="52">
        <v>0</v>
      </c>
      <c r="BG919" s="53">
        <v>0</v>
      </c>
      <c r="BH919" s="53">
        <v>0</v>
      </c>
      <c r="BI919" s="53">
        <v>0</v>
      </c>
      <c r="BJ919" s="53">
        <v>0</v>
      </c>
      <c r="BK919" s="53">
        <v>0</v>
      </c>
      <c r="BL919" s="53">
        <v>0</v>
      </c>
      <c r="BM919" s="54">
        <f t="shared" si="14"/>
        <v>0</v>
      </c>
      <c r="BN919" s="63"/>
      <c r="BO919" t="str">
        <f>VLOOKUP(A919,Startups!$A$3:$B$1596, 2,FALSE)</f>
        <v>Normal</v>
      </c>
    </row>
    <row r="920" spans="1:67" s="55" customFormat="1" ht="135" customHeight="1" x14ac:dyDescent="0.2">
      <c r="A920" s="50" t="s">
        <v>8403</v>
      </c>
      <c r="B920" s="51" t="s">
        <v>8404</v>
      </c>
      <c r="C920" s="51" t="s">
        <v>1027</v>
      </c>
      <c r="D920" s="51" t="s">
        <v>1028</v>
      </c>
      <c r="E920" s="51">
        <v>2012</v>
      </c>
      <c r="F920" s="51" t="s">
        <v>61</v>
      </c>
      <c r="G920" s="51" t="s">
        <v>94</v>
      </c>
      <c r="H920" s="51" t="s">
        <v>8405</v>
      </c>
      <c r="I920" s="49" t="s">
        <v>8406</v>
      </c>
      <c r="J920" s="50" t="s">
        <v>8407</v>
      </c>
      <c r="K920" s="51" t="s">
        <v>8408</v>
      </c>
      <c r="L920" s="51" t="s">
        <v>8409</v>
      </c>
      <c r="M920" s="51" t="s">
        <v>8410</v>
      </c>
      <c r="N920" s="51" t="s">
        <v>8411</v>
      </c>
      <c r="O920" s="49" t="s">
        <v>8412</v>
      </c>
      <c r="P920" s="50" t="s">
        <v>76</v>
      </c>
      <c r="Q920" s="51" t="s">
        <v>76</v>
      </c>
      <c r="R920" s="49" t="s">
        <v>77</v>
      </c>
      <c r="S920" s="50" t="s">
        <v>77</v>
      </c>
      <c r="T920" s="51" t="s">
        <v>76</v>
      </c>
      <c r="U920" s="51" t="s">
        <v>77</v>
      </c>
      <c r="V920" s="51" t="s">
        <v>77</v>
      </c>
      <c r="W920" s="51" t="s">
        <v>77</v>
      </c>
      <c r="X920" s="51" t="s">
        <v>77</v>
      </c>
      <c r="Y920" s="51" t="s">
        <v>77</v>
      </c>
      <c r="Z920" s="51" t="s">
        <v>76</v>
      </c>
      <c r="AA920" s="51" t="s">
        <v>77</v>
      </c>
      <c r="AB920" s="51" t="s">
        <v>76</v>
      </c>
      <c r="AC920" s="51" t="s">
        <v>77</v>
      </c>
      <c r="AD920" s="49" t="s">
        <v>77</v>
      </c>
      <c r="AE920" s="50" t="s">
        <v>77</v>
      </c>
      <c r="AF920" s="51" t="s">
        <v>77</v>
      </c>
      <c r="AG920" s="51" t="s">
        <v>77</v>
      </c>
      <c r="AH920" s="51" t="s">
        <v>77</v>
      </c>
      <c r="AI920" s="51" t="s">
        <v>77</v>
      </c>
      <c r="AJ920" s="51" t="s">
        <v>77</v>
      </c>
      <c r="AK920" s="51" t="s">
        <v>77</v>
      </c>
      <c r="AL920" s="51" t="s">
        <v>77</v>
      </c>
      <c r="AM920" s="51" t="s">
        <v>77</v>
      </c>
      <c r="AN920" s="51" t="s">
        <v>77</v>
      </c>
      <c r="AO920" s="51" t="s">
        <v>77</v>
      </c>
      <c r="AP920" s="51" t="s">
        <v>77</v>
      </c>
      <c r="AQ920" s="51" t="s">
        <v>77</v>
      </c>
      <c r="AR920" s="51" t="s">
        <v>77</v>
      </c>
      <c r="AS920" s="51" t="s">
        <v>77</v>
      </c>
      <c r="AT920" s="51" t="s">
        <v>77</v>
      </c>
      <c r="AU920" s="51" t="s">
        <v>77</v>
      </c>
      <c r="AV920" s="51" t="s">
        <v>77</v>
      </c>
      <c r="AW920" s="51" t="s">
        <v>77</v>
      </c>
      <c r="AX920" s="51" t="s">
        <v>77</v>
      </c>
      <c r="AY920" s="51" t="s">
        <v>77</v>
      </c>
      <c r="AZ920" s="51" t="s">
        <v>77</v>
      </c>
      <c r="BA920" s="51" t="s">
        <v>77</v>
      </c>
      <c r="BB920" s="51" t="s">
        <v>77</v>
      </c>
      <c r="BC920" s="51" t="s">
        <v>77</v>
      </c>
      <c r="BD920" s="51" t="s">
        <v>76</v>
      </c>
      <c r="BE920" s="49" t="s">
        <v>77</v>
      </c>
      <c r="BF920" s="52">
        <v>0</v>
      </c>
      <c r="BG920" s="53">
        <v>0</v>
      </c>
      <c r="BH920" s="53">
        <v>0</v>
      </c>
      <c r="BI920" s="53">
        <v>0</v>
      </c>
      <c r="BJ920" s="53">
        <v>0</v>
      </c>
      <c r="BK920" s="53">
        <v>0</v>
      </c>
      <c r="BL920" s="53">
        <v>0</v>
      </c>
      <c r="BM920" s="54">
        <f t="shared" si="14"/>
        <v>0</v>
      </c>
      <c r="BO920" t="str">
        <f>VLOOKUP(A920,Startups!$A$3:$B$1596, 2,FALSE)</f>
        <v>Normal</v>
      </c>
    </row>
    <row r="921" spans="1:67" s="55" customFormat="1" ht="135" customHeight="1" x14ac:dyDescent="0.2">
      <c r="A921" s="50" t="s">
        <v>8423</v>
      </c>
      <c r="B921" s="51" t="s">
        <v>8424</v>
      </c>
      <c r="C921" s="51" t="s">
        <v>8425</v>
      </c>
      <c r="D921" s="51" t="s">
        <v>8426</v>
      </c>
      <c r="E921" s="51">
        <v>2014</v>
      </c>
      <c r="F921" s="51" t="s">
        <v>43</v>
      </c>
      <c r="G921" s="51" t="s">
        <v>68</v>
      </c>
      <c r="H921" s="51" t="s">
        <v>8427</v>
      </c>
      <c r="I921" s="49" t="s">
        <v>8428</v>
      </c>
      <c r="J921" s="50" t="s">
        <v>8429</v>
      </c>
      <c r="K921" s="51" t="s">
        <v>8430</v>
      </c>
      <c r="L921" s="51" t="s">
        <v>8431</v>
      </c>
      <c r="M921" s="51" t="s">
        <v>8432</v>
      </c>
      <c r="N921" s="51" t="s">
        <v>8433</v>
      </c>
      <c r="O921" s="49" t="s">
        <v>8434</v>
      </c>
      <c r="P921" s="50" t="s">
        <v>76</v>
      </c>
      <c r="Q921" s="51" t="s">
        <v>76</v>
      </c>
      <c r="R921" s="49" t="s">
        <v>77</v>
      </c>
      <c r="S921" s="50" t="s">
        <v>77</v>
      </c>
      <c r="T921" s="51" t="s">
        <v>77</v>
      </c>
      <c r="U921" s="51" t="s">
        <v>76</v>
      </c>
      <c r="V921" s="51" t="s">
        <v>77</v>
      </c>
      <c r="W921" s="51" t="s">
        <v>77</v>
      </c>
      <c r="X921" s="51" t="s">
        <v>77</v>
      </c>
      <c r="Y921" s="51" t="s">
        <v>77</v>
      </c>
      <c r="Z921" s="51" t="s">
        <v>76</v>
      </c>
      <c r="AA921" s="51" t="s">
        <v>76</v>
      </c>
      <c r="AB921" s="51" t="s">
        <v>77</v>
      </c>
      <c r="AC921" s="51" t="s">
        <v>77</v>
      </c>
      <c r="AD921" s="49" t="s">
        <v>77</v>
      </c>
      <c r="AE921" s="50" t="s">
        <v>77</v>
      </c>
      <c r="AF921" s="51" t="s">
        <v>77</v>
      </c>
      <c r="AG921" s="51" t="s">
        <v>77</v>
      </c>
      <c r="AH921" s="51" t="s">
        <v>77</v>
      </c>
      <c r="AI921" s="51" t="s">
        <v>77</v>
      </c>
      <c r="AJ921" s="51" t="s">
        <v>77</v>
      </c>
      <c r="AK921" s="51" t="s">
        <v>77</v>
      </c>
      <c r="AL921" s="51" t="s">
        <v>76</v>
      </c>
      <c r="AM921" s="51" t="s">
        <v>77</v>
      </c>
      <c r="AN921" s="51" t="s">
        <v>77</v>
      </c>
      <c r="AO921" s="51" t="s">
        <v>77</v>
      </c>
      <c r="AP921" s="51" t="s">
        <v>77</v>
      </c>
      <c r="AQ921" s="51" t="s">
        <v>77</v>
      </c>
      <c r="AR921" s="51" t="s">
        <v>77</v>
      </c>
      <c r="AS921" s="51" t="s">
        <v>77</v>
      </c>
      <c r="AT921" s="51" t="s">
        <v>77</v>
      </c>
      <c r="AU921" s="51" t="s">
        <v>77</v>
      </c>
      <c r="AV921" s="51" t="s">
        <v>77</v>
      </c>
      <c r="AW921" s="51" t="s">
        <v>77</v>
      </c>
      <c r="AX921" s="51" t="s">
        <v>77</v>
      </c>
      <c r="AY921" s="51" t="s">
        <v>77</v>
      </c>
      <c r="AZ921" s="51" t="s">
        <v>77</v>
      </c>
      <c r="BA921" s="51" t="s">
        <v>77</v>
      </c>
      <c r="BB921" s="51" t="s">
        <v>77</v>
      </c>
      <c r="BC921" s="51" t="s">
        <v>77</v>
      </c>
      <c r="BD921" s="51" t="s">
        <v>77</v>
      </c>
      <c r="BE921" s="49" t="s">
        <v>77</v>
      </c>
      <c r="BF921" s="52">
        <v>0</v>
      </c>
      <c r="BG921" s="53">
        <v>0</v>
      </c>
      <c r="BH921" s="53">
        <v>0</v>
      </c>
      <c r="BI921" s="53">
        <v>0</v>
      </c>
      <c r="BJ921" s="53">
        <v>0</v>
      </c>
      <c r="BK921" s="53">
        <v>0</v>
      </c>
      <c r="BL921" s="53">
        <v>0</v>
      </c>
      <c r="BM921" s="54">
        <f t="shared" si="14"/>
        <v>0</v>
      </c>
      <c r="BO921" t="str">
        <f>VLOOKUP(A921,Startups!$A$3:$B$1596, 2,FALSE)</f>
        <v>Early Stage</v>
      </c>
    </row>
    <row r="922" spans="1:67" s="55" customFormat="1" ht="135" customHeight="1" x14ac:dyDescent="0.2">
      <c r="A922" s="50" t="s">
        <v>8435</v>
      </c>
      <c r="B922" s="51" t="s">
        <v>8436</v>
      </c>
      <c r="C922" s="51" t="s">
        <v>220</v>
      </c>
      <c r="D922" s="51" t="s">
        <v>221</v>
      </c>
      <c r="E922" s="51">
        <v>2014</v>
      </c>
      <c r="F922" s="51" t="s">
        <v>2846</v>
      </c>
      <c r="G922" s="51" t="s">
        <v>94</v>
      </c>
      <c r="H922" s="51" t="s">
        <v>8437</v>
      </c>
      <c r="I922" s="49" t="s">
        <v>8438</v>
      </c>
      <c r="J922" s="50" t="s">
        <v>8439</v>
      </c>
      <c r="K922" s="51" t="s">
        <v>8440</v>
      </c>
      <c r="L922" s="51" t="s">
        <v>8441</v>
      </c>
      <c r="M922" s="51" t="s">
        <v>8442</v>
      </c>
      <c r="N922" s="51" t="s">
        <v>8443</v>
      </c>
      <c r="O922" s="49" t="s">
        <v>8444</v>
      </c>
      <c r="P922" s="50" t="s">
        <v>76</v>
      </c>
      <c r="Q922" s="51" t="s">
        <v>77</v>
      </c>
      <c r="R922" s="49" t="s">
        <v>77</v>
      </c>
      <c r="S922" s="50" t="s">
        <v>77</v>
      </c>
      <c r="T922" s="51" t="s">
        <v>76</v>
      </c>
      <c r="U922" s="51" t="s">
        <v>77</v>
      </c>
      <c r="V922" s="51" t="s">
        <v>77</v>
      </c>
      <c r="W922" s="51" t="s">
        <v>76</v>
      </c>
      <c r="X922" s="51" t="s">
        <v>76</v>
      </c>
      <c r="Y922" s="51" t="s">
        <v>77</v>
      </c>
      <c r="Z922" s="51" t="s">
        <v>77</v>
      </c>
      <c r="AA922" s="51" t="s">
        <v>77</v>
      </c>
      <c r="AB922" s="51" t="s">
        <v>77</v>
      </c>
      <c r="AC922" s="51" t="s">
        <v>77</v>
      </c>
      <c r="AD922" s="49" t="s">
        <v>77</v>
      </c>
      <c r="AE922" s="50" t="s">
        <v>76</v>
      </c>
      <c r="AF922" s="51" t="s">
        <v>77</v>
      </c>
      <c r="AG922" s="51" t="s">
        <v>77</v>
      </c>
      <c r="AH922" s="51" t="s">
        <v>77</v>
      </c>
      <c r="AI922" s="51" t="s">
        <v>77</v>
      </c>
      <c r="AJ922" s="51" t="s">
        <v>77</v>
      </c>
      <c r="AK922" s="51" t="s">
        <v>77</v>
      </c>
      <c r="AL922" s="51" t="s">
        <v>77</v>
      </c>
      <c r="AM922" s="51" t="s">
        <v>77</v>
      </c>
      <c r="AN922" s="51" t="s">
        <v>77</v>
      </c>
      <c r="AO922" s="51" t="s">
        <v>77</v>
      </c>
      <c r="AP922" s="51" t="s">
        <v>77</v>
      </c>
      <c r="AQ922" s="51" t="s">
        <v>77</v>
      </c>
      <c r="AR922" s="51" t="s">
        <v>77</v>
      </c>
      <c r="AS922" s="51" t="s">
        <v>77</v>
      </c>
      <c r="AT922" s="51" t="s">
        <v>76</v>
      </c>
      <c r="AU922" s="51" t="s">
        <v>77</v>
      </c>
      <c r="AV922" s="51" t="s">
        <v>77</v>
      </c>
      <c r="AW922" s="51" t="s">
        <v>77</v>
      </c>
      <c r="AX922" s="51" t="s">
        <v>77</v>
      </c>
      <c r="AY922" s="51" t="s">
        <v>77</v>
      </c>
      <c r="AZ922" s="51" t="s">
        <v>77</v>
      </c>
      <c r="BA922" s="51" t="s">
        <v>77</v>
      </c>
      <c r="BB922" s="51" t="s">
        <v>77</v>
      </c>
      <c r="BC922" s="51" t="s">
        <v>77</v>
      </c>
      <c r="BD922" s="51" t="s">
        <v>77</v>
      </c>
      <c r="BE922" s="49" t="s">
        <v>77</v>
      </c>
      <c r="BF922" s="52">
        <v>0</v>
      </c>
      <c r="BG922" s="53">
        <v>0</v>
      </c>
      <c r="BH922" s="53">
        <v>0</v>
      </c>
      <c r="BI922" s="53">
        <v>0</v>
      </c>
      <c r="BJ922" s="53">
        <v>0</v>
      </c>
      <c r="BK922" s="53">
        <v>0</v>
      </c>
      <c r="BL922" s="53">
        <v>0</v>
      </c>
      <c r="BM922" s="54">
        <f t="shared" si="14"/>
        <v>0</v>
      </c>
      <c r="BO922" t="str">
        <f>VLOOKUP(A922,Startups!$A$3:$B$1596, 2,FALSE)</f>
        <v>Normal</v>
      </c>
    </row>
    <row r="923" spans="1:67" s="55" customFormat="1" ht="135" customHeight="1" x14ac:dyDescent="0.2">
      <c r="A923" s="50" t="s">
        <v>8454</v>
      </c>
      <c r="B923" s="51" t="s">
        <v>8455</v>
      </c>
      <c r="C923" s="51" t="s">
        <v>66</v>
      </c>
      <c r="D923" s="51" t="s">
        <v>379</v>
      </c>
      <c r="E923" s="51">
        <v>2015</v>
      </c>
      <c r="F923" s="51" t="s">
        <v>40</v>
      </c>
      <c r="G923" s="51" t="s">
        <v>68</v>
      </c>
      <c r="H923" s="51" t="s">
        <v>8456</v>
      </c>
      <c r="I923" s="49" t="s">
        <v>8457</v>
      </c>
      <c r="J923" s="50" t="s">
        <v>8458</v>
      </c>
      <c r="K923" s="51" t="s">
        <v>8459</v>
      </c>
      <c r="L923" s="51" t="s">
        <v>8460</v>
      </c>
      <c r="M923" s="51" t="s">
        <v>8461</v>
      </c>
      <c r="N923" s="51" t="s">
        <v>8462</v>
      </c>
      <c r="O923" s="49" t="s">
        <v>8463</v>
      </c>
      <c r="P923" s="50" t="s">
        <v>76</v>
      </c>
      <c r="Q923" s="51" t="s">
        <v>76</v>
      </c>
      <c r="R923" s="49" t="s">
        <v>77</v>
      </c>
      <c r="S923" s="50" t="s">
        <v>77</v>
      </c>
      <c r="T923" s="51" t="s">
        <v>77</v>
      </c>
      <c r="U923" s="51" t="s">
        <v>77</v>
      </c>
      <c r="V923" s="51" t="s">
        <v>77</v>
      </c>
      <c r="W923" s="51" t="s">
        <v>76</v>
      </c>
      <c r="X923" s="51" t="s">
        <v>77</v>
      </c>
      <c r="Y923" s="51" t="s">
        <v>76</v>
      </c>
      <c r="Z923" s="51" t="s">
        <v>77</v>
      </c>
      <c r="AA923" s="51" t="s">
        <v>77</v>
      </c>
      <c r="AB923" s="51" t="s">
        <v>76</v>
      </c>
      <c r="AC923" s="51" t="s">
        <v>77</v>
      </c>
      <c r="AD923" s="49" t="s">
        <v>77</v>
      </c>
      <c r="AE923" s="50" t="s">
        <v>77</v>
      </c>
      <c r="AF923" s="51" t="s">
        <v>77</v>
      </c>
      <c r="AG923" s="51" t="s">
        <v>77</v>
      </c>
      <c r="AH923" s="51" t="s">
        <v>77</v>
      </c>
      <c r="AI923" s="51" t="s">
        <v>76</v>
      </c>
      <c r="AJ923" s="51" t="s">
        <v>77</v>
      </c>
      <c r="AK923" s="51" t="s">
        <v>77</v>
      </c>
      <c r="AL923" s="51" t="s">
        <v>77</v>
      </c>
      <c r="AM923" s="51" t="s">
        <v>77</v>
      </c>
      <c r="AN923" s="51" t="s">
        <v>77</v>
      </c>
      <c r="AO923" s="51" t="s">
        <v>77</v>
      </c>
      <c r="AP923" s="51" t="s">
        <v>77</v>
      </c>
      <c r="AQ923" s="51" t="s">
        <v>77</v>
      </c>
      <c r="AR923" s="51" t="s">
        <v>77</v>
      </c>
      <c r="AS923" s="51" t="s">
        <v>77</v>
      </c>
      <c r="AT923" s="51" t="s">
        <v>77</v>
      </c>
      <c r="AU923" s="51" t="s">
        <v>77</v>
      </c>
      <c r="AV923" s="51" t="s">
        <v>77</v>
      </c>
      <c r="AW923" s="51" t="s">
        <v>77</v>
      </c>
      <c r="AX923" s="51" t="s">
        <v>77</v>
      </c>
      <c r="AY923" s="51" t="s">
        <v>77</v>
      </c>
      <c r="AZ923" s="51" t="s">
        <v>77</v>
      </c>
      <c r="BA923" s="51" t="s">
        <v>77</v>
      </c>
      <c r="BB923" s="51" t="s">
        <v>77</v>
      </c>
      <c r="BC923" s="51" t="s">
        <v>77</v>
      </c>
      <c r="BD923" s="51" t="s">
        <v>77</v>
      </c>
      <c r="BE923" s="49" t="s">
        <v>77</v>
      </c>
      <c r="BF923" s="52">
        <v>0</v>
      </c>
      <c r="BG923" s="53">
        <v>0</v>
      </c>
      <c r="BH923" s="53">
        <v>0</v>
      </c>
      <c r="BI923" s="53">
        <v>0</v>
      </c>
      <c r="BJ923" s="53">
        <v>0</v>
      </c>
      <c r="BK923" s="53">
        <v>0</v>
      </c>
      <c r="BL923" s="53">
        <v>0</v>
      </c>
      <c r="BM923" s="54">
        <f t="shared" si="14"/>
        <v>0</v>
      </c>
      <c r="BO923" t="str">
        <f>VLOOKUP(A923,Startups!$A$3:$B$1596, 2,FALSE)</f>
        <v>Early Stage</v>
      </c>
    </row>
    <row r="924" spans="1:67" s="55" customFormat="1" ht="135" customHeight="1" x14ac:dyDescent="0.2">
      <c r="A924" s="50" t="s">
        <v>8464</v>
      </c>
      <c r="B924" s="51" t="s">
        <v>8465</v>
      </c>
      <c r="C924" s="51" t="s">
        <v>1767</v>
      </c>
      <c r="D924" s="51" t="s">
        <v>8466</v>
      </c>
      <c r="E924" s="51">
        <v>2015</v>
      </c>
      <c r="F924" s="51" t="s">
        <v>36</v>
      </c>
      <c r="G924" s="51" t="s">
        <v>292</v>
      </c>
      <c r="H924" s="51" t="s">
        <v>8467</v>
      </c>
      <c r="I924" s="49" t="s">
        <v>8468</v>
      </c>
      <c r="J924" s="50" t="s">
        <v>8469</v>
      </c>
      <c r="K924" s="51" t="s">
        <v>8470</v>
      </c>
      <c r="L924" s="51" t="s">
        <v>8471</v>
      </c>
      <c r="M924" s="51" t="s">
        <v>8472</v>
      </c>
      <c r="N924" s="51" t="s">
        <v>8473</v>
      </c>
      <c r="O924" s="49" t="s">
        <v>8474</v>
      </c>
      <c r="P924" s="50" t="s">
        <v>77</v>
      </c>
      <c r="Q924" s="51" t="s">
        <v>76</v>
      </c>
      <c r="R924" s="49" t="s">
        <v>77</v>
      </c>
      <c r="S924" s="50" t="s">
        <v>76</v>
      </c>
      <c r="T924" s="51" t="s">
        <v>77</v>
      </c>
      <c r="U924" s="51" t="s">
        <v>77</v>
      </c>
      <c r="V924" s="51" t="s">
        <v>77</v>
      </c>
      <c r="W924" s="51" t="s">
        <v>77</v>
      </c>
      <c r="X924" s="51" t="s">
        <v>77</v>
      </c>
      <c r="Y924" s="51" t="s">
        <v>77</v>
      </c>
      <c r="Z924" s="51" t="s">
        <v>77</v>
      </c>
      <c r="AA924" s="51" t="s">
        <v>77</v>
      </c>
      <c r="AB924" s="51" t="s">
        <v>77</v>
      </c>
      <c r="AC924" s="51" t="s">
        <v>77</v>
      </c>
      <c r="AD924" s="49" t="s">
        <v>77</v>
      </c>
      <c r="AE924" s="50" t="s">
        <v>76</v>
      </c>
      <c r="AF924" s="51" t="s">
        <v>77</v>
      </c>
      <c r="AG924" s="51" t="s">
        <v>77</v>
      </c>
      <c r="AH924" s="51" t="s">
        <v>77</v>
      </c>
      <c r="AI924" s="51" t="s">
        <v>77</v>
      </c>
      <c r="AJ924" s="51" t="s">
        <v>77</v>
      </c>
      <c r="AK924" s="51" t="s">
        <v>77</v>
      </c>
      <c r="AL924" s="51" t="s">
        <v>77</v>
      </c>
      <c r="AM924" s="51" t="s">
        <v>77</v>
      </c>
      <c r="AN924" s="51" t="s">
        <v>77</v>
      </c>
      <c r="AO924" s="51" t="s">
        <v>77</v>
      </c>
      <c r="AP924" s="51" t="s">
        <v>77</v>
      </c>
      <c r="AQ924" s="51" t="s">
        <v>77</v>
      </c>
      <c r="AR924" s="51" t="s">
        <v>77</v>
      </c>
      <c r="AS924" s="51" t="s">
        <v>77</v>
      </c>
      <c r="AT924" s="51" t="s">
        <v>77</v>
      </c>
      <c r="AU924" s="51" t="s">
        <v>77</v>
      </c>
      <c r="AV924" s="51" t="s">
        <v>77</v>
      </c>
      <c r="AW924" s="51" t="s">
        <v>77</v>
      </c>
      <c r="AX924" s="51" t="s">
        <v>77</v>
      </c>
      <c r="AY924" s="51" t="s">
        <v>77</v>
      </c>
      <c r="AZ924" s="51" t="s">
        <v>77</v>
      </c>
      <c r="BA924" s="51" t="s">
        <v>77</v>
      </c>
      <c r="BB924" s="51" t="s">
        <v>77</v>
      </c>
      <c r="BC924" s="51" t="s">
        <v>77</v>
      </c>
      <c r="BD924" s="51" t="s">
        <v>77</v>
      </c>
      <c r="BE924" s="49" t="s">
        <v>77</v>
      </c>
      <c r="BF924" s="52">
        <v>0</v>
      </c>
      <c r="BG924" s="53">
        <v>0</v>
      </c>
      <c r="BH924" s="53">
        <v>0</v>
      </c>
      <c r="BI924" s="53">
        <v>0</v>
      </c>
      <c r="BJ924" s="53">
        <v>0</v>
      </c>
      <c r="BK924" s="53">
        <v>0</v>
      </c>
      <c r="BL924" s="53">
        <v>0</v>
      </c>
      <c r="BM924" s="54">
        <f t="shared" si="14"/>
        <v>0</v>
      </c>
      <c r="BO924" t="str">
        <f>VLOOKUP(A924,Startups!$A$3:$B$1596, 2,FALSE)</f>
        <v>Normal</v>
      </c>
    </row>
    <row r="925" spans="1:67" s="55" customFormat="1" ht="135" customHeight="1" x14ac:dyDescent="0.2">
      <c r="A925" s="50" t="s">
        <v>8475</v>
      </c>
      <c r="B925" s="51" t="s">
        <v>8476</v>
      </c>
      <c r="C925" s="51" t="s">
        <v>8477</v>
      </c>
      <c r="D925" s="51" t="s">
        <v>8478</v>
      </c>
      <c r="E925" s="51">
        <v>2010</v>
      </c>
      <c r="F925" s="51" t="s">
        <v>8479</v>
      </c>
      <c r="G925" s="51" t="s">
        <v>94</v>
      </c>
      <c r="H925" s="51" t="s">
        <v>8480</v>
      </c>
      <c r="I925" s="49" t="s">
        <v>8481</v>
      </c>
      <c r="J925" s="50" t="s">
        <v>8482</v>
      </c>
      <c r="K925" s="51" t="s">
        <v>8483</v>
      </c>
      <c r="L925" s="51" t="s">
        <v>8484</v>
      </c>
      <c r="M925" s="51" t="s">
        <v>8485</v>
      </c>
      <c r="N925" s="51" t="s">
        <v>8486</v>
      </c>
      <c r="O925" s="49" t="s">
        <v>8487</v>
      </c>
      <c r="P925" s="50" t="s">
        <v>76</v>
      </c>
      <c r="Q925" s="51" t="s">
        <v>76</v>
      </c>
      <c r="R925" s="49" t="s">
        <v>77</v>
      </c>
      <c r="S925" s="50" t="s">
        <v>76</v>
      </c>
      <c r="T925" s="51" t="s">
        <v>76</v>
      </c>
      <c r="U925" s="51" t="s">
        <v>77</v>
      </c>
      <c r="V925" s="51" t="s">
        <v>77</v>
      </c>
      <c r="W925" s="51" t="s">
        <v>77</v>
      </c>
      <c r="X925" s="51" t="s">
        <v>77</v>
      </c>
      <c r="Y925" s="51" t="s">
        <v>77</v>
      </c>
      <c r="Z925" s="51" t="s">
        <v>77</v>
      </c>
      <c r="AA925" s="51" t="s">
        <v>76</v>
      </c>
      <c r="AB925" s="51" t="s">
        <v>77</v>
      </c>
      <c r="AC925" s="51" t="s">
        <v>77</v>
      </c>
      <c r="AD925" s="49" t="s">
        <v>77</v>
      </c>
      <c r="AE925" s="50" t="s">
        <v>77</v>
      </c>
      <c r="AF925" s="51" t="s">
        <v>77</v>
      </c>
      <c r="AG925" s="51" t="s">
        <v>77</v>
      </c>
      <c r="AH925" s="51" t="s">
        <v>77</v>
      </c>
      <c r="AI925" s="51" t="s">
        <v>77</v>
      </c>
      <c r="AJ925" s="51" t="s">
        <v>77</v>
      </c>
      <c r="AK925" s="51" t="s">
        <v>77</v>
      </c>
      <c r="AL925" s="51" t="s">
        <v>77</v>
      </c>
      <c r="AM925" s="51" t="s">
        <v>77</v>
      </c>
      <c r="AN925" s="51" t="s">
        <v>76</v>
      </c>
      <c r="AO925" s="51" t="s">
        <v>77</v>
      </c>
      <c r="AP925" s="51" t="s">
        <v>77</v>
      </c>
      <c r="AQ925" s="51" t="s">
        <v>77</v>
      </c>
      <c r="AR925" s="51" t="s">
        <v>77</v>
      </c>
      <c r="AS925" s="51" t="s">
        <v>77</v>
      </c>
      <c r="AT925" s="51" t="s">
        <v>77</v>
      </c>
      <c r="AU925" s="51" t="s">
        <v>77</v>
      </c>
      <c r="AV925" s="51" t="s">
        <v>77</v>
      </c>
      <c r="AW925" s="51" t="s">
        <v>77</v>
      </c>
      <c r="AX925" s="51" t="s">
        <v>77</v>
      </c>
      <c r="AY925" s="51" t="s">
        <v>77</v>
      </c>
      <c r="AZ925" s="51" t="s">
        <v>77</v>
      </c>
      <c r="BA925" s="51" t="s">
        <v>77</v>
      </c>
      <c r="BB925" s="51" t="s">
        <v>77</v>
      </c>
      <c r="BC925" s="51" t="s">
        <v>77</v>
      </c>
      <c r="BD925" s="51" t="s">
        <v>77</v>
      </c>
      <c r="BE925" s="49" t="s">
        <v>76</v>
      </c>
      <c r="BF925" s="52">
        <v>0</v>
      </c>
      <c r="BG925" s="53">
        <v>0</v>
      </c>
      <c r="BH925" s="53">
        <v>0</v>
      </c>
      <c r="BI925" s="53">
        <v>0</v>
      </c>
      <c r="BJ925" s="53">
        <v>0</v>
      </c>
      <c r="BK925" s="53">
        <v>0</v>
      </c>
      <c r="BL925" s="53">
        <v>0</v>
      </c>
      <c r="BM925" s="54">
        <f t="shared" si="14"/>
        <v>0</v>
      </c>
      <c r="BO925" t="str">
        <f>VLOOKUP(A925,Startups!$A$3:$B$1596, 2,FALSE)</f>
        <v>Normal</v>
      </c>
    </row>
    <row r="926" spans="1:67" s="55" customFormat="1" ht="135" customHeight="1" x14ac:dyDescent="0.2">
      <c r="A926" s="50" t="s">
        <v>8488</v>
      </c>
      <c r="B926" s="51" t="s">
        <v>8489</v>
      </c>
      <c r="C926" s="51" t="s">
        <v>3260</v>
      </c>
      <c r="D926" s="51" t="s">
        <v>8146</v>
      </c>
      <c r="E926" s="51">
        <v>2013</v>
      </c>
      <c r="F926" s="51" t="s">
        <v>1395</v>
      </c>
      <c r="G926" s="51" t="s">
        <v>68</v>
      </c>
      <c r="H926" s="51" t="s">
        <v>8490</v>
      </c>
      <c r="I926" s="49" t="s">
        <v>8491</v>
      </c>
      <c r="J926" s="50" t="s">
        <v>8492</v>
      </c>
      <c r="K926" s="51" t="s">
        <v>8493</v>
      </c>
      <c r="L926" s="51" t="s">
        <v>8494</v>
      </c>
      <c r="M926" s="51" t="s">
        <v>8495</v>
      </c>
      <c r="N926" s="51" t="s">
        <v>8496</v>
      </c>
      <c r="O926" s="49" t="s">
        <v>8497</v>
      </c>
      <c r="P926" s="50" t="s">
        <v>76</v>
      </c>
      <c r="Q926" s="51" t="s">
        <v>77</v>
      </c>
      <c r="R926" s="49" t="s">
        <v>76</v>
      </c>
      <c r="S926" s="50" t="s">
        <v>77</v>
      </c>
      <c r="T926" s="51" t="s">
        <v>77</v>
      </c>
      <c r="U926" s="51" t="s">
        <v>77</v>
      </c>
      <c r="V926" s="51" t="s">
        <v>77</v>
      </c>
      <c r="W926" s="51" t="s">
        <v>77</v>
      </c>
      <c r="X926" s="51" t="s">
        <v>76</v>
      </c>
      <c r="Y926" s="51" t="s">
        <v>77</v>
      </c>
      <c r="Z926" s="51" t="s">
        <v>76</v>
      </c>
      <c r="AA926" s="51" t="s">
        <v>76</v>
      </c>
      <c r="AB926" s="51" t="s">
        <v>77</v>
      </c>
      <c r="AC926" s="51" t="s">
        <v>77</v>
      </c>
      <c r="AD926" s="49" t="s">
        <v>77</v>
      </c>
      <c r="AE926" s="50" t="s">
        <v>77</v>
      </c>
      <c r="AF926" s="51" t="s">
        <v>77</v>
      </c>
      <c r="AG926" s="51" t="s">
        <v>77</v>
      </c>
      <c r="AH926" s="51" t="s">
        <v>77</v>
      </c>
      <c r="AI926" s="51" t="s">
        <v>77</v>
      </c>
      <c r="AJ926" s="51" t="s">
        <v>77</v>
      </c>
      <c r="AK926" s="51" t="s">
        <v>77</v>
      </c>
      <c r="AL926" s="51" t="s">
        <v>77</v>
      </c>
      <c r="AM926" s="51" t="s">
        <v>77</v>
      </c>
      <c r="AN926" s="51" t="s">
        <v>77</v>
      </c>
      <c r="AO926" s="51" t="s">
        <v>76</v>
      </c>
      <c r="AP926" s="51" t="s">
        <v>77</v>
      </c>
      <c r="AQ926" s="51" t="s">
        <v>77</v>
      </c>
      <c r="AR926" s="51" t="s">
        <v>77</v>
      </c>
      <c r="AS926" s="51" t="s">
        <v>77</v>
      </c>
      <c r="AT926" s="51" t="s">
        <v>76</v>
      </c>
      <c r="AU926" s="51" t="s">
        <v>77</v>
      </c>
      <c r="AV926" s="51" t="s">
        <v>77</v>
      </c>
      <c r="AW926" s="51" t="s">
        <v>77</v>
      </c>
      <c r="AX926" s="51" t="s">
        <v>77</v>
      </c>
      <c r="AY926" s="51" t="s">
        <v>77</v>
      </c>
      <c r="AZ926" s="51" t="s">
        <v>77</v>
      </c>
      <c r="BA926" s="51" t="s">
        <v>77</v>
      </c>
      <c r="BB926" s="51" t="s">
        <v>77</v>
      </c>
      <c r="BC926" s="51" t="s">
        <v>77</v>
      </c>
      <c r="BD926" s="51" t="s">
        <v>77</v>
      </c>
      <c r="BE926" s="49" t="s">
        <v>77</v>
      </c>
      <c r="BF926" s="52">
        <v>0</v>
      </c>
      <c r="BG926" s="53">
        <v>0</v>
      </c>
      <c r="BH926" s="53">
        <v>0</v>
      </c>
      <c r="BI926" s="53">
        <v>0</v>
      </c>
      <c r="BJ926" s="53">
        <v>0</v>
      </c>
      <c r="BK926" s="53">
        <v>0</v>
      </c>
      <c r="BL926" s="53">
        <v>0</v>
      </c>
      <c r="BM926" s="54">
        <f t="shared" si="14"/>
        <v>0</v>
      </c>
      <c r="BO926" t="str">
        <f>VLOOKUP(A926,Startups!$A$3:$B$1596, 2,FALSE)</f>
        <v>Early Stage</v>
      </c>
    </row>
    <row r="927" spans="1:67" s="55" customFormat="1" ht="135" customHeight="1" x14ac:dyDescent="0.2">
      <c r="A927" s="50" t="s">
        <v>8498</v>
      </c>
      <c r="B927" s="51" t="s">
        <v>8499</v>
      </c>
      <c r="C927" s="51" t="s">
        <v>66</v>
      </c>
      <c r="D927" s="51" t="s">
        <v>67</v>
      </c>
      <c r="E927" s="51">
        <v>2011</v>
      </c>
      <c r="F927" s="51" t="s">
        <v>43</v>
      </c>
      <c r="G927" s="51" t="s">
        <v>94</v>
      </c>
      <c r="H927" s="51" t="s">
        <v>8500</v>
      </c>
      <c r="I927" s="49" t="s">
        <v>8501</v>
      </c>
      <c r="J927" s="50" t="s">
        <v>8502</v>
      </c>
      <c r="K927" s="51" t="s">
        <v>8503</v>
      </c>
      <c r="L927" s="51" t="s">
        <v>8504</v>
      </c>
      <c r="M927" s="51" t="s">
        <v>8505</v>
      </c>
      <c r="N927" s="51" t="s">
        <v>8506</v>
      </c>
      <c r="O927" s="49" t="s">
        <v>8507</v>
      </c>
      <c r="P927" s="50" t="s">
        <v>76</v>
      </c>
      <c r="Q927" s="51" t="s">
        <v>77</v>
      </c>
      <c r="R927" s="49" t="s">
        <v>77</v>
      </c>
      <c r="S927" s="50" t="s">
        <v>77</v>
      </c>
      <c r="T927" s="51" t="s">
        <v>77</v>
      </c>
      <c r="U927" s="51" t="s">
        <v>76</v>
      </c>
      <c r="V927" s="51" t="s">
        <v>77</v>
      </c>
      <c r="W927" s="51" t="s">
        <v>76</v>
      </c>
      <c r="X927" s="51" t="s">
        <v>77</v>
      </c>
      <c r="Y927" s="51" t="s">
        <v>76</v>
      </c>
      <c r="Z927" s="51" t="s">
        <v>77</v>
      </c>
      <c r="AA927" s="51" t="s">
        <v>77</v>
      </c>
      <c r="AB927" s="51" t="s">
        <v>77</v>
      </c>
      <c r="AC927" s="51" t="s">
        <v>77</v>
      </c>
      <c r="AD927" s="49" t="s">
        <v>77</v>
      </c>
      <c r="AE927" s="50" t="s">
        <v>77</v>
      </c>
      <c r="AF927" s="51" t="s">
        <v>77</v>
      </c>
      <c r="AG927" s="51" t="s">
        <v>77</v>
      </c>
      <c r="AH927" s="51" t="s">
        <v>77</v>
      </c>
      <c r="AI927" s="51" t="s">
        <v>77</v>
      </c>
      <c r="AJ927" s="51" t="s">
        <v>77</v>
      </c>
      <c r="AK927" s="51" t="s">
        <v>77</v>
      </c>
      <c r="AL927" s="51" t="s">
        <v>76</v>
      </c>
      <c r="AM927" s="51" t="s">
        <v>77</v>
      </c>
      <c r="AN927" s="51" t="s">
        <v>77</v>
      </c>
      <c r="AO927" s="51" t="s">
        <v>77</v>
      </c>
      <c r="AP927" s="51" t="s">
        <v>77</v>
      </c>
      <c r="AQ927" s="51" t="s">
        <v>77</v>
      </c>
      <c r="AR927" s="51" t="s">
        <v>77</v>
      </c>
      <c r="AS927" s="51" t="s">
        <v>77</v>
      </c>
      <c r="AT927" s="51" t="s">
        <v>77</v>
      </c>
      <c r="AU927" s="51" t="s">
        <v>77</v>
      </c>
      <c r="AV927" s="51" t="s">
        <v>77</v>
      </c>
      <c r="AW927" s="51" t="s">
        <v>77</v>
      </c>
      <c r="AX927" s="51" t="s">
        <v>77</v>
      </c>
      <c r="AY927" s="51" t="s">
        <v>77</v>
      </c>
      <c r="AZ927" s="51" t="s">
        <v>77</v>
      </c>
      <c r="BA927" s="51" t="s">
        <v>77</v>
      </c>
      <c r="BB927" s="51" t="s">
        <v>77</v>
      </c>
      <c r="BC927" s="51" t="s">
        <v>77</v>
      </c>
      <c r="BD927" s="51" t="s">
        <v>77</v>
      </c>
      <c r="BE927" s="49" t="s">
        <v>77</v>
      </c>
      <c r="BF927" s="52">
        <v>0</v>
      </c>
      <c r="BG927" s="53">
        <v>0</v>
      </c>
      <c r="BH927" s="53">
        <v>0</v>
      </c>
      <c r="BI927" s="53">
        <v>0</v>
      </c>
      <c r="BJ927" s="53">
        <v>0</v>
      </c>
      <c r="BK927" s="53">
        <v>0</v>
      </c>
      <c r="BL927" s="53">
        <v>0</v>
      </c>
      <c r="BM927" s="54">
        <f t="shared" si="14"/>
        <v>0</v>
      </c>
      <c r="BO927" t="str">
        <f>VLOOKUP(A927,Startups!$A$3:$B$1596, 2,FALSE)</f>
        <v>Normal</v>
      </c>
    </row>
    <row r="928" spans="1:67" s="55" customFormat="1" ht="135" customHeight="1" x14ac:dyDescent="0.2">
      <c r="A928" s="50" t="s">
        <v>8508</v>
      </c>
      <c r="B928" s="51" t="s">
        <v>8509</v>
      </c>
      <c r="C928" s="51" t="s">
        <v>1801</v>
      </c>
      <c r="D928" s="51" t="s">
        <v>1802</v>
      </c>
      <c r="E928" s="51">
        <v>2015</v>
      </c>
      <c r="F928" s="51" t="s">
        <v>2268</v>
      </c>
      <c r="G928" s="51" t="s">
        <v>94</v>
      </c>
      <c r="H928" s="51" t="s">
        <v>8510</v>
      </c>
      <c r="I928" s="49" t="s">
        <v>8511</v>
      </c>
      <c r="J928" s="50" t="s">
        <v>8512</v>
      </c>
      <c r="K928" s="51" t="s">
        <v>8513</v>
      </c>
      <c r="L928" s="51" t="s">
        <v>8514</v>
      </c>
      <c r="M928" s="51" t="s">
        <v>8515</v>
      </c>
      <c r="N928" s="51" t="s">
        <v>8516</v>
      </c>
      <c r="O928" s="49" t="s">
        <v>8517</v>
      </c>
      <c r="P928" s="50" t="s">
        <v>76</v>
      </c>
      <c r="Q928" s="51" t="s">
        <v>77</v>
      </c>
      <c r="R928" s="49" t="s">
        <v>77</v>
      </c>
      <c r="S928" s="50" t="s">
        <v>77</v>
      </c>
      <c r="T928" s="51" t="s">
        <v>76</v>
      </c>
      <c r="U928" s="51" t="s">
        <v>77</v>
      </c>
      <c r="V928" s="51" t="s">
        <v>77</v>
      </c>
      <c r="W928" s="51" t="s">
        <v>76</v>
      </c>
      <c r="X928" s="51" t="s">
        <v>77</v>
      </c>
      <c r="Y928" s="51" t="s">
        <v>77</v>
      </c>
      <c r="Z928" s="51" t="s">
        <v>77</v>
      </c>
      <c r="AA928" s="51" t="s">
        <v>77</v>
      </c>
      <c r="AB928" s="51" t="s">
        <v>76</v>
      </c>
      <c r="AC928" s="51" t="s">
        <v>77</v>
      </c>
      <c r="AD928" s="49" t="s">
        <v>77</v>
      </c>
      <c r="AE928" s="50" t="s">
        <v>76</v>
      </c>
      <c r="AF928" s="51" t="s">
        <v>77</v>
      </c>
      <c r="AG928" s="51" t="s">
        <v>77</v>
      </c>
      <c r="AH928" s="51" t="s">
        <v>77</v>
      </c>
      <c r="AI928" s="51" t="s">
        <v>76</v>
      </c>
      <c r="AJ928" s="51" t="s">
        <v>77</v>
      </c>
      <c r="AK928" s="51" t="s">
        <v>77</v>
      </c>
      <c r="AL928" s="51" t="s">
        <v>77</v>
      </c>
      <c r="AM928" s="51" t="s">
        <v>77</v>
      </c>
      <c r="AN928" s="51" t="s">
        <v>77</v>
      </c>
      <c r="AO928" s="51" t="s">
        <v>77</v>
      </c>
      <c r="AP928" s="51" t="s">
        <v>77</v>
      </c>
      <c r="AQ928" s="51" t="s">
        <v>77</v>
      </c>
      <c r="AR928" s="51" t="s">
        <v>77</v>
      </c>
      <c r="AS928" s="51" t="s">
        <v>77</v>
      </c>
      <c r="AT928" s="51" t="s">
        <v>77</v>
      </c>
      <c r="AU928" s="51" t="s">
        <v>77</v>
      </c>
      <c r="AV928" s="51" t="s">
        <v>77</v>
      </c>
      <c r="AW928" s="51" t="s">
        <v>77</v>
      </c>
      <c r="AX928" s="51" t="s">
        <v>77</v>
      </c>
      <c r="AY928" s="51" t="s">
        <v>77</v>
      </c>
      <c r="AZ928" s="51" t="s">
        <v>77</v>
      </c>
      <c r="BA928" s="51" t="s">
        <v>77</v>
      </c>
      <c r="BB928" s="51" t="s">
        <v>77</v>
      </c>
      <c r="BC928" s="51" t="s">
        <v>77</v>
      </c>
      <c r="BD928" s="51" t="s">
        <v>77</v>
      </c>
      <c r="BE928" s="49" t="s">
        <v>77</v>
      </c>
      <c r="BF928" s="52">
        <v>0</v>
      </c>
      <c r="BG928" s="53">
        <v>0</v>
      </c>
      <c r="BH928" s="53">
        <v>0</v>
      </c>
      <c r="BI928" s="53">
        <v>0</v>
      </c>
      <c r="BJ928" s="53">
        <v>0</v>
      </c>
      <c r="BK928" s="53">
        <v>0</v>
      </c>
      <c r="BL928" s="53">
        <v>0</v>
      </c>
      <c r="BM928" s="54">
        <f t="shared" si="14"/>
        <v>0</v>
      </c>
      <c r="BO928" t="str">
        <f>VLOOKUP(A928,Startups!$A$3:$B$1596, 2,FALSE)</f>
        <v>Early Stage</v>
      </c>
    </row>
    <row r="929" spans="1:67" s="55" customFormat="1" ht="135" customHeight="1" x14ac:dyDescent="0.2">
      <c r="A929" s="50" t="s">
        <v>8540</v>
      </c>
      <c r="B929" s="51" t="s">
        <v>8541</v>
      </c>
      <c r="C929" s="51" t="s">
        <v>1027</v>
      </c>
      <c r="D929" s="51" t="s">
        <v>1028</v>
      </c>
      <c r="E929" s="51">
        <v>2015</v>
      </c>
      <c r="F929" s="51" t="s">
        <v>8542</v>
      </c>
      <c r="G929" s="51" t="s">
        <v>155</v>
      </c>
      <c r="H929" s="51" t="s">
        <v>8543</v>
      </c>
      <c r="I929" s="49" t="s">
        <v>8544</v>
      </c>
      <c r="J929" s="50" t="s">
        <v>8545</v>
      </c>
      <c r="K929" s="51" t="s">
        <v>8546</v>
      </c>
      <c r="L929" s="51" t="s">
        <v>8547</v>
      </c>
      <c r="M929" s="51" t="s">
        <v>8548</v>
      </c>
      <c r="N929" s="51" t="s">
        <v>8549</v>
      </c>
      <c r="O929" s="49" t="s">
        <v>8550</v>
      </c>
      <c r="P929" s="50" t="s">
        <v>76</v>
      </c>
      <c r="Q929" s="51" t="s">
        <v>77</v>
      </c>
      <c r="R929" s="49" t="s">
        <v>77</v>
      </c>
      <c r="S929" s="50" t="s">
        <v>77</v>
      </c>
      <c r="T929" s="51" t="s">
        <v>77</v>
      </c>
      <c r="U929" s="51" t="s">
        <v>77</v>
      </c>
      <c r="V929" s="51" t="s">
        <v>77</v>
      </c>
      <c r="W929" s="51" t="s">
        <v>76</v>
      </c>
      <c r="X929" s="51" t="s">
        <v>76</v>
      </c>
      <c r="Y929" s="51" t="s">
        <v>77</v>
      </c>
      <c r="Z929" s="51" t="s">
        <v>77</v>
      </c>
      <c r="AA929" s="51" t="s">
        <v>77</v>
      </c>
      <c r="AB929" s="51" t="s">
        <v>77</v>
      </c>
      <c r="AC929" s="51" t="s">
        <v>77</v>
      </c>
      <c r="AD929" s="49" t="s">
        <v>77</v>
      </c>
      <c r="AE929" s="50" t="s">
        <v>77</v>
      </c>
      <c r="AF929" s="51" t="s">
        <v>76</v>
      </c>
      <c r="AG929" s="51" t="s">
        <v>77</v>
      </c>
      <c r="AH929" s="51" t="s">
        <v>77</v>
      </c>
      <c r="AI929" s="51" t="s">
        <v>76</v>
      </c>
      <c r="AJ929" s="51" t="s">
        <v>77</v>
      </c>
      <c r="AK929" s="51" t="s">
        <v>77</v>
      </c>
      <c r="AL929" s="51" t="s">
        <v>77</v>
      </c>
      <c r="AM929" s="51" t="s">
        <v>77</v>
      </c>
      <c r="AN929" s="51" t="s">
        <v>77</v>
      </c>
      <c r="AO929" s="51" t="s">
        <v>77</v>
      </c>
      <c r="AP929" s="51" t="s">
        <v>77</v>
      </c>
      <c r="AQ929" s="51" t="s">
        <v>77</v>
      </c>
      <c r="AR929" s="51" t="s">
        <v>77</v>
      </c>
      <c r="AS929" s="51" t="s">
        <v>77</v>
      </c>
      <c r="AT929" s="51" t="s">
        <v>77</v>
      </c>
      <c r="AU929" s="51" t="s">
        <v>77</v>
      </c>
      <c r="AV929" s="51" t="s">
        <v>77</v>
      </c>
      <c r="AW929" s="51" t="s">
        <v>77</v>
      </c>
      <c r="AX929" s="51" t="s">
        <v>77</v>
      </c>
      <c r="AY929" s="51" t="s">
        <v>77</v>
      </c>
      <c r="AZ929" s="51" t="s">
        <v>77</v>
      </c>
      <c r="BA929" s="51" t="s">
        <v>77</v>
      </c>
      <c r="BB929" s="51" t="s">
        <v>77</v>
      </c>
      <c r="BC929" s="51" t="s">
        <v>77</v>
      </c>
      <c r="BD929" s="51" t="s">
        <v>77</v>
      </c>
      <c r="BE929" s="49" t="s">
        <v>77</v>
      </c>
      <c r="BF929" s="52">
        <v>0</v>
      </c>
      <c r="BG929" s="53">
        <v>0</v>
      </c>
      <c r="BH929" s="53">
        <v>0</v>
      </c>
      <c r="BI929" s="53">
        <v>0</v>
      </c>
      <c r="BJ929" s="53">
        <v>0</v>
      </c>
      <c r="BK929" s="53">
        <v>0</v>
      </c>
      <c r="BL929" s="53">
        <v>0</v>
      </c>
      <c r="BM929" s="54">
        <f t="shared" si="14"/>
        <v>0</v>
      </c>
      <c r="BO929" t="str">
        <f>VLOOKUP(A929,Startups!$A$3:$B$1596, 2,FALSE)</f>
        <v>Early Stage</v>
      </c>
    </row>
    <row r="930" spans="1:67" s="55" customFormat="1" ht="135" customHeight="1" x14ac:dyDescent="0.2">
      <c r="A930" s="50" t="s">
        <v>8551</v>
      </c>
      <c r="B930" s="51" t="s">
        <v>8552</v>
      </c>
      <c r="C930" s="51" t="s">
        <v>66</v>
      </c>
      <c r="D930" s="51" t="s">
        <v>93</v>
      </c>
      <c r="E930" s="51">
        <v>2011</v>
      </c>
      <c r="F930" s="51" t="s">
        <v>8553</v>
      </c>
      <c r="G930" s="51" t="s">
        <v>68</v>
      </c>
      <c r="H930" s="51" t="s">
        <v>8554</v>
      </c>
      <c r="I930" s="49" t="s">
        <v>8555</v>
      </c>
      <c r="J930" s="50" t="s">
        <v>8556</v>
      </c>
      <c r="K930" s="51" t="s">
        <v>8557</v>
      </c>
      <c r="L930" s="51" t="s">
        <v>8556</v>
      </c>
      <c r="M930" s="51" t="s">
        <v>8556</v>
      </c>
      <c r="N930" s="51" t="s">
        <v>8556</v>
      </c>
      <c r="O930" s="49" t="s">
        <v>8556</v>
      </c>
      <c r="P930" s="50" t="s">
        <v>76</v>
      </c>
      <c r="Q930" s="51" t="s">
        <v>77</v>
      </c>
      <c r="R930" s="49" t="s">
        <v>77</v>
      </c>
      <c r="S930" s="50" t="s">
        <v>77</v>
      </c>
      <c r="T930" s="51" t="s">
        <v>76</v>
      </c>
      <c r="U930" s="51" t="s">
        <v>77</v>
      </c>
      <c r="V930" s="51" t="s">
        <v>77</v>
      </c>
      <c r="W930" s="51" t="s">
        <v>77</v>
      </c>
      <c r="X930" s="51" t="s">
        <v>76</v>
      </c>
      <c r="Y930" s="51" t="s">
        <v>77</v>
      </c>
      <c r="Z930" s="51" t="s">
        <v>76</v>
      </c>
      <c r="AA930" s="51" t="s">
        <v>77</v>
      </c>
      <c r="AB930" s="51" t="s">
        <v>77</v>
      </c>
      <c r="AC930" s="51" t="s">
        <v>77</v>
      </c>
      <c r="AD930" s="49" t="s">
        <v>77</v>
      </c>
      <c r="AE930" s="50" t="s">
        <v>77</v>
      </c>
      <c r="AF930" s="51" t="s">
        <v>76</v>
      </c>
      <c r="AG930" s="51" t="s">
        <v>77</v>
      </c>
      <c r="AH930" s="51" t="s">
        <v>77</v>
      </c>
      <c r="AI930" s="51" t="s">
        <v>77</v>
      </c>
      <c r="AJ930" s="51" t="s">
        <v>77</v>
      </c>
      <c r="AK930" s="51" t="s">
        <v>77</v>
      </c>
      <c r="AL930" s="51" t="s">
        <v>77</v>
      </c>
      <c r="AM930" s="51" t="s">
        <v>77</v>
      </c>
      <c r="AN930" s="51" t="s">
        <v>77</v>
      </c>
      <c r="AO930" s="51" t="s">
        <v>77</v>
      </c>
      <c r="AP930" s="51" t="s">
        <v>77</v>
      </c>
      <c r="AQ930" s="51" t="s">
        <v>77</v>
      </c>
      <c r="AR930" s="51" t="s">
        <v>77</v>
      </c>
      <c r="AS930" s="51" t="s">
        <v>76</v>
      </c>
      <c r="AT930" s="51" t="s">
        <v>77</v>
      </c>
      <c r="AU930" s="51" t="s">
        <v>77</v>
      </c>
      <c r="AV930" s="51" t="s">
        <v>77</v>
      </c>
      <c r="AW930" s="51" t="s">
        <v>77</v>
      </c>
      <c r="AX930" s="51" t="s">
        <v>77</v>
      </c>
      <c r="AY930" s="51" t="s">
        <v>77</v>
      </c>
      <c r="AZ930" s="51" t="s">
        <v>77</v>
      </c>
      <c r="BA930" s="51" t="s">
        <v>77</v>
      </c>
      <c r="BB930" s="51" t="s">
        <v>77</v>
      </c>
      <c r="BC930" s="51" t="s">
        <v>77</v>
      </c>
      <c r="BD930" s="51" t="s">
        <v>77</v>
      </c>
      <c r="BE930" s="49" t="s">
        <v>77</v>
      </c>
      <c r="BF930" s="52">
        <v>0</v>
      </c>
      <c r="BG930" s="53">
        <v>0</v>
      </c>
      <c r="BH930" s="53">
        <v>0</v>
      </c>
      <c r="BI930" s="53">
        <v>0</v>
      </c>
      <c r="BJ930" s="53">
        <v>0</v>
      </c>
      <c r="BK930" s="53">
        <v>0</v>
      </c>
      <c r="BL930" s="53">
        <v>0</v>
      </c>
      <c r="BM930" s="54">
        <f t="shared" si="14"/>
        <v>0</v>
      </c>
      <c r="BO930" t="str">
        <f>VLOOKUP(A930,Startups!$A$3:$B$1596, 2,FALSE)</f>
        <v>Normal</v>
      </c>
    </row>
    <row r="931" spans="1:67" s="55" customFormat="1" ht="135" customHeight="1" x14ac:dyDescent="0.2">
      <c r="A931" s="50" t="s">
        <v>8558</v>
      </c>
      <c r="B931" s="51" t="s">
        <v>8559</v>
      </c>
      <c r="C931" s="51" t="s">
        <v>66</v>
      </c>
      <c r="D931" s="51" t="s">
        <v>67</v>
      </c>
      <c r="E931" s="51">
        <v>2013</v>
      </c>
      <c r="F931" s="51" t="s">
        <v>177</v>
      </c>
      <c r="G931" s="51" t="s">
        <v>94</v>
      </c>
      <c r="H931" s="51" t="s">
        <v>8560</v>
      </c>
      <c r="I931" s="49" t="s">
        <v>8561</v>
      </c>
      <c r="J931" s="50" t="s">
        <v>8562</v>
      </c>
      <c r="K931" s="51" t="s">
        <v>8563</v>
      </c>
      <c r="L931" s="51" t="s">
        <v>8564</v>
      </c>
      <c r="M931" s="51" t="s">
        <v>8565</v>
      </c>
      <c r="N931" s="51" t="s">
        <v>8566</v>
      </c>
      <c r="O931" s="49" t="s">
        <v>8567</v>
      </c>
      <c r="P931" s="50" t="s">
        <v>76</v>
      </c>
      <c r="Q931" s="51" t="s">
        <v>76</v>
      </c>
      <c r="R931" s="49" t="s">
        <v>77</v>
      </c>
      <c r="S931" s="50" t="s">
        <v>77</v>
      </c>
      <c r="T931" s="51" t="s">
        <v>76</v>
      </c>
      <c r="U931" s="51" t="s">
        <v>77</v>
      </c>
      <c r="V931" s="51" t="s">
        <v>76</v>
      </c>
      <c r="W931" s="51" t="s">
        <v>76</v>
      </c>
      <c r="X931" s="51" t="s">
        <v>77</v>
      </c>
      <c r="Y931" s="51" t="s">
        <v>77</v>
      </c>
      <c r="Z931" s="51" t="s">
        <v>77</v>
      </c>
      <c r="AA931" s="51" t="s">
        <v>77</v>
      </c>
      <c r="AB931" s="51" t="s">
        <v>77</v>
      </c>
      <c r="AC931" s="51" t="s">
        <v>77</v>
      </c>
      <c r="AD931" s="49" t="s">
        <v>77</v>
      </c>
      <c r="AE931" s="50" t="s">
        <v>77</v>
      </c>
      <c r="AF931" s="51" t="s">
        <v>77</v>
      </c>
      <c r="AG931" s="51" t="s">
        <v>77</v>
      </c>
      <c r="AH931" s="51" t="s">
        <v>77</v>
      </c>
      <c r="AI931" s="51" t="s">
        <v>77</v>
      </c>
      <c r="AJ931" s="51" t="s">
        <v>77</v>
      </c>
      <c r="AK931" s="51" t="s">
        <v>77</v>
      </c>
      <c r="AL931" s="51" t="s">
        <v>77</v>
      </c>
      <c r="AM931" s="51" t="s">
        <v>77</v>
      </c>
      <c r="AN931" s="51" t="s">
        <v>77</v>
      </c>
      <c r="AO931" s="51" t="s">
        <v>77</v>
      </c>
      <c r="AP931" s="51" t="s">
        <v>77</v>
      </c>
      <c r="AQ931" s="51" t="s">
        <v>77</v>
      </c>
      <c r="AR931" s="51" t="s">
        <v>76</v>
      </c>
      <c r="AS931" s="51" t="s">
        <v>77</v>
      </c>
      <c r="AT931" s="51" t="s">
        <v>77</v>
      </c>
      <c r="AU931" s="51" t="s">
        <v>77</v>
      </c>
      <c r="AV931" s="51" t="s">
        <v>77</v>
      </c>
      <c r="AW931" s="51" t="s">
        <v>76</v>
      </c>
      <c r="AX931" s="51" t="s">
        <v>77</v>
      </c>
      <c r="AY931" s="51" t="s">
        <v>77</v>
      </c>
      <c r="AZ931" s="51" t="s">
        <v>77</v>
      </c>
      <c r="BA931" s="51" t="s">
        <v>77</v>
      </c>
      <c r="BB931" s="51" t="s">
        <v>77</v>
      </c>
      <c r="BC931" s="51" t="s">
        <v>77</v>
      </c>
      <c r="BD931" s="51" t="s">
        <v>77</v>
      </c>
      <c r="BE931" s="49" t="s">
        <v>77</v>
      </c>
      <c r="BF931" s="52">
        <v>0</v>
      </c>
      <c r="BG931" s="53">
        <v>0</v>
      </c>
      <c r="BH931" s="53">
        <v>0</v>
      </c>
      <c r="BI931" s="53">
        <v>0</v>
      </c>
      <c r="BJ931" s="53">
        <v>0</v>
      </c>
      <c r="BK931" s="53">
        <v>0</v>
      </c>
      <c r="BL931" s="53">
        <v>0</v>
      </c>
      <c r="BM931" s="54">
        <f t="shared" si="14"/>
        <v>0</v>
      </c>
      <c r="BO931" t="str">
        <f>VLOOKUP(A931,Startups!$A$3:$B$1596, 2,FALSE)</f>
        <v>Early Stage</v>
      </c>
    </row>
    <row r="932" spans="1:67" s="55" customFormat="1" ht="135" customHeight="1" x14ac:dyDescent="0.2">
      <c r="A932" s="50" t="s">
        <v>8568</v>
      </c>
      <c r="B932" s="51" t="s">
        <v>8569</v>
      </c>
      <c r="C932" s="51" t="s">
        <v>66</v>
      </c>
      <c r="D932" s="51" t="s">
        <v>67</v>
      </c>
      <c r="E932" s="51">
        <v>2015</v>
      </c>
      <c r="F932" s="51" t="s">
        <v>325</v>
      </c>
      <c r="G932" s="51" t="s">
        <v>68</v>
      </c>
      <c r="H932" s="51" t="s">
        <v>8570</v>
      </c>
      <c r="I932" s="49" t="s">
        <v>8571</v>
      </c>
      <c r="J932" s="50" t="s">
        <v>8572</v>
      </c>
      <c r="K932" s="51" t="s">
        <v>8571</v>
      </c>
      <c r="L932" s="51" t="s">
        <v>8573</v>
      </c>
      <c r="M932" s="51" t="s">
        <v>8574</v>
      </c>
      <c r="N932" s="51" t="s">
        <v>8575</v>
      </c>
      <c r="O932" s="49" t="s">
        <v>8576</v>
      </c>
      <c r="P932" s="50" t="s">
        <v>76</v>
      </c>
      <c r="Q932" s="51" t="s">
        <v>76</v>
      </c>
      <c r="R932" s="49" t="s">
        <v>77</v>
      </c>
      <c r="S932" s="50" t="s">
        <v>77</v>
      </c>
      <c r="T932" s="51" t="s">
        <v>77</v>
      </c>
      <c r="U932" s="51" t="s">
        <v>77</v>
      </c>
      <c r="V932" s="51" t="s">
        <v>77</v>
      </c>
      <c r="W932" s="51" t="s">
        <v>76</v>
      </c>
      <c r="X932" s="51" t="s">
        <v>77</v>
      </c>
      <c r="Y932" s="51" t="s">
        <v>77</v>
      </c>
      <c r="Z932" s="51" t="s">
        <v>77</v>
      </c>
      <c r="AA932" s="51" t="s">
        <v>77</v>
      </c>
      <c r="AB932" s="51" t="s">
        <v>77</v>
      </c>
      <c r="AC932" s="51" t="s">
        <v>77</v>
      </c>
      <c r="AD932" s="49" t="s">
        <v>77</v>
      </c>
      <c r="AE932" s="50" t="s">
        <v>77</v>
      </c>
      <c r="AF932" s="51" t="s">
        <v>77</v>
      </c>
      <c r="AG932" s="51" t="s">
        <v>77</v>
      </c>
      <c r="AH932" s="51" t="s">
        <v>77</v>
      </c>
      <c r="AI932" s="51" t="s">
        <v>77</v>
      </c>
      <c r="AJ932" s="51" t="s">
        <v>77</v>
      </c>
      <c r="AK932" s="51" t="s">
        <v>77</v>
      </c>
      <c r="AL932" s="51" t="s">
        <v>77</v>
      </c>
      <c r="AM932" s="51" t="s">
        <v>77</v>
      </c>
      <c r="AN932" s="51" t="s">
        <v>77</v>
      </c>
      <c r="AO932" s="51" t="s">
        <v>77</v>
      </c>
      <c r="AP932" s="51" t="s">
        <v>77</v>
      </c>
      <c r="AQ932" s="51" t="s">
        <v>77</v>
      </c>
      <c r="AR932" s="51" t="s">
        <v>77</v>
      </c>
      <c r="AS932" s="51" t="s">
        <v>77</v>
      </c>
      <c r="AT932" s="51" t="s">
        <v>77</v>
      </c>
      <c r="AU932" s="51" t="s">
        <v>77</v>
      </c>
      <c r="AV932" s="51" t="s">
        <v>77</v>
      </c>
      <c r="AW932" s="51" t="s">
        <v>76</v>
      </c>
      <c r="AX932" s="51" t="s">
        <v>77</v>
      </c>
      <c r="AY932" s="51" t="s">
        <v>77</v>
      </c>
      <c r="AZ932" s="51" t="s">
        <v>76</v>
      </c>
      <c r="BA932" s="51" t="s">
        <v>77</v>
      </c>
      <c r="BB932" s="51" t="s">
        <v>77</v>
      </c>
      <c r="BC932" s="51" t="s">
        <v>77</v>
      </c>
      <c r="BD932" s="51" t="s">
        <v>77</v>
      </c>
      <c r="BE932" s="49" t="s">
        <v>77</v>
      </c>
      <c r="BF932" s="52">
        <v>0</v>
      </c>
      <c r="BG932" s="53">
        <v>0</v>
      </c>
      <c r="BH932" s="53">
        <v>0</v>
      </c>
      <c r="BI932" s="53">
        <v>0</v>
      </c>
      <c r="BJ932" s="53">
        <v>0</v>
      </c>
      <c r="BK932" s="53">
        <v>0</v>
      </c>
      <c r="BL932" s="53">
        <v>0</v>
      </c>
      <c r="BM932" s="54">
        <f t="shared" si="14"/>
        <v>0</v>
      </c>
      <c r="BO932" t="str">
        <f>VLOOKUP(A932,Startups!$A$3:$B$1596, 2,FALSE)</f>
        <v>Early Stage</v>
      </c>
    </row>
    <row r="933" spans="1:67" s="55" customFormat="1" ht="135" customHeight="1" x14ac:dyDescent="0.2">
      <c r="A933" s="50" t="s">
        <v>8577</v>
      </c>
      <c r="B933" s="51" t="s">
        <v>8578</v>
      </c>
      <c r="C933" s="51" t="s">
        <v>1059</v>
      </c>
      <c r="D933" s="51" t="s">
        <v>1060</v>
      </c>
      <c r="E933" s="51">
        <v>2012</v>
      </c>
      <c r="F933" s="51" t="s">
        <v>1485</v>
      </c>
      <c r="G933" s="51" t="s">
        <v>94</v>
      </c>
      <c r="H933" s="51" t="s">
        <v>8579</v>
      </c>
      <c r="I933" s="49" t="s">
        <v>8580</v>
      </c>
      <c r="J933" s="50" t="s">
        <v>8581</v>
      </c>
      <c r="K933" s="51" t="s">
        <v>8582</v>
      </c>
      <c r="L933" s="51" t="s">
        <v>8583</v>
      </c>
      <c r="M933" s="51" t="s">
        <v>8584</v>
      </c>
      <c r="N933" s="51" t="s">
        <v>8585</v>
      </c>
      <c r="O933" s="49" t="s">
        <v>8586</v>
      </c>
      <c r="P933" s="50" t="s">
        <v>76</v>
      </c>
      <c r="Q933" s="51" t="s">
        <v>77</v>
      </c>
      <c r="R933" s="49" t="s">
        <v>77</v>
      </c>
      <c r="S933" s="50" t="s">
        <v>77</v>
      </c>
      <c r="T933" s="51" t="s">
        <v>77</v>
      </c>
      <c r="U933" s="51" t="s">
        <v>77</v>
      </c>
      <c r="V933" s="51" t="s">
        <v>76</v>
      </c>
      <c r="W933" s="51" t="s">
        <v>77</v>
      </c>
      <c r="X933" s="51" t="s">
        <v>76</v>
      </c>
      <c r="Y933" s="51" t="s">
        <v>77</v>
      </c>
      <c r="Z933" s="51" t="s">
        <v>77</v>
      </c>
      <c r="AA933" s="51" t="s">
        <v>77</v>
      </c>
      <c r="AB933" s="51" t="s">
        <v>76</v>
      </c>
      <c r="AC933" s="51" t="s">
        <v>77</v>
      </c>
      <c r="AD933" s="49" t="s">
        <v>77</v>
      </c>
      <c r="AE933" s="50" t="s">
        <v>77</v>
      </c>
      <c r="AF933" s="51" t="s">
        <v>77</v>
      </c>
      <c r="AG933" s="51" t="s">
        <v>77</v>
      </c>
      <c r="AH933" s="51" t="s">
        <v>77</v>
      </c>
      <c r="AI933" s="51" t="s">
        <v>76</v>
      </c>
      <c r="AJ933" s="51" t="s">
        <v>77</v>
      </c>
      <c r="AK933" s="51" t="s">
        <v>77</v>
      </c>
      <c r="AL933" s="51" t="s">
        <v>77</v>
      </c>
      <c r="AM933" s="51" t="s">
        <v>77</v>
      </c>
      <c r="AN933" s="51" t="s">
        <v>77</v>
      </c>
      <c r="AO933" s="51" t="s">
        <v>76</v>
      </c>
      <c r="AP933" s="51" t="s">
        <v>77</v>
      </c>
      <c r="AQ933" s="51" t="s">
        <v>77</v>
      </c>
      <c r="AR933" s="51" t="s">
        <v>77</v>
      </c>
      <c r="AS933" s="51" t="s">
        <v>77</v>
      </c>
      <c r="AT933" s="51" t="s">
        <v>77</v>
      </c>
      <c r="AU933" s="51" t="s">
        <v>77</v>
      </c>
      <c r="AV933" s="51" t="s">
        <v>77</v>
      </c>
      <c r="AW933" s="51" t="s">
        <v>77</v>
      </c>
      <c r="AX933" s="51" t="s">
        <v>77</v>
      </c>
      <c r="AY933" s="51" t="s">
        <v>77</v>
      </c>
      <c r="AZ933" s="51" t="s">
        <v>77</v>
      </c>
      <c r="BA933" s="51" t="s">
        <v>77</v>
      </c>
      <c r="BB933" s="51" t="s">
        <v>77</v>
      </c>
      <c r="BC933" s="51" t="s">
        <v>77</v>
      </c>
      <c r="BD933" s="51" t="s">
        <v>77</v>
      </c>
      <c r="BE933" s="49" t="s">
        <v>77</v>
      </c>
      <c r="BF933" s="52">
        <v>0</v>
      </c>
      <c r="BG933" s="53">
        <v>0</v>
      </c>
      <c r="BH933" s="53">
        <v>0</v>
      </c>
      <c r="BI933" s="53">
        <v>0</v>
      </c>
      <c r="BJ933" s="53">
        <v>0</v>
      </c>
      <c r="BK933" s="53">
        <v>0</v>
      </c>
      <c r="BL933" s="53">
        <v>0</v>
      </c>
      <c r="BM933" s="54">
        <f t="shared" si="14"/>
        <v>0</v>
      </c>
      <c r="BO933" t="str">
        <f>VLOOKUP(A933,Startups!$A$3:$B$1596, 2,FALSE)</f>
        <v>Normal</v>
      </c>
    </row>
    <row r="934" spans="1:67" s="55" customFormat="1" ht="135" customHeight="1" x14ac:dyDescent="0.2">
      <c r="A934" s="50" t="s">
        <v>8587</v>
      </c>
      <c r="B934" s="51" t="s">
        <v>8588</v>
      </c>
      <c r="C934" s="51" t="s">
        <v>66</v>
      </c>
      <c r="D934" s="51" t="s">
        <v>502</v>
      </c>
      <c r="E934" s="51">
        <v>2015</v>
      </c>
      <c r="F934" s="51" t="s">
        <v>2761</v>
      </c>
      <c r="G934" s="51" t="s">
        <v>155</v>
      </c>
      <c r="H934" s="51" t="s">
        <v>8589</v>
      </c>
      <c r="I934" s="49" t="s">
        <v>8590</v>
      </c>
      <c r="J934" s="50" t="s">
        <v>8591</v>
      </c>
      <c r="K934" s="51" t="s">
        <v>8592</v>
      </c>
      <c r="L934" s="51" t="s">
        <v>8593</v>
      </c>
      <c r="M934" s="51" t="s">
        <v>8594</v>
      </c>
      <c r="N934" s="51" t="s">
        <v>8595</v>
      </c>
      <c r="O934" s="49" t="s">
        <v>8596</v>
      </c>
      <c r="P934" s="50" t="s">
        <v>77</v>
      </c>
      <c r="Q934" s="51" t="s">
        <v>76</v>
      </c>
      <c r="R934" s="49" t="s">
        <v>77</v>
      </c>
      <c r="S934" s="50" t="s">
        <v>76</v>
      </c>
      <c r="T934" s="51" t="s">
        <v>77</v>
      </c>
      <c r="U934" s="51" t="s">
        <v>77</v>
      </c>
      <c r="V934" s="51" t="s">
        <v>76</v>
      </c>
      <c r="W934" s="51" t="s">
        <v>76</v>
      </c>
      <c r="X934" s="51" t="s">
        <v>77</v>
      </c>
      <c r="Y934" s="51" t="s">
        <v>77</v>
      </c>
      <c r="Z934" s="51" t="s">
        <v>77</v>
      </c>
      <c r="AA934" s="51" t="s">
        <v>77</v>
      </c>
      <c r="AB934" s="51" t="s">
        <v>77</v>
      </c>
      <c r="AC934" s="51" t="s">
        <v>77</v>
      </c>
      <c r="AD934" s="49" t="s">
        <v>77</v>
      </c>
      <c r="AE934" s="50" t="s">
        <v>77</v>
      </c>
      <c r="AF934" s="51" t="s">
        <v>77</v>
      </c>
      <c r="AG934" s="51" t="s">
        <v>77</v>
      </c>
      <c r="AH934" s="51" t="s">
        <v>77</v>
      </c>
      <c r="AI934" s="51" t="s">
        <v>77</v>
      </c>
      <c r="AJ934" s="51" t="s">
        <v>76</v>
      </c>
      <c r="AK934" s="51" t="s">
        <v>77</v>
      </c>
      <c r="AL934" s="51" t="s">
        <v>77</v>
      </c>
      <c r="AM934" s="51" t="s">
        <v>77</v>
      </c>
      <c r="AN934" s="51" t="s">
        <v>77</v>
      </c>
      <c r="AO934" s="51" t="s">
        <v>77</v>
      </c>
      <c r="AP934" s="51" t="s">
        <v>77</v>
      </c>
      <c r="AQ934" s="51" t="s">
        <v>77</v>
      </c>
      <c r="AR934" s="51" t="s">
        <v>77</v>
      </c>
      <c r="AS934" s="51" t="s">
        <v>77</v>
      </c>
      <c r="AT934" s="51" t="s">
        <v>77</v>
      </c>
      <c r="AU934" s="51" t="s">
        <v>77</v>
      </c>
      <c r="AV934" s="51" t="s">
        <v>77</v>
      </c>
      <c r="AW934" s="51" t="s">
        <v>77</v>
      </c>
      <c r="AX934" s="51" t="s">
        <v>76</v>
      </c>
      <c r="AY934" s="51" t="s">
        <v>77</v>
      </c>
      <c r="AZ934" s="51" t="s">
        <v>77</v>
      </c>
      <c r="BA934" s="51" t="s">
        <v>77</v>
      </c>
      <c r="BB934" s="51" t="s">
        <v>77</v>
      </c>
      <c r="BC934" s="51" t="s">
        <v>77</v>
      </c>
      <c r="BD934" s="51" t="s">
        <v>77</v>
      </c>
      <c r="BE934" s="49" t="s">
        <v>77</v>
      </c>
      <c r="BF934" s="52">
        <v>0</v>
      </c>
      <c r="BG934" s="53">
        <v>0</v>
      </c>
      <c r="BH934" s="53">
        <v>0</v>
      </c>
      <c r="BI934" s="53">
        <v>0</v>
      </c>
      <c r="BJ934" s="53">
        <v>0</v>
      </c>
      <c r="BK934" s="53">
        <v>0</v>
      </c>
      <c r="BL934" s="53">
        <v>0</v>
      </c>
      <c r="BM934" s="54">
        <f t="shared" si="14"/>
        <v>0</v>
      </c>
      <c r="BO934" t="str">
        <f>VLOOKUP(A934,Startups!$A$3:$B$1596, 2,FALSE)</f>
        <v>Early Stage</v>
      </c>
    </row>
    <row r="935" spans="1:67" s="55" customFormat="1" ht="135" customHeight="1" x14ac:dyDescent="0.2">
      <c r="A935" s="50" t="s">
        <v>8597</v>
      </c>
      <c r="B935" s="51" t="s">
        <v>8598</v>
      </c>
      <c r="C935" s="51" t="s">
        <v>1027</v>
      </c>
      <c r="D935" s="51" t="s">
        <v>8599</v>
      </c>
      <c r="E935" s="51">
        <v>2014</v>
      </c>
      <c r="F935" s="51" t="s">
        <v>4793</v>
      </c>
      <c r="G935" s="51" t="s">
        <v>68</v>
      </c>
      <c r="H935" s="51" t="s">
        <v>8600</v>
      </c>
      <c r="I935" s="49" t="s">
        <v>8601</v>
      </c>
      <c r="J935" s="50" t="s">
        <v>8602</v>
      </c>
      <c r="K935" s="51" t="s">
        <v>8603</v>
      </c>
      <c r="L935" s="51" t="s">
        <v>8604</v>
      </c>
      <c r="M935" s="51" t="s">
        <v>8605</v>
      </c>
      <c r="N935" s="51" t="s">
        <v>8606</v>
      </c>
      <c r="O935" s="49" t="s">
        <v>8607</v>
      </c>
      <c r="P935" s="50" t="s">
        <v>76</v>
      </c>
      <c r="Q935" s="51" t="s">
        <v>77</v>
      </c>
      <c r="R935" s="49" t="s">
        <v>77</v>
      </c>
      <c r="S935" s="50" t="s">
        <v>76</v>
      </c>
      <c r="T935" s="51" t="s">
        <v>77</v>
      </c>
      <c r="U935" s="51" t="s">
        <v>77</v>
      </c>
      <c r="V935" s="51" t="s">
        <v>77</v>
      </c>
      <c r="W935" s="51" t="s">
        <v>77</v>
      </c>
      <c r="X935" s="51" t="s">
        <v>77</v>
      </c>
      <c r="Y935" s="51" t="s">
        <v>77</v>
      </c>
      <c r="Z935" s="51" t="s">
        <v>77</v>
      </c>
      <c r="AA935" s="51" t="s">
        <v>77</v>
      </c>
      <c r="AB935" s="51" t="s">
        <v>76</v>
      </c>
      <c r="AC935" s="51" t="s">
        <v>77</v>
      </c>
      <c r="AD935" s="49" t="s">
        <v>76</v>
      </c>
      <c r="AE935" s="50" t="s">
        <v>77</v>
      </c>
      <c r="AF935" s="51" t="s">
        <v>77</v>
      </c>
      <c r="AG935" s="51" t="s">
        <v>77</v>
      </c>
      <c r="AH935" s="51" t="s">
        <v>76</v>
      </c>
      <c r="AI935" s="51" t="s">
        <v>77</v>
      </c>
      <c r="AJ935" s="51" t="s">
        <v>77</v>
      </c>
      <c r="AK935" s="51" t="s">
        <v>77</v>
      </c>
      <c r="AL935" s="51" t="s">
        <v>77</v>
      </c>
      <c r="AM935" s="51" t="s">
        <v>77</v>
      </c>
      <c r="AN935" s="51" t="s">
        <v>76</v>
      </c>
      <c r="AO935" s="51" t="s">
        <v>77</v>
      </c>
      <c r="AP935" s="51" t="s">
        <v>77</v>
      </c>
      <c r="AQ935" s="51" t="s">
        <v>77</v>
      </c>
      <c r="AR935" s="51" t="s">
        <v>77</v>
      </c>
      <c r="AS935" s="51" t="s">
        <v>77</v>
      </c>
      <c r="AT935" s="51" t="s">
        <v>77</v>
      </c>
      <c r="AU935" s="51" t="s">
        <v>77</v>
      </c>
      <c r="AV935" s="51" t="s">
        <v>77</v>
      </c>
      <c r="AW935" s="51" t="s">
        <v>77</v>
      </c>
      <c r="AX935" s="51" t="s">
        <v>77</v>
      </c>
      <c r="AY935" s="51" t="s">
        <v>77</v>
      </c>
      <c r="AZ935" s="51" t="s">
        <v>77</v>
      </c>
      <c r="BA935" s="51" t="s">
        <v>77</v>
      </c>
      <c r="BB935" s="51" t="s">
        <v>77</v>
      </c>
      <c r="BC935" s="51" t="s">
        <v>77</v>
      </c>
      <c r="BD935" s="51" t="s">
        <v>77</v>
      </c>
      <c r="BE935" s="49" t="s">
        <v>77</v>
      </c>
      <c r="BF935" s="52">
        <v>0</v>
      </c>
      <c r="BG935" s="53">
        <v>0</v>
      </c>
      <c r="BH935" s="53">
        <v>0</v>
      </c>
      <c r="BI935" s="53">
        <v>0</v>
      </c>
      <c r="BJ935" s="53">
        <v>0</v>
      </c>
      <c r="BK935" s="53">
        <v>0</v>
      </c>
      <c r="BL935" s="53">
        <v>0</v>
      </c>
      <c r="BM935" s="54">
        <f t="shared" si="14"/>
        <v>0</v>
      </c>
      <c r="BO935" t="str">
        <f>VLOOKUP(A935,Startups!$A$3:$B$1596, 2,FALSE)</f>
        <v>Early Stage</v>
      </c>
    </row>
    <row r="936" spans="1:67" s="55" customFormat="1" ht="135" customHeight="1" x14ac:dyDescent="0.2">
      <c r="A936" s="50" t="s">
        <v>8608</v>
      </c>
      <c r="B936" s="51" t="s">
        <v>8609</v>
      </c>
      <c r="C936" s="51" t="s">
        <v>3260</v>
      </c>
      <c r="D936" s="51" t="s">
        <v>8146</v>
      </c>
      <c r="E936" s="51">
        <v>2015</v>
      </c>
      <c r="F936" s="51" t="s">
        <v>1352</v>
      </c>
      <c r="G936" s="51" t="s">
        <v>68</v>
      </c>
      <c r="H936" s="51" t="s">
        <v>8610</v>
      </c>
      <c r="I936" s="49" t="s">
        <v>8611</v>
      </c>
      <c r="J936" s="50" t="s">
        <v>8612</v>
      </c>
      <c r="K936" s="51" t="s">
        <v>8613</v>
      </c>
      <c r="L936" s="51" t="s">
        <v>8614</v>
      </c>
      <c r="M936" s="51" t="s">
        <v>8615</v>
      </c>
      <c r="N936" s="51" t="s">
        <v>8616</v>
      </c>
      <c r="O936" s="49" t="s">
        <v>8617</v>
      </c>
      <c r="P936" s="50" t="s">
        <v>76</v>
      </c>
      <c r="Q936" s="51" t="s">
        <v>76</v>
      </c>
      <c r="R936" s="49" t="s">
        <v>77</v>
      </c>
      <c r="S936" s="50" t="s">
        <v>77</v>
      </c>
      <c r="T936" s="51" t="s">
        <v>76</v>
      </c>
      <c r="U936" s="51" t="s">
        <v>76</v>
      </c>
      <c r="V936" s="51" t="s">
        <v>77</v>
      </c>
      <c r="W936" s="51" t="s">
        <v>77</v>
      </c>
      <c r="X936" s="51" t="s">
        <v>77</v>
      </c>
      <c r="Y936" s="51" t="s">
        <v>77</v>
      </c>
      <c r="Z936" s="51" t="s">
        <v>77</v>
      </c>
      <c r="AA936" s="51" t="s">
        <v>77</v>
      </c>
      <c r="AB936" s="51" t="s">
        <v>77</v>
      </c>
      <c r="AC936" s="51" t="s">
        <v>77</v>
      </c>
      <c r="AD936" s="49" t="s">
        <v>77</v>
      </c>
      <c r="AE936" s="50" t="s">
        <v>77</v>
      </c>
      <c r="AF936" s="51" t="s">
        <v>77</v>
      </c>
      <c r="AG936" s="51" t="s">
        <v>77</v>
      </c>
      <c r="AH936" s="51" t="s">
        <v>77</v>
      </c>
      <c r="AI936" s="51" t="s">
        <v>77</v>
      </c>
      <c r="AJ936" s="51" t="s">
        <v>77</v>
      </c>
      <c r="AK936" s="51" t="s">
        <v>77</v>
      </c>
      <c r="AL936" s="51" t="s">
        <v>76</v>
      </c>
      <c r="AM936" s="51" t="s">
        <v>77</v>
      </c>
      <c r="AN936" s="51" t="s">
        <v>77</v>
      </c>
      <c r="AO936" s="51" t="s">
        <v>77</v>
      </c>
      <c r="AP936" s="51" t="s">
        <v>76</v>
      </c>
      <c r="AQ936" s="51" t="s">
        <v>77</v>
      </c>
      <c r="AR936" s="51" t="s">
        <v>77</v>
      </c>
      <c r="AS936" s="51" t="s">
        <v>77</v>
      </c>
      <c r="AT936" s="51" t="s">
        <v>77</v>
      </c>
      <c r="AU936" s="51" t="s">
        <v>77</v>
      </c>
      <c r="AV936" s="51" t="s">
        <v>77</v>
      </c>
      <c r="AW936" s="51" t="s">
        <v>77</v>
      </c>
      <c r="AX936" s="51" t="s">
        <v>77</v>
      </c>
      <c r="AY936" s="51" t="s">
        <v>77</v>
      </c>
      <c r="AZ936" s="51" t="s">
        <v>77</v>
      </c>
      <c r="BA936" s="51" t="s">
        <v>77</v>
      </c>
      <c r="BB936" s="51" t="s">
        <v>77</v>
      </c>
      <c r="BC936" s="51" t="s">
        <v>77</v>
      </c>
      <c r="BD936" s="51" t="s">
        <v>77</v>
      </c>
      <c r="BE936" s="49" t="s">
        <v>77</v>
      </c>
      <c r="BF936" s="52">
        <v>0</v>
      </c>
      <c r="BG936" s="53">
        <v>0</v>
      </c>
      <c r="BH936" s="53">
        <v>0</v>
      </c>
      <c r="BI936" s="53">
        <v>0</v>
      </c>
      <c r="BJ936" s="53">
        <v>0</v>
      </c>
      <c r="BK936" s="53">
        <v>0</v>
      </c>
      <c r="BL936" s="53">
        <v>0</v>
      </c>
      <c r="BM936" s="54">
        <f t="shared" si="14"/>
        <v>0</v>
      </c>
      <c r="BO936" t="str">
        <f>VLOOKUP(A936,Startups!$A$3:$B$1596, 2,FALSE)</f>
        <v>Early Stage</v>
      </c>
    </row>
    <row r="937" spans="1:67" s="55" customFormat="1" ht="135" customHeight="1" x14ac:dyDescent="0.2">
      <c r="A937" s="50" t="s">
        <v>8618</v>
      </c>
      <c r="B937" s="51" t="s">
        <v>8619</v>
      </c>
      <c r="C937" s="51" t="s">
        <v>4240</v>
      </c>
      <c r="D937" s="51" t="s">
        <v>8620</v>
      </c>
      <c r="E937" s="51">
        <v>2007</v>
      </c>
      <c r="F937" s="51" t="s">
        <v>380</v>
      </c>
      <c r="G937" s="51" t="s">
        <v>94</v>
      </c>
      <c r="H937" s="51" t="s">
        <v>8621</v>
      </c>
      <c r="I937" s="49" t="s">
        <v>8622</v>
      </c>
      <c r="J937" s="50" t="s">
        <v>8623</v>
      </c>
      <c r="K937" s="51" t="s">
        <v>8624</v>
      </c>
      <c r="L937" s="51" t="s">
        <v>8625</v>
      </c>
      <c r="M937" s="51" t="s">
        <v>8626</v>
      </c>
      <c r="N937" s="51" t="s">
        <v>8627</v>
      </c>
      <c r="O937" s="49" t="s">
        <v>8628</v>
      </c>
      <c r="P937" s="50" t="s">
        <v>76</v>
      </c>
      <c r="Q937" s="51" t="s">
        <v>76</v>
      </c>
      <c r="R937" s="49" t="s">
        <v>77</v>
      </c>
      <c r="S937" s="50" t="s">
        <v>77</v>
      </c>
      <c r="T937" s="51" t="s">
        <v>77</v>
      </c>
      <c r="U937" s="51" t="s">
        <v>77</v>
      </c>
      <c r="V937" s="51" t="s">
        <v>77</v>
      </c>
      <c r="W937" s="51" t="s">
        <v>77</v>
      </c>
      <c r="X937" s="51" t="s">
        <v>77</v>
      </c>
      <c r="Y937" s="51" t="s">
        <v>77</v>
      </c>
      <c r="Z937" s="51" t="s">
        <v>76</v>
      </c>
      <c r="AA937" s="51" t="s">
        <v>76</v>
      </c>
      <c r="AB937" s="51" t="s">
        <v>77</v>
      </c>
      <c r="AC937" s="51" t="s">
        <v>77</v>
      </c>
      <c r="AD937" s="49" t="s">
        <v>76</v>
      </c>
      <c r="AE937" s="50" t="s">
        <v>77</v>
      </c>
      <c r="AF937" s="51" t="s">
        <v>77</v>
      </c>
      <c r="AG937" s="51" t="s">
        <v>77</v>
      </c>
      <c r="AH937" s="51" t="s">
        <v>77</v>
      </c>
      <c r="AI937" s="51" t="s">
        <v>77</v>
      </c>
      <c r="AJ937" s="51" t="s">
        <v>77</v>
      </c>
      <c r="AK937" s="51" t="s">
        <v>77</v>
      </c>
      <c r="AL937" s="51" t="s">
        <v>77</v>
      </c>
      <c r="AM937" s="51" t="s">
        <v>77</v>
      </c>
      <c r="AN937" s="51" t="s">
        <v>77</v>
      </c>
      <c r="AO937" s="51" t="s">
        <v>77</v>
      </c>
      <c r="AP937" s="51" t="s">
        <v>77</v>
      </c>
      <c r="AQ937" s="51" t="s">
        <v>77</v>
      </c>
      <c r="AR937" s="51" t="s">
        <v>77</v>
      </c>
      <c r="AS937" s="51" t="s">
        <v>76</v>
      </c>
      <c r="AT937" s="51" t="s">
        <v>77</v>
      </c>
      <c r="AU937" s="51" t="s">
        <v>77</v>
      </c>
      <c r="AV937" s="51" t="s">
        <v>76</v>
      </c>
      <c r="AW937" s="51" t="s">
        <v>77</v>
      </c>
      <c r="AX937" s="51" t="s">
        <v>77</v>
      </c>
      <c r="AY937" s="51" t="s">
        <v>77</v>
      </c>
      <c r="AZ937" s="51" t="s">
        <v>77</v>
      </c>
      <c r="BA937" s="51" t="s">
        <v>77</v>
      </c>
      <c r="BB937" s="51" t="s">
        <v>77</v>
      </c>
      <c r="BC937" s="51" t="s">
        <v>77</v>
      </c>
      <c r="BD937" s="51" t="s">
        <v>77</v>
      </c>
      <c r="BE937" s="49" t="s">
        <v>77</v>
      </c>
      <c r="BF937" s="52">
        <v>0</v>
      </c>
      <c r="BG937" s="53">
        <v>0</v>
      </c>
      <c r="BH937" s="53">
        <v>0</v>
      </c>
      <c r="BI937" s="53">
        <v>0</v>
      </c>
      <c r="BJ937" s="53">
        <v>0</v>
      </c>
      <c r="BK937" s="53">
        <v>0</v>
      </c>
      <c r="BL937" s="53">
        <v>0</v>
      </c>
      <c r="BM937" s="54">
        <f t="shared" si="14"/>
        <v>0</v>
      </c>
      <c r="BO937" t="str">
        <f>VLOOKUP(A937,Startups!$A$3:$B$1596, 2,FALSE)</f>
        <v>Normal</v>
      </c>
    </row>
    <row r="938" spans="1:67" s="55" customFormat="1" ht="135" customHeight="1" x14ac:dyDescent="0.2">
      <c r="A938" s="50" t="s">
        <v>8629</v>
      </c>
      <c r="B938" s="51" t="s">
        <v>8630</v>
      </c>
      <c r="C938" s="51" t="s">
        <v>915</v>
      </c>
      <c r="D938" s="51" t="s">
        <v>6006</v>
      </c>
      <c r="E938" s="51">
        <v>2015</v>
      </c>
      <c r="F938" s="51" t="s">
        <v>60</v>
      </c>
      <c r="G938" s="51" t="s">
        <v>94</v>
      </c>
      <c r="H938" s="51" t="s">
        <v>8631</v>
      </c>
      <c r="I938" s="49" t="s">
        <v>8632</v>
      </c>
      <c r="J938" s="50" t="s">
        <v>8633</v>
      </c>
      <c r="K938" s="51" t="s">
        <v>8634</v>
      </c>
      <c r="L938" s="51" t="s">
        <v>8635</v>
      </c>
      <c r="M938" s="51" t="s">
        <v>8636</v>
      </c>
      <c r="N938" s="51" t="s">
        <v>8637</v>
      </c>
      <c r="O938" s="49" t="s">
        <v>8638</v>
      </c>
      <c r="P938" s="50" t="s">
        <v>76</v>
      </c>
      <c r="Q938" s="51" t="s">
        <v>77</v>
      </c>
      <c r="R938" s="49" t="s">
        <v>77</v>
      </c>
      <c r="S938" s="50" t="s">
        <v>77</v>
      </c>
      <c r="T938" s="51" t="s">
        <v>77</v>
      </c>
      <c r="U938" s="51" t="s">
        <v>77</v>
      </c>
      <c r="V938" s="51" t="s">
        <v>77</v>
      </c>
      <c r="W938" s="51" t="s">
        <v>76</v>
      </c>
      <c r="X938" s="51" t="s">
        <v>77</v>
      </c>
      <c r="Y938" s="51" t="s">
        <v>76</v>
      </c>
      <c r="Z938" s="51" t="s">
        <v>77</v>
      </c>
      <c r="AA938" s="51" t="s">
        <v>77</v>
      </c>
      <c r="AB938" s="51" t="s">
        <v>76</v>
      </c>
      <c r="AC938" s="51" t="s">
        <v>77</v>
      </c>
      <c r="AD938" s="49" t="s">
        <v>77</v>
      </c>
      <c r="AE938" s="50" t="s">
        <v>77</v>
      </c>
      <c r="AF938" s="51" t="s">
        <v>77</v>
      </c>
      <c r="AG938" s="51" t="s">
        <v>77</v>
      </c>
      <c r="AH938" s="51" t="s">
        <v>77</v>
      </c>
      <c r="AI938" s="51" t="s">
        <v>77</v>
      </c>
      <c r="AJ938" s="51" t="s">
        <v>77</v>
      </c>
      <c r="AK938" s="51" t="s">
        <v>77</v>
      </c>
      <c r="AL938" s="51" t="s">
        <v>77</v>
      </c>
      <c r="AM938" s="51" t="s">
        <v>77</v>
      </c>
      <c r="AN938" s="51" t="s">
        <v>77</v>
      </c>
      <c r="AO938" s="51" t="s">
        <v>77</v>
      </c>
      <c r="AP938" s="51" t="s">
        <v>77</v>
      </c>
      <c r="AQ938" s="51" t="s">
        <v>77</v>
      </c>
      <c r="AR938" s="51" t="s">
        <v>77</v>
      </c>
      <c r="AS938" s="51" t="s">
        <v>77</v>
      </c>
      <c r="AT938" s="51" t="s">
        <v>77</v>
      </c>
      <c r="AU938" s="51" t="s">
        <v>77</v>
      </c>
      <c r="AV938" s="51" t="s">
        <v>77</v>
      </c>
      <c r="AW938" s="51" t="s">
        <v>77</v>
      </c>
      <c r="AX938" s="51" t="s">
        <v>77</v>
      </c>
      <c r="AY938" s="51" t="s">
        <v>77</v>
      </c>
      <c r="AZ938" s="51" t="s">
        <v>77</v>
      </c>
      <c r="BA938" s="51" t="s">
        <v>77</v>
      </c>
      <c r="BB938" s="51" t="s">
        <v>77</v>
      </c>
      <c r="BC938" s="51" t="s">
        <v>76</v>
      </c>
      <c r="BD938" s="51" t="s">
        <v>77</v>
      </c>
      <c r="BE938" s="49" t="s">
        <v>77</v>
      </c>
      <c r="BF938" s="52">
        <v>0</v>
      </c>
      <c r="BG938" s="53">
        <v>0</v>
      </c>
      <c r="BH938" s="53">
        <v>0</v>
      </c>
      <c r="BI938" s="53">
        <v>0</v>
      </c>
      <c r="BJ938" s="53">
        <v>0</v>
      </c>
      <c r="BK938" s="53">
        <v>0</v>
      </c>
      <c r="BL938" s="53">
        <v>0</v>
      </c>
      <c r="BM938" s="54">
        <f t="shared" si="14"/>
        <v>0</v>
      </c>
      <c r="BO938" t="str">
        <f>VLOOKUP(A938,Startups!$A$3:$B$1596, 2,FALSE)</f>
        <v>Normal</v>
      </c>
    </row>
    <row r="939" spans="1:67" s="55" customFormat="1" ht="135" customHeight="1" x14ac:dyDescent="0.2">
      <c r="A939" s="50" t="s">
        <v>4576</v>
      </c>
      <c r="B939" s="51" t="s">
        <v>4577</v>
      </c>
      <c r="C939" s="51" t="s">
        <v>141</v>
      </c>
      <c r="D939" s="51" t="s">
        <v>4578</v>
      </c>
      <c r="E939" s="51">
        <v>2015</v>
      </c>
      <c r="F939" s="51" t="s">
        <v>62</v>
      </c>
      <c r="G939" s="51" t="s">
        <v>155</v>
      </c>
      <c r="H939" s="51" t="s">
        <v>4579</v>
      </c>
      <c r="I939" s="49" t="s">
        <v>4580</v>
      </c>
      <c r="J939" s="50" t="s">
        <v>4581</v>
      </c>
      <c r="K939" s="51" t="s">
        <v>4582</v>
      </c>
      <c r="L939" s="51" t="s">
        <v>4583</v>
      </c>
      <c r="M939" s="51" t="s">
        <v>4584</v>
      </c>
      <c r="N939" s="51" t="s">
        <v>4585</v>
      </c>
      <c r="O939" s="49" t="s">
        <v>4586</v>
      </c>
      <c r="P939" s="50" t="s">
        <v>76</v>
      </c>
      <c r="Q939" s="51" t="s">
        <v>76</v>
      </c>
      <c r="R939" s="49" t="s">
        <v>77</v>
      </c>
      <c r="S939" s="50" t="s">
        <v>77</v>
      </c>
      <c r="T939" s="51" t="s">
        <v>77</v>
      </c>
      <c r="U939" s="51" t="s">
        <v>76</v>
      </c>
      <c r="V939" s="51" t="s">
        <v>77</v>
      </c>
      <c r="W939" s="51" t="s">
        <v>77</v>
      </c>
      <c r="X939" s="51" t="s">
        <v>77</v>
      </c>
      <c r="Y939" s="51" t="s">
        <v>77</v>
      </c>
      <c r="Z939" s="51" t="s">
        <v>77</v>
      </c>
      <c r="AA939" s="51" t="s">
        <v>76</v>
      </c>
      <c r="AB939" s="51" t="s">
        <v>77</v>
      </c>
      <c r="AC939" s="51" t="s">
        <v>77</v>
      </c>
      <c r="AD939" s="49" t="s">
        <v>76</v>
      </c>
      <c r="AE939" s="50" t="s">
        <v>77</v>
      </c>
      <c r="AF939" s="51" t="s">
        <v>77</v>
      </c>
      <c r="AG939" s="51" t="s">
        <v>77</v>
      </c>
      <c r="AH939" s="51" t="s">
        <v>77</v>
      </c>
      <c r="AI939" s="51" t="s">
        <v>77</v>
      </c>
      <c r="AJ939" s="51" t="s">
        <v>77</v>
      </c>
      <c r="AK939" s="51" t="s">
        <v>77</v>
      </c>
      <c r="AL939" s="51" t="s">
        <v>77</v>
      </c>
      <c r="AM939" s="51" t="s">
        <v>77</v>
      </c>
      <c r="AN939" s="51" t="s">
        <v>77</v>
      </c>
      <c r="AO939" s="51" t="s">
        <v>77</v>
      </c>
      <c r="AP939" s="51" t="s">
        <v>77</v>
      </c>
      <c r="AQ939" s="51" t="s">
        <v>77</v>
      </c>
      <c r="AR939" s="51" t="s">
        <v>77</v>
      </c>
      <c r="AS939" s="51" t="s">
        <v>77</v>
      </c>
      <c r="AT939" s="51" t="s">
        <v>77</v>
      </c>
      <c r="AU939" s="51" t="s">
        <v>77</v>
      </c>
      <c r="AV939" s="51" t="s">
        <v>77</v>
      </c>
      <c r="AW939" s="51" t="s">
        <v>77</v>
      </c>
      <c r="AX939" s="51" t="s">
        <v>77</v>
      </c>
      <c r="AY939" s="51" t="s">
        <v>77</v>
      </c>
      <c r="AZ939" s="51" t="s">
        <v>77</v>
      </c>
      <c r="BA939" s="51" t="s">
        <v>77</v>
      </c>
      <c r="BB939" s="51" t="s">
        <v>77</v>
      </c>
      <c r="BC939" s="51" t="s">
        <v>77</v>
      </c>
      <c r="BD939" s="51" t="s">
        <v>77</v>
      </c>
      <c r="BE939" s="49" t="s">
        <v>76</v>
      </c>
      <c r="BF939" s="52">
        <v>0</v>
      </c>
      <c r="BG939" s="53">
        <v>0</v>
      </c>
      <c r="BH939" s="53">
        <v>0</v>
      </c>
      <c r="BI939" s="53">
        <v>0</v>
      </c>
      <c r="BJ939" s="53">
        <v>0</v>
      </c>
      <c r="BK939" s="53">
        <v>0</v>
      </c>
      <c r="BL939" s="53">
        <v>0</v>
      </c>
      <c r="BM939" s="54">
        <f t="shared" si="14"/>
        <v>0</v>
      </c>
      <c r="BO939" t="str">
        <f>VLOOKUP(A939,Startups!$A$3:$B$1596, 2,FALSE)</f>
        <v>Early Stage</v>
      </c>
    </row>
    <row r="940" spans="1:67" s="55" customFormat="1" ht="135" customHeight="1" x14ac:dyDescent="0.2">
      <c r="A940" s="50" t="s">
        <v>8639</v>
      </c>
      <c r="B940" s="51" t="s">
        <v>8640</v>
      </c>
      <c r="C940" s="51" t="s">
        <v>1944</v>
      </c>
      <c r="D940" s="51" t="s">
        <v>4489</v>
      </c>
      <c r="E940" s="51">
        <v>2015</v>
      </c>
      <c r="F940" s="51" t="s">
        <v>503</v>
      </c>
      <c r="G940" s="51" t="s">
        <v>68</v>
      </c>
      <c r="H940" s="51" t="s">
        <v>8641</v>
      </c>
      <c r="I940" s="49" t="s">
        <v>8642</v>
      </c>
      <c r="J940" s="50" t="s">
        <v>8643</v>
      </c>
      <c r="K940" s="51" t="s">
        <v>8644</v>
      </c>
      <c r="L940" s="51" t="s">
        <v>8645</v>
      </c>
      <c r="M940" s="51" t="s">
        <v>8646</v>
      </c>
      <c r="N940" s="51" t="s">
        <v>8647</v>
      </c>
      <c r="O940" s="49" t="s">
        <v>8648</v>
      </c>
      <c r="P940" s="50" t="s">
        <v>76</v>
      </c>
      <c r="Q940" s="51" t="s">
        <v>77</v>
      </c>
      <c r="R940" s="49" t="s">
        <v>77</v>
      </c>
      <c r="S940" s="50" t="s">
        <v>77</v>
      </c>
      <c r="T940" s="51" t="s">
        <v>76</v>
      </c>
      <c r="U940" s="51" t="s">
        <v>76</v>
      </c>
      <c r="V940" s="51" t="s">
        <v>77</v>
      </c>
      <c r="W940" s="51" t="s">
        <v>77</v>
      </c>
      <c r="X940" s="51" t="s">
        <v>76</v>
      </c>
      <c r="Y940" s="51" t="s">
        <v>77</v>
      </c>
      <c r="Z940" s="51" t="s">
        <v>77</v>
      </c>
      <c r="AA940" s="51" t="s">
        <v>77</v>
      </c>
      <c r="AB940" s="51" t="s">
        <v>77</v>
      </c>
      <c r="AC940" s="51" t="s">
        <v>77</v>
      </c>
      <c r="AD940" s="49" t="s">
        <v>77</v>
      </c>
      <c r="AE940" s="50" t="s">
        <v>77</v>
      </c>
      <c r="AF940" s="51" t="s">
        <v>77</v>
      </c>
      <c r="AG940" s="51" t="s">
        <v>77</v>
      </c>
      <c r="AH940" s="51" t="s">
        <v>77</v>
      </c>
      <c r="AI940" s="51" t="s">
        <v>77</v>
      </c>
      <c r="AJ940" s="51" t="s">
        <v>77</v>
      </c>
      <c r="AK940" s="51" t="s">
        <v>77</v>
      </c>
      <c r="AL940" s="51" t="s">
        <v>76</v>
      </c>
      <c r="AM940" s="51" t="s">
        <v>77</v>
      </c>
      <c r="AN940" s="51" t="s">
        <v>77</v>
      </c>
      <c r="AO940" s="51" t="s">
        <v>76</v>
      </c>
      <c r="AP940" s="51" t="s">
        <v>77</v>
      </c>
      <c r="AQ940" s="51" t="s">
        <v>77</v>
      </c>
      <c r="AR940" s="51" t="s">
        <v>77</v>
      </c>
      <c r="AS940" s="51" t="s">
        <v>77</v>
      </c>
      <c r="AT940" s="51" t="s">
        <v>77</v>
      </c>
      <c r="AU940" s="51" t="s">
        <v>77</v>
      </c>
      <c r="AV940" s="51" t="s">
        <v>77</v>
      </c>
      <c r="AW940" s="51" t="s">
        <v>77</v>
      </c>
      <c r="AX940" s="51" t="s">
        <v>77</v>
      </c>
      <c r="AY940" s="51" t="s">
        <v>77</v>
      </c>
      <c r="AZ940" s="51" t="s">
        <v>77</v>
      </c>
      <c r="BA940" s="51" t="s">
        <v>77</v>
      </c>
      <c r="BB940" s="51" t="s">
        <v>77</v>
      </c>
      <c r="BC940" s="51" t="s">
        <v>77</v>
      </c>
      <c r="BD940" s="51" t="s">
        <v>77</v>
      </c>
      <c r="BE940" s="49" t="s">
        <v>77</v>
      </c>
      <c r="BF940" s="52">
        <v>0</v>
      </c>
      <c r="BG940" s="53">
        <v>0</v>
      </c>
      <c r="BH940" s="53">
        <v>0</v>
      </c>
      <c r="BI940" s="53">
        <v>0</v>
      </c>
      <c r="BJ940" s="53">
        <v>0</v>
      </c>
      <c r="BK940" s="53">
        <v>0</v>
      </c>
      <c r="BL940" s="53">
        <v>0</v>
      </c>
      <c r="BM940" s="54">
        <f t="shared" si="14"/>
        <v>0</v>
      </c>
      <c r="BO940" t="str">
        <f>VLOOKUP(A940,Startups!$A$3:$B$1596, 2,FALSE)</f>
        <v>Early Stage</v>
      </c>
    </row>
    <row r="941" spans="1:67" s="55" customFormat="1" ht="135" customHeight="1" x14ac:dyDescent="0.2">
      <c r="A941" s="50" t="s">
        <v>8649</v>
      </c>
      <c r="B941" s="51" t="s">
        <v>8650</v>
      </c>
      <c r="C941" s="51" t="s">
        <v>5836</v>
      </c>
      <c r="D941" s="51" t="s">
        <v>8651</v>
      </c>
      <c r="E941" s="51">
        <v>2015</v>
      </c>
      <c r="F941" s="51" t="s">
        <v>6785</v>
      </c>
      <c r="G941" s="51" t="s">
        <v>68</v>
      </c>
      <c r="H941" s="51" t="s">
        <v>8652</v>
      </c>
      <c r="I941" s="49" t="s">
        <v>8653</v>
      </c>
      <c r="J941" s="50" t="s">
        <v>8654</v>
      </c>
      <c r="K941" s="51" t="s">
        <v>8655</v>
      </c>
      <c r="L941" s="51" t="s">
        <v>8656</v>
      </c>
      <c r="M941" s="51" t="s">
        <v>8657</v>
      </c>
      <c r="N941" s="51" t="s">
        <v>8658</v>
      </c>
      <c r="O941" s="49" t="s">
        <v>8659</v>
      </c>
      <c r="P941" s="50" t="s">
        <v>76</v>
      </c>
      <c r="Q941" s="51" t="s">
        <v>76</v>
      </c>
      <c r="R941" s="49" t="s">
        <v>77</v>
      </c>
      <c r="S941" s="50" t="s">
        <v>77</v>
      </c>
      <c r="T941" s="51" t="s">
        <v>77</v>
      </c>
      <c r="U941" s="51" t="s">
        <v>77</v>
      </c>
      <c r="V941" s="51" t="s">
        <v>77</v>
      </c>
      <c r="W941" s="51" t="s">
        <v>77</v>
      </c>
      <c r="X941" s="51" t="s">
        <v>76</v>
      </c>
      <c r="Y941" s="51" t="s">
        <v>77</v>
      </c>
      <c r="Z941" s="51" t="s">
        <v>77</v>
      </c>
      <c r="AA941" s="51" t="s">
        <v>76</v>
      </c>
      <c r="AB941" s="51" t="s">
        <v>76</v>
      </c>
      <c r="AC941" s="51" t="s">
        <v>77</v>
      </c>
      <c r="AD941" s="49" t="s">
        <v>77</v>
      </c>
      <c r="AE941" s="50" t="s">
        <v>77</v>
      </c>
      <c r="AF941" s="51" t="s">
        <v>77</v>
      </c>
      <c r="AG941" s="51" t="s">
        <v>77</v>
      </c>
      <c r="AH941" s="51" t="s">
        <v>77</v>
      </c>
      <c r="AI941" s="51" t="s">
        <v>77</v>
      </c>
      <c r="AJ941" s="51" t="s">
        <v>77</v>
      </c>
      <c r="AK941" s="51" t="s">
        <v>77</v>
      </c>
      <c r="AL941" s="51" t="s">
        <v>77</v>
      </c>
      <c r="AM941" s="51" t="s">
        <v>77</v>
      </c>
      <c r="AN941" s="51" t="s">
        <v>77</v>
      </c>
      <c r="AO941" s="51" t="s">
        <v>77</v>
      </c>
      <c r="AP941" s="51" t="s">
        <v>77</v>
      </c>
      <c r="AQ941" s="51" t="s">
        <v>77</v>
      </c>
      <c r="AR941" s="51" t="s">
        <v>77</v>
      </c>
      <c r="AS941" s="51" t="s">
        <v>77</v>
      </c>
      <c r="AT941" s="51" t="s">
        <v>76</v>
      </c>
      <c r="AU941" s="51" t="s">
        <v>77</v>
      </c>
      <c r="AV941" s="51" t="s">
        <v>77</v>
      </c>
      <c r="AW941" s="51" t="s">
        <v>76</v>
      </c>
      <c r="AX941" s="51" t="s">
        <v>77</v>
      </c>
      <c r="AY941" s="51" t="s">
        <v>77</v>
      </c>
      <c r="AZ941" s="51" t="s">
        <v>77</v>
      </c>
      <c r="BA941" s="51" t="s">
        <v>77</v>
      </c>
      <c r="BB941" s="51" t="s">
        <v>77</v>
      </c>
      <c r="BC941" s="51" t="s">
        <v>77</v>
      </c>
      <c r="BD941" s="51" t="s">
        <v>77</v>
      </c>
      <c r="BE941" s="49" t="s">
        <v>77</v>
      </c>
      <c r="BF941" s="52">
        <v>0</v>
      </c>
      <c r="BG941" s="53">
        <v>0</v>
      </c>
      <c r="BH941" s="53">
        <v>0</v>
      </c>
      <c r="BI941" s="53">
        <v>0</v>
      </c>
      <c r="BJ941" s="53">
        <v>0</v>
      </c>
      <c r="BK941" s="53">
        <v>0</v>
      </c>
      <c r="BL941" s="53">
        <v>0</v>
      </c>
      <c r="BM941" s="54">
        <f t="shared" si="14"/>
        <v>0</v>
      </c>
      <c r="BO941" t="str">
        <f>VLOOKUP(A941,Startups!$A$3:$B$1596, 2,FALSE)</f>
        <v>Early Stage</v>
      </c>
    </row>
    <row r="942" spans="1:67" s="55" customFormat="1" ht="135" customHeight="1" x14ac:dyDescent="0.2">
      <c r="A942" s="50" t="s">
        <v>8660</v>
      </c>
      <c r="B942" s="51" t="s">
        <v>8661</v>
      </c>
      <c r="C942" s="51" t="s">
        <v>1027</v>
      </c>
      <c r="D942" s="51" t="s">
        <v>1028</v>
      </c>
      <c r="E942" s="51">
        <v>2015</v>
      </c>
      <c r="F942" s="51" t="s">
        <v>59</v>
      </c>
      <c r="G942" s="51" t="s">
        <v>94</v>
      </c>
      <c r="H942" s="51" t="s">
        <v>8662</v>
      </c>
      <c r="I942" s="49" t="s">
        <v>8663</v>
      </c>
      <c r="J942" s="50" t="s">
        <v>8664</v>
      </c>
      <c r="K942" s="51" t="s">
        <v>8665</v>
      </c>
      <c r="L942" s="51" t="s">
        <v>8666</v>
      </c>
      <c r="M942" s="51" t="s">
        <v>8667</v>
      </c>
      <c r="N942" s="51" t="s">
        <v>8668</v>
      </c>
      <c r="O942" s="49" t="s">
        <v>8669</v>
      </c>
      <c r="P942" s="50" t="s">
        <v>76</v>
      </c>
      <c r="Q942" s="51" t="s">
        <v>77</v>
      </c>
      <c r="R942" s="49" t="s">
        <v>77</v>
      </c>
      <c r="S942" s="50" t="s">
        <v>77</v>
      </c>
      <c r="T942" s="51" t="s">
        <v>77</v>
      </c>
      <c r="U942" s="51" t="s">
        <v>76</v>
      </c>
      <c r="V942" s="51" t="s">
        <v>77</v>
      </c>
      <c r="W942" s="51" t="s">
        <v>77</v>
      </c>
      <c r="X942" s="51" t="s">
        <v>77</v>
      </c>
      <c r="Y942" s="51" t="s">
        <v>77</v>
      </c>
      <c r="Z942" s="51" t="s">
        <v>77</v>
      </c>
      <c r="AA942" s="51" t="s">
        <v>77</v>
      </c>
      <c r="AB942" s="51" t="s">
        <v>77</v>
      </c>
      <c r="AC942" s="51" t="s">
        <v>76</v>
      </c>
      <c r="AD942" s="49" t="s">
        <v>77</v>
      </c>
      <c r="AE942" s="50" t="s">
        <v>77</v>
      </c>
      <c r="AF942" s="51" t="s">
        <v>77</v>
      </c>
      <c r="AG942" s="51" t="s">
        <v>77</v>
      </c>
      <c r="AH942" s="51" t="s">
        <v>77</v>
      </c>
      <c r="AI942" s="51" t="s">
        <v>77</v>
      </c>
      <c r="AJ942" s="51" t="s">
        <v>77</v>
      </c>
      <c r="AK942" s="51" t="s">
        <v>77</v>
      </c>
      <c r="AL942" s="51" t="s">
        <v>77</v>
      </c>
      <c r="AM942" s="51" t="s">
        <v>77</v>
      </c>
      <c r="AN942" s="51" t="s">
        <v>77</v>
      </c>
      <c r="AO942" s="51" t="s">
        <v>77</v>
      </c>
      <c r="AP942" s="51" t="s">
        <v>77</v>
      </c>
      <c r="AQ942" s="51" t="s">
        <v>77</v>
      </c>
      <c r="AR942" s="51" t="s">
        <v>77</v>
      </c>
      <c r="AS942" s="51" t="s">
        <v>77</v>
      </c>
      <c r="AT942" s="51" t="s">
        <v>77</v>
      </c>
      <c r="AU942" s="51" t="s">
        <v>77</v>
      </c>
      <c r="AV942" s="51" t="s">
        <v>77</v>
      </c>
      <c r="AW942" s="51" t="s">
        <v>77</v>
      </c>
      <c r="AX942" s="51" t="s">
        <v>77</v>
      </c>
      <c r="AY942" s="51" t="s">
        <v>77</v>
      </c>
      <c r="AZ942" s="51" t="s">
        <v>77</v>
      </c>
      <c r="BA942" s="51" t="s">
        <v>77</v>
      </c>
      <c r="BB942" s="51" t="s">
        <v>76</v>
      </c>
      <c r="BC942" s="51" t="s">
        <v>77</v>
      </c>
      <c r="BD942" s="51" t="s">
        <v>77</v>
      </c>
      <c r="BE942" s="49" t="s">
        <v>77</v>
      </c>
      <c r="BF942" s="52">
        <v>0</v>
      </c>
      <c r="BG942" s="53">
        <v>0</v>
      </c>
      <c r="BH942" s="53">
        <v>0</v>
      </c>
      <c r="BI942" s="53">
        <v>0</v>
      </c>
      <c r="BJ942" s="53">
        <v>0</v>
      </c>
      <c r="BK942" s="53">
        <v>0</v>
      </c>
      <c r="BL942" s="53">
        <v>0</v>
      </c>
      <c r="BM942" s="54">
        <f t="shared" si="14"/>
        <v>0</v>
      </c>
      <c r="BO942" t="str">
        <f>VLOOKUP(A942,Startups!$A$3:$B$1596, 2,FALSE)</f>
        <v>Early Stage</v>
      </c>
    </row>
    <row r="943" spans="1:67" s="55" customFormat="1" ht="135" customHeight="1" x14ac:dyDescent="0.2">
      <c r="A943" s="50" t="s">
        <v>3936</v>
      </c>
      <c r="B943" s="51" t="s">
        <v>5690</v>
      </c>
      <c r="C943" s="51" t="s">
        <v>66</v>
      </c>
      <c r="D943" s="51" t="s">
        <v>67</v>
      </c>
      <c r="E943" s="51">
        <v>2015</v>
      </c>
      <c r="F943" s="51" t="s">
        <v>258</v>
      </c>
      <c r="G943" s="51" t="s">
        <v>292</v>
      </c>
      <c r="H943" s="51" t="s">
        <v>8671</v>
      </c>
      <c r="I943" s="49" t="s">
        <v>8671</v>
      </c>
      <c r="J943" s="50" t="s">
        <v>8670</v>
      </c>
      <c r="K943" s="51" t="s">
        <v>8670</v>
      </c>
      <c r="L943" s="51" t="s">
        <v>8670</v>
      </c>
      <c r="M943" s="51" t="s">
        <v>8670</v>
      </c>
      <c r="N943" s="51" t="s">
        <v>8670</v>
      </c>
      <c r="O943" s="49" t="s">
        <v>8670</v>
      </c>
      <c r="P943" s="50" t="s">
        <v>76</v>
      </c>
      <c r="Q943" s="51" t="s">
        <v>77</v>
      </c>
      <c r="R943" s="49" t="s">
        <v>77</v>
      </c>
      <c r="S943" s="50" t="s">
        <v>77</v>
      </c>
      <c r="T943" s="51" t="s">
        <v>77</v>
      </c>
      <c r="U943" s="51" t="s">
        <v>77</v>
      </c>
      <c r="V943" s="51" t="s">
        <v>77</v>
      </c>
      <c r="W943" s="51" t="s">
        <v>77</v>
      </c>
      <c r="X943" s="51" t="s">
        <v>77</v>
      </c>
      <c r="Y943" s="51" t="s">
        <v>77</v>
      </c>
      <c r="Z943" s="51" t="s">
        <v>77</v>
      </c>
      <c r="AA943" s="51" t="s">
        <v>77</v>
      </c>
      <c r="AB943" s="51" t="s">
        <v>76</v>
      </c>
      <c r="AC943" s="51" t="s">
        <v>77</v>
      </c>
      <c r="AD943" s="49" t="s">
        <v>77</v>
      </c>
      <c r="AE943" s="50" t="s">
        <v>77</v>
      </c>
      <c r="AF943" s="51" t="s">
        <v>77</v>
      </c>
      <c r="AG943" s="51" t="s">
        <v>77</v>
      </c>
      <c r="AH943" s="51" t="s">
        <v>77</v>
      </c>
      <c r="AI943" s="51" t="s">
        <v>77</v>
      </c>
      <c r="AJ943" s="51" t="s">
        <v>77</v>
      </c>
      <c r="AK943" s="51" t="s">
        <v>77</v>
      </c>
      <c r="AL943" s="51" t="s">
        <v>76</v>
      </c>
      <c r="AM943" s="51" t="s">
        <v>77</v>
      </c>
      <c r="AN943" s="51" t="s">
        <v>77</v>
      </c>
      <c r="AO943" s="51" t="s">
        <v>76</v>
      </c>
      <c r="AP943" s="51" t="s">
        <v>77</v>
      </c>
      <c r="AQ943" s="51" t="s">
        <v>77</v>
      </c>
      <c r="AR943" s="51" t="s">
        <v>77</v>
      </c>
      <c r="AS943" s="51" t="s">
        <v>77</v>
      </c>
      <c r="AT943" s="51" t="s">
        <v>77</v>
      </c>
      <c r="AU943" s="51" t="s">
        <v>77</v>
      </c>
      <c r="AV943" s="51" t="s">
        <v>77</v>
      </c>
      <c r="AW943" s="51" t="s">
        <v>77</v>
      </c>
      <c r="AX943" s="51" t="s">
        <v>77</v>
      </c>
      <c r="AY943" s="51" t="s">
        <v>77</v>
      </c>
      <c r="AZ943" s="51" t="s">
        <v>77</v>
      </c>
      <c r="BA943" s="51" t="s">
        <v>77</v>
      </c>
      <c r="BB943" s="51" t="s">
        <v>77</v>
      </c>
      <c r="BC943" s="51" t="s">
        <v>77</v>
      </c>
      <c r="BD943" s="51" t="s">
        <v>77</v>
      </c>
      <c r="BE943" s="49" t="s">
        <v>77</v>
      </c>
      <c r="BF943" s="52">
        <v>0</v>
      </c>
      <c r="BG943" s="53">
        <v>0</v>
      </c>
      <c r="BH943" s="53">
        <v>0</v>
      </c>
      <c r="BI943" s="53">
        <v>0</v>
      </c>
      <c r="BJ943" s="53">
        <v>0</v>
      </c>
      <c r="BK943" s="53">
        <v>0</v>
      </c>
      <c r="BL943" s="53">
        <v>0</v>
      </c>
      <c r="BM943" s="54">
        <f t="shared" si="14"/>
        <v>0</v>
      </c>
      <c r="BO943" t="str">
        <f>VLOOKUP(A943,Startups!$A$3:$B$1596, 2,FALSE)</f>
        <v>Normal</v>
      </c>
    </row>
    <row r="944" spans="1:67" s="55" customFormat="1" ht="135" customHeight="1" x14ac:dyDescent="0.2">
      <c r="A944" s="50" t="s">
        <v>8672</v>
      </c>
      <c r="B944" s="51" t="s">
        <v>8673</v>
      </c>
      <c r="C944" s="51" t="s">
        <v>66</v>
      </c>
      <c r="D944" s="51" t="s">
        <v>3668</v>
      </c>
      <c r="E944" s="51">
        <v>2015</v>
      </c>
      <c r="F944" s="51" t="s">
        <v>8674</v>
      </c>
      <c r="G944" s="51" t="s">
        <v>68</v>
      </c>
      <c r="H944" s="51" t="s">
        <v>8675</v>
      </c>
      <c r="I944" s="49" t="s">
        <v>8676</v>
      </c>
      <c r="J944" s="50" t="s">
        <v>8677</v>
      </c>
      <c r="K944" s="51" t="s">
        <v>8678</v>
      </c>
      <c r="L944" s="51" t="s">
        <v>8679</v>
      </c>
      <c r="M944" s="51" t="s">
        <v>8680</v>
      </c>
      <c r="N944" s="51" t="s">
        <v>8681</v>
      </c>
      <c r="O944" s="49" t="s">
        <v>8682</v>
      </c>
      <c r="P944" s="50" t="s">
        <v>76</v>
      </c>
      <c r="Q944" s="51" t="s">
        <v>76</v>
      </c>
      <c r="R944" s="49" t="s">
        <v>77</v>
      </c>
      <c r="S944" s="50" t="s">
        <v>77</v>
      </c>
      <c r="T944" s="51" t="s">
        <v>76</v>
      </c>
      <c r="U944" s="51" t="s">
        <v>77</v>
      </c>
      <c r="V944" s="51" t="s">
        <v>76</v>
      </c>
      <c r="W944" s="51" t="s">
        <v>77</v>
      </c>
      <c r="X944" s="51" t="s">
        <v>77</v>
      </c>
      <c r="Y944" s="51" t="s">
        <v>77</v>
      </c>
      <c r="Z944" s="51" t="s">
        <v>76</v>
      </c>
      <c r="AA944" s="51" t="s">
        <v>77</v>
      </c>
      <c r="AB944" s="51" t="s">
        <v>77</v>
      </c>
      <c r="AC944" s="51" t="s">
        <v>77</v>
      </c>
      <c r="AD944" s="49" t="s">
        <v>77</v>
      </c>
      <c r="AE944" s="50" t="s">
        <v>77</v>
      </c>
      <c r="AF944" s="51" t="s">
        <v>77</v>
      </c>
      <c r="AG944" s="51" t="s">
        <v>77</v>
      </c>
      <c r="AH944" s="51" t="s">
        <v>77</v>
      </c>
      <c r="AI944" s="51" t="s">
        <v>77</v>
      </c>
      <c r="AJ944" s="51" t="s">
        <v>77</v>
      </c>
      <c r="AK944" s="51" t="s">
        <v>77</v>
      </c>
      <c r="AL944" s="51" t="s">
        <v>77</v>
      </c>
      <c r="AM944" s="51" t="s">
        <v>77</v>
      </c>
      <c r="AN944" s="51" t="s">
        <v>77</v>
      </c>
      <c r="AO944" s="51" t="s">
        <v>77</v>
      </c>
      <c r="AP944" s="51" t="s">
        <v>77</v>
      </c>
      <c r="AQ944" s="51" t="s">
        <v>76</v>
      </c>
      <c r="AR944" s="51" t="s">
        <v>77</v>
      </c>
      <c r="AS944" s="51" t="s">
        <v>76</v>
      </c>
      <c r="AT944" s="51" t="s">
        <v>77</v>
      </c>
      <c r="AU944" s="51" t="s">
        <v>77</v>
      </c>
      <c r="AV944" s="51" t="s">
        <v>77</v>
      </c>
      <c r="AW944" s="51" t="s">
        <v>77</v>
      </c>
      <c r="AX944" s="51" t="s">
        <v>77</v>
      </c>
      <c r="AY944" s="51" t="s">
        <v>77</v>
      </c>
      <c r="AZ944" s="51" t="s">
        <v>77</v>
      </c>
      <c r="BA944" s="51" t="s">
        <v>77</v>
      </c>
      <c r="BB944" s="51" t="s">
        <v>77</v>
      </c>
      <c r="BC944" s="51" t="s">
        <v>77</v>
      </c>
      <c r="BD944" s="51" t="s">
        <v>77</v>
      </c>
      <c r="BE944" s="49" t="s">
        <v>77</v>
      </c>
      <c r="BF944" s="52">
        <v>0</v>
      </c>
      <c r="BG944" s="53">
        <v>0</v>
      </c>
      <c r="BH944" s="53">
        <v>0</v>
      </c>
      <c r="BI944" s="53">
        <v>0</v>
      </c>
      <c r="BJ944" s="53">
        <v>0</v>
      </c>
      <c r="BK944" s="53">
        <v>0</v>
      </c>
      <c r="BL944" s="53">
        <v>0</v>
      </c>
      <c r="BM944" s="54">
        <f t="shared" si="14"/>
        <v>0</v>
      </c>
      <c r="BO944" t="str">
        <f>VLOOKUP(A944,Startups!$A$3:$B$1596, 2,FALSE)</f>
        <v>Early Stage</v>
      </c>
    </row>
    <row r="945" spans="1:67" s="55" customFormat="1" ht="135" customHeight="1" x14ac:dyDescent="0.2">
      <c r="A945" s="50" t="s">
        <v>8683</v>
      </c>
      <c r="B945" s="51" t="s">
        <v>8684</v>
      </c>
      <c r="C945" s="51" t="s">
        <v>3260</v>
      </c>
      <c r="D945" s="51" t="s">
        <v>8685</v>
      </c>
      <c r="E945" s="51">
        <v>2014</v>
      </c>
      <c r="F945" s="51" t="s">
        <v>53</v>
      </c>
      <c r="G945" s="51" t="s">
        <v>68</v>
      </c>
      <c r="H945" s="51" t="s">
        <v>8686</v>
      </c>
      <c r="I945" s="49" t="s">
        <v>8687</v>
      </c>
      <c r="J945" s="50" t="s">
        <v>8688</v>
      </c>
      <c r="K945" s="51" t="s">
        <v>8689</v>
      </c>
      <c r="L945" s="51" t="s">
        <v>8690</v>
      </c>
      <c r="M945" s="51" t="s">
        <v>8691</v>
      </c>
      <c r="N945" s="51" t="s">
        <v>8692</v>
      </c>
      <c r="O945" s="49" t="s">
        <v>8693</v>
      </c>
      <c r="P945" s="50" t="s">
        <v>76</v>
      </c>
      <c r="Q945" s="51" t="s">
        <v>77</v>
      </c>
      <c r="R945" s="49" t="s">
        <v>77</v>
      </c>
      <c r="S945" s="50" t="s">
        <v>76</v>
      </c>
      <c r="T945" s="51" t="s">
        <v>77</v>
      </c>
      <c r="U945" s="51" t="s">
        <v>77</v>
      </c>
      <c r="V945" s="51" t="s">
        <v>77</v>
      </c>
      <c r="W945" s="51" t="s">
        <v>77</v>
      </c>
      <c r="X945" s="51" t="s">
        <v>77</v>
      </c>
      <c r="Y945" s="51" t="s">
        <v>77</v>
      </c>
      <c r="Z945" s="51" t="s">
        <v>77</v>
      </c>
      <c r="AA945" s="51" t="s">
        <v>77</v>
      </c>
      <c r="AB945" s="51" t="s">
        <v>77</v>
      </c>
      <c r="AC945" s="51" t="s">
        <v>77</v>
      </c>
      <c r="AD945" s="49" t="s">
        <v>77</v>
      </c>
      <c r="AE945" s="50" t="s">
        <v>77</v>
      </c>
      <c r="AF945" s="51" t="s">
        <v>77</v>
      </c>
      <c r="AG945" s="51" t="s">
        <v>77</v>
      </c>
      <c r="AH945" s="51" t="s">
        <v>77</v>
      </c>
      <c r="AI945" s="51" t="s">
        <v>77</v>
      </c>
      <c r="AJ945" s="51" t="s">
        <v>77</v>
      </c>
      <c r="AK945" s="51" t="s">
        <v>77</v>
      </c>
      <c r="AL945" s="51" t="s">
        <v>77</v>
      </c>
      <c r="AM945" s="51" t="s">
        <v>77</v>
      </c>
      <c r="AN945" s="51" t="s">
        <v>77</v>
      </c>
      <c r="AO945" s="51" t="s">
        <v>77</v>
      </c>
      <c r="AP945" s="51" t="s">
        <v>77</v>
      </c>
      <c r="AQ945" s="51" t="s">
        <v>77</v>
      </c>
      <c r="AR945" s="51" t="s">
        <v>77</v>
      </c>
      <c r="AS945" s="51" t="s">
        <v>77</v>
      </c>
      <c r="AT945" s="51" t="s">
        <v>77</v>
      </c>
      <c r="AU945" s="51" t="s">
        <v>77</v>
      </c>
      <c r="AV945" s="51" t="s">
        <v>76</v>
      </c>
      <c r="AW945" s="51" t="s">
        <v>77</v>
      </c>
      <c r="AX945" s="51" t="s">
        <v>77</v>
      </c>
      <c r="AY945" s="51" t="s">
        <v>77</v>
      </c>
      <c r="AZ945" s="51" t="s">
        <v>77</v>
      </c>
      <c r="BA945" s="51" t="s">
        <v>77</v>
      </c>
      <c r="BB945" s="51" t="s">
        <v>77</v>
      </c>
      <c r="BC945" s="51" t="s">
        <v>77</v>
      </c>
      <c r="BD945" s="51" t="s">
        <v>77</v>
      </c>
      <c r="BE945" s="49" t="s">
        <v>77</v>
      </c>
      <c r="BF945" s="52">
        <v>0</v>
      </c>
      <c r="BG945" s="53">
        <v>0</v>
      </c>
      <c r="BH945" s="53">
        <v>0</v>
      </c>
      <c r="BI945" s="53">
        <v>0</v>
      </c>
      <c r="BJ945" s="53">
        <v>0</v>
      </c>
      <c r="BK945" s="53">
        <v>0</v>
      </c>
      <c r="BL945" s="53">
        <v>0</v>
      </c>
      <c r="BM945" s="54">
        <f t="shared" si="14"/>
        <v>0</v>
      </c>
      <c r="BO945" t="str">
        <f>VLOOKUP(A945,Startups!$A$3:$B$1596, 2,FALSE)</f>
        <v>Early Stage</v>
      </c>
    </row>
    <row r="946" spans="1:67" s="55" customFormat="1" ht="135" customHeight="1" x14ac:dyDescent="0.2">
      <c r="A946" s="50" t="s">
        <v>8705</v>
      </c>
      <c r="B946" s="51" t="s">
        <v>8706</v>
      </c>
      <c r="C946" s="51" t="s">
        <v>8707</v>
      </c>
      <c r="D946" s="51" t="s">
        <v>8708</v>
      </c>
      <c r="E946" s="51">
        <v>2015</v>
      </c>
      <c r="F946" s="51" t="s">
        <v>38</v>
      </c>
      <c r="G946" s="51" t="s">
        <v>94</v>
      </c>
      <c r="H946" s="51" t="s">
        <v>8709</v>
      </c>
      <c r="I946" s="49" t="s">
        <v>8710</v>
      </c>
      <c r="J946" s="50" t="s">
        <v>8711</v>
      </c>
      <c r="K946" s="51" t="s">
        <v>8712</v>
      </c>
      <c r="L946" s="51" t="s">
        <v>8713</v>
      </c>
      <c r="M946" s="51" t="s">
        <v>8714</v>
      </c>
      <c r="N946" s="51" t="s">
        <v>8715</v>
      </c>
      <c r="O946" s="49" t="s">
        <v>8716</v>
      </c>
      <c r="P946" s="50" t="s">
        <v>77</v>
      </c>
      <c r="Q946" s="51" t="s">
        <v>77</v>
      </c>
      <c r="R946" s="49" t="s">
        <v>76</v>
      </c>
      <c r="S946" s="50" t="s">
        <v>77</v>
      </c>
      <c r="T946" s="51" t="s">
        <v>77</v>
      </c>
      <c r="U946" s="51" t="s">
        <v>77</v>
      </c>
      <c r="V946" s="51" t="s">
        <v>77</v>
      </c>
      <c r="W946" s="51" t="s">
        <v>77</v>
      </c>
      <c r="X946" s="51" t="s">
        <v>77</v>
      </c>
      <c r="Y946" s="51" t="s">
        <v>77</v>
      </c>
      <c r="Z946" s="51" t="s">
        <v>77</v>
      </c>
      <c r="AA946" s="51" t="s">
        <v>77</v>
      </c>
      <c r="AB946" s="51" t="s">
        <v>77</v>
      </c>
      <c r="AC946" s="51" t="s">
        <v>77</v>
      </c>
      <c r="AD946" s="49" t="s">
        <v>77</v>
      </c>
      <c r="AE946" s="50" t="s">
        <v>77</v>
      </c>
      <c r="AF946" s="51" t="s">
        <v>77</v>
      </c>
      <c r="AG946" s="51" t="s">
        <v>76</v>
      </c>
      <c r="AH946" s="51" t="s">
        <v>77</v>
      </c>
      <c r="AI946" s="51" t="s">
        <v>77</v>
      </c>
      <c r="AJ946" s="51" t="s">
        <v>77</v>
      </c>
      <c r="AK946" s="51" t="s">
        <v>77</v>
      </c>
      <c r="AL946" s="51" t="s">
        <v>77</v>
      </c>
      <c r="AM946" s="51" t="s">
        <v>77</v>
      </c>
      <c r="AN946" s="51" t="s">
        <v>77</v>
      </c>
      <c r="AO946" s="51" t="s">
        <v>77</v>
      </c>
      <c r="AP946" s="51" t="s">
        <v>77</v>
      </c>
      <c r="AQ946" s="51" t="s">
        <v>77</v>
      </c>
      <c r="AR946" s="51" t="s">
        <v>77</v>
      </c>
      <c r="AS946" s="51" t="s">
        <v>77</v>
      </c>
      <c r="AT946" s="51" t="s">
        <v>77</v>
      </c>
      <c r="AU946" s="51" t="s">
        <v>77</v>
      </c>
      <c r="AV946" s="51" t="s">
        <v>77</v>
      </c>
      <c r="AW946" s="51" t="s">
        <v>77</v>
      </c>
      <c r="AX946" s="51" t="s">
        <v>77</v>
      </c>
      <c r="AY946" s="51" t="s">
        <v>77</v>
      </c>
      <c r="AZ946" s="51" t="s">
        <v>77</v>
      </c>
      <c r="BA946" s="51" t="s">
        <v>77</v>
      </c>
      <c r="BB946" s="51" t="s">
        <v>77</v>
      </c>
      <c r="BC946" s="51" t="s">
        <v>77</v>
      </c>
      <c r="BD946" s="51" t="s">
        <v>77</v>
      </c>
      <c r="BE946" s="49" t="s">
        <v>77</v>
      </c>
      <c r="BF946" s="52">
        <v>0</v>
      </c>
      <c r="BG946" s="53">
        <v>0</v>
      </c>
      <c r="BH946" s="53">
        <v>0</v>
      </c>
      <c r="BI946" s="53">
        <v>0</v>
      </c>
      <c r="BJ946" s="53">
        <v>0</v>
      </c>
      <c r="BK946" s="53">
        <v>0</v>
      </c>
      <c r="BL946" s="53">
        <v>0</v>
      </c>
      <c r="BM946" s="54">
        <f t="shared" si="14"/>
        <v>0</v>
      </c>
      <c r="BO946" t="str">
        <f>VLOOKUP(A946,Startups!$A$3:$B$1596, 2,FALSE)</f>
        <v>Normal</v>
      </c>
    </row>
    <row r="947" spans="1:67" s="55" customFormat="1" ht="135" customHeight="1" x14ac:dyDescent="0.2">
      <c r="A947" s="50" t="s">
        <v>8717</v>
      </c>
      <c r="B947" s="51" t="s">
        <v>8718</v>
      </c>
      <c r="C947" s="51" t="s">
        <v>2329</v>
      </c>
      <c r="D947" s="51" t="s">
        <v>7527</v>
      </c>
      <c r="E947" s="51">
        <v>2014</v>
      </c>
      <c r="F947" s="51" t="s">
        <v>8719</v>
      </c>
      <c r="G947" s="51" t="s">
        <v>68</v>
      </c>
      <c r="H947" s="51" t="s">
        <v>8720</v>
      </c>
      <c r="I947" s="49" t="s">
        <v>8721</v>
      </c>
      <c r="J947" s="50" t="s">
        <v>8722</v>
      </c>
      <c r="K947" s="51" t="s">
        <v>8723</v>
      </c>
      <c r="L947" s="51" t="s">
        <v>8724</v>
      </c>
      <c r="M947" s="51" t="s">
        <v>8725</v>
      </c>
      <c r="N947" s="51" t="s">
        <v>8726</v>
      </c>
      <c r="O947" s="49" t="s">
        <v>8727</v>
      </c>
      <c r="P947" s="50" t="s">
        <v>77</v>
      </c>
      <c r="Q947" s="51" t="s">
        <v>76</v>
      </c>
      <c r="R947" s="49" t="s">
        <v>77</v>
      </c>
      <c r="S947" s="50" t="s">
        <v>77</v>
      </c>
      <c r="T947" s="51" t="s">
        <v>77</v>
      </c>
      <c r="U947" s="51" t="s">
        <v>77</v>
      </c>
      <c r="V947" s="51" t="s">
        <v>77</v>
      </c>
      <c r="W947" s="51" t="s">
        <v>76</v>
      </c>
      <c r="X947" s="51" t="s">
        <v>77</v>
      </c>
      <c r="Y947" s="51" t="s">
        <v>77</v>
      </c>
      <c r="Z947" s="51" t="s">
        <v>77</v>
      </c>
      <c r="AA947" s="51" t="s">
        <v>77</v>
      </c>
      <c r="AB947" s="51" t="s">
        <v>76</v>
      </c>
      <c r="AC947" s="51" t="s">
        <v>77</v>
      </c>
      <c r="AD947" s="49" t="s">
        <v>76</v>
      </c>
      <c r="AE947" s="50" t="s">
        <v>77</v>
      </c>
      <c r="AF947" s="51" t="s">
        <v>77</v>
      </c>
      <c r="AG947" s="51" t="s">
        <v>77</v>
      </c>
      <c r="AH947" s="51" t="s">
        <v>77</v>
      </c>
      <c r="AI947" s="51" t="s">
        <v>77</v>
      </c>
      <c r="AJ947" s="51" t="s">
        <v>76</v>
      </c>
      <c r="AK947" s="51" t="s">
        <v>77</v>
      </c>
      <c r="AL947" s="51" t="s">
        <v>77</v>
      </c>
      <c r="AM947" s="51" t="s">
        <v>77</v>
      </c>
      <c r="AN947" s="51" t="s">
        <v>77</v>
      </c>
      <c r="AO947" s="51" t="s">
        <v>77</v>
      </c>
      <c r="AP947" s="51" t="s">
        <v>77</v>
      </c>
      <c r="AQ947" s="51" t="s">
        <v>77</v>
      </c>
      <c r="AR947" s="51" t="s">
        <v>77</v>
      </c>
      <c r="AS947" s="51" t="s">
        <v>77</v>
      </c>
      <c r="AT947" s="51" t="s">
        <v>77</v>
      </c>
      <c r="AU947" s="51" t="s">
        <v>77</v>
      </c>
      <c r="AV947" s="51" t="s">
        <v>77</v>
      </c>
      <c r="AW947" s="51" t="s">
        <v>76</v>
      </c>
      <c r="AX947" s="51" t="s">
        <v>77</v>
      </c>
      <c r="AY947" s="51" t="s">
        <v>77</v>
      </c>
      <c r="AZ947" s="51" t="s">
        <v>77</v>
      </c>
      <c r="BA947" s="51" t="s">
        <v>77</v>
      </c>
      <c r="BB947" s="51" t="s">
        <v>77</v>
      </c>
      <c r="BC947" s="51" t="s">
        <v>77</v>
      </c>
      <c r="BD947" s="51" t="s">
        <v>77</v>
      </c>
      <c r="BE947" s="49" t="s">
        <v>77</v>
      </c>
      <c r="BF947" s="52">
        <v>0</v>
      </c>
      <c r="BG947" s="53">
        <v>0</v>
      </c>
      <c r="BH947" s="53">
        <v>0</v>
      </c>
      <c r="BI947" s="53">
        <v>0</v>
      </c>
      <c r="BJ947" s="53">
        <v>0</v>
      </c>
      <c r="BK947" s="53">
        <v>0</v>
      </c>
      <c r="BL947" s="53">
        <v>0</v>
      </c>
      <c r="BM947" s="54">
        <f t="shared" si="14"/>
        <v>0</v>
      </c>
      <c r="BO947" t="str">
        <f>VLOOKUP(A947,Startups!$A$3:$B$1596, 2,FALSE)</f>
        <v>Early Stage</v>
      </c>
    </row>
    <row r="948" spans="1:67" s="55" customFormat="1" ht="135" customHeight="1" x14ac:dyDescent="0.2">
      <c r="A948" s="50" t="s">
        <v>8728</v>
      </c>
      <c r="B948" s="51" t="s">
        <v>8729</v>
      </c>
      <c r="C948" s="51" t="s">
        <v>8730</v>
      </c>
      <c r="D948" s="51" t="s">
        <v>8731</v>
      </c>
      <c r="E948" s="51">
        <v>2015</v>
      </c>
      <c r="F948" s="51" t="s">
        <v>863</v>
      </c>
      <c r="G948" s="51" t="s">
        <v>68</v>
      </c>
      <c r="H948" s="51" t="s">
        <v>8732</v>
      </c>
      <c r="I948" s="49" t="s">
        <v>8733</v>
      </c>
      <c r="J948" s="50" t="s">
        <v>8734</v>
      </c>
      <c r="K948" s="51" t="s">
        <v>8735</v>
      </c>
      <c r="L948" s="51" t="s">
        <v>8736</v>
      </c>
      <c r="M948" s="51" t="s">
        <v>8737</v>
      </c>
      <c r="N948" s="51" t="s">
        <v>8738</v>
      </c>
      <c r="O948" s="49" t="s">
        <v>8739</v>
      </c>
      <c r="P948" s="50" t="s">
        <v>76</v>
      </c>
      <c r="Q948" s="51" t="s">
        <v>76</v>
      </c>
      <c r="R948" s="49" t="s">
        <v>76</v>
      </c>
      <c r="S948" s="50" t="s">
        <v>77</v>
      </c>
      <c r="T948" s="51" t="s">
        <v>76</v>
      </c>
      <c r="U948" s="51" t="s">
        <v>77</v>
      </c>
      <c r="V948" s="51" t="s">
        <v>76</v>
      </c>
      <c r="W948" s="51" t="s">
        <v>77</v>
      </c>
      <c r="X948" s="51" t="s">
        <v>77</v>
      </c>
      <c r="Y948" s="51" t="s">
        <v>77</v>
      </c>
      <c r="Z948" s="51" t="s">
        <v>77</v>
      </c>
      <c r="AA948" s="51" t="s">
        <v>76</v>
      </c>
      <c r="AB948" s="51" t="s">
        <v>77</v>
      </c>
      <c r="AC948" s="51" t="s">
        <v>77</v>
      </c>
      <c r="AD948" s="49" t="s">
        <v>77</v>
      </c>
      <c r="AE948" s="50" t="s">
        <v>76</v>
      </c>
      <c r="AF948" s="51" t="s">
        <v>77</v>
      </c>
      <c r="AG948" s="51" t="s">
        <v>77</v>
      </c>
      <c r="AH948" s="51" t="s">
        <v>77</v>
      </c>
      <c r="AI948" s="51" t="s">
        <v>77</v>
      </c>
      <c r="AJ948" s="51" t="s">
        <v>77</v>
      </c>
      <c r="AK948" s="51" t="s">
        <v>77</v>
      </c>
      <c r="AL948" s="51" t="s">
        <v>77</v>
      </c>
      <c r="AM948" s="51" t="s">
        <v>77</v>
      </c>
      <c r="AN948" s="51" t="s">
        <v>77</v>
      </c>
      <c r="AO948" s="51" t="s">
        <v>77</v>
      </c>
      <c r="AP948" s="51" t="s">
        <v>77</v>
      </c>
      <c r="AQ948" s="51" t="s">
        <v>77</v>
      </c>
      <c r="AR948" s="51" t="s">
        <v>77</v>
      </c>
      <c r="AS948" s="51" t="s">
        <v>77</v>
      </c>
      <c r="AT948" s="51" t="s">
        <v>77</v>
      </c>
      <c r="AU948" s="51" t="s">
        <v>77</v>
      </c>
      <c r="AV948" s="51" t="s">
        <v>77</v>
      </c>
      <c r="AW948" s="51" t="s">
        <v>77</v>
      </c>
      <c r="AX948" s="51" t="s">
        <v>77</v>
      </c>
      <c r="AY948" s="51" t="s">
        <v>77</v>
      </c>
      <c r="AZ948" s="51" t="s">
        <v>77</v>
      </c>
      <c r="BA948" s="51" t="s">
        <v>77</v>
      </c>
      <c r="BB948" s="51" t="s">
        <v>77</v>
      </c>
      <c r="BC948" s="51" t="s">
        <v>77</v>
      </c>
      <c r="BD948" s="51" t="s">
        <v>77</v>
      </c>
      <c r="BE948" s="49" t="s">
        <v>76</v>
      </c>
      <c r="BF948" s="52">
        <v>0</v>
      </c>
      <c r="BG948" s="53">
        <v>0</v>
      </c>
      <c r="BH948" s="53">
        <v>0</v>
      </c>
      <c r="BI948" s="53">
        <v>0</v>
      </c>
      <c r="BJ948" s="53">
        <v>0</v>
      </c>
      <c r="BK948" s="53">
        <v>0</v>
      </c>
      <c r="BL948" s="53">
        <v>0</v>
      </c>
      <c r="BM948" s="54">
        <f t="shared" si="14"/>
        <v>0</v>
      </c>
      <c r="BO948" t="str">
        <f>VLOOKUP(A948,Startups!$A$3:$B$1596, 2,FALSE)</f>
        <v>Early Stage</v>
      </c>
    </row>
    <row r="949" spans="1:67" s="55" customFormat="1" ht="135" customHeight="1" x14ac:dyDescent="0.2">
      <c r="A949" s="50" t="s">
        <v>8740</v>
      </c>
      <c r="B949" s="51" t="s">
        <v>8741</v>
      </c>
      <c r="C949" s="51" t="s">
        <v>66</v>
      </c>
      <c r="D949" s="51" t="s">
        <v>67</v>
      </c>
      <c r="E949" s="51">
        <v>2015</v>
      </c>
      <c r="F949" s="51" t="s">
        <v>8742</v>
      </c>
      <c r="G949" s="51" t="s">
        <v>155</v>
      </c>
      <c r="H949" s="51" t="s">
        <v>8743</v>
      </c>
      <c r="I949" s="49" t="s">
        <v>8744</v>
      </c>
      <c r="J949" s="50" t="s">
        <v>8745</v>
      </c>
      <c r="K949" s="51" t="s">
        <v>8746</v>
      </c>
      <c r="L949" s="51" t="s">
        <v>8747</v>
      </c>
      <c r="M949" s="51" t="s">
        <v>75</v>
      </c>
      <c r="N949" s="51" t="s">
        <v>8748</v>
      </c>
      <c r="O949" s="49" t="s">
        <v>8749</v>
      </c>
      <c r="P949" s="50" t="s">
        <v>76</v>
      </c>
      <c r="Q949" s="51" t="s">
        <v>77</v>
      </c>
      <c r="R949" s="49" t="s">
        <v>77</v>
      </c>
      <c r="S949" s="50" t="s">
        <v>77</v>
      </c>
      <c r="T949" s="51" t="s">
        <v>76</v>
      </c>
      <c r="U949" s="51" t="s">
        <v>77</v>
      </c>
      <c r="V949" s="51" t="s">
        <v>77</v>
      </c>
      <c r="W949" s="51" t="s">
        <v>77</v>
      </c>
      <c r="X949" s="51" t="s">
        <v>76</v>
      </c>
      <c r="Y949" s="51" t="s">
        <v>77</v>
      </c>
      <c r="Z949" s="51" t="s">
        <v>77</v>
      </c>
      <c r="AA949" s="51" t="s">
        <v>77</v>
      </c>
      <c r="AB949" s="51" t="s">
        <v>76</v>
      </c>
      <c r="AC949" s="51" t="s">
        <v>77</v>
      </c>
      <c r="AD949" s="49" t="s">
        <v>77</v>
      </c>
      <c r="AE949" s="50" t="s">
        <v>76</v>
      </c>
      <c r="AF949" s="51" t="s">
        <v>77</v>
      </c>
      <c r="AG949" s="51" t="s">
        <v>77</v>
      </c>
      <c r="AH949" s="51" t="s">
        <v>77</v>
      </c>
      <c r="AI949" s="51" t="s">
        <v>77</v>
      </c>
      <c r="AJ949" s="51" t="s">
        <v>77</v>
      </c>
      <c r="AK949" s="51" t="s">
        <v>77</v>
      </c>
      <c r="AL949" s="51" t="s">
        <v>77</v>
      </c>
      <c r="AM949" s="51" t="s">
        <v>77</v>
      </c>
      <c r="AN949" s="51" t="s">
        <v>77</v>
      </c>
      <c r="AO949" s="51" t="s">
        <v>77</v>
      </c>
      <c r="AP949" s="51" t="s">
        <v>77</v>
      </c>
      <c r="AQ949" s="51" t="s">
        <v>77</v>
      </c>
      <c r="AR949" s="51" t="s">
        <v>77</v>
      </c>
      <c r="AS949" s="51" t="s">
        <v>77</v>
      </c>
      <c r="AT949" s="51" t="s">
        <v>77</v>
      </c>
      <c r="AU949" s="51" t="s">
        <v>77</v>
      </c>
      <c r="AV949" s="51" t="s">
        <v>77</v>
      </c>
      <c r="AW949" s="51" t="s">
        <v>77</v>
      </c>
      <c r="AX949" s="51" t="s">
        <v>77</v>
      </c>
      <c r="AY949" s="51" t="s">
        <v>77</v>
      </c>
      <c r="AZ949" s="51" t="s">
        <v>77</v>
      </c>
      <c r="BA949" s="51" t="s">
        <v>77</v>
      </c>
      <c r="BB949" s="51" t="s">
        <v>76</v>
      </c>
      <c r="BC949" s="51" t="s">
        <v>77</v>
      </c>
      <c r="BD949" s="51" t="s">
        <v>77</v>
      </c>
      <c r="BE949" s="49" t="s">
        <v>77</v>
      </c>
      <c r="BF949" s="52">
        <v>0</v>
      </c>
      <c r="BG949" s="53">
        <v>0</v>
      </c>
      <c r="BH949" s="53">
        <v>0</v>
      </c>
      <c r="BI949" s="53">
        <v>0</v>
      </c>
      <c r="BJ949" s="53">
        <v>0</v>
      </c>
      <c r="BK949" s="53">
        <v>0</v>
      </c>
      <c r="BL949" s="53">
        <v>0</v>
      </c>
      <c r="BM949" s="54">
        <f t="shared" si="14"/>
        <v>0</v>
      </c>
      <c r="BO949" t="str">
        <f>VLOOKUP(A949,Startups!$A$3:$B$1596, 2,FALSE)</f>
        <v>Early Stage</v>
      </c>
    </row>
    <row r="950" spans="1:67" s="55" customFormat="1" ht="135" customHeight="1" x14ac:dyDescent="0.2">
      <c r="A950" s="50" t="s">
        <v>8750</v>
      </c>
      <c r="B950" s="51" t="s">
        <v>8751</v>
      </c>
      <c r="C950" s="51" t="s">
        <v>66</v>
      </c>
      <c r="D950" s="51" t="s">
        <v>93</v>
      </c>
      <c r="E950" s="51">
        <v>2015</v>
      </c>
      <c r="F950" s="51" t="s">
        <v>41</v>
      </c>
      <c r="G950" s="51" t="s">
        <v>155</v>
      </c>
      <c r="H950" s="51" t="s">
        <v>8752</v>
      </c>
      <c r="I950" s="49" t="s">
        <v>8753</v>
      </c>
      <c r="J950" s="50" t="s">
        <v>8754</v>
      </c>
      <c r="K950" s="51" t="s">
        <v>8755</v>
      </c>
      <c r="L950" s="51" t="s">
        <v>8756</v>
      </c>
      <c r="M950" s="51" t="s">
        <v>8757</v>
      </c>
      <c r="N950" s="51" t="s">
        <v>8758</v>
      </c>
      <c r="O950" s="49" t="s">
        <v>8759</v>
      </c>
      <c r="P950" s="50" t="s">
        <v>76</v>
      </c>
      <c r="Q950" s="51" t="s">
        <v>76</v>
      </c>
      <c r="R950" s="49" t="s">
        <v>77</v>
      </c>
      <c r="S950" s="50" t="s">
        <v>77</v>
      </c>
      <c r="T950" s="51" t="s">
        <v>77</v>
      </c>
      <c r="U950" s="51" t="s">
        <v>77</v>
      </c>
      <c r="V950" s="51" t="s">
        <v>77</v>
      </c>
      <c r="W950" s="51" t="s">
        <v>77</v>
      </c>
      <c r="X950" s="51" t="s">
        <v>77</v>
      </c>
      <c r="Y950" s="51" t="s">
        <v>77</v>
      </c>
      <c r="Z950" s="51" t="s">
        <v>77</v>
      </c>
      <c r="AA950" s="51" t="s">
        <v>77</v>
      </c>
      <c r="AB950" s="51" t="s">
        <v>77</v>
      </c>
      <c r="AC950" s="51" t="s">
        <v>77</v>
      </c>
      <c r="AD950" s="49" t="s">
        <v>77</v>
      </c>
      <c r="AE950" s="50" t="s">
        <v>77</v>
      </c>
      <c r="AF950" s="51" t="s">
        <v>77</v>
      </c>
      <c r="AG950" s="51" t="s">
        <v>77</v>
      </c>
      <c r="AH950" s="51" t="s">
        <v>77</v>
      </c>
      <c r="AI950" s="51" t="s">
        <v>77</v>
      </c>
      <c r="AJ950" s="51" t="s">
        <v>76</v>
      </c>
      <c r="AK950" s="51" t="s">
        <v>77</v>
      </c>
      <c r="AL950" s="51" t="s">
        <v>77</v>
      </c>
      <c r="AM950" s="51" t="s">
        <v>77</v>
      </c>
      <c r="AN950" s="51" t="s">
        <v>77</v>
      </c>
      <c r="AO950" s="51" t="s">
        <v>77</v>
      </c>
      <c r="AP950" s="51" t="s">
        <v>77</v>
      </c>
      <c r="AQ950" s="51" t="s">
        <v>77</v>
      </c>
      <c r="AR950" s="51" t="s">
        <v>77</v>
      </c>
      <c r="AS950" s="51" t="s">
        <v>77</v>
      </c>
      <c r="AT950" s="51" t="s">
        <v>77</v>
      </c>
      <c r="AU950" s="51" t="s">
        <v>77</v>
      </c>
      <c r="AV950" s="51" t="s">
        <v>77</v>
      </c>
      <c r="AW950" s="51" t="s">
        <v>77</v>
      </c>
      <c r="AX950" s="51" t="s">
        <v>77</v>
      </c>
      <c r="AY950" s="51" t="s">
        <v>77</v>
      </c>
      <c r="AZ950" s="51" t="s">
        <v>77</v>
      </c>
      <c r="BA950" s="51" t="s">
        <v>77</v>
      </c>
      <c r="BB950" s="51" t="s">
        <v>77</v>
      </c>
      <c r="BC950" s="51" t="s">
        <v>77</v>
      </c>
      <c r="BD950" s="51" t="s">
        <v>77</v>
      </c>
      <c r="BE950" s="49" t="s">
        <v>77</v>
      </c>
      <c r="BF950" s="52">
        <v>0</v>
      </c>
      <c r="BG950" s="53">
        <v>0</v>
      </c>
      <c r="BH950" s="53">
        <v>0</v>
      </c>
      <c r="BI950" s="53">
        <v>0</v>
      </c>
      <c r="BJ950" s="53">
        <v>0</v>
      </c>
      <c r="BK950" s="53">
        <v>0</v>
      </c>
      <c r="BL950" s="53">
        <v>0</v>
      </c>
      <c r="BM950" s="54">
        <f t="shared" si="14"/>
        <v>0</v>
      </c>
      <c r="BO950" t="str">
        <f>VLOOKUP(A950,Startups!$A$3:$B$1596, 2,FALSE)</f>
        <v>Early Stage</v>
      </c>
    </row>
    <row r="951" spans="1:67" s="55" customFormat="1" ht="135" customHeight="1" x14ac:dyDescent="0.2">
      <c r="A951" s="50" t="s">
        <v>8760</v>
      </c>
      <c r="B951" s="51" t="s">
        <v>8761</v>
      </c>
      <c r="C951" s="51" t="s">
        <v>8762</v>
      </c>
      <c r="D951" s="51" t="s">
        <v>8763</v>
      </c>
      <c r="E951" s="51">
        <v>2015</v>
      </c>
      <c r="F951" s="51" t="s">
        <v>8479</v>
      </c>
      <c r="G951" s="51" t="s">
        <v>155</v>
      </c>
      <c r="H951" s="51" t="s">
        <v>8764</v>
      </c>
      <c r="I951" s="49" t="s">
        <v>8765</v>
      </c>
      <c r="J951" s="50" t="s">
        <v>8766</v>
      </c>
      <c r="K951" s="51" t="s">
        <v>8767</v>
      </c>
      <c r="L951" s="51" t="s">
        <v>8768</v>
      </c>
      <c r="M951" s="51" t="s">
        <v>8769</v>
      </c>
      <c r="N951" s="51" t="s">
        <v>8770</v>
      </c>
      <c r="O951" s="49" t="s">
        <v>8771</v>
      </c>
      <c r="P951" s="50" t="s">
        <v>77</v>
      </c>
      <c r="Q951" s="51" t="s">
        <v>76</v>
      </c>
      <c r="R951" s="49" t="s">
        <v>77</v>
      </c>
      <c r="S951" s="50" t="s">
        <v>77</v>
      </c>
      <c r="T951" s="51" t="s">
        <v>77</v>
      </c>
      <c r="U951" s="51" t="s">
        <v>77</v>
      </c>
      <c r="V951" s="51" t="s">
        <v>77</v>
      </c>
      <c r="W951" s="51" t="s">
        <v>77</v>
      </c>
      <c r="X951" s="51" t="s">
        <v>77</v>
      </c>
      <c r="Y951" s="51" t="s">
        <v>77</v>
      </c>
      <c r="Z951" s="51" t="s">
        <v>77</v>
      </c>
      <c r="AA951" s="51" t="s">
        <v>76</v>
      </c>
      <c r="AB951" s="51" t="s">
        <v>77</v>
      </c>
      <c r="AC951" s="51" t="s">
        <v>77</v>
      </c>
      <c r="AD951" s="49" t="s">
        <v>77</v>
      </c>
      <c r="AE951" s="50" t="s">
        <v>77</v>
      </c>
      <c r="AF951" s="51" t="s">
        <v>77</v>
      </c>
      <c r="AG951" s="51" t="s">
        <v>77</v>
      </c>
      <c r="AH951" s="51" t="s">
        <v>77</v>
      </c>
      <c r="AI951" s="51" t="s">
        <v>77</v>
      </c>
      <c r="AJ951" s="51" t="s">
        <v>77</v>
      </c>
      <c r="AK951" s="51" t="s">
        <v>77</v>
      </c>
      <c r="AL951" s="51" t="s">
        <v>77</v>
      </c>
      <c r="AM951" s="51" t="s">
        <v>77</v>
      </c>
      <c r="AN951" s="51" t="s">
        <v>76</v>
      </c>
      <c r="AO951" s="51" t="s">
        <v>77</v>
      </c>
      <c r="AP951" s="51" t="s">
        <v>77</v>
      </c>
      <c r="AQ951" s="51" t="s">
        <v>77</v>
      </c>
      <c r="AR951" s="51" t="s">
        <v>77</v>
      </c>
      <c r="AS951" s="51" t="s">
        <v>77</v>
      </c>
      <c r="AT951" s="51" t="s">
        <v>77</v>
      </c>
      <c r="AU951" s="51" t="s">
        <v>77</v>
      </c>
      <c r="AV951" s="51" t="s">
        <v>77</v>
      </c>
      <c r="AW951" s="51" t="s">
        <v>77</v>
      </c>
      <c r="AX951" s="51" t="s">
        <v>77</v>
      </c>
      <c r="AY951" s="51" t="s">
        <v>77</v>
      </c>
      <c r="AZ951" s="51" t="s">
        <v>77</v>
      </c>
      <c r="BA951" s="51" t="s">
        <v>77</v>
      </c>
      <c r="BB951" s="51" t="s">
        <v>77</v>
      </c>
      <c r="BC951" s="51" t="s">
        <v>77</v>
      </c>
      <c r="BD951" s="51" t="s">
        <v>77</v>
      </c>
      <c r="BE951" s="49" t="s">
        <v>76</v>
      </c>
      <c r="BF951" s="52">
        <v>0</v>
      </c>
      <c r="BG951" s="53">
        <v>0</v>
      </c>
      <c r="BH951" s="53">
        <v>0</v>
      </c>
      <c r="BI951" s="53">
        <v>0</v>
      </c>
      <c r="BJ951" s="53">
        <v>0</v>
      </c>
      <c r="BK951" s="53">
        <v>0</v>
      </c>
      <c r="BL951" s="53">
        <v>0</v>
      </c>
      <c r="BM951" s="54">
        <f t="shared" si="14"/>
        <v>0</v>
      </c>
      <c r="BO951" t="str">
        <f>VLOOKUP(A951,Startups!$A$3:$B$1596, 2,FALSE)</f>
        <v>Early Stage</v>
      </c>
    </row>
    <row r="952" spans="1:67" s="55" customFormat="1" ht="135" customHeight="1" x14ac:dyDescent="0.2">
      <c r="A952" s="50" t="s">
        <v>8772</v>
      </c>
      <c r="B952" s="51" t="s">
        <v>8773</v>
      </c>
      <c r="C952" s="51" t="s">
        <v>66</v>
      </c>
      <c r="D952" s="51" t="s">
        <v>67</v>
      </c>
      <c r="E952" s="51">
        <v>2014</v>
      </c>
      <c r="F952" s="51" t="s">
        <v>54</v>
      </c>
      <c r="G952" s="51" t="s">
        <v>68</v>
      </c>
      <c r="H952" s="51" t="s">
        <v>8774</v>
      </c>
      <c r="I952" s="49" t="s">
        <v>8775</v>
      </c>
      <c r="J952" s="50" t="s">
        <v>8776</v>
      </c>
      <c r="K952" s="51" t="s">
        <v>8777</v>
      </c>
      <c r="L952" s="51" t="s">
        <v>8778</v>
      </c>
      <c r="M952" s="51" t="s">
        <v>8779</v>
      </c>
      <c r="N952" s="51" t="s">
        <v>8780</v>
      </c>
      <c r="O952" s="49" t="s">
        <v>8781</v>
      </c>
      <c r="P952" s="50" t="s">
        <v>76</v>
      </c>
      <c r="Q952" s="51" t="s">
        <v>76</v>
      </c>
      <c r="R952" s="49" t="s">
        <v>77</v>
      </c>
      <c r="S952" s="50" t="s">
        <v>77</v>
      </c>
      <c r="T952" s="51" t="s">
        <v>77</v>
      </c>
      <c r="U952" s="51" t="s">
        <v>77</v>
      </c>
      <c r="V952" s="51" t="s">
        <v>77</v>
      </c>
      <c r="W952" s="51" t="s">
        <v>76</v>
      </c>
      <c r="X952" s="51" t="s">
        <v>77</v>
      </c>
      <c r="Y952" s="51" t="s">
        <v>77</v>
      </c>
      <c r="Z952" s="51" t="s">
        <v>77</v>
      </c>
      <c r="AA952" s="51" t="s">
        <v>77</v>
      </c>
      <c r="AB952" s="51" t="s">
        <v>77</v>
      </c>
      <c r="AC952" s="51" t="s">
        <v>76</v>
      </c>
      <c r="AD952" s="49" t="s">
        <v>76</v>
      </c>
      <c r="AE952" s="50" t="s">
        <v>77</v>
      </c>
      <c r="AF952" s="51" t="s">
        <v>77</v>
      </c>
      <c r="AG952" s="51" t="s">
        <v>77</v>
      </c>
      <c r="AH952" s="51" t="s">
        <v>77</v>
      </c>
      <c r="AI952" s="51" t="s">
        <v>77</v>
      </c>
      <c r="AJ952" s="51" t="s">
        <v>77</v>
      </c>
      <c r="AK952" s="51" t="s">
        <v>77</v>
      </c>
      <c r="AL952" s="51" t="s">
        <v>77</v>
      </c>
      <c r="AM952" s="51" t="s">
        <v>77</v>
      </c>
      <c r="AN952" s="51" t="s">
        <v>77</v>
      </c>
      <c r="AO952" s="51" t="s">
        <v>77</v>
      </c>
      <c r="AP952" s="51" t="s">
        <v>77</v>
      </c>
      <c r="AQ952" s="51" t="s">
        <v>77</v>
      </c>
      <c r="AR952" s="51" t="s">
        <v>77</v>
      </c>
      <c r="AS952" s="51" t="s">
        <v>77</v>
      </c>
      <c r="AT952" s="51" t="s">
        <v>77</v>
      </c>
      <c r="AU952" s="51" t="s">
        <v>77</v>
      </c>
      <c r="AV952" s="51" t="s">
        <v>77</v>
      </c>
      <c r="AW952" s="51" t="s">
        <v>76</v>
      </c>
      <c r="AX952" s="51" t="s">
        <v>77</v>
      </c>
      <c r="AY952" s="51" t="s">
        <v>77</v>
      </c>
      <c r="AZ952" s="51" t="s">
        <v>77</v>
      </c>
      <c r="BA952" s="51" t="s">
        <v>77</v>
      </c>
      <c r="BB952" s="51" t="s">
        <v>77</v>
      </c>
      <c r="BC952" s="51" t="s">
        <v>77</v>
      </c>
      <c r="BD952" s="51" t="s">
        <v>77</v>
      </c>
      <c r="BE952" s="49" t="s">
        <v>77</v>
      </c>
      <c r="BF952" s="52">
        <v>0</v>
      </c>
      <c r="BG952" s="53">
        <v>0</v>
      </c>
      <c r="BH952" s="53">
        <v>0</v>
      </c>
      <c r="BI952" s="53">
        <v>0</v>
      </c>
      <c r="BJ952" s="53">
        <v>0</v>
      </c>
      <c r="BK952" s="53">
        <v>0</v>
      </c>
      <c r="BL952" s="53">
        <v>0</v>
      </c>
      <c r="BM952" s="54">
        <f t="shared" si="14"/>
        <v>0</v>
      </c>
      <c r="BO952" t="str">
        <f>VLOOKUP(A952,Startups!$A$3:$B$1596, 2,FALSE)</f>
        <v>Early Stage</v>
      </c>
    </row>
    <row r="953" spans="1:67" s="55" customFormat="1" ht="135" customHeight="1" x14ac:dyDescent="0.2">
      <c r="A953" s="50" t="s">
        <v>8782</v>
      </c>
      <c r="B953" s="51" t="s">
        <v>8783</v>
      </c>
      <c r="C953" s="51" t="s">
        <v>8784</v>
      </c>
      <c r="D953" s="51" t="s">
        <v>8785</v>
      </c>
      <c r="E953" s="51">
        <v>2013</v>
      </c>
      <c r="F953" s="51" t="s">
        <v>6143</v>
      </c>
      <c r="G953" s="51" t="s">
        <v>94</v>
      </c>
      <c r="H953" s="51" t="s">
        <v>8786</v>
      </c>
      <c r="I953" s="49" t="s">
        <v>8787</v>
      </c>
      <c r="J953" s="50" t="s">
        <v>8788</v>
      </c>
      <c r="K953" s="51" t="s">
        <v>8789</v>
      </c>
      <c r="L953" s="51" t="s">
        <v>8790</v>
      </c>
      <c r="M953" s="51" t="s">
        <v>8791</v>
      </c>
      <c r="N953" s="51" t="s">
        <v>8792</v>
      </c>
      <c r="O953" s="49" t="s">
        <v>8793</v>
      </c>
      <c r="P953" s="50" t="s">
        <v>77</v>
      </c>
      <c r="Q953" s="51" t="s">
        <v>76</v>
      </c>
      <c r="R953" s="49" t="s">
        <v>77</v>
      </c>
      <c r="S953" s="50" t="s">
        <v>77</v>
      </c>
      <c r="T953" s="51" t="s">
        <v>77</v>
      </c>
      <c r="U953" s="51" t="s">
        <v>76</v>
      </c>
      <c r="V953" s="51" t="s">
        <v>77</v>
      </c>
      <c r="W953" s="51" t="s">
        <v>77</v>
      </c>
      <c r="X953" s="51" t="s">
        <v>76</v>
      </c>
      <c r="Y953" s="51" t="s">
        <v>77</v>
      </c>
      <c r="Z953" s="51" t="s">
        <v>77</v>
      </c>
      <c r="AA953" s="51" t="s">
        <v>77</v>
      </c>
      <c r="AB953" s="51" t="s">
        <v>77</v>
      </c>
      <c r="AC953" s="51" t="s">
        <v>77</v>
      </c>
      <c r="AD953" s="49" t="s">
        <v>76</v>
      </c>
      <c r="AE953" s="50" t="s">
        <v>77</v>
      </c>
      <c r="AF953" s="51" t="s">
        <v>77</v>
      </c>
      <c r="AG953" s="51" t="s">
        <v>76</v>
      </c>
      <c r="AH953" s="51" t="s">
        <v>77</v>
      </c>
      <c r="AI953" s="51" t="s">
        <v>77</v>
      </c>
      <c r="AJ953" s="51" t="s">
        <v>77</v>
      </c>
      <c r="AK953" s="51" t="s">
        <v>77</v>
      </c>
      <c r="AL953" s="51" t="s">
        <v>77</v>
      </c>
      <c r="AM953" s="51" t="s">
        <v>77</v>
      </c>
      <c r="AN953" s="51" t="s">
        <v>77</v>
      </c>
      <c r="AO953" s="51" t="s">
        <v>77</v>
      </c>
      <c r="AP953" s="51" t="s">
        <v>76</v>
      </c>
      <c r="AQ953" s="51" t="s">
        <v>77</v>
      </c>
      <c r="AR953" s="51" t="s">
        <v>77</v>
      </c>
      <c r="AS953" s="51" t="s">
        <v>77</v>
      </c>
      <c r="AT953" s="51" t="s">
        <v>77</v>
      </c>
      <c r="AU953" s="51" t="s">
        <v>77</v>
      </c>
      <c r="AV953" s="51" t="s">
        <v>77</v>
      </c>
      <c r="AW953" s="51" t="s">
        <v>77</v>
      </c>
      <c r="AX953" s="51" t="s">
        <v>77</v>
      </c>
      <c r="AY953" s="51" t="s">
        <v>77</v>
      </c>
      <c r="AZ953" s="51" t="s">
        <v>77</v>
      </c>
      <c r="BA953" s="51" t="s">
        <v>77</v>
      </c>
      <c r="BB953" s="51" t="s">
        <v>77</v>
      </c>
      <c r="BC953" s="51" t="s">
        <v>77</v>
      </c>
      <c r="BD953" s="51" t="s">
        <v>77</v>
      </c>
      <c r="BE953" s="49" t="s">
        <v>77</v>
      </c>
      <c r="BF953" s="52">
        <v>0</v>
      </c>
      <c r="BG953" s="53">
        <v>0</v>
      </c>
      <c r="BH953" s="53">
        <v>0</v>
      </c>
      <c r="BI953" s="53">
        <v>0</v>
      </c>
      <c r="BJ953" s="53">
        <v>0</v>
      </c>
      <c r="BK953" s="53">
        <v>0</v>
      </c>
      <c r="BL953" s="53">
        <v>0</v>
      </c>
      <c r="BM953" s="54">
        <f t="shared" si="14"/>
        <v>0</v>
      </c>
      <c r="BO953" t="str">
        <f>VLOOKUP(A953,Startups!$A$3:$B$1596, 2,FALSE)</f>
        <v>Early Stage</v>
      </c>
    </row>
    <row r="954" spans="1:67" s="55" customFormat="1" ht="135" customHeight="1" x14ac:dyDescent="0.2">
      <c r="A954" s="50" t="s">
        <v>8794</v>
      </c>
      <c r="B954" s="51" t="s">
        <v>8795</v>
      </c>
      <c r="C954" s="51" t="s">
        <v>66</v>
      </c>
      <c r="D954" s="51" t="s">
        <v>67</v>
      </c>
      <c r="E954" s="51">
        <v>2014</v>
      </c>
      <c r="F954" s="51" t="s">
        <v>36</v>
      </c>
      <c r="G954" s="51" t="s">
        <v>94</v>
      </c>
      <c r="H954" s="51" t="s">
        <v>8796</v>
      </c>
      <c r="I954" s="49" t="s">
        <v>8797</v>
      </c>
      <c r="J954" s="50" t="s">
        <v>8798</v>
      </c>
      <c r="K954" s="51" t="s">
        <v>8799</v>
      </c>
      <c r="L954" s="51" t="s">
        <v>8800</v>
      </c>
      <c r="M954" s="51" t="s">
        <v>8801</v>
      </c>
      <c r="N954" s="51" t="s">
        <v>8802</v>
      </c>
      <c r="O954" s="49" t="s">
        <v>8803</v>
      </c>
      <c r="P954" s="50" t="s">
        <v>76</v>
      </c>
      <c r="Q954" s="51" t="s">
        <v>77</v>
      </c>
      <c r="R954" s="49" t="s">
        <v>77</v>
      </c>
      <c r="S954" s="50" t="s">
        <v>77</v>
      </c>
      <c r="T954" s="51" t="s">
        <v>76</v>
      </c>
      <c r="U954" s="51" t="s">
        <v>77</v>
      </c>
      <c r="V954" s="51" t="s">
        <v>77</v>
      </c>
      <c r="W954" s="51" t="s">
        <v>77</v>
      </c>
      <c r="X954" s="51" t="s">
        <v>76</v>
      </c>
      <c r="Y954" s="51" t="s">
        <v>77</v>
      </c>
      <c r="Z954" s="51" t="s">
        <v>77</v>
      </c>
      <c r="AA954" s="51" t="s">
        <v>77</v>
      </c>
      <c r="AB954" s="51" t="s">
        <v>77</v>
      </c>
      <c r="AC954" s="51" t="s">
        <v>77</v>
      </c>
      <c r="AD954" s="49" t="s">
        <v>77</v>
      </c>
      <c r="AE954" s="50" t="s">
        <v>76</v>
      </c>
      <c r="AF954" s="51" t="s">
        <v>77</v>
      </c>
      <c r="AG954" s="51" t="s">
        <v>77</v>
      </c>
      <c r="AH954" s="51" t="s">
        <v>77</v>
      </c>
      <c r="AI954" s="51" t="s">
        <v>77</v>
      </c>
      <c r="AJ954" s="51" t="s">
        <v>77</v>
      </c>
      <c r="AK954" s="51" t="s">
        <v>77</v>
      </c>
      <c r="AL954" s="51" t="s">
        <v>77</v>
      </c>
      <c r="AM954" s="51" t="s">
        <v>77</v>
      </c>
      <c r="AN954" s="51" t="s">
        <v>77</v>
      </c>
      <c r="AO954" s="51" t="s">
        <v>77</v>
      </c>
      <c r="AP954" s="51" t="s">
        <v>77</v>
      </c>
      <c r="AQ954" s="51" t="s">
        <v>77</v>
      </c>
      <c r="AR954" s="51" t="s">
        <v>77</v>
      </c>
      <c r="AS954" s="51" t="s">
        <v>77</v>
      </c>
      <c r="AT954" s="51" t="s">
        <v>77</v>
      </c>
      <c r="AU954" s="51" t="s">
        <v>77</v>
      </c>
      <c r="AV954" s="51" t="s">
        <v>77</v>
      </c>
      <c r="AW954" s="51" t="s">
        <v>77</v>
      </c>
      <c r="AX954" s="51" t="s">
        <v>77</v>
      </c>
      <c r="AY954" s="51" t="s">
        <v>77</v>
      </c>
      <c r="AZ954" s="51" t="s">
        <v>77</v>
      </c>
      <c r="BA954" s="51" t="s">
        <v>77</v>
      </c>
      <c r="BB954" s="51" t="s">
        <v>77</v>
      </c>
      <c r="BC954" s="51" t="s">
        <v>77</v>
      </c>
      <c r="BD954" s="51" t="s">
        <v>77</v>
      </c>
      <c r="BE954" s="49" t="s">
        <v>77</v>
      </c>
      <c r="BF954" s="52">
        <v>0</v>
      </c>
      <c r="BG954" s="53">
        <v>0</v>
      </c>
      <c r="BH954" s="53">
        <v>0</v>
      </c>
      <c r="BI954" s="53">
        <v>0</v>
      </c>
      <c r="BJ954" s="53">
        <v>0</v>
      </c>
      <c r="BK954" s="53">
        <v>0</v>
      </c>
      <c r="BL954" s="53">
        <v>0</v>
      </c>
      <c r="BM954" s="54">
        <f t="shared" si="14"/>
        <v>0</v>
      </c>
      <c r="BO954" t="str">
        <f>VLOOKUP(A954,Startups!$A$3:$B$1596, 2,FALSE)</f>
        <v>Early Stage</v>
      </c>
    </row>
    <row r="955" spans="1:67" s="55" customFormat="1" ht="135" customHeight="1" x14ac:dyDescent="0.2">
      <c r="A955" s="50" t="s">
        <v>8804</v>
      </c>
      <c r="B955" s="51" t="s">
        <v>8805</v>
      </c>
      <c r="C955" s="51" t="s">
        <v>1246</v>
      </c>
      <c r="D955" s="51" t="s">
        <v>1247</v>
      </c>
      <c r="E955" s="51">
        <v>2015</v>
      </c>
      <c r="F955" s="51" t="s">
        <v>246</v>
      </c>
      <c r="G955" s="51" t="s">
        <v>94</v>
      </c>
      <c r="H955" s="51" t="s">
        <v>8806</v>
      </c>
      <c r="I955" s="49" t="s">
        <v>8807</v>
      </c>
      <c r="J955" s="50" t="s">
        <v>8808</v>
      </c>
      <c r="K955" s="51" t="s">
        <v>8809</v>
      </c>
      <c r="L955" s="51" t="s">
        <v>8810</v>
      </c>
      <c r="M955" s="51" t="s">
        <v>8811</v>
      </c>
      <c r="N955" s="51" t="s">
        <v>8812</v>
      </c>
      <c r="O955" s="49" t="s">
        <v>8813</v>
      </c>
      <c r="P955" s="50" t="s">
        <v>76</v>
      </c>
      <c r="Q955" s="51" t="s">
        <v>77</v>
      </c>
      <c r="R955" s="49" t="s">
        <v>77</v>
      </c>
      <c r="S955" s="50" t="s">
        <v>77</v>
      </c>
      <c r="T955" s="51" t="s">
        <v>76</v>
      </c>
      <c r="U955" s="51" t="s">
        <v>77</v>
      </c>
      <c r="V955" s="51" t="s">
        <v>77</v>
      </c>
      <c r="W955" s="51" t="s">
        <v>77</v>
      </c>
      <c r="X955" s="51" t="s">
        <v>76</v>
      </c>
      <c r="Y955" s="51" t="s">
        <v>77</v>
      </c>
      <c r="Z955" s="51" t="s">
        <v>77</v>
      </c>
      <c r="AA955" s="51" t="s">
        <v>77</v>
      </c>
      <c r="AB955" s="51" t="s">
        <v>77</v>
      </c>
      <c r="AC955" s="51" t="s">
        <v>76</v>
      </c>
      <c r="AD955" s="49" t="s">
        <v>77</v>
      </c>
      <c r="AE955" s="50" t="s">
        <v>76</v>
      </c>
      <c r="AF955" s="51" t="s">
        <v>77</v>
      </c>
      <c r="AG955" s="51" t="s">
        <v>77</v>
      </c>
      <c r="AH955" s="51" t="s">
        <v>77</v>
      </c>
      <c r="AI955" s="51" t="s">
        <v>77</v>
      </c>
      <c r="AJ955" s="51" t="s">
        <v>77</v>
      </c>
      <c r="AK955" s="51" t="s">
        <v>77</v>
      </c>
      <c r="AL955" s="51" t="s">
        <v>77</v>
      </c>
      <c r="AM955" s="51" t="s">
        <v>77</v>
      </c>
      <c r="AN955" s="51" t="s">
        <v>77</v>
      </c>
      <c r="AO955" s="51" t="s">
        <v>76</v>
      </c>
      <c r="AP955" s="51" t="s">
        <v>77</v>
      </c>
      <c r="AQ955" s="51" t="s">
        <v>77</v>
      </c>
      <c r="AR955" s="51" t="s">
        <v>77</v>
      </c>
      <c r="AS955" s="51" t="s">
        <v>77</v>
      </c>
      <c r="AT955" s="51" t="s">
        <v>77</v>
      </c>
      <c r="AU955" s="51" t="s">
        <v>77</v>
      </c>
      <c r="AV955" s="51" t="s">
        <v>77</v>
      </c>
      <c r="AW955" s="51" t="s">
        <v>77</v>
      </c>
      <c r="AX955" s="51" t="s">
        <v>77</v>
      </c>
      <c r="AY955" s="51" t="s">
        <v>77</v>
      </c>
      <c r="AZ955" s="51" t="s">
        <v>77</v>
      </c>
      <c r="BA955" s="51" t="s">
        <v>77</v>
      </c>
      <c r="BB955" s="51" t="s">
        <v>77</v>
      </c>
      <c r="BC955" s="51" t="s">
        <v>77</v>
      </c>
      <c r="BD955" s="51" t="s">
        <v>77</v>
      </c>
      <c r="BE955" s="49" t="s">
        <v>77</v>
      </c>
      <c r="BF955" s="52">
        <v>0</v>
      </c>
      <c r="BG955" s="53">
        <v>0</v>
      </c>
      <c r="BH955" s="53">
        <v>0</v>
      </c>
      <c r="BI955" s="53">
        <v>0</v>
      </c>
      <c r="BJ955" s="53">
        <v>0</v>
      </c>
      <c r="BK955" s="53">
        <v>0</v>
      </c>
      <c r="BL955" s="53">
        <v>0</v>
      </c>
      <c r="BM955" s="54">
        <f t="shared" si="14"/>
        <v>0</v>
      </c>
      <c r="BO955" t="str">
        <f>VLOOKUP(A955,Startups!$A$3:$B$1596, 2,FALSE)</f>
        <v>Early Stage</v>
      </c>
    </row>
    <row r="956" spans="1:67" s="55" customFormat="1" ht="135" customHeight="1" x14ac:dyDescent="0.2">
      <c r="A956" s="50" t="s">
        <v>8814</v>
      </c>
      <c r="B956" s="51" t="s">
        <v>8815</v>
      </c>
      <c r="C956" s="51" t="s">
        <v>1027</v>
      </c>
      <c r="D956" s="51" t="s">
        <v>2710</v>
      </c>
      <c r="E956" s="51">
        <v>2015</v>
      </c>
      <c r="F956" s="51" t="s">
        <v>268</v>
      </c>
      <c r="G956" s="51" t="s">
        <v>94</v>
      </c>
      <c r="H956" s="51" t="s">
        <v>8816</v>
      </c>
      <c r="I956" s="49" t="s">
        <v>8817</v>
      </c>
      <c r="J956" s="50" t="s">
        <v>8818</v>
      </c>
      <c r="K956" s="51" t="s">
        <v>8819</v>
      </c>
      <c r="L956" s="51" t="s">
        <v>8820</v>
      </c>
      <c r="M956" s="51" t="s">
        <v>8821</v>
      </c>
      <c r="N956" s="51" t="s">
        <v>8822</v>
      </c>
      <c r="O956" s="49" t="s">
        <v>8823</v>
      </c>
      <c r="P956" s="50" t="s">
        <v>76</v>
      </c>
      <c r="Q956" s="51" t="s">
        <v>77</v>
      </c>
      <c r="R956" s="49" t="s">
        <v>77</v>
      </c>
      <c r="S956" s="50" t="s">
        <v>77</v>
      </c>
      <c r="T956" s="51" t="s">
        <v>76</v>
      </c>
      <c r="U956" s="51" t="s">
        <v>77</v>
      </c>
      <c r="V956" s="51" t="s">
        <v>76</v>
      </c>
      <c r="W956" s="51" t="s">
        <v>77</v>
      </c>
      <c r="X956" s="51" t="s">
        <v>77</v>
      </c>
      <c r="Y956" s="51" t="s">
        <v>77</v>
      </c>
      <c r="Z956" s="51" t="s">
        <v>77</v>
      </c>
      <c r="AA956" s="51" t="s">
        <v>77</v>
      </c>
      <c r="AB956" s="51" t="s">
        <v>77</v>
      </c>
      <c r="AC956" s="51" t="s">
        <v>76</v>
      </c>
      <c r="AD956" s="49" t="s">
        <v>77</v>
      </c>
      <c r="AE956" s="50" t="s">
        <v>77</v>
      </c>
      <c r="AF956" s="51" t="s">
        <v>77</v>
      </c>
      <c r="AG956" s="51" t="s">
        <v>77</v>
      </c>
      <c r="AH956" s="51" t="s">
        <v>77</v>
      </c>
      <c r="AI956" s="51" t="s">
        <v>77</v>
      </c>
      <c r="AJ956" s="51" t="s">
        <v>77</v>
      </c>
      <c r="AK956" s="51" t="s">
        <v>77</v>
      </c>
      <c r="AL956" s="51" t="s">
        <v>77</v>
      </c>
      <c r="AM956" s="51" t="s">
        <v>77</v>
      </c>
      <c r="AN956" s="51" t="s">
        <v>77</v>
      </c>
      <c r="AO956" s="51" t="s">
        <v>76</v>
      </c>
      <c r="AP956" s="51" t="s">
        <v>77</v>
      </c>
      <c r="AQ956" s="51" t="s">
        <v>77</v>
      </c>
      <c r="AR956" s="51" t="s">
        <v>77</v>
      </c>
      <c r="AS956" s="51" t="s">
        <v>77</v>
      </c>
      <c r="AT956" s="51" t="s">
        <v>77</v>
      </c>
      <c r="AU956" s="51" t="s">
        <v>77</v>
      </c>
      <c r="AV956" s="51" t="s">
        <v>77</v>
      </c>
      <c r="AW956" s="51" t="s">
        <v>76</v>
      </c>
      <c r="AX956" s="51" t="s">
        <v>77</v>
      </c>
      <c r="AY956" s="51" t="s">
        <v>77</v>
      </c>
      <c r="AZ956" s="51" t="s">
        <v>77</v>
      </c>
      <c r="BA956" s="51" t="s">
        <v>77</v>
      </c>
      <c r="BB956" s="51" t="s">
        <v>77</v>
      </c>
      <c r="BC956" s="51" t="s">
        <v>77</v>
      </c>
      <c r="BD956" s="51" t="s">
        <v>77</v>
      </c>
      <c r="BE956" s="49" t="s">
        <v>77</v>
      </c>
      <c r="BF956" s="52">
        <v>0</v>
      </c>
      <c r="BG956" s="53">
        <v>0</v>
      </c>
      <c r="BH956" s="53">
        <v>0</v>
      </c>
      <c r="BI956" s="53">
        <v>0</v>
      </c>
      <c r="BJ956" s="53">
        <v>0</v>
      </c>
      <c r="BK956" s="53">
        <v>0</v>
      </c>
      <c r="BL956" s="53">
        <v>0</v>
      </c>
      <c r="BM956" s="54">
        <f t="shared" si="14"/>
        <v>0</v>
      </c>
      <c r="BO956" t="str">
        <f>VLOOKUP(A956,Startups!$A$3:$B$1596, 2,FALSE)</f>
        <v>Early Stage</v>
      </c>
    </row>
    <row r="957" spans="1:67" s="55" customFormat="1" ht="135" customHeight="1" x14ac:dyDescent="0.2">
      <c r="A957" s="50" t="s">
        <v>8824</v>
      </c>
      <c r="B957" s="51" t="s">
        <v>8825</v>
      </c>
      <c r="C957" s="51" t="s">
        <v>66</v>
      </c>
      <c r="D957" s="51" t="s">
        <v>67</v>
      </c>
      <c r="E957" s="51">
        <v>2010</v>
      </c>
      <c r="F957" s="51" t="s">
        <v>8826</v>
      </c>
      <c r="G957" s="51" t="s">
        <v>68</v>
      </c>
      <c r="H957" s="51" t="s">
        <v>8827</v>
      </c>
      <c r="I957" s="49" t="s">
        <v>8828</v>
      </c>
      <c r="J957" s="50" t="s">
        <v>8829</v>
      </c>
      <c r="K957" s="51" t="s">
        <v>8830</v>
      </c>
      <c r="L957" s="51" t="s">
        <v>8831</v>
      </c>
      <c r="M957" s="51" t="s">
        <v>8832</v>
      </c>
      <c r="N957" s="51" t="s">
        <v>8833</v>
      </c>
      <c r="O957" s="49" t="s">
        <v>8834</v>
      </c>
      <c r="P957" s="50" t="s">
        <v>76</v>
      </c>
      <c r="Q957" s="51" t="s">
        <v>77</v>
      </c>
      <c r="R957" s="49" t="s">
        <v>77</v>
      </c>
      <c r="S957" s="50" t="s">
        <v>77</v>
      </c>
      <c r="T957" s="51" t="s">
        <v>77</v>
      </c>
      <c r="U957" s="51" t="s">
        <v>76</v>
      </c>
      <c r="V957" s="51" t="s">
        <v>77</v>
      </c>
      <c r="W957" s="51" t="s">
        <v>77</v>
      </c>
      <c r="X957" s="51" t="s">
        <v>77</v>
      </c>
      <c r="Y957" s="51" t="s">
        <v>77</v>
      </c>
      <c r="Z957" s="51" t="s">
        <v>77</v>
      </c>
      <c r="AA957" s="51" t="s">
        <v>77</v>
      </c>
      <c r="AB957" s="51" t="s">
        <v>77</v>
      </c>
      <c r="AC957" s="51" t="s">
        <v>77</v>
      </c>
      <c r="AD957" s="49" t="s">
        <v>77</v>
      </c>
      <c r="AE957" s="50" t="s">
        <v>77</v>
      </c>
      <c r="AF957" s="51" t="s">
        <v>77</v>
      </c>
      <c r="AG957" s="51" t="s">
        <v>77</v>
      </c>
      <c r="AH957" s="51" t="s">
        <v>77</v>
      </c>
      <c r="AI957" s="51" t="s">
        <v>77</v>
      </c>
      <c r="AJ957" s="51" t="s">
        <v>77</v>
      </c>
      <c r="AK957" s="51" t="s">
        <v>77</v>
      </c>
      <c r="AL957" s="51" t="s">
        <v>77</v>
      </c>
      <c r="AM957" s="51" t="s">
        <v>77</v>
      </c>
      <c r="AN957" s="51" t="s">
        <v>77</v>
      </c>
      <c r="AO957" s="51" t="s">
        <v>77</v>
      </c>
      <c r="AP957" s="51" t="s">
        <v>76</v>
      </c>
      <c r="AQ957" s="51" t="s">
        <v>77</v>
      </c>
      <c r="AR957" s="51" t="s">
        <v>76</v>
      </c>
      <c r="AS957" s="51" t="s">
        <v>77</v>
      </c>
      <c r="AT957" s="51" t="s">
        <v>77</v>
      </c>
      <c r="AU957" s="51" t="s">
        <v>77</v>
      </c>
      <c r="AV957" s="51" t="s">
        <v>77</v>
      </c>
      <c r="AW957" s="51" t="s">
        <v>77</v>
      </c>
      <c r="AX957" s="51" t="s">
        <v>77</v>
      </c>
      <c r="AY957" s="51" t="s">
        <v>77</v>
      </c>
      <c r="AZ957" s="51" t="s">
        <v>77</v>
      </c>
      <c r="BA957" s="51" t="s">
        <v>77</v>
      </c>
      <c r="BB957" s="51" t="s">
        <v>77</v>
      </c>
      <c r="BC957" s="51" t="s">
        <v>77</v>
      </c>
      <c r="BD957" s="51" t="s">
        <v>77</v>
      </c>
      <c r="BE957" s="49" t="s">
        <v>77</v>
      </c>
      <c r="BF957" s="52">
        <v>0</v>
      </c>
      <c r="BG957" s="53">
        <v>0</v>
      </c>
      <c r="BH957" s="53">
        <v>0</v>
      </c>
      <c r="BI957" s="53">
        <v>0</v>
      </c>
      <c r="BJ957" s="53">
        <v>0</v>
      </c>
      <c r="BK957" s="53">
        <v>0</v>
      </c>
      <c r="BL957" s="53">
        <v>0</v>
      </c>
      <c r="BM957" s="54">
        <f t="shared" si="14"/>
        <v>0</v>
      </c>
      <c r="BO957" t="str">
        <f>VLOOKUP(A957,Startups!$A$3:$B$1596, 2,FALSE)</f>
        <v>Normal</v>
      </c>
    </row>
    <row r="958" spans="1:67" s="55" customFormat="1" ht="135" customHeight="1" x14ac:dyDescent="0.2">
      <c r="A958" s="50" t="s">
        <v>8835</v>
      </c>
      <c r="B958" s="51" t="s">
        <v>8836</v>
      </c>
      <c r="C958" s="51" t="s">
        <v>545</v>
      </c>
      <c r="D958" s="51" t="s">
        <v>546</v>
      </c>
      <c r="E958" s="51">
        <v>2012</v>
      </c>
      <c r="F958" s="51" t="s">
        <v>59</v>
      </c>
      <c r="G958" s="51" t="s">
        <v>94</v>
      </c>
      <c r="H958" s="51" t="s">
        <v>8837</v>
      </c>
      <c r="I958" s="49" t="s">
        <v>8838</v>
      </c>
      <c r="J958" s="50" t="s">
        <v>8839</v>
      </c>
      <c r="K958" s="51" t="s">
        <v>8838</v>
      </c>
      <c r="L958" s="51" t="s">
        <v>8840</v>
      </c>
      <c r="M958" s="51" t="s">
        <v>8841</v>
      </c>
      <c r="N958" s="51" t="s">
        <v>8842</v>
      </c>
      <c r="O958" s="49" t="s">
        <v>8843</v>
      </c>
      <c r="P958" s="50" t="s">
        <v>77</v>
      </c>
      <c r="Q958" s="51" t="s">
        <v>76</v>
      </c>
      <c r="R958" s="49" t="s">
        <v>77</v>
      </c>
      <c r="S958" s="50" t="s">
        <v>76</v>
      </c>
      <c r="T958" s="51" t="s">
        <v>76</v>
      </c>
      <c r="U958" s="51" t="s">
        <v>77</v>
      </c>
      <c r="V958" s="51" t="s">
        <v>77</v>
      </c>
      <c r="W958" s="51" t="s">
        <v>77</v>
      </c>
      <c r="X958" s="51" t="s">
        <v>77</v>
      </c>
      <c r="Y958" s="51" t="s">
        <v>77</v>
      </c>
      <c r="Z958" s="51" t="s">
        <v>77</v>
      </c>
      <c r="AA958" s="51" t="s">
        <v>77</v>
      </c>
      <c r="AB958" s="51" t="s">
        <v>77</v>
      </c>
      <c r="AC958" s="51" t="s">
        <v>76</v>
      </c>
      <c r="AD958" s="49" t="s">
        <v>77</v>
      </c>
      <c r="AE958" s="50" t="s">
        <v>77</v>
      </c>
      <c r="AF958" s="51" t="s">
        <v>77</v>
      </c>
      <c r="AG958" s="51" t="s">
        <v>77</v>
      </c>
      <c r="AH958" s="51" t="s">
        <v>77</v>
      </c>
      <c r="AI958" s="51" t="s">
        <v>77</v>
      </c>
      <c r="AJ958" s="51" t="s">
        <v>77</v>
      </c>
      <c r="AK958" s="51" t="s">
        <v>77</v>
      </c>
      <c r="AL958" s="51" t="s">
        <v>77</v>
      </c>
      <c r="AM958" s="51" t="s">
        <v>77</v>
      </c>
      <c r="AN958" s="51" t="s">
        <v>77</v>
      </c>
      <c r="AO958" s="51" t="s">
        <v>77</v>
      </c>
      <c r="AP958" s="51" t="s">
        <v>77</v>
      </c>
      <c r="AQ958" s="51" t="s">
        <v>77</v>
      </c>
      <c r="AR958" s="51" t="s">
        <v>77</v>
      </c>
      <c r="AS958" s="51" t="s">
        <v>77</v>
      </c>
      <c r="AT958" s="51" t="s">
        <v>77</v>
      </c>
      <c r="AU958" s="51" t="s">
        <v>77</v>
      </c>
      <c r="AV958" s="51" t="s">
        <v>77</v>
      </c>
      <c r="AW958" s="51" t="s">
        <v>77</v>
      </c>
      <c r="AX958" s="51" t="s">
        <v>77</v>
      </c>
      <c r="AY958" s="51" t="s">
        <v>77</v>
      </c>
      <c r="AZ958" s="51" t="s">
        <v>77</v>
      </c>
      <c r="BA958" s="51" t="s">
        <v>77</v>
      </c>
      <c r="BB958" s="51" t="s">
        <v>76</v>
      </c>
      <c r="BC958" s="51" t="s">
        <v>77</v>
      </c>
      <c r="BD958" s="51" t="s">
        <v>77</v>
      </c>
      <c r="BE958" s="49" t="s">
        <v>77</v>
      </c>
      <c r="BF958" s="52">
        <v>0</v>
      </c>
      <c r="BG958" s="53">
        <v>0</v>
      </c>
      <c r="BH958" s="53">
        <v>0</v>
      </c>
      <c r="BI958" s="53">
        <v>0</v>
      </c>
      <c r="BJ958" s="53">
        <v>0</v>
      </c>
      <c r="BK958" s="53">
        <v>0</v>
      </c>
      <c r="BL958" s="53">
        <v>0</v>
      </c>
      <c r="BM958" s="54">
        <f t="shared" si="14"/>
        <v>0</v>
      </c>
      <c r="BO958" t="str">
        <f>VLOOKUP(A958,Startups!$A$3:$B$1596, 2,FALSE)</f>
        <v>Normal</v>
      </c>
    </row>
    <row r="959" spans="1:67" s="55" customFormat="1" ht="135" customHeight="1" x14ac:dyDescent="0.2">
      <c r="A959" s="50" t="s">
        <v>8844</v>
      </c>
      <c r="B959" s="51" t="s">
        <v>8845</v>
      </c>
      <c r="C959" s="51" t="s">
        <v>915</v>
      </c>
      <c r="D959" s="51" t="s">
        <v>8846</v>
      </c>
      <c r="E959" s="51">
        <v>2014</v>
      </c>
      <c r="F959" s="51" t="s">
        <v>831</v>
      </c>
      <c r="G959" s="51" t="s">
        <v>68</v>
      </c>
      <c r="H959" s="51" t="s">
        <v>8847</v>
      </c>
      <c r="I959" s="49" t="s">
        <v>8848</v>
      </c>
      <c r="J959" s="50" t="s">
        <v>8849</v>
      </c>
      <c r="K959" s="51" t="s">
        <v>8850</v>
      </c>
      <c r="L959" s="51" t="s">
        <v>8851</v>
      </c>
      <c r="M959" s="51" t="s">
        <v>8852</v>
      </c>
      <c r="N959" s="51" t="s">
        <v>8853</v>
      </c>
      <c r="O959" s="49" t="s">
        <v>8854</v>
      </c>
      <c r="P959" s="50" t="s">
        <v>76</v>
      </c>
      <c r="Q959" s="51" t="s">
        <v>76</v>
      </c>
      <c r="R959" s="49" t="s">
        <v>77</v>
      </c>
      <c r="S959" s="50" t="s">
        <v>77</v>
      </c>
      <c r="T959" s="51" t="s">
        <v>77</v>
      </c>
      <c r="U959" s="51" t="s">
        <v>77</v>
      </c>
      <c r="V959" s="51" t="s">
        <v>77</v>
      </c>
      <c r="W959" s="51" t="s">
        <v>77</v>
      </c>
      <c r="X959" s="51" t="s">
        <v>77</v>
      </c>
      <c r="Y959" s="51" t="s">
        <v>76</v>
      </c>
      <c r="Z959" s="51" t="s">
        <v>77</v>
      </c>
      <c r="AA959" s="51" t="s">
        <v>77</v>
      </c>
      <c r="AB959" s="51" t="s">
        <v>76</v>
      </c>
      <c r="AC959" s="51" t="s">
        <v>77</v>
      </c>
      <c r="AD959" s="49" t="s">
        <v>77</v>
      </c>
      <c r="AE959" s="50" t="s">
        <v>77</v>
      </c>
      <c r="AF959" s="51" t="s">
        <v>77</v>
      </c>
      <c r="AG959" s="51" t="s">
        <v>77</v>
      </c>
      <c r="AH959" s="51" t="s">
        <v>77</v>
      </c>
      <c r="AI959" s="51" t="s">
        <v>77</v>
      </c>
      <c r="AJ959" s="51" t="s">
        <v>77</v>
      </c>
      <c r="AK959" s="51" t="s">
        <v>77</v>
      </c>
      <c r="AL959" s="51" t="s">
        <v>77</v>
      </c>
      <c r="AM959" s="51" t="s">
        <v>77</v>
      </c>
      <c r="AN959" s="51" t="s">
        <v>77</v>
      </c>
      <c r="AO959" s="51" t="s">
        <v>77</v>
      </c>
      <c r="AP959" s="51" t="s">
        <v>77</v>
      </c>
      <c r="AQ959" s="51" t="s">
        <v>77</v>
      </c>
      <c r="AR959" s="51" t="s">
        <v>76</v>
      </c>
      <c r="AS959" s="51" t="s">
        <v>77</v>
      </c>
      <c r="AT959" s="51" t="s">
        <v>77</v>
      </c>
      <c r="AU959" s="51" t="s">
        <v>77</v>
      </c>
      <c r="AV959" s="51" t="s">
        <v>77</v>
      </c>
      <c r="AW959" s="51" t="s">
        <v>77</v>
      </c>
      <c r="AX959" s="51" t="s">
        <v>77</v>
      </c>
      <c r="AY959" s="51" t="s">
        <v>77</v>
      </c>
      <c r="AZ959" s="51" t="s">
        <v>77</v>
      </c>
      <c r="BA959" s="51" t="s">
        <v>77</v>
      </c>
      <c r="BB959" s="51" t="s">
        <v>77</v>
      </c>
      <c r="BC959" s="51" t="s">
        <v>76</v>
      </c>
      <c r="BD959" s="51" t="s">
        <v>77</v>
      </c>
      <c r="BE959" s="49" t="s">
        <v>77</v>
      </c>
      <c r="BF959" s="52">
        <v>0</v>
      </c>
      <c r="BG959" s="53">
        <v>0</v>
      </c>
      <c r="BH959" s="53">
        <v>0</v>
      </c>
      <c r="BI959" s="53">
        <v>0</v>
      </c>
      <c r="BJ959" s="53">
        <v>0</v>
      </c>
      <c r="BK959" s="53">
        <v>0</v>
      </c>
      <c r="BL959" s="53">
        <v>0</v>
      </c>
      <c r="BM959" s="54">
        <f t="shared" si="14"/>
        <v>0</v>
      </c>
      <c r="BO959" t="str">
        <f>VLOOKUP(A959,Startups!$A$3:$B$1596, 2,FALSE)</f>
        <v>Early Stage</v>
      </c>
    </row>
    <row r="960" spans="1:67" s="55" customFormat="1" ht="135" customHeight="1" x14ac:dyDescent="0.2">
      <c r="A960" s="50" t="s">
        <v>8855</v>
      </c>
      <c r="B960" s="51" t="s">
        <v>8856</v>
      </c>
      <c r="C960" s="51" t="s">
        <v>141</v>
      </c>
      <c r="D960" s="51" t="s">
        <v>142</v>
      </c>
      <c r="E960" s="51">
        <v>2015</v>
      </c>
      <c r="F960" s="51" t="s">
        <v>46</v>
      </c>
      <c r="G960" s="51" t="s">
        <v>68</v>
      </c>
      <c r="H960" s="51" t="s">
        <v>8857</v>
      </c>
      <c r="I960" s="49" t="s">
        <v>8858</v>
      </c>
      <c r="J960" s="50" t="s">
        <v>8859</v>
      </c>
      <c r="K960" s="51" t="s">
        <v>8860</v>
      </c>
      <c r="L960" s="51" t="s">
        <v>8861</v>
      </c>
      <c r="M960" s="51" t="s">
        <v>8862</v>
      </c>
      <c r="N960" s="51" t="s">
        <v>8863</v>
      </c>
      <c r="O960" s="49" t="s">
        <v>8864</v>
      </c>
      <c r="P960" s="50" t="s">
        <v>76</v>
      </c>
      <c r="Q960" s="51" t="s">
        <v>77</v>
      </c>
      <c r="R960" s="49" t="s">
        <v>77</v>
      </c>
      <c r="S960" s="50" t="s">
        <v>77</v>
      </c>
      <c r="T960" s="51" t="s">
        <v>77</v>
      </c>
      <c r="U960" s="51" t="s">
        <v>77</v>
      </c>
      <c r="V960" s="51" t="s">
        <v>77</v>
      </c>
      <c r="W960" s="51" t="s">
        <v>77</v>
      </c>
      <c r="X960" s="51" t="s">
        <v>76</v>
      </c>
      <c r="Y960" s="51" t="s">
        <v>77</v>
      </c>
      <c r="Z960" s="51" t="s">
        <v>77</v>
      </c>
      <c r="AA960" s="51" t="s">
        <v>77</v>
      </c>
      <c r="AB960" s="51" t="s">
        <v>76</v>
      </c>
      <c r="AC960" s="51" t="s">
        <v>76</v>
      </c>
      <c r="AD960" s="49" t="s">
        <v>77</v>
      </c>
      <c r="AE960" s="50" t="s">
        <v>77</v>
      </c>
      <c r="AF960" s="51" t="s">
        <v>77</v>
      </c>
      <c r="AG960" s="51" t="s">
        <v>77</v>
      </c>
      <c r="AH960" s="51" t="s">
        <v>77</v>
      </c>
      <c r="AI960" s="51" t="s">
        <v>77</v>
      </c>
      <c r="AJ960" s="51" t="s">
        <v>77</v>
      </c>
      <c r="AK960" s="51" t="s">
        <v>77</v>
      </c>
      <c r="AL960" s="51" t="s">
        <v>77</v>
      </c>
      <c r="AM960" s="51" t="s">
        <v>77</v>
      </c>
      <c r="AN960" s="51" t="s">
        <v>77</v>
      </c>
      <c r="AO960" s="51" t="s">
        <v>76</v>
      </c>
      <c r="AP960" s="51" t="s">
        <v>77</v>
      </c>
      <c r="AQ960" s="51" t="s">
        <v>77</v>
      </c>
      <c r="AR960" s="51" t="s">
        <v>77</v>
      </c>
      <c r="AS960" s="51" t="s">
        <v>77</v>
      </c>
      <c r="AT960" s="51" t="s">
        <v>77</v>
      </c>
      <c r="AU960" s="51" t="s">
        <v>77</v>
      </c>
      <c r="AV960" s="51" t="s">
        <v>77</v>
      </c>
      <c r="AW960" s="51" t="s">
        <v>77</v>
      </c>
      <c r="AX960" s="51" t="s">
        <v>77</v>
      </c>
      <c r="AY960" s="51" t="s">
        <v>77</v>
      </c>
      <c r="AZ960" s="51" t="s">
        <v>77</v>
      </c>
      <c r="BA960" s="51" t="s">
        <v>77</v>
      </c>
      <c r="BB960" s="51" t="s">
        <v>77</v>
      </c>
      <c r="BC960" s="51" t="s">
        <v>77</v>
      </c>
      <c r="BD960" s="51" t="s">
        <v>77</v>
      </c>
      <c r="BE960" s="49" t="s">
        <v>77</v>
      </c>
      <c r="BF960" s="52">
        <v>0</v>
      </c>
      <c r="BG960" s="53">
        <v>0</v>
      </c>
      <c r="BH960" s="53">
        <v>0</v>
      </c>
      <c r="BI960" s="53">
        <v>0</v>
      </c>
      <c r="BJ960" s="53">
        <v>0</v>
      </c>
      <c r="BK960" s="53">
        <v>0</v>
      </c>
      <c r="BL960" s="53">
        <v>0</v>
      </c>
      <c r="BM960" s="54">
        <f t="shared" si="14"/>
        <v>0</v>
      </c>
      <c r="BO960" t="str">
        <f>VLOOKUP(A960,Startups!$A$3:$B$1596, 2,FALSE)</f>
        <v>Early Stage</v>
      </c>
    </row>
    <row r="961" spans="1:67" s="55" customFormat="1" ht="135" customHeight="1" x14ac:dyDescent="0.2">
      <c r="A961" s="50" t="s">
        <v>8865</v>
      </c>
      <c r="B961" s="51" t="s">
        <v>8866</v>
      </c>
      <c r="C961" s="51" t="s">
        <v>681</v>
      </c>
      <c r="D961" s="51" t="s">
        <v>682</v>
      </c>
      <c r="E961" s="51">
        <v>2015</v>
      </c>
      <c r="F961" s="51" t="s">
        <v>49</v>
      </c>
      <c r="G961" s="51" t="s">
        <v>94</v>
      </c>
      <c r="H961" s="51" t="s">
        <v>8867</v>
      </c>
      <c r="I961" s="49" t="s">
        <v>8868</v>
      </c>
      <c r="J961" s="50" t="s">
        <v>8869</v>
      </c>
      <c r="K961" s="51" t="s">
        <v>8870</v>
      </c>
      <c r="L961" s="51" t="s">
        <v>8871</v>
      </c>
      <c r="M961" s="51" t="s">
        <v>8872</v>
      </c>
      <c r="N961" s="51" t="s">
        <v>8873</v>
      </c>
      <c r="O961" s="49" t="s">
        <v>8874</v>
      </c>
      <c r="P961" s="50" t="s">
        <v>76</v>
      </c>
      <c r="Q961" s="51" t="s">
        <v>77</v>
      </c>
      <c r="R961" s="49" t="s">
        <v>77</v>
      </c>
      <c r="S961" s="50" t="s">
        <v>77</v>
      </c>
      <c r="T961" s="51" t="s">
        <v>77</v>
      </c>
      <c r="U961" s="51" t="s">
        <v>77</v>
      </c>
      <c r="V961" s="51" t="s">
        <v>77</v>
      </c>
      <c r="W961" s="51" t="s">
        <v>76</v>
      </c>
      <c r="X961" s="51" t="s">
        <v>76</v>
      </c>
      <c r="Y961" s="51" t="s">
        <v>76</v>
      </c>
      <c r="Z961" s="51" t="s">
        <v>77</v>
      </c>
      <c r="AA961" s="51" t="s">
        <v>77</v>
      </c>
      <c r="AB961" s="51" t="s">
        <v>77</v>
      </c>
      <c r="AC961" s="51" t="s">
        <v>77</v>
      </c>
      <c r="AD961" s="49" t="s">
        <v>77</v>
      </c>
      <c r="AE961" s="50" t="s">
        <v>77</v>
      </c>
      <c r="AF961" s="51" t="s">
        <v>77</v>
      </c>
      <c r="AG961" s="51" t="s">
        <v>77</v>
      </c>
      <c r="AH961" s="51" t="s">
        <v>77</v>
      </c>
      <c r="AI961" s="51" t="s">
        <v>77</v>
      </c>
      <c r="AJ961" s="51" t="s">
        <v>77</v>
      </c>
      <c r="AK961" s="51" t="s">
        <v>77</v>
      </c>
      <c r="AL961" s="51" t="s">
        <v>77</v>
      </c>
      <c r="AM961" s="51" t="s">
        <v>77</v>
      </c>
      <c r="AN961" s="51" t="s">
        <v>77</v>
      </c>
      <c r="AO961" s="51" t="s">
        <v>77</v>
      </c>
      <c r="AP961" s="51" t="s">
        <v>77</v>
      </c>
      <c r="AQ961" s="51" t="s">
        <v>77</v>
      </c>
      <c r="AR961" s="51" t="s">
        <v>76</v>
      </c>
      <c r="AS961" s="51" t="s">
        <v>77</v>
      </c>
      <c r="AT961" s="51" t="s">
        <v>77</v>
      </c>
      <c r="AU961" s="51" t="s">
        <v>77</v>
      </c>
      <c r="AV961" s="51" t="s">
        <v>77</v>
      </c>
      <c r="AW961" s="51" t="s">
        <v>77</v>
      </c>
      <c r="AX961" s="51" t="s">
        <v>77</v>
      </c>
      <c r="AY961" s="51" t="s">
        <v>77</v>
      </c>
      <c r="AZ961" s="51" t="s">
        <v>77</v>
      </c>
      <c r="BA961" s="51" t="s">
        <v>77</v>
      </c>
      <c r="BB961" s="51" t="s">
        <v>77</v>
      </c>
      <c r="BC961" s="51" t="s">
        <v>77</v>
      </c>
      <c r="BD961" s="51" t="s">
        <v>77</v>
      </c>
      <c r="BE961" s="49" t="s">
        <v>77</v>
      </c>
      <c r="BF961" s="52">
        <v>0</v>
      </c>
      <c r="BG961" s="53">
        <v>0</v>
      </c>
      <c r="BH961" s="53">
        <v>0</v>
      </c>
      <c r="BI961" s="53">
        <v>0</v>
      </c>
      <c r="BJ961" s="53">
        <v>0</v>
      </c>
      <c r="BK961" s="53">
        <v>0</v>
      </c>
      <c r="BL961" s="53">
        <v>0</v>
      </c>
      <c r="BM961" s="54">
        <f t="shared" si="14"/>
        <v>0</v>
      </c>
      <c r="BO961" t="str">
        <f>VLOOKUP(A961,Startups!$A$3:$B$1596, 2,FALSE)</f>
        <v>Early Stage</v>
      </c>
    </row>
    <row r="962" spans="1:67" s="55" customFormat="1" ht="135" customHeight="1" x14ac:dyDescent="0.2">
      <c r="A962" s="50" t="s">
        <v>8875</v>
      </c>
      <c r="B962" s="51" t="s">
        <v>8876</v>
      </c>
      <c r="C962" s="51" t="s">
        <v>141</v>
      </c>
      <c r="D962" s="51" t="s">
        <v>142</v>
      </c>
      <c r="E962" s="51">
        <v>2015</v>
      </c>
      <c r="F962" s="51" t="s">
        <v>3505</v>
      </c>
      <c r="G962" s="51" t="s">
        <v>68</v>
      </c>
      <c r="H962" s="51" t="s">
        <v>8877</v>
      </c>
      <c r="I962" s="49" t="s">
        <v>8878</v>
      </c>
      <c r="J962" s="50" t="s">
        <v>8879</v>
      </c>
      <c r="K962" s="51" t="s">
        <v>8880</v>
      </c>
      <c r="L962" s="51" t="s">
        <v>8881</v>
      </c>
      <c r="M962" s="51" t="s">
        <v>8882</v>
      </c>
      <c r="N962" s="51" t="s">
        <v>8883</v>
      </c>
      <c r="O962" s="49" t="s">
        <v>423</v>
      </c>
      <c r="P962" s="50" t="s">
        <v>76</v>
      </c>
      <c r="Q962" s="51" t="s">
        <v>76</v>
      </c>
      <c r="R962" s="49" t="s">
        <v>77</v>
      </c>
      <c r="S962" s="50" t="s">
        <v>77</v>
      </c>
      <c r="T962" s="51" t="s">
        <v>77</v>
      </c>
      <c r="U962" s="51" t="s">
        <v>77</v>
      </c>
      <c r="V962" s="51" t="s">
        <v>77</v>
      </c>
      <c r="W962" s="51" t="s">
        <v>77</v>
      </c>
      <c r="X962" s="51" t="s">
        <v>77</v>
      </c>
      <c r="Y962" s="51" t="s">
        <v>76</v>
      </c>
      <c r="Z962" s="51" t="s">
        <v>77</v>
      </c>
      <c r="AA962" s="51" t="s">
        <v>77</v>
      </c>
      <c r="AB962" s="51" t="s">
        <v>77</v>
      </c>
      <c r="AC962" s="51" t="s">
        <v>77</v>
      </c>
      <c r="AD962" s="49" t="s">
        <v>77</v>
      </c>
      <c r="AE962" s="50" t="s">
        <v>77</v>
      </c>
      <c r="AF962" s="51" t="s">
        <v>77</v>
      </c>
      <c r="AG962" s="51" t="s">
        <v>77</v>
      </c>
      <c r="AH962" s="51" t="s">
        <v>77</v>
      </c>
      <c r="AI962" s="51" t="s">
        <v>77</v>
      </c>
      <c r="AJ962" s="51" t="s">
        <v>77</v>
      </c>
      <c r="AK962" s="51" t="s">
        <v>77</v>
      </c>
      <c r="AL962" s="51" t="s">
        <v>77</v>
      </c>
      <c r="AM962" s="51" t="s">
        <v>77</v>
      </c>
      <c r="AN962" s="51" t="s">
        <v>77</v>
      </c>
      <c r="AO962" s="51" t="s">
        <v>77</v>
      </c>
      <c r="AP962" s="51" t="s">
        <v>77</v>
      </c>
      <c r="AQ962" s="51" t="s">
        <v>77</v>
      </c>
      <c r="AR962" s="51" t="s">
        <v>76</v>
      </c>
      <c r="AS962" s="51" t="s">
        <v>77</v>
      </c>
      <c r="AT962" s="51" t="s">
        <v>77</v>
      </c>
      <c r="AU962" s="51" t="s">
        <v>77</v>
      </c>
      <c r="AV962" s="51" t="s">
        <v>77</v>
      </c>
      <c r="AW962" s="51" t="s">
        <v>77</v>
      </c>
      <c r="AX962" s="51" t="s">
        <v>77</v>
      </c>
      <c r="AY962" s="51" t="s">
        <v>77</v>
      </c>
      <c r="AZ962" s="51" t="s">
        <v>77</v>
      </c>
      <c r="BA962" s="51" t="s">
        <v>77</v>
      </c>
      <c r="BB962" s="51" t="s">
        <v>77</v>
      </c>
      <c r="BC962" s="51" t="s">
        <v>76</v>
      </c>
      <c r="BD962" s="51" t="s">
        <v>77</v>
      </c>
      <c r="BE962" s="49" t="s">
        <v>77</v>
      </c>
      <c r="BF962" s="52">
        <v>0</v>
      </c>
      <c r="BG962" s="53">
        <v>0</v>
      </c>
      <c r="BH962" s="53">
        <v>0</v>
      </c>
      <c r="BI962" s="53">
        <v>0</v>
      </c>
      <c r="BJ962" s="53">
        <v>0</v>
      </c>
      <c r="BK962" s="53">
        <v>0</v>
      </c>
      <c r="BL962" s="53">
        <v>0</v>
      </c>
      <c r="BM962" s="54">
        <f t="shared" si="14"/>
        <v>0</v>
      </c>
      <c r="BO962" t="str">
        <f>VLOOKUP(A962,Startups!$A$3:$B$1596, 2,FALSE)</f>
        <v>Early Stage</v>
      </c>
    </row>
    <row r="963" spans="1:67" s="55" customFormat="1" ht="135" customHeight="1" x14ac:dyDescent="0.2">
      <c r="A963" s="50" t="s">
        <v>8884</v>
      </c>
      <c r="B963" s="51" t="s">
        <v>8885</v>
      </c>
      <c r="C963" s="51" t="s">
        <v>233</v>
      </c>
      <c r="D963" s="51" t="s">
        <v>2330</v>
      </c>
      <c r="E963" s="51">
        <v>2015</v>
      </c>
      <c r="F963" s="51" t="s">
        <v>558</v>
      </c>
      <c r="G963" s="51" t="s">
        <v>94</v>
      </c>
      <c r="H963" s="51" t="s">
        <v>8886</v>
      </c>
      <c r="I963" s="49" t="s">
        <v>8887</v>
      </c>
      <c r="J963" s="50" t="s">
        <v>8888</v>
      </c>
      <c r="K963" s="51" t="s">
        <v>8889</v>
      </c>
      <c r="L963" s="51" t="s">
        <v>8890</v>
      </c>
      <c r="M963" s="51" t="s">
        <v>8891</v>
      </c>
      <c r="N963" s="51" t="s">
        <v>8892</v>
      </c>
      <c r="O963" s="49" t="s">
        <v>8893</v>
      </c>
      <c r="P963" s="50" t="s">
        <v>76</v>
      </c>
      <c r="Q963" s="51" t="s">
        <v>76</v>
      </c>
      <c r="R963" s="49" t="s">
        <v>77</v>
      </c>
      <c r="S963" s="50" t="s">
        <v>77</v>
      </c>
      <c r="T963" s="51" t="s">
        <v>77</v>
      </c>
      <c r="U963" s="51" t="s">
        <v>77</v>
      </c>
      <c r="V963" s="51" t="s">
        <v>76</v>
      </c>
      <c r="W963" s="51" t="s">
        <v>76</v>
      </c>
      <c r="X963" s="51" t="s">
        <v>77</v>
      </c>
      <c r="Y963" s="51" t="s">
        <v>77</v>
      </c>
      <c r="Z963" s="51" t="s">
        <v>77</v>
      </c>
      <c r="AA963" s="51" t="s">
        <v>76</v>
      </c>
      <c r="AB963" s="51" t="s">
        <v>77</v>
      </c>
      <c r="AC963" s="51" t="s">
        <v>77</v>
      </c>
      <c r="AD963" s="49" t="s">
        <v>77</v>
      </c>
      <c r="AE963" s="50" t="s">
        <v>77</v>
      </c>
      <c r="AF963" s="51" t="s">
        <v>77</v>
      </c>
      <c r="AG963" s="51" t="s">
        <v>77</v>
      </c>
      <c r="AH963" s="51" t="s">
        <v>77</v>
      </c>
      <c r="AI963" s="51" t="s">
        <v>77</v>
      </c>
      <c r="AJ963" s="51" t="s">
        <v>77</v>
      </c>
      <c r="AK963" s="51" t="s">
        <v>77</v>
      </c>
      <c r="AL963" s="51" t="s">
        <v>77</v>
      </c>
      <c r="AM963" s="51" t="s">
        <v>76</v>
      </c>
      <c r="AN963" s="51" t="s">
        <v>77</v>
      </c>
      <c r="AO963" s="51" t="s">
        <v>77</v>
      </c>
      <c r="AP963" s="51" t="s">
        <v>77</v>
      </c>
      <c r="AQ963" s="51" t="s">
        <v>77</v>
      </c>
      <c r="AR963" s="51" t="s">
        <v>77</v>
      </c>
      <c r="AS963" s="51" t="s">
        <v>77</v>
      </c>
      <c r="AT963" s="51" t="s">
        <v>77</v>
      </c>
      <c r="AU963" s="51" t="s">
        <v>77</v>
      </c>
      <c r="AV963" s="51" t="s">
        <v>77</v>
      </c>
      <c r="AW963" s="51" t="s">
        <v>77</v>
      </c>
      <c r="AX963" s="51" t="s">
        <v>76</v>
      </c>
      <c r="AY963" s="51" t="s">
        <v>77</v>
      </c>
      <c r="AZ963" s="51" t="s">
        <v>77</v>
      </c>
      <c r="BA963" s="51" t="s">
        <v>77</v>
      </c>
      <c r="BB963" s="51" t="s">
        <v>77</v>
      </c>
      <c r="BC963" s="51" t="s">
        <v>77</v>
      </c>
      <c r="BD963" s="51" t="s">
        <v>77</v>
      </c>
      <c r="BE963" s="49" t="s">
        <v>77</v>
      </c>
      <c r="BF963" s="52">
        <v>0</v>
      </c>
      <c r="BG963" s="53">
        <v>0</v>
      </c>
      <c r="BH963" s="53">
        <v>0</v>
      </c>
      <c r="BI963" s="53">
        <v>0</v>
      </c>
      <c r="BJ963" s="53">
        <v>0</v>
      </c>
      <c r="BK963" s="53">
        <v>0</v>
      </c>
      <c r="BL963" s="53">
        <v>0</v>
      </c>
      <c r="BM963" s="54">
        <f t="shared" ref="BM963:BM1026" si="15">(IF(BF963+BG963&gt;0,SUM(BF963:BL963),0))</f>
        <v>0</v>
      </c>
      <c r="BO963" t="str">
        <f>VLOOKUP(A963,Startups!$A$3:$B$1596, 2,FALSE)</f>
        <v>Early Stage</v>
      </c>
    </row>
    <row r="964" spans="1:67" s="55" customFormat="1" ht="135" customHeight="1" x14ac:dyDescent="0.2">
      <c r="A964" s="50" t="s">
        <v>8894</v>
      </c>
      <c r="B964" s="51" t="s">
        <v>8895</v>
      </c>
      <c r="C964" s="51" t="s">
        <v>2329</v>
      </c>
      <c r="D964" s="51" t="s">
        <v>8896</v>
      </c>
      <c r="E964" s="51">
        <v>2012</v>
      </c>
      <c r="F964" s="51" t="s">
        <v>82</v>
      </c>
      <c r="G964" s="51" t="s">
        <v>68</v>
      </c>
      <c r="H964" s="51" t="s">
        <v>8897</v>
      </c>
      <c r="I964" s="49" t="s">
        <v>8898</v>
      </c>
      <c r="J964" s="50" t="s">
        <v>8899</v>
      </c>
      <c r="K964" s="51" t="s">
        <v>8900</v>
      </c>
      <c r="L964" s="51" t="s">
        <v>8901</v>
      </c>
      <c r="M964" s="51" t="s">
        <v>8902</v>
      </c>
      <c r="N964" s="51" t="s">
        <v>8903</v>
      </c>
      <c r="O964" s="49" t="s">
        <v>8904</v>
      </c>
      <c r="P964" s="50" t="s">
        <v>76</v>
      </c>
      <c r="Q964" s="51" t="s">
        <v>77</v>
      </c>
      <c r="R964" s="49" t="s">
        <v>77</v>
      </c>
      <c r="S964" s="50" t="s">
        <v>77</v>
      </c>
      <c r="T964" s="51" t="s">
        <v>77</v>
      </c>
      <c r="U964" s="51" t="s">
        <v>77</v>
      </c>
      <c r="V964" s="51" t="s">
        <v>77</v>
      </c>
      <c r="W964" s="51" t="s">
        <v>76</v>
      </c>
      <c r="X964" s="51" t="s">
        <v>76</v>
      </c>
      <c r="Y964" s="51" t="s">
        <v>77</v>
      </c>
      <c r="Z964" s="51" t="s">
        <v>77</v>
      </c>
      <c r="AA964" s="51" t="s">
        <v>77</v>
      </c>
      <c r="AB964" s="51" t="s">
        <v>76</v>
      </c>
      <c r="AC964" s="51" t="s">
        <v>77</v>
      </c>
      <c r="AD964" s="49" t="s">
        <v>77</v>
      </c>
      <c r="AE964" s="50" t="s">
        <v>77</v>
      </c>
      <c r="AF964" s="51" t="s">
        <v>77</v>
      </c>
      <c r="AG964" s="51" t="s">
        <v>77</v>
      </c>
      <c r="AH964" s="51" t="s">
        <v>77</v>
      </c>
      <c r="AI964" s="51" t="s">
        <v>76</v>
      </c>
      <c r="AJ964" s="51" t="s">
        <v>77</v>
      </c>
      <c r="AK964" s="51" t="s">
        <v>77</v>
      </c>
      <c r="AL964" s="51" t="s">
        <v>77</v>
      </c>
      <c r="AM964" s="51" t="s">
        <v>77</v>
      </c>
      <c r="AN964" s="51" t="s">
        <v>77</v>
      </c>
      <c r="AO964" s="51" t="s">
        <v>77</v>
      </c>
      <c r="AP964" s="51" t="s">
        <v>77</v>
      </c>
      <c r="AQ964" s="51" t="s">
        <v>77</v>
      </c>
      <c r="AR964" s="51" t="s">
        <v>77</v>
      </c>
      <c r="AS964" s="51" t="s">
        <v>77</v>
      </c>
      <c r="AT964" s="51" t="s">
        <v>77</v>
      </c>
      <c r="AU964" s="51" t="s">
        <v>77</v>
      </c>
      <c r="AV964" s="51" t="s">
        <v>77</v>
      </c>
      <c r="AW964" s="51" t="s">
        <v>76</v>
      </c>
      <c r="AX964" s="51" t="s">
        <v>77</v>
      </c>
      <c r="AY964" s="51" t="s">
        <v>77</v>
      </c>
      <c r="AZ964" s="51" t="s">
        <v>77</v>
      </c>
      <c r="BA964" s="51" t="s">
        <v>77</v>
      </c>
      <c r="BB964" s="51" t="s">
        <v>77</v>
      </c>
      <c r="BC964" s="51" t="s">
        <v>77</v>
      </c>
      <c r="BD964" s="51" t="s">
        <v>77</v>
      </c>
      <c r="BE964" s="49" t="s">
        <v>77</v>
      </c>
      <c r="BF964" s="52">
        <v>0</v>
      </c>
      <c r="BG964" s="53">
        <v>0</v>
      </c>
      <c r="BH964" s="53">
        <v>0</v>
      </c>
      <c r="BI964" s="53">
        <v>0</v>
      </c>
      <c r="BJ964" s="53">
        <v>0</v>
      </c>
      <c r="BK964" s="53">
        <v>0</v>
      </c>
      <c r="BL964" s="53">
        <v>0</v>
      </c>
      <c r="BM964" s="54">
        <f t="shared" si="15"/>
        <v>0</v>
      </c>
      <c r="BO964" t="str">
        <f>VLOOKUP(A964,Startups!$A$3:$B$1596, 2,FALSE)</f>
        <v>Early Stage</v>
      </c>
    </row>
    <row r="965" spans="1:67" s="55" customFormat="1" ht="135" customHeight="1" x14ac:dyDescent="0.2">
      <c r="A965" s="50" t="s">
        <v>8905</v>
      </c>
      <c r="B965" s="51" t="s">
        <v>8906</v>
      </c>
      <c r="C965" s="51" t="s">
        <v>915</v>
      </c>
      <c r="D965" s="51" t="s">
        <v>8907</v>
      </c>
      <c r="E965" s="51">
        <v>2009</v>
      </c>
      <c r="F965" s="51" t="s">
        <v>734</v>
      </c>
      <c r="G965" s="51" t="s">
        <v>94</v>
      </c>
      <c r="H965" s="51" t="s">
        <v>8908</v>
      </c>
      <c r="I965" s="49" t="s">
        <v>8909</v>
      </c>
      <c r="J965" s="50" t="s">
        <v>8910</v>
      </c>
      <c r="K965" s="51" t="s">
        <v>8911</v>
      </c>
      <c r="L965" s="51" t="s">
        <v>3368</v>
      </c>
      <c r="M965" s="51" t="s">
        <v>8912</v>
      </c>
      <c r="N965" s="51" t="s">
        <v>8913</v>
      </c>
      <c r="O965" s="49" t="s">
        <v>8914</v>
      </c>
      <c r="P965" s="50" t="s">
        <v>77</v>
      </c>
      <c r="Q965" s="51" t="s">
        <v>76</v>
      </c>
      <c r="R965" s="49" t="s">
        <v>77</v>
      </c>
      <c r="S965" s="50" t="s">
        <v>77</v>
      </c>
      <c r="T965" s="51" t="s">
        <v>77</v>
      </c>
      <c r="U965" s="51" t="s">
        <v>77</v>
      </c>
      <c r="V965" s="51" t="s">
        <v>76</v>
      </c>
      <c r="W965" s="51" t="s">
        <v>76</v>
      </c>
      <c r="X965" s="51" t="s">
        <v>77</v>
      </c>
      <c r="Y965" s="51" t="s">
        <v>76</v>
      </c>
      <c r="Z965" s="51" t="s">
        <v>77</v>
      </c>
      <c r="AA965" s="51" t="s">
        <v>77</v>
      </c>
      <c r="AB965" s="51" t="s">
        <v>77</v>
      </c>
      <c r="AC965" s="51" t="s">
        <v>77</v>
      </c>
      <c r="AD965" s="49" t="s">
        <v>77</v>
      </c>
      <c r="AE965" s="50" t="s">
        <v>77</v>
      </c>
      <c r="AF965" s="51" t="s">
        <v>77</v>
      </c>
      <c r="AG965" s="51" t="s">
        <v>77</v>
      </c>
      <c r="AH965" s="51" t="s">
        <v>77</v>
      </c>
      <c r="AI965" s="51" t="s">
        <v>77</v>
      </c>
      <c r="AJ965" s="51" t="s">
        <v>77</v>
      </c>
      <c r="AK965" s="51" t="s">
        <v>77</v>
      </c>
      <c r="AL965" s="51" t="s">
        <v>77</v>
      </c>
      <c r="AM965" s="51" t="s">
        <v>77</v>
      </c>
      <c r="AN965" s="51" t="s">
        <v>77</v>
      </c>
      <c r="AO965" s="51" t="s">
        <v>77</v>
      </c>
      <c r="AP965" s="51" t="s">
        <v>77</v>
      </c>
      <c r="AQ965" s="51" t="s">
        <v>77</v>
      </c>
      <c r="AR965" s="51" t="s">
        <v>76</v>
      </c>
      <c r="AS965" s="51" t="s">
        <v>77</v>
      </c>
      <c r="AT965" s="51" t="s">
        <v>77</v>
      </c>
      <c r="AU965" s="51" t="s">
        <v>77</v>
      </c>
      <c r="AV965" s="51" t="s">
        <v>77</v>
      </c>
      <c r="AW965" s="51" t="s">
        <v>76</v>
      </c>
      <c r="AX965" s="51" t="s">
        <v>77</v>
      </c>
      <c r="AY965" s="51" t="s">
        <v>77</v>
      </c>
      <c r="AZ965" s="51" t="s">
        <v>77</v>
      </c>
      <c r="BA965" s="51" t="s">
        <v>77</v>
      </c>
      <c r="BB965" s="51" t="s">
        <v>77</v>
      </c>
      <c r="BC965" s="51" t="s">
        <v>77</v>
      </c>
      <c r="BD965" s="51" t="s">
        <v>77</v>
      </c>
      <c r="BE965" s="49" t="s">
        <v>77</v>
      </c>
      <c r="BF965" s="52">
        <v>0</v>
      </c>
      <c r="BG965" s="53">
        <v>0</v>
      </c>
      <c r="BH965" s="53">
        <v>0</v>
      </c>
      <c r="BI965" s="53">
        <v>0</v>
      </c>
      <c r="BJ965" s="53">
        <v>0</v>
      </c>
      <c r="BK965" s="53">
        <v>0</v>
      </c>
      <c r="BL965" s="53">
        <v>0</v>
      </c>
      <c r="BM965" s="54">
        <f t="shared" si="15"/>
        <v>0</v>
      </c>
      <c r="BO965" t="str">
        <f>VLOOKUP(A965,Startups!$A$3:$B$1596, 2,FALSE)</f>
        <v>Normal</v>
      </c>
    </row>
    <row r="966" spans="1:67" s="55" customFormat="1" ht="135" customHeight="1" x14ac:dyDescent="0.2">
      <c r="A966" s="50" t="s">
        <v>8915</v>
      </c>
      <c r="B966" s="51" t="s">
        <v>8916</v>
      </c>
      <c r="C966" s="51" t="s">
        <v>2329</v>
      </c>
      <c r="D966" s="51" t="s">
        <v>7527</v>
      </c>
      <c r="E966" s="51">
        <v>2013</v>
      </c>
      <c r="F966" s="51" t="s">
        <v>48</v>
      </c>
      <c r="G966" s="51" t="s">
        <v>68</v>
      </c>
      <c r="H966" s="51" t="s">
        <v>8917</v>
      </c>
      <c r="I966" s="49" t="s">
        <v>8918</v>
      </c>
      <c r="J966" s="50" t="s">
        <v>8919</v>
      </c>
      <c r="K966" s="51" t="s">
        <v>8920</v>
      </c>
      <c r="L966" s="51" t="s">
        <v>8921</v>
      </c>
      <c r="M966" s="51" t="s">
        <v>8922</v>
      </c>
      <c r="N966" s="51" t="s">
        <v>8923</v>
      </c>
      <c r="O966" s="49" t="s">
        <v>8924</v>
      </c>
      <c r="P966" s="50" t="s">
        <v>76</v>
      </c>
      <c r="Q966" s="51" t="s">
        <v>77</v>
      </c>
      <c r="R966" s="49" t="s">
        <v>77</v>
      </c>
      <c r="S966" s="50" t="s">
        <v>77</v>
      </c>
      <c r="T966" s="51" t="s">
        <v>76</v>
      </c>
      <c r="U966" s="51" t="s">
        <v>77</v>
      </c>
      <c r="V966" s="51" t="s">
        <v>77</v>
      </c>
      <c r="W966" s="51" t="s">
        <v>77</v>
      </c>
      <c r="X966" s="51" t="s">
        <v>77</v>
      </c>
      <c r="Y966" s="51" t="s">
        <v>77</v>
      </c>
      <c r="Z966" s="51" t="s">
        <v>77</v>
      </c>
      <c r="AA966" s="51" t="s">
        <v>76</v>
      </c>
      <c r="AB966" s="51" t="s">
        <v>77</v>
      </c>
      <c r="AC966" s="51" t="s">
        <v>77</v>
      </c>
      <c r="AD966" s="49" t="s">
        <v>76</v>
      </c>
      <c r="AE966" s="50" t="s">
        <v>77</v>
      </c>
      <c r="AF966" s="51" t="s">
        <v>77</v>
      </c>
      <c r="AG966" s="51" t="s">
        <v>77</v>
      </c>
      <c r="AH966" s="51" t="s">
        <v>77</v>
      </c>
      <c r="AI966" s="51" t="s">
        <v>77</v>
      </c>
      <c r="AJ966" s="51" t="s">
        <v>77</v>
      </c>
      <c r="AK966" s="51" t="s">
        <v>77</v>
      </c>
      <c r="AL966" s="51" t="s">
        <v>77</v>
      </c>
      <c r="AM966" s="51" t="s">
        <v>77</v>
      </c>
      <c r="AN966" s="51" t="s">
        <v>77</v>
      </c>
      <c r="AO966" s="51" t="s">
        <v>77</v>
      </c>
      <c r="AP966" s="51" t="s">
        <v>77</v>
      </c>
      <c r="AQ966" s="51" t="s">
        <v>76</v>
      </c>
      <c r="AR966" s="51" t="s">
        <v>77</v>
      </c>
      <c r="AS966" s="51" t="s">
        <v>77</v>
      </c>
      <c r="AT966" s="51" t="s">
        <v>77</v>
      </c>
      <c r="AU966" s="51" t="s">
        <v>77</v>
      </c>
      <c r="AV966" s="51" t="s">
        <v>77</v>
      </c>
      <c r="AW966" s="51" t="s">
        <v>77</v>
      </c>
      <c r="AX966" s="51" t="s">
        <v>77</v>
      </c>
      <c r="AY966" s="51" t="s">
        <v>77</v>
      </c>
      <c r="AZ966" s="51" t="s">
        <v>77</v>
      </c>
      <c r="BA966" s="51" t="s">
        <v>77</v>
      </c>
      <c r="BB966" s="51" t="s">
        <v>77</v>
      </c>
      <c r="BC966" s="51" t="s">
        <v>77</v>
      </c>
      <c r="BD966" s="51" t="s">
        <v>77</v>
      </c>
      <c r="BE966" s="49" t="s">
        <v>77</v>
      </c>
      <c r="BF966" s="52">
        <v>0</v>
      </c>
      <c r="BG966" s="53">
        <v>0</v>
      </c>
      <c r="BH966" s="53">
        <v>0</v>
      </c>
      <c r="BI966" s="53">
        <v>0</v>
      </c>
      <c r="BJ966" s="53">
        <v>0</v>
      </c>
      <c r="BK966" s="53">
        <v>0</v>
      </c>
      <c r="BL966" s="53">
        <v>0</v>
      </c>
      <c r="BM966" s="54">
        <f t="shared" si="15"/>
        <v>0</v>
      </c>
      <c r="BO966" t="str">
        <f>VLOOKUP(A966,Startups!$A$3:$B$1596, 2,FALSE)</f>
        <v>Early Stage</v>
      </c>
    </row>
    <row r="967" spans="1:67" s="55" customFormat="1" ht="135" customHeight="1" x14ac:dyDescent="0.2">
      <c r="A967" s="50" t="s">
        <v>8925</v>
      </c>
      <c r="B967" s="51" t="s">
        <v>8926</v>
      </c>
      <c r="C967" s="51" t="s">
        <v>66</v>
      </c>
      <c r="D967" s="51" t="s">
        <v>93</v>
      </c>
      <c r="E967" s="51">
        <v>2015</v>
      </c>
      <c r="F967" s="51" t="s">
        <v>4189</v>
      </c>
      <c r="G967" s="51" t="s">
        <v>292</v>
      </c>
      <c r="H967" s="51" t="s">
        <v>8927</v>
      </c>
      <c r="I967" s="49" t="s">
        <v>8928</v>
      </c>
      <c r="J967" s="50" t="s">
        <v>8929</v>
      </c>
      <c r="K967" s="51" t="s">
        <v>8930</v>
      </c>
      <c r="L967" s="51" t="s">
        <v>8931</v>
      </c>
      <c r="M967" s="51" t="s">
        <v>8932</v>
      </c>
      <c r="N967" s="51" t="s">
        <v>8933</v>
      </c>
      <c r="O967" s="49" t="s">
        <v>8934</v>
      </c>
      <c r="P967" s="50" t="s">
        <v>76</v>
      </c>
      <c r="Q967" s="51" t="s">
        <v>76</v>
      </c>
      <c r="R967" s="49" t="s">
        <v>77</v>
      </c>
      <c r="S967" s="50" t="s">
        <v>76</v>
      </c>
      <c r="T967" s="51" t="s">
        <v>77</v>
      </c>
      <c r="U967" s="51" t="s">
        <v>77</v>
      </c>
      <c r="V967" s="51" t="s">
        <v>77</v>
      </c>
      <c r="W967" s="51" t="s">
        <v>77</v>
      </c>
      <c r="X967" s="51" t="s">
        <v>76</v>
      </c>
      <c r="Y967" s="51" t="s">
        <v>77</v>
      </c>
      <c r="Z967" s="51" t="s">
        <v>76</v>
      </c>
      <c r="AA967" s="51" t="s">
        <v>77</v>
      </c>
      <c r="AB967" s="51" t="s">
        <v>77</v>
      </c>
      <c r="AC967" s="51" t="s">
        <v>77</v>
      </c>
      <c r="AD967" s="49" t="s">
        <v>77</v>
      </c>
      <c r="AE967" s="50" t="s">
        <v>77</v>
      </c>
      <c r="AF967" s="51" t="s">
        <v>77</v>
      </c>
      <c r="AG967" s="51" t="s">
        <v>77</v>
      </c>
      <c r="AH967" s="51" t="s">
        <v>77</v>
      </c>
      <c r="AI967" s="51" t="s">
        <v>77</v>
      </c>
      <c r="AJ967" s="51" t="s">
        <v>77</v>
      </c>
      <c r="AK967" s="51" t="s">
        <v>77</v>
      </c>
      <c r="AL967" s="51" t="s">
        <v>77</v>
      </c>
      <c r="AM967" s="51" t="s">
        <v>77</v>
      </c>
      <c r="AN967" s="51" t="s">
        <v>77</v>
      </c>
      <c r="AO967" s="51" t="s">
        <v>77</v>
      </c>
      <c r="AP967" s="51" t="s">
        <v>77</v>
      </c>
      <c r="AQ967" s="51" t="s">
        <v>77</v>
      </c>
      <c r="AR967" s="51" t="s">
        <v>77</v>
      </c>
      <c r="AS967" s="51" t="s">
        <v>77</v>
      </c>
      <c r="AT967" s="51" t="s">
        <v>76</v>
      </c>
      <c r="AU967" s="51" t="s">
        <v>77</v>
      </c>
      <c r="AV967" s="51" t="s">
        <v>77</v>
      </c>
      <c r="AW967" s="51" t="s">
        <v>77</v>
      </c>
      <c r="AX967" s="51" t="s">
        <v>77</v>
      </c>
      <c r="AY967" s="51" t="s">
        <v>77</v>
      </c>
      <c r="AZ967" s="51" t="s">
        <v>77</v>
      </c>
      <c r="BA967" s="51" t="s">
        <v>77</v>
      </c>
      <c r="BB967" s="51" t="s">
        <v>77</v>
      </c>
      <c r="BC967" s="51" t="s">
        <v>77</v>
      </c>
      <c r="BD967" s="51" t="s">
        <v>76</v>
      </c>
      <c r="BE967" s="49" t="s">
        <v>77</v>
      </c>
      <c r="BF967" s="52">
        <v>0</v>
      </c>
      <c r="BG967" s="53">
        <v>0</v>
      </c>
      <c r="BH967" s="53">
        <v>0</v>
      </c>
      <c r="BI967" s="53">
        <v>0</v>
      </c>
      <c r="BJ967" s="53">
        <v>0</v>
      </c>
      <c r="BK967" s="53">
        <v>0</v>
      </c>
      <c r="BL967" s="53">
        <v>0</v>
      </c>
      <c r="BM967" s="54">
        <f t="shared" si="15"/>
        <v>0</v>
      </c>
      <c r="BO967" t="str">
        <f>VLOOKUP(A967,Startups!$A$3:$B$1596, 2,FALSE)</f>
        <v>Normal</v>
      </c>
    </row>
    <row r="968" spans="1:67" s="55" customFormat="1" ht="135" customHeight="1" x14ac:dyDescent="0.2">
      <c r="A968" s="50" t="s">
        <v>8936</v>
      </c>
      <c r="B968" s="51" t="s">
        <v>8937</v>
      </c>
      <c r="C968" s="51" t="s">
        <v>220</v>
      </c>
      <c r="D968" s="51" t="s">
        <v>221</v>
      </c>
      <c r="E968" s="51">
        <v>2015</v>
      </c>
      <c r="F968" s="51" t="s">
        <v>280</v>
      </c>
      <c r="G968" s="51" t="s">
        <v>94</v>
      </c>
      <c r="H968" s="51" t="s">
        <v>8938</v>
      </c>
      <c r="I968" s="49" t="s">
        <v>8939</v>
      </c>
      <c r="J968" s="50" t="s">
        <v>8940</v>
      </c>
      <c r="K968" s="51" t="s">
        <v>8941</v>
      </c>
      <c r="L968" s="51" t="s">
        <v>8942</v>
      </c>
      <c r="M968" s="51" t="s">
        <v>8943</v>
      </c>
      <c r="N968" s="51" t="s">
        <v>8944</v>
      </c>
      <c r="O968" s="49" t="s">
        <v>8945</v>
      </c>
      <c r="P968" s="50" t="s">
        <v>77</v>
      </c>
      <c r="Q968" s="51" t="s">
        <v>76</v>
      </c>
      <c r="R968" s="49" t="s">
        <v>77</v>
      </c>
      <c r="S968" s="50" t="s">
        <v>77</v>
      </c>
      <c r="T968" s="51" t="s">
        <v>77</v>
      </c>
      <c r="U968" s="51" t="s">
        <v>77</v>
      </c>
      <c r="V968" s="51" t="s">
        <v>77</v>
      </c>
      <c r="W968" s="51" t="s">
        <v>76</v>
      </c>
      <c r="X968" s="51" t="s">
        <v>77</v>
      </c>
      <c r="Y968" s="51" t="s">
        <v>77</v>
      </c>
      <c r="Z968" s="51" t="s">
        <v>77</v>
      </c>
      <c r="AA968" s="51" t="s">
        <v>77</v>
      </c>
      <c r="AB968" s="51" t="s">
        <v>77</v>
      </c>
      <c r="AC968" s="51" t="s">
        <v>76</v>
      </c>
      <c r="AD968" s="49" t="s">
        <v>76</v>
      </c>
      <c r="AE968" s="50" t="s">
        <v>77</v>
      </c>
      <c r="AF968" s="51" t="s">
        <v>77</v>
      </c>
      <c r="AG968" s="51" t="s">
        <v>77</v>
      </c>
      <c r="AH968" s="51" t="s">
        <v>77</v>
      </c>
      <c r="AI968" s="51" t="s">
        <v>77</v>
      </c>
      <c r="AJ968" s="51" t="s">
        <v>77</v>
      </c>
      <c r="AK968" s="51" t="s">
        <v>77</v>
      </c>
      <c r="AL968" s="51" t="s">
        <v>77</v>
      </c>
      <c r="AM968" s="51" t="s">
        <v>77</v>
      </c>
      <c r="AN968" s="51" t="s">
        <v>77</v>
      </c>
      <c r="AO968" s="51" t="s">
        <v>77</v>
      </c>
      <c r="AP968" s="51" t="s">
        <v>77</v>
      </c>
      <c r="AQ968" s="51" t="s">
        <v>77</v>
      </c>
      <c r="AR968" s="51" t="s">
        <v>77</v>
      </c>
      <c r="AS968" s="51" t="s">
        <v>77</v>
      </c>
      <c r="AT968" s="51" t="s">
        <v>77</v>
      </c>
      <c r="AU968" s="51" t="s">
        <v>77</v>
      </c>
      <c r="AV968" s="51" t="s">
        <v>77</v>
      </c>
      <c r="AW968" s="51" t="s">
        <v>76</v>
      </c>
      <c r="AX968" s="51" t="s">
        <v>76</v>
      </c>
      <c r="AY968" s="51" t="s">
        <v>77</v>
      </c>
      <c r="AZ968" s="51" t="s">
        <v>77</v>
      </c>
      <c r="BA968" s="51" t="s">
        <v>77</v>
      </c>
      <c r="BB968" s="51" t="s">
        <v>77</v>
      </c>
      <c r="BC968" s="51" t="s">
        <v>77</v>
      </c>
      <c r="BD968" s="51" t="s">
        <v>77</v>
      </c>
      <c r="BE968" s="49" t="s">
        <v>77</v>
      </c>
      <c r="BF968" s="52">
        <v>0</v>
      </c>
      <c r="BG968" s="53">
        <v>0</v>
      </c>
      <c r="BH968" s="53">
        <v>0</v>
      </c>
      <c r="BI968" s="53">
        <v>0</v>
      </c>
      <c r="BJ968" s="53">
        <v>0</v>
      </c>
      <c r="BK968" s="53">
        <v>0</v>
      </c>
      <c r="BL968" s="53">
        <v>0</v>
      </c>
      <c r="BM968" s="54">
        <f t="shared" si="15"/>
        <v>0</v>
      </c>
      <c r="BO968" t="str">
        <f>VLOOKUP(A968,Startups!$A$3:$B$1596, 2,FALSE)</f>
        <v>Normal</v>
      </c>
    </row>
    <row r="969" spans="1:67" s="55" customFormat="1" ht="135" customHeight="1" x14ac:dyDescent="0.2">
      <c r="A969" s="50" t="s">
        <v>8946</v>
      </c>
      <c r="B969" s="51" t="s">
        <v>8947</v>
      </c>
      <c r="C969" s="51" t="s">
        <v>1027</v>
      </c>
      <c r="D969" s="51" t="s">
        <v>8948</v>
      </c>
      <c r="E969" s="51">
        <v>2015</v>
      </c>
      <c r="F969" s="51" t="s">
        <v>51</v>
      </c>
      <c r="G969" s="51" t="s">
        <v>94</v>
      </c>
      <c r="H969" s="51" t="s">
        <v>8949</v>
      </c>
      <c r="I969" s="49" t="s">
        <v>8950</v>
      </c>
      <c r="J969" s="50" t="s">
        <v>8951</v>
      </c>
      <c r="K969" s="51" t="s">
        <v>8952</v>
      </c>
      <c r="L969" s="51" t="s">
        <v>8953</v>
      </c>
      <c r="M969" s="51" t="s">
        <v>8954</v>
      </c>
      <c r="N969" s="51" t="s">
        <v>8955</v>
      </c>
      <c r="O969" s="49" t="s">
        <v>8956</v>
      </c>
      <c r="P969" s="50" t="s">
        <v>76</v>
      </c>
      <c r="Q969" s="51" t="s">
        <v>77</v>
      </c>
      <c r="R969" s="49" t="s">
        <v>77</v>
      </c>
      <c r="S969" s="50" t="s">
        <v>77</v>
      </c>
      <c r="T969" s="51" t="s">
        <v>76</v>
      </c>
      <c r="U969" s="51" t="s">
        <v>77</v>
      </c>
      <c r="V969" s="51" t="s">
        <v>77</v>
      </c>
      <c r="W969" s="51" t="s">
        <v>77</v>
      </c>
      <c r="X969" s="51" t="s">
        <v>77</v>
      </c>
      <c r="Y969" s="51" t="s">
        <v>77</v>
      </c>
      <c r="Z969" s="51" t="s">
        <v>77</v>
      </c>
      <c r="AA969" s="51" t="s">
        <v>77</v>
      </c>
      <c r="AB969" s="51" t="s">
        <v>76</v>
      </c>
      <c r="AC969" s="51" t="s">
        <v>76</v>
      </c>
      <c r="AD969" s="49" t="s">
        <v>77</v>
      </c>
      <c r="AE969" s="50" t="s">
        <v>77</v>
      </c>
      <c r="AF969" s="51" t="s">
        <v>77</v>
      </c>
      <c r="AG969" s="51" t="s">
        <v>77</v>
      </c>
      <c r="AH969" s="51" t="s">
        <v>77</v>
      </c>
      <c r="AI969" s="51" t="s">
        <v>77</v>
      </c>
      <c r="AJ969" s="51" t="s">
        <v>77</v>
      </c>
      <c r="AK969" s="51" t="s">
        <v>77</v>
      </c>
      <c r="AL969" s="51" t="s">
        <v>77</v>
      </c>
      <c r="AM969" s="51" t="s">
        <v>77</v>
      </c>
      <c r="AN969" s="51" t="s">
        <v>77</v>
      </c>
      <c r="AO969" s="51" t="s">
        <v>77</v>
      </c>
      <c r="AP969" s="51" t="s">
        <v>77</v>
      </c>
      <c r="AQ969" s="51" t="s">
        <v>77</v>
      </c>
      <c r="AR969" s="51" t="s">
        <v>77</v>
      </c>
      <c r="AS969" s="51" t="s">
        <v>77</v>
      </c>
      <c r="AT969" s="51" t="s">
        <v>76</v>
      </c>
      <c r="AU969" s="51" t="s">
        <v>77</v>
      </c>
      <c r="AV969" s="51" t="s">
        <v>77</v>
      </c>
      <c r="AW969" s="51" t="s">
        <v>77</v>
      </c>
      <c r="AX969" s="51" t="s">
        <v>77</v>
      </c>
      <c r="AY969" s="51" t="s">
        <v>77</v>
      </c>
      <c r="AZ969" s="51" t="s">
        <v>77</v>
      </c>
      <c r="BA969" s="51" t="s">
        <v>77</v>
      </c>
      <c r="BB969" s="51" t="s">
        <v>77</v>
      </c>
      <c r="BC969" s="51" t="s">
        <v>77</v>
      </c>
      <c r="BD969" s="51" t="s">
        <v>77</v>
      </c>
      <c r="BE969" s="49" t="s">
        <v>77</v>
      </c>
      <c r="BF969" s="52">
        <v>0</v>
      </c>
      <c r="BG969" s="53">
        <v>0</v>
      </c>
      <c r="BH969" s="53">
        <v>0</v>
      </c>
      <c r="BI969" s="53">
        <v>0</v>
      </c>
      <c r="BJ969" s="53">
        <v>0</v>
      </c>
      <c r="BK969" s="53">
        <v>0</v>
      </c>
      <c r="BL969" s="53">
        <v>0</v>
      </c>
      <c r="BM969" s="54">
        <f t="shared" si="15"/>
        <v>0</v>
      </c>
      <c r="BO969" t="str">
        <f>VLOOKUP(A969,Startups!$A$3:$B$1596, 2,FALSE)</f>
        <v>Early Stage</v>
      </c>
    </row>
    <row r="970" spans="1:67" s="55" customFormat="1" ht="135" customHeight="1" x14ac:dyDescent="0.2">
      <c r="A970" s="50" t="s">
        <v>8957</v>
      </c>
      <c r="B970" s="51" t="s">
        <v>8958</v>
      </c>
      <c r="C970" s="51" t="s">
        <v>1027</v>
      </c>
      <c r="D970" s="51" t="s">
        <v>5773</v>
      </c>
      <c r="E970" s="51">
        <v>2015</v>
      </c>
      <c r="F970" s="51" t="s">
        <v>8959</v>
      </c>
      <c r="G970" s="51" t="s">
        <v>155</v>
      </c>
      <c r="H970" s="51" t="s">
        <v>8960</v>
      </c>
      <c r="I970" s="49" t="s">
        <v>8961</v>
      </c>
      <c r="J970" s="50" t="s">
        <v>8962</v>
      </c>
      <c r="K970" s="51" t="s">
        <v>8963</v>
      </c>
      <c r="L970" s="51" t="s">
        <v>8964</v>
      </c>
      <c r="M970" s="51" t="s">
        <v>8965</v>
      </c>
      <c r="N970" s="51" t="s">
        <v>8966</v>
      </c>
      <c r="O970" s="49" t="s">
        <v>8967</v>
      </c>
      <c r="P970" s="50" t="s">
        <v>76</v>
      </c>
      <c r="Q970" s="51" t="s">
        <v>76</v>
      </c>
      <c r="R970" s="49" t="s">
        <v>77</v>
      </c>
      <c r="S970" s="50" t="s">
        <v>77</v>
      </c>
      <c r="T970" s="51" t="s">
        <v>77</v>
      </c>
      <c r="U970" s="51" t="s">
        <v>77</v>
      </c>
      <c r="V970" s="51" t="s">
        <v>76</v>
      </c>
      <c r="W970" s="51" t="s">
        <v>77</v>
      </c>
      <c r="X970" s="51" t="s">
        <v>77</v>
      </c>
      <c r="Y970" s="51" t="s">
        <v>77</v>
      </c>
      <c r="Z970" s="51" t="s">
        <v>76</v>
      </c>
      <c r="AA970" s="51" t="s">
        <v>77</v>
      </c>
      <c r="AB970" s="51" t="s">
        <v>77</v>
      </c>
      <c r="AC970" s="51" t="s">
        <v>76</v>
      </c>
      <c r="AD970" s="49" t="s">
        <v>77</v>
      </c>
      <c r="AE970" s="50" t="s">
        <v>77</v>
      </c>
      <c r="AF970" s="51" t="s">
        <v>77</v>
      </c>
      <c r="AG970" s="51" t="s">
        <v>77</v>
      </c>
      <c r="AH970" s="51" t="s">
        <v>77</v>
      </c>
      <c r="AI970" s="51" t="s">
        <v>77</v>
      </c>
      <c r="AJ970" s="51" t="s">
        <v>77</v>
      </c>
      <c r="AK970" s="51" t="s">
        <v>77</v>
      </c>
      <c r="AL970" s="51" t="s">
        <v>77</v>
      </c>
      <c r="AM970" s="51" t="s">
        <v>77</v>
      </c>
      <c r="AN970" s="51" t="s">
        <v>77</v>
      </c>
      <c r="AO970" s="51" t="s">
        <v>77</v>
      </c>
      <c r="AP970" s="51" t="s">
        <v>77</v>
      </c>
      <c r="AQ970" s="51" t="s">
        <v>77</v>
      </c>
      <c r="AR970" s="51" t="s">
        <v>77</v>
      </c>
      <c r="AS970" s="51" t="s">
        <v>76</v>
      </c>
      <c r="AT970" s="51" t="s">
        <v>77</v>
      </c>
      <c r="AU970" s="51" t="s">
        <v>77</v>
      </c>
      <c r="AV970" s="51" t="s">
        <v>77</v>
      </c>
      <c r="AW970" s="51" t="s">
        <v>77</v>
      </c>
      <c r="AX970" s="51" t="s">
        <v>77</v>
      </c>
      <c r="AY970" s="51" t="s">
        <v>76</v>
      </c>
      <c r="AZ970" s="51" t="s">
        <v>77</v>
      </c>
      <c r="BA970" s="51" t="s">
        <v>77</v>
      </c>
      <c r="BB970" s="51" t="s">
        <v>77</v>
      </c>
      <c r="BC970" s="51" t="s">
        <v>77</v>
      </c>
      <c r="BD970" s="51" t="s">
        <v>77</v>
      </c>
      <c r="BE970" s="49" t="s">
        <v>77</v>
      </c>
      <c r="BF970" s="52">
        <v>0</v>
      </c>
      <c r="BG970" s="53">
        <v>0</v>
      </c>
      <c r="BH970" s="53">
        <v>0</v>
      </c>
      <c r="BI970" s="53">
        <v>0</v>
      </c>
      <c r="BJ970" s="53">
        <v>0</v>
      </c>
      <c r="BK970" s="53">
        <v>0</v>
      </c>
      <c r="BL970" s="53">
        <v>0</v>
      </c>
      <c r="BM970" s="54">
        <f t="shared" si="15"/>
        <v>0</v>
      </c>
      <c r="BO970" t="str">
        <f>VLOOKUP(A970,Startups!$A$3:$B$1596, 2,FALSE)</f>
        <v>Early Stage</v>
      </c>
    </row>
    <row r="971" spans="1:67" s="55" customFormat="1" ht="135" customHeight="1" x14ac:dyDescent="0.2">
      <c r="A971" s="50" t="s">
        <v>8968</v>
      </c>
      <c r="B971" s="51" t="s">
        <v>8969</v>
      </c>
      <c r="C971" s="51" t="s">
        <v>3260</v>
      </c>
      <c r="D971" s="51" t="s">
        <v>8146</v>
      </c>
      <c r="E971" s="51">
        <v>2015</v>
      </c>
      <c r="F971" s="51" t="s">
        <v>40</v>
      </c>
      <c r="G971" s="51" t="s">
        <v>155</v>
      </c>
      <c r="H971" s="51" t="s">
        <v>8970</v>
      </c>
      <c r="I971" s="49" t="s">
        <v>8971</v>
      </c>
      <c r="J971" s="50" t="s">
        <v>8972</v>
      </c>
      <c r="K971" s="51" t="s">
        <v>8973</v>
      </c>
      <c r="L971" s="51" t="s">
        <v>8974</v>
      </c>
      <c r="M971" s="51" t="s">
        <v>8975</v>
      </c>
      <c r="N971" s="51" t="s">
        <v>8976</v>
      </c>
      <c r="O971" s="49" t="s">
        <v>8977</v>
      </c>
      <c r="P971" s="50" t="s">
        <v>76</v>
      </c>
      <c r="Q971" s="51" t="s">
        <v>76</v>
      </c>
      <c r="R971" s="49" t="s">
        <v>76</v>
      </c>
      <c r="S971" s="50" t="s">
        <v>77</v>
      </c>
      <c r="T971" s="51" t="s">
        <v>77</v>
      </c>
      <c r="U971" s="51" t="s">
        <v>77</v>
      </c>
      <c r="V971" s="51" t="s">
        <v>77</v>
      </c>
      <c r="W971" s="51" t="s">
        <v>77</v>
      </c>
      <c r="X971" s="51" t="s">
        <v>76</v>
      </c>
      <c r="Y971" s="51" t="s">
        <v>77</v>
      </c>
      <c r="Z971" s="51" t="s">
        <v>77</v>
      </c>
      <c r="AA971" s="51" t="s">
        <v>76</v>
      </c>
      <c r="AB971" s="51" t="s">
        <v>77</v>
      </c>
      <c r="AC971" s="51" t="s">
        <v>76</v>
      </c>
      <c r="AD971" s="49" t="s">
        <v>77</v>
      </c>
      <c r="AE971" s="50" t="s">
        <v>77</v>
      </c>
      <c r="AF971" s="51" t="s">
        <v>77</v>
      </c>
      <c r="AG971" s="51" t="s">
        <v>77</v>
      </c>
      <c r="AH971" s="51" t="s">
        <v>77</v>
      </c>
      <c r="AI971" s="51" t="s">
        <v>76</v>
      </c>
      <c r="AJ971" s="51" t="s">
        <v>77</v>
      </c>
      <c r="AK971" s="51" t="s">
        <v>77</v>
      </c>
      <c r="AL971" s="51" t="s">
        <v>77</v>
      </c>
      <c r="AM971" s="51" t="s">
        <v>77</v>
      </c>
      <c r="AN971" s="51" t="s">
        <v>77</v>
      </c>
      <c r="AO971" s="51" t="s">
        <v>77</v>
      </c>
      <c r="AP971" s="51" t="s">
        <v>77</v>
      </c>
      <c r="AQ971" s="51" t="s">
        <v>77</v>
      </c>
      <c r="AR971" s="51" t="s">
        <v>77</v>
      </c>
      <c r="AS971" s="51" t="s">
        <v>77</v>
      </c>
      <c r="AT971" s="51" t="s">
        <v>77</v>
      </c>
      <c r="AU971" s="51" t="s">
        <v>77</v>
      </c>
      <c r="AV971" s="51" t="s">
        <v>77</v>
      </c>
      <c r="AW971" s="51" t="s">
        <v>77</v>
      </c>
      <c r="AX971" s="51" t="s">
        <v>77</v>
      </c>
      <c r="AY971" s="51" t="s">
        <v>77</v>
      </c>
      <c r="AZ971" s="51" t="s">
        <v>77</v>
      </c>
      <c r="BA971" s="51" t="s">
        <v>77</v>
      </c>
      <c r="BB971" s="51" t="s">
        <v>77</v>
      </c>
      <c r="BC971" s="51" t="s">
        <v>77</v>
      </c>
      <c r="BD971" s="51" t="s">
        <v>77</v>
      </c>
      <c r="BE971" s="49" t="s">
        <v>77</v>
      </c>
      <c r="BF971" s="52">
        <v>0</v>
      </c>
      <c r="BG971" s="53">
        <v>0</v>
      </c>
      <c r="BH971" s="53">
        <v>0</v>
      </c>
      <c r="BI971" s="53">
        <v>0</v>
      </c>
      <c r="BJ971" s="53">
        <v>0</v>
      </c>
      <c r="BK971" s="53">
        <v>0</v>
      </c>
      <c r="BL971" s="53">
        <v>0</v>
      </c>
      <c r="BM971" s="54">
        <f t="shared" si="15"/>
        <v>0</v>
      </c>
      <c r="BO971" t="str">
        <f>VLOOKUP(A971,Startups!$A$3:$B$1596, 2,FALSE)</f>
        <v>Early Stage</v>
      </c>
    </row>
    <row r="972" spans="1:67" s="55" customFormat="1" ht="135" customHeight="1" x14ac:dyDescent="0.2">
      <c r="A972" s="50" t="s">
        <v>8978</v>
      </c>
      <c r="B972" s="51" t="s">
        <v>8979</v>
      </c>
      <c r="C972" s="51" t="s">
        <v>66</v>
      </c>
      <c r="D972" s="51" t="s">
        <v>8980</v>
      </c>
      <c r="E972" s="51">
        <v>2009</v>
      </c>
      <c r="F972" s="51" t="s">
        <v>62</v>
      </c>
      <c r="G972" s="51" t="s">
        <v>292</v>
      </c>
      <c r="H972" s="51" t="s">
        <v>8981</v>
      </c>
      <c r="I972" s="49" t="s">
        <v>8982</v>
      </c>
      <c r="J972" s="50" t="s">
        <v>8983</v>
      </c>
      <c r="K972" s="51" t="s">
        <v>8984</v>
      </c>
      <c r="L972" s="51" t="s">
        <v>8985</v>
      </c>
      <c r="M972" s="51" t="s">
        <v>8986</v>
      </c>
      <c r="N972" s="51" t="s">
        <v>8987</v>
      </c>
      <c r="O972" s="49" t="s">
        <v>8988</v>
      </c>
      <c r="P972" s="50" t="s">
        <v>77</v>
      </c>
      <c r="Q972" s="51" t="s">
        <v>76</v>
      </c>
      <c r="R972" s="49" t="s">
        <v>77</v>
      </c>
      <c r="S972" s="50" t="s">
        <v>77</v>
      </c>
      <c r="T972" s="51" t="s">
        <v>77</v>
      </c>
      <c r="U972" s="51" t="s">
        <v>77</v>
      </c>
      <c r="V972" s="51" t="s">
        <v>77</v>
      </c>
      <c r="W972" s="51" t="s">
        <v>77</v>
      </c>
      <c r="X972" s="51" t="s">
        <v>77</v>
      </c>
      <c r="Y972" s="51" t="s">
        <v>77</v>
      </c>
      <c r="Z972" s="51" t="s">
        <v>77</v>
      </c>
      <c r="AA972" s="51" t="s">
        <v>76</v>
      </c>
      <c r="AB972" s="51" t="s">
        <v>77</v>
      </c>
      <c r="AC972" s="51" t="s">
        <v>77</v>
      </c>
      <c r="AD972" s="49" t="s">
        <v>76</v>
      </c>
      <c r="AE972" s="50" t="s">
        <v>77</v>
      </c>
      <c r="AF972" s="51" t="s">
        <v>77</v>
      </c>
      <c r="AG972" s="51" t="s">
        <v>77</v>
      </c>
      <c r="AH972" s="51" t="s">
        <v>77</v>
      </c>
      <c r="AI972" s="51" t="s">
        <v>77</v>
      </c>
      <c r="AJ972" s="51" t="s">
        <v>77</v>
      </c>
      <c r="AK972" s="51" t="s">
        <v>77</v>
      </c>
      <c r="AL972" s="51" t="s">
        <v>77</v>
      </c>
      <c r="AM972" s="51" t="s">
        <v>77</v>
      </c>
      <c r="AN972" s="51" t="s">
        <v>77</v>
      </c>
      <c r="AO972" s="51" t="s">
        <v>77</v>
      </c>
      <c r="AP972" s="51" t="s">
        <v>77</v>
      </c>
      <c r="AQ972" s="51" t="s">
        <v>77</v>
      </c>
      <c r="AR972" s="51" t="s">
        <v>77</v>
      </c>
      <c r="AS972" s="51" t="s">
        <v>77</v>
      </c>
      <c r="AT972" s="51" t="s">
        <v>77</v>
      </c>
      <c r="AU972" s="51" t="s">
        <v>77</v>
      </c>
      <c r="AV972" s="51" t="s">
        <v>77</v>
      </c>
      <c r="AW972" s="51" t="s">
        <v>77</v>
      </c>
      <c r="AX972" s="51" t="s">
        <v>77</v>
      </c>
      <c r="AY972" s="51" t="s">
        <v>77</v>
      </c>
      <c r="AZ972" s="51" t="s">
        <v>77</v>
      </c>
      <c r="BA972" s="51" t="s">
        <v>77</v>
      </c>
      <c r="BB972" s="51" t="s">
        <v>77</v>
      </c>
      <c r="BC972" s="51" t="s">
        <v>77</v>
      </c>
      <c r="BD972" s="51" t="s">
        <v>77</v>
      </c>
      <c r="BE972" s="49" t="s">
        <v>76</v>
      </c>
      <c r="BF972" s="52">
        <v>0</v>
      </c>
      <c r="BG972" s="53">
        <v>0</v>
      </c>
      <c r="BH972" s="53">
        <v>0</v>
      </c>
      <c r="BI972" s="53">
        <v>0</v>
      </c>
      <c r="BJ972" s="53">
        <v>0</v>
      </c>
      <c r="BK972" s="53">
        <v>0</v>
      </c>
      <c r="BL972" s="53">
        <v>0</v>
      </c>
      <c r="BM972" s="54">
        <f t="shared" si="15"/>
        <v>0</v>
      </c>
      <c r="BO972" t="str">
        <f>VLOOKUP(A972,Startups!$A$3:$B$1596, 2,FALSE)</f>
        <v>Normal</v>
      </c>
    </row>
    <row r="973" spans="1:67" s="55" customFormat="1" ht="135" customHeight="1" x14ac:dyDescent="0.2">
      <c r="A973" s="50" t="s">
        <v>8989</v>
      </c>
      <c r="B973" s="51" t="s">
        <v>8990</v>
      </c>
      <c r="C973" s="51" t="s">
        <v>1027</v>
      </c>
      <c r="D973" s="51" t="s">
        <v>5773</v>
      </c>
      <c r="E973" s="51">
        <v>2015</v>
      </c>
      <c r="F973" s="51" t="s">
        <v>1330</v>
      </c>
      <c r="G973" s="51" t="s">
        <v>155</v>
      </c>
      <c r="H973" s="51" t="s">
        <v>8991</v>
      </c>
      <c r="I973" s="49" t="s">
        <v>8992</v>
      </c>
      <c r="J973" s="50" t="s">
        <v>8993</v>
      </c>
      <c r="K973" s="51" t="s">
        <v>8994</v>
      </c>
      <c r="L973" s="51" t="s">
        <v>8995</v>
      </c>
      <c r="M973" s="51" t="s">
        <v>8996</v>
      </c>
      <c r="N973" s="51" t="s">
        <v>8997</v>
      </c>
      <c r="O973" s="49" t="s">
        <v>8998</v>
      </c>
      <c r="P973" s="50" t="s">
        <v>76</v>
      </c>
      <c r="Q973" s="51" t="s">
        <v>77</v>
      </c>
      <c r="R973" s="49" t="s">
        <v>76</v>
      </c>
      <c r="S973" s="50" t="s">
        <v>77</v>
      </c>
      <c r="T973" s="51" t="s">
        <v>77</v>
      </c>
      <c r="U973" s="51" t="s">
        <v>77</v>
      </c>
      <c r="V973" s="51" t="s">
        <v>77</v>
      </c>
      <c r="W973" s="51" t="s">
        <v>77</v>
      </c>
      <c r="X973" s="51" t="s">
        <v>77</v>
      </c>
      <c r="Y973" s="51" t="s">
        <v>77</v>
      </c>
      <c r="Z973" s="51" t="s">
        <v>76</v>
      </c>
      <c r="AA973" s="51" t="s">
        <v>77</v>
      </c>
      <c r="AB973" s="51" t="s">
        <v>76</v>
      </c>
      <c r="AC973" s="51" t="s">
        <v>77</v>
      </c>
      <c r="AD973" s="49" t="s">
        <v>76</v>
      </c>
      <c r="AE973" s="50" t="s">
        <v>77</v>
      </c>
      <c r="AF973" s="51" t="s">
        <v>77</v>
      </c>
      <c r="AG973" s="51" t="s">
        <v>77</v>
      </c>
      <c r="AH973" s="51" t="s">
        <v>77</v>
      </c>
      <c r="AI973" s="51" t="s">
        <v>77</v>
      </c>
      <c r="AJ973" s="51" t="s">
        <v>77</v>
      </c>
      <c r="AK973" s="51" t="s">
        <v>77</v>
      </c>
      <c r="AL973" s="51" t="s">
        <v>77</v>
      </c>
      <c r="AM973" s="51" t="s">
        <v>77</v>
      </c>
      <c r="AN973" s="51" t="s">
        <v>77</v>
      </c>
      <c r="AO973" s="51" t="s">
        <v>77</v>
      </c>
      <c r="AP973" s="51" t="s">
        <v>77</v>
      </c>
      <c r="AQ973" s="51" t="s">
        <v>77</v>
      </c>
      <c r="AR973" s="51" t="s">
        <v>77</v>
      </c>
      <c r="AS973" s="51" t="s">
        <v>77</v>
      </c>
      <c r="AT973" s="51" t="s">
        <v>77</v>
      </c>
      <c r="AU973" s="51" t="s">
        <v>76</v>
      </c>
      <c r="AV973" s="51" t="s">
        <v>76</v>
      </c>
      <c r="AW973" s="51" t="s">
        <v>77</v>
      </c>
      <c r="AX973" s="51" t="s">
        <v>77</v>
      </c>
      <c r="AY973" s="51" t="s">
        <v>77</v>
      </c>
      <c r="AZ973" s="51" t="s">
        <v>77</v>
      </c>
      <c r="BA973" s="51" t="s">
        <v>77</v>
      </c>
      <c r="BB973" s="51" t="s">
        <v>77</v>
      </c>
      <c r="BC973" s="51" t="s">
        <v>77</v>
      </c>
      <c r="BD973" s="51" t="s">
        <v>77</v>
      </c>
      <c r="BE973" s="49" t="s">
        <v>77</v>
      </c>
      <c r="BF973" s="52">
        <v>0</v>
      </c>
      <c r="BG973" s="53">
        <v>0</v>
      </c>
      <c r="BH973" s="53">
        <v>0</v>
      </c>
      <c r="BI973" s="53">
        <v>0</v>
      </c>
      <c r="BJ973" s="53">
        <v>0</v>
      </c>
      <c r="BK973" s="53">
        <v>0</v>
      </c>
      <c r="BL973" s="53">
        <v>0</v>
      </c>
      <c r="BM973" s="54">
        <f t="shared" si="15"/>
        <v>0</v>
      </c>
      <c r="BO973" t="str">
        <f>VLOOKUP(A973,Startups!$A$3:$B$1596, 2,FALSE)</f>
        <v>Early Stage</v>
      </c>
    </row>
    <row r="974" spans="1:67" s="55" customFormat="1" ht="135" customHeight="1" x14ac:dyDescent="0.2">
      <c r="A974" s="50" t="s">
        <v>8999</v>
      </c>
      <c r="B974" s="51" t="s">
        <v>9000</v>
      </c>
      <c r="C974" s="51" t="s">
        <v>391</v>
      </c>
      <c r="D974" s="51" t="s">
        <v>392</v>
      </c>
      <c r="E974" s="51">
        <v>2015</v>
      </c>
      <c r="F974" s="51" t="s">
        <v>45</v>
      </c>
      <c r="G974" s="51" t="s">
        <v>155</v>
      </c>
      <c r="H974" s="51" t="s">
        <v>9001</v>
      </c>
      <c r="I974" s="49" t="s">
        <v>9002</v>
      </c>
      <c r="J974" s="50" t="s">
        <v>9003</v>
      </c>
      <c r="K974" s="51" t="s">
        <v>9004</v>
      </c>
      <c r="L974" s="51" t="s">
        <v>9005</v>
      </c>
      <c r="M974" s="51" t="s">
        <v>9006</v>
      </c>
      <c r="N974" s="51" t="s">
        <v>9007</v>
      </c>
      <c r="O974" s="49" t="s">
        <v>9008</v>
      </c>
      <c r="P974" s="50" t="s">
        <v>76</v>
      </c>
      <c r="Q974" s="51" t="s">
        <v>76</v>
      </c>
      <c r="R974" s="49" t="s">
        <v>77</v>
      </c>
      <c r="S974" s="50" t="s">
        <v>77</v>
      </c>
      <c r="T974" s="51" t="s">
        <v>77</v>
      </c>
      <c r="U974" s="51" t="s">
        <v>77</v>
      </c>
      <c r="V974" s="51" t="s">
        <v>77</v>
      </c>
      <c r="W974" s="51" t="s">
        <v>77</v>
      </c>
      <c r="X974" s="51" t="s">
        <v>76</v>
      </c>
      <c r="Y974" s="51" t="s">
        <v>77</v>
      </c>
      <c r="Z974" s="51" t="s">
        <v>77</v>
      </c>
      <c r="AA974" s="51" t="s">
        <v>76</v>
      </c>
      <c r="AB974" s="51" t="s">
        <v>76</v>
      </c>
      <c r="AC974" s="51" t="s">
        <v>77</v>
      </c>
      <c r="AD974" s="49" t="s">
        <v>77</v>
      </c>
      <c r="AE974" s="50" t="s">
        <v>77</v>
      </c>
      <c r="AF974" s="51" t="s">
        <v>77</v>
      </c>
      <c r="AG974" s="51" t="s">
        <v>77</v>
      </c>
      <c r="AH974" s="51" t="s">
        <v>77</v>
      </c>
      <c r="AI974" s="51" t="s">
        <v>77</v>
      </c>
      <c r="AJ974" s="51" t="s">
        <v>77</v>
      </c>
      <c r="AK974" s="51" t="s">
        <v>77</v>
      </c>
      <c r="AL974" s="51" t="s">
        <v>77</v>
      </c>
      <c r="AM974" s="51" t="s">
        <v>77</v>
      </c>
      <c r="AN974" s="51" t="s">
        <v>76</v>
      </c>
      <c r="AO974" s="51" t="s">
        <v>77</v>
      </c>
      <c r="AP974" s="51" t="s">
        <v>77</v>
      </c>
      <c r="AQ974" s="51" t="s">
        <v>77</v>
      </c>
      <c r="AR974" s="51" t="s">
        <v>77</v>
      </c>
      <c r="AS974" s="51" t="s">
        <v>77</v>
      </c>
      <c r="AT974" s="51" t="s">
        <v>77</v>
      </c>
      <c r="AU974" s="51" t="s">
        <v>77</v>
      </c>
      <c r="AV974" s="51" t="s">
        <v>77</v>
      </c>
      <c r="AW974" s="51" t="s">
        <v>77</v>
      </c>
      <c r="AX974" s="51" t="s">
        <v>77</v>
      </c>
      <c r="AY974" s="51" t="s">
        <v>77</v>
      </c>
      <c r="AZ974" s="51" t="s">
        <v>77</v>
      </c>
      <c r="BA974" s="51" t="s">
        <v>77</v>
      </c>
      <c r="BB974" s="51" t="s">
        <v>77</v>
      </c>
      <c r="BC974" s="51" t="s">
        <v>77</v>
      </c>
      <c r="BD974" s="51" t="s">
        <v>77</v>
      </c>
      <c r="BE974" s="49" t="s">
        <v>77</v>
      </c>
      <c r="BF974" s="52">
        <v>0</v>
      </c>
      <c r="BG974" s="53">
        <v>0</v>
      </c>
      <c r="BH974" s="53">
        <v>0</v>
      </c>
      <c r="BI974" s="53">
        <v>0</v>
      </c>
      <c r="BJ974" s="53">
        <v>0</v>
      </c>
      <c r="BK974" s="53">
        <v>0</v>
      </c>
      <c r="BL974" s="53">
        <v>0</v>
      </c>
      <c r="BM974" s="54">
        <f t="shared" si="15"/>
        <v>0</v>
      </c>
      <c r="BO974" t="str">
        <f>VLOOKUP(A974,Startups!$A$3:$B$1596, 2,FALSE)</f>
        <v>Early Stage</v>
      </c>
    </row>
    <row r="975" spans="1:67" s="55" customFormat="1" ht="135" customHeight="1" x14ac:dyDescent="0.2">
      <c r="A975" s="50" t="s">
        <v>9009</v>
      </c>
      <c r="B975" s="51" t="s">
        <v>9010</v>
      </c>
      <c r="C975" s="51" t="s">
        <v>233</v>
      </c>
      <c r="D975" s="51" t="s">
        <v>862</v>
      </c>
      <c r="E975" s="51">
        <v>2015</v>
      </c>
      <c r="F975" s="51" t="s">
        <v>2078</v>
      </c>
      <c r="G975" s="51" t="s">
        <v>68</v>
      </c>
      <c r="H975" s="51" t="s">
        <v>9011</v>
      </c>
      <c r="I975" s="49" t="s">
        <v>9012</v>
      </c>
      <c r="J975" s="50" t="s">
        <v>9013</v>
      </c>
      <c r="K975" s="51" t="s">
        <v>9014</v>
      </c>
      <c r="L975" s="51" t="s">
        <v>9015</v>
      </c>
      <c r="M975" s="51" t="s">
        <v>9016</v>
      </c>
      <c r="N975" s="51" t="s">
        <v>9017</v>
      </c>
      <c r="O975" s="49" t="s">
        <v>9018</v>
      </c>
      <c r="P975" s="50" t="s">
        <v>77</v>
      </c>
      <c r="Q975" s="51" t="s">
        <v>76</v>
      </c>
      <c r="R975" s="49" t="s">
        <v>77</v>
      </c>
      <c r="S975" s="50" t="s">
        <v>77</v>
      </c>
      <c r="T975" s="51" t="s">
        <v>77</v>
      </c>
      <c r="U975" s="51" t="s">
        <v>76</v>
      </c>
      <c r="V975" s="51" t="s">
        <v>77</v>
      </c>
      <c r="W975" s="51" t="s">
        <v>77</v>
      </c>
      <c r="X975" s="51" t="s">
        <v>77</v>
      </c>
      <c r="Y975" s="51" t="s">
        <v>77</v>
      </c>
      <c r="Z975" s="51" t="s">
        <v>77</v>
      </c>
      <c r="AA975" s="51" t="s">
        <v>77</v>
      </c>
      <c r="AB975" s="51" t="s">
        <v>77</v>
      </c>
      <c r="AC975" s="51" t="s">
        <v>77</v>
      </c>
      <c r="AD975" s="49" t="s">
        <v>77</v>
      </c>
      <c r="AE975" s="50" t="s">
        <v>77</v>
      </c>
      <c r="AF975" s="51" t="s">
        <v>77</v>
      </c>
      <c r="AG975" s="51" t="s">
        <v>77</v>
      </c>
      <c r="AH975" s="51" t="s">
        <v>77</v>
      </c>
      <c r="AI975" s="51" t="s">
        <v>77</v>
      </c>
      <c r="AJ975" s="51" t="s">
        <v>77</v>
      </c>
      <c r="AK975" s="51" t="s">
        <v>77</v>
      </c>
      <c r="AL975" s="51" t="s">
        <v>76</v>
      </c>
      <c r="AM975" s="51" t="s">
        <v>77</v>
      </c>
      <c r="AN975" s="51" t="s">
        <v>77</v>
      </c>
      <c r="AO975" s="51" t="s">
        <v>77</v>
      </c>
      <c r="AP975" s="51" t="s">
        <v>77</v>
      </c>
      <c r="AQ975" s="51" t="s">
        <v>76</v>
      </c>
      <c r="AR975" s="51" t="s">
        <v>77</v>
      </c>
      <c r="AS975" s="51" t="s">
        <v>77</v>
      </c>
      <c r="AT975" s="51" t="s">
        <v>77</v>
      </c>
      <c r="AU975" s="51" t="s">
        <v>77</v>
      </c>
      <c r="AV975" s="51" t="s">
        <v>77</v>
      </c>
      <c r="AW975" s="51" t="s">
        <v>77</v>
      </c>
      <c r="AX975" s="51" t="s">
        <v>77</v>
      </c>
      <c r="AY975" s="51" t="s">
        <v>77</v>
      </c>
      <c r="AZ975" s="51" t="s">
        <v>77</v>
      </c>
      <c r="BA975" s="51" t="s">
        <v>77</v>
      </c>
      <c r="BB975" s="51" t="s">
        <v>77</v>
      </c>
      <c r="BC975" s="51" t="s">
        <v>77</v>
      </c>
      <c r="BD975" s="51" t="s">
        <v>77</v>
      </c>
      <c r="BE975" s="49" t="s">
        <v>77</v>
      </c>
      <c r="BF975" s="52">
        <v>0</v>
      </c>
      <c r="BG975" s="53">
        <v>0</v>
      </c>
      <c r="BH975" s="53">
        <v>0</v>
      </c>
      <c r="BI975" s="53">
        <v>0</v>
      </c>
      <c r="BJ975" s="53">
        <v>0</v>
      </c>
      <c r="BK975" s="53">
        <v>0</v>
      </c>
      <c r="BL975" s="53">
        <v>0</v>
      </c>
      <c r="BM975" s="54">
        <f t="shared" si="15"/>
        <v>0</v>
      </c>
      <c r="BO975" t="str">
        <f>VLOOKUP(A975,Startups!$A$3:$B$1596, 2,FALSE)</f>
        <v>Early Stage</v>
      </c>
    </row>
    <row r="976" spans="1:67" s="55" customFormat="1" ht="135" customHeight="1" x14ac:dyDescent="0.2">
      <c r="A976" s="50" t="s">
        <v>9019</v>
      </c>
      <c r="B976" s="51" t="s">
        <v>9020</v>
      </c>
      <c r="C976" s="51" t="s">
        <v>66</v>
      </c>
      <c r="D976" s="51" t="s">
        <v>67</v>
      </c>
      <c r="E976" s="51">
        <v>2015</v>
      </c>
      <c r="F976" s="51" t="s">
        <v>1826</v>
      </c>
      <c r="G976" s="51" t="s">
        <v>68</v>
      </c>
      <c r="H976" s="51" t="s">
        <v>9021</v>
      </c>
      <c r="I976" s="49" t="s">
        <v>9022</v>
      </c>
      <c r="J976" s="50" t="s">
        <v>9023</v>
      </c>
      <c r="K976" s="51" t="s">
        <v>9024</v>
      </c>
      <c r="L976" s="51" t="s">
        <v>9025</v>
      </c>
      <c r="M976" s="51" t="s">
        <v>9026</v>
      </c>
      <c r="N976" s="51" t="s">
        <v>9027</v>
      </c>
      <c r="O976" s="49" t="s">
        <v>9028</v>
      </c>
      <c r="P976" s="50" t="s">
        <v>76</v>
      </c>
      <c r="Q976" s="51" t="s">
        <v>76</v>
      </c>
      <c r="R976" s="49" t="s">
        <v>77</v>
      </c>
      <c r="S976" s="50" t="s">
        <v>77</v>
      </c>
      <c r="T976" s="51" t="s">
        <v>76</v>
      </c>
      <c r="U976" s="51" t="s">
        <v>76</v>
      </c>
      <c r="V976" s="51" t="s">
        <v>77</v>
      </c>
      <c r="W976" s="51" t="s">
        <v>77</v>
      </c>
      <c r="X976" s="51" t="s">
        <v>77</v>
      </c>
      <c r="Y976" s="51" t="s">
        <v>77</v>
      </c>
      <c r="Z976" s="51" t="s">
        <v>77</v>
      </c>
      <c r="AA976" s="51" t="s">
        <v>77</v>
      </c>
      <c r="AB976" s="51" t="s">
        <v>77</v>
      </c>
      <c r="AC976" s="51" t="s">
        <v>77</v>
      </c>
      <c r="AD976" s="49" t="s">
        <v>77</v>
      </c>
      <c r="AE976" s="50" t="s">
        <v>77</v>
      </c>
      <c r="AF976" s="51" t="s">
        <v>77</v>
      </c>
      <c r="AG976" s="51" t="s">
        <v>77</v>
      </c>
      <c r="AH976" s="51" t="s">
        <v>77</v>
      </c>
      <c r="AI976" s="51" t="s">
        <v>77</v>
      </c>
      <c r="AJ976" s="51" t="s">
        <v>77</v>
      </c>
      <c r="AK976" s="51" t="s">
        <v>77</v>
      </c>
      <c r="AL976" s="51" t="s">
        <v>76</v>
      </c>
      <c r="AM976" s="51" t="s">
        <v>77</v>
      </c>
      <c r="AN976" s="51" t="s">
        <v>77</v>
      </c>
      <c r="AO976" s="51" t="s">
        <v>77</v>
      </c>
      <c r="AP976" s="51" t="s">
        <v>77</v>
      </c>
      <c r="AQ976" s="51" t="s">
        <v>77</v>
      </c>
      <c r="AR976" s="51" t="s">
        <v>77</v>
      </c>
      <c r="AS976" s="51" t="s">
        <v>77</v>
      </c>
      <c r="AT976" s="51" t="s">
        <v>77</v>
      </c>
      <c r="AU976" s="51" t="s">
        <v>77</v>
      </c>
      <c r="AV976" s="51" t="s">
        <v>77</v>
      </c>
      <c r="AW976" s="51" t="s">
        <v>76</v>
      </c>
      <c r="AX976" s="51" t="s">
        <v>77</v>
      </c>
      <c r="AY976" s="51" t="s">
        <v>77</v>
      </c>
      <c r="AZ976" s="51" t="s">
        <v>77</v>
      </c>
      <c r="BA976" s="51" t="s">
        <v>77</v>
      </c>
      <c r="BB976" s="51" t="s">
        <v>77</v>
      </c>
      <c r="BC976" s="51" t="s">
        <v>77</v>
      </c>
      <c r="BD976" s="51" t="s">
        <v>77</v>
      </c>
      <c r="BE976" s="49" t="s">
        <v>77</v>
      </c>
      <c r="BF976" s="52">
        <v>0</v>
      </c>
      <c r="BG976" s="53">
        <v>0</v>
      </c>
      <c r="BH976" s="53">
        <v>0</v>
      </c>
      <c r="BI976" s="53">
        <v>0</v>
      </c>
      <c r="BJ976" s="53">
        <v>0</v>
      </c>
      <c r="BK976" s="53">
        <v>0</v>
      </c>
      <c r="BL976" s="53">
        <v>0</v>
      </c>
      <c r="BM976" s="54">
        <f t="shared" si="15"/>
        <v>0</v>
      </c>
      <c r="BO976" t="str">
        <f>VLOOKUP(A976,Startups!$A$3:$B$1596, 2,FALSE)</f>
        <v>Normal</v>
      </c>
    </row>
    <row r="977" spans="1:67" s="55" customFormat="1" ht="135" customHeight="1" x14ac:dyDescent="0.2">
      <c r="A977" s="50" t="s">
        <v>9029</v>
      </c>
      <c r="B977" s="51" t="s">
        <v>9030</v>
      </c>
      <c r="C977" s="51" t="s">
        <v>2491</v>
      </c>
      <c r="D977" s="51" t="s">
        <v>9031</v>
      </c>
      <c r="E977" s="51">
        <v>2015</v>
      </c>
      <c r="F977" s="51" t="s">
        <v>43</v>
      </c>
      <c r="G977" s="51" t="s">
        <v>68</v>
      </c>
      <c r="H977" s="51" t="s">
        <v>9032</v>
      </c>
      <c r="I977" s="49" t="s">
        <v>9033</v>
      </c>
      <c r="J977" s="50" t="s">
        <v>9034</v>
      </c>
      <c r="K977" s="51" t="s">
        <v>9035</v>
      </c>
      <c r="L977" s="51" t="s">
        <v>9036</v>
      </c>
      <c r="M977" s="51" t="s">
        <v>9037</v>
      </c>
      <c r="N977" s="51" t="s">
        <v>9038</v>
      </c>
      <c r="O977" s="49" t="s">
        <v>9039</v>
      </c>
      <c r="P977" s="50" t="s">
        <v>76</v>
      </c>
      <c r="Q977" s="51" t="s">
        <v>76</v>
      </c>
      <c r="R977" s="49" t="s">
        <v>77</v>
      </c>
      <c r="S977" s="50" t="s">
        <v>77</v>
      </c>
      <c r="T977" s="51" t="s">
        <v>77</v>
      </c>
      <c r="U977" s="51" t="s">
        <v>76</v>
      </c>
      <c r="V977" s="51" t="s">
        <v>77</v>
      </c>
      <c r="W977" s="51" t="s">
        <v>76</v>
      </c>
      <c r="X977" s="51" t="s">
        <v>77</v>
      </c>
      <c r="Y977" s="51" t="s">
        <v>77</v>
      </c>
      <c r="Z977" s="51" t="s">
        <v>77</v>
      </c>
      <c r="AA977" s="51" t="s">
        <v>77</v>
      </c>
      <c r="AB977" s="51" t="s">
        <v>76</v>
      </c>
      <c r="AC977" s="51" t="s">
        <v>77</v>
      </c>
      <c r="AD977" s="49" t="s">
        <v>77</v>
      </c>
      <c r="AE977" s="50" t="s">
        <v>77</v>
      </c>
      <c r="AF977" s="51" t="s">
        <v>77</v>
      </c>
      <c r="AG977" s="51" t="s">
        <v>77</v>
      </c>
      <c r="AH977" s="51" t="s">
        <v>77</v>
      </c>
      <c r="AI977" s="51" t="s">
        <v>77</v>
      </c>
      <c r="AJ977" s="51" t="s">
        <v>77</v>
      </c>
      <c r="AK977" s="51" t="s">
        <v>77</v>
      </c>
      <c r="AL977" s="51" t="s">
        <v>76</v>
      </c>
      <c r="AM977" s="51" t="s">
        <v>77</v>
      </c>
      <c r="AN977" s="51" t="s">
        <v>77</v>
      </c>
      <c r="AO977" s="51" t="s">
        <v>77</v>
      </c>
      <c r="AP977" s="51" t="s">
        <v>77</v>
      </c>
      <c r="AQ977" s="51" t="s">
        <v>77</v>
      </c>
      <c r="AR977" s="51" t="s">
        <v>77</v>
      </c>
      <c r="AS977" s="51" t="s">
        <v>77</v>
      </c>
      <c r="AT977" s="51" t="s">
        <v>77</v>
      </c>
      <c r="AU977" s="51" t="s">
        <v>77</v>
      </c>
      <c r="AV977" s="51" t="s">
        <v>77</v>
      </c>
      <c r="AW977" s="51" t="s">
        <v>77</v>
      </c>
      <c r="AX977" s="51" t="s">
        <v>77</v>
      </c>
      <c r="AY977" s="51" t="s">
        <v>77</v>
      </c>
      <c r="AZ977" s="51" t="s">
        <v>77</v>
      </c>
      <c r="BA977" s="51" t="s">
        <v>77</v>
      </c>
      <c r="BB977" s="51" t="s">
        <v>77</v>
      </c>
      <c r="BC977" s="51" t="s">
        <v>77</v>
      </c>
      <c r="BD977" s="51" t="s">
        <v>77</v>
      </c>
      <c r="BE977" s="49" t="s">
        <v>77</v>
      </c>
      <c r="BF977" s="52">
        <v>0</v>
      </c>
      <c r="BG977" s="53">
        <v>0</v>
      </c>
      <c r="BH977" s="53">
        <v>0</v>
      </c>
      <c r="BI977" s="53">
        <v>0</v>
      </c>
      <c r="BJ977" s="53">
        <v>0</v>
      </c>
      <c r="BK977" s="53">
        <v>0</v>
      </c>
      <c r="BL977" s="53">
        <v>0</v>
      </c>
      <c r="BM977" s="54">
        <f t="shared" si="15"/>
        <v>0</v>
      </c>
      <c r="BO977" t="str">
        <f>VLOOKUP(A977,Startups!$A$3:$B$1596, 2,FALSE)</f>
        <v>Early Stage</v>
      </c>
    </row>
    <row r="978" spans="1:67" s="55" customFormat="1" ht="135" customHeight="1" x14ac:dyDescent="0.2">
      <c r="A978" s="50" t="s">
        <v>9040</v>
      </c>
      <c r="B978" s="51" t="s">
        <v>9041</v>
      </c>
      <c r="C978" s="51" t="s">
        <v>141</v>
      </c>
      <c r="D978" s="51" t="s">
        <v>4578</v>
      </c>
      <c r="E978" s="51">
        <v>2014</v>
      </c>
      <c r="F978" s="51" t="s">
        <v>1309</v>
      </c>
      <c r="G978" s="51" t="s">
        <v>155</v>
      </c>
      <c r="H978" s="51" t="s">
        <v>9042</v>
      </c>
      <c r="I978" s="49" t="s">
        <v>9043</v>
      </c>
      <c r="J978" s="50" t="s">
        <v>9044</v>
      </c>
      <c r="K978" s="51" t="s">
        <v>9045</v>
      </c>
      <c r="L978" s="51" t="s">
        <v>9046</v>
      </c>
      <c r="M978" s="51" t="s">
        <v>9047</v>
      </c>
      <c r="N978" s="51" t="s">
        <v>9048</v>
      </c>
      <c r="O978" s="49" t="s">
        <v>9049</v>
      </c>
      <c r="P978" s="50" t="s">
        <v>76</v>
      </c>
      <c r="Q978" s="51" t="s">
        <v>77</v>
      </c>
      <c r="R978" s="49" t="s">
        <v>76</v>
      </c>
      <c r="S978" s="50" t="s">
        <v>77</v>
      </c>
      <c r="T978" s="51" t="s">
        <v>76</v>
      </c>
      <c r="U978" s="51" t="s">
        <v>77</v>
      </c>
      <c r="V978" s="51" t="s">
        <v>77</v>
      </c>
      <c r="W978" s="51" t="s">
        <v>77</v>
      </c>
      <c r="X978" s="51" t="s">
        <v>77</v>
      </c>
      <c r="Y978" s="51" t="s">
        <v>77</v>
      </c>
      <c r="Z978" s="51" t="s">
        <v>76</v>
      </c>
      <c r="AA978" s="51" t="s">
        <v>76</v>
      </c>
      <c r="AB978" s="51" t="s">
        <v>77</v>
      </c>
      <c r="AC978" s="51" t="s">
        <v>77</v>
      </c>
      <c r="AD978" s="49" t="s">
        <v>77</v>
      </c>
      <c r="AE978" s="50" t="s">
        <v>77</v>
      </c>
      <c r="AF978" s="51" t="s">
        <v>76</v>
      </c>
      <c r="AG978" s="51" t="s">
        <v>77</v>
      </c>
      <c r="AH978" s="51" t="s">
        <v>77</v>
      </c>
      <c r="AI978" s="51" t="s">
        <v>77</v>
      </c>
      <c r="AJ978" s="51" t="s">
        <v>77</v>
      </c>
      <c r="AK978" s="51" t="s">
        <v>77</v>
      </c>
      <c r="AL978" s="51" t="s">
        <v>77</v>
      </c>
      <c r="AM978" s="51" t="s">
        <v>77</v>
      </c>
      <c r="AN978" s="51" t="s">
        <v>77</v>
      </c>
      <c r="AO978" s="51" t="s">
        <v>77</v>
      </c>
      <c r="AP978" s="51" t="s">
        <v>77</v>
      </c>
      <c r="AQ978" s="51" t="s">
        <v>77</v>
      </c>
      <c r="AR978" s="51" t="s">
        <v>77</v>
      </c>
      <c r="AS978" s="51" t="s">
        <v>77</v>
      </c>
      <c r="AT978" s="51" t="s">
        <v>77</v>
      </c>
      <c r="AU978" s="51" t="s">
        <v>77</v>
      </c>
      <c r="AV978" s="51" t="s">
        <v>76</v>
      </c>
      <c r="AW978" s="51" t="s">
        <v>77</v>
      </c>
      <c r="AX978" s="51" t="s">
        <v>77</v>
      </c>
      <c r="AY978" s="51" t="s">
        <v>77</v>
      </c>
      <c r="AZ978" s="51" t="s">
        <v>77</v>
      </c>
      <c r="BA978" s="51" t="s">
        <v>77</v>
      </c>
      <c r="BB978" s="51" t="s">
        <v>77</v>
      </c>
      <c r="BC978" s="51" t="s">
        <v>77</v>
      </c>
      <c r="BD978" s="51" t="s">
        <v>77</v>
      </c>
      <c r="BE978" s="49" t="s">
        <v>77</v>
      </c>
      <c r="BF978" s="52">
        <v>0</v>
      </c>
      <c r="BG978" s="53">
        <v>0</v>
      </c>
      <c r="BH978" s="53">
        <v>0</v>
      </c>
      <c r="BI978" s="53">
        <v>0</v>
      </c>
      <c r="BJ978" s="53">
        <v>0</v>
      </c>
      <c r="BK978" s="53">
        <v>0</v>
      </c>
      <c r="BL978" s="53">
        <v>0</v>
      </c>
      <c r="BM978" s="54">
        <f t="shared" si="15"/>
        <v>0</v>
      </c>
      <c r="BO978" t="str">
        <f>VLOOKUP(A978,Startups!$A$3:$B$1596, 2,FALSE)</f>
        <v>Early Stage</v>
      </c>
    </row>
    <row r="979" spans="1:67" s="55" customFormat="1" ht="135" customHeight="1" x14ac:dyDescent="0.2">
      <c r="A979" s="50" t="s">
        <v>9050</v>
      </c>
      <c r="B979" s="51" t="s">
        <v>9051</v>
      </c>
      <c r="C979" s="51" t="s">
        <v>6205</v>
      </c>
      <c r="D979" s="51" t="s">
        <v>7785</v>
      </c>
      <c r="E979" s="51">
        <v>2014</v>
      </c>
      <c r="F979" s="51" t="s">
        <v>9052</v>
      </c>
      <c r="G979" s="51" t="s">
        <v>155</v>
      </c>
      <c r="H979" s="51" t="s">
        <v>9053</v>
      </c>
      <c r="I979" s="49" t="s">
        <v>9054</v>
      </c>
      <c r="J979" s="50" t="s">
        <v>9055</v>
      </c>
      <c r="K979" s="51" t="s">
        <v>9056</v>
      </c>
      <c r="L979" s="51" t="s">
        <v>9057</v>
      </c>
      <c r="M979" s="51" t="s">
        <v>9058</v>
      </c>
      <c r="N979" s="51" t="s">
        <v>9059</v>
      </c>
      <c r="O979" s="49" t="s">
        <v>9060</v>
      </c>
      <c r="P979" s="50" t="s">
        <v>76</v>
      </c>
      <c r="Q979" s="51" t="s">
        <v>76</v>
      </c>
      <c r="R979" s="49" t="s">
        <v>77</v>
      </c>
      <c r="S979" s="50" t="s">
        <v>77</v>
      </c>
      <c r="T979" s="51" t="s">
        <v>77</v>
      </c>
      <c r="U979" s="51" t="s">
        <v>77</v>
      </c>
      <c r="V979" s="51" t="s">
        <v>77</v>
      </c>
      <c r="W979" s="51" t="s">
        <v>77</v>
      </c>
      <c r="X979" s="51" t="s">
        <v>77</v>
      </c>
      <c r="Y979" s="51" t="s">
        <v>77</v>
      </c>
      <c r="Z979" s="51" t="s">
        <v>76</v>
      </c>
      <c r="AA979" s="51" t="s">
        <v>77</v>
      </c>
      <c r="AB979" s="51" t="s">
        <v>77</v>
      </c>
      <c r="AC979" s="51" t="s">
        <v>77</v>
      </c>
      <c r="AD979" s="49" t="s">
        <v>77</v>
      </c>
      <c r="AE979" s="50" t="s">
        <v>77</v>
      </c>
      <c r="AF979" s="51" t="s">
        <v>77</v>
      </c>
      <c r="AG979" s="51" t="s">
        <v>77</v>
      </c>
      <c r="AH979" s="51" t="s">
        <v>77</v>
      </c>
      <c r="AI979" s="51" t="s">
        <v>77</v>
      </c>
      <c r="AJ979" s="51" t="s">
        <v>77</v>
      </c>
      <c r="AK979" s="51" t="s">
        <v>77</v>
      </c>
      <c r="AL979" s="51" t="s">
        <v>77</v>
      </c>
      <c r="AM979" s="51" t="s">
        <v>77</v>
      </c>
      <c r="AN979" s="51" t="s">
        <v>77</v>
      </c>
      <c r="AO979" s="51" t="s">
        <v>77</v>
      </c>
      <c r="AP979" s="51" t="s">
        <v>77</v>
      </c>
      <c r="AQ979" s="51" t="s">
        <v>77</v>
      </c>
      <c r="AR979" s="51" t="s">
        <v>77</v>
      </c>
      <c r="AS979" s="51" t="s">
        <v>77</v>
      </c>
      <c r="AT979" s="51" t="s">
        <v>77</v>
      </c>
      <c r="AU979" s="51" t="s">
        <v>77</v>
      </c>
      <c r="AV979" s="51" t="s">
        <v>76</v>
      </c>
      <c r="AW979" s="51" t="s">
        <v>76</v>
      </c>
      <c r="AX979" s="51" t="s">
        <v>77</v>
      </c>
      <c r="AY979" s="51" t="s">
        <v>77</v>
      </c>
      <c r="AZ979" s="51" t="s">
        <v>77</v>
      </c>
      <c r="BA979" s="51" t="s">
        <v>77</v>
      </c>
      <c r="BB979" s="51" t="s">
        <v>77</v>
      </c>
      <c r="BC979" s="51" t="s">
        <v>77</v>
      </c>
      <c r="BD979" s="51" t="s">
        <v>77</v>
      </c>
      <c r="BE979" s="49" t="s">
        <v>77</v>
      </c>
      <c r="BF979" s="52">
        <v>0</v>
      </c>
      <c r="BG979" s="53">
        <v>0</v>
      </c>
      <c r="BH979" s="53">
        <v>0</v>
      </c>
      <c r="BI979" s="53">
        <v>0</v>
      </c>
      <c r="BJ979" s="53">
        <v>0</v>
      </c>
      <c r="BK979" s="53">
        <v>0</v>
      </c>
      <c r="BL979" s="53">
        <v>0</v>
      </c>
      <c r="BM979" s="54">
        <f t="shared" si="15"/>
        <v>0</v>
      </c>
      <c r="BO979" t="str">
        <f>VLOOKUP(A979,Startups!$A$3:$B$1596, 2,FALSE)</f>
        <v>Early Stage</v>
      </c>
    </row>
    <row r="980" spans="1:67" s="55" customFormat="1" ht="135" customHeight="1" x14ac:dyDescent="0.2">
      <c r="A980" s="50" t="s">
        <v>9061</v>
      </c>
      <c r="B980" s="51" t="s">
        <v>9062</v>
      </c>
      <c r="C980" s="51" t="s">
        <v>3260</v>
      </c>
      <c r="D980" s="51" t="s">
        <v>3261</v>
      </c>
      <c r="E980" s="51">
        <v>2011</v>
      </c>
      <c r="F980" s="51" t="s">
        <v>1790</v>
      </c>
      <c r="G980" s="51" t="s">
        <v>94</v>
      </c>
      <c r="H980" s="51" t="s">
        <v>9063</v>
      </c>
      <c r="I980" s="49" t="s">
        <v>9064</v>
      </c>
      <c r="J980" s="50" t="s">
        <v>9065</v>
      </c>
      <c r="K980" s="51" t="s">
        <v>9066</v>
      </c>
      <c r="L980" s="51" t="s">
        <v>9067</v>
      </c>
      <c r="M980" s="51" t="s">
        <v>9068</v>
      </c>
      <c r="N980" s="51" t="s">
        <v>9069</v>
      </c>
      <c r="O980" s="49" t="s">
        <v>9070</v>
      </c>
      <c r="P980" s="50" t="s">
        <v>76</v>
      </c>
      <c r="Q980" s="51" t="s">
        <v>76</v>
      </c>
      <c r="R980" s="49" t="s">
        <v>77</v>
      </c>
      <c r="S980" s="50" t="s">
        <v>77</v>
      </c>
      <c r="T980" s="51" t="s">
        <v>76</v>
      </c>
      <c r="U980" s="51" t="s">
        <v>77</v>
      </c>
      <c r="V980" s="51" t="s">
        <v>77</v>
      </c>
      <c r="W980" s="51" t="s">
        <v>76</v>
      </c>
      <c r="X980" s="51" t="s">
        <v>77</v>
      </c>
      <c r="Y980" s="51" t="s">
        <v>77</v>
      </c>
      <c r="Z980" s="51" t="s">
        <v>77</v>
      </c>
      <c r="AA980" s="51" t="s">
        <v>77</v>
      </c>
      <c r="AB980" s="51" t="s">
        <v>77</v>
      </c>
      <c r="AC980" s="51" t="s">
        <v>77</v>
      </c>
      <c r="AD980" s="49" t="s">
        <v>77</v>
      </c>
      <c r="AE980" s="50" t="s">
        <v>77</v>
      </c>
      <c r="AF980" s="51" t="s">
        <v>77</v>
      </c>
      <c r="AG980" s="51" t="s">
        <v>77</v>
      </c>
      <c r="AH980" s="51" t="s">
        <v>77</v>
      </c>
      <c r="AI980" s="51" t="s">
        <v>77</v>
      </c>
      <c r="AJ980" s="51" t="s">
        <v>77</v>
      </c>
      <c r="AK980" s="51" t="s">
        <v>77</v>
      </c>
      <c r="AL980" s="51" t="s">
        <v>77</v>
      </c>
      <c r="AM980" s="51" t="s">
        <v>77</v>
      </c>
      <c r="AN980" s="51" t="s">
        <v>77</v>
      </c>
      <c r="AO980" s="51" t="s">
        <v>76</v>
      </c>
      <c r="AP980" s="51" t="s">
        <v>77</v>
      </c>
      <c r="AQ980" s="51" t="s">
        <v>77</v>
      </c>
      <c r="AR980" s="51" t="s">
        <v>77</v>
      </c>
      <c r="AS980" s="51" t="s">
        <v>77</v>
      </c>
      <c r="AT980" s="51" t="s">
        <v>77</v>
      </c>
      <c r="AU980" s="51" t="s">
        <v>77</v>
      </c>
      <c r="AV980" s="51" t="s">
        <v>77</v>
      </c>
      <c r="AW980" s="51" t="s">
        <v>77</v>
      </c>
      <c r="AX980" s="51" t="s">
        <v>76</v>
      </c>
      <c r="AY980" s="51" t="s">
        <v>77</v>
      </c>
      <c r="AZ980" s="51" t="s">
        <v>77</v>
      </c>
      <c r="BA980" s="51" t="s">
        <v>77</v>
      </c>
      <c r="BB980" s="51" t="s">
        <v>77</v>
      </c>
      <c r="BC980" s="51" t="s">
        <v>77</v>
      </c>
      <c r="BD980" s="51" t="s">
        <v>77</v>
      </c>
      <c r="BE980" s="49" t="s">
        <v>77</v>
      </c>
      <c r="BF980" s="52">
        <v>0</v>
      </c>
      <c r="BG980" s="53">
        <v>0</v>
      </c>
      <c r="BH980" s="53">
        <v>0</v>
      </c>
      <c r="BI980" s="53">
        <v>0</v>
      </c>
      <c r="BJ980" s="53">
        <v>0</v>
      </c>
      <c r="BK980" s="53">
        <v>0</v>
      </c>
      <c r="BL980" s="53">
        <v>0</v>
      </c>
      <c r="BM980" s="54">
        <f t="shared" si="15"/>
        <v>0</v>
      </c>
      <c r="BO980" t="str">
        <f>VLOOKUP(A980,Startups!$A$3:$B$1596, 2,FALSE)</f>
        <v>Normal</v>
      </c>
    </row>
    <row r="981" spans="1:67" s="55" customFormat="1" ht="135" customHeight="1" x14ac:dyDescent="0.2">
      <c r="A981" s="50" t="s">
        <v>9071</v>
      </c>
      <c r="B981" s="51" t="s">
        <v>9072</v>
      </c>
      <c r="C981" s="51" t="s">
        <v>335</v>
      </c>
      <c r="D981" s="51" t="s">
        <v>336</v>
      </c>
      <c r="E981" s="51">
        <v>2015</v>
      </c>
      <c r="F981" s="51" t="s">
        <v>40</v>
      </c>
      <c r="G981" s="51" t="s">
        <v>155</v>
      </c>
      <c r="H981" s="51" t="s">
        <v>9073</v>
      </c>
      <c r="I981" s="49" t="s">
        <v>9074</v>
      </c>
      <c r="J981" s="50" t="s">
        <v>9075</v>
      </c>
      <c r="K981" s="51" t="s">
        <v>9076</v>
      </c>
      <c r="L981" s="51" t="s">
        <v>9077</v>
      </c>
      <c r="M981" s="51" t="s">
        <v>9078</v>
      </c>
      <c r="N981" s="51" t="s">
        <v>9079</v>
      </c>
      <c r="O981" s="49" t="s">
        <v>9080</v>
      </c>
      <c r="P981" s="50" t="s">
        <v>76</v>
      </c>
      <c r="Q981" s="51" t="s">
        <v>76</v>
      </c>
      <c r="R981" s="49" t="s">
        <v>76</v>
      </c>
      <c r="S981" s="50" t="s">
        <v>77</v>
      </c>
      <c r="T981" s="51" t="s">
        <v>77</v>
      </c>
      <c r="U981" s="51" t="s">
        <v>77</v>
      </c>
      <c r="V981" s="51" t="s">
        <v>77</v>
      </c>
      <c r="W981" s="51" t="s">
        <v>77</v>
      </c>
      <c r="X981" s="51" t="s">
        <v>77</v>
      </c>
      <c r="Y981" s="51" t="s">
        <v>77</v>
      </c>
      <c r="Z981" s="51" t="s">
        <v>77</v>
      </c>
      <c r="AA981" s="51" t="s">
        <v>77</v>
      </c>
      <c r="AB981" s="51" t="s">
        <v>77</v>
      </c>
      <c r="AC981" s="51" t="s">
        <v>76</v>
      </c>
      <c r="AD981" s="49" t="s">
        <v>77</v>
      </c>
      <c r="AE981" s="50" t="s">
        <v>77</v>
      </c>
      <c r="AF981" s="51" t="s">
        <v>77</v>
      </c>
      <c r="AG981" s="51" t="s">
        <v>77</v>
      </c>
      <c r="AH981" s="51" t="s">
        <v>77</v>
      </c>
      <c r="AI981" s="51" t="s">
        <v>76</v>
      </c>
      <c r="AJ981" s="51" t="s">
        <v>77</v>
      </c>
      <c r="AK981" s="51" t="s">
        <v>77</v>
      </c>
      <c r="AL981" s="51" t="s">
        <v>77</v>
      </c>
      <c r="AM981" s="51" t="s">
        <v>77</v>
      </c>
      <c r="AN981" s="51" t="s">
        <v>77</v>
      </c>
      <c r="AO981" s="51" t="s">
        <v>77</v>
      </c>
      <c r="AP981" s="51" t="s">
        <v>77</v>
      </c>
      <c r="AQ981" s="51" t="s">
        <v>77</v>
      </c>
      <c r="AR981" s="51" t="s">
        <v>77</v>
      </c>
      <c r="AS981" s="51" t="s">
        <v>77</v>
      </c>
      <c r="AT981" s="51" t="s">
        <v>77</v>
      </c>
      <c r="AU981" s="51" t="s">
        <v>77</v>
      </c>
      <c r="AV981" s="51" t="s">
        <v>77</v>
      </c>
      <c r="AW981" s="51" t="s">
        <v>77</v>
      </c>
      <c r="AX981" s="51" t="s">
        <v>77</v>
      </c>
      <c r="AY981" s="51" t="s">
        <v>77</v>
      </c>
      <c r="AZ981" s="51" t="s">
        <v>77</v>
      </c>
      <c r="BA981" s="51" t="s">
        <v>77</v>
      </c>
      <c r="BB981" s="51" t="s">
        <v>77</v>
      </c>
      <c r="BC981" s="51" t="s">
        <v>77</v>
      </c>
      <c r="BD981" s="51" t="s">
        <v>77</v>
      </c>
      <c r="BE981" s="49" t="s">
        <v>77</v>
      </c>
      <c r="BF981" s="52">
        <v>0</v>
      </c>
      <c r="BG981" s="53">
        <v>0</v>
      </c>
      <c r="BH981" s="53">
        <v>0</v>
      </c>
      <c r="BI981" s="53">
        <v>0</v>
      </c>
      <c r="BJ981" s="53">
        <v>0</v>
      </c>
      <c r="BK981" s="53">
        <v>0</v>
      </c>
      <c r="BL981" s="53">
        <v>0</v>
      </c>
      <c r="BM981" s="54">
        <f t="shared" si="15"/>
        <v>0</v>
      </c>
      <c r="BO981" t="str">
        <f>VLOOKUP(A981,Startups!$A$3:$B$1596, 2,FALSE)</f>
        <v>Early Stage</v>
      </c>
    </row>
    <row r="982" spans="1:67" s="55" customFormat="1" ht="135" customHeight="1" x14ac:dyDescent="0.2">
      <c r="A982" s="50" t="s">
        <v>9081</v>
      </c>
      <c r="B982" s="51" t="s">
        <v>9082</v>
      </c>
      <c r="C982" s="51" t="s">
        <v>6540</v>
      </c>
      <c r="D982" s="51" t="s">
        <v>6541</v>
      </c>
      <c r="E982" s="51">
        <v>2015</v>
      </c>
      <c r="F982" s="51" t="s">
        <v>368</v>
      </c>
      <c r="G982" s="51" t="s">
        <v>68</v>
      </c>
      <c r="H982" s="51" t="s">
        <v>9083</v>
      </c>
      <c r="I982" s="49" t="s">
        <v>9084</v>
      </c>
      <c r="J982" s="50" t="s">
        <v>9085</v>
      </c>
      <c r="K982" s="51" t="s">
        <v>9086</v>
      </c>
      <c r="L982" s="51" t="s">
        <v>9087</v>
      </c>
      <c r="M982" s="51" t="s">
        <v>9088</v>
      </c>
      <c r="N982" s="51" t="s">
        <v>9089</v>
      </c>
      <c r="O982" s="49" t="s">
        <v>9090</v>
      </c>
      <c r="P982" s="50" t="s">
        <v>76</v>
      </c>
      <c r="Q982" s="51" t="s">
        <v>76</v>
      </c>
      <c r="R982" s="49" t="s">
        <v>77</v>
      </c>
      <c r="S982" s="50" t="s">
        <v>77</v>
      </c>
      <c r="T982" s="51" t="s">
        <v>77</v>
      </c>
      <c r="U982" s="51" t="s">
        <v>77</v>
      </c>
      <c r="V982" s="51" t="s">
        <v>76</v>
      </c>
      <c r="W982" s="51" t="s">
        <v>77</v>
      </c>
      <c r="X982" s="51" t="s">
        <v>77</v>
      </c>
      <c r="Y982" s="51" t="s">
        <v>77</v>
      </c>
      <c r="Z982" s="51" t="s">
        <v>77</v>
      </c>
      <c r="AA982" s="51" t="s">
        <v>76</v>
      </c>
      <c r="AB982" s="51" t="s">
        <v>77</v>
      </c>
      <c r="AC982" s="51" t="s">
        <v>76</v>
      </c>
      <c r="AD982" s="49" t="s">
        <v>77</v>
      </c>
      <c r="AE982" s="50" t="s">
        <v>77</v>
      </c>
      <c r="AF982" s="51" t="s">
        <v>77</v>
      </c>
      <c r="AG982" s="51" t="s">
        <v>77</v>
      </c>
      <c r="AH982" s="51" t="s">
        <v>77</v>
      </c>
      <c r="AI982" s="51" t="s">
        <v>77</v>
      </c>
      <c r="AJ982" s="51" t="s">
        <v>77</v>
      </c>
      <c r="AK982" s="51" t="s">
        <v>77</v>
      </c>
      <c r="AL982" s="51" t="s">
        <v>76</v>
      </c>
      <c r="AM982" s="51" t="s">
        <v>76</v>
      </c>
      <c r="AN982" s="51" t="s">
        <v>77</v>
      </c>
      <c r="AO982" s="51" t="s">
        <v>77</v>
      </c>
      <c r="AP982" s="51" t="s">
        <v>77</v>
      </c>
      <c r="AQ982" s="51" t="s">
        <v>77</v>
      </c>
      <c r="AR982" s="51" t="s">
        <v>77</v>
      </c>
      <c r="AS982" s="51" t="s">
        <v>77</v>
      </c>
      <c r="AT982" s="51" t="s">
        <v>77</v>
      </c>
      <c r="AU982" s="51" t="s">
        <v>77</v>
      </c>
      <c r="AV982" s="51" t="s">
        <v>77</v>
      </c>
      <c r="AW982" s="51" t="s">
        <v>77</v>
      </c>
      <c r="AX982" s="51" t="s">
        <v>77</v>
      </c>
      <c r="AY982" s="51" t="s">
        <v>77</v>
      </c>
      <c r="AZ982" s="51" t="s">
        <v>77</v>
      </c>
      <c r="BA982" s="51" t="s">
        <v>77</v>
      </c>
      <c r="BB982" s="51" t="s">
        <v>77</v>
      </c>
      <c r="BC982" s="51" t="s">
        <v>77</v>
      </c>
      <c r="BD982" s="51" t="s">
        <v>77</v>
      </c>
      <c r="BE982" s="49" t="s">
        <v>77</v>
      </c>
      <c r="BF982" s="52">
        <v>0</v>
      </c>
      <c r="BG982" s="53">
        <v>0</v>
      </c>
      <c r="BH982" s="53">
        <v>0</v>
      </c>
      <c r="BI982" s="53">
        <v>0</v>
      </c>
      <c r="BJ982" s="53">
        <v>0</v>
      </c>
      <c r="BK982" s="53">
        <v>0</v>
      </c>
      <c r="BL982" s="53">
        <v>0</v>
      </c>
      <c r="BM982" s="54">
        <f t="shared" si="15"/>
        <v>0</v>
      </c>
      <c r="BO982" t="str">
        <f>VLOOKUP(A982,Startups!$A$3:$B$1596, 2,FALSE)</f>
        <v>Early Stage</v>
      </c>
    </row>
    <row r="983" spans="1:67" s="55" customFormat="1" ht="135" customHeight="1" x14ac:dyDescent="0.2">
      <c r="A983" s="50" t="s">
        <v>9091</v>
      </c>
      <c r="B983" s="51" t="s">
        <v>9092</v>
      </c>
      <c r="C983" s="51" t="s">
        <v>1027</v>
      </c>
      <c r="D983" s="51" t="s">
        <v>8599</v>
      </c>
      <c r="E983" s="51">
        <v>2015</v>
      </c>
      <c r="F983" s="51" t="s">
        <v>43</v>
      </c>
      <c r="G983" s="51" t="s">
        <v>94</v>
      </c>
      <c r="H983" s="51" t="s">
        <v>9093</v>
      </c>
      <c r="I983" s="49" t="s">
        <v>9094</v>
      </c>
      <c r="J983" s="50" t="s">
        <v>9095</v>
      </c>
      <c r="K983" s="51" t="s">
        <v>9096</v>
      </c>
      <c r="L983" s="51" t="s">
        <v>9097</v>
      </c>
      <c r="M983" s="51" t="s">
        <v>9098</v>
      </c>
      <c r="N983" s="51" t="s">
        <v>9099</v>
      </c>
      <c r="O983" s="49" t="s">
        <v>9100</v>
      </c>
      <c r="P983" s="50" t="s">
        <v>76</v>
      </c>
      <c r="Q983" s="51" t="s">
        <v>76</v>
      </c>
      <c r="R983" s="49" t="s">
        <v>77</v>
      </c>
      <c r="S983" s="50" t="s">
        <v>77</v>
      </c>
      <c r="T983" s="51" t="s">
        <v>77</v>
      </c>
      <c r="U983" s="51" t="s">
        <v>76</v>
      </c>
      <c r="V983" s="51" t="s">
        <v>77</v>
      </c>
      <c r="W983" s="51" t="s">
        <v>77</v>
      </c>
      <c r="X983" s="51" t="s">
        <v>77</v>
      </c>
      <c r="Y983" s="51" t="s">
        <v>77</v>
      </c>
      <c r="Z983" s="51" t="s">
        <v>77</v>
      </c>
      <c r="AA983" s="51" t="s">
        <v>76</v>
      </c>
      <c r="AB983" s="51" t="s">
        <v>77</v>
      </c>
      <c r="AC983" s="51" t="s">
        <v>77</v>
      </c>
      <c r="AD983" s="49" t="s">
        <v>77</v>
      </c>
      <c r="AE983" s="50" t="s">
        <v>77</v>
      </c>
      <c r="AF983" s="51" t="s">
        <v>77</v>
      </c>
      <c r="AG983" s="51" t="s">
        <v>77</v>
      </c>
      <c r="AH983" s="51" t="s">
        <v>77</v>
      </c>
      <c r="AI983" s="51" t="s">
        <v>77</v>
      </c>
      <c r="AJ983" s="51" t="s">
        <v>77</v>
      </c>
      <c r="AK983" s="51" t="s">
        <v>77</v>
      </c>
      <c r="AL983" s="51" t="s">
        <v>76</v>
      </c>
      <c r="AM983" s="51" t="s">
        <v>77</v>
      </c>
      <c r="AN983" s="51" t="s">
        <v>77</v>
      </c>
      <c r="AO983" s="51" t="s">
        <v>77</v>
      </c>
      <c r="AP983" s="51" t="s">
        <v>77</v>
      </c>
      <c r="AQ983" s="51" t="s">
        <v>77</v>
      </c>
      <c r="AR983" s="51" t="s">
        <v>77</v>
      </c>
      <c r="AS983" s="51" t="s">
        <v>77</v>
      </c>
      <c r="AT983" s="51" t="s">
        <v>77</v>
      </c>
      <c r="AU983" s="51" t="s">
        <v>77</v>
      </c>
      <c r="AV983" s="51" t="s">
        <v>77</v>
      </c>
      <c r="AW983" s="51" t="s">
        <v>77</v>
      </c>
      <c r="AX983" s="51" t="s">
        <v>77</v>
      </c>
      <c r="AY983" s="51" t="s">
        <v>77</v>
      </c>
      <c r="AZ983" s="51" t="s">
        <v>77</v>
      </c>
      <c r="BA983" s="51" t="s">
        <v>77</v>
      </c>
      <c r="BB983" s="51" t="s">
        <v>77</v>
      </c>
      <c r="BC983" s="51" t="s">
        <v>77</v>
      </c>
      <c r="BD983" s="51" t="s">
        <v>77</v>
      </c>
      <c r="BE983" s="49" t="s">
        <v>77</v>
      </c>
      <c r="BF983" s="52">
        <v>0</v>
      </c>
      <c r="BG983" s="53">
        <v>0</v>
      </c>
      <c r="BH983" s="53">
        <v>0</v>
      </c>
      <c r="BI983" s="53">
        <v>0</v>
      </c>
      <c r="BJ983" s="53">
        <v>0</v>
      </c>
      <c r="BK983" s="53">
        <v>0</v>
      </c>
      <c r="BL983" s="53">
        <v>0</v>
      </c>
      <c r="BM983" s="54">
        <f t="shared" si="15"/>
        <v>0</v>
      </c>
      <c r="BO983" t="str">
        <f>VLOOKUP(A983,Startups!$A$3:$B$1596, 2,FALSE)</f>
        <v>Early Stage</v>
      </c>
    </row>
    <row r="984" spans="1:67" s="55" customFormat="1" ht="135" customHeight="1" x14ac:dyDescent="0.2">
      <c r="A984" s="50" t="s">
        <v>9101</v>
      </c>
      <c r="B984" s="51" t="s">
        <v>9102</v>
      </c>
      <c r="C984" s="51" t="s">
        <v>9103</v>
      </c>
      <c r="D984" s="51" t="s">
        <v>9104</v>
      </c>
      <c r="E984" s="51">
        <v>2015</v>
      </c>
      <c r="F984" s="51" t="s">
        <v>49</v>
      </c>
      <c r="G984" s="51" t="s">
        <v>292</v>
      </c>
      <c r="H984" s="51" t="s">
        <v>9105</v>
      </c>
      <c r="I984" s="49" t="s">
        <v>9105</v>
      </c>
      <c r="J984" s="50" t="s">
        <v>9106</v>
      </c>
      <c r="K984" s="51" t="s">
        <v>9107</v>
      </c>
      <c r="L984" s="51" t="s">
        <v>9108</v>
      </c>
      <c r="M984" s="51" t="s">
        <v>9109</v>
      </c>
      <c r="N984" s="51" t="s">
        <v>9110</v>
      </c>
      <c r="O984" s="49" t="s">
        <v>9111</v>
      </c>
      <c r="P984" s="50" t="s">
        <v>77</v>
      </c>
      <c r="Q984" s="51" t="s">
        <v>77</v>
      </c>
      <c r="R984" s="49" t="s">
        <v>76</v>
      </c>
      <c r="S984" s="50" t="s">
        <v>77</v>
      </c>
      <c r="T984" s="51" t="s">
        <v>77</v>
      </c>
      <c r="U984" s="51" t="s">
        <v>77</v>
      </c>
      <c r="V984" s="51" t="s">
        <v>77</v>
      </c>
      <c r="W984" s="51" t="s">
        <v>77</v>
      </c>
      <c r="X984" s="51" t="s">
        <v>77</v>
      </c>
      <c r="Y984" s="51" t="s">
        <v>77</v>
      </c>
      <c r="Z984" s="51" t="s">
        <v>77</v>
      </c>
      <c r="AA984" s="51" t="s">
        <v>77</v>
      </c>
      <c r="AB984" s="51" t="s">
        <v>77</v>
      </c>
      <c r="AC984" s="51" t="s">
        <v>77</v>
      </c>
      <c r="AD984" s="49" t="s">
        <v>77</v>
      </c>
      <c r="AE984" s="50" t="s">
        <v>77</v>
      </c>
      <c r="AF984" s="51" t="s">
        <v>77</v>
      </c>
      <c r="AG984" s="51" t="s">
        <v>77</v>
      </c>
      <c r="AH984" s="51" t="s">
        <v>77</v>
      </c>
      <c r="AI984" s="51" t="s">
        <v>77</v>
      </c>
      <c r="AJ984" s="51" t="s">
        <v>77</v>
      </c>
      <c r="AK984" s="51" t="s">
        <v>77</v>
      </c>
      <c r="AL984" s="51" t="s">
        <v>77</v>
      </c>
      <c r="AM984" s="51" t="s">
        <v>77</v>
      </c>
      <c r="AN984" s="51" t="s">
        <v>77</v>
      </c>
      <c r="AO984" s="51" t="s">
        <v>77</v>
      </c>
      <c r="AP984" s="51" t="s">
        <v>77</v>
      </c>
      <c r="AQ984" s="51" t="s">
        <v>77</v>
      </c>
      <c r="AR984" s="51" t="s">
        <v>76</v>
      </c>
      <c r="AS984" s="51" t="s">
        <v>77</v>
      </c>
      <c r="AT984" s="51" t="s">
        <v>77</v>
      </c>
      <c r="AU984" s="51" t="s">
        <v>77</v>
      </c>
      <c r="AV984" s="51" t="s">
        <v>77</v>
      </c>
      <c r="AW984" s="51" t="s">
        <v>77</v>
      </c>
      <c r="AX984" s="51" t="s">
        <v>77</v>
      </c>
      <c r="AY984" s="51" t="s">
        <v>77</v>
      </c>
      <c r="AZ984" s="51" t="s">
        <v>77</v>
      </c>
      <c r="BA984" s="51" t="s">
        <v>77</v>
      </c>
      <c r="BB984" s="51" t="s">
        <v>77</v>
      </c>
      <c r="BC984" s="51" t="s">
        <v>77</v>
      </c>
      <c r="BD984" s="51" t="s">
        <v>77</v>
      </c>
      <c r="BE984" s="49" t="s">
        <v>77</v>
      </c>
      <c r="BF984" s="52">
        <v>0</v>
      </c>
      <c r="BG984" s="53">
        <v>0</v>
      </c>
      <c r="BH984" s="53">
        <v>0</v>
      </c>
      <c r="BI984" s="53">
        <v>0</v>
      </c>
      <c r="BJ984" s="53">
        <v>0</v>
      </c>
      <c r="BK984" s="53">
        <v>0</v>
      </c>
      <c r="BL984" s="53">
        <v>0</v>
      </c>
      <c r="BM984" s="54">
        <f t="shared" si="15"/>
        <v>0</v>
      </c>
      <c r="BO984" t="str">
        <f>VLOOKUP(A984,Startups!$A$3:$B$1596, 2,FALSE)</f>
        <v>Normal</v>
      </c>
    </row>
    <row r="985" spans="1:67" s="55" customFormat="1" ht="135" customHeight="1" x14ac:dyDescent="0.2">
      <c r="A985" s="50" t="s">
        <v>8683</v>
      </c>
      <c r="B985" s="51" t="s">
        <v>8684</v>
      </c>
      <c r="C985" s="51" t="s">
        <v>3260</v>
      </c>
      <c r="D985" s="51" t="s">
        <v>8685</v>
      </c>
      <c r="E985" s="51">
        <v>2015</v>
      </c>
      <c r="F985" s="51" t="s">
        <v>53</v>
      </c>
      <c r="G985" s="51" t="s">
        <v>68</v>
      </c>
      <c r="H985" s="51" t="s">
        <v>8686</v>
      </c>
      <c r="I985" s="49" t="s">
        <v>8687</v>
      </c>
      <c r="J985" s="50" t="s">
        <v>8688</v>
      </c>
      <c r="K985" s="51" t="s">
        <v>8689</v>
      </c>
      <c r="L985" s="51" t="s">
        <v>9112</v>
      </c>
      <c r="M985" s="51" t="s">
        <v>8691</v>
      </c>
      <c r="N985" s="51" t="s">
        <v>8692</v>
      </c>
      <c r="O985" s="49" t="s">
        <v>8693</v>
      </c>
      <c r="P985" s="50" t="s">
        <v>76</v>
      </c>
      <c r="Q985" s="51" t="s">
        <v>77</v>
      </c>
      <c r="R985" s="49" t="s">
        <v>77</v>
      </c>
      <c r="S985" s="50" t="s">
        <v>76</v>
      </c>
      <c r="T985" s="51" t="s">
        <v>77</v>
      </c>
      <c r="U985" s="51" t="s">
        <v>77</v>
      </c>
      <c r="V985" s="51" t="s">
        <v>77</v>
      </c>
      <c r="W985" s="51" t="s">
        <v>77</v>
      </c>
      <c r="X985" s="51" t="s">
        <v>77</v>
      </c>
      <c r="Y985" s="51" t="s">
        <v>77</v>
      </c>
      <c r="Z985" s="51" t="s">
        <v>76</v>
      </c>
      <c r="AA985" s="51" t="s">
        <v>77</v>
      </c>
      <c r="AB985" s="51" t="s">
        <v>76</v>
      </c>
      <c r="AC985" s="51" t="s">
        <v>77</v>
      </c>
      <c r="AD985" s="49" t="s">
        <v>77</v>
      </c>
      <c r="AE985" s="50" t="s">
        <v>77</v>
      </c>
      <c r="AF985" s="51" t="s">
        <v>77</v>
      </c>
      <c r="AG985" s="51" t="s">
        <v>77</v>
      </c>
      <c r="AH985" s="51" t="s">
        <v>77</v>
      </c>
      <c r="AI985" s="51" t="s">
        <v>77</v>
      </c>
      <c r="AJ985" s="51" t="s">
        <v>77</v>
      </c>
      <c r="AK985" s="51" t="s">
        <v>77</v>
      </c>
      <c r="AL985" s="51" t="s">
        <v>77</v>
      </c>
      <c r="AM985" s="51" t="s">
        <v>77</v>
      </c>
      <c r="AN985" s="51" t="s">
        <v>77</v>
      </c>
      <c r="AO985" s="51" t="s">
        <v>77</v>
      </c>
      <c r="AP985" s="51" t="s">
        <v>77</v>
      </c>
      <c r="AQ985" s="51" t="s">
        <v>77</v>
      </c>
      <c r="AR985" s="51" t="s">
        <v>77</v>
      </c>
      <c r="AS985" s="51" t="s">
        <v>77</v>
      </c>
      <c r="AT985" s="51" t="s">
        <v>77</v>
      </c>
      <c r="AU985" s="51" t="s">
        <v>77</v>
      </c>
      <c r="AV985" s="51" t="s">
        <v>76</v>
      </c>
      <c r="AW985" s="51" t="s">
        <v>77</v>
      </c>
      <c r="AX985" s="51" t="s">
        <v>77</v>
      </c>
      <c r="AY985" s="51" t="s">
        <v>77</v>
      </c>
      <c r="AZ985" s="51" t="s">
        <v>77</v>
      </c>
      <c r="BA985" s="51" t="s">
        <v>77</v>
      </c>
      <c r="BB985" s="51" t="s">
        <v>77</v>
      </c>
      <c r="BC985" s="51" t="s">
        <v>77</v>
      </c>
      <c r="BD985" s="51" t="s">
        <v>77</v>
      </c>
      <c r="BE985" s="49" t="s">
        <v>77</v>
      </c>
      <c r="BF985" s="52">
        <v>0</v>
      </c>
      <c r="BG985" s="53">
        <v>0</v>
      </c>
      <c r="BH985" s="53">
        <v>0</v>
      </c>
      <c r="BI985" s="53">
        <v>0</v>
      </c>
      <c r="BJ985" s="53">
        <v>0</v>
      </c>
      <c r="BK985" s="53">
        <v>0</v>
      </c>
      <c r="BL985" s="53">
        <v>0</v>
      </c>
      <c r="BM985" s="54">
        <f t="shared" si="15"/>
        <v>0</v>
      </c>
      <c r="BO985" t="str">
        <f>VLOOKUP(A985,Startups!$A$3:$B$1596, 2,FALSE)</f>
        <v>Early Stage</v>
      </c>
    </row>
    <row r="986" spans="1:67" s="55" customFormat="1" ht="135" customHeight="1" x14ac:dyDescent="0.2">
      <c r="A986" s="50" t="s">
        <v>9123</v>
      </c>
      <c r="B986" s="51" t="s">
        <v>9124</v>
      </c>
      <c r="C986" s="51" t="s">
        <v>3260</v>
      </c>
      <c r="D986" s="51" t="s">
        <v>8146</v>
      </c>
      <c r="E986" s="51">
        <v>2013</v>
      </c>
      <c r="F986" s="51" t="s">
        <v>36</v>
      </c>
      <c r="G986" s="51" t="s">
        <v>68</v>
      </c>
      <c r="H986" s="51" t="s">
        <v>9125</v>
      </c>
      <c r="I986" s="49" t="s">
        <v>9126</v>
      </c>
      <c r="J986" s="50" t="s">
        <v>9127</v>
      </c>
      <c r="K986" s="51" t="s">
        <v>9128</v>
      </c>
      <c r="L986" s="51" t="s">
        <v>9129</v>
      </c>
      <c r="M986" s="51" t="s">
        <v>9130</v>
      </c>
      <c r="N986" s="51" t="s">
        <v>9131</v>
      </c>
      <c r="O986" s="49" t="s">
        <v>9132</v>
      </c>
      <c r="P986" s="50" t="s">
        <v>76</v>
      </c>
      <c r="Q986" s="51" t="s">
        <v>77</v>
      </c>
      <c r="R986" s="49" t="s">
        <v>77</v>
      </c>
      <c r="S986" s="50" t="s">
        <v>77</v>
      </c>
      <c r="T986" s="51" t="s">
        <v>76</v>
      </c>
      <c r="U986" s="51" t="s">
        <v>77</v>
      </c>
      <c r="V986" s="51" t="s">
        <v>77</v>
      </c>
      <c r="W986" s="51" t="s">
        <v>77</v>
      </c>
      <c r="X986" s="51" t="s">
        <v>77</v>
      </c>
      <c r="Y986" s="51" t="s">
        <v>76</v>
      </c>
      <c r="Z986" s="51" t="s">
        <v>77</v>
      </c>
      <c r="AA986" s="51" t="s">
        <v>77</v>
      </c>
      <c r="AB986" s="51" t="s">
        <v>77</v>
      </c>
      <c r="AC986" s="51" t="s">
        <v>77</v>
      </c>
      <c r="AD986" s="49" t="s">
        <v>77</v>
      </c>
      <c r="AE986" s="50" t="s">
        <v>76</v>
      </c>
      <c r="AF986" s="51" t="s">
        <v>77</v>
      </c>
      <c r="AG986" s="51" t="s">
        <v>77</v>
      </c>
      <c r="AH986" s="51" t="s">
        <v>77</v>
      </c>
      <c r="AI986" s="51" t="s">
        <v>77</v>
      </c>
      <c r="AJ986" s="51" t="s">
        <v>77</v>
      </c>
      <c r="AK986" s="51" t="s">
        <v>77</v>
      </c>
      <c r="AL986" s="51" t="s">
        <v>77</v>
      </c>
      <c r="AM986" s="51" t="s">
        <v>77</v>
      </c>
      <c r="AN986" s="51" t="s">
        <v>77</v>
      </c>
      <c r="AO986" s="51" t="s">
        <v>77</v>
      </c>
      <c r="AP986" s="51" t="s">
        <v>77</v>
      </c>
      <c r="AQ986" s="51" t="s">
        <v>77</v>
      </c>
      <c r="AR986" s="51" t="s">
        <v>77</v>
      </c>
      <c r="AS986" s="51" t="s">
        <v>77</v>
      </c>
      <c r="AT986" s="51" t="s">
        <v>77</v>
      </c>
      <c r="AU986" s="51" t="s">
        <v>77</v>
      </c>
      <c r="AV986" s="51" t="s">
        <v>77</v>
      </c>
      <c r="AW986" s="51" t="s">
        <v>77</v>
      </c>
      <c r="AX986" s="51" t="s">
        <v>77</v>
      </c>
      <c r="AY986" s="51" t="s">
        <v>77</v>
      </c>
      <c r="AZ986" s="51" t="s">
        <v>77</v>
      </c>
      <c r="BA986" s="51" t="s">
        <v>77</v>
      </c>
      <c r="BB986" s="51" t="s">
        <v>77</v>
      </c>
      <c r="BC986" s="51" t="s">
        <v>77</v>
      </c>
      <c r="BD986" s="51" t="s">
        <v>77</v>
      </c>
      <c r="BE986" s="49" t="s">
        <v>77</v>
      </c>
      <c r="BF986" s="52">
        <v>0</v>
      </c>
      <c r="BG986" s="53">
        <v>0</v>
      </c>
      <c r="BH986" s="53">
        <v>0</v>
      </c>
      <c r="BI986" s="53">
        <v>0</v>
      </c>
      <c r="BJ986" s="53">
        <v>0</v>
      </c>
      <c r="BK986" s="53">
        <v>0</v>
      </c>
      <c r="BL986" s="53">
        <v>0</v>
      </c>
      <c r="BM986" s="54">
        <f t="shared" si="15"/>
        <v>0</v>
      </c>
      <c r="BO986" t="str">
        <f>VLOOKUP(A986,Startups!$A$3:$B$1596, 2,FALSE)</f>
        <v>Early Stage</v>
      </c>
    </row>
    <row r="987" spans="1:67" s="55" customFormat="1" ht="135" customHeight="1" x14ac:dyDescent="0.2">
      <c r="A987" s="50" t="s">
        <v>9133</v>
      </c>
      <c r="B987" s="51" t="s">
        <v>9134</v>
      </c>
      <c r="C987" s="51" t="s">
        <v>3260</v>
      </c>
      <c r="D987" s="51" t="s">
        <v>9135</v>
      </c>
      <c r="E987" s="51">
        <v>2015</v>
      </c>
      <c r="F987" s="51" t="s">
        <v>54</v>
      </c>
      <c r="G987" s="51" t="s">
        <v>94</v>
      </c>
      <c r="H987" s="51" t="s">
        <v>9136</v>
      </c>
      <c r="I987" s="49" t="s">
        <v>9137</v>
      </c>
      <c r="J987" s="50" t="s">
        <v>9138</v>
      </c>
      <c r="K987" s="51" t="s">
        <v>9139</v>
      </c>
      <c r="L987" s="51" t="s">
        <v>9140</v>
      </c>
      <c r="M987" s="51" t="s">
        <v>9141</v>
      </c>
      <c r="N987" s="51" t="s">
        <v>9142</v>
      </c>
      <c r="O987" s="49" t="s">
        <v>9143</v>
      </c>
      <c r="P987" s="50" t="s">
        <v>76</v>
      </c>
      <c r="Q987" s="51" t="s">
        <v>76</v>
      </c>
      <c r="R987" s="49" t="s">
        <v>76</v>
      </c>
      <c r="S987" s="50" t="s">
        <v>77</v>
      </c>
      <c r="T987" s="51" t="s">
        <v>76</v>
      </c>
      <c r="U987" s="51" t="s">
        <v>77</v>
      </c>
      <c r="V987" s="51" t="s">
        <v>77</v>
      </c>
      <c r="W987" s="51" t="s">
        <v>77</v>
      </c>
      <c r="X987" s="51" t="s">
        <v>77</v>
      </c>
      <c r="Y987" s="51" t="s">
        <v>77</v>
      </c>
      <c r="Z987" s="51" t="s">
        <v>77</v>
      </c>
      <c r="AA987" s="51" t="s">
        <v>76</v>
      </c>
      <c r="AB987" s="51" t="s">
        <v>77</v>
      </c>
      <c r="AC987" s="51" t="s">
        <v>76</v>
      </c>
      <c r="AD987" s="49" t="s">
        <v>77</v>
      </c>
      <c r="AE987" s="50" t="s">
        <v>77</v>
      </c>
      <c r="AF987" s="51" t="s">
        <v>77</v>
      </c>
      <c r="AG987" s="51" t="s">
        <v>77</v>
      </c>
      <c r="AH987" s="51" t="s">
        <v>77</v>
      </c>
      <c r="AI987" s="51" t="s">
        <v>77</v>
      </c>
      <c r="AJ987" s="51" t="s">
        <v>77</v>
      </c>
      <c r="AK987" s="51" t="s">
        <v>77</v>
      </c>
      <c r="AL987" s="51" t="s">
        <v>77</v>
      </c>
      <c r="AM987" s="51" t="s">
        <v>77</v>
      </c>
      <c r="AN987" s="51" t="s">
        <v>77</v>
      </c>
      <c r="AO987" s="51" t="s">
        <v>77</v>
      </c>
      <c r="AP987" s="51" t="s">
        <v>77</v>
      </c>
      <c r="AQ987" s="51" t="s">
        <v>77</v>
      </c>
      <c r="AR987" s="51" t="s">
        <v>77</v>
      </c>
      <c r="AS987" s="51" t="s">
        <v>77</v>
      </c>
      <c r="AT987" s="51" t="s">
        <v>77</v>
      </c>
      <c r="AU987" s="51" t="s">
        <v>77</v>
      </c>
      <c r="AV987" s="51" t="s">
        <v>77</v>
      </c>
      <c r="AW987" s="51" t="s">
        <v>76</v>
      </c>
      <c r="AX987" s="51" t="s">
        <v>77</v>
      </c>
      <c r="AY987" s="51" t="s">
        <v>77</v>
      </c>
      <c r="AZ987" s="51" t="s">
        <v>77</v>
      </c>
      <c r="BA987" s="51" t="s">
        <v>77</v>
      </c>
      <c r="BB987" s="51" t="s">
        <v>77</v>
      </c>
      <c r="BC987" s="51" t="s">
        <v>77</v>
      </c>
      <c r="BD987" s="51" t="s">
        <v>77</v>
      </c>
      <c r="BE987" s="49" t="s">
        <v>77</v>
      </c>
      <c r="BF987" s="52">
        <v>0</v>
      </c>
      <c r="BG987" s="53">
        <v>0</v>
      </c>
      <c r="BH987" s="53">
        <v>0</v>
      </c>
      <c r="BI987" s="53">
        <v>0</v>
      </c>
      <c r="BJ987" s="53">
        <v>0</v>
      </c>
      <c r="BK987" s="53">
        <v>0</v>
      </c>
      <c r="BL987" s="53">
        <v>0</v>
      </c>
      <c r="BM987" s="54">
        <f t="shared" si="15"/>
        <v>0</v>
      </c>
      <c r="BO987" t="str">
        <f>VLOOKUP(A987,Startups!$A$3:$B$1596, 2,FALSE)</f>
        <v>Early Stage</v>
      </c>
    </row>
    <row r="988" spans="1:67" s="55" customFormat="1" ht="135" customHeight="1" x14ac:dyDescent="0.2">
      <c r="A988" s="50" t="s">
        <v>9144</v>
      </c>
      <c r="B988" s="51" t="s">
        <v>9145</v>
      </c>
      <c r="C988" s="51" t="s">
        <v>1027</v>
      </c>
      <c r="D988" s="51" t="s">
        <v>1028</v>
      </c>
      <c r="E988" s="51">
        <v>2015</v>
      </c>
      <c r="F988" s="51" t="s">
        <v>36</v>
      </c>
      <c r="G988" s="51" t="s">
        <v>155</v>
      </c>
      <c r="H988" s="51" t="s">
        <v>9146</v>
      </c>
      <c r="I988" s="49" t="s">
        <v>9147</v>
      </c>
      <c r="J988" s="50" t="s">
        <v>9148</v>
      </c>
      <c r="K988" s="51" t="s">
        <v>9149</v>
      </c>
      <c r="L988" s="51" t="s">
        <v>9150</v>
      </c>
      <c r="M988" s="51" t="s">
        <v>9151</v>
      </c>
      <c r="N988" s="51" t="s">
        <v>9152</v>
      </c>
      <c r="O988" s="49" t="s">
        <v>9153</v>
      </c>
      <c r="P988" s="50" t="s">
        <v>76</v>
      </c>
      <c r="Q988" s="51" t="s">
        <v>77</v>
      </c>
      <c r="R988" s="49" t="s">
        <v>77</v>
      </c>
      <c r="S988" s="50" t="s">
        <v>77</v>
      </c>
      <c r="T988" s="51" t="s">
        <v>76</v>
      </c>
      <c r="U988" s="51" t="s">
        <v>77</v>
      </c>
      <c r="V988" s="51" t="s">
        <v>77</v>
      </c>
      <c r="W988" s="51" t="s">
        <v>77</v>
      </c>
      <c r="X988" s="51" t="s">
        <v>77</v>
      </c>
      <c r="Y988" s="51" t="s">
        <v>77</v>
      </c>
      <c r="Z988" s="51" t="s">
        <v>77</v>
      </c>
      <c r="AA988" s="51" t="s">
        <v>76</v>
      </c>
      <c r="AB988" s="51" t="s">
        <v>77</v>
      </c>
      <c r="AC988" s="51" t="s">
        <v>77</v>
      </c>
      <c r="AD988" s="49" t="s">
        <v>76</v>
      </c>
      <c r="AE988" s="50" t="s">
        <v>76</v>
      </c>
      <c r="AF988" s="51" t="s">
        <v>77</v>
      </c>
      <c r="AG988" s="51" t="s">
        <v>77</v>
      </c>
      <c r="AH988" s="51" t="s">
        <v>77</v>
      </c>
      <c r="AI988" s="51" t="s">
        <v>77</v>
      </c>
      <c r="AJ988" s="51" t="s">
        <v>77</v>
      </c>
      <c r="AK988" s="51" t="s">
        <v>77</v>
      </c>
      <c r="AL988" s="51" t="s">
        <v>77</v>
      </c>
      <c r="AM988" s="51" t="s">
        <v>77</v>
      </c>
      <c r="AN988" s="51" t="s">
        <v>77</v>
      </c>
      <c r="AO988" s="51" t="s">
        <v>77</v>
      </c>
      <c r="AP988" s="51" t="s">
        <v>77</v>
      </c>
      <c r="AQ988" s="51" t="s">
        <v>77</v>
      </c>
      <c r="AR988" s="51" t="s">
        <v>77</v>
      </c>
      <c r="AS988" s="51" t="s">
        <v>77</v>
      </c>
      <c r="AT988" s="51" t="s">
        <v>77</v>
      </c>
      <c r="AU988" s="51" t="s">
        <v>77</v>
      </c>
      <c r="AV988" s="51" t="s">
        <v>77</v>
      </c>
      <c r="AW988" s="51" t="s">
        <v>77</v>
      </c>
      <c r="AX988" s="51" t="s">
        <v>77</v>
      </c>
      <c r="AY988" s="51" t="s">
        <v>77</v>
      </c>
      <c r="AZ988" s="51" t="s">
        <v>77</v>
      </c>
      <c r="BA988" s="51" t="s">
        <v>77</v>
      </c>
      <c r="BB988" s="51" t="s">
        <v>77</v>
      </c>
      <c r="BC988" s="51" t="s">
        <v>77</v>
      </c>
      <c r="BD988" s="51" t="s">
        <v>77</v>
      </c>
      <c r="BE988" s="49" t="s">
        <v>77</v>
      </c>
      <c r="BF988" s="52">
        <v>0</v>
      </c>
      <c r="BG988" s="53">
        <v>0</v>
      </c>
      <c r="BH988" s="53">
        <v>0</v>
      </c>
      <c r="BI988" s="53">
        <v>0</v>
      </c>
      <c r="BJ988" s="53">
        <v>0</v>
      </c>
      <c r="BK988" s="53">
        <v>0</v>
      </c>
      <c r="BL988" s="53">
        <v>0</v>
      </c>
      <c r="BM988" s="54">
        <f t="shared" si="15"/>
        <v>0</v>
      </c>
      <c r="BO988" t="str">
        <f>VLOOKUP(A988,Startups!$A$3:$B$1596, 2,FALSE)</f>
        <v>Early Stage</v>
      </c>
    </row>
    <row r="989" spans="1:67" s="55" customFormat="1" ht="135" customHeight="1" x14ac:dyDescent="0.2">
      <c r="A989" s="50" t="s">
        <v>9154</v>
      </c>
      <c r="B989" s="51" t="s">
        <v>9155</v>
      </c>
      <c r="C989" s="51" t="s">
        <v>3260</v>
      </c>
      <c r="D989" s="51" t="s">
        <v>9156</v>
      </c>
      <c r="E989" s="51">
        <v>2010</v>
      </c>
      <c r="F989" s="51" t="s">
        <v>37</v>
      </c>
      <c r="G989" s="51" t="s">
        <v>68</v>
      </c>
      <c r="H989" s="51" t="s">
        <v>9157</v>
      </c>
      <c r="I989" s="49" t="s">
        <v>9158</v>
      </c>
      <c r="J989" s="50" t="s">
        <v>9159</v>
      </c>
      <c r="K989" s="51" t="s">
        <v>9160</v>
      </c>
      <c r="L989" s="51" t="s">
        <v>9161</v>
      </c>
      <c r="M989" s="51" t="s">
        <v>9162</v>
      </c>
      <c r="N989" s="51" t="s">
        <v>9163</v>
      </c>
      <c r="O989" s="49" t="s">
        <v>9164</v>
      </c>
      <c r="P989" s="50" t="s">
        <v>76</v>
      </c>
      <c r="Q989" s="51" t="s">
        <v>77</v>
      </c>
      <c r="R989" s="49" t="s">
        <v>77</v>
      </c>
      <c r="S989" s="50" t="s">
        <v>77</v>
      </c>
      <c r="T989" s="51" t="s">
        <v>77</v>
      </c>
      <c r="U989" s="51" t="s">
        <v>77</v>
      </c>
      <c r="V989" s="51" t="s">
        <v>77</v>
      </c>
      <c r="W989" s="51" t="s">
        <v>77</v>
      </c>
      <c r="X989" s="51" t="s">
        <v>77</v>
      </c>
      <c r="Y989" s="51" t="s">
        <v>77</v>
      </c>
      <c r="Z989" s="51" t="s">
        <v>77</v>
      </c>
      <c r="AA989" s="51" t="s">
        <v>76</v>
      </c>
      <c r="AB989" s="51" t="s">
        <v>76</v>
      </c>
      <c r="AC989" s="51" t="s">
        <v>76</v>
      </c>
      <c r="AD989" s="49" t="s">
        <v>77</v>
      </c>
      <c r="AE989" s="50" t="s">
        <v>77</v>
      </c>
      <c r="AF989" s="51" t="s">
        <v>76</v>
      </c>
      <c r="AG989" s="51" t="s">
        <v>77</v>
      </c>
      <c r="AH989" s="51" t="s">
        <v>77</v>
      </c>
      <c r="AI989" s="51" t="s">
        <v>77</v>
      </c>
      <c r="AJ989" s="51" t="s">
        <v>77</v>
      </c>
      <c r="AK989" s="51" t="s">
        <v>77</v>
      </c>
      <c r="AL989" s="51" t="s">
        <v>77</v>
      </c>
      <c r="AM989" s="51" t="s">
        <v>77</v>
      </c>
      <c r="AN989" s="51" t="s">
        <v>77</v>
      </c>
      <c r="AO989" s="51" t="s">
        <v>77</v>
      </c>
      <c r="AP989" s="51" t="s">
        <v>77</v>
      </c>
      <c r="AQ989" s="51" t="s">
        <v>77</v>
      </c>
      <c r="AR989" s="51" t="s">
        <v>77</v>
      </c>
      <c r="AS989" s="51" t="s">
        <v>77</v>
      </c>
      <c r="AT989" s="51" t="s">
        <v>77</v>
      </c>
      <c r="AU989" s="51" t="s">
        <v>77</v>
      </c>
      <c r="AV989" s="51" t="s">
        <v>77</v>
      </c>
      <c r="AW989" s="51" t="s">
        <v>77</v>
      </c>
      <c r="AX989" s="51" t="s">
        <v>77</v>
      </c>
      <c r="AY989" s="51" t="s">
        <v>77</v>
      </c>
      <c r="AZ989" s="51" t="s">
        <v>77</v>
      </c>
      <c r="BA989" s="51" t="s">
        <v>77</v>
      </c>
      <c r="BB989" s="51" t="s">
        <v>77</v>
      </c>
      <c r="BC989" s="51" t="s">
        <v>77</v>
      </c>
      <c r="BD989" s="51" t="s">
        <v>77</v>
      </c>
      <c r="BE989" s="49" t="s">
        <v>77</v>
      </c>
      <c r="BF989" s="52">
        <v>0</v>
      </c>
      <c r="BG989" s="53">
        <v>0</v>
      </c>
      <c r="BH989" s="53">
        <v>0</v>
      </c>
      <c r="BI989" s="53">
        <v>0</v>
      </c>
      <c r="BJ989" s="53">
        <v>0</v>
      </c>
      <c r="BK989" s="53">
        <v>0</v>
      </c>
      <c r="BL989" s="53">
        <v>0</v>
      </c>
      <c r="BM989" s="54">
        <f t="shared" si="15"/>
        <v>0</v>
      </c>
      <c r="BO989" t="str">
        <f>VLOOKUP(A989,Startups!$A$3:$B$1596, 2,FALSE)</f>
        <v>Normal</v>
      </c>
    </row>
    <row r="990" spans="1:67" s="55" customFormat="1" ht="135" customHeight="1" x14ac:dyDescent="0.2">
      <c r="A990" s="50" t="s">
        <v>9165</v>
      </c>
      <c r="B990" s="51" t="s">
        <v>9166</v>
      </c>
      <c r="C990" s="51" t="s">
        <v>3260</v>
      </c>
      <c r="D990" s="51" t="s">
        <v>9167</v>
      </c>
      <c r="E990" s="51">
        <v>2015</v>
      </c>
      <c r="F990" s="51" t="s">
        <v>3249</v>
      </c>
      <c r="G990" s="51" t="s">
        <v>68</v>
      </c>
      <c r="H990" s="51" t="s">
        <v>9168</v>
      </c>
      <c r="I990" s="49" t="s">
        <v>9169</v>
      </c>
      <c r="J990" s="50" t="s">
        <v>9170</v>
      </c>
      <c r="K990" s="51" t="s">
        <v>9171</v>
      </c>
      <c r="L990" s="51" t="s">
        <v>9172</v>
      </c>
      <c r="M990" s="51" t="s">
        <v>9173</v>
      </c>
      <c r="N990" s="51" t="s">
        <v>9174</v>
      </c>
      <c r="O990" s="49" t="s">
        <v>9175</v>
      </c>
      <c r="P990" s="50" t="s">
        <v>77</v>
      </c>
      <c r="Q990" s="51" t="s">
        <v>76</v>
      </c>
      <c r="R990" s="49" t="s">
        <v>77</v>
      </c>
      <c r="S990" s="50" t="s">
        <v>77</v>
      </c>
      <c r="T990" s="51" t="s">
        <v>77</v>
      </c>
      <c r="U990" s="51" t="s">
        <v>77</v>
      </c>
      <c r="V990" s="51" t="s">
        <v>77</v>
      </c>
      <c r="W990" s="51" t="s">
        <v>77</v>
      </c>
      <c r="X990" s="51" t="s">
        <v>77</v>
      </c>
      <c r="Y990" s="51" t="s">
        <v>77</v>
      </c>
      <c r="Z990" s="51" t="s">
        <v>77</v>
      </c>
      <c r="AA990" s="51" t="s">
        <v>76</v>
      </c>
      <c r="AB990" s="51" t="s">
        <v>77</v>
      </c>
      <c r="AC990" s="51" t="s">
        <v>76</v>
      </c>
      <c r="AD990" s="49" t="s">
        <v>77</v>
      </c>
      <c r="AE990" s="50" t="s">
        <v>77</v>
      </c>
      <c r="AF990" s="51" t="s">
        <v>77</v>
      </c>
      <c r="AG990" s="51" t="s">
        <v>77</v>
      </c>
      <c r="AH990" s="51" t="s">
        <v>77</v>
      </c>
      <c r="AI990" s="51" t="s">
        <v>77</v>
      </c>
      <c r="AJ990" s="51" t="s">
        <v>77</v>
      </c>
      <c r="AK990" s="51" t="s">
        <v>77</v>
      </c>
      <c r="AL990" s="51" t="s">
        <v>77</v>
      </c>
      <c r="AM990" s="51" t="s">
        <v>77</v>
      </c>
      <c r="AN990" s="51" t="s">
        <v>77</v>
      </c>
      <c r="AO990" s="51" t="s">
        <v>77</v>
      </c>
      <c r="AP990" s="51" t="s">
        <v>77</v>
      </c>
      <c r="AQ990" s="51" t="s">
        <v>77</v>
      </c>
      <c r="AR990" s="51" t="s">
        <v>77</v>
      </c>
      <c r="AS990" s="51" t="s">
        <v>77</v>
      </c>
      <c r="AT990" s="51" t="s">
        <v>77</v>
      </c>
      <c r="AU990" s="51" t="s">
        <v>77</v>
      </c>
      <c r="AV990" s="51" t="s">
        <v>77</v>
      </c>
      <c r="AW990" s="51" t="s">
        <v>76</v>
      </c>
      <c r="AX990" s="51" t="s">
        <v>77</v>
      </c>
      <c r="AY990" s="51" t="s">
        <v>77</v>
      </c>
      <c r="AZ990" s="51" t="s">
        <v>76</v>
      </c>
      <c r="BA990" s="51" t="s">
        <v>77</v>
      </c>
      <c r="BB990" s="51" t="s">
        <v>77</v>
      </c>
      <c r="BC990" s="51" t="s">
        <v>77</v>
      </c>
      <c r="BD990" s="51" t="s">
        <v>77</v>
      </c>
      <c r="BE990" s="49" t="s">
        <v>77</v>
      </c>
      <c r="BF990" s="52">
        <v>0</v>
      </c>
      <c r="BG990" s="53">
        <v>0</v>
      </c>
      <c r="BH990" s="53">
        <v>0</v>
      </c>
      <c r="BI990" s="53">
        <v>0</v>
      </c>
      <c r="BJ990" s="53">
        <v>0</v>
      </c>
      <c r="BK990" s="53">
        <v>0</v>
      </c>
      <c r="BL990" s="53">
        <v>0</v>
      </c>
      <c r="BM990" s="54">
        <f t="shared" si="15"/>
        <v>0</v>
      </c>
      <c r="BO990" t="str">
        <f>VLOOKUP(A990,Startups!$A$3:$B$1596, 2,FALSE)</f>
        <v>Early Stage</v>
      </c>
    </row>
    <row r="991" spans="1:67" s="55" customFormat="1" ht="135" customHeight="1" x14ac:dyDescent="0.2">
      <c r="A991" s="50" t="s">
        <v>9176</v>
      </c>
      <c r="B991" s="51" t="s">
        <v>9177</v>
      </c>
      <c r="C991" s="51" t="s">
        <v>3260</v>
      </c>
      <c r="D991" s="51" t="s">
        <v>9178</v>
      </c>
      <c r="E991" s="51">
        <v>2013</v>
      </c>
      <c r="F991" s="51" t="s">
        <v>5636</v>
      </c>
      <c r="G991" s="51" t="s">
        <v>68</v>
      </c>
      <c r="H991" s="51" t="s">
        <v>9179</v>
      </c>
      <c r="I991" s="49" t="s">
        <v>9180</v>
      </c>
      <c r="J991" s="50" t="s">
        <v>9181</v>
      </c>
      <c r="K991" s="51" t="s">
        <v>9182</v>
      </c>
      <c r="L991" s="51" t="s">
        <v>9183</v>
      </c>
      <c r="M991" s="51" t="s">
        <v>9184</v>
      </c>
      <c r="N991" s="51" t="s">
        <v>9185</v>
      </c>
      <c r="O991" s="49" t="s">
        <v>9186</v>
      </c>
      <c r="P991" s="50" t="s">
        <v>76</v>
      </c>
      <c r="Q991" s="51" t="s">
        <v>77</v>
      </c>
      <c r="R991" s="49" t="s">
        <v>77</v>
      </c>
      <c r="S991" s="50" t="s">
        <v>77</v>
      </c>
      <c r="T991" s="51" t="s">
        <v>77</v>
      </c>
      <c r="U991" s="51" t="s">
        <v>77</v>
      </c>
      <c r="V991" s="51" t="s">
        <v>76</v>
      </c>
      <c r="W991" s="51" t="s">
        <v>76</v>
      </c>
      <c r="X991" s="51" t="s">
        <v>77</v>
      </c>
      <c r="Y991" s="51" t="s">
        <v>77</v>
      </c>
      <c r="Z991" s="51" t="s">
        <v>77</v>
      </c>
      <c r="AA991" s="51" t="s">
        <v>77</v>
      </c>
      <c r="AB991" s="51" t="s">
        <v>77</v>
      </c>
      <c r="AC991" s="51" t="s">
        <v>76</v>
      </c>
      <c r="AD991" s="49" t="s">
        <v>77</v>
      </c>
      <c r="AE991" s="50" t="s">
        <v>77</v>
      </c>
      <c r="AF991" s="51" t="s">
        <v>77</v>
      </c>
      <c r="AG991" s="51" t="s">
        <v>77</v>
      </c>
      <c r="AH991" s="51" t="s">
        <v>77</v>
      </c>
      <c r="AI991" s="51" t="s">
        <v>76</v>
      </c>
      <c r="AJ991" s="51" t="s">
        <v>77</v>
      </c>
      <c r="AK991" s="51" t="s">
        <v>77</v>
      </c>
      <c r="AL991" s="51" t="s">
        <v>77</v>
      </c>
      <c r="AM991" s="51" t="s">
        <v>76</v>
      </c>
      <c r="AN991" s="51" t="s">
        <v>77</v>
      </c>
      <c r="AO991" s="51" t="s">
        <v>77</v>
      </c>
      <c r="AP991" s="51" t="s">
        <v>77</v>
      </c>
      <c r="AQ991" s="51" t="s">
        <v>77</v>
      </c>
      <c r="AR991" s="51" t="s">
        <v>77</v>
      </c>
      <c r="AS991" s="51" t="s">
        <v>77</v>
      </c>
      <c r="AT991" s="51" t="s">
        <v>77</v>
      </c>
      <c r="AU991" s="51" t="s">
        <v>77</v>
      </c>
      <c r="AV991" s="51" t="s">
        <v>77</v>
      </c>
      <c r="AW991" s="51" t="s">
        <v>77</v>
      </c>
      <c r="AX991" s="51" t="s">
        <v>77</v>
      </c>
      <c r="AY991" s="51" t="s">
        <v>77</v>
      </c>
      <c r="AZ991" s="51" t="s">
        <v>77</v>
      </c>
      <c r="BA991" s="51" t="s">
        <v>77</v>
      </c>
      <c r="BB991" s="51" t="s">
        <v>77</v>
      </c>
      <c r="BC991" s="51" t="s">
        <v>77</v>
      </c>
      <c r="BD991" s="51" t="s">
        <v>77</v>
      </c>
      <c r="BE991" s="49" t="s">
        <v>77</v>
      </c>
      <c r="BF991" s="52">
        <v>0</v>
      </c>
      <c r="BG991" s="53">
        <v>0</v>
      </c>
      <c r="BH991" s="53">
        <v>0</v>
      </c>
      <c r="BI991" s="53">
        <v>0</v>
      </c>
      <c r="BJ991" s="53">
        <v>0</v>
      </c>
      <c r="BK991" s="53">
        <v>0</v>
      </c>
      <c r="BL991" s="53">
        <v>0</v>
      </c>
      <c r="BM991" s="54">
        <f t="shared" si="15"/>
        <v>0</v>
      </c>
      <c r="BO991" t="str">
        <f>VLOOKUP(A991,Startups!$A$3:$B$1596, 2,FALSE)</f>
        <v>Early Stage</v>
      </c>
    </row>
    <row r="992" spans="1:67" s="55" customFormat="1" ht="135" customHeight="1" x14ac:dyDescent="0.2">
      <c r="A992" s="50" t="s">
        <v>9187</v>
      </c>
      <c r="B992" s="51" t="s">
        <v>9188</v>
      </c>
      <c r="C992" s="51" t="s">
        <v>1713</v>
      </c>
      <c r="D992" s="51" t="s">
        <v>9189</v>
      </c>
      <c r="E992" s="51">
        <v>2014</v>
      </c>
      <c r="F992" s="51" t="s">
        <v>9190</v>
      </c>
      <c r="G992" s="51" t="s">
        <v>68</v>
      </c>
      <c r="H992" s="51" t="s">
        <v>9191</v>
      </c>
      <c r="I992" s="49" t="s">
        <v>9192</v>
      </c>
      <c r="J992" s="50" t="s">
        <v>9193</v>
      </c>
      <c r="K992" s="51" t="s">
        <v>9192</v>
      </c>
      <c r="L992" s="51" t="s">
        <v>9194</v>
      </c>
      <c r="M992" s="51" t="s">
        <v>9195</v>
      </c>
      <c r="N992" s="51" t="s">
        <v>9196</v>
      </c>
      <c r="O992" s="49" t="s">
        <v>9197</v>
      </c>
      <c r="P992" s="50" t="s">
        <v>77</v>
      </c>
      <c r="Q992" s="51" t="s">
        <v>76</v>
      </c>
      <c r="R992" s="49" t="s">
        <v>77</v>
      </c>
      <c r="S992" s="50" t="s">
        <v>77</v>
      </c>
      <c r="T992" s="51" t="s">
        <v>77</v>
      </c>
      <c r="U992" s="51" t="s">
        <v>76</v>
      </c>
      <c r="V992" s="51" t="s">
        <v>76</v>
      </c>
      <c r="W992" s="51" t="s">
        <v>77</v>
      </c>
      <c r="X992" s="51" t="s">
        <v>77</v>
      </c>
      <c r="Y992" s="51" t="s">
        <v>77</v>
      </c>
      <c r="Z992" s="51" t="s">
        <v>77</v>
      </c>
      <c r="AA992" s="51" t="s">
        <v>77</v>
      </c>
      <c r="AB992" s="51" t="s">
        <v>77</v>
      </c>
      <c r="AC992" s="51" t="s">
        <v>77</v>
      </c>
      <c r="AD992" s="49" t="s">
        <v>76</v>
      </c>
      <c r="AE992" s="50" t="s">
        <v>77</v>
      </c>
      <c r="AF992" s="51" t="s">
        <v>77</v>
      </c>
      <c r="AG992" s="51" t="s">
        <v>77</v>
      </c>
      <c r="AH992" s="51" t="s">
        <v>77</v>
      </c>
      <c r="AI992" s="51" t="s">
        <v>77</v>
      </c>
      <c r="AJ992" s="51" t="s">
        <v>77</v>
      </c>
      <c r="AK992" s="51" t="s">
        <v>77</v>
      </c>
      <c r="AL992" s="51" t="s">
        <v>77</v>
      </c>
      <c r="AM992" s="51" t="s">
        <v>76</v>
      </c>
      <c r="AN992" s="51" t="s">
        <v>77</v>
      </c>
      <c r="AO992" s="51" t="s">
        <v>77</v>
      </c>
      <c r="AP992" s="51" t="s">
        <v>76</v>
      </c>
      <c r="AQ992" s="51" t="s">
        <v>77</v>
      </c>
      <c r="AR992" s="51" t="s">
        <v>77</v>
      </c>
      <c r="AS992" s="51" t="s">
        <v>77</v>
      </c>
      <c r="AT992" s="51" t="s">
        <v>77</v>
      </c>
      <c r="AU992" s="51" t="s">
        <v>77</v>
      </c>
      <c r="AV992" s="51" t="s">
        <v>77</v>
      </c>
      <c r="AW992" s="51" t="s">
        <v>77</v>
      </c>
      <c r="AX992" s="51" t="s">
        <v>77</v>
      </c>
      <c r="AY992" s="51" t="s">
        <v>77</v>
      </c>
      <c r="AZ992" s="51" t="s">
        <v>77</v>
      </c>
      <c r="BA992" s="51" t="s">
        <v>77</v>
      </c>
      <c r="BB992" s="51" t="s">
        <v>77</v>
      </c>
      <c r="BC992" s="51" t="s">
        <v>77</v>
      </c>
      <c r="BD992" s="51" t="s">
        <v>77</v>
      </c>
      <c r="BE992" s="49" t="s">
        <v>77</v>
      </c>
      <c r="BF992" s="52">
        <v>0</v>
      </c>
      <c r="BG992" s="53">
        <v>0</v>
      </c>
      <c r="BH992" s="53">
        <v>0</v>
      </c>
      <c r="BI992" s="53">
        <v>0</v>
      </c>
      <c r="BJ992" s="53">
        <v>0</v>
      </c>
      <c r="BK992" s="53">
        <v>0</v>
      </c>
      <c r="BL992" s="53">
        <v>0</v>
      </c>
      <c r="BM992" s="54">
        <f t="shared" si="15"/>
        <v>0</v>
      </c>
      <c r="BO992" t="str">
        <f>VLOOKUP(A992,Startups!$A$3:$B$1596, 2,FALSE)</f>
        <v>Normal</v>
      </c>
    </row>
    <row r="993" spans="1:67" s="55" customFormat="1" ht="135" customHeight="1" x14ac:dyDescent="0.2">
      <c r="A993" s="50" t="s">
        <v>9198</v>
      </c>
      <c r="B993" s="51" t="s">
        <v>9199</v>
      </c>
      <c r="C993" s="51" t="s">
        <v>3260</v>
      </c>
      <c r="D993" s="51" t="s">
        <v>3261</v>
      </c>
      <c r="E993" s="51">
        <v>2013</v>
      </c>
      <c r="F993" s="51" t="s">
        <v>43</v>
      </c>
      <c r="G993" s="51" t="s">
        <v>68</v>
      </c>
      <c r="H993" s="51" t="s">
        <v>9200</v>
      </c>
      <c r="I993" s="49" t="s">
        <v>9201</v>
      </c>
      <c r="J993" s="50" t="s">
        <v>9202</v>
      </c>
      <c r="K993" s="51" t="s">
        <v>9203</v>
      </c>
      <c r="L993" s="51" t="s">
        <v>9204</v>
      </c>
      <c r="M993" s="51" t="s">
        <v>9205</v>
      </c>
      <c r="N993" s="51" t="s">
        <v>9206</v>
      </c>
      <c r="O993" s="49" t="s">
        <v>9207</v>
      </c>
      <c r="P993" s="50" t="s">
        <v>76</v>
      </c>
      <c r="Q993" s="51" t="s">
        <v>76</v>
      </c>
      <c r="R993" s="49" t="s">
        <v>77</v>
      </c>
      <c r="S993" s="50" t="s">
        <v>77</v>
      </c>
      <c r="T993" s="51" t="s">
        <v>76</v>
      </c>
      <c r="U993" s="51" t="s">
        <v>76</v>
      </c>
      <c r="V993" s="51" t="s">
        <v>77</v>
      </c>
      <c r="W993" s="51" t="s">
        <v>77</v>
      </c>
      <c r="X993" s="51" t="s">
        <v>77</v>
      </c>
      <c r="Y993" s="51" t="s">
        <v>77</v>
      </c>
      <c r="Z993" s="51" t="s">
        <v>77</v>
      </c>
      <c r="AA993" s="51" t="s">
        <v>76</v>
      </c>
      <c r="AB993" s="51" t="s">
        <v>77</v>
      </c>
      <c r="AC993" s="51" t="s">
        <v>77</v>
      </c>
      <c r="AD993" s="49" t="s">
        <v>77</v>
      </c>
      <c r="AE993" s="50" t="s">
        <v>77</v>
      </c>
      <c r="AF993" s="51" t="s">
        <v>77</v>
      </c>
      <c r="AG993" s="51" t="s">
        <v>77</v>
      </c>
      <c r="AH993" s="51" t="s">
        <v>77</v>
      </c>
      <c r="AI993" s="51" t="s">
        <v>77</v>
      </c>
      <c r="AJ993" s="51" t="s">
        <v>77</v>
      </c>
      <c r="AK993" s="51" t="s">
        <v>77</v>
      </c>
      <c r="AL993" s="51" t="s">
        <v>76</v>
      </c>
      <c r="AM993" s="51" t="s">
        <v>77</v>
      </c>
      <c r="AN993" s="51" t="s">
        <v>77</v>
      </c>
      <c r="AO993" s="51" t="s">
        <v>77</v>
      </c>
      <c r="AP993" s="51" t="s">
        <v>77</v>
      </c>
      <c r="AQ993" s="51" t="s">
        <v>77</v>
      </c>
      <c r="AR993" s="51" t="s">
        <v>77</v>
      </c>
      <c r="AS993" s="51" t="s">
        <v>77</v>
      </c>
      <c r="AT993" s="51" t="s">
        <v>77</v>
      </c>
      <c r="AU993" s="51" t="s">
        <v>77</v>
      </c>
      <c r="AV993" s="51" t="s">
        <v>77</v>
      </c>
      <c r="AW993" s="51" t="s">
        <v>77</v>
      </c>
      <c r="AX993" s="51" t="s">
        <v>77</v>
      </c>
      <c r="AY993" s="51" t="s">
        <v>77</v>
      </c>
      <c r="AZ993" s="51" t="s">
        <v>77</v>
      </c>
      <c r="BA993" s="51" t="s">
        <v>77</v>
      </c>
      <c r="BB993" s="51" t="s">
        <v>77</v>
      </c>
      <c r="BC993" s="51" t="s">
        <v>77</v>
      </c>
      <c r="BD993" s="51" t="s">
        <v>77</v>
      </c>
      <c r="BE993" s="49" t="s">
        <v>77</v>
      </c>
      <c r="BF993" s="52">
        <v>0</v>
      </c>
      <c r="BG993" s="53">
        <v>0</v>
      </c>
      <c r="BH993" s="53">
        <v>0</v>
      </c>
      <c r="BI993" s="53">
        <v>0</v>
      </c>
      <c r="BJ993" s="53">
        <v>0</v>
      </c>
      <c r="BK993" s="53">
        <v>0</v>
      </c>
      <c r="BL993" s="53">
        <v>0</v>
      </c>
      <c r="BM993" s="54">
        <f t="shared" si="15"/>
        <v>0</v>
      </c>
      <c r="BO993" t="str">
        <f>VLOOKUP(A993,Startups!$A$3:$B$1596, 2,FALSE)</f>
        <v>Normal</v>
      </c>
    </row>
    <row r="994" spans="1:67" s="55" customFormat="1" ht="135" customHeight="1" x14ac:dyDescent="0.2">
      <c r="A994" s="50" t="s">
        <v>9208</v>
      </c>
      <c r="B994" s="51" t="s">
        <v>9209</v>
      </c>
      <c r="C994" s="51" t="s">
        <v>66</v>
      </c>
      <c r="D994" s="51" t="s">
        <v>75</v>
      </c>
      <c r="E994" s="51">
        <v>2015</v>
      </c>
      <c r="F994" s="51" t="s">
        <v>3249</v>
      </c>
      <c r="G994" s="51" t="s">
        <v>155</v>
      </c>
      <c r="H994" s="51" t="s">
        <v>9210</v>
      </c>
      <c r="I994" s="49" t="s">
        <v>9211</v>
      </c>
      <c r="J994" s="50" t="s">
        <v>9212</v>
      </c>
      <c r="K994" s="51" t="s">
        <v>9213</v>
      </c>
      <c r="L994" s="51" t="s">
        <v>9214</v>
      </c>
      <c r="M994" s="51" t="s">
        <v>9215</v>
      </c>
      <c r="N994" s="51" t="s">
        <v>9216</v>
      </c>
      <c r="O994" s="49" t="s">
        <v>9217</v>
      </c>
      <c r="P994" s="50" t="s">
        <v>76</v>
      </c>
      <c r="Q994" s="51" t="s">
        <v>76</v>
      </c>
      <c r="R994" s="49" t="s">
        <v>77</v>
      </c>
      <c r="S994" s="50" t="s">
        <v>77</v>
      </c>
      <c r="T994" s="51" t="s">
        <v>76</v>
      </c>
      <c r="U994" s="51" t="s">
        <v>76</v>
      </c>
      <c r="V994" s="51" t="s">
        <v>77</v>
      </c>
      <c r="W994" s="51" t="s">
        <v>77</v>
      </c>
      <c r="X994" s="51" t="s">
        <v>77</v>
      </c>
      <c r="Y994" s="51" t="s">
        <v>77</v>
      </c>
      <c r="Z994" s="51" t="s">
        <v>77</v>
      </c>
      <c r="AA994" s="51" t="s">
        <v>76</v>
      </c>
      <c r="AB994" s="51" t="s">
        <v>77</v>
      </c>
      <c r="AC994" s="51" t="s">
        <v>77</v>
      </c>
      <c r="AD994" s="49" t="s">
        <v>77</v>
      </c>
      <c r="AE994" s="50" t="s">
        <v>77</v>
      </c>
      <c r="AF994" s="51" t="s">
        <v>77</v>
      </c>
      <c r="AG994" s="51" t="s">
        <v>77</v>
      </c>
      <c r="AH994" s="51" t="s">
        <v>77</v>
      </c>
      <c r="AI994" s="51" t="s">
        <v>77</v>
      </c>
      <c r="AJ994" s="51" t="s">
        <v>77</v>
      </c>
      <c r="AK994" s="51" t="s">
        <v>77</v>
      </c>
      <c r="AL994" s="51" t="s">
        <v>77</v>
      </c>
      <c r="AM994" s="51" t="s">
        <v>77</v>
      </c>
      <c r="AN994" s="51" t="s">
        <v>77</v>
      </c>
      <c r="AO994" s="51" t="s">
        <v>77</v>
      </c>
      <c r="AP994" s="51" t="s">
        <v>77</v>
      </c>
      <c r="AQ994" s="51" t="s">
        <v>77</v>
      </c>
      <c r="AR994" s="51" t="s">
        <v>77</v>
      </c>
      <c r="AS994" s="51" t="s">
        <v>77</v>
      </c>
      <c r="AT994" s="51" t="s">
        <v>77</v>
      </c>
      <c r="AU994" s="51" t="s">
        <v>77</v>
      </c>
      <c r="AV994" s="51" t="s">
        <v>77</v>
      </c>
      <c r="AW994" s="51" t="s">
        <v>76</v>
      </c>
      <c r="AX994" s="51" t="s">
        <v>77</v>
      </c>
      <c r="AY994" s="51" t="s">
        <v>77</v>
      </c>
      <c r="AZ994" s="51" t="s">
        <v>76</v>
      </c>
      <c r="BA994" s="51" t="s">
        <v>77</v>
      </c>
      <c r="BB994" s="51" t="s">
        <v>77</v>
      </c>
      <c r="BC994" s="51" t="s">
        <v>77</v>
      </c>
      <c r="BD994" s="51" t="s">
        <v>77</v>
      </c>
      <c r="BE994" s="49" t="s">
        <v>77</v>
      </c>
      <c r="BF994" s="52">
        <v>0</v>
      </c>
      <c r="BG994" s="53">
        <v>0</v>
      </c>
      <c r="BH994" s="53">
        <v>0</v>
      </c>
      <c r="BI994" s="53">
        <v>0</v>
      </c>
      <c r="BJ994" s="53">
        <v>0</v>
      </c>
      <c r="BK994" s="53">
        <v>0</v>
      </c>
      <c r="BL994" s="53">
        <v>0</v>
      </c>
      <c r="BM994" s="54">
        <f t="shared" si="15"/>
        <v>0</v>
      </c>
      <c r="BO994" t="str">
        <f>VLOOKUP(A994,Startups!$A$3:$B$1596, 2,FALSE)</f>
        <v>Early Stage</v>
      </c>
    </row>
    <row r="995" spans="1:67" s="55" customFormat="1" ht="135" customHeight="1" x14ac:dyDescent="0.2">
      <c r="A995" s="50" t="s">
        <v>9228</v>
      </c>
      <c r="B995" s="51" t="s">
        <v>9229</v>
      </c>
      <c r="C995" s="51" t="s">
        <v>3260</v>
      </c>
      <c r="D995" s="51" t="s">
        <v>8146</v>
      </c>
      <c r="E995" s="51">
        <v>2012</v>
      </c>
      <c r="F995" s="51" t="s">
        <v>52</v>
      </c>
      <c r="G995" s="51" t="s">
        <v>68</v>
      </c>
      <c r="H995" s="51" t="s">
        <v>9230</v>
      </c>
      <c r="I995" s="49" t="s">
        <v>9231</v>
      </c>
      <c r="J995" s="50" t="s">
        <v>9232</v>
      </c>
      <c r="K995" s="51" t="s">
        <v>9233</v>
      </c>
      <c r="L995" s="51" t="s">
        <v>9234</v>
      </c>
      <c r="M995" s="51" t="s">
        <v>9235</v>
      </c>
      <c r="N995" s="51" t="s">
        <v>9236</v>
      </c>
      <c r="O995" s="49" t="s">
        <v>9237</v>
      </c>
      <c r="P995" s="50" t="s">
        <v>76</v>
      </c>
      <c r="Q995" s="51" t="s">
        <v>77</v>
      </c>
      <c r="R995" s="49" t="s">
        <v>77</v>
      </c>
      <c r="S995" s="50" t="s">
        <v>77</v>
      </c>
      <c r="T995" s="51" t="s">
        <v>77</v>
      </c>
      <c r="U995" s="51" t="s">
        <v>77</v>
      </c>
      <c r="V995" s="51" t="s">
        <v>77</v>
      </c>
      <c r="W995" s="51" t="s">
        <v>77</v>
      </c>
      <c r="X995" s="51" t="s">
        <v>77</v>
      </c>
      <c r="Y995" s="51" t="s">
        <v>77</v>
      </c>
      <c r="Z995" s="51" t="s">
        <v>77</v>
      </c>
      <c r="AA995" s="51" t="s">
        <v>76</v>
      </c>
      <c r="AB995" s="51" t="s">
        <v>77</v>
      </c>
      <c r="AC995" s="51" t="s">
        <v>76</v>
      </c>
      <c r="AD995" s="49" t="s">
        <v>77</v>
      </c>
      <c r="AE995" s="50" t="s">
        <v>77</v>
      </c>
      <c r="AF995" s="51" t="s">
        <v>77</v>
      </c>
      <c r="AG995" s="51" t="s">
        <v>77</v>
      </c>
      <c r="AH995" s="51" t="s">
        <v>77</v>
      </c>
      <c r="AI995" s="51" t="s">
        <v>77</v>
      </c>
      <c r="AJ995" s="51" t="s">
        <v>77</v>
      </c>
      <c r="AK995" s="51" t="s">
        <v>77</v>
      </c>
      <c r="AL995" s="51" t="s">
        <v>77</v>
      </c>
      <c r="AM995" s="51" t="s">
        <v>77</v>
      </c>
      <c r="AN995" s="51" t="s">
        <v>77</v>
      </c>
      <c r="AO995" s="51" t="s">
        <v>77</v>
      </c>
      <c r="AP995" s="51" t="s">
        <v>77</v>
      </c>
      <c r="AQ995" s="51" t="s">
        <v>77</v>
      </c>
      <c r="AR995" s="51" t="s">
        <v>77</v>
      </c>
      <c r="AS995" s="51" t="s">
        <v>77</v>
      </c>
      <c r="AT995" s="51" t="s">
        <v>77</v>
      </c>
      <c r="AU995" s="51" t="s">
        <v>76</v>
      </c>
      <c r="AV995" s="51" t="s">
        <v>77</v>
      </c>
      <c r="AW995" s="51" t="s">
        <v>77</v>
      </c>
      <c r="AX995" s="51" t="s">
        <v>77</v>
      </c>
      <c r="AY995" s="51" t="s">
        <v>77</v>
      </c>
      <c r="AZ995" s="51" t="s">
        <v>77</v>
      </c>
      <c r="BA995" s="51" t="s">
        <v>77</v>
      </c>
      <c r="BB995" s="51" t="s">
        <v>77</v>
      </c>
      <c r="BC995" s="51" t="s">
        <v>77</v>
      </c>
      <c r="BD995" s="51" t="s">
        <v>77</v>
      </c>
      <c r="BE995" s="49" t="s">
        <v>77</v>
      </c>
      <c r="BF995" s="52">
        <v>0</v>
      </c>
      <c r="BG995" s="53">
        <v>0</v>
      </c>
      <c r="BH995" s="53">
        <v>0</v>
      </c>
      <c r="BI995" s="53">
        <v>0</v>
      </c>
      <c r="BJ995" s="53">
        <v>0</v>
      </c>
      <c r="BK995" s="53">
        <v>0</v>
      </c>
      <c r="BL995" s="53">
        <v>0</v>
      </c>
      <c r="BM995" s="54">
        <f t="shared" si="15"/>
        <v>0</v>
      </c>
      <c r="BO995" t="str">
        <f>VLOOKUP(A995,Startups!$A$3:$B$1596, 2,FALSE)</f>
        <v>Early Stage</v>
      </c>
    </row>
    <row r="996" spans="1:67" s="55" customFormat="1" ht="135" customHeight="1" x14ac:dyDescent="0.2">
      <c r="A996" s="50" t="s">
        <v>9238</v>
      </c>
      <c r="B996" s="51" t="s">
        <v>9239</v>
      </c>
      <c r="C996" s="51" t="s">
        <v>233</v>
      </c>
      <c r="D996" s="51" t="s">
        <v>9240</v>
      </c>
      <c r="E996" s="51">
        <v>2014</v>
      </c>
      <c r="F996" s="51" t="s">
        <v>9241</v>
      </c>
      <c r="G996" s="51" t="s">
        <v>68</v>
      </c>
      <c r="H996" s="51" t="s">
        <v>9242</v>
      </c>
      <c r="I996" s="49" t="s">
        <v>9243</v>
      </c>
      <c r="J996" s="50" t="s">
        <v>9244</v>
      </c>
      <c r="K996" s="51" t="s">
        <v>9245</v>
      </c>
      <c r="L996" s="51" t="s">
        <v>9246</v>
      </c>
      <c r="M996" s="51" t="s">
        <v>9247</v>
      </c>
      <c r="N996" s="51" t="s">
        <v>9248</v>
      </c>
      <c r="O996" s="49" t="s">
        <v>9249</v>
      </c>
      <c r="P996" s="50" t="s">
        <v>77</v>
      </c>
      <c r="Q996" s="51" t="s">
        <v>76</v>
      </c>
      <c r="R996" s="49" t="s">
        <v>77</v>
      </c>
      <c r="S996" s="50" t="s">
        <v>77</v>
      </c>
      <c r="T996" s="51" t="s">
        <v>76</v>
      </c>
      <c r="U996" s="51" t="s">
        <v>77</v>
      </c>
      <c r="V996" s="51" t="s">
        <v>77</v>
      </c>
      <c r="W996" s="51" t="s">
        <v>77</v>
      </c>
      <c r="X996" s="51" t="s">
        <v>77</v>
      </c>
      <c r="Y996" s="51" t="s">
        <v>77</v>
      </c>
      <c r="Z996" s="51" t="s">
        <v>77</v>
      </c>
      <c r="AA996" s="51" t="s">
        <v>77</v>
      </c>
      <c r="AB996" s="51" t="s">
        <v>76</v>
      </c>
      <c r="AC996" s="51" t="s">
        <v>77</v>
      </c>
      <c r="AD996" s="49" t="s">
        <v>76</v>
      </c>
      <c r="AE996" s="50" t="s">
        <v>77</v>
      </c>
      <c r="AF996" s="51" t="s">
        <v>77</v>
      </c>
      <c r="AG996" s="51" t="s">
        <v>77</v>
      </c>
      <c r="AH996" s="51" t="s">
        <v>77</v>
      </c>
      <c r="AI996" s="51" t="s">
        <v>77</v>
      </c>
      <c r="AJ996" s="51" t="s">
        <v>77</v>
      </c>
      <c r="AK996" s="51" t="s">
        <v>77</v>
      </c>
      <c r="AL996" s="51" t="s">
        <v>77</v>
      </c>
      <c r="AM996" s="51" t="s">
        <v>77</v>
      </c>
      <c r="AN996" s="51" t="s">
        <v>77</v>
      </c>
      <c r="AO996" s="51" t="s">
        <v>77</v>
      </c>
      <c r="AP996" s="51" t="s">
        <v>77</v>
      </c>
      <c r="AQ996" s="51" t="s">
        <v>77</v>
      </c>
      <c r="AR996" s="51" t="s">
        <v>77</v>
      </c>
      <c r="AS996" s="51" t="s">
        <v>77</v>
      </c>
      <c r="AT996" s="51" t="s">
        <v>77</v>
      </c>
      <c r="AU996" s="51" t="s">
        <v>77</v>
      </c>
      <c r="AV996" s="51" t="s">
        <v>77</v>
      </c>
      <c r="AW996" s="51" t="s">
        <v>77</v>
      </c>
      <c r="AX996" s="51" t="s">
        <v>77</v>
      </c>
      <c r="AY996" s="51" t="s">
        <v>77</v>
      </c>
      <c r="AZ996" s="51" t="s">
        <v>77</v>
      </c>
      <c r="BA996" s="51" t="s">
        <v>77</v>
      </c>
      <c r="BB996" s="51" t="s">
        <v>76</v>
      </c>
      <c r="BC996" s="51" t="s">
        <v>77</v>
      </c>
      <c r="BD996" s="51" t="s">
        <v>76</v>
      </c>
      <c r="BE996" s="49" t="s">
        <v>77</v>
      </c>
      <c r="BF996" s="52">
        <v>0</v>
      </c>
      <c r="BG996" s="53">
        <v>0</v>
      </c>
      <c r="BH996" s="53">
        <v>0</v>
      </c>
      <c r="BI996" s="53">
        <v>0</v>
      </c>
      <c r="BJ996" s="53">
        <v>0</v>
      </c>
      <c r="BK996" s="53">
        <v>0</v>
      </c>
      <c r="BL996" s="53">
        <v>0</v>
      </c>
      <c r="BM996" s="54">
        <f t="shared" si="15"/>
        <v>0</v>
      </c>
      <c r="BO996" t="str">
        <f>VLOOKUP(A996,Startups!$A$3:$B$1596, 2,FALSE)</f>
        <v>Early Stage</v>
      </c>
    </row>
    <row r="997" spans="1:67" s="55" customFormat="1" ht="135" customHeight="1" x14ac:dyDescent="0.2">
      <c r="A997" s="50" t="s">
        <v>9250</v>
      </c>
      <c r="B997" s="51" t="s">
        <v>9251</v>
      </c>
      <c r="C997" s="51" t="s">
        <v>233</v>
      </c>
      <c r="D997" s="51" t="s">
        <v>5911</v>
      </c>
      <c r="E997" s="51">
        <v>2014</v>
      </c>
      <c r="F997" s="51" t="s">
        <v>4426</v>
      </c>
      <c r="G997" s="51" t="s">
        <v>68</v>
      </c>
      <c r="H997" s="51" t="s">
        <v>9252</v>
      </c>
      <c r="I997" s="49" t="s">
        <v>9253</v>
      </c>
      <c r="J997" s="50" t="s">
        <v>9254</v>
      </c>
      <c r="K997" s="51" t="s">
        <v>9255</v>
      </c>
      <c r="L997" s="51" t="s">
        <v>9256</v>
      </c>
      <c r="M997" s="51" t="s">
        <v>9257</v>
      </c>
      <c r="N997" s="51" t="s">
        <v>9258</v>
      </c>
      <c r="O997" s="49" t="s">
        <v>9259</v>
      </c>
      <c r="P997" s="50" t="s">
        <v>76</v>
      </c>
      <c r="Q997" s="51" t="s">
        <v>76</v>
      </c>
      <c r="R997" s="49" t="s">
        <v>77</v>
      </c>
      <c r="S997" s="50" t="s">
        <v>77</v>
      </c>
      <c r="T997" s="51" t="s">
        <v>77</v>
      </c>
      <c r="U997" s="51" t="s">
        <v>77</v>
      </c>
      <c r="V997" s="51" t="s">
        <v>77</v>
      </c>
      <c r="W997" s="51" t="s">
        <v>76</v>
      </c>
      <c r="X997" s="51" t="s">
        <v>77</v>
      </c>
      <c r="Y997" s="51" t="s">
        <v>76</v>
      </c>
      <c r="Z997" s="51" t="s">
        <v>77</v>
      </c>
      <c r="AA997" s="51" t="s">
        <v>77</v>
      </c>
      <c r="AB997" s="51" t="s">
        <v>76</v>
      </c>
      <c r="AC997" s="51" t="s">
        <v>77</v>
      </c>
      <c r="AD997" s="49" t="s">
        <v>77</v>
      </c>
      <c r="AE997" s="50" t="s">
        <v>77</v>
      </c>
      <c r="AF997" s="51" t="s">
        <v>77</v>
      </c>
      <c r="AG997" s="51" t="s">
        <v>77</v>
      </c>
      <c r="AH997" s="51" t="s">
        <v>77</v>
      </c>
      <c r="AI997" s="51" t="s">
        <v>77</v>
      </c>
      <c r="AJ997" s="51" t="s">
        <v>77</v>
      </c>
      <c r="AK997" s="51" t="s">
        <v>77</v>
      </c>
      <c r="AL997" s="51" t="s">
        <v>76</v>
      </c>
      <c r="AM997" s="51" t="s">
        <v>77</v>
      </c>
      <c r="AN997" s="51" t="s">
        <v>77</v>
      </c>
      <c r="AO997" s="51" t="s">
        <v>77</v>
      </c>
      <c r="AP997" s="51" t="s">
        <v>77</v>
      </c>
      <c r="AQ997" s="51" t="s">
        <v>77</v>
      </c>
      <c r="AR997" s="51" t="s">
        <v>77</v>
      </c>
      <c r="AS997" s="51" t="s">
        <v>77</v>
      </c>
      <c r="AT997" s="51" t="s">
        <v>77</v>
      </c>
      <c r="AU997" s="51" t="s">
        <v>77</v>
      </c>
      <c r="AV997" s="51" t="s">
        <v>77</v>
      </c>
      <c r="AW997" s="51" t="s">
        <v>77</v>
      </c>
      <c r="AX997" s="51" t="s">
        <v>77</v>
      </c>
      <c r="AY997" s="51" t="s">
        <v>77</v>
      </c>
      <c r="AZ997" s="51" t="s">
        <v>77</v>
      </c>
      <c r="BA997" s="51" t="s">
        <v>77</v>
      </c>
      <c r="BB997" s="51" t="s">
        <v>77</v>
      </c>
      <c r="BC997" s="51" t="s">
        <v>76</v>
      </c>
      <c r="BD997" s="51" t="s">
        <v>77</v>
      </c>
      <c r="BE997" s="49" t="s">
        <v>77</v>
      </c>
      <c r="BF997" s="52">
        <v>0</v>
      </c>
      <c r="BG997" s="53">
        <v>0</v>
      </c>
      <c r="BH997" s="53">
        <v>0</v>
      </c>
      <c r="BI997" s="53">
        <v>0</v>
      </c>
      <c r="BJ997" s="53">
        <v>0</v>
      </c>
      <c r="BK997" s="53">
        <v>0</v>
      </c>
      <c r="BL997" s="53">
        <v>0</v>
      </c>
      <c r="BM997" s="54">
        <f t="shared" si="15"/>
        <v>0</v>
      </c>
      <c r="BO997" t="str">
        <f>VLOOKUP(A997,Startups!$A$3:$B$1596, 2,FALSE)</f>
        <v>Normal</v>
      </c>
    </row>
    <row r="998" spans="1:67" s="55" customFormat="1" ht="135" customHeight="1" x14ac:dyDescent="0.2">
      <c r="A998" s="50" t="s">
        <v>9260</v>
      </c>
      <c r="B998" s="51" t="s">
        <v>9261</v>
      </c>
      <c r="C998" s="51" t="s">
        <v>3260</v>
      </c>
      <c r="D998" s="51" t="s">
        <v>8146</v>
      </c>
      <c r="E998" s="51">
        <v>2013</v>
      </c>
      <c r="F998" s="51" t="s">
        <v>952</v>
      </c>
      <c r="G998" s="51" t="s">
        <v>68</v>
      </c>
      <c r="H998" s="51" t="s">
        <v>9262</v>
      </c>
      <c r="I998" s="49" t="s">
        <v>9263</v>
      </c>
      <c r="J998" s="50" t="s">
        <v>9264</v>
      </c>
      <c r="K998" s="51" t="s">
        <v>9265</v>
      </c>
      <c r="L998" s="51" t="s">
        <v>9266</v>
      </c>
      <c r="M998" s="51" t="s">
        <v>9267</v>
      </c>
      <c r="N998" s="51" t="s">
        <v>9268</v>
      </c>
      <c r="O998" s="49" t="s">
        <v>9269</v>
      </c>
      <c r="P998" s="50" t="s">
        <v>76</v>
      </c>
      <c r="Q998" s="51" t="s">
        <v>77</v>
      </c>
      <c r="R998" s="49" t="s">
        <v>77</v>
      </c>
      <c r="S998" s="50" t="s">
        <v>77</v>
      </c>
      <c r="T998" s="51" t="s">
        <v>77</v>
      </c>
      <c r="U998" s="51" t="s">
        <v>76</v>
      </c>
      <c r="V998" s="51" t="s">
        <v>77</v>
      </c>
      <c r="W998" s="51" t="s">
        <v>77</v>
      </c>
      <c r="X998" s="51" t="s">
        <v>77</v>
      </c>
      <c r="Y998" s="51" t="s">
        <v>77</v>
      </c>
      <c r="Z998" s="51" t="s">
        <v>77</v>
      </c>
      <c r="AA998" s="51" t="s">
        <v>76</v>
      </c>
      <c r="AB998" s="51" t="s">
        <v>76</v>
      </c>
      <c r="AC998" s="51" t="s">
        <v>77</v>
      </c>
      <c r="AD998" s="49" t="s">
        <v>77</v>
      </c>
      <c r="AE998" s="50" t="s">
        <v>77</v>
      </c>
      <c r="AF998" s="51" t="s">
        <v>77</v>
      </c>
      <c r="AG998" s="51" t="s">
        <v>77</v>
      </c>
      <c r="AH998" s="51" t="s">
        <v>77</v>
      </c>
      <c r="AI998" s="51" t="s">
        <v>76</v>
      </c>
      <c r="AJ998" s="51" t="s">
        <v>76</v>
      </c>
      <c r="AK998" s="51" t="s">
        <v>77</v>
      </c>
      <c r="AL998" s="51" t="s">
        <v>77</v>
      </c>
      <c r="AM998" s="51" t="s">
        <v>77</v>
      </c>
      <c r="AN998" s="51" t="s">
        <v>77</v>
      </c>
      <c r="AO998" s="51" t="s">
        <v>77</v>
      </c>
      <c r="AP998" s="51" t="s">
        <v>77</v>
      </c>
      <c r="AQ998" s="51" t="s">
        <v>77</v>
      </c>
      <c r="AR998" s="51" t="s">
        <v>77</v>
      </c>
      <c r="AS998" s="51" t="s">
        <v>77</v>
      </c>
      <c r="AT998" s="51" t="s">
        <v>77</v>
      </c>
      <c r="AU998" s="51" t="s">
        <v>77</v>
      </c>
      <c r="AV998" s="51" t="s">
        <v>77</v>
      </c>
      <c r="AW998" s="51" t="s">
        <v>77</v>
      </c>
      <c r="AX998" s="51" t="s">
        <v>77</v>
      </c>
      <c r="AY998" s="51" t="s">
        <v>77</v>
      </c>
      <c r="AZ998" s="51" t="s">
        <v>77</v>
      </c>
      <c r="BA998" s="51" t="s">
        <v>77</v>
      </c>
      <c r="BB998" s="51" t="s">
        <v>77</v>
      </c>
      <c r="BC998" s="51" t="s">
        <v>77</v>
      </c>
      <c r="BD998" s="51" t="s">
        <v>77</v>
      </c>
      <c r="BE998" s="49" t="s">
        <v>77</v>
      </c>
      <c r="BF998" s="52">
        <v>0</v>
      </c>
      <c r="BG998" s="53">
        <v>0</v>
      </c>
      <c r="BH998" s="53">
        <v>0</v>
      </c>
      <c r="BI998" s="53">
        <v>0</v>
      </c>
      <c r="BJ998" s="53">
        <v>0</v>
      </c>
      <c r="BK998" s="53">
        <v>0</v>
      </c>
      <c r="BL998" s="53">
        <v>0</v>
      </c>
      <c r="BM998" s="54">
        <f t="shared" si="15"/>
        <v>0</v>
      </c>
      <c r="BO998" t="str">
        <f>VLOOKUP(A998,Startups!$A$3:$B$1596, 2,FALSE)</f>
        <v>Early Stage</v>
      </c>
    </row>
    <row r="999" spans="1:67" s="55" customFormat="1" ht="135" customHeight="1" x14ac:dyDescent="0.2">
      <c r="A999" s="50" t="s">
        <v>9270</v>
      </c>
      <c r="B999" s="51" t="s">
        <v>9271</v>
      </c>
      <c r="C999" s="51" t="s">
        <v>2171</v>
      </c>
      <c r="D999" s="51" t="s">
        <v>2172</v>
      </c>
      <c r="E999" s="51">
        <v>2011</v>
      </c>
      <c r="F999" s="51" t="s">
        <v>2740</v>
      </c>
      <c r="G999" s="51" t="s">
        <v>94</v>
      </c>
      <c r="H999" s="51" t="s">
        <v>9272</v>
      </c>
      <c r="I999" s="49" t="s">
        <v>9273</v>
      </c>
      <c r="J999" s="50" t="s">
        <v>9274</v>
      </c>
      <c r="K999" s="51" t="s">
        <v>9275</v>
      </c>
      <c r="L999" s="51" t="s">
        <v>9276</v>
      </c>
      <c r="M999" s="51" t="s">
        <v>9277</v>
      </c>
      <c r="N999" s="51" t="s">
        <v>9278</v>
      </c>
      <c r="O999" s="49" t="s">
        <v>9279</v>
      </c>
      <c r="P999" s="50" t="s">
        <v>76</v>
      </c>
      <c r="Q999" s="51" t="s">
        <v>76</v>
      </c>
      <c r="R999" s="49" t="s">
        <v>76</v>
      </c>
      <c r="S999" s="50" t="s">
        <v>77</v>
      </c>
      <c r="T999" s="51" t="s">
        <v>77</v>
      </c>
      <c r="U999" s="51" t="s">
        <v>77</v>
      </c>
      <c r="V999" s="51" t="s">
        <v>76</v>
      </c>
      <c r="W999" s="51" t="s">
        <v>77</v>
      </c>
      <c r="X999" s="51" t="s">
        <v>77</v>
      </c>
      <c r="Y999" s="51" t="s">
        <v>76</v>
      </c>
      <c r="Z999" s="51" t="s">
        <v>77</v>
      </c>
      <c r="AA999" s="51" t="s">
        <v>76</v>
      </c>
      <c r="AB999" s="51" t="s">
        <v>77</v>
      </c>
      <c r="AC999" s="51" t="s">
        <v>77</v>
      </c>
      <c r="AD999" s="49" t="s">
        <v>77</v>
      </c>
      <c r="AE999" s="50" t="s">
        <v>77</v>
      </c>
      <c r="AF999" s="51" t="s">
        <v>77</v>
      </c>
      <c r="AG999" s="51" t="s">
        <v>77</v>
      </c>
      <c r="AH999" s="51" t="s">
        <v>77</v>
      </c>
      <c r="AI999" s="51" t="s">
        <v>77</v>
      </c>
      <c r="AJ999" s="51" t="s">
        <v>77</v>
      </c>
      <c r="AK999" s="51" t="s">
        <v>77</v>
      </c>
      <c r="AL999" s="51" t="s">
        <v>77</v>
      </c>
      <c r="AM999" s="51" t="s">
        <v>76</v>
      </c>
      <c r="AN999" s="51" t="s">
        <v>77</v>
      </c>
      <c r="AO999" s="51" t="s">
        <v>77</v>
      </c>
      <c r="AP999" s="51" t="s">
        <v>77</v>
      </c>
      <c r="AQ999" s="51" t="s">
        <v>77</v>
      </c>
      <c r="AR999" s="51" t="s">
        <v>77</v>
      </c>
      <c r="AS999" s="51" t="s">
        <v>77</v>
      </c>
      <c r="AT999" s="51" t="s">
        <v>77</v>
      </c>
      <c r="AU999" s="51" t="s">
        <v>77</v>
      </c>
      <c r="AV999" s="51" t="s">
        <v>77</v>
      </c>
      <c r="AW999" s="51" t="s">
        <v>77</v>
      </c>
      <c r="AX999" s="51" t="s">
        <v>77</v>
      </c>
      <c r="AY999" s="51" t="s">
        <v>77</v>
      </c>
      <c r="AZ999" s="51" t="s">
        <v>77</v>
      </c>
      <c r="BA999" s="51" t="s">
        <v>77</v>
      </c>
      <c r="BB999" s="51" t="s">
        <v>77</v>
      </c>
      <c r="BC999" s="51" t="s">
        <v>76</v>
      </c>
      <c r="BD999" s="51" t="s">
        <v>77</v>
      </c>
      <c r="BE999" s="49" t="s">
        <v>77</v>
      </c>
      <c r="BF999" s="52">
        <v>0</v>
      </c>
      <c r="BG999" s="53">
        <v>0</v>
      </c>
      <c r="BH999" s="53">
        <v>0</v>
      </c>
      <c r="BI999" s="53">
        <v>0</v>
      </c>
      <c r="BJ999" s="53">
        <v>0</v>
      </c>
      <c r="BK999" s="53">
        <v>0</v>
      </c>
      <c r="BL999" s="53">
        <v>0</v>
      </c>
      <c r="BM999" s="54">
        <f t="shared" si="15"/>
        <v>0</v>
      </c>
      <c r="BO999" t="str">
        <f>VLOOKUP(A999,Startups!$A$3:$B$1596, 2,FALSE)</f>
        <v>Early Stage</v>
      </c>
    </row>
    <row r="1000" spans="1:67" s="55" customFormat="1" ht="135" customHeight="1" x14ac:dyDescent="0.2">
      <c r="A1000" s="50" t="s">
        <v>9280</v>
      </c>
      <c r="B1000" s="51" t="s">
        <v>9281</v>
      </c>
      <c r="C1000" s="51" t="s">
        <v>66</v>
      </c>
      <c r="D1000" s="51" t="s">
        <v>5100</v>
      </c>
      <c r="E1000" s="51">
        <v>2015</v>
      </c>
      <c r="F1000" s="51" t="s">
        <v>1287</v>
      </c>
      <c r="G1000" s="51" t="s">
        <v>68</v>
      </c>
      <c r="H1000" s="51" t="s">
        <v>9282</v>
      </c>
      <c r="I1000" s="49" t="s">
        <v>9283</v>
      </c>
      <c r="J1000" s="50" t="s">
        <v>9284</v>
      </c>
      <c r="K1000" s="51" t="s">
        <v>9285</v>
      </c>
      <c r="L1000" s="51" t="s">
        <v>9286</v>
      </c>
      <c r="M1000" s="51" t="s">
        <v>9287</v>
      </c>
      <c r="N1000" s="51" t="s">
        <v>9288</v>
      </c>
      <c r="O1000" s="49" t="s">
        <v>9289</v>
      </c>
      <c r="P1000" s="50" t="s">
        <v>76</v>
      </c>
      <c r="Q1000" s="51" t="s">
        <v>76</v>
      </c>
      <c r="R1000" s="49" t="s">
        <v>76</v>
      </c>
      <c r="S1000" s="50" t="s">
        <v>76</v>
      </c>
      <c r="T1000" s="51" t="s">
        <v>76</v>
      </c>
      <c r="U1000" s="51" t="s">
        <v>77</v>
      </c>
      <c r="V1000" s="51" t="s">
        <v>77</v>
      </c>
      <c r="W1000" s="51" t="s">
        <v>77</v>
      </c>
      <c r="X1000" s="51" t="s">
        <v>77</v>
      </c>
      <c r="Y1000" s="51" t="s">
        <v>77</v>
      </c>
      <c r="Z1000" s="51" t="s">
        <v>77</v>
      </c>
      <c r="AA1000" s="51" t="s">
        <v>77</v>
      </c>
      <c r="AB1000" s="51" t="s">
        <v>77</v>
      </c>
      <c r="AC1000" s="51" t="s">
        <v>77</v>
      </c>
      <c r="AD1000" s="49" t="s">
        <v>76</v>
      </c>
      <c r="AE1000" s="50" t="s">
        <v>77</v>
      </c>
      <c r="AF1000" s="51" t="s">
        <v>77</v>
      </c>
      <c r="AG1000" s="51" t="s">
        <v>77</v>
      </c>
      <c r="AH1000" s="51" t="s">
        <v>77</v>
      </c>
      <c r="AI1000" s="51" t="s">
        <v>77</v>
      </c>
      <c r="AJ1000" s="51" t="s">
        <v>76</v>
      </c>
      <c r="AK1000" s="51" t="s">
        <v>77</v>
      </c>
      <c r="AL1000" s="51" t="s">
        <v>77</v>
      </c>
      <c r="AM1000" s="51" t="s">
        <v>77</v>
      </c>
      <c r="AN1000" s="51" t="s">
        <v>77</v>
      </c>
      <c r="AO1000" s="51" t="s">
        <v>77</v>
      </c>
      <c r="AP1000" s="51" t="s">
        <v>77</v>
      </c>
      <c r="AQ1000" s="51" t="s">
        <v>77</v>
      </c>
      <c r="AR1000" s="51" t="s">
        <v>77</v>
      </c>
      <c r="AS1000" s="51" t="s">
        <v>77</v>
      </c>
      <c r="AT1000" s="51" t="s">
        <v>76</v>
      </c>
      <c r="AU1000" s="51" t="s">
        <v>77</v>
      </c>
      <c r="AV1000" s="51" t="s">
        <v>77</v>
      </c>
      <c r="AW1000" s="51" t="s">
        <v>77</v>
      </c>
      <c r="AX1000" s="51" t="s">
        <v>77</v>
      </c>
      <c r="AY1000" s="51" t="s">
        <v>77</v>
      </c>
      <c r="AZ1000" s="51" t="s">
        <v>77</v>
      </c>
      <c r="BA1000" s="51" t="s">
        <v>77</v>
      </c>
      <c r="BB1000" s="51" t="s">
        <v>77</v>
      </c>
      <c r="BC1000" s="51" t="s">
        <v>77</v>
      </c>
      <c r="BD1000" s="51" t="s">
        <v>77</v>
      </c>
      <c r="BE1000" s="49" t="s">
        <v>77</v>
      </c>
      <c r="BF1000" s="52">
        <v>0</v>
      </c>
      <c r="BG1000" s="53">
        <v>0</v>
      </c>
      <c r="BH1000" s="53">
        <v>0</v>
      </c>
      <c r="BI1000" s="53">
        <v>0</v>
      </c>
      <c r="BJ1000" s="53">
        <v>0</v>
      </c>
      <c r="BK1000" s="53">
        <v>0</v>
      </c>
      <c r="BL1000" s="53">
        <v>0</v>
      </c>
      <c r="BM1000" s="54">
        <f t="shared" si="15"/>
        <v>0</v>
      </c>
      <c r="BO1000" t="str">
        <f>VLOOKUP(A1000,Startups!$A$3:$B$1596, 2,FALSE)</f>
        <v>Early Stage</v>
      </c>
    </row>
    <row r="1001" spans="1:67" s="55" customFormat="1" ht="135" customHeight="1" x14ac:dyDescent="0.2">
      <c r="A1001" s="50" t="s">
        <v>9290</v>
      </c>
      <c r="B1001" s="51" t="s">
        <v>9291</v>
      </c>
      <c r="C1001" s="51" t="s">
        <v>66</v>
      </c>
      <c r="D1001" s="51" t="s">
        <v>67</v>
      </c>
      <c r="E1001" s="51">
        <v>2015</v>
      </c>
      <c r="F1001" s="51" t="s">
        <v>44</v>
      </c>
      <c r="G1001" s="51" t="s">
        <v>155</v>
      </c>
      <c r="H1001" s="51" t="s">
        <v>9292</v>
      </c>
      <c r="I1001" s="49" t="s">
        <v>9293</v>
      </c>
      <c r="J1001" s="50" t="s">
        <v>9294</v>
      </c>
      <c r="K1001" s="51" t="s">
        <v>9295</v>
      </c>
      <c r="L1001" s="51" t="s">
        <v>9296</v>
      </c>
      <c r="M1001" s="51" t="s">
        <v>9297</v>
      </c>
      <c r="N1001" s="51" t="s">
        <v>9298</v>
      </c>
      <c r="O1001" s="49" t="s">
        <v>9299</v>
      </c>
      <c r="P1001" s="50" t="s">
        <v>76</v>
      </c>
      <c r="Q1001" s="51" t="s">
        <v>76</v>
      </c>
      <c r="R1001" s="49" t="s">
        <v>76</v>
      </c>
      <c r="S1001" s="50" t="s">
        <v>77</v>
      </c>
      <c r="T1001" s="51" t="s">
        <v>76</v>
      </c>
      <c r="U1001" s="51" t="s">
        <v>77</v>
      </c>
      <c r="V1001" s="51" t="s">
        <v>76</v>
      </c>
      <c r="W1001" s="51" t="s">
        <v>77</v>
      </c>
      <c r="X1001" s="51" t="s">
        <v>77</v>
      </c>
      <c r="Y1001" s="51" t="s">
        <v>77</v>
      </c>
      <c r="Z1001" s="51" t="s">
        <v>77</v>
      </c>
      <c r="AA1001" s="51" t="s">
        <v>76</v>
      </c>
      <c r="AB1001" s="51" t="s">
        <v>77</v>
      </c>
      <c r="AC1001" s="51" t="s">
        <v>77</v>
      </c>
      <c r="AD1001" s="49" t="s">
        <v>77</v>
      </c>
      <c r="AE1001" s="50" t="s">
        <v>77</v>
      </c>
      <c r="AF1001" s="51" t="s">
        <v>77</v>
      </c>
      <c r="AG1001" s="51" t="s">
        <v>77</v>
      </c>
      <c r="AH1001" s="51" t="s">
        <v>77</v>
      </c>
      <c r="AI1001" s="51" t="s">
        <v>77</v>
      </c>
      <c r="AJ1001" s="51" t="s">
        <v>77</v>
      </c>
      <c r="AK1001" s="51" t="s">
        <v>77</v>
      </c>
      <c r="AL1001" s="51" t="s">
        <v>77</v>
      </c>
      <c r="AM1001" s="51" t="s">
        <v>76</v>
      </c>
      <c r="AN1001" s="51" t="s">
        <v>77</v>
      </c>
      <c r="AO1001" s="51" t="s">
        <v>77</v>
      </c>
      <c r="AP1001" s="51" t="s">
        <v>77</v>
      </c>
      <c r="AQ1001" s="51" t="s">
        <v>77</v>
      </c>
      <c r="AR1001" s="51" t="s">
        <v>77</v>
      </c>
      <c r="AS1001" s="51" t="s">
        <v>77</v>
      </c>
      <c r="AT1001" s="51" t="s">
        <v>77</v>
      </c>
      <c r="AU1001" s="51" t="s">
        <v>77</v>
      </c>
      <c r="AV1001" s="51" t="s">
        <v>77</v>
      </c>
      <c r="AW1001" s="51" t="s">
        <v>77</v>
      </c>
      <c r="AX1001" s="51" t="s">
        <v>77</v>
      </c>
      <c r="AY1001" s="51" t="s">
        <v>77</v>
      </c>
      <c r="AZ1001" s="51" t="s">
        <v>77</v>
      </c>
      <c r="BA1001" s="51" t="s">
        <v>77</v>
      </c>
      <c r="BB1001" s="51" t="s">
        <v>77</v>
      </c>
      <c r="BC1001" s="51" t="s">
        <v>77</v>
      </c>
      <c r="BD1001" s="51" t="s">
        <v>77</v>
      </c>
      <c r="BE1001" s="49" t="s">
        <v>77</v>
      </c>
      <c r="BF1001" s="52">
        <v>0</v>
      </c>
      <c r="BG1001" s="53">
        <v>0</v>
      </c>
      <c r="BH1001" s="53">
        <v>0</v>
      </c>
      <c r="BI1001" s="53">
        <v>0</v>
      </c>
      <c r="BJ1001" s="53">
        <v>0</v>
      </c>
      <c r="BK1001" s="53">
        <v>0</v>
      </c>
      <c r="BL1001" s="53">
        <v>0</v>
      </c>
      <c r="BM1001" s="54">
        <f t="shared" si="15"/>
        <v>0</v>
      </c>
      <c r="BO1001" t="str">
        <f>VLOOKUP(A1001,Startups!$A$3:$B$1596, 2,FALSE)</f>
        <v>Early Stage</v>
      </c>
    </row>
    <row r="1002" spans="1:67" s="55" customFormat="1" ht="135" customHeight="1" x14ac:dyDescent="0.2">
      <c r="A1002" s="50" t="s">
        <v>9300</v>
      </c>
      <c r="B1002" s="51" t="s">
        <v>9301</v>
      </c>
      <c r="C1002" s="51" t="s">
        <v>335</v>
      </c>
      <c r="D1002" s="51" t="s">
        <v>9302</v>
      </c>
      <c r="E1002" s="51">
        <v>2015</v>
      </c>
      <c r="F1002" s="51" t="s">
        <v>1485</v>
      </c>
      <c r="G1002" s="51" t="s">
        <v>155</v>
      </c>
      <c r="H1002" s="51" t="s">
        <v>9303</v>
      </c>
      <c r="I1002" s="49" t="s">
        <v>9304</v>
      </c>
      <c r="J1002" s="50" t="s">
        <v>9305</v>
      </c>
      <c r="K1002" s="51" t="s">
        <v>9306</v>
      </c>
      <c r="L1002" s="51" t="s">
        <v>9307</v>
      </c>
      <c r="M1002" s="51" t="s">
        <v>9308</v>
      </c>
      <c r="N1002" s="51" t="s">
        <v>9309</v>
      </c>
      <c r="O1002" s="49" t="s">
        <v>9310</v>
      </c>
      <c r="P1002" s="50" t="s">
        <v>76</v>
      </c>
      <c r="Q1002" s="51" t="s">
        <v>77</v>
      </c>
      <c r="R1002" s="49" t="s">
        <v>77</v>
      </c>
      <c r="S1002" s="50" t="s">
        <v>77</v>
      </c>
      <c r="T1002" s="51" t="s">
        <v>76</v>
      </c>
      <c r="U1002" s="51" t="s">
        <v>77</v>
      </c>
      <c r="V1002" s="51" t="s">
        <v>77</v>
      </c>
      <c r="W1002" s="51" t="s">
        <v>77</v>
      </c>
      <c r="X1002" s="51" t="s">
        <v>76</v>
      </c>
      <c r="Y1002" s="51" t="s">
        <v>77</v>
      </c>
      <c r="Z1002" s="51" t="s">
        <v>77</v>
      </c>
      <c r="AA1002" s="51" t="s">
        <v>77</v>
      </c>
      <c r="AB1002" s="51" t="s">
        <v>76</v>
      </c>
      <c r="AC1002" s="51" t="s">
        <v>77</v>
      </c>
      <c r="AD1002" s="49" t="s">
        <v>77</v>
      </c>
      <c r="AE1002" s="50" t="s">
        <v>77</v>
      </c>
      <c r="AF1002" s="51" t="s">
        <v>77</v>
      </c>
      <c r="AG1002" s="51" t="s">
        <v>77</v>
      </c>
      <c r="AH1002" s="51" t="s">
        <v>77</v>
      </c>
      <c r="AI1002" s="51" t="s">
        <v>76</v>
      </c>
      <c r="AJ1002" s="51" t="s">
        <v>77</v>
      </c>
      <c r="AK1002" s="51" t="s">
        <v>77</v>
      </c>
      <c r="AL1002" s="51" t="s">
        <v>77</v>
      </c>
      <c r="AM1002" s="51" t="s">
        <v>77</v>
      </c>
      <c r="AN1002" s="51" t="s">
        <v>77</v>
      </c>
      <c r="AO1002" s="51" t="s">
        <v>76</v>
      </c>
      <c r="AP1002" s="51" t="s">
        <v>77</v>
      </c>
      <c r="AQ1002" s="51" t="s">
        <v>77</v>
      </c>
      <c r="AR1002" s="51" t="s">
        <v>77</v>
      </c>
      <c r="AS1002" s="51" t="s">
        <v>77</v>
      </c>
      <c r="AT1002" s="51" t="s">
        <v>77</v>
      </c>
      <c r="AU1002" s="51" t="s">
        <v>77</v>
      </c>
      <c r="AV1002" s="51" t="s">
        <v>77</v>
      </c>
      <c r="AW1002" s="51" t="s">
        <v>77</v>
      </c>
      <c r="AX1002" s="51" t="s">
        <v>77</v>
      </c>
      <c r="AY1002" s="51" t="s">
        <v>77</v>
      </c>
      <c r="AZ1002" s="51" t="s">
        <v>77</v>
      </c>
      <c r="BA1002" s="51" t="s">
        <v>77</v>
      </c>
      <c r="BB1002" s="51" t="s">
        <v>77</v>
      </c>
      <c r="BC1002" s="51" t="s">
        <v>77</v>
      </c>
      <c r="BD1002" s="51" t="s">
        <v>77</v>
      </c>
      <c r="BE1002" s="49" t="s">
        <v>77</v>
      </c>
      <c r="BF1002" s="52">
        <v>0</v>
      </c>
      <c r="BG1002" s="53">
        <v>0</v>
      </c>
      <c r="BH1002" s="53">
        <v>0</v>
      </c>
      <c r="BI1002" s="53">
        <v>0</v>
      </c>
      <c r="BJ1002" s="53">
        <v>0</v>
      </c>
      <c r="BK1002" s="53">
        <v>0</v>
      </c>
      <c r="BL1002" s="53">
        <v>0</v>
      </c>
      <c r="BM1002" s="54">
        <f t="shared" si="15"/>
        <v>0</v>
      </c>
      <c r="BO1002" t="str">
        <f>VLOOKUP(A1002,Startups!$A$3:$B$1596, 2,FALSE)</f>
        <v>Early Stage</v>
      </c>
    </row>
    <row r="1003" spans="1:67" s="55" customFormat="1" ht="135" customHeight="1" x14ac:dyDescent="0.2">
      <c r="A1003" s="50" t="s">
        <v>9311</v>
      </c>
      <c r="B1003" s="51" t="s">
        <v>9312</v>
      </c>
      <c r="C1003" s="51" t="s">
        <v>66</v>
      </c>
      <c r="D1003" s="51" t="s">
        <v>116</v>
      </c>
      <c r="E1003" s="51">
        <v>2014</v>
      </c>
      <c r="F1003" s="51" t="s">
        <v>6785</v>
      </c>
      <c r="G1003" s="51" t="s">
        <v>94</v>
      </c>
      <c r="H1003" s="51" t="s">
        <v>9313</v>
      </c>
      <c r="I1003" s="49" t="s">
        <v>9314</v>
      </c>
      <c r="J1003" s="50" t="s">
        <v>9315</v>
      </c>
      <c r="K1003" s="51" t="s">
        <v>9316</v>
      </c>
      <c r="L1003" s="51" t="s">
        <v>9317</v>
      </c>
      <c r="M1003" s="51" t="s">
        <v>9318</v>
      </c>
      <c r="N1003" s="51" t="s">
        <v>9319</v>
      </c>
      <c r="O1003" s="49" t="s">
        <v>9320</v>
      </c>
      <c r="P1003" s="50" t="s">
        <v>76</v>
      </c>
      <c r="Q1003" s="51" t="s">
        <v>77</v>
      </c>
      <c r="R1003" s="49" t="s">
        <v>77</v>
      </c>
      <c r="S1003" s="50" t="s">
        <v>77</v>
      </c>
      <c r="T1003" s="51" t="s">
        <v>76</v>
      </c>
      <c r="U1003" s="51" t="s">
        <v>77</v>
      </c>
      <c r="V1003" s="51" t="s">
        <v>77</v>
      </c>
      <c r="W1003" s="51" t="s">
        <v>77</v>
      </c>
      <c r="X1003" s="51" t="s">
        <v>77</v>
      </c>
      <c r="Y1003" s="51" t="s">
        <v>77</v>
      </c>
      <c r="Z1003" s="51" t="s">
        <v>77</v>
      </c>
      <c r="AA1003" s="51" t="s">
        <v>77</v>
      </c>
      <c r="AB1003" s="51" t="s">
        <v>76</v>
      </c>
      <c r="AC1003" s="51" t="s">
        <v>76</v>
      </c>
      <c r="AD1003" s="49" t="s">
        <v>77</v>
      </c>
      <c r="AE1003" s="50" t="s">
        <v>77</v>
      </c>
      <c r="AF1003" s="51" t="s">
        <v>77</v>
      </c>
      <c r="AG1003" s="51" t="s">
        <v>77</v>
      </c>
      <c r="AH1003" s="51" t="s">
        <v>77</v>
      </c>
      <c r="AI1003" s="51" t="s">
        <v>77</v>
      </c>
      <c r="AJ1003" s="51" t="s">
        <v>77</v>
      </c>
      <c r="AK1003" s="51" t="s">
        <v>77</v>
      </c>
      <c r="AL1003" s="51" t="s">
        <v>77</v>
      </c>
      <c r="AM1003" s="51" t="s">
        <v>77</v>
      </c>
      <c r="AN1003" s="51" t="s">
        <v>77</v>
      </c>
      <c r="AO1003" s="51" t="s">
        <v>77</v>
      </c>
      <c r="AP1003" s="51" t="s">
        <v>77</v>
      </c>
      <c r="AQ1003" s="51" t="s">
        <v>77</v>
      </c>
      <c r="AR1003" s="51" t="s">
        <v>77</v>
      </c>
      <c r="AS1003" s="51" t="s">
        <v>77</v>
      </c>
      <c r="AT1003" s="51" t="s">
        <v>76</v>
      </c>
      <c r="AU1003" s="51" t="s">
        <v>77</v>
      </c>
      <c r="AV1003" s="51" t="s">
        <v>77</v>
      </c>
      <c r="AW1003" s="51" t="s">
        <v>76</v>
      </c>
      <c r="AX1003" s="51" t="s">
        <v>77</v>
      </c>
      <c r="AY1003" s="51" t="s">
        <v>77</v>
      </c>
      <c r="AZ1003" s="51" t="s">
        <v>77</v>
      </c>
      <c r="BA1003" s="51" t="s">
        <v>77</v>
      </c>
      <c r="BB1003" s="51" t="s">
        <v>77</v>
      </c>
      <c r="BC1003" s="51" t="s">
        <v>77</v>
      </c>
      <c r="BD1003" s="51" t="s">
        <v>77</v>
      </c>
      <c r="BE1003" s="49" t="s">
        <v>77</v>
      </c>
      <c r="BF1003" s="52">
        <v>0</v>
      </c>
      <c r="BG1003" s="53">
        <v>0</v>
      </c>
      <c r="BH1003" s="53">
        <v>0</v>
      </c>
      <c r="BI1003" s="53">
        <v>0</v>
      </c>
      <c r="BJ1003" s="53">
        <v>0</v>
      </c>
      <c r="BK1003" s="53">
        <v>0</v>
      </c>
      <c r="BL1003" s="53">
        <v>0</v>
      </c>
      <c r="BM1003" s="54">
        <f t="shared" si="15"/>
        <v>0</v>
      </c>
      <c r="BO1003" t="str">
        <f>VLOOKUP(A1003,Startups!$A$3:$B$1596, 2,FALSE)</f>
        <v>Early Stage</v>
      </c>
    </row>
    <row r="1004" spans="1:67" s="55" customFormat="1" ht="135" customHeight="1" x14ac:dyDescent="0.2">
      <c r="A1004" s="50" t="s">
        <v>9321</v>
      </c>
      <c r="B1004" s="51" t="s">
        <v>9322</v>
      </c>
      <c r="C1004" s="51" t="s">
        <v>3260</v>
      </c>
      <c r="D1004" s="51" t="s">
        <v>9323</v>
      </c>
      <c r="E1004" s="51">
        <v>2010</v>
      </c>
      <c r="F1004" s="51" t="s">
        <v>831</v>
      </c>
      <c r="G1004" s="51" t="s">
        <v>155</v>
      </c>
      <c r="H1004" s="51" t="s">
        <v>9324</v>
      </c>
      <c r="I1004" s="49" t="s">
        <v>9324</v>
      </c>
      <c r="J1004" s="50" t="s">
        <v>9325</v>
      </c>
      <c r="K1004" s="51" t="s">
        <v>9326</v>
      </c>
      <c r="L1004" s="51" t="s">
        <v>9327</v>
      </c>
      <c r="M1004" s="51" t="s">
        <v>9328</v>
      </c>
      <c r="N1004" s="51" t="s">
        <v>9324</v>
      </c>
      <c r="O1004" s="49" t="s">
        <v>9324</v>
      </c>
      <c r="P1004" s="50" t="s">
        <v>76</v>
      </c>
      <c r="Q1004" s="51" t="s">
        <v>77</v>
      </c>
      <c r="R1004" s="49" t="s">
        <v>77</v>
      </c>
      <c r="S1004" s="50" t="s">
        <v>77</v>
      </c>
      <c r="T1004" s="51" t="s">
        <v>77</v>
      </c>
      <c r="U1004" s="51" t="s">
        <v>77</v>
      </c>
      <c r="V1004" s="51" t="s">
        <v>77</v>
      </c>
      <c r="W1004" s="51" t="s">
        <v>76</v>
      </c>
      <c r="X1004" s="51" t="s">
        <v>77</v>
      </c>
      <c r="Y1004" s="51" t="s">
        <v>76</v>
      </c>
      <c r="Z1004" s="51" t="s">
        <v>76</v>
      </c>
      <c r="AA1004" s="51" t="s">
        <v>77</v>
      </c>
      <c r="AB1004" s="51" t="s">
        <v>77</v>
      </c>
      <c r="AC1004" s="51" t="s">
        <v>77</v>
      </c>
      <c r="AD1004" s="49" t="s">
        <v>77</v>
      </c>
      <c r="AE1004" s="50" t="s">
        <v>77</v>
      </c>
      <c r="AF1004" s="51" t="s">
        <v>77</v>
      </c>
      <c r="AG1004" s="51" t="s">
        <v>77</v>
      </c>
      <c r="AH1004" s="51" t="s">
        <v>77</v>
      </c>
      <c r="AI1004" s="51" t="s">
        <v>77</v>
      </c>
      <c r="AJ1004" s="51" t="s">
        <v>77</v>
      </c>
      <c r="AK1004" s="51" t="s">
        <v>77</v>
      </c>
      <c r="AL1004" s="51" t="s">
        <v>77</v>
      </c>
      <c r="AM1004" s="51" t="s">
        <v>77</v>
      </c>
      <c r="AN1004" s="51" t="s">
        <v>77</v>
      </c>
      <c r="AO1004" s="51" t="s">
        <v>77</v>
      </c>
      <c r="AP1004" s="51" t="s">
        <v>77</v>
      </c>
      <c r="AQ1004" s="51" t="s">
        <v>77</v>
      </c>
      <c r="AR1004" s="51" t="s">
        <v>76</v>
      </c>
      <c r="AS1004" s="51" t="s">
        <v>77</v>
      </c>
      <c r="AT1004" s="51" t="s">
        <v>77</v>
      </c>
      <c r="AU1004" s="51" t="s">
        <v>77</v>
      </c>
      <c r="AV1004" s="51" t="s">
        <v>77</v>
      </c>
      <c r="AW1004" s="51" t="s">
        <v>77</v>
      </c>
      <c r="AX1004" s="51" t="s">
        <v>77</v>
      </c>
      <c r="AY1004" s="51" t="s">
        <v>77</v>
      </c>
      <c r="AZ1004" s="51" t="s">
        <v>77</v>
      </c>
      <c r="BA1004" s="51" t="s">
        <v>77</v>
      </c>
      <c r="BB1004" s="51" t="s">
        <v>77</v>
      </c>
      <c r="BC1004" s="51" t="s">
        <v>76</v>
      </c>
      <c r="BD1004" s="51" t="s">
        <v>77</v>
      </c>
      <c r="BE1004" s="49" t="s">
        <v>77</v>
      </c>
      <c r="BF1004" s="52">
        <v>0</v>
      </c>
      <c r="BG1004" s="53">
        <v>0</v>
      </c>
      <c r="BH1004" s="53">
        <v>0</v>
      </c>
      <c r="BI1004" s="53">
        <v>0</v>
      </c>
      <c r="BJ1004" s="53">
        <v>0</v>
      </c>
      <c r="BK1004" s="53">
        <v>0</v>
      </c>
      <c r="BL1004" s="53">
        <v>0</v>
      </c>
      <c r="BM1004" s="54">
        <f t="shared" si="15"/>
        <v>0</v>
      </c>
      <c r="BO1004" t="str">
        <f>VLOOKUP(A1004,Startups!$A$3:$B$1596, 2,FALSE)</f>
        <v>Early Stage</v>
      </c>
    </row>
    <row r="1005" spans="1:67" s="55" customFormat="1" ht="135" customHeight="1" x14ac:dyDescent="0.2">
      <c r="A1005" s="50" t="s">
        <v>9341</v>
      </c>
      <c r="B1005" s="51" t="s">
        <v>9342</v>
      </c>
      <c r="C1005" s="51" t="s">
        <v>1944</v>
      </c>
      <c r="D1005" s="51" t="s">
        <v>4489</v>
      </c>
      <c r="E1005" s="51">
        <v>2015</v>
      </c>
      <c r="F1005" s="51" t="s">
        <v>325</v>
      </c>
      <c r="G1005" s="51" t="s">
        <v>155</v>
      </c>
      <c r="H1005" s="51" t="s">
        <v>9343</v>
      </c>
      <c r="I1005" s="49" t="s">
        <v>9344</v>
      </c>
      <c r="J1005" s="50" t="s">
        <v>9345</v>
      </c>
      <c r="K1005" s="51" t="s">
        <v>9346</v>
      </c>
      <c r="L1005" s="51" t="s">
        <v>9347</v>
      </c>
      <c r="M1005" s="51" t="s">
        <v>9348</v>
      </c>
      <c r="N1005" s="51" t="s">
        <v>9349</v>
      </c>
      <c r="O1005" s="49" t="s">
        <v>9350</v>
      </c>
      <c r="P1005" s="50" t="s">
        <v>76</v>
      </c>
      <c r="Q1005" s="51" t="s">
        <v>76</v>
      </c>
      <c r="R1005" s="49" t="s">
        <v>77</v>
      </c>
      <c r="S1005" s="50" t="s">
        <v>77</v>
      </c>
      <c r="T1005" s="51" t="s">
        <v>77</v>
      </c>
      <c r="U1005" s="51" t="s">
        <v>76</v>
      </c>
      <c r="V1005" s="51" t="s">
        <v>77</v>
      </c>
      <c r="W1005" s="51" t="s">
        <v>76</v>
      </c>
      <c r="X1005" s="51" t="s">
        <v>77</v>
      </c>
      <c r="Y1005" s="51" t="s">
        <v>77</v>
      </c>
      <c r="Z1005" s="51" t="s">
        <v>77</v>
      </c>
      <c r="AA1005" s="51" t="s">
        <v>77</v>
      </c>
      <c r="AB1005" s="51" t="s">
        <v>77</v>
      </c>
      <c r="AC1005" s="51" t="s">
        <v>77</v>
      </c>
      <c r="AD1005" s="49" t="s">
        <v>76</v>
      </c>
      <c r="AE1005" s="50" t="s">
        <v>77</v>
      </c>
      <c r="AF1005" s="51" t="s">
        <v>77</v>
      </c>
      <c r="AG1005" s="51" t="s">
        <v>77</v>
      </c>
      <c r="AH1005" s="51" t="s">
        <v>77</v>
      </c>
      <c r="AI1005" s="51" t="s">
        <v>77</v>
      </c>
      <c r="AJ1005" s="51" t="s">
        <v>77</v>
      </c>
      <c r="AK1005" s="51" t="s">
        <v>77</v>
      </c>
      <c r="AL1005" s="51" t="s">
        <v>77</v>
      </c>
      <c r="AM1005" s="51" t="s">
        <v>77</v>
      </c>
      <c r="AN1005" s="51" t="s">
        <v>77</v>
      </c>
      <c r="AO1005" s="51" t="s">
        <v>77</v>
      </c>
      <c r="AP1005" s="51" t="s">
        <v>77</v>
      </c>
      <c r="AQ1005" s="51" t="s">
        <v>77</v>
      </c>
      <c r="AR1005" s="51" t="s">
        <v>77</v>
      </c>
      <c r="AS1005" s="51" t="s">
        <v>77</v>
      </c>
      <c r="AT1005" s="51" t="s">
        <v>77</v>
      </c>
      <c r="AU1005" s="51" t="s">
        <v>77</v>
      </c>
      <c r="AV1005" s="51" t="s">
        <v>77</v>
      </c>
      <c r="AW1005" s="51" t="s">
        <v>76</v>
      </c>
      <c r="AX1005" s="51" t="s">
        <v>77</v>
      </c>
      <c r="AY1005" s="51" t="s">
        <v>77</v>
      </c>
      <c r="AZ1005" s="51" t="s">
        <v>76</v>
      </c>
      <c r="BA1005" s="51" t="s">
        <v>77</v>
      </c>
      <c r="BB1005" s="51" t="s">
        <v>77</v>
      </c>
      <c r="BC1005" s="51" t="s">
        <v>77</v>
      </c>
      <c r="BD1005" s="51" t="s">
        <v>77</v>
      </c>
      <c r="BE1005" s="49" t="s">
        <v>77</v>
      </c>
      <c r="BF1005" s="52">
        <v>0</v>
      </c>
      <c r="BG1005" s="53">
        <v>0</v>
      </c>
      <c r="BH1005" s="53">
        <v>0</v>
      </c>
      <c r="BI1005" s="53">
        <v>0</v>
      </c>
      <c r="BJ1005" s="53">
        <v>0</v>
      </c>
      <c r="BK1005" s="53">
        <v>0</v>
      </c>
      <c r="BL1005" s="53">
        <v>0</v>
      </c>
      <c r="BM1005" s="54">
        <f t="shared" si="15"/>
        <v>0</v>
      </c>
      <c r="BO1005" t="str">
        <f>VLOOKUP(A1005,Startups!$A$3:$B$1596, 2,FALSE)</f>
        <v>Early Stage</v>
      </c>
    </row>
    <row r="1006" spans="1:67" s="55" customFormat="1" ht="135" customHeight="1" x14ac:dyDescent="0.2">
      <c r="A1006" s="50" t="s">
        <v>8608</v>
      </c>
      <c r="B1006" s="51" t="s">
        <v>8609</v>
      </c>
      <c r="C1006" s="51" t="s">
        <v>3260</v>
      </c>
      <c r="D1006" s="51" t="s">
        <v>9351</v>
      </c>
      <c r="E1006" s="51">
        <v>2015</v>
      </c>
      <c r="F1006" s="51" t="s">
        <v>3273</v>
      </c>
      <c r="G1006" s="51" t="s">
        <v>68</v>
      </c>
      <c r="H1006" s="51" t="s">
        <v>8610</v>
      </c>
      <c r="I1006" s="49" t="s">
        <v>9352</v>
      </c>
      <c r="J1006" s="50" t="s">
        <v>8612</v>
      </c>
      <c r="K1006" s="51" t="s">
        <v>8613</v>
      </c>
      <c r="L1006" s="51" t="s">
        <v>8614</v>
      </c>
      <c r="M1006" s="51" t="s">
        <v>9353</v>
      </c>
      <c r="N1006" s="51" t="s">
        <v>9354</v>
      </c>
      <c r="O1006" s="49" t="s">
        <v>8617</v>
      </c>
      <c r="P1006" s="50" t="s">
        <v>76</v>
      </c>
      <c r="Q1006" s="51" t="s">
        <v>76</v>
      </c>
      <c r="R1006" s="49" t="s">
        <v>77</v>
      </c>
      <c r="S1006" s="50" t="s">
        <v>77</v>
      </c>
      <c r="T1006" s="51" t="s">
        <v>76</v>
      </c>
      <c r="U1006" s="51" t="s">
        <v>76</v>
      </c>
      <c r="V1006" s="51" t="s">
        <v>77</v>
      </c>
      <c r="W1006" s="51" t="s">
        <v>77</v>
      </c>
      <c r="X1006" s="51" t="s">
        <v>77</v>
      </c>
      <c r="Y1006" s="51" t="s">
        <v>77</v>
      </c>
      <c r="Z1006" s="51" t="s">
        <v>77</v>
      </c>
      <c r="AA1006" s="51" t="s">
        <v>77</v>
      </c>
      <c r="AB1006" s="51" t="s">
        <v>77</v>
      </c>
      <c r="AC1006" s="51" t="s">
        <v>77</v>
      </c>
      <c r="AD1006" s="49" t="s">
        <v>77</v>
      </c>
      <c r="AE1006" s="50" t="s">
        <v>77</v>
      </c>
      <c r="AF1006" s="51" t="s">
        <v>77</v>
      </c>
      <c r="AG1006" s="51" t="s">
        <v>77</v>
      </c>
      <c r="AH1006" s="51" t="s">
        <v>77</v>
      </c>
      <c r="AI1006" s="51" t="s">
        <v>77</v>
      </c>
      <c r="AJ1006" s="51" t="s">
        <v>77</v>
      </c>
      <c r="AK1006" s="51" t="s">
        <v>77</v>
      </c>
      <c r="AL1006" s="51" t="s">
        <v>76</v>
      </c>
      <c r="AM1006" s="51" t="s">
        <v>77</v>
      </c>
      <c r="AN1006" s="51" t="s">
        <v>77</v>
      </c>
      <c r="AO1006" s="51" t="s">
        <v>77</v>
      </c>
      <c r="AP1006" s="51" t="s">
        <v>76</v>
      </c>
      <c r="AQ1006" s="51" t="s">
        <v>77</v>
      </c>
      <c r="AR1006" s="51" t="s">
        <v>77</v>
      </c>
      <c r="AS1006" s="51" t="s">
        <v>77</v>
      </c>
      <c r="AT1006" s="51" t="s">
        <v>77</v>
      </c>
      <c r="AU1006" s="51" t="s">
        <v>77</v>
      </c>
      <c r="AV1006" s="51" t="s">
        <v>77</v>
      </c>
      <c r="AW1006" s="51" t="s">
        <v>77</v>
      </c>
      <c r="AX1006" s="51" t="s">
        <v>77</v>
      </c>
      <c r="AY1006" s="51" t="s">
        <v>77</v>
      </c>
      <c r="AZ1006" s="51" t="s">
        <v>77</v>
      </c>
      <c r="BA1006" s="51" t="s">
        <v>77</v>
      </c>
      <c r="BB1006" s="51" t="s">
        <v>77</v>
      </c>
      <c r="BC1006" s="51" t="s">
        <v>77</v>
      </c>
      <c r="BD1006" s="51" t="s">
        <v>77</v>
      </c>
      <c r="BE1006" s="49" t="s">
        <v>77</v>
      </c>
      <c r="BF1006" s="52">
        <v>0</v>
      </c>
      <c r="BG1006" s="53">
        <v>0</v>
      </c>
      <c r="BH1006" s="53">
        <v>0</v>
      </c>
      <c r="BI1006" s="53">
        <v>0</v>
      </c>
      <c r="BJ1006" s="53">
        <v>0</v>
      </c>
      <c r="BK1006" s="53">
        <v>0</v>
      </c>
      <c r="BL1006" s="53">
        <v>0</v>
      </c>
      <c r="BM1006" s="54">
        <f t="shared" si="15"/>
        <v>0</v>
      </c>
      <c r="BO1006" t="str">
        <f>VLOOKUP(A1006,Startups!$A$3:$B$1596, 2,FALSE)</f>
        <v>Early Stage</v>
      </c>
    </row>
    <row r="1007" spans="1:67" s="55" customFormat="1" ht="135" customHeight="1" x14ac:dyDescent="0.2">
      <c r="A1007" s="50" t="s">
        <v>9355</v>
      </c>
      <c r="B1007" s="51" t="s">
        <v>9356</v>
      </c>
      <c r="C1007" s="51" t="s">
        <v>141</v>
      </c>
      <c r="D1007" s="51" t="s">
        <v>142</v>
      </c>
      <c r="E1007" s="51">
        <v>2015</v>
      </c>
      <c r="F1007" s="51" t="s">
        <v>50</v>
      </c>
      <c r="G1007" s="51" t="s">
        <v>94</v>
      </c>
      <c r="H1007" s="51" t="s">
        <v>9357</v>
      </c>
      <c r="I1007" s="49" t="s">
        <v>9358</v>
      </c>
      <c r="J1007" s="50" t="s">
        <v>9359</v>
      </c>
      <c r="K1007" s="51" t="s">
        <v>9360</v>
      </c>
      <c r="L1007" s="51" t="s">
        <v>9361</v>
      </c>
      <c r="M1007" s="51" t="s">
        <v>9362</v>
      </c>
      <c r="N1007" s="51" t="s">
        <v>9363</v>
      </c>
      <c r="O1007" s="49" t="s">
        <v>9364</v>
      </c>
      <c r="P1007" s="50" t="s">
        <v>76</v>
      </c>
      <c r="Q1007" s="51" t="s">
        <v>77</v>
      </c>
      <c r="R1007" s="49" t="s">
        <v>77</v>
      </c>
      <c r="S1007" s="50" t="s">
        <v>77</v>
      </c>
      <c r="T1007" s="51" t="s">
        <v>77</v>
      </c>
      <c r="U1007" s="51" t="s">
        <v>77</v>
      </c>
      <c r="V1007" s="51" t="s">
        <v>77</v>
      </c>
      <c r="W1007" s="51" t="s">
        <v>77</v>
      </c>
      <c r="X1007" s="51" t="s">
        <v>77</v>
      </c>
      <c r="Y1007" s="51" t="s">
        <v>77</v>
      </c>
      <c r="Z1007" s="51" t="s">
        <v>76</v>
      </c>
      <c r="AA1007" s="51" t="s">
        <v>77</v>
      </c>
      <c r="AB1007" s="51" t="s">
        <v>77</v>
      </c>
      <c r="AC1007" s="51" t="s">
        <v>77</v>
      </c>
      <c r="AD1007" s="49" t="s">
        <v>77</v>
      </c>
      <c r="AE1007" s="50" t="s">
        <v>77</v>
      </c>
      <c r="AF1007" s="51" t="s">
        <v>77</v>
      </c>
      <c r="AG1007" s="51" t="s">
        <v>77</v>
      </c>
      <c r="AH1007" s="51" t="s">
        <v>77</v>
      </c>
      <c r="AI1007" s="51" t="s">
        <v>77</v>
      </c>
      <c r="AJ1007" s="51" t="s">
        <v>77</v>
      </c>
      <c r="AK1007" s="51" t="s">
        <v>77</v>
      </c>
      <c r="AL1007" s="51" t="s">
        <v>77</v>
      </c>
      <c r="AM1007" s="51" t="s">
        <v>77</v>
      </c>
      <c r="AN1007" s="51" t="s">
        <v>77</v>
      </c>
      <c r="AO1007" s="51" t="s">
        <v>77</v>
      </c>
      <c r="AP1007" s="51" t="s">
        <v>77</v>
      </c>
      <c r="AQ1007" s="51" t="s">
        <v>77</v>
      </c>
      <c r="AR1007" s="51" t="s">
        <v>77</v>
      </c>
      <c r="AS1007" s="51" t="s">
        <v>76</v>
      </c>
      <c r="AT1007" s="51" t="s">
        <v>77</v>
      </c>
      <c r="AU1007" s="51" t="s">
        <v>77</v>
      </c>
      <c r="AV1007" s="51" t="s">
        <v>77</v>
      </c>
      <c r="AW1007" s="51" t="s">
        <v>77</v>
      </c>
      <c r="AX1007" s="51" t="s">
        <v>77</v>
      </c>
      <c r="AY1007" s="51" t="s">
        <v>77</v>
      </c>
      <c r="AZ1007" s="51" t="s">
        <v>77</v>
      </c>
      <c r="BA1007" s="51" t="s">
        <v>77</v>
      </c>
      <c r="BB1007" s="51" t="s">
        <v>77</v>
      </c>
      <c r="BC1007" s="51" t="s">
        <v>77</v>
      </c>
      <c r="BD1007" s="51" t="s">
        <v>77</v>
      </c>
      <c r="BE1007" s="49" t="s">
        <v>77</v>
      </c>
      <c r="BF1007" s="52">
        <v>0</v>
      </c>
      <c r="BG1007" s="53">
        <v>0</v>
      </c>
      <c r="BH1007" s="53">
        <v>0</v>
      </c>
      <c r="BI1007" s="53">
        <v>0</v>
      </c>
      <c r="BJ1007" s="53">
        <v>0</v>
      </c>
      <c r="BK1007" s="53">
        <v>0</v>
      </c>
      <c r="BL1007" s="53">
        <v>0</v>
      </c>
      <c r="BM1007" s="54">
        <f t="shared" si="15"/>
        <v>0</v>
      </c>
      <c r="BO1007" t="str">
        <f>VLOOKUP(A1007,Startups!$A$3:$B$1596, 2,FALSE)</f>
        <v>Early Stage</v>
      </c>
    </row>
    <row r="1008" spans="1:67" s="55" customFormat="1" ht="135" customHeight="1" x14ac:dyDescent="0.2">
      <c r="A1008" s="50" t="s">
        <v>9365</v>
      </c>
      <c r="B1008" s="51" t="s">
        <v>9366</v>
      </c>
      <c r="C1008" s="51" t="s">
        <v>66</v>
      </c>
      <c r="D1008" s="51" t="s">
        <v>67</v>
      </c>
      <c r="E1008" s="51">
        <v>2013</v>
      </c>
      <c r="F1008" s="51" t="s">
        <v>49</v>
      </c>
      <c r="G1008" s="51" t="s">
        <v>94</v>
      </c>
      <c r="H1008" s="51" t="s">
        <v>9367</v>
      </c>
      <c r="I1008" s="49" t="s">
        <v>9368</v>
      </c>
      <c r="J1008" s="50" t="s">
        <v>9369</v>
      </c>
      <c r="K1008" s="51" t="s">
        <v>9370</v>
      </c>
      <c r="L1008" s="51" t="s">
        <v>9371</v>
      </c>
      <c r="M1008" s="51" t="s">
        <v>9372</v>
      </c>
      <c r="N1008" s="51" t="s">
        <v>9373</v>
      </c>
      <c r="O1008" s="49" t="s">
        <v>9374</v>
      </c>
      <c r="P1008" s="50" t="s">
        <v>77</v>
      </c>
      <c r="Q1008" s="51" t="s">
        <v>76</v>
      </c>
      <c r="R1008" s="49" t="s">
        <v>77</v>
      </c>
      <c r="S1008" s="50" t="s">
        <v>77</v>
      </c>
      <c r="T1008" s="51" t="s">
        <v>77</v>
      </c>
      <c r="U1008" s="51" t="s">
        <v>77</v>
      </c>
      <c r="V1008" s="51" t="s">
        <v>77</v>
      </c>
      <c r="W1008" s="51" t="s">
        <v>76</v>
      </c>
      <c r="X1008" s="51" t="s">
        <v>77</v>
      </c>
      <c r="Y1008" s="51" t="s">
        <v>76</v>
      </c>
      <c r="Z1008" s="51" t="s">
        <v>77</v>
      </c>
      <c r="AA1008" s="51" t="s">
        <v>77</v>
      </c>
      <c r="AB1008" s="51" t="s">
        <v>77</v>
      </c>
      <c r="AC1008" s="51" t="s">
        <v>77</v>
      </c>
      <c r="AD1008" s="49" t="s">
        <v>77</v>
      </c>
      <c r="AE1008" s="50" t="s">
        <v>77</v>
      </c>
      <c r="AF1008" s="51" t="s">
        <v>77</v>
      </c>
      <c r="AG1008" s="51" t="s">
        <v>77</v>
      </c>
      <c r="AH1008" s="51" t="s">
        <v>77</v>
      </c>
      <c r="AI1008" s="51" t="s">
        <v>77</v>
      </c>
      <c r="AJ1008" s="51" t="s">
        <v>77</v>
      </c>
      <c r="AK1008" s="51" t="s">
        <v>77</v>
      </c>
      <c r="AL1008" s="51" t="s">
        <v>77</v>
      </c>
      <c r="AM1008" s="51" t="s">
        <v>77</v>
      </c>
      <c r="AN1008" s="51" t="s">
        <v>77</v>
      </c>
      <c r="AO1008" s="51" t="s">
        <v>77</v>
      </c>
      <c r="AP1008" s="51" t="s">
        <v>77</v>
      </c>
      <c r="AQ1008" s="51" t="s">
        <v>77</v>
      </c>
      <c r="AR1008" s="51" t="s">
        <v>76</v>
      </c>
      <c r="AS1008" s="51" t="s">
        <v>77</v>
      </c>
      <c r="AT1008" s="51" t="s">
        <v>77</v>
      </c>
      <c r="AU1008" s="51" t="s">
        <v>77</v>
      </c>
      <c r="AV1008" s="51" t="s">
        <v>77</v>
      </c>
      <c r="AW1008" s="51" t="s">
        <v>77</v>
      </c>
      <c r="AX1008" s="51" t="s">
        <v>77</v>
      </c>
      <c r="AY1008" s="51" t="s">
        <v>77</v>
      </c>
      <c r="AZ1008" s="51" t="s">
        <v>77</v>
      </c>
      <c r="BA1008" s="51" t="s">
        <v>77</v>
      </c>
      <c r="BB1008" s="51" t="s">
        <v>77</v>
      </c>
      <c r="BC1008" s="51" t="s">
        <v>77</v>
      </c>
      <c r="BD1008" s="51" t="s">
        <v>77</v>
      </c>
      <c r="BE1008" s="49" t="s">
        <v>77</v>
      </c>
      <c r="BF1008" s="52">
        <v>0</v>
      </c>
      <c r="BG1008" s="53">
        <v>0</v>
      </c>
      <c r="BH1008" s="53">
        <v>0</v>
      </c>
      <c r="BI1008" s="53">
        <v>0</v>
      </c>
      <c r="BJ1008" s="53">
        <v>0</v>
      </c>
      <c r="BK1008" s="53">
        <v>0</v>
      </c>
      <c r="BL1008" s="53">
        <v>0</v>
      </c>
      <c r="BM1008" s="54">
        <f t="shared" si="15"/>
        <v>0</v>
      </c>
      <c r="BO1008" t="str">
        <f>VLOOKUP(A1008,Startups!$A$3:$B$1596, 2,FALSE)</f>
        <v>Early Stage</v>
      </c>
    </row>
    <row r="1009" spans="1:67" s="55" customFormat="1" ht="135" customHeight="1" x14ac:dyDescent="0.2">
      <c r="A1009" s="50" t="s">
        <v>9375</v>
      </c>
      <c r="B1009" s="51" t="s">
        <v>9376</v>
      </c>
      <c r="C1009" s="51" t="s">
        <v>66</v>
      </c>
      <c r="D1009" s="51" t="s">
        <v>116</v>
      </c>
      <c r="E1009" s="51">
        <v>2015</v>
      </c>
      <c r="F1009" s="51" t="s">
        <v>1988</v>
      </c>
      <c r="G1009" s="51" t="s">
        <v>155</v>
      </c>
      <c r="H1009" s="51" t="s">
        <v>9377</v>
      </c>
      <c r="I1009" s="49" t="s">
        <v>9378</v>
      </c>
      <c r="J1009" s="50" t="s">
        <v>9379</v>
      </c>
      <c r="K1009" s="51" t="s">
        <v>9380</v>
      </c>
      <c r="L1009" s="51" t="s">
        <v>9381</v>
      </c>
      <c r="M1009" s="51" t="s">
        <v>9382</v>
      </c>
      <c r="N1009" s="51" t="s">
        <v>9383</v>
      </c>
      <c r="O1009" s="49" t="s">
        <v>9383</v>
      </c>
      <c r="P1009" s="50" t="s">
        <v>76</v>
      </c>
      <c r="Q1009" s="51" t="s">
        <v>76</v>
      </c>
      <c r="R1009" s="49" t="s">
        <v>77</v>
      </c>
      <c r="S1009" s="50" t="s">
        <v>77</v>
      </c>
      <c r="T1009" s="51" t="s">
        <v>77</v>
      </c>
      <c r="U1009" s="51" t="s">
        <v>77</v>
      </c>
      <c r="V1009" s="51" t="s">
        <v>77</v>
      </c>
      <c r="W1009" s="51" t="s">
        <v>77</v>
      </c>
      <c r="X1009" s="51" t="s">
        <v>77</v>
      </c>
      <c r="Y1009" s="51" t="s">
        <v>77</v>
      </c>
      <c r="Z1009" s="51" t="s">
        <v>76</v>
      </c>
      <c r="AA1009" s="51" t="s">
        <v>77</v>
      </c>
      <c r="AB1009" s="51" t="s">
        <v>77</v>
      </c>
      <c r="AC1009" s="51" t="s">
        <v>76</v>
      </c>
      <c r="AD1009" s="49" t="s">
        <v>76</v>
      </c>
      <c r="AE1009" s="50" t="s">
        <v>77</v>
      </c>
      <c r="AF1009" s="51" t="s">
        <v>77</v>
      </c>
      <c r="AG1009" s="51" t="s">
        <v>77</v>
      </c>
      <c r="AH1009" s="51" t="s">
        <v>77</v>
      </c>
      <c r="AI1009" s="51" t="s">
        <v>77</v>
      </c>
      <c r="AJ1009" s="51" t="s">
        <v>77</v>
      </c>
      <c r="AK1009" s="51" t="s">
        <v>77</v>
      </c>
      <c r="AL1009" s="51" t="s">
        <v>77</v>
      </c>
      <c r="AM1009" s="51" t="s">
        <v>77</v>
      </c>
      <c r="AN1009" s="51" t="s">
        <v>77</v>
      </c>
      <c r="AO1009" s="51" t="s">
        <v>77</v>
      </c>
      <c r="AP1009" s="51" t="s">
        <v>77</v>
      </c>
      <c r="AQ1009" s="51" t="s">
        <v>77</v>
      </c>
      <c r="AR1009" s="51" t="s">
        <v>77</v>
      </c>
      <c r="AS1009" s="51" t="s">
        <v>76</v>
      </c>
      <c r="AT1009" s="51" t="s">
        <v>77</v>
      </c>
      <c r="AU1009" s="51" t="s">
        <v>77</v>
      </c>
      <c r="AV1009" s="51" t="s">
        <v>76</v>
      </c>
      <c r="AW1009" s="51" t="s">
        <v>77</v>
      </c>
      <c r="AX1009" s="51" t="s">
        <v>77</v>
      </c>
      <c r="AY1009" s="51" t="s">
        <v>77</v>
      </c>
      <c r="AZ1009" s="51" t="s">
        <v>77</v>
      </c>
      <c r="BA1009" s="51" t="s">
        <v>77</v>
      </c>
      <c r="BB1009" s="51" t="s">
        <v>77</v>
      </c>
      <c r="BC1009" s="51" t="s">
        <v>77</v>
      </c>
      <c r="BD1009" s="51" t="s">
        <v>77</v>
      </c>
      <c r="BE1009" s="49" t="s">
        <v>77</v>
      </c>
      <c r="BF1009" s="52">
        <v>0</v>
      </c>
      <c r="BG1009" s="53">
        <v>0</v>
      </c>
      <c r="BH1009" s="53">
        <v>0</v>
      </c>
      <c r="BI1009" s="53">
        <v>0</v>
      </c>
      <c r="BJ1009" s="53">
        <v>0</v>
      </c>
      <c r="BK1009" s="53">
        <v>0</v>
      </c>
      <c r="BL1009" s="53">
        <v>0</v>
      </c>
      <c r="BM1009" s="54">
        <f t="shared" si="15"/>
        <v>0</v>
      </c>
      <c r="BO1009" t="str">
        <f>VLOOKUP(A1009,Startups!$A$3:$B$1596, 2,FALSE)</f>
        <v>Early Stage</v>
      </c>
    </row>
    <row r="1010" spans="1:67" s="55" customFormat="1" ht="135" customHeight="1" x14ac:dyDescent="0.2">
      <c r="A1010" s="50" t="s">
        <v>9384</v>
      </c>
      <c r="B1010" s="51" t="s">
        <v>9385</v>
      </c>
      <c r="C1010" s="51" t="s">
        <v>6205</v>
      </c>
      <c r="D1010" s="51" t="s">
        <v>9386</v>
      </c>
      <c r="E1010" s="51">
        <v>2015</v>
      </c>
      <c r="F1010" s="51" t="s">
        <v>9387</v>
      </c>
      <c r="G1010" s="51" t="s">
        <v>68</v>
      </c>
      <c r="H1010" s="51" t="s">
        <v>9388</v>
      </c>
      <c r="I1010" s="49" t="s">
        <v>9389</v>
      </c>
      <c r="J1010" s="50" t="s">
        <v>9390</v>
      </c>
      <c r="K1010" s="51" t="s">
        <v>9391</v>
      </c>
      <c r="L1010" s="51" t="s">
        <v>9392</v>
      </c>
      <c r="M1010" s="51" t="s">
        <v>9393</v>
      </c>
      <c r="N1010" s="51" t="s">
        <v>9394</v>
      </c>
      <c r="O1010" s="49" t="s">
        <v>9395</v>
      </c>
      <c r="P1010" s="50" t="s">
        <v>77</v>
      </c>
      <c r="Q1010" s="51" t="s">
        <v>77</v>
      </c>
      <c r="R1010" s="49" t="s">
        <v>76</v>
      </c>
      <c r="S1010" s="50" t="s">
        <v>77</v>
      </c>
      <c r="T1010" s="51" t="s">
        <v>77</v>
      </c>
      <c r="U1010" s="51" t="s">
        <v>77</v>
      </c>
      <c r="V1010" s="51" t="s">
        <v>77</v>
      </c>
      <c r="W1010" s="51" t="s">
        <v>77</v>
      </c>
      <c r="X1010" s="51" t="s">
        <v>76</v>
      </c>
      <c r="Y1010" s="51" t="s">
        <v>77</v>
      </c>
      <c r="Z1010" s="51" t="s">
        <v>77</v>
      </c>
      <c r="AA1010" s="51" t="s">
        <v>77</v>
      </c>
      <c r="AB1010" s="51" t="s">
        <v>77</v>
      </c>
      <c r="AC1010" s="51" t="s">
        <v>76</v>
      </c>
      <c r="AD1010" s="49" t="s">
        <v>77</v>
      </c>
      <c r="AE1010" s="50" t="s">
        <v>77</v>
      </c>
      <c r="AF1010" s="51" t="s">
        <v>77</v>
      </c>
      <c r="AG1010" s="51" t="s">
        <v>77</v>
      </c>
      <c r="AH1010" s="51" t="s">
        <v>77</v>
      </c>
      <c r="AI1010" s="51" t="s">
        <v>77</v>
      </c>
      <c r="AJ1010" s="51" t="s">
        <v>77</v>
      </c>
      <c r="AK1010" s="51" t="s">
        <v>77</v>
      </c>
      <c r="AL1010" s="51" t="s">
        <v>77</v>
      </c>
      <c r="AM1010" s="51" t="s">
        <v>77</v>
      </c>
      <c r="AN1010" s="51" t="s">
        <v>77</v>
      </c>
      <c r="AO1010" s="51" t="s">
        <v>76</v>
      </c>
      <c r="AP1010" s="51" t="s">
        <v>77</v>
      </c>
      <c r="AQ1010" s="51" t="s">
        <v>77</v>
      </c>
      <c r="AR1010" s="51" t="s">
        <v>77</v>
      </c>
      <c r="AS1010" s="51" t="s">
        <v>77</v>
      </c>
      <c r="AT1010" s="51" t="s">
        <v>77</v>
      </c>
      <c r="AU1010" s="51" t="s">
        <v>77</v>
      </c>
      <c r="AV1010" s="51" t="s">
        <v>77</v>
      </c>
      <c r="AW1010" s="51" t="s">
        <v>77</v>
      </c>
      <c r="AX1010" s="51" t="s">
        <v>77</v>
      </c>
      <c r="AY1010" s="51" t="s">
        <v>77</v>
      </c>
      <c r="AZ1010" s="51" t="s">
        <v>77</v>
      </c>
      <c r="BA1010" s="51" t="s">
        <v>77</v>
      </c>
      <c r="BB1010" s="51" t="s">
        <v>77</v>
      </c>
      <c r="BC1010" s="51" t="s">
        <v>77</v>
      </c>
      <c r="BD1010" s="51" t="s">
        <v>77</v>
      </c>
      <c r="BE1010" s="49" t="s">
        <v>76</v>
      </c>
      <c r="BF1010" s="52">
        <v>0</v>
      </c>
      <c r="BG1010" s="53">
        <v>0</v>
      </c>
      <c r="BH1010" s="53">
        <v>0</v>
      </c>
      <c r="BI1010" s="53">
        <v>0</v>
      </c>
      <c r="BJ1010" s="53">
        <v>0</v>
      </c>
      <c r="BK1010" s="53">
        <v>0</v>
      </c>
      <c r="BL1010" s="53">
        <v>0</v>
      </c>
      <c r="BM1010" s="54">
        <f t="shared" si="15"/>
        <v>0</v>
      </c>
      <c r="BO1010" t="str">
        <f>VLOOKUP(A1010,Startups!$A$3:$B$1596, 2,FALSE)</f>
        <v>Early Stage</v>
      </c>
    </row>
    <row r="1011" spans="1:67" s="55" customFormat="1" ht="135" customHeight="1" x14ac:dyDescent="0.2">
      <c r="A1011" s="50" t="s">
        <v>9407</v>
      </c>
      <c r="B1011" s="51" t="s">
        <v>9408</v>
      </c>
      <c r="C1011" s="51" t="s">
        <v>233</v>
      </c>
      <c r="D1011" s="51" t="s">
        <v>9409</v>
      </c>
      <c r="E1011" s="51">
        <v>2014</v>
      </c>
      <c r="F1011" s="51" t="s">
        <v>9410</v>
      </c>
      <c r="G1011" s="51" t="s">
        <v>68</v>
      </c>
      <c r="H1011" s="51" t="s">
        <v>9411</v>
      </c>
      <c r="I1011" s="49" t="s">
        <v>9412</v>
      </c>
      <c r="J1011" s="50" t="s">
        <v>9413</v>
      </c>
      <c r="K1011" s="51" t="s">
        <v>9414</v>
      </c>
      <c r="L1011" s="51" t="s">
        <v>9415</v>
      </c>
      <c r="M1011" s="51" t="s">
        <v>9416</v>
      </c>
      <c r="N1011" s="51" t="s">
        <v>9417</v>
      </c>
      <c r="O1011" s="49" t="s">
        <v>9418</v>
      </c>
      <c r="P1011" s="50" t="s">
        <v>76</v>
      </c>
      <c r="Q1011" s="51" t="s">
        <v>76</v>
      </c>
      <c r="R1011" s="49" t="s">
        <v>77</v>
      </c>
      <c r="S1011" s="50" t="s">
        <v>77</v>
      </c>
      <c r="T1011" s="51" t="s">
        <v>77</v>
      </c>
      <c r="U1011" s="51" t="s">
        <v>77</v>
      </c>
      <c r="V1011" s="51" t="s">
        <v>77</v>
      </c>
      <c r="W1011" s="51" t="s">
        <v>77</v>
      </c>
      <c r="X1011" s="51" t="s">
        <v>77</v>
      </c>
      <c r="Y1011" s="51" t="s">
        <v>77</v>
      </c>
      <c r="Z1011" s="51" t="s">
        <v>77</v>
      </c>
      <c r="AA1011" s="51" t="s">
        <v>76</v>
      </c>
      <c r="AB1011" s="51" t="s">
        <v>76</v>
      </c>
      <c r="AC1011" s="51" t="s">
        <v>77</v>
      </c>
      <c r="AD1011" s="49" t="s">
        <v>76</v>
      </c>
      <c r="AE1011" s="50" t="s">
        <v>77</v>
      </c>
      <c r="AF1011" s="51" t="s">
        <v>77</v>
      </c>
      <c r="AG1011" s="51" t="s">
        <v>76</v>
      </c>
      <c r="AH1011" s="51" t="s">
        <v>77</v>
      </c>
      <c r="AI1011" s="51" t="s">
        <v>77</v>
      </c>
      <c r="AJ1011" s="51" t="s">
        <v>77</v>
      </c>
      <c r="AK1011" s="51" t="s">
        <v>77</v>
      </c>
      <c r="AL1011" s="51" t="s">
        <v>77</v>
      </c>
      <c r="AM1011" s="51" t="s">
        <v>77</v>
      </c>
      <c r="AN1011" s="51" t="s">
        <v>77</v>
      </c>
      <c r="AO1011" s="51" t="s">
        <v>77</v>
      </c>
      <c r="AP1011" s="51" t="s">
        <v>77</v>
      </c>
      <c r="AQ1011" s="51" t="s">
        <v>77</v>
      </c>
      <c r="AR1011" s="51" t="s">
        <v>77</v>
      </c>
      <c r="AS1011" s="51" t="s">
        <v>77</v>
      </c>
      <c r="AT1011" s="51" t="s">
        <v>77</v>
      </c>
      <c r="AU1011" s="51" t="s">
        <v>77</v>
      </c>
      <c r="AV1011" s="51" t="s">
        <v>77</v>
      </c>
      <c r="AW1011" s="51" t="s">
        <v>77</v>
      </c>
      <c r="AX1011" s="51" t="s">
        <v>77</v>
      </c>
      <c r="AY1011" s="51" t="s">
        <v>77</v>
      </c>
      <c r="AZ1011" s="51" t="s">
        <v>76</v>
      </c>
      <c r="BA1011" s="51" t="s">
        <v>77</v>
      </c>
      <c r="BB1011" s="51" t="s">
        <v>77</v>
      </c>
      <c r="BC1011" s="51" t="s">
        <v>77</v>
      </c>
      <c r="BD1011" s="51" t="s">
        <v>77</v>
      </c>
      <c r="BE1011" s="49" t="s">
        <v>77</v>
      </c>
      <c r="BF1011" s="52">
        <v>0</v>
      </c>
      <c r="BG1011" s="53">
        <v>0</v>
      </c>
      <c r="BH1011" s="53">
        <v>0</v>
      </c>
      <c r="BI1011" s="53">
        <v>0</v>
      </c>
      <c r="BJ1011" s="53">
        <v>0</v>
      </c>
      <c r="BK1011" s="53">
        <v>0</v>
      </c>
      <c r="BL1011" s="53">
        <v>0</v>
      </c>
      <c r="BM1011" s="54">
        <f t="shared" si="15"/>
        <v>0</v>
      </c>
      <c r="BO1011" t="str">
        <f>VLOOKUP(A1011,Startups!$A$3:$B$1596, 2,FALSE)</f>
        <v>Early Stage</v>
      </c>
    </row>
    <row r="1012" spans="1:67" s="55" customFormat="1" ht="135" customHeight="1" x14ac:dyDescent="0.2">
      <c r="A1012" s="50" t="s">
        <v>9429</v>
      </c>
      <c r="B1012" s="51" t="s">
        <v>9430</v>
      </c>
      <c r="C1012" s="51" t="s">
        <v>66</v>
      </c>
      <c r="D1012" s="51" t="s">
        <v>67</v>
      </c>
      <c r="E1012" s="51">
        <v>2015</v>
      </c>
      <c r="F1012" s="51" t="s">
        <v>44</v>
      </c>
      <c r="G1012" s="51" t="s">
        <v>68</v>
      </c>
      <c r="H1012" s="51" t="s">
        <v>9431</v>
      </c>
      <c r="I1012" s="49" t="s">
        <v>9432</v>
      </c>
      <c r="J1012" s="50" t="s">
        <v>9433</v>
      </c>
      <c r="K1012" s="51" t="s">
        <v>9434</v>
      </c>
      <c r="L1012" s="51" t="s">
        <v>9435</v>
      </c>
      <c r="M1012" s="51" t="s">
        <v>9436</v>
      </c>
      <c r="N1012" s="51" t="s">
        <v>9437</v>
      </c>
      <c r="O1012" s="49" t="s">
        <v>9438</v>
      </c>
      <c r="P1012" s="50" t="s">
        <v>76</v>
      </c>
      <c r="Q1012" s="51" t="s">
        <v>77</v>
      </c>
      <c r="R1012" s="49" t="s">
        <v>77</v>
      </c>
      <c r="S1012" s="50" t="s">
        <v>77</v>
      </c>
      <c r="T1012" s="51" t="s">
        <v>76</v>
      </c>
      <c r="U1012" s="51" t="s">
        <v>77</v>
      </c>
      <c r="V1012" s="51" t="s">
        <v>76</v>
      </c>
      <c r="W1012" s="51" t="s">
        <v>77</v>
      </c>
      <c r="X1012" s="51" t="s">
        <v>77</v>
      </c>
      <c r="Y1012" s="51" t="s">
        <v>77</v>
      </c>
      <c r="Z1012" s="51" t="s">
        <v>77</v>
      </c>
      <c r="AA1012" s="51" t="s">
        <v>77</v>
      </c>
      <c r="AB1012" s="51" t="s">
        <v>77</v>
      </c>
      <c r="AC1012" s="51" t="s">
        <v>77</v>
      </c>
      <c r="AD1012" s="49" t="s">
        <v>77</v>
      </c>
      <c r="AE1012" s="50" t="s">
        <v>77</v>
      </c>
      <c r="AF1012" s="51" t="s">
        <v>77</v>
      </c>
      <c r="AG1012" s="51" t="s">
        <v>77</v>
      </c>
      <c r="AH1012" s="51" t="s">
        <v>77</v>
      </c>
      <c r="AI1012" s="51" t="s">
        <v>77</v>
      </c>
      <c r="AJ1012" s="51" t="s">
        <v>77</v>
      </c>
      <c r="AK1012" s="51" t="s">
        <v>77</v>
      </c>
      <c r="AL1012" s="51" t="s">
        <v>77</v>
      </c>
      <c r="AM1012" s="51" t="s">
        <v>76</v>
      </c>
      <c r="AN1012" s="51" t="s">
        <v>77</v>
      </c>
      <c r="AO1012" s="51" t="s">
        <v>77</v>
      </c>
      <c r="AP1012" s="51" t="s">
        <v>77</v>
      </c>
      <c r="AQ1012" s="51" t="s">
        <v>77</v>
      </c>
      <c r="AR1012" s="51" t="s">
        <v>77</v>
      </c>
      <c r="AS1012" s="51" t="s">
        <v>77</v>
      </c>
      <c r="AT1012" s="51" t="s">
        <v>77</v>
      </c>
      <c r="AU1012" s="51" t="s">
        <v>77</v>
      </c>
      <c r="AV1012" s="51" t="s">
        <v>77</v>
      </c>
      <c r="AW1012" s="51" t="s">
        <v>77</v>
      </c>
      <c r="AX1012" s="51" t="s">
        <v>77</v>
      </c>
      <c r="AY1012" s="51" t="s">
        <v>77</v>
      </c>
      <c r="AZ1012" s="51" t="s">
        <v>77</v>
      </c>
      <c r="BA1012" s="51" t="s">
        <v>77</v>
      </c>
      <c r="BB1012" s="51" t="s">
        <v>77</v>
      </c>
      <c r="BC1012" s="51" t="s">
        <v>77</v>
      </c>
      <c r="BD1012" s="51" t="s">
        <v>77</v>
      </c>
      <c r="BE1012" s="49" t="s">
        <v>77</v>
      </c>
      <c r="BF1012" s="52">
        <v>0</v>
      </c>
      <c r="BG1012" s="53">
        <v>0</v>
      </c>
      <c r="BH1012" s="53">
        <v>0</v>
      </c>
      <c r="BI1012" s="53">
        <v>0</v>
      </c>
      <c r="BJ1012" s="53">
        <v>0</v>
      </c>
      <c r="BK1012" s="53">
        <v>0</v>
      </c>
      <c r="BL1012" s="53">
        <v>0</v>
      </c>
      <c r="BM1012" s="54">
        <f t="shared" si="15"/>
        <v>0</v>
      </c>
      <c r="BO1012" t="str">
        <f>VLOOKUP(A1012,Startups!$A$3:$B$1596, 2,FALSE)</f>
        <v>Early Stage</v>
      </c>
    </row>
    <row r="1013" spans="1:67" s="55" customFormat="1" ht="135" customHeight="1" x14ac:dyDescent="0.2">
      <c r="A1013" s="50" t="s">
        <v>9439</v>
      </c>
      <c r="B1013" s="51" t="s">
        <v>9440</v>
      </c>
      <c r="C1013" s="51" t="s">
        <v>648</v>
      </c>
      <c r="D1013" s="51" t="s">
        <v>649</v>
      </c>
      <c r="E1013" s="51">
        <v>2015</v>
      </c>
      <c r="F1013" s="51" t="s">
        <v>325</v>
      </c>
      <c r="G1013" s="51" t="s">
        <v>94</v>
      </c>
      <c r="H1013" s="51" t="s">
        <v>9441</v>
      </c>
      <c r="I1013" s="49" t="s">
        <v>9442</v>
      </c>
      <c r="J1013" s="50" t="s">
        <v>9443</v>
      </c>
      <c r="K1013" s="51" t="s">
        <v>9444</v>
      </c>
      <c r="L1013" s="51" t="s">
        <v>9445</v>
      </c>
      <c r="M1013" s="51" t="s">
        <v>9446</v>
      </c>
      <c r="N1013" s="51" t="s">
        <v>9447</v>
      </c>
      <c r="O1013" s="49" t="s">
        <v>9448</v>
      </c>
      <c r="P1013" s="50" t="s">
        <v>76</v>
      </c>
      <c r="Q1013" s="51" t="s">
        <v>76</v>
      </c>
      <c r="R1013" s="49" t="s">
        <v>77</v>
      </c>
      <c r="S1013" s="50" t="s">
        <v>77</v>
      </c>
      <c r="T1013" s="51" t="s">
        <v>77</v>
      </c>
      <c r="U1013" s="51" t="s">
        <v>77</v>
      </c>
      <c r="V1013" s="51" t="s">
        <v>77</v>
      </c>
      <c r="W1013" s="51" t="s">
        <v>76</v>
      </c>
      <c r="X1013" s="51" t="s">
        <v>77</v>
      </c>
      <c r="Y1013" s="51" t="s">
        <v>77</v>
      </c>
      <c r="Z1013" s="51" t="s">
        <v>77</v>
      </c>
      <c r="AA1013" s="51" t="s">
        <v>77</v>
      </c>
      <c r="AB1013" s="51" t="s">
        <v>76</v>
      </c>
      <c r="AC1013" s="51" t="s">
        <v>76</v>
      </c>
      <c r="AD1013" s="49" t="s">
        <v>77</v>
      </c>
      <c r="AE1013" s="50" t="s">
        <v>77</v>
      </c>
      <c r="AF1013" s="51" t="s">
        <v>77</v>
      </c>
      <c r="AG1013" s="51" t="s">
        <v>77</v>
      </c>
      <c r="AH1013" s="51" t="s">
        <v>77</v>
      </c>
      <c r="AI1013" s="51" t="s">
        <v>77</v>
      </c>
      <c r="AJ1013" s="51" t="s">
        <v>77</v>
      </c>
      <c r="AK1013" s="51" t="s">
        <v>77</v>
      </c>
      <c r="AL1013" s="51" t="s">
        <v>77</v>
      </c>
      <c r="AM1013" s="51" t="s">
        <v>77</v>
      </c>
      <c r="AN1013" s="51" t="s">
        <v>77</v>
      </c>
      <c r="AO1013" s="51" t="s">
        <v>77</v>
      </c>
      <c r="AP1013" s="51" t="s">
        <v>77</v>
      </c>
      <c r="AQ1013" s="51" t="s">
        <v>77</v>
      </c>
      <c r="AR1013" s="51" t="s">
        <v>77</v>
      </c>
      <c r="AS1013" s="51" t="s">
        <v>77</v>
      </c>
      <c r="AT1013" s="51" t="s">
        <v>77</v>
      </c>
      <c r="AU1013" s="51" t="s">
        <v>77</v>
      </c>
      <c r="AV1013" s="51" t="s">
        <v>77</v>
      </c>
      <c r="AW1013" s="51" t="s">
        <v>76</v>
      </c>
      <c r="AX1013" s="51" t="s">
        <v>77</v>
      </c>
      <c r="AY1013" s="51" t="s">
        <v>77</v>
      </c>
      <c r="AZ1013" s="51" t="s">
        <v>76</v>
      </c>
      <c r="BA1013" s="51" t="s">
        <v>77</v>
      </c>
      <c r="BB1013" s="51" t="s">
        <v>77</v>
      </c>
      <c r="BC1013" s="51" t="s">
        <v>77</v>
      </c>
      <c r="BD1013" s="51" t="s">
        <v>77</v>
      </c>
      <c r="BE1013" s="49" t="s">
        <v>77</v>
      </c>
      <c r="BF1013" s="52">
        <v>0</v>
      </c>
      <c r="BG1013" s="53">
        <v>0</v>
      </c>
      <c r="BH1013" s="53">
        <v>0</v>
      </c>
      <c r="BI1013" s="53">
        <v>0</v>
      </c>
      <c r="BJ1013" s="53">
        <v>0</v>
      </c>
      <c r="BK1013" s="53">
        <v>0</v>
      </c>
      <c r="BL1013" s="53">
        <v>0</v>
      </c>
      <c r="BM1013" s="54">
        <f t="shared" si="15"/>
        <v>0</v>
      </c>
      <c r="BO1013" t="str">
        <f>VLOOKUP(A1013,Startups!$A$3:$B$1596, 2,FALSE)</f>
        <v>Early Stage</v>
      </c>
    </row>
    <row r="1014" spans="1:67" s="55" customFormat="1" ht="135" customHeight="1" x14ac:dyDescent="0.2">
      <c r="A1014" s="50" t="s">
        <v>9449</v>
      </c>
      <c r="B1014" s="51" t="s">
        <v>9450</v>
      </c>
      <c r="C1014" s="51" t="s">
        <v>66</v>
      </c>
      <c r="D1014" s="51" t="s">
        <v>93</v>
      </c>
      <c r="E1014" s="51">
        <v>2015</v>
      </c>
      <c r="F1014" s="51" t="s">
        <v>2119</v>
      </c>
      <c r="G1014" s="51" t="s">
        <v>94</v>
      </c>
      <c r="H1014" s="51" t="s">
        <v>9451</v>
      </c>
      <c r="I1014" s="49" t="s">
        <v>9452</v>
      </c>
      <c r="J1014" s="50" t="s">
        <v>9453</v>
      </c>
      <c r="K1014" s="51" t="s">
        <v>9454</v>
      </c>
      <c r="L1014" s="51" t="s">
        <v>9455</v>
      </c>
      <c r="M1014" s="51" t="s">
        <v>9456</v>
      </c>
      <c r="N1014" s="51" t="s">
        <v>9457</v>
      </c>
      <c r="O1014" s="49" t="s">
        <v>9458</v>
      </c>
      <c r="P1014" s="50" t="s">
        <v>77</v>
      </c>
      <c r="Q1014" s="51" t="s">
        <v>76</v>
      </c>
      <c r="R1014" s="49" t="s">
        <v>77</v>
      </c>
      <c r="S1014" s="50" t="s">
        <v>77</v>
      </c>
      <c r="T1014" s="51" t="s">
        <v>77</v>
      </c>
      <c r="U1014" s="51" t="s">
        <v>77</v>
      </c>
      <c r="V1014" s="51" t="s">
        <v>76</v>
      </c>
      <c r="W1014" s="51" t="s">
        <v>76</v>
      </c>
      <c r="X1014" s="51" t="s">
        <v>77</v>
      </c>
      <c r="Y1014" s="51" t="s">
        <v>76</v>
      </c>
      <c r="Z1014" s="51" t="s">
        <v>77</v>
      </c>
      <c r="AA1014" s="51" t="s">
        <v>77</v>
      </c>
      <c r="AB1014" s="51" t="s">
        <v>77</v>
      </c>
      <c r="AC1014" s="51" t="s">
        <v>77</v>
      </c>
      <c r="AD1014" s="49" t="s">
        <v>77</v>
      </c>
      <c r="AE1014" s="50" t="s">
        <v>77</v>
      </c>
      <c r="AF1014" s="51" t="s">
        <v>77</v>
      </c>
      <c r="AG1014" s="51" t="s">
        <v>77</v>
      </c>
      <c r="AH1014" s="51" t="s">
        <v>77</v>
      </c>
      <c r="AI1014" s="51" t="s">
        <v>77</v>
      </c>
      <c r="AJ1014" s="51" t="s">
        <v>77</v>
      </c>
      <c r="AK1014" s="51" t="s">
        <v>77</v>
      </c>
      <c r="AL1014" s="51" t="s">
        <v>77</v>
      </c>
      <c r="AM1014" s="51" t="s">
        <v>76</v>
      </c>
      <c r="AN1014" s="51" t="s">
        <v>77</v>
      </c>
      <c r="AO1014" s="51" t="s">
        <v>77</v>
      </c>
      <c r="AP1014" s="51" t="s">
        <v>77</v>
      </c>
      <c r="AQ1014" s="51" t="s">
        <v>77</v>
      </c>
      <c r="AR1014" s="51" t="s">
        <v>77</v>
      </c>
      <c r="AS1014" s="51" t="s">
        <v>77</v>
      </c>
      <c r="AT1014" s="51" t="s">
        <v>77</v>
      </c>
      <c r="AU1014" s="51" t="s">
        <v>77</v>
      </c>
      <c r="AV1014" s="51" t="s">
        <v>77</v>
      </c>
      <c r="AW1014" s="51" t="s">
        <v>77</v>
      </c>
      <c r="AX1014" s="51" t="s">
        <v>76</v>
      </c>
      <c r="AY1014" s="51" t="s">
        <v>77</v>
      </c>
      <c r="AZ1014" s="51" t="s">
        <v>77</v>
      </c>
      <c r="BA1014" s="51" t="s">
        <v>77</v>
      </c>
      <c r="BB1014" s="51" t="s">
        <v>77</v>
      </c>
      <c r="BC1014" s="51" t="s">
        <v>77</v>
      </c>
      <c r="BD1014" s="51" t="s">
        <v>77</v>
      </c>
      <c r="BE1014" s="49" t="s">
        <v>77</v>
      </c>
      <c r="BF1014" s="52">
        <v>0</v>
      </c>
      <c r="BG1014" s="53">
        <v>0</v>
      </c>
      <c r="BH1014" s="53">
        <v>0</v>
      </c>
      <c r="BI1014" s="53">
        <v>0</v>
      </c>
      <c r="BJ1014" s="53">
        <v>0</v>
      </c>
      <c r="BK1014" s="53">
        <v>0</v>
      </c>
      <c r="BL1014" s="53">
        <v>0</v>
      </c>
      <c r="BM1014" s="54">
        <f t="shared" si="15"/>
        <v>0</v>
      </c>
      <c r="BO1014" t="str">
        <f>VLOOKUP(A1014,Startups!$A$3:$B$1596, 2,FALSE)</f>
        <v>Early Stage</v>
      </c>
    </row>
    <row r="1015" spans="1:67" s="55" customFormat="1" ht="135" customHeight="1" x14ac:dyDescent="0.2">
      <c r="A1015" s="50" t="s">
        <v>9469</v>
      </c>
      <c r="B1015" s="51" t="s">
        <v>9470</v>
      </c>
      <c r="C1015" s="51" t="s">
        <v>141</v>
      </c>
      <c r="D1015" s="51" t="s">
        <v>142</v>
      </c>
      <c r="E1015" s="51">
        <v>2012</v>
      </c>
      <c r="F1015" s="51" t="s">
        <v>2119</v>
      </c>
      <c r="G1015" s="51" t="s">
        <v>94</v>
      </c>
      <c r="H1015" s="51" t="s">
        <v>9471</v>
      </c>
      <c r="I1015" s="49" t="s">
        <v>9472</v>
      </c>
      <c r="J1015" s="50" t="s">
        <v>9473</v>
      </c>
      <c r="K1015" s="51" t="s">
        <v>9474</v>
      </c>
      <c r="L1015" s="51" t="s">
        <v>9475</v>
      </c>
      <c r="M1015" s="51" t="s">
        <v>9476</v>
      </c>
      <c r="N1015" s="51" t="s">
        <v>9477</v>
      </c>
      <c r="O1015" s="49" t="s">
        <v>9478</v>
      </c>
      <c r="P1015" s="50" t="s">
        <v>76</v>
      </c>
      <c r="Q1015" s="51" t="s">
        <v>76</v>
      </c>
      <c r="R1015" s="49" t="s">
        <v>77</v>
      </c>
      <c r="S1015" s="50" t="s">
        <v>77</v>
      </c>
      <c r="T1015" s="51" t="s">
        <v>77</v>
      </c>
      <c r="U1015" s="51" t="s">
        <v>77</v>
      </c>
      <c r="V1015" s="51" t="s">
        <v>76</v>
      </c>
      <c r="W1015" s="51" t="s">
        <v>76</v>
      </c>
      <c r="X1015" s="51" t="s">
        <v>77</v>
      </c>
      <c r="Y1015" s="51" t="s">
        <v>77</v>
      </c>
      <c r="Z1015" s="51" t="s">
        <v>77</v>
      </c>
      <c r="AA1015" s="51" t="s">
        <v>77</v>
      </c>
      <c r="AB1015" s="51" t="s">
        <v>77</v>
      </c>
      <c r="AC1015" s="51" t="s">
        <v>77</v>
      </c>
      <c r="AD1015" s="49" t="s">
        <v>77</v>
      </c>
      <c r="AE1015" s="50" t="s">
        <v>77</v>
      </c>
      <c r="AF1015" s="51" t="s">
        <v>77</v>
      </c>
      <c r="AG1015" s="51" t="s">
        <v>77</v>
      </c>
      <c r="AH1015" s="51" t="s">
        <v>77</v>
      </c>
      <c r="AI1015" s="51" t="s">
        <v>77</v>
      </c>
      <c r="AJ1015" s="51" t="s">
        <v>77</v>
      </c>
      <c r="AK1015" s="51" t="s">
        <v>77</v>
      </c>
      <c r="AL1015" s="51" t="s">
        <v>77</v>
      </c>
      <c r="AM1015" s="51" t="s">
        <v>76</v>
      </c>
      <c r="AN1015" s="51" t="s">
        <v>77</v>
      </c>
      <c r="AO1015" s="51" t="s">
        <v>77</v>
      </c>
      <c r="AP1015" s="51" t="s">
        <v>77</v>
      </c>
      <c r="AQ1015" s="51" t="s">
        <v>77</v>
      </c>
      <c r="AR1015" s="51" t="s">
        <v>77</v>
      </c>
      <c r="AS1015" s="51" t="s">
        <v>77</v>
      </c>
      <c r="AT1015" s="51" t="s">
        <v>77</v>
      </c>
      <c r="AU1015" s="51" t="s">
        <v>77</v>
      </c>
      <c r="AV1015" s="51" t="s">
        <v>77</v>
      </c>
      <c r="AW1015" s="51" t="s">
        <v>77</v>
      </c>
      <c r="AX1015" s="51" t="s">
        <v>76</v>
      </c>
      <c r="AY1015" s="51" t="s">
        <v>77</v>
      </c>
      <c r="AZ1015" s="51" t="s">
        <v>77</v>
      </c>
      <c r="BA1015" s="51" t="s">
        <v>77</v>
      </c>
      <c r="BB1015" s="51" t="s">
        <v>77</v>
      </c>
      <c r="BC1015" s="51" t="s">
        <v>77</v>
      </c>
      <c r="BD1015" s="51" t="s">
        <v>77</v>
      </c>
      <c r="BE1015" s="49" t="s">
        <v>77</v>
      </c>
      <c r="BF1015" s="52">
        <v>0</v>
      </c>
      <c r="BG1015" s="53">
        <v>0</v>
      </c>
      <c r="BH1015" s="53">
        <v>0</v>
      </c>
      <c r="BI1015" s="53">
        <v>0</v>
      </c>
      <c r="BJ1015" s="53">
        <v>0</v>
      </c>
      <c r="BK1015" s="53">
        <v>0</v>
      </c>
      <c r="BL1015" s="53">
        <v>0</v>
      </c>
      <c r="BM1015" s="54">
        <f t="shared" si="15"/>
        <v>0</v>
      </c>
      <c r="BO1015" t="str">
        <f>VLOOKUP(A1015,Startups!$A$3:$B$1596, 2,FALSE)</f>
        <v>Normal</v>
      </c>
    </row>
    <row r="1016" spans="1:67" s="55" customFormat="1" ht="135" customHeight="1" x14ac:dyDescent="0.2">
      <c r="A1016" s="50" t="s">
        <v>9479</v>
      </c>
      <c r="B1016" s="51" t="s">
        <v>9480</v>
      </c>
      <c r="C1016" s="51" t="s">
        <v>66</v>
      </c>
      <c r="D1016" s="51" t="s">
        <v>379</v>
      </c>
      <c r="E1016" s="51">
        <v>2015</v>
      </c>
      <c r="F1016" s="51" t="s">
        <v>246</v>
      </c>
      <c r="G1016" s="51" t="s">
        <v>94</v>
      </c>
      <c r="H1016" s="51" t="s">
        <v>9481</v>
      </c>
      <c r="I1016" s="49" t="s">
        <v>9482</v>
      </c>
      <c r="J1016" s="50" t="s">
        <v>9483</v>
      </c>
      <c r="K1016" s="51" t="s">
        <v>9484</v>
      </c>
      <c r="L1016" s="51" t="s">
        <v>9485</v>
      </c>
      <c r="M1016" s="51" t="s">
        <v>9486</v>
      </c>
      <c r="N1016" s="51" t="s">
        <v>9487</v>
      </c>
      <c r="O1016" s="49" t="s">
        <v>9488</v>
      </c>
      <c r="P1016" s="50" t="s">
        <v>76</v>
      </c>
      <c r="Q1016" s="51" t="s">
        <v>77</v>
      </c>
      <c r="R1016" s="49" t="s">
        <v>77</v>
      </c>
      <c r="S1016" s="50" t="s">
        <v>77</v>
      </c>
      <c r="T1016" s="51" t="s">
        <v>76</v>
      </c>
      <c r="U1016" s="51" t="s">
        <v>77</v>
      </c>
      <c r="V1016" s="51" t="s">
        <v>77</v>
      </c>
      <c r="W1016" s="51" t="s">
        <v>77</v>
      </c>
      <c r="X1016" s="51" t="s">
        <v>76</v>
      </c>
      <c r="Y1016" s="51" t="s">
        <v>77</v>
      </c>
      <c r="Z1016" s="51" t="s">
        <v>77</v>
      </c>
      <c r="AA1016" s="51" t="s">
        <v>77</v>
      </c>
      <c r="AB1016" s="51" t="s">
        <v>77</v>
      </c>
      <c r="AC1016" s="51" t="s">
        <v>77</v>
      </c>
      <c r="AD1016" s="49" t="s">
        <v>77</v>
      </c>
      <c r="AE1016" s="50" t="s">
        <v>76</v>
      </c>
      <c r="AF1016" s="51" t="s">
        <v>77</v>
      </c>
      <c r="AG1016" s="51" t="s">
        <v>77</v>
      </c>
      <c r="AH1016" s="51" t="s">
        <v>77</v>
      </c>
      <c r="AI1016" s="51" t="s">
        <v>77</v>
      </c>
      <c r="AJ1016" s="51" t="s">
        <v>77</v>
      </c>
      <c r="AK1016" s="51" t="s">
        <v>77</v>
      </c>
      <c r="AL1016" s="51" t="s">
        <v>77</v>
      </c>
      <c r="AM1016" s="51" t="s">
        <v>77</v>
      </c>
      <c r="AN1016" s="51" t="s">
        <v>77</v>
      </c>
      <c r="AO1016" s="51" t="s">
        <v>76</v>
      </c>
      <c r="AP1016" s="51" t="s">
        <v>77</v>
      </c>
      <c r="AQ1016" s="51" t="s">
        <v>77</v>
      </c>
      <c r="AR1016" s="51" t="s">
        <v>77</v>
      </c>
      <c r="AS1016" s="51" t="s">
        <v>77</v>
      </c>
      <c r="AT1016" s="51" t="s">
        <v>77</v>
      </c>
      <c r="AU1016" s="51" t="s">
        <v>77</v>
      </c>
      <c r="AV1016" s="51" t="s">
        <v>77</v>
      </c>
      <c r="AW1016" s="51" t="s">
        <v>77</v>
      </c>
      <c r="AX1016" s="51" t="s">
        <v>77</v>
      </c>
      <c r="AY1016" s="51" t="s">
        <v>77</v>
      </c>
      <c r="AZ1016" s="51" t="s">
        <v>77</v>
      </c>
      <c r="BA1016" s="51" t="s">
        <v>77</v>
      </c>
      <c r="BB1016" s="51" t="s">
        <v>77</v>
      </c>
      <c r="BC1016" s="51" t="s">
        <v>77</v>
      </c>
      <c r="BD1016" s="51" t="s">
        <v>77</v>
      </c>
      <c r="BE1016" s="49" t="s">
        <v>77</v>
      </c>
      <c r="BF1016" s="52">
        <v>0</v>
      </c>
      <c r="BG1016" s="53">
        <v>0</v>
      </c>
      <c r="BH1016" s="53">
        <v>0</v>
      </c>
      <c r="BI1016" s="53">
        <v>0</v>
      </c>
      <c r="BJ1016" s="53">
        <v>0</v>
      </c>
      <c r="BK1016" s="53">
        <v>0</v>
      </c>
      <c r="BL1016" s="53">
        <v>0</v>
      </c>
      <c r="BM1016" s="54">
        <f t="shared" si="15"/>
        <v>0</v>
      </c>
      <c r="BO1016" t="str">
        <f>VLOOKUP(A1016,Startups!$A$3:$B$1596, 2,FALSE)</f>
        <v>Early Stage</v>
      </c>
    </row>
    <row r="1017" spans="1:67" s="55" customFormat="1" ht="135" customHeight="1" x14ac:dyDescent="0.2">
      <c r="A1017" s="50" t="s">
        <v>9489</v>
      </c>
      <c r="B1017" s="51" t="s">
        <v>9490</v>
      </c>
      <c r="C1017" s="51" t="s">
        <v>66</v>
      </c>
      <c r="D1017" s="51" t="s">
        <v>166</v>
      </c>
      <c r="E1017" s="51">
        <v>2014</v>
      </c>
      <c r="F1017" s="51" t="s">
        <v>49</v>
      </c>
      <c r="G1017" s="51" t="s">
        <v>94</v>
      </c>
      <c r="H1017" s="51" t="s">
        <v>9491</v>
      </c>
      <c r="I1017" s="49" t="s">
        <v>9492</v>
      </c>
      <c r="J1017" s="50" t="s">
        <v>9493</v>
      </c>
      <c r="K1017" s="51" t="s">
        <v>9494</v>
      </c>
      <c r="L1017" s="51" t="s">
        <v>9495</v>
      </c>
      <c r="M1017" s="51" t="s">
        <v>9496</v>
      </c>
      <c r="N1017" s="51" t="s">
        <v>9497</v>
      </c>
      <c r="O1017" s="49" t="s">
        <v>9498</v>
      </c>
      <c r="P1017" s="50" t="s">
        <v>77</v>
      </c>
      <c r="Q1017" s="51" t="s">
        <v>76</v>
      </c>
      <c r="R1017" s="49" t="s">
        <v>77</v>
      </c>
      <c r="S1017" s="50" t="s">
        <v>77</v>
      </c>
      <c r="T1017" s="51" t="s">
        <v>76</v>
      </c>
      <c r="U1017" s="51" t="s">
        <v>77</v>
      </c>
      <c r="V1017" s="51" t="s">
        <v>77</v>
      </c>
      <c r="W1017" s="51" t="s">
        <v>77</v>
      </c>
      <c r="X1017" s="51" t="s">
        <v>77</v>
      </c>
      <c r="Y1017" s="51" t="s">
        <v>76</v>
      </c>
      <c r="Z1017" s="51" t="s">
        <v>77</v>
      </c>
      <c r="AA1017" s="51" t="s">
        <v>77</v>
      </c>
      <c r="AB1017" s="51" t="s">
        <v>76</v>
      </c>
      <c r="AC1017" s="51" t="s">
        <v>77</v>
      </c>
      <c r="AD1017" s="49" t="s">
        <v>77</v>
      </c>
      <c r="AE1017" s="50" t="s">
        <v>77</v>
      </c>
      <c r="AF1017" s="51" t="s">
        <v>77</v>
      </c>
      <c r="AG1017" s="51" t="s">
        <v>77</v>
      </c>
      <c r="AH1017" s="51" t="s">
        <v>77</v>
      </c>
      <c r="AI1017" s="51" t="s">
        <v>77</v>
      </c>
      <c r="AJ1017" s="51" t="s">
        <v>77</v>
      </c>
      <c r="AK1017" s="51" t="s">
        <v>77</v>
      </c>
      <c r="AL1017" s="51" t="s">
        <v>77</v>
      </c>
      <c r="AM1017" s="51" t="s">
        <v>77</v>
      </c>
      <c r="AN1017" s="51" t="s">
        <v>77</v>
      </c>
      <c r="AO1017" s="51" t="s">
        <v>77</v>
      </c>
      <c r="AP1017" s="51" t="s">
        <v>77</v>
      </c>
      <c r="AQ1017" s="51" t="s">
        <v>77</v>
      </c>
      <c r="AR1017" s="51" t="s">
        <v>76</v>
      </c>
      <c r="AS1017" s="51" t="s">
        <v>77</v>
      </c>
      <c r="AT1017" s="51" t="s">
        <v>77</v>
      </c>
      <c r="AU1017" s="51" t="s">
        <v>77</v>
      </c>
      <c r="AV1017" s="51" t="s">
        <v>77</v>
      </c>
      <c r="AW1017" s="51" t="s">
        <v>77</v>
      </c>
      <c r="AX1017" s="51" t="s">
        <v>77</v>
      </c>
      <c r="AY1017" s="51" t="s">
        <v>77</v>
      </c>
      <c r="AZ1017" s="51" t="s">
        <v>77</v>
      </c>
      <c r="BA1017" s="51" t="s">
        <v>77</v>
      </c>
      <c r="BB1017" s="51" t="s">
        <v>77</v>
      </c>
      <c r="BC1017" s="51" t="s">
        <v>77</v>
      </c>
      <c r="BD1017" s="51" t="s">
        <v>77</v>
      </c>
      <c r="BE1017" s="49" t="s">
        <v>77</v>
      </c>
      <c r="BF1017" s="52">
        <v>0</v>
      </c>
      <c r="BG1017" s="53">
        <v>0</v>
      </c>
      <c r="BH1017" s="53">
        <v>0</v>
      </c>
      <c r="BI1017" s="53">
        <v>0</v>
      </c>
      <c r="BJ1017" s="53">
        <v>0</v>
      </c>
      <c r="BK1017" s="53">
        <v>0</v>
      </c>
      <c r="BL1017" s="53">
        <v>0</v>
      </c>
      <c r="BM1017" s="54">
        <f t="shared" si="15"/>
        <v>0</v>
      </c>
      <c r="BO1017" t="str">
        <f>VLOOKUP(A1017,Startups!$A$3:$B$1596, 2,FALSE)</f>
        <v>Early Stage</v>
      </c>
    </row>
    <row r="1018" spans="1:67" s="55" customFormat="1" ht="135" customHeight="1" x14ac:dyDescent="0.2">
      <c r="A1018" s="50" t="s">
        <v>9499</v>
      </c>
      <c r="B1018" s="51" t="s">
        <v>9500</v>
      </c>
      <c r="C1018" s="51" t="s">
        <v>950</v>
      </c>
      <c r="D1018" s="51" t="s">
        <v>9501</v>
      </c>
      <c r="E1018" s="51">
        <v>2015</v>
      </c>
      <c r="F1018" s="51" t="s">
        <v>46</v>
      </c>
      <c r="G1018" s="51" t="s">
        <v>94</v>
      </c>
      <c r="H1018" s="51" t="s">
        <v>9502</v>
      </c>
      <c r="I1018" s="49" t="s">
        <v>9503</v>
      </c>
      <c r="J1018" s="50" t="s">
        <v>9504</v>
      </c>
      <c r="K1018" s="51" t="s">
        <v>9505</v>
      </c>
      <c r="L1018" s="51" t="s">
        <v>9506</v>
      </c>
      <c r="M1018" s="51" t="s">
        <v>9507</v>
      </c>
      <c r="N1018" s="51" t="s">
        <v>9508</v>
      </c>
      <c r="O1018" s="49" t="s">
        <v>9509</v>
      </c>
      <c r="P1018" s="50" t="s">
        <v>76</v>
      </c>
      <c r="Q1018" s="51" t="s">
        <v>77</v>
      </c>
      <c r="R1018" s="49" t="s">
        <v>77</v>
      </c>
      <c r="S1018" s="50" t="s">
        <v>77</v>
      </c>
      <c r="T1018" s="51" t="s">
        <v>77</v>
      </c>
      <c r="U1018" s="51" t="s">
        <v>77</v>
      </c>
      <c r="V1018" s="51" t="s">
        <v>77</v>
      </c>
      <c r="W1018" s="51" t="s">
        <v>77</v>
      </c>
      <c r="X1018" s="51" t="s">
        <v>76</v>
      </c>
      <c r="Y1018" s="51" t="s">
        <v>77</v>
      </c>
      <c r="Z1018" s="51" t="s">
        <v>77</v>
      </c>
      <c r="AA1018" s="51" t="s">
        <v>76</v>
      </c>
      <c r="AB1018" s="51" t="s">
        <v>77</v>
      </c>
      <c r="AC1018" s="51" t="s">
        <v>77</v>
      </c>
      <c r="AD1018" s="49" t="s">
        <v>76</v>
      </c>
      <c r="AE1018" s="50" t="s">
        <v>77</v>
      </c>
      <c r="AF1018" s="51" t="s">
        <v>77</v>
      </c>
      <c r="AG1018" s="51" t="s">
        <v>77</v>
      </c>
      <c r="AH1018" s="51" t="s">
        <v>77</v>
      </c>
      <c r="AI1018" s="51" t="s">
        <v>77</v>
      </c>
      <c r="AJ1018" s="51" t="s">
        <v>77</v>
      </c>
      <c r="AK1018" s="51" t="s">
        <v>77</v>
      </c>
      <c r="AL1018" s="51" t="s">
        <v>77</v>
      </c>
      <c r="AM1018" s="51" t="s">
        <v>77</v>
      </c>
      <c r="AN1018" s="51" t="s">
        <v>77</v>
      </c>
      <c r="AO1018" s="51" t="s">
        <v>76</v>
      </c>
      <c r="AP1018" s="51" t="s">
        <v>77</v>
      </c>
      <c r="AQ1018" s="51" t="s">
        <v>77</v>
      </c>
      <c r="AR1018" s="51" t="s">
        <v>77</v>
      </c>
      <c r="AS1018" s="51" t="s">
        <v>77</v>
      </c>
      <c r="AT1018" s="51" t="s">
        <v>77</v>
      </c>
      <c r="AU1018" s="51" t="s">
        <v>77</v>
      </c>
      <c r="AV1018" s="51" t="s">
        <v>77</v>
      </c>
      <c r="AW1018" s="51" t="s">
        <v>77</v>
      </c>
      <c r="AX1018" s="51" t="s">
        <v>77</v>
      </c>
      <c r="AY1018" s="51" t="s">
        <v>77</v>
      </c>
      <c r="AZ1018" s="51" t="s">
        <v>77</v>
      </c>
      <c r="BA1018" s="51" t="s">
        <v>77</v>
      </c>
      <c r="BB1018" s="51" t="s">
        <v>77</v>
      </c>
      <c r="BC1018" s="51" t="s">
        <v>77</v>
      </c>
      <c r="BD1018" s="51" t="s">
        <v>77</v>
      </c>
      <c r="BE1018" s="49" t="s">
        <v>77</v>
      </c>
      <c r="BF1018" s="52">
        <v>0</v>
      </c>
      <c r="BG1018" s="53">
        <v>0</v>
      </c>
      <c r="BH1018" s="53">
        <v>0</v>
      </c>
      <c r="BI1018" s="53">
        <v>0</v>
      </c>
      <c r="BJ1018" s="53">
        <v>0</v>
      </c>
      <c r="BK1018" s="53">
        <v>0</v>
      </c>
      <c r="BL1018" s="53">
        <v>0</v>
      </c>
      <c r="BM1018" s="54">
        <f t="shared" si="15"/>
        <v>0</v>
      </c>
      <c r="BO1018" t="str">
        <f>VLOOKUP(A1018,Startups!$A$3:$B$1596, 2,FALSE)</f>
        <v>Early Stage</v>
      </c>
    </row>
    <row r="1019" spans="1:67" s="55" customFormat="1" ht="135" customHeight="1" x14ac:dyDescent="0.2">
      <c r="A1019" s="50" t="s">
        <v>9510</v>
      </c>
      <c r="B1019" s="51" t="s">
        <v>9511</v>
      </c>
      <c r="C1019" s="51" t="s">
        <v>66</v>
      </c>
      <c r="D1019" s="51" t="s">
        <v>502</v>
      </c>
      <c r="E1019" s="51">
        <v>2014</v>
      </c>
      <c r="F1019" s="51" t="s">
        <v>9512</v>
      </c>
      <c r="G1019" s="51" t="s">
        <v>68</v>
      </c>
      <c r="H1019" s="51" t="s">
        <v>9513</v>
      </c>
      <c r="I1019" s="49" t="s">
        <v>9514</v>
      </c>
      <c r="J1019" s="50" t="s">
        <v>9514</v>
      </c>
      <c r="K1019" s="51" t="s">
        <v>9515</v>
      </c>
      <c r="L1019" s="51" t="s">
        <v>9516</v>
      </c>
      <c r="M1019" s="51" t="s">
        <v>9517</v>
      </c>
      <c r="N1019" s="51" t="s">
        <v>9518</v>
      </c>
      <c r="O1019" s="49" t="s">
        <v>9519</v>
      </c>
      <c r="P1019" s="50" t="s">
        <v>76</v>
      </c>
      <c r="Q1019" s="51" t="s">
        <v>77</v>
      </c>
      <c r="R1019" s="49" t="s">
        <v>77</v>
      </c>
      <c r="S1019" s="50" t="s">
        <v>77</v>
      </c>
      <c r="T1019" s="51" t="s">
        <v>77</v>
      </c>
      <c r="U1019" s="51" t="s">
        <v>77</v>
      </c>
      <c r="V1019" s="51" t="s">
        <v>77</v>
      </c>
      <c r="W1019" s="51" t="s">
        <v>77</v>
      </c>
      <c r="X1019" s="51" t="s">
        <v>76</v>
      </c>
      <c r="Y1019" s="51" t="s">
        <v>77</v>
      </c>
      <c r="Z1019" s="51" t="s">
        <v>77</v>
      </c>
      <c r="AA1019" s="51" t="s">
        <v>77</v>
      </c>
      <c r="AB1019" s="51" t="s">
        <v>77</v>
      </c>
      <c r="AC1019" s="51" t="s">
        <v>77</v>
      </c>
      <c r="AD1019" s="49" t="s">
        <v>76</v>
      </c>
      <c r="AE1019" s="50" t="s">
        <v>77</v>
      </c>
      <c r="AF1019" s="51" t="s">
        <v>77</v>
      </c>
      <c r="AG1019" s="51" t="s">
        <v>77</v>
      </c>
      <c r="AH1019" s="51" t="s">
        <v>77</v>
      </c>
      <c r="AI1019" s="51" t="s">
        <v>77</v>
      </c>
      <c r="AJ1019" s="51" t="s">
        <v>77</v>
      </c>
      <c r="AK1019" s="51" t="s">
        <v>77</v>
      </c>
      <c r="AL1019" s="51" t="s">
        <v>77</v>
      </c>
      <c r="AM1019" s="51" t="s">
        <v>77</v>
      </c>
      <c r="AN1019" s="51" t="s">
        <v>77</v>
      </c>
      <c r="AO1019" s="51" t="s">
        <v>76</v>
      </c>
      <c r="AP1019" s="51" t="s">
        <v>77</v>
      </c>
      <c r="AQ1019" s="51" t="s">
        <v>77</v>
      </c>
      <c r="AR1019" s="51" t="s">
        <v>76</v>
      </c>
      <c r="AS1019" s="51" t="s">
        <v>77</v>
      </c>
      <c r="AT1019" s="51" t="s">
        <v>77</v>
      </c>
      <c r="AU1019" s="51" t="s">
        <v>77</v>
      </c>
      <c r="AV1019" s="51" t="s">
        <v>77</v>
      </c>
      <c r="AW1019" s="51" t="s">
        <v>77</v>
      </c>
      <c r="AX1019" s="51" t="s">
        <v>77</v>
      </c>
      <c r="AY1019" s="51" t="s">
        <v>77</v>
      </c>
      <c r="AZ1019" s="51" t="s">
        <v>77</v>
      </c>
      <c r="BA1019" s="51" t="s">
        <v>77</v>
      </c>
      <c r="BB1019" s="51" t="s">
        <v>77</v>
      </c>
      <c r="BC1019" s="51" t="s">
        <v>77</v>
      </c>
      <c r="BD1019" s="51" t="s">
        <v>77</v>
      </c>
      <c r="BE1019" s="49" t="s">
        <v>77</v>
      </c>
      <c r="BF1019" s="52">
        <v>0</v>
      </c>
      <c r="BG1019" s="53">
        <v>0</v>
      </c>
      <c r="BH1019" s="53">
        <v>0</v>
      </c>
      <c r="BI1019" s="53">
        <v>0</v>
      </c>
      <c r="BJ1019" s="53">
        <v>0</v>
      </c>
      <c r="BK1019" s="53">
        <v>0</v>
      </c>
      <c r="BL1019" s="53">
        <v>0</v>
      </c>
      <c r="BM1019" s="54">
        <f t="shared" si="15"/>
        <v>0</v>
      </c>
      <c r="BO1019" t="str">
        <f>VLOOKUP(A1019,Startups!$A$3:$B$1596, 2,FALSE)</f>
        <v>Early Stage</v>
      </c>
    </row>
    <row r="1020" spans="1:67" s="55" customFormat="1" ht="135" customHeight="1" x14ac:dyDescent="0.2">
      <c r="A1020" s="50" t="s">
        <v>9551</v>
      </c>
      <c r="B1020" s="51" t="s">
        <v>9552</v>
      </c>
      <c r="C1020" s="51" t="s">
        <v>6205</v>
      </c>
      <c r="D1020" s="51" t="s">
        <v>8239</v>
      </c>
      <c r="E1020" s="51">
        <v>2015</v>
      </c>
      <c r="F1020" s="51" t="s">
        <v>40</v>
      </c>
      <c r="G1020" s="51" t="s">
        <v>94</v>
      </c>
      <c r="H1020" s="51" t="s">
        <v>9553</v>
      </c>
      <c r="I1020" s="49" t="s">
        <v>9554</v>
      </c>
      <c r="J1020" s="50" t="s">
        <v>9555</v>
      </c>
      <c r="K1020" s="51" t="s">
        <v>9554</v>
      </c>
      <c r="L1020" s="51" t="s">
        <v>9556</v>
      </c>
      <c r="M1020" s="51" t="s">
        <v>9557</v>
      </c>
      <c r="N1020" s="51" t="s">
        <v>9558</v>
      </c>
      <c r="O1020" s="49" t="s">
        <v>9559</v>
      </c>
      <c r="P1020" s="50" t="s">
        <v>76</v>
      </c>
      <c r="Q1020" s="51" t="s">
        <v>76</v>
      </c>
      <c r="R1020" s="49" t="s">
        <v>76</v>
      </c>
      <c r="S1020" s="50" t="s">
        <v>77</v>
      </c>
      <c r="T1020" s="51" t="s">
        <v>76</v>
      </c>
      <c r="U1020" s="51" t="s">
        <v>77</v>
      </c>
      <c r="V1020" s="51" t="s">
        <v>77</v>
      </c>
      <c r="W1020" s="51" t="s">
        <v>76</v>
      </c>
      <c r="X1020" s="51" t="s">
        <v>77</v>
      </c>
      <c r="Y1020" s="51" t="s">
        <v>77</v>
      </c>
      <c r="Z1020" s="51" t="s">
        <v>77</v>
      </c>
      <c r="AA1020" s="51" t="s">
        <v>77</v>
      </c>
      <c r="AB1020" s="51" t="s">
        <v>77</v>
      </c>
      <c r="AC1020" s="51" t="s">
        <v>77</v>
      </c>
      <c r="AD1020" s="49" t="s">
        <v>76</v>
      </c>
      <c r="AE1020" s="50" t="s">
        <v>77</v>
      </c>
      <c r="AF1020" s="51" t="s">
        <v>77</v>
      </c>
      <c r="AG1020" s="51" t="s">
        <v>77</v>
      </c>
      <c r="AH1020" s="51" t="s">
        <v>77</v>
      </c>
      <c r="AI1020" s="51" t="s">
        <v>76</v>
      </c>
      <c r="AJ1020" s="51" t="s">
        <v>77</v>
      </c>
      <c r="AK1020" s="51" t="s">
        <v>77</v>
      </c>
      <c r="AL1020" s="51" t="s">
        <v>77</v>
      </c>
      <c r="AM1020" s="51" t="s">
        <v>77</v>
      </c>
      <c r="AN1020" s="51" t="s">
        <v>77</v>
      </c>
      <c r="AO1020" s="51" t="s">
        <v>77</v>
      </c>
      <c r="AP1020" s="51" t="s">
        <v>77</v>
      </c>
      <c r="AQ1020" s="51" t="s">
        <v>77</v>
      </c>
      <c r="AR1020" s="51" t="s">
        <v>77</v>
      </c>
      <c r="AS1020" s="51" t="s">
        <v>77</v>
      </c>
      <c r="AT1020" s="51" t="s">
        <v>77</v>
      </c>
      <c r="AU1020" s="51" t="s">
        <v>77</v>
      </c>
      <c r="AV1020" s="51" t="s">
        <v>77</v>
      </c>
      <c r="AW1020" s="51" t="s">
        <v>77</v>
      </c>
      <c r="AX1020" s="51" t="s">
        <v>77</v>
      </c>
      <c r="AY1020" s="51" t="s">
        <v>77</v>
      </c>
      <c r="AZ1020" s="51" t="s">
        <v>77</v>
      </c>
      <c r="BA1020" s="51" t="s">
        <v>77</v>
      </c>
      <c r="BB1020" s="51" t="s">
        <v>77</v>
      </c>
      <c r="BC1020" s="51" t="s">
        <v>77</v>
      </c>
      <c r="BD1020" s="51" t="s">
        <v>77</v>
      </c>
      <c r="BE1020" s="49" t="s">
        <v>77</v>
      </c>
      <c r="BF1020" s="52">
        <v>0</v>
      </c>
      <c r="BG1020" s="53">
        <v>0</v>
      </c>
      <c r="BH1020" s="53">
        <v>0</v>
      </c>
      <c r="BI1020" s="53">
        <v>0</v>
      </c>
      <c r="BJ1020" s="53">
        <v>0</v>
      </c>
      <c r="BK1020" s="53">
        <v>0</v>
      </c>
      <c r="BL1020" s="53">
        <v>0</v>
      </c>
      <c r="BM1020" s="54">
        <f t="shared" si="15"/>
        <v>0</v>
      </c>
      <c r="BO1020" t="str">
        <f>VLOOKUP(A1020,Startups!$A$3:$B$1596, 2,FALSE)</f>
        <v>Early Stage</v>
      </c>
    </row>
    <row r="1021" spans="1:67" s="55" customFormat="1" ht="135" customHeight="1" x14ac:dyDescent="0.2">
      <c r="A1021" s="50" t="s">
        <v>9560</v>
      </c>
      <c r="B1021" s="51" t="s">
        <v>9561</v>
      </c>
      <c r="C1021" s="51" t="s">
        <v>66</v>
      </c>
      <c r="D1021" s="51" t="s">
        <v>67</v>
      </c>
      <c r="E1021" s="51">
        <v>2011</v>
      </c>
      <c r="F1021" s="51" t="s">
        <v>9562</v>
      </c>
      <c r="G1021" s="51" t="s">
        <v>68</v>
      </c>
      <c r="H1021" s="51" t="s">
        <v>9563</v>
      </c>
      <c r="I1021" s="49" t="s">
        <v>9564</v>
      </c>
      <c r="J1021" s="50" t="s">
        <v>9565</v>
      </c>
      <c r="K1021" s="51" t="s">
        <v>9566</v>
      </c>
      <c r="L1021" s="51" t="s">
        <v>9567</v>
      </c>
      <c r="M1021" s="51" t="s">
        <v>9568</v>
      </c>
      <c r="N1021" s="51" t="s">
        <v>9569</v>
      </c>
      <c r="O1021" s="49" t="s">
        <v>9570</v>
      </c>
      <c r="P1021" s="50" t="s">
        <v>76</v>
      </c>
      <c r="Q1021" s="51" t="s">
        <v>77</v>
      </c>
      <c r="R1021" s="49" t="s">
        <v>77</v>
      </c>
      <c r="S1021" s="50" t="s">
        <v>77</v>
      </c>
      <c r="T1021" s="51" t="s">
        <v>77</v>
      </c>
      <c r="U1021" s="51" t="s">
        <v>77</v>
      </c>
      <c r="V1021" s="51" t="s">
        <v>77</v>
      </c>
      <c r="W1021" s="51" t="s">
        <v>76</v>
      </c>
      <c r="X1021" s="51" t="s">
        <v>77</v>
      </c>
      <c r="Y1021" s="51" t="s">
        <v>77</v>
      </c>
      <c r="Z1021" s="51" t="s">
        <v>76</v>
      </c>
      <c r="AA1021" s="51" t="s">
        <v>77</v>
      </c>
      <c r="AB1021" s="51" t="s">
        <v>77</v>
      </c>
      <c r="AC1021" s="51" t="s">
        <v>77</v>
      </c>
      <c r="AD1021" s="49" t="s">
        <v>77</v>
      </c>
      <c r="AE1021" s="50" t="s">
        <v>77</v>
      </c>
      <c r="AF1021" s="51" t="s">
        <v>77</v>
      </c>
      <c r="AG1021" s="51" t="s">
        <v>77</v>
      </c>
      <c r="AH1021" s="51" t="s">
        <v>77</v>
      </c>
      <c r="AI1021" s="51" t="s">
        <v>76</v>
      </c>
      <c r="AJ1021" s="51" t="s">
        <v>77</v>
      </c>
      <c r="AK1021" s="51" t="s">
        <v>77</v>
      </c>
      <c r="AL1021" s="51" t="s">
        <v>77</v>
      </c>
      <c r="AM1021" s="51" t="s">
        <v>77</v>
      </c>
      <c r="AN1021" s="51" t="s">
        <v>77</v>
      </c>
      <c r="AO1021" s="51" t="s">
        <v>77</v>
      </c>
      <c r="AP1021" s="51" t="s">
        <v>77</v>
      </c>
      <c r="AQ1021" s="51" t="s">
        <v>77</v>
      </c>
      <c r="AR1021" s="51" t="s">
        <v>77</v>
      </c>
      <c r="AS1021" s="51" t="s">
        <v>77</v>
      </c>
      <c r="AT1021" s="51" t="s">
        <v>77</v>
      </c>
      <c r="AU1021" s="51" t="s">
        <v>77</v>
      </c>
      <c r="AV1021" s="51" t="s">
        <v>77</v>
      </c>
      <c r="AW1021" s="51" t="s">
        <v>77</v>
      </c>
      <c r="AX1021" s="51" t="s">
        <v>77</v>
      </c>
      <c r="AY1021" s="51" t="s">
        <v>77</v>
      </c>
      <c r="AZ1021" s="51" t="s">
        <v>76</v>
      </c>
      <c r="BA1021" s="51" t="s">
        <v>77</v>
      </c>
      <c r="BB1021" s="51" t="s">
        <v>77</v>
      </c>
      <c r="BC1021" s="51" t="s">
        <v>77</v>
      </c>
      <c r="BD1021" s="51" t="s">
        <v>77</v>
      </c>
      <c r="BE1021" s="49" t="s">
        <v>77</v>
      </c>
      <c r="BF1021" s="52">
        <v>0</v>
      </c>
      <c r="BG1021" s="53">
        <v>0</v>
      </c>
      <c r="BH1021" s="53">
        <v>0</v>
      </c>
      <c r="BI1021" s="53">
        <v>0</v>
      </c>
      <c r="BJ1021" s="53">
        <v>0</v>
      </c>
      <c r="BK1021" s="53">
        <v>0</v>
      </c>
      <c r="BL1021" s="53">
        <v>0</v>
      </c>
      <c r="BM1021" s="54">
        <f t="shared" si="15"/>
        <v>0</v>
      </c>
      <c r="BO1021" t="str">
        <f>VLOOKUP(A1021,Startups!$A$3:$B$1596, 2,FALSE)</f>
        <v>Normal</v>
      </c>
    </row>
    <row r="1022" spans="1:67" s="55" customFormat="1" ht="135" customHeight="1" x14ac:dyDescent="0.2">
      <c r="A1022" s="50" t="s">
        <v>9582</v>
      </c>
      <c r="B1022" s="51" t="s">
        <v>9583</v>
      </c>
      <c r="C1022" s="51" t="s">
        <v>66</v>
      </c>
      <c r="D1022" s="51" t="s">
        <v>67</v>
      </c>
      <c r="E1022" s="51">
        <v>2012</v>
      </c>
      <c r="F1022" s="51" t="s">
        <v>46</v>
      </c>
      <c r="G1022" s="51" t="s">
        <v>68</v>
      </c>
      <c r="H1022" s="51" t="s">
        <v>9584</v>
      </c>
      <c r="I1022" s="49" t="s">
        <v>9585</v>
      </c>
      <c r="J1022" s="50" t="s">
        <v>9586</v>
      </c>
      <c r="K1022" s="51" t="s">
        <v>9587</v>
      </c>
      <c r="L1022" s="51" t="s">
        <v>9588</v>
      </c>
      <c r="M1022" s="51" t="s">
        <v>9589</v>
      </c>
      <c r="N1022" s="51" t="s">
        <v>9590</v>
      </c>
      <c r="O1022" s="49" t="s">
        <v>9591</v>
      </c>
      <c r="P1022" s="50" t="s">
        <v>76</v>
      </c>
      <c r="Q1022" s="51" t="s">
        <v>77</v>
      </c>
      <c r="R1022" s="49" t="s">
        <v>77</v>
      </c>
      <c r="S1022" s="50" t="s">
        <v>77</v>
      </c>
      <c r="T1022" s="51" t="s">
        <v>76</v>
      </c>
      <c r="U1022" s="51" t="s">
        <v>77</v>
      </c>
      <c r="V1022" s="51" t="s">
        <v>77</v>
      </c>
      <c r="W1022" s="51" t="s">
        <v>77</v>
      </c>
      <c r="X1022" s="51" t="s">
        <v>76</v>
      </c>
      <c r="Y1022" s="51" t="s">
        <v>77</v>
      </c>
      <c r="Z1022" s="51" t="s">
        <v>77</v>
      </c>
      <c r="AA1022" s="51" t="s">
        <v>77</v>
      </c>
      <c r="AB1022" s="51" t="s">
        <v>77</v>
      </c>
      <c r="AC1022" s="51" t="s">
        <v>76</v>
      </c>
      <c r="AD1022" s="49" t="s">
        <v>77</v>
      </c>
      <c r="AE1022" s="50" t="s">
        <v>77</v>
      </c>
      <c r="AF1022" s="51" t="s">
        <v>77</v>
      </c>
      <c r="AG1022" s="51" t="s">
        <v>77</v>
      </c>
      <c r="AH1022" s="51" t="s">
        <v>77</v>
      </c>
      <c r="AI1022" s="51" t="s">
        <v>77</v>
      </c>
      <c r="AJ1022" s="51" t="s">
        <v>77</v>
      </c>
      <c r="AK1022" s="51" t="s">
        <v>77</v>
      </c>
      <c r="AL1022" s="51" t="s">
        <v>77</v>
      </c>
      <c r="AM1022" s="51" t="s">
        <v>77</v>
      </c>
      <c r="AN1022" s="51" t="s">
        <v>77</v>
      </c>
      <c r="AO1022" s="51" t="s">
        <v>76</v>
      </c>
      <c r="AP1022" s="51" t="s">
        <v>77</v>
      </c>
      <c r="AQ1022" s="51" t="s">
        <v>77</v>
      </c>
      <c r="AR1022" s="51" t="s">
        <v>77</v>
      </c>
      <c r="AS1022" s="51" t="s">
        <v>77</v>
      </c>
      <c r="AT1022" s="51" t="s">
        <v>77</v>
      </c>
      <c r="AU1022" s="51" t="s">
        <v>77</v>
      </c>
      <c r="AV1022" s="51" t="s">
        <v>77</v>
      </c>
      <c r="AW1022" s="51" t="s">
        <v>77</v>
      </c>
      <c r="AX1022" s="51" t="s">
        <v>77</v>
      </c>
      <c r="AY1022" s="51" t="s">
        <v>77</v>
      </c>
      <c r="AZ1022" s="51" t="s">
        <v>77</v>
      </c>
      <c r="BA1022" s="51" t="s">
        <v>77</v>
      </c>
      <c r="BB1022" s="51" t="s">
        <v>77</v>
      </c>
      <c r="BC1022" s="51" t="s">
        <v>77</v>
      </c>
      <c r="BD1022" s="51" t="s">
        <v>77</v>
      </c>
      <c r="BE1022" s="49" t="s">
        <v>77</v>
      </c>
      <c r="BF1022" s="52">
        <v>0</v>
      </c>
      <c r="BG1022" s="53">
        <v>0</v>
      </c>
      <c r="BH1022" s="53">
        <v>0</v>
      </c>
      <c r="BI1022" s="53">
        <v>0</v>
      </c>
      <c r="BJ1022" s="53">
        <v>0</v>
      </c>
      <c r="BK1022" s="53">
        <v>0</v>
      </c>
      <c r="BL1022" s="53">
        <v>0</v>
      </c>
      <c r="BM1022" s="54">
        <f t="shared" si="15"/>
        <v>0</v>
      </c>
      <c r="BO1022" t="str">
        <f>VLOOKUP(A1022,Startups!$A$3:$B$1596, 2,FALSE)</f>
        <v>Early Stage</v>
      </c>
    </row>
    <row r="1023" spans="1:67" s="55" customFormat="1" ht="135" customHeight="1" x14ac:dyDescent="0.2">
      <c r="A1023" s="50" t="s">
        <v>9592</v>
      </c>
      <c r="B1023" s="51" t="s">
        <v>9593</v>
      </c>
      <c r="C1023" s="51" t="s">
        <v>66</v>
      </c>
      <c r="D1023" s="51" t="s">
        <v>93</v>
      </c>
      <c r="E1023" s="51">
        <v>2015</v>
      </c>
      <c r="F1023" s="51" t="s">
        <v>9594</v>
      </c>
      <c r="G1023" s="51" t="s">
        <v>68</v>
      </c>
      <c r="H1023" s="51" t="s">
        <v>9595</v>
      </c>
      <c r="I1023" s="49" t="s">
        <v>9596</v>
      </c>
      <c r="J1023" s="50" t="s">
        <v>9597</v>
      </c>
      <c r="K1023" s="51" t="s">
        <v>9598</v>
      </c>
      <c r="L1023" s="51" t="s">
        <v>9599</v>
      </c>
      <c r="M1023" s="51" t="s">
        <v>9600</v>
      </c>
      <c r="N1023" s="51" t="s">
        <v>9601</v>
      </c>
      <c r="O1023" s="49" t="s">
        <v>9602</v>
      </c>
      <c r="P1023" s="50" t="s">
        <v>76</v>
      </c>
      <c r="Q1023" s="51" t="s">
        <v>77</v>
      </c>
      <c r="R1023" s="49" t="s">
        <v>77</v>
      </c>
      <c r="S1023" s="50" t="s">
        <v>76</v>
      </c>
      <c r="T1023" s="51" t="s">
        <v>77</v>
      </c>
      <c r="U1023" s="51" t="s">
        <v>77</v>
      </c>
      <c r="V1023" s="51" t="s">
        <v>77</v>
      </c>
      <c r="W1023" s="51" t="s">
        <v>77</v>
      </c>
      <c r="X1023" s="51" t="s">
        <v>77</v>
      </c>
      <c r="Y1023" s="51" t="s">
        <v>77</v>
      </c>
      <c r="Z1023" s="51" t="s">
        <v>77</v>
      </c>
      <c r="AA1023" s="51" t="s">
        <v>76</v>
      </c>
      <c r="AB1023" s="51" t="s">
        <v>76</v>
      </c>
      <c r="AC1023" s="51" t="s">
        <v>77</v>
      </c>
      <c r="AD1023" s="49" t="s">
        <v>77</v>
      </c>
      <c r="AE1023" s="50" t="s">
        <v>77</v>
      </c>
      <c r="AF1023" s="51" t="s">
        <v>77</v>
      </c>
      <c r="AG1023" s="51" t="s">
        <v>77</v>
      </c>
      <c r="AH1023" s="51" t="s">
        <v>76</v>
      </c>
      <c r="AI1023" s="51" t="s">
        <v>77</v>
      </c>
      <c r="AJ1023" s="51" t="s">
        <v>77</v>
      </c>
      <c r="AK1023" s="51" t="s">
        <v>77</v>
      </c>
      <c r="AL1023" s="51" t="s">
        <v>77</v>
      </c>
      <c r="AM1023" s="51" t="s">
        <v>77</v>
      </c>
      <c r="AN1023" s="51" t="s">
        <v>77</v>
      </c>
      <c r="AO1023" s="51" t="s">
        <v>77</v>
      </c>
      <c r="AP1023" s="51" t="s">
        <v>77</v>
      </c>
      <c r="AQ1023" s="51" t="s">
        <v>77</v>
      </c>
      <c r="AR1023" s="51" t="s">
        <v>77</v>
      </c>
      <c r="AS1023" s="51" t="s">
        <v>77</v>
      </c>
      <c r="AT1023" s="51" t="s">
        <v>77</v>
      </c>
      <c r="AU1023" s="51" t="s">
        <v>76</v>
      </c>
      <c r="AV1023" s="51" t="s">
        <v>77</v>
      </c>
      <c r="AW1023" s="51" t="s">
        <v>77</v>
      </c>
      <c r="AX1023" s="51" t="s">
        <v>77</v>
      </c>
      <c r="AY1023" s="51" t="s">
        <v>77</v>
      </c>
      <c r="AZ1023" s="51" t="s">
        <v>77</v>
      </c>
      <c r="BA1023" s="51" t="s">
        <v>77</v>
      </c>
      <c r="BB1023" s="51" t="s">
        <v>77</v>
      </c>
      <c r="BC1023" s="51" t="s">
        <v>77</v>
      </c>
      <c r="BD1023" s="51" t="s">
        <v>77</v>
      </c>
      <c r="BE1023" s="49" t="s">
        <v>77</v>
      </c>
      <c r="BF1023" s="52">
        <v>0</v>
      </c>
      <c r="BG1023" s="53">
        <v>0</v>
      </c>
      <c r="BH1023" s="53">
        <v>0</v>
      </c>
      <c r="BI1023" s="53">
        <v>0</v>
      </c>
      <c r="BJ1023" s="53">
        <v>0</v>
      </c>
      <c r="BK1023" s="53">
        <v>0</v>
      </c>
      <c r="BL1023" s="53">
        <v>0</v>
      </c>
      <c r="BM1023" s="54">
        <f t="shared" si="15"/>
        <v>0</v>
      </c>
      <c r="BO1023" t="str">
        <f>VLOOKUP(A1023,Startups!$A$3:$B$1596, 2,FALSE)</f>
        <v>Normal</v>
      </c>
    </row>
    <row r="1024" spans="1:67" s="55" customFormat="1" ht="135" customHeight="1" x14ac:dyDescent="0.2">
      <c r="A1024" s="50" t="s">
        <v>9603</v>
      </c>
      <c r="B1024" s="51" t="s">
        <v>9604</v>
      </c>
      <c r="C1024" s="51" t="s">
        <v>66</v>
      </c>
      <c r="D1024" s="51" t="s">
        <v>502</v>
      </c>
      <c r="E1024" s="51">
        <v>2015</v>
      </c>
      <c r="F1024" s="51" t="s">
        <v>8125</v>
      </c>
      <c r="G1024" s="51" t="s">
        <v>68</v>
      </c>
      <c r="H1024" s="51" t="s">
        <v>9605</v>
      </c>
      <c r="I1024" s="49" t="s">
        <v>9606</v>
      </c>
      <c r="J1024" s="50" t="s">
        <v>9607</v>
      </c>
      <c r="K1024" s="51" t="s">
        <v>9608</v>
      </c>
      <c r="L1024" s="51" t="s">
        <v>9609</v>
      </c>
      <c r="M1024" s="51" t="s">
        <v>9610</v>
      </c>
      <c r="N1024" s="51" t="s">
        <v>9611</v>
      </c>
      <c r="O1024" s="49" t="s">
        <v>9612</v>
      </c>
      <c r="P1024" s="50" t="s">
        <v>76</v>
      </c>
      <c r="Q1024" s="51" t="s">
        <v>77</v>
      </c>
      <c r="R1024" s="49" t="s">
        <v>77</v>
      </c>
      <c r="S1024" s="50" t="s">
        <v>77</v>
      </c>
      <c r="T1024" s="51" t="s">
        <v>77</v>
      </c>
      <c r="U1024" s="51" t="s">
        <v>77</v>
      </c>
      <c r="V1024" s="51" t="s">
        <v>77</v>
      </c>
      <c r="W1024" s="51" t="s">
        <v>77</v>
      </c>
      <c r="X1024" s="51" t="s">
        <v>76</v>
      </c>
      <c r="Y1024" s="51" t="s">
        <v>77</v>
      </c>
      <c r="Z1024" s="51" t="s">
        <v>77</v>
      </c>
      <c r="AA1024" s="51" t="s">
        <v>77</v>
      </c>
      <c r="AB1024" s="51" t="s">
        <v>76</v>
      </c>
      <c r="AC1024" s="51" t="s">
        <v>77</v>
      </c>
      <c r="AD1024" s="49" t="s">
        <v>76</v>
      </c>
      <c r="AE1024" s="50" t="s">
        <v>76</v>
      </c>
      <c r="AF1024" s="51" t="s">
        <v>77</v>
      </c>
      <c r="AG1024" s="51" t="s">
        <v>77</v>
      </c>
      <c r="AH1024" s="51" t="s">
        <v>77</v>
      </c>
      <c r="AI1024" s="51" t="s">
        <v>77</v>
      </c>
      <c r="AJ1024" s="51" t="s">
        <v>77</v>
      </c>
      <c r="AK1024" s="51" t="s">
        <v>77</v>
      </c>
      <c r="AL1024" s="51" t="s">
        <v>77</v>
      </c>
      <c r="AM1024" s="51" t="s">
        <v>77</v>
      </c>
      <c r="AN1024" s="51" t="s">
        <v>77</v>
      </c>
      <c r="AO1024" s="51" t="s">
        <v>77</v>
      </c>
      <c r="AP1024" s="51" t="s">
        <v>76</v>
      </c>
      <c r="AQ1024" s="51" t="s">
        <v>77</v>
      </c>
      <c r="AR1024" s="51" t="s">
        <v>77</v>
      </c>
      <c r="AS1024" s="51" t="s">
        <v>77</v>
      </c>
      <c r="AT1024" s="51" t="s">
        <v>77</v>
      </c>
      <c r="AU1024" s="51" t="s">
        <v>77</v>
      </c>
      <c r="AV1024" s="51" t="s">
        <v>77</v>
      </c>
      <c r="AW1024" s="51" t="s">
        <v>77</v>
      </c>
      <c r="AX1024" s="51" t="s">
        <v>77</v>
      </c>
      <c r="AY1024" s="51" t="s">
        <v>77</v>
      </c>
      <c r="AZ1024" s="51" t="s">
        <v>77</v>
      </c>
      <c r="BA1024" s="51" t="s">
        <v>77</v>
      </c>
      <c r="BB1024" s="51" t="s">
        <v>77</v>
      </c>
      <c r="BC1024" s="51" t="s">
        <v>77</v>
      </c>
      <c r="BD1024" s="51" t="s">
        <v>77</v>
      </c>
      <c r="BE1024" s="49" t="s">
        <v>77</v>
      </c>
      <c r="BF1024" s="52">
        <v>0</v>
      </c>
      <c r="BG1024" s="53">
        <v>0</v>
      </c>
      <c r="BH1024" s="53">
        <v>0</v>
      </c>
      <c r="BI1024" s="53">
        <v>0</v>
      </c>
      <c r="BJ1024" s="53">
        <v>0</v>
      </c>
      <c r="BK1024" s="53">
        <v>0</v>
      </c>
      <c r="BL1024" s="53">
        <v>0</v>
      </c>
      <c r="BM1024" s="54">
        <f t="shared" si="15"/>
        <v>0</v>
      </c>
      <c r="BO1024" t="str">
        <f>VLOOKUP(A1024,Startups!$A$3:$B$1596, 2,FALSE)</f>
        <v>Normal</v>
      </c>
    </row>
    <row r="1025" spans="1:67" s="55" customFormat="1" ht="135" customHeight="1" x14ac:dyDescent="0.2">
      <c r="A1025" s="50" t="s">
        <v>9613</v>
      </c>
      <c r="B1025" s="51" t="s">
        <v>9614</v>
      </c>
      <c r="C1025" s="51" t="s">
        <v>545</v>
      </c>
      <c r="D1025" s="51" t="s">
        <v>546</v>
      </c>
      <c r="E1025" s="51">
        <v>2015</v>
      </c>
      <c r="F1025" s="51" t="s">
        <v>130</v>
      </c>
      <c r="G1025" s="51" t="s">
        <v>94</v>
      </c>
      <c r="H1025" s="51" t="s">
        <v>9615</v>
      </c>
      <c r="I1025" s="49" t="s">
        <v>9616</v>
      </c>
      <c r="J1025" s="50" t="s">
        <v>9617</v>
      </c>
      <c r="K1025" s="51" t="s">
        <v>9618</v>
      </c>
      <c r="L1025" s="51" t="s">
        <v>9619</v>
      </c>
      <c r="M1025" s="51" t="s">
        <v>9620</v>
      </c>
      <c r="N1025" s="51" t="s">
        <v>9621</v>
      </c>
      <c r="O1025" s="49" t="s">
        <v>9622</v>
      </c>
      <c r="P1025" s="50" t="s">
        <v>77</v>
      </c>
      <c r="Q1025" s="51" t="s">
        <v>76</v>
      </c>
      <c r="R1025" s="49" t="s">
        <v>77</v>
      </c>
      <c r="S1025" s="50" t="s">
        <v>77</v>
      </c>
      <c r="T1025" s="51" t="s">
        <v>77</v>
      </c>
      <c r="U1025" s="51" t="s">
        <v>76</v>
      </c>
      <c r="V1025" s="51" t="s">
        <v>77</v>
      </c>
      <c r="W1025" s="51" t="s">
        <v>76</v>
      </c>
      <c r="X1025" s="51" t="s">
        <v>77</v>
      </c>
      <c r="Y1025" s="51" t="s">
        <v>76</v>
      </c>
      <c r="Z1025" s="51" t="s">
        <v>77</v>
      </c>
      <c r="AA1025" s="51" t="s">
        <v>77</v>
      </c>
      <c r="AB1025" s="51" t="s">
        <v>77</v>
      </c>
      <c r="AC1025" s="51" t="s">
        <v>77</v>
      </c>
      <c r="AD1025" s="49" t="s">
        <v>77</v>
      </c>
      <c r="AE1025" s="50" t="s">
        <v>77</v>
      </c>
      <c r="AF1025" s="51" t="s">
        <v>77</v>
      </c>
      <c r="AG1025" s="51" t="s">
        <v>77</v>
      </c>
      <c r="AH1025" s="51" t="s">
        <v>77</v>
      </c>
      <c r="AI1025" s="51" t="s">
        <v>76</v>
      </c>
      <c r="AJ1025" s="51" t="s">
        <v>77</v>
      </c>
      <c r="AK1025" s="51" t="s">
        <v>77</v>
      </c>
      <c r="AL1025" s="51" t="s">
        <v>77</v>
      </c>
      <c r="AM1025" s="51" t="s">
        <v>77</v>
      </c>
      <c r="AN1025" s="51" t="s">
        <v>77</v>
      </c>
      <c r="AO1025" s="51" t="s">
        <v>77</v>
      </c>
      <c r="AP1025" s="51" t="s">
        <v>77</v>
      </c>
      <c r="AQ1025" s="51" t="s">
        <v>77</v>
      </c>
      <c r="AR1025" s="51" t="s">
        <v>76</v>
      </c>
      <c r="AS1025" s="51" t="s">
        <v>77</v>
      </c>
      <c r="AT1025" s="51" t="s">
        <v>77</v>
      </c>
      <c r="AU1025" s="51" t="s">
        <v>77</v>
      </c>
      <c r="AV1025" s="51" t="s">
        <v>77</v>
      </c>
      <c r="AW1025" s="51" t="s">
        <v>77</v>
      </c>
      <c r="AX1025" s="51" t="s">
        <v>77</v>
      </c>
      <c r="AY1025" s="51" t="s">
        <v>77</v>
      </c>
      <c r="AZ1025" s="51" t="s">
        <v>77</v>
      </c>
      <c r="BA1025" s="51" t="s">
        <v>77</v>
      </c>
      <c r="BB1025" s="51" t="s">
        <v>77</v>
      </c>
      <c r="BC1025" s="51" t="s">
        <v>77</v>
      </c>
      <c r="BD1025" s="51" t="s">
        <v>77</v>
      </c>
      <c r="BE1025" s="49" t="s">
        <v>77</v>
      </c>
      <c r="BF1025" s="52">
        <v>0</v>
      </c>
      <c r="BG1025" s="53">
        <v>0</v>
      </c>
      <c r="BH1025" s="53">
        <v>0</v>
      </c>
      <c r="BI1025" s="53">
        <v>0</v>
      </c>
      <c r="BJ1025" s="53">
        <v>0</v>
      </c>
      <c r="BK1025" s="53">
        <v>0</v>
      </c>
      <c r="BL1025" s="53">
        <v>0</v>
      </c>
      <c r="BM1025" s="54">
        <f t="shared" si="15"/>
        <v>0</v>
      </c>
      <c r="BO1025" t="str">
        <f>VLOOKUP(A1025,Startups!$A$3:$B$1596, 2,FALSE)</f>
        <v>Normal</v>
      </c>
    </row>
    <row r="1026" spans="1:67" s="55" customFormat="1" ht="135" customHeight="1" x14ac:dyDescent="0.2">
      <c r="A1026" s="50" t="s">
        <v>9623</v>
      </c>
      <c r="B1026" s="51" t="s">
        <v>9624</v>
      </c>
      <c r="C1026" s="51" t="s">
        <v>66</v>
      </c>
      <c r="D1026" s="51" t="s">
        <v>67</v>
      </c>
      <c r="E1026" s="51">
        <v>2015</v>
      </c>
      <c r="F1026" s="51" t="s">
        <v>59</v>
      </c>
      <c r="G1026" s="51" t="s">
        <v>68</v>
      </c>
      <c r="H1026" s="51" t="s">
        <v>9625</v>
      </c>
      <c r="I1026" s="49" t="s">
        <v>9626</v>
      </c>
      <c r="J1026" s="50" t="s">
        <v>9627</v>
      </c>
      <c r="K1026" s="51" t="s">
        <v>9628</v>
      </c>
      <c r="L1026" s="51" t="s">
        <v>9629</v>
      </c>
      <c r="M1026" s="51" t="s">
        <v>9630</v>
      </c>
      <c r="N1026" s="51" t="s">
        <v>9631</v>
      </c>
      <c r="O1026" s="49" t="s">
        <v>9632</v>
      </c>
      <c r="P1026" s="50" t="s">
        <v>76</v>
      </c>
      <c r="Q1026" s="51" t="s">
        <v>76</v>
      </c>
      <c r="R1026" s="49" t="s">
        <v>77</v>
      </c>
      <c r="S1026" s="50" t="s">
        <v>77</v>
      </c>
      <c r="T1026" s="51" t="s">
        <v>77</v>
      </c>
      <c r="U1026" s="51" t="s">
        <v>77</v>
      </c>
      <c r="V1026" s="51" t="s">
        <v>77</v>
      </c>
      <c r="W1026" s="51" t="s">
        <v>77</v>
      </c>
      <c r="X1026" s="51" t="s">
        <v>76</v>
      </c>
      <c r="Y1026" s="51" t="s">
        <v>77</v>
      </c>
      <c r="Z1026" s="51" t="s">
        <v>77</v>
      </c>
      <c r="AA1026" s="51" t="s">
        <v>76</v>
      </c>
      <c r="AB1026" s="51" t="s">
        <v>77</v>
      </c>
      <c r="AC1026" s="51" t="s">
        <v>77</v>
      </c>
      <c r="AD1026" s="49" t="s">
        <v>76</v>
      </c>
      <c r="AE1026" s="50" t="s">
        <v>77</v>
      </c>
      <c r="AF1026" s="51" t="s">
        <v>77</v>
      </c>
      <c r="AG1026" s="51" t="s">
        <v>77</v>
      </c>
      <c r="AH1026" s="51" t="s">
        <v>77</v>
      </c>
      <c r="AI1026" s="51" t="s">
        <v>77</v>
      </c>
      <c r="AJ1026" s="51" t="s">
        <v>77</v>
      </c>
      <c r="AK1026" s="51" t="s">
        <v>77</v>
      </c>
      <c r="AL1026" s="51" t="s">
        <v>77</v>
      </c>
      <c r="AM1026" s="51" t="s">
        <v>77</v>
      </c>
      <c r="AN1026" s="51" t="s">
        <v>77</v>
      </c>
      <c r="AO1026" s="51" t="s">
        <v>77</v>
      </c>
      <c r="AP1026" s="51" t="s">
        <v>77</v>
      </c>
      <c r="AQ1026" s="51" t="s">
        <v>77</v>
      </c>
      <c r="AR1026" s="51" t="s">
        <v>77</v>
      </c>
      <c r="AS1026" s="51" t="s">
        <v>77</v>
      </c>
      <c r="AT1026" s="51" t="s">
        <v>77</v>
      </c>
      <c r="AU1026" s="51" t="s">
        <v>77</v>
      </c>
      <c r="AV1026" s="51" t="s">
        <v>77</v>
      </c>
      <c r="AW1026" s="51" t="s">
        <v>77</v>
      </c>
      <c r="AX1026" s="51" t="s">
        <v>77</v>
      </c>
      <c r="AY1026" s="51" t="s">
        <v>77</v>
      </c>
      <c r="AZ1026" s="51" t="s">
        <v>77</v>
      </c>
      <c r="BA1026" s="51" t="s">
        <v>77</v>
      </c>
      <c r="BB1026" s="51" t="s">
        <v>76</v>
      </c>
      <c r="BC1026" s="51" t="s">
        <v>77</v>
      </c>
      <c r="BD1026" s="51" t="s">
        <v>77</v>
      </c>
      <c r="BE1026" s="49" t="s">
        <v>77</v>
      </c>
      <c r="BF1026" s="52">
        <v>0</v>
      </c>
      <c r="BG1026" s="53">
        <v>0</v>
      </c>
      <c r="BH1026" s="53">
        <v>0</v>
      </c>
      <c r="BI1026" s="53">
        <v>0</v>
      </c>
      <c r="BJ1026" s="53">
        <v>0</v>
      </c>
      <c r="BK1026" s="53">
        <v>0</v>
      </c>
      <c r="BL1026" s="53">
        <v>0</v>
      </c>
      <c r="BM1026" s="54">
        <f t="shared" si="15"/>
        <v>0</v>
      </c>
      <c r="BO1026" t="str">
        <f>VLOOKUP(A1026,Startups!$A$3:$B$1596, 2,FALSE)</f>
        <v>Early Stage</v>
      </c>
    </row>
    <row r="1027" spans="1:67" s="55" customFormat="1" ht="135" customHeight="1" x14ac:dyDescent="0.2">
      <c r="A1027" s="50" t="s">
        <v>9644</v>
      </c>
      <c r="B1027" s="51" t="s">
        <v>9645</v>
      </c>
      <c r="C1027" s="51" t="s">
        <v>545</v>
      </c>
      <c r="D1027" s="51" t="s">
        <v>546</v>
      </c>
      <c r="E1027" s="51">
        <v>2015</v>
      </c>
      <c r="F1027" s="51" t="s">
        <v>54</v>
      </c>
      <c r="G1027" s="51" t="s">
        <v>68</v>
      </c>
      <c r="H1027" s="51" t="s">
        <v>9646</v>
      </c>
      <c r="I1027" s="49" t="s">
        <v>9647</v>
      </c>
      <c r="J1027" s="50" t="s">
        <v>9648</v>
      </c>
      <c r="K1027" s="51" t="s">
        <v>9647</v>
      </c>
      <c r="L1027" s="51" t="s">
        <v>9649</v>
      </c>
      <c r="M1027" s="51" t="s">
        <v>9650</v>
      </c>
      <c r="N1027" s="51" t="s">
        <v>9651</v>
      </c>
      <c r="O1027" s="49" t="s">
        <v>2728</v>
      </c>
      <c r="P1027" s="50" t="s">
        <v>77</v>
      </c>
      <c r="Q1027" s="51" t="s">
        <v>76</v>
      </c>
      <c r="R1027" s="49" t="s">
        <v>77</v>
      </c>
      <c r="S1027" s="50" t="s">
        <v>77</v>
      </c>
      <c r="T1027" s="51" t="s">
        <v>76</v>
      </c>
      <c r="U1027" s="51" t="s">
        <v>76</v>
      </c>
      <c r="V1027" s="51" t="s">
        <v>77</v>
      </c>
      <c r="W1027" s="51" t="s">
        <v>77</v>
      </c>
      <c r="X1027" s="51" t="s">
        <v>77</v>
      </c>
      <c r="Y1027" s="51" t="s">
        <v>77</v>
      </c>
      <c r="Z1027" s="51" t="s">
        <v>77</v>
      </c>
      <c r="AA1027" s="51" t="s">
        <v>77</v>
      </c>
      <c r="AB1027" s="51" t="s">
        <v>77</v>
      </c>
      <c r="AC1027" s="51" t="s">
        <v>76</v>
      </c>
      <c r="AD1027" s="49" t="s">
        <v>77</v>
      </c>
      <c r="AE1027" s="50" t="s">
        <v>77</v>
      </c>
      <c r="AF1027" s="51" t="s">
        <v>77</v>
      </c>
      <c r="AG1027" s="51" t="s">
        <v>77</v>
      </c>
      <c r="AH1027" s="51" t="s">
        <v>77</v>
      </c>
      <c r="AI1027" s="51" t="s">
        <v>77</v>
      </c>
      <c r="AJ1027" s="51" t="s">
        <v>77</v>
      </c>
      <c r="AK1027" s="51" t="s">
        <v>77</v>
      </c>
      <c r="AL1027" s="51" t="s">
        <v>77</v>
      </c>
      <c r="AM1027" s="51" t="s">
        <v>77</v>
      </c>
      <c r="AN1027" s="51" t="s">
        <v>77</v>
      </c>
      <c r="AO1027" s="51" t="s">
        <v>77</v>
      </c>
      <c r="AP1027" s="51" t="s">
        <v>77</v>
      </c>
      <c r="AQ1027" s="51" t="s">
        <v>77</v>
      </c>
      <c r="AR1027" s="51" t="s">
        <v>77</v>
      </c>
      <c r="AS1027" s="51" t="s">
        <v>77</v>
      </c>
      <c r="AT1027" s="51" t="s">
        <v>77</v>
      </c>
      <c r="AU1027" s="51" t="s">
        <v>77</v>
      </c>
      <c r="AV1027" s="51" t="s">
        <v>77</v>
      </c>
      <c r="AW1027" s="51" t="s">
        <v>76</v>
      </c>
      <c r="AX1027" s="51" t="s">
        <v>77</v>
      </c>
      <c r="AY1027" s="51" t="s">
        <v>77</v>
      </c>
      <c r="AZ1027" s="51" t="s">
        <v>77</v>
      </c>
      <c r="BA1027" s="51" t="s">
        <v>77</v>
      </c>
      <c r="BB1027" s="51" t="s">
        <v>77</v>
      </c>
      <c r="BC1027" s="51" t="s">
        <v>77</v>
      </c>
      <c r="BD1027" s="51" t="s">
        <v>77</v>
      </c>
      <c r="BE1027" s="49" t="s">
        <v>77</v>
      </c>
      <c r="BF1027" s="52">
        <v>0</v>
      </c>
      <c r="BG1027" s="53">
        <v>0</v>
      </c>
      <c r="BH1027" s="53">
        <v>0</v>
      </c>
      <c r="BI1027" s="53">
        <v>0</v>
      </c>
      <c r="BJ1027" s="53">
        <v>0</v>
      </c>
      <c r="BK1027" s="53">
        <v>0</v>
      </c>
      <c r="BL1027" s="53">
        <v>0</v>
      </c>
      <c r="BM1027" s="54">
        <f t="shared" ref="BM1027:BM1090" si="16">(IF(BF1027+BG1027&gt;0,SUM(BF1027:BL1027),0))</f>
        <v>0</v>
      </c>
      <c r="BO1027" t="str">
        <f>VLOOKUP(A1027,Startups!$A$3:$B$1596, 2,FALSE)</f>
        <v>Early Stage</v>
      </c>
    </row>
    <row r="1028" spans="1:67" s="55" customFormat="1" ht="135" customHeight="1" x14ac:dyDescent="0.2">
      <c r="A1028" s="50" t="s">
        <v>9652</v>
      </c>
      <c r="B1028" s="51" t="s">
        <v>9653</v>
      </c>
      <c r="C1028" s="51" t="s">
        <v>2329</v>
      </c>
      <c r="D1028" s="51" t="s">
        <v>8896</v>
      </c>
      <c r="E1028" s="51">
        <v>2014</v>
      </c>
      <c r="F1028" s="51" t="s">
        <v>40</v>
      </c>
      <c r="G1028" s="51" t="s">
        <v>68</v>
      </c>
      <c r="H1028" s="51" t="s">
        <v>9654</v>
      </c>
      <c r="I1028" s="49" t="s">
        <v>9655</v>
      </c>
      <c r="J1028" s="50" t="s">
        <v>9656</v>
      </c>
      <c r="K1028" s="51" t="s">
        <v>9657</v>
      </c>
      <c r="L1028" s="51" t="s">
        <v>9658</v>
      </c>
      <c r="M1028" s="51" t="s">
        <v>9659</v>
      </c>
      <c r="N1028" s="51" t="s">
        <v>9660</v>
      </c>
      <c r="O1028" s="49" t="s">
        <v>9661</v>
      </c>
      <c r="P1028" s="50" t="s">
        <v>76</v>
      </c>
      <c r="Q1028" s="51" t="s">
        <v>77</v>
      </c>
      <c r="R1028" s="49" t="s">
        <v>77</v>
      </c>
      <c r="S1028" s="50" t="s">
        <v>77</v>
      </c>
      <c r="T1028" s="51" t="s">
        <v>77</v>
      </c>
      <c r="U1028" s="51" t="s">
        <v>77</v>
      </c>
      <c r="V1028" s="51" t="s">
        <v>77</v>
      </c>
      <c r="W1028" s="51" t="s">
        <v>76</v>
      </c>
      <c r="X1028" s="51" t="s">
        <v>77</v>
      </c>
      <c r="Y1028" s="51" t="s">
        <v>77</v>
      </c>
      <c r="Z1028" s="51" t="s">
        <v>77</v>
      </c>
      <c r="AA1028" s="51" t="s">
        <v>76</v>
      </c>
      <c r="AB1028" s="51" t="s">
        <v>77</v>
      </c>
      <c r="AC1028" s="51" t="s">
        <v>76</v>
      </c>
      <c r="AD1028" s="49" t="s">
        <v>77</v>
      </c>
      <c r="AE1028" s="50" t="s">
        <v>77</v>
      </c>
      <c r="AF1028" s="51" t="s">
        <v>77</v>
      </c>
      <c r="AG1028" s="51" t="s">
        <v>77</v>
      </c>
      <c r="AH1028" s="51" t="s">
        <v>77</v>
      </c>
      <c r="AI1028" s="51" t="s">
        <v>76</v>
      </c>
      <c r="AJ1028" s="51" t="s">
        <v>77</v>
      </c>
      <c r="AK1028" s="51" t="s">
        <v>77</v>
      </c>
      <c r="AL1028" s="51" t="s">
        <v>77</v>
      </c>
      <c r="AM1028" s="51" t="s">
        <v>77</v>
      </c>
      <c r="AN1028" s="51" t="s">
        <v>77</v>
      </c>
      <c r="AO1028" s="51" t="s">
        <v>77</v>
      </c>
      <c r="AP1028" s="51" t="s">
        <v>77</v>
      </c>
      <c r="AQ1028" s="51" t="s">
        <v>77</v>
      </c>
      <c r="AR1028" s="51" t="s">
        <v>77</v>
      </c>
      <c r="AS1028" s="51" t="s">
        <v>77</v>
      </c>
      <c r="AT1028" s="51" t="s">
        <v>77</v>
      </c>
      <c r="AU1028" s="51" t="s">
        <v>77</v>
      </c>
      <c r="AV1028" s="51" t="s">
        <v>77</v>
      </c>
      <c r="AW1028" s="51" t="s">
        <v>77</v>
      </c>
      <c r="AX1028" s="51" t="s">
        <v>77</v>
      </c>
      <c r="AY1028" s="51" t="s">
        <v>77</v>
      </c>
      <c r="AZ1028" s="51" t="s">
        <v>77</v>
      </c>
      <c r="BA1028" s="51" t="s">
        <v>77</v>
      </c>
      <c r="BB1028" s="51" t="s">
        <v>77</v>
      </c>
      <c r="BC1028" s="51" t="s">
        <v>77</v>
      </c>
      <c r="BD1028" s="51" t="s">
        <v>77</v>
      </c>
      <c r="BE1028" s="49" t="s">
        <v>77</v>
      </c>
      <c r="BF1028" s="52">
        <v>0</v>
      </c>
      <c r="BG1028" s="53">
        <v>0</v>
      </c>
      <c r="BH1028" s="53">
        <v>0</v>
      </c>
      <c r="BI1028" s="53">
        <v>0</v>
      </c>
      <c r="BJ1028" s="53">
        <v>0</v>
      </c>
      <c r="BK1028" s="53">
        <v>0</v>
      </c>
      <c r="BL1028" s="53">
        <v>0</v>
      </c>
      <c r="BM1028" s="54">
        <f t="shared" si="16"/>
        <v>0</v>
      </c>
      <c r="BO1028" t="str">
        <f>VLOOKUP(A1028,Startups!$A$3:$B$1596, 2,FALSE)</f>
        <v>Early Stage</v>
      </c>
    </row>
    <row r="1029" spans="1:67" s="55" customFormat="1" ht="135" customHeight="1" x14ac:dyDescent="0.2">
      <c r="A1029" s="50" t="s">
        <v>9662</v>
      </c>
      <c r="B1029" s="51" t="s">
        <v>9663</v>
      </c>
      <c r="C1029" s="51" t="s">
        <v>66</v>
      </c>
      <c r="D1029" s="51" t="s">
        <v>67</v>
      </c>
      <c r="E1029" s="51">
        <v>2015</v>
      </c>
      <c r="F1029" s="51" t="s">
        <v>50</v>
      </c>
      <c r="G1029" s="51" t="s">
        <v>155</v>
      </c>
      <c r="H1029" s="51" t="s">
        <v>9664</v>
      </c>
      <c r="I1029" s="49" t="s">
        <v>9665</v>
      </c>
      <c r="J1029" s="50" t="s">
        <v>9666</v>
      </c>
      <c r="K1029" s="51" t="s">
        <v>9665</v>
      </c>
      <c r="L1029" s="51" t="s">
        <v>9667</v>
      </c>
      <c r="M1029" s="51" t="s">
        <v>9668</v>
      </c>
      <c r="N1029" s="51" t="s">
        <v>9669</v>
      </c>
      <c r="O1029" s="49" t="s">
        <v>9670</v>
      </c>
      <c r="P1029" s="50" t="s">
        <v>77</v>
      </c>
      <c r="Q1029" s="51" t="s">
        <v>76</v>
      </c>
      <c r="R1029" s="49" t="s">
        <v>77</v>
      </c>
      <c r="S1029" s="50" t="s">
        <v>77</v>
      </c>
      <c r="T1029" s="51" t="s">
        <v>77</v>
      </c>
      <c r="U1029" s="51" t="s">
        <v>77</v>
      </c>
      <c r="V1029" s="51" t="s">
        <v>77</v>
      </c>
      <c r="W1029" s="51" t="s">
        <v>77</v>
      </c>
      <c r="X1029" s="51" t="s">
        <v>77</v>
      </c>
      <c r="Y1029" s="51" t="s">
        <v>77</v>
      </c>
      <c r="Z1029" s="51" t="s">
        <v>76</v>
      </c>
      <c r="AA1029" s="51" t="s">
        <v>76</v>
      </c>
      <c r="AB1029" s="51" t="s">
        <v>77</v>
      </c>
      <c r="AC1029" s="51" t="s">
        <v>77</v>
      </c>
      <c r="AD1029" s="49" t="s">
        <v>76</v>
      </c>
      <c r="AE1029" s="50" t="s">
        <v>77</v>
      </c>
      <c r="AF1029" s="51" t="s">
        <v>77</v>
      </c>
      <c r="AG1029" s="51" t="s">
        <v>77</v>
      </c>
      <c r="AH1029" s="51" t="s">
        <v>77</v>
      </c>
      <c r="AI1029" s="51" t="s">
        <v>77</v>
      </c>
      <c r="AJ1029" s="51" t="s">
        <v>77</v>
      </c>
      <c r="AK1029" s="51" t="s">
        <v>77</v>
      </c>
      <c r="AL1029" s="51" t="s">
        <v>77</v>
      </c>
      <c r="AM1029" s="51" t="s">
        <v>77</v>
      </c>
      <c r="AN1029" s="51" t="s">
        <v>77</v>
      </c>
      <c r="AO1029" s="51" t="s">
        <v>77</v>
      </c>
      <c r="AP1029" s="51" t="s">
        <v>77</v>
      </c>
      <c r="AQ1029" s="51" t="s">
        <v>77</v>
      </c>
      <c r="AR1029" s="51" t="s">
        <v>77</v>
      </c>
      <c r="AS1029" s="51" t="s">
        <v>76</v>
      </c>
      <c r="AT1029" s="51" t="s">
        <v>77</v>
      </c>
      <c r="AU1029" s="51" t="s">
        <v>77</v>
      </c>
      <c r="AV1029" s="51" t="s">
        <v>77</v>
      </c>
      <c r="AW1029" s="51" t="s">
        <v>77</v>
      </c>
      <c r="AX1029" s="51" t="s">
        <v>77</v>
      </c>
      <c r="AY1029" s="51" t="s">
        <v>77</v>
      </c>
      <c r="AZ1029" s="51" t="s">
        <v>77</v>
      </c>
      <c r="BA1029" s="51" t="s">
        <v>77</v>
      </c>
      <c r="BB1029" s="51" t="s">
        <v>77</v>
      </c>
      <c r="BC1029" s="51" t="s">
        <v>77</v>
      </c>
      <c r="BD1029" s="51" t="s">
        <v>77</v>
      </c>
      <c r="BE1029" s="49" t="s">
        <v>77</v>
      </c>
      <c r="BF1029" s="52">
        <v>0</v>
      </c>
      <c r="BG1029" s="53">
        <v>0</v>
      </c>
      <c r="BH1029" s="53">
        <v>0</v>
      </c>
      <c r="BI1029" s="53">
        <v>0</v>
      </c>
      <c r="BJ1029" s="53">
        <v>0</v>
      </c>
      <c r="BK1029" s="53">
        <v>0</v>
      </c>
      <c r="BL1029" s="53">
        <v>0</v>
      </c>
      <c r="BM1029" s="54">
        <f t="shared" si="16"/>
        <v>0</v>
      </c>
      <c r="BO1029" t="str">
        <f>VLOOKUP(A1029,Startups!$A$3:$B$1596, 2,FALSE)</f>
        <v>Early Stage</v>
      </c>
    </row>
    <row r="1030" spans="1:67" s="55" customFormat="1" ht="135" customHeight="1" x14ac:dyDescent="0.2">
      <c r="A1030" s="50" t="s">
        <v>9671</v>
      </c>
      <c r="B1030" s="51" t="s">
        <v>9672</v>
      </c>
      <c r="C1030" s="51" t="s">
        <v>66</v>
      </c>
      <c r="D1030" s="51" t="s">
        <v>93</v>
      </c>
      <c r="E1030" s="51">
        <v>2009</v>
      </c>
      <c r="F1030" s="51" t="s">
        <v>46</v>
      </c>
      <c r="G1030" s="51" t="s">
        <v>68</v>
      </c>
      <c r="H1030" s="51" t="s">
        <v>9673</v>
      </c>
      <c r="I1030" s="49" t="s">
        <v>9674</v>
      </c>
      <c r="J1030" s="50" t="s">
        <v>9675</v>
      </c>
      <c r="K1030" s="51" t="s">
        <v>9676</v>
      </c>
      <c r="L1030" s="51" t="s">
        <v>9677</v>
      </c>
      <c r="M1030" s="51" t="s">
        <v>9678</v>
      </c>
      <c r="N1030" s="51" t="s">
        <v>9679</v>
      </c>
      <c r="O1030" s="49" t="s">
        <v>9680</v>
      </c>
      <c r="P1030" s="50" t="s">
        <v>76</v>
      </c>
      <c r="Q1030" s="51" t="s">
        <v>77</v>
      </c>
      <c r="R1030" s="49" t="s">
        <v>77</v>
      </c>
      <c r="S1030" s="50" t="s">
        <v>77</v>
      </c>
      <c r="T1030" s="51" t="s">
        <v>76</v>
      </c>
      <c r="U1030" s="51" t="s">
        <v>77</v>
      </c>
      <c r="V1030" s="51" t="s">
        <v>77</v>
      </c>
      <c r="W1030" s="51" t="s">
        <v>77</v>
      </c>
      <c r="X1030" s="51" t="s">
        <v>76</v>
      </c>
      <c r="Y1030" s="51" t="s">
        <v>77</v>
      </c>
      <c r="Z1030" s="51" t="s">
        <v>77</v>
      </c>
      <c r="AA1030" s="51" t="s">
        <v>77</v>
      </c>
      <c r="AB1030" s="51" t="s">
        <v>77</v>
      </c>
      <c r="AC1030" s="51" t="s">
        <v>77</v>
      </c>
      <c r="AD1030" s="49" t="s">
        <v>77</v>
      </c>
      <c r="AE1030" s="50" t="s">
        <v>77</v>
      </c>
      <c r="AF1030" s="51" t="s">
        <v>77</v>
      </c>
      <c r="AG1030" s="51" t="s">
        <v>77</v>
      </c>
      <c r="AH1030" s="51" t="s">
        <v>77</v>
      </c>
      <c r="AI1030" s="51" t="s">
        <v>77</v>
      </c>
      <c r="AJ1030" s="51" t="s">
        <v>77</v>
      </c>
      <c r="AK1030" s="51" t="s">
        <v>77</v>
      </c>
      <c r="AL1030" s="51" t="s">
        <v>77</v>
      </c>
      <c r="AM1030" s="51" t="s">
        <v>77</v>
      </c>
      <c r="AN1030" s="51" t="s">
        <v>77</v>
      </c>
      <c r="AO1030" s="51" t="s">
        <v>76</v>
      </c>
      <c r="AP1030" s="51" t="s">
        <v>77</v>
      </c>
      <c r="AQ1030" s="51" t="s">
        <v>77</v>
      </c>
      <c r="AR1030" s="51" t="s">
        <v>77</v>
      </c>
      <c r="AS1030" s="51" t="s">
        <v>77</v>
      </c>
      <c r="AT1030" s="51" t="s">
        <v>77</v>
      </c>
      <c r="AU1030" s="51" t="s">
        <v>77</v>
      </c>
      <c r="AV1030" s="51" t="s">
        <v>77</v>
      </c>
      <c r="AW1030" s="51" t="s">
        <v>77</v>
      </c>
      <c r="AX1030" s="51" t="s">
        <v>77</v>
      </c>
      <c r="AY1030" s="51" t="s">
        <v>77</v>
      </c>
      <c r="AZ1030" s="51" t="s">
        <v>77</v>
      </c>
      <c r="BA1030" s="51" t="s">
        <v>77</v>
      </c>
      <c r="BB1030" s="51" t="s">
        <v>77</v>
      </c>
      <c r="BC1030" s="51" t="s">
        <v>77</v>
      </c>
      <c r="BD1030" s="51" t="s">
        <v>77</v>
      </c>
      <c r="BE1030" s="49" t="s">
        <v>77</v>
      </c>
      <c r="BF1030" s="52">
        <v>0</v>
      </c>
      <c r="BG1030" s="53">
        <v>0</v>
      </c>
      <c r="BH1030" s="53">
        <v>0</v>
      </c>
      <c r="BI1030" s="53">
        <v>0</v>
      </c>
      <c r="BJ1030" s="53">
        <v>0</v>
      </c>
      <c r="BK1030" s="53">
        <v>0</v>
      </c>
      <c r="BL1030" s="53">
        <v>0</v>
      </c>
      <c r="BM1030" s="54">
        <f t="shared" si="16"/>
        <v>0</v>
      </c>
      <c r="BO1030" t="str">
        <f>VLOOKUP(A1030,Startups!$A$3:$B$1596, 2,FALSE)</f>
        <v>Normal</v>
      </c>
    </row>
    <row r="1031" spans="1:67" s="55" customFormat="1" ht="135" customHeight="1" x14ac:dyDescent="0.2">
      <c r="A1031" s="50" t="s">
        <v>9681</v>
      </c>
      <c r="B1031" s="51" t="s">
        <v>9682</v>
      </c>
      <c r="C1031" s="51" t="s">
        <v>9683</v>
      </c>
      <c r="D1031" s="51" t="s">
        <v>9684</v>
      </c>
      <c r="E1031" s="51">
        <v>2012</v>
      </c>
      <c r="F1031" s="51" t="s">
        <v>49</v>
      </c>
      <c r="G1031" s="51" t="s">
        <v>94</v>
      </c>
      <c r="H1031" s="51" t="s">
        <v>9685</v>
      </c>
      <c r="I1031" s="49" t="s">
        <v>9686</v>
      </c>
      <c r="J1031" s="50" t="s">
        <v>9687</v>
      </c>
      <c r="K1031" s="51" t="s">
        <v>9688</v>
      </c>
      <c r="L1031" s="51" t="s">
        <v>9689</v>
      </c>
      <c r="M1031" s="51" t="s">
        <v>9690</v>
      </c>
      <c r="N1031" s="51" t="s">
        <v>9691</v>
      </c>
      <c r="O1031" s="49" t="s">
        <v>9691</v>
      </c>
      <c r="P1031" s="50" t="s">
        <v>77</v>
      </c>
      <c r="Q1031" s="51" t="s">
        <v>76</v>
      </c>
      <c r="R1031" s="49" t="s">
        <v>77</v>
      </c>
      <c r="S1031" s="50" t="s">
        <v>76</v>
      </c>
      <c r="T1031" s="51" t="s">
        <v>77</v>
      </c>
      <c r="U1031" s="51" t="s">
        <v>77</v>
      </c>
      <c r="V1031" s="51" t="s">
        <v>77</v>
      </c>
      <c r="W1031" s="51" t="s">
        <v>77</v>
      </c>
      <c r="X1031" s="51" t="s">
        <v>77</v>
      </c>
      <c r="Y1031" s="51" t="s">
        <v>77</v>
      </c>
      <c r="Z1031" s="51" t="s">
        <v>77</v>
      </c>
      <c r="AA1031" s="51" t="s">
        <v>76</v>
      </c>
      <c r="AB1031" s="51" t="s">
        <v>76</v>
      </c>
      <c r="AC1031" s="51" t="s">
        <v>77</v>
      </c>
      <c r="AD1031" s="49" t="s">
        <v>77</v>
      </c>
      <c r="AE1031" s="50" t="s">
        <v>77</v>
      </c>
      <c r="AF1031" s="51" t="s">
        <v>77</v>
      </c>
      <c r="AG1031" s="51" t="s">
        <v>77</v>
      </c>
      <c r="AH1031" s="51" t="s">
        <v>77</v>
      </c>
      <c r="AI1031" s="51" t="s">
        <v>77</v>
      </c>
      <c r="AJ1031" s="51" t="s">
        <v>77</v>
      </c>
      <c r="AK1031" s="51" t="s">
        <v>77</v>
      </c>
      <c r="AL1031" s="51" t="s">
        <v>77</v>
      </c>
      <c r="AM1031" s="51" t="s">
        <v>77</v>
      </c>
      <c r="AN1031" s="51" t="s">
        <v>77</v>
      </c>
      <c r="AO1031" s="51" t="s">
        <v>77</v>
      </c>
      <c r="AP1031" s="51" t="s">
        <v>77</v>
      </c>
      <c r="AQ1031" s="51" t="s">
        <v>77</v>
      </c>
      <c r="AR1031" s="51" t="s">
        <v>76</v>
      </c>
      <c r="AS1031" s="51" t="s">
        <v>77</v>
      </c>
      <c r="AT1031" s="51" t="s">
        <v>77</v>
      </c>
      <c r="AU1031" s="51" t="s">
        <v>77</v>
      </c>
      <c r="AV1031" s="51" t="s">
        <v>77</v>
      </c>
      <c r="AW1031" s="51" t="s">
        <v>77</v>
      </c>
      <c r="AX1031" s="51" t="s">
        <v>77</v>
      </c>
      <c r="AY1031" s="51" t="s">
        <v>77</v>
      </c>
      <c r="AZ1031" s="51" t="s">
        <v>77</v>
      </c>
      <c r="BA1031" s="51" t="s">
        <v>77</v>
      </c>
      <c r="BB1031" s="51" t="s">
        <v>77</v>
      </c>
      <c r="BC1031" s="51" t="s">
        <v>77</v>
      </c>
      <c r="BD1031" s="51" t="s">
        <v>77</v>
      </c>
      <c r="BE1031" s="49" t="s">
        <v>77</v>
      </c>
      <c r="BF1031" s="52">
        <v>0</v>
      </c>
      <c r="BG1031" s="53">
        <v>0</v>
      </c>
      <c r="BH1031" s="53">
        <v>0</v>
      </c>
      <c r="BI1031" s="53">
        <v>0</v>
      </c>
      <c r="BJ1031" s="53">
        <v>0</v>
      </c>
      <c r="BK1031" s="53">
        <v>0</v>
      </c>
      <c r="BL1031" s="53">
        <v>0</v>
      </c>
      <c r="BM1031" s="54">
        <f t="shared" si="16"/>
        <v>0</v>
      </c>
      <c r="BO1031" t="str">
        <f>VLOOKUP(A1031,Startups!$A$3:$B$1596, 2,FALSE)</f>
        <v>Early Stage</v>
      </c>
    </row>
    <row r="1032" spans="1:67" s="55" customFormat="1" ht="135" customHeight="1" x14ac:dyDescent="0.2">
      <c r="A1032" s="50" t="s">
        <v>9692</v>
      </c>
      <c r="B1032" s="51" t="s">
        <v>9693</v>
      </c>
      <c r="C1032" s="51" t="s">
        <v>1027</v>
      </c>
      <c r="D1032" s="51" t="s">
        <v>2710</v>
      </c>
      <c r="E1032" s="51">
        <v>2011</v>
      </c>
      <c r="F1032" s="51" t="s">
        <v>51</v>
      </c>
      <c r="G1032" s="51" t="s">
        <v>94</v>
      </c>
      <c r="H1032" s="51" t="s">
        <v>9694</v>
      </c>
      <c r="I1032" s="49" t="s">
        <v>9695</v>
      </c>
      <c r="J1032" s="50" t="s">
        <v>9696</v>
      </c>
      <c r="K1032" s="51" t="s">
        <v>9697</v>
      </c>
      <c r="L1032" s="51" t="s">
        <v>9698</v>
      </c>
      <c r="M1032" s="51" t="s">
        <v>9699</v>
      </c>
      <c r="N1032" s="51" t="s">
        <v>9700</v>
      </c>
      <c r="O1032" s="49" t="s">
        <v>9701</v>
      </c>
      <c r="P1032" s="50" t="s">
        <v>76</v>
      </c>
      <c r="Q1032" s="51" t="s">
        <v>77</v>
      </c>
      <c r="R1032" s="49" t="s">
        <v>77</v>
      </c>
      <c r="S1032" s="50" t="s">
        <v>77</v>
      </c>
      <c r="T1032" s="51" t="s">
        <v>76</v>
      </c>
      <c r="U1032" s="51" t="s">
        <v>76</v>
      </c>
      <c r="V1032" s="51" t="s">
        <v>77</v>
      </c>
      <c r="W1032" s="51" t="s">
        <v>77</v>
      </c>
      <c r="X1032" s="51" t="s">
        <v>76</v>
      </c>
      <c r="Y1032" s="51" t="s">
        <v>77</v>
      </c>
      <c r="Z1032" s="51" t="s">
        <v>77</v>
      </c>
      <c r="AA1032" s="51" t="s">
        <v>77</v>
      </c>
      <c r="AB1032" s="51" t="s">
        <v>77</v>
      </c>
      <c r="AC1032" s="51" t="s">
        <v>77</v>
      </c>
      <c r="AD1032" s="49" t="s">
        <v>77</v>
      </c>
      <c r="AE1032" s="50" t="s">
        <v>77</v>
      </c>
      <c r="AF1032" s="51" t="s">
        <v>77</v>
      </c>
      <c r="AG1032" s="51" t="s">
        <v>77</v>
      </c>
      <c r="AH1032" s="51" t="s">
        <v>77</v>
      </c>
      <c r="AI1032" s="51" t="s">
        <v>77</v>
      </c>
      <c r="AJ1032" s="51" t="s">
        <v>77</v>
      </c>
      <c r="AK1032" s="51" t="s">
        <v>77</v>
      </c>
      <c r="AL1032" s="51" t="s">
        <v>77</v>
      </c>
      <c r="AM1032" s="51" t="s">
        <v>77</v>
      </c>
      <c r="AN1032" s="51" t="s">
        <v>77</v>
      </c>
      <c r="AO1032" s="51" t="s">
        <v>77</v>
      </c>
      <c r="AP1032" s="51" t="s">
        <v>77</v>
      </c>
      <c r="AQ1032" s="51" t="s">
        <v>77</v>
      </c>
      <c r="AR1032" s="51" t="s">
        <v>77</v>
      </c>
      <c r="AS1032" s="51" t="s">
        <v>77</v>
      </c>
      <c r="AT1032" s="51" t="s">
        <v>76</v>
      </c>
      <c r="AU1032" s="51" t="s">
        <v>77</v>
      </c>
      <c r="AV1032" s="51" t="s">
        <v>77</v>
      </c>
      <c r="AW1032" s="51" t="s">
        <v>77</v>
      </c>
      <c r="AX1032" s="51" t="s">
        <v>77</v>
      </c>
      <c r="AY1032" s="51" t="s">
        <v>77</v>
      </c>
      <c r="AZ1032" s="51" t="s">
        <v>77</v>
      </c>
      <c r="BA1032" s="51" t="s">
        <v>77</v>
      </c>
      <c r="BB1032" s="51" t="s">
        <v>77</v>
      </c>
      <c r="BC1032" s="51" t="s">
        <v>77</v>
      </c>
      <c r="BD1032" s="51" t="s">
        <v>77</v>
      </c>
      <c r="BE1032" s="49" t="s">
        <v>77</v>
      </c>
      <c r="BF1032" s="52">
        <v>0</v>
      </c>
      <c r="BG1032" s="53">
        <v>0</v>
      </c>
      <c r="BH1032" s="53">
        <v>0</v>
      </c>
      <c r="BI1032" s="53">
        <v>0</v>
      </c>
      <c r="BJ1032" s="53">
        <v>0</v>
      </c>
      <c r="BK1032" s="53">
        <v>0</v>
      </c>
      <c r="BL1032" s="53">
        <v>0</v>
      </c>
      <c r="BM1032" s="54">
        <f t="shared" si="16"/>
        <v>0</v>
      </c>
      <c r="BO1032" t="str">
        <f>VLOOKUP(A1032,Startups!$A$3:$B$1596, 2,FALSE)</f>
        <v>Normal</v>
      </c>
    </row>
    <row r="1033" spans="1:67" s="55" customFormat="1" ht="135" customHeight="1" x14ac:dyDescent="0.2">
      <c r="A1033" s="50" t="s">
        <v>9702</v>
      </c>
      <c r="B1033" s="51" t="s">
        <v>9703</v>
      </c>
      <c r="C1033" s="51" t="s">
        <v>1027</v>
      </c>
      <c r="D1033" s="51" t="s">
        <v>1496</v>
      </c>
      <c r="E1033" s="51">
        <v>2015</v>
      </c>
      <c r="F1033" s="51" t="s">
        <v>3206</v>
      </c>
      <c r="G1033" s="51" t="s">
        <v>68</v>
      </c>
      <c r="H1033" s="51" t="s">
        <v>9704</v>
      </c>
      <c r="I1033" s="49" t="s">
        <v>9705</v>
      </c>
      <c r="J1033" s="50" t="s">
        <v>9706</v>
      </c>
      <c r="K1033" s="51" t="s">
        <v>9707</v>
      </c>
      <c r="L1033" s="51" t="s">
        <v>9708</v>
      </c>
      <c r="M1033" s="51" t="s">
        <v>9709</v>
      </c>
      <c r="N1033" s="51" t="s">
        <v>9710</v>
      </c>
      <c r="O1033" s="49" t="s">
        <v>9711</v>
      </c>
      <c r="P1033" s="50" t="s">
        <v>76</v>
      </c>
      <c r="Q1033" s="51" t="s">
        <v>77</v>
      </c>
      <c r="R1033" s="49" t="s">
        <v>76</v>
      </c>
      <c r="S1033" s="50" t="s">
        <v>77</v>
      </c>
      <c r="T1033" s="51" t="s">
        <v>77</v>
      </c>
      <c r="U1033" s="51" t="s">
        <v>77</v>
      </c>
      <c r="V1033" s="51" t="s">
        <v>77</v>
      </c>
      <c r="W1033" s="51" t="s">
        <v>77</v>
      </c>
      <c r="X1033" s="51" t="s">
        <v>76</v>
      </c>
      <c r="Y1033" s="51" t="s">
        <v>77</v>
      </c>
      <c r="Z1033" s="51" t="s">
        <v>77</v>
      </c>
      <c r="AA1033" s="51" t="s">
        <v>77</v>
      </c>
      <c r="AB1033" s="51" t="s">
        <v>76</v>
      </c>
      <c r="AC1033" s="51" t="s">
        <v>77</v>
      </c>
      <c r="AD1033" s="49" t="s">
        <v>76</v>
      </c>
      <c r="AE1033" s="50" t="s">
        <v>77</v>
      </c>
      <c r="AF1033" s="51" t="s">
        <v>77</v>
      </c>
      <c r="AG1033" s="51" t="s">
        <v>77</v>
      </c>
      <c r="AH1033" s="51" t="s">
        <v>77</v>
      </c>
      <c r="AI1033" s="51" t="s">
        <v>77</v>
      </c>
      <c r="AJ1033" s="51" t="s">
        <v>76</v>
      </c>
      <c r="AK1033" s="51" t="s">
        <v>77</v>
      </c>
      <c r="AL1033" s="51" t="s">
        <v>77</v>
      </c>
      <c r="AM1033" s="51" t="s">
        <v>77</v>
      </c>
      <c r="AN1033" s="51" t="s">
        <v>77</v>
      </c>
      <c r="AO1033" s="51" t="s">
        <v>77</v>
      </c>
      <c r="AP1033" s="51" t="s">
        <v>77</v>
      </c>
      <c r="AQ1033" s="51" t="s">
        <v>77</v>
      </c>
      <c r="AR1033" s="51" t="s">
        <v>77</v>
      </c>
      <c r="AS1033" s="51" t="s">
        <v>77</v>
      </c>
      <c r="AT1033" s="51" t="s">
        <v>77</v>
      </c>
      <c r="AU1033" s="51" t="s">
        <v>76</v>
      </c>
      <c r="AV1033" s="51" t="s">
        <v>77</v>
      </c>
      <c r="AW1033" s="51" t="s">
        <v>77</v>
      </c>
      <c r="AX1033" s="51" t="s">
        <v>77</v>
      </c>
      <c r="AY1033" s="51" t="s">
        <v>77</v>
      </c>
      <c r="AZ1033" s="51" t="s">
        <v>77</v>
      </c>
      <c r="BA1033" s="51" t="s">
        <v>77</v>
      </c>
      <c r="BB1033" s="51" t="s">
        <v>77</v>
      </c>
      <c r="BC1033" s="51" t="s">
        <v>77</v>
      </c>
      <c r="BD1033" s="51" t="s">
        <v>77</v>
      </c>
      <c r="BE1033" s="49" t="s">
        <v>77</v>
      </c>
      <c r="BF1033" s="52">
        <v>0</v>
      </c>
      <c r="BG1033" s="53">
        <v>0</v>
      </c>
      <c r="BH1033" s="53">
        <v>0</v>
      </c>
      <c r="BI1033" s="53">
        <v>0</v>
      </c>
      <c r="BJ1033" s="53">
        <v>0</v>
      </c>
      <c r="BK1033" s="53">
        <v>0</v>
      </c>
      <c r="BL1033" s="53">
        <v>0</v>
      </c>
      <c r="BM1033" s="54">
        <f t="shared" si="16"/>
        <v>0</v>
      </c>
      <c r="BO1033" t="str">
        <f>VLOOKUP(A1033,Startups!$A$3:$B$1596, 2,FALSE)</f>
        <v>Early Stage</v>
      </c>
    </row>
    <row r="1034" spans="1:67" s="55" customFormat="1" ht="135" customHeight="1" x14ac:dyDescent="0.2">
      <c r="A1034" s="50" t="s">
        <v>9723</v>
      </c>
      <c r="B1034" s="51" t="s">
        <v>9724</v>
      </c>
      <c r="C1034" s="51" t="s">
        <v>1944</v>
      </c>
      <c r="D1034" s="51" t="s">
        <v>4489</v>
      </c>
      <c r="E1034" s="51">
        <v>2014</v>
      </c>
      <c r="F1034" s="51" t="s">
        <v>43</v>
      </c>
      <c r="G1034" s="51" t="s">
        <v>155</v>
      </c>
      <c r="H1034" s="51" t="s">
        <v>9725</v>
      </c>
      <c r="I1034" s="49" t="s">
        <v>9726</v>
      </c>
      <c r="J1034" s="50" t="s">
        <v>9727</v>
      </c>
      <c r="K1034" s="51" t="s">
        <v>9728</v>
      </c>
      <c r="L1034" s="51" t="s">
        <v>9729</v>
      </c>
      <c r="M1034" s="51" t="s">
        <v>9730</v>
      </c>
      <c r="N1034" s="51" t="s">
        <v>9731</v>
      </c>
      <c r="O1034" s="49" t="s">
        <v>9732</v>
      </c>
      <c r="P1034" s="50" t="s">
        <v>76</v>
      </c>
      <c r="Q1034" s="51" t="s">
        <v>76</v>
      </c>
      <c r="R1034" s="49" t="s">
        <v>77</v>
      </c>
      <c r="S1034" s="50" t="s">
        <v>77</v>
      </c>
      <c r="T1034" s="51" t="s">
        <v>76</v>
      </c>
      <c r="U1034" s="51" t="s">
        <v>76</v>
      </c>
      <c r="V1034" s="51" t="s">
        <v>77</v>
      </c>
      <c r="W1034" s="51" t="s">
        <v>76</v>
      </c>
      <c r="X1034" s="51" t="s">
        <v>77</v>
      </c>
      <c r="Y1034" s="51" t="s">
        <v>77</v>
      </c>
      <c r="Z1034" s="51" t="s">
        <v>77</v>
      </c>
      <c r="AA1034" s="51" t="s">
        <v>77</v>
      </c>
      <c r="AB1034" s="51" t="s">
        <v>77</v>
      </c>
      <c r="AC1034" s="51" t="s">
        <v>77</v>
      </c>
      <c r="AD1034" s="49" t="s">
        <v>77</v>
      </c>
      <c r="AE1034" s="50" t="s">
        <v>77</v>
      </c>
      <c r="AF1034" s="51" t="s">
        <v>77</v>
      </c>
      <c r="AG1034" s="51" t="s">
        <v>77</v>
      </c>
      <c r="AH1034" s="51" t="s">
        <v>77</v>
      </c>
      <c r="AI1034" s="51" t="s">
        <v>77</v>
      </c>
      <c r="AJ1034" s="51" t="s">
        <v>77</v>
      </c>
      <c r="AK1034" s="51" t="s">
        <v>77</v>
      </c>
      <c r="AL1034" s="51" t="s">
        <v>76</v>
      </c>
      <c r="AM1034" s="51" t="s">
        <v>77</v>
      </c>
      <c r="AN1034" s="51" t="s">
        <v>77</v>
      </c>
      <c r="AO1034" s="51" t="s">
        <v>77</v>
      </c>
      <c r="AP1034" s="51" t="s">
        <v>77</v>
      </c>
      <c r="AQ1034" s="51" t="s">
        <v>77</v>
      </c>
      <c r="AR1034" s="51" t="s">
        <v>77</v>
      </c>
      <c r="AS1034" s="51" t="s">
        <v>77</v>
      </c>
      <c r="AT1034" s="51" t="s">
        <v>77</v>
      </c>
      <c r="AU1034" s="51" t="s">
        <v>77</v>
      </c>
      <c r="AV1034" s="51" t="s">
        <v>77</v>
      </c>
      <c r="AW1034" s="51" t="s">
        <v>77</v>
      </c>
      <c r="AX1034" s="51" t="s">
        <v>77</v>
      </c>
      <c r="AY1034" s="51" t="s">
        <v>77</v>
      </c>
      <c r="AZ1034" s="51" t="s">
        <v>77</v>
      </c>
      <c r="BA1034" s="51" t="s">
        <v>77</v>
      </c>
      <c r="BB1034" s="51" t="s">
        <v>77</v>
      </c>
      <c r="BC1034" s="51" t="s">
        <v>77</v>
      </c>
      <c r="BD1034" s="51" t="s">
        <v>77</v>
      </c>
      <c r="BE1034" s="49" t="s">
        <v>77</v>
      </c>
      <c r="BF1034" s="52">
        <v>0</v>
      </c>
      <c r="BG1034" s="53">
        <v>0</v>
      </c>
      <c r="BH1034" s="53">
        <v>0</v>
      </c>
      <c r="BI1034" s="53">
        <v>0</v>
      </c>
      <c r="BJ1034" s="53">
        <v>0</v>
      </c>
      <c r="BK1034" s="53">
        <v>0</v>
      </c>
      <c r="BL1034" s="53">
        <v>0</v>
      </c>
      <c r="BM1034" s="54">
        <f t="shared" si="16"/>
        <v>0</v>
      </c>
      <c r="BO1034" t="str">
        <f>VLOOKUP(A1034,Startups!$A$3:$B$1596, 2,FALSE)</f>
        <v>Early Stage</v>
      </c>
    </row>
    <row r="1035" spans="1:67" s="55" customFormat="1" ht="135" customHeight="1" x14ac:dyDescent="0.2">
      <c r="A1035" s="50" t="s">
        <v>9733</v>
      </c>
      <c r="B1035" s="51" t="s">
        <v>9734</v>
      </c>
      <c r="C1035" s="51" t="s">
        <v>1700</v>
      </c>
      <c r="D1035" s="51" t="s">
        <v>9735</v>
      </c>
      <c r="E1035" s="51">
        <v>2015</v>
      </c>
      <c r="F1035" s="51" t="s">
        <v>2614</v>
      </c>
      <c r="G1035" s="51" t="s">
        <v>155</v>
      </c>
      <c r="H1035" s="51" t="s">
        <v>9736</v>
      </c>
      <c r="I1035" s="49" t="s">
        <v>9737</v>
      </c>
      <c r="J1035" s="50" t="s">
        <v>9738</v>
      </c>
      <c r="K1035" s="51" t="s">
        <v>9739</v>
      </c>
      <c r="L1035" s="51" t="s">
        <v>9740</v>
      </c>
      <c r="M1035" s="51" t="s">
        <v>9741</v>
      </c>
      <c r="N1035" s="51" t="s">
        <v>9742</v>
      </c>
      <c r="O1035" s="49" t="s">
        <v>9743</v>
      </c>
      <c r="P1035" s="50" t="s">
        <v>76</v>
      </c>
      <c r="Q1035" s="51" t="s">
        <v>76</v>
      </c>
      <c r="R1035" s="49" t="s">
        <v>76</v>
      </c>
      <c r="S1035" s="50" t="s">
        <v>77</v>
      </c>
      <c r="T1035" s="51" t="s">
        <v>77</v>
      </c>
      <c r="U1035" s="51" t="s">
        <v>77</v>
      </c>
      <c r="V1035" s="51" t="s">
        <v>77</v>
      </c>
      <c r="W1035" s="51" t="s">
        <v>76</v>
      </c>
      <c r="X1035" s="51" t="s">
        <v>77</v>
      </c>
      <c r="Y1035" s="51" t="s">
        <v>76</v>
      </c>
      <c r="Z1035" s="51" t="s">
        <v>77</v>
      </c>
      <c r="AA1035" s="51" t="s">
        <v>77</v>
      </c>
      <c r="AB1035" s="51" t="s">
        <v>76</v>
      </c>
      <c r="AC1035" s="51" t="s">
        <v>77</v>
      </c>
      <c r="AD1035" s="49" t="s">
        <v>77</v>
      </c>
      <c r="AE1035" s="50" t="s">
        <v>77</v>
      </c>
      <c r="AF1035" s="51" t="s">
        <v>77</v>
      </c>
      <c r="AG1035" s="51" t="s">
        <v>77</v>
      </c>
      <c r="AH1035" s="51" t="s">
        <v>77</v>
      </c>
      <c r="AI1035" s="51" t="s">
        <v>77</v>
      </c>
      <c r="AJ1035" s="51" t="s">
        <v>76</v>
      </c>
      <c r="AK1035" s="51" t="s">
        <v>77</v>
      </c>
      <c r="AL1035" s="51" t="s">
        <v>77</v>
      </c>
      <c r="AM1035" s="51" t="s">
        <v>77</v>
      </c>
      <c r="AN1035" s="51" t="s">
        <v>77</v>
      </c>
      <c r="AO1035" s="51" t="s">
        <v>77</v>
      </c>
      <c r="AP1035" s="51" t="s">
        <v>77</v>
      </c>
      <c r="AQ1035" s="51" t="s">
        <v>77</v>
      </c>
      <c r="AR1035" s="51" t="s">
        <v>77</v>
      </c>
      <c r="AS1035" s="51" t="s">
        <v>77</v>
      </c>
      <c r="AT1035" s="51" t="s">
        <v>77</v>
      </c>
      <c r="AU1035" s="51" t="s">
        <v>77</v>
      </c>
      <c r="AV1035" s="51" t="s">
        <v>77</v>
      </c>
      <c r="AW1035" s="51" t="s">
        <v>77</v>
      </c>
      <c r="AX1035" s="51" t="s">
        <v>77</v>
      </c>
      <c r="AY1035" s="51" t="s">
        <v>77</v>
      </c>
      <c r="AZ1035" s="51" t="s">
        <v>77</v>
      </c>
      <c r="BA1035" s="51" t="s">
        <v>77</v>
      </c>
      <c r="BB1035" s="51" t="s">
        <v>77</v>
      </c>
      <c r="BC1035" s="51" t="s">
        <v>76</v>
      </c>
      <c r="BD1035" s="51" t="s">
        <v>77</v>
      </c>
      <c r="BE1035" s="49" t="s">
        <v>77</v>
      </c>
      <c r="BF1035" s="52">
        <v>0</v>
      </c>
      <c r="BG1035" s="53">
        <v>0</v>
      </c>
      <c r="BH1035" s="53">
        <v>0</v>
      </c>
      <c r="BI1035" s="53">
        <v>0</v>
      </c>
      <c r="BJ1035" s="53">
        <v>0</v>
      </c>
      <c r="BK1035" s="53">
        <v>0</v>
      </c>
      <c r="BL1035" s="53">
        <v>0</v>
      </c>
      <c r="BM1035" s="54">
        <f t="shared" si="16"/>
        <v>0</v>
      </c>
      <c r="BO1035" t="str">
        <f>VLOOKUP(A1035,Startups!$A$3:$B$1596, 2,FALSE)</f>
        <v>Early Stage</v>
      </c>
    </row>
    <row r="1036" spans="1:67" s="55" customFormat="1" ht="135" customHeight="1" x14ac:dyDescent="0.2">
      <c r="A1036" s="50" t="s">
        <v>9744</v>
      </c>
      <c r="B1036" s="51" t="s">
        <v>9745</v>
      </c>
      <c r="C1036" s="51" t="s">
        <v>1027</v>
      </c>
      <c r="D1036" s="51" t="s">
        <v>9746</v>
      </c>
      <c r="E1036" s="51">
        <v>2011</v>
      </c>
      <c r="F1036" s="51" t="s">
        <v>2614</v>
      </c>
      <c r="G1036" s="51" t="s">
        <v>68</v>
      </c>
      <c r="H1036" s="51" t="s">
        <v>9747</v>
      </c>
      <c r="I1036" s="49" t="s">
        <v>9748</v>
      </c>
      <c r="J1036" s="50" t="s">
        <v>9749</v>
      </c>
      <c r="K1036" s="51" t="s">
        <v>9750</v>
      </c>
      <c r="L1036" s="51" t="s">
        <v>9751</v>
      </c>
      <c r="M1036" s="51" t="s">
        <v>9752</v>
      </c>
      <c r="N1036" s="51" t="s">
        <v>9753</v>
      </c>
      <c r="O1036" s="49" t="s">
        <v>9754</v>
      </c>
      <c r="P1036" s="50" t="s">
        <v>76</v>
      </c>
      <c r="Q1036" s="51" t="s">
        <v>76</v>
      </c>
      <c r="R1036" s="49" t="s">
        <v>77</v>
      </c>
      <c r="S1036" s="50" t="s">
        <v>77</v>
      </c>
      <c r="T1036" s="51" t="s">
        <v>77</v>
      </c>
      <c r="U1036" s="51" t="s">
        <v>77</v>
      </c>
      <c r="V1036" s="51" t="s">
        <v>77</v>
      </c>
      <c r="W1036" s="51" t="s">
        <v>76</v>
      </c>
      <c r="X1036" s="51" t="s">
        <v>77</v>
      </c>
      <c r="Y1036" s="51" t="s">
        <v>76</v>
      </c>
      <c r="Z1036" s="51" t="s">
        <v>77</v>
      </c>
      <c r="AA1036" s="51" t="s">
        <v>77</v>
      </c>
      <c r="AB1036" s="51" t="s">
        <v>76</v>
      </c>
      <c r="AC1036" s="51" t="s">
        <v>77</v>
      </c>
      <c r="AD1036" s="49" t="s">
        <v>77</v>
      </c>
      <c r="AE1036" s="50" t="s">
        <v>77</v>
      </c>
      <c r="AF1036" s="51" t="s">
        <v>77</v>
      </c>
      <c r="AG1036" s="51" t="s">
        <v>77</v>
      </c>
      <c r="AH1036" s="51" t="s">
        <v>77</v>
      </c>
      <c r="AI1036" s="51" t="s">
        <v>77</v>
      </c>
      <c r="AJ1036" s="51" t="s">
        <v>76</v>
      </c>
      <c r="AK1036" s="51" t="s">
        <v>77</v>
      </c>
      <c r="AL1036" s="51" t="s">
        <v>77</v>
      </c>
      <c r="AM1036" s="51" t="s">
        <v>77</v>
      </c>
      <c r="AN1036" s="51" t="s">
        <v>77</v>
      </c>
      <c r="AO1036" s="51" t="s">
        <v>77</v>
      </c>
      <c r="AP1036" s="51" t="s">
        <v>77</v>
      </c>
      <c r="AQ1036" s="51" t="s">
        <v>77</v>
      </c>
      <c r="AR1036" s="51" t="s">
        <v>77</v>
      </c>
      <c r="AS1036" s="51" t="s">
        <v>77</v>
      </c>
      <c r="AT1036" s="51" t="s">
        <v>77</v>
      </c>
      <c r="AU1036" s="51" t="s">
        <v>77</v>
      </c>
      <c r="AV1036" s="51" t="s">
        <v>77</v>
      </c>
      <c r="AW1036" s="51" t="s">
        <v>77</v>
      </c>
      <c r="AX1036" s="51" t="s">
        <v>77</v>
      </c>
      <c r="AY1036" s="51" t="s">
        <v>77</v>
      </c>
      <c r="AZ1036" s="51" t="s">
        <v>77</v>
      </c>
      <c r="BA1036" s="51" t="s">
        <v>77</v>
      </c>
      <c r="BB1036" s="51" t="s">
        <v>77</v>
      </c>
      <c r="BC1036" s="51" t="s">
        <v>76</v>
      </c>
      <c r="BD1036" s="51" t="s">
        <v>77</v>
      </c>
      <c r="BE1036" s="49" t="s">
        <v>77</v>
      </c>
      <c r="BF1036" s="52">
        <v>0</v>
      </c>
      <c r="BG1036" s="53">
        <v>0</v>
      </c>
      <c r="BH1036" s="53">
        <v>0</v>
      </c>
      <c r="BI1036" s="53">
        <v>0</v>
      </c>
      <c r="BJ1036" s="53">
        <v>0</v>
      </c>
      <c r="BK1036" s="53">
        <v>0</v>
      </c>
      <c r="BL1036" s="53">
        <v>0</v>
      </c>
      <c r="BM1036" s="54">
        <f t="shared" si="16"/>
        <v>0</v>
      </c>
      <c r="BO1036" t="str">
        <f>VLOOKUP(A1036,Startups!$A$3:$B$1596, 2,FALSE)</f>
        <v>Normal</v>
      </c>
    </row>
    <row r="1037" spans="1:67" s="55" customFormat="1" ht="135" customHeight="1" x14ac:dyDescent="0.2">
      <c r="A1037" s="50" t="s">
        <v>9755</v>
      </c>
      <c r="B1037" s="51" t="s">
        <v>9756</v>
      </c>
      <c r="C1037" s="51" t="s">
        <v>915</v>
      </c>
      <c r="D1037" s="51" t="s">
        <v>6006</v>
      </c>
      <c r="E1037" s="51">
        <v>2013</v>
      </c>
      <c r="F1037" s="51" t="s">
        <v>9562</v>
      </c>
      <c r="G1037" s="51" t="s">
        <v>94</v>
      </c>
      <c r="H1037" s="51" t="s">
        <v>9757</v>
      </c>
      <c r="I1037" s="49" t="s">
        <v>9758</v>
      </c>
      <c r="J1037" s="50" t="s">
        <v>9759</v>
      </c>
      <c r="K1037" s="51" t="s">
        <v>9758</v>
      </c>
      <c r="L1037" s="51" t="s">
        <v>9760</v>
      </c>
      <c r="M1037" s="51" t="s">
        <v>9761</v>
      </c>
      <c r="N1037" s="51" t="s">
        <v>9762</v>
      </c>
      <c r="O1037" s="49" t="s">
        <v>9763</v>
      </c>
      <c r="P1037" s="50" t="s">
        <v>77</v>
      </c>
      <c r="Q1037" s="51" t="s">
        <v>76</v>
      </c>
      <c r="R1037" s="49" t="s">
        <v>77</v>
      </c>
      <c r="S1037" s="50" t="s">
        <v>77</v>
      </c>
      <c r="T1037" s="51" t="s">
        <v>76</v>
      </c>
      <c r="U1037" s="51" t="s">
        <v>77</v>
      </c>
      <c r="V1037" s="51" t="s">
        <v>77</v>
      </c>
      <c r="W1037" s="51" t="s">
        <v>76</v>
      </c>
      <c r="X1037" s="51" t="s">
        <v>77</v>
      </c>
      <c r="Y1037" s="51" t="s">
        <v>77</v>
      </c>
      <c r="Z1037" s="51" t="s">
        <v>77</v>
      </c>
      <c r="AA1037" s="51" t="s">
        <v>77</v>
      </c>
      <c r="AB1037" s="51" t="s">
        <v>76</v>
      </c>
      <c r="AC1037" s="51" t="s">
        <v>77</v>
      </c>
      <c r="AD1037" s="49" t="s">
        <v>77</v>
      </c>
      <c r="AE1037" s="50" t="s">
        <v>77</v>
      </c>
      <c r="AF1037" s="51" t="s">
        <v>77</v>
      </c>
      <c r="AG1037" s="51" t="s">
        <v>77</v>
      </c>
      <c r="AH1037" s="51" t="s">
        <v>77</v>
      </c>
      <c r="AI1037" s="51" t="s">
        <v>76</v>
      </c>
      <c r="AJ1037" s="51" t="s">
        <v>77</v>
      </c>
      <c r="AK1037" s="51" t="s">
        <v>77</v>
      </c>
      <c r="AL1037" s="51" t="s">
        <v>77</v>
      </c>
      <c r="AM1037" s="51" t="s">
        <v>77</v>
      </c>
      <c r="AN1037" s="51" t="s">
        <v>77</v>
      </c>
      <c r="AO1037" s="51" t="s">
        <v>77</v>
      </c>
      <c r="AP1037" s="51" t="s">
        <v>77</v>
      </c>
      <c r="AQ1037" s="51" t="s">
        <v>77</v>
      </c>
      <c r="AR1037" s="51" t="s">
        <v>77</v>
      </c>
      <c r="AS1037" s="51" t="s">
        <v>77</v>
      </c>
      <c r="AT1037" s="51" t="s">
        <v>77</v>
      </c>
      <c r="AU1037" s="51" t="s">
        <v>77</v>
      </c>
      <c r="AV1037" s="51" t="s">
        <v>77</v>
      </c>
      <c r="AW1037" s="51" t="s">
        <v>77</v>
      </c>
      <c r="AX1037" s="51" t="s">
        <v>77</v>
      </c>
      <c r="AY1037" s="51" t="s">
        <v>77</v>
      </c>
      <c r="AZ1037" s="51" t="s">
        <v>76</v>
      </c>
      <c r="BA1037" s="51" t="s">
        <v>77</v>
      </c>
      <c r="BB1037" s="51" t="s">
        <v>77</v>
      </c>
      <c r="BC1037" s="51" t="s">
        <v>77</v>
      </c>
      <c r="BD1037" s="51" t="s">
        <v>77</v>
      </c>
      <c r="BE1037" s="49" t="s">
        <v>77</v>
      </c>
      <c r="BF1037" s="52">
        <v>0</v>
      </c>
      <c r="BG1037" s="53">
        <v>0</v>
      </c>
      <c r="BH1037" s="53">
        <v>0</v>
      </c>
      <c r="BI1037" s="53">
        <v>0</v>
      </c>
      <c r="BJ1037" s="53">
        <v>0</v>
      </c>
      <c r="BK1037" s="53">
        <v>0</v>
      </c>
      <c r="BL1037" s="53">
        <v>0</v>
      </c>
      <c r="BM1037" s="54">
        <f t="shared" si="16"/>
        <v>0</v>
      </c>
      <c r="BO1037" t="str">
        <f>VLOOKUP(A1037,Startups!$A$3:$B$1596, 2,FALSE)</f>
        <v>Early Stage</v>
      </c>
    </row>
    <row r="1038" spans="1:67" s="55" customFormat="1" ht="135" customHeight="1" x14ac:dyDescent="0.2">
      <c r="A1038" s="50" t="s">
        <v>9764</v>
      </c>
      <c r="B1038" s="51" t="s">
        <v>9765</v>
      </c>
      <c r="C1038" s="51" t="s">
        <v>66</v>
      </c>
      <c r="D1038" s="51" t="s">
        <v>67</v>
      </c>
      <c r="E1038" s="51">
        <v>2013</v>
      </c>
      <c r="F1038" s="51" t="s">
        <v>3050</v>
      </c>
      <c r="G1038" s="51" t="s">
        <v>68</v>
      </c>
      <c r="H1038" s="51" t="s">
        <v>9766</v>
      </c>
      <c r="I1038" s="49" t="s">
        <v>9767</v>
      </c>
      <c r="J1038" s="50" t="s">
        <v>9768</v>
      </c>
      <c r="K1038" s="51" t="s">
        <v>9769</v>
      </c>
      <c r="L1038" s="51" t="s">
        <v>9770</v>
      </c>
      <c r="M1038" s="51" t="s">
        <v>9771</v>
      </c>
      <c r="N1038" s="51" t="s">
        <v>9772</v>
      </c>
      <c r="O1038" s="49" t="s">
        <v>9773</v>
      </c>
      <c r="P1038" s="50" t="s">
        <v>76</v>
      </c>
      <c r="Q1038" s="51" t="s">
        <v>76</v>
      </c>
      <c r="R1038" s="49" t="s">
        <v>77</v>
      </c>
      <c r="S1038" s="50" t="s">
        <v>77</v>
      </c>
      <c r="T1038" s="51" t="s">
        <v>77</v>
      </c>
      <c r="U1038" s="51" t="s">
        <v>77</v>
      </c>
      <c r="V1038" s="51" t="s">
        <v>76</v>
      </c>
      <c r="W1038" s="51" t="s">
        <v>76</v>
      </c>
      <c r="X1038" s="51" t="s">
        <v>77</v>
      </c>
      <c r="Y1038" s="51" t="s">
        <v>76</v>
      </c>
      <c r="Z1038" s="51" t="s">
        <v>77</v>
      </c>
      <c r="AA1038" s="51" t="s">
        <v>77</v>
      </c>
      <c r="AB1038" s="51" t="s">
        <v>77</v>
      </c>
      <c r="AC1038" s="51" t="s">
        <v>77</v>
      </c>
      <c r="AD1038" s="49" t="s">
        <v>77</v>
      </c>
      <c r="AE1038" s="50" t="s">
        <v>77</v>
      </c>
      <c r="AF1038" s="51" t="s">
        <v>77</v>
      </c>
      <c r="AG1038" s="51" t="s">
        <v>77</v>
      </c>
      <c r="AH1038" s="51" t="s">
        <v>77</v>
      </c>
      <c r="AI1038" s="51" t="s">
        <v>76</v>
      </c>
      <c r="AJ1038" s="51" t="s">
        <v>77</v>
      </c>
      <c r="AK1038" s="51" t="s">
        <v>77</v>
      </c>
      <c r="AL1038" s="51" t="s">
        <v>77</v>
      </c>
      <c r="AM1038" s="51" t="s">
        <v>77</v>
      </c>
      <c r="AN1038" s="51" t="s">
        <v>77</v>
      </c>
      <c r="AO1038" s="51" t="s">
        <v>77</v>
      </c>
      <c r="AP1038" s="51" t="s">
        <v>77</v>
      </c>
      <c r="AQ1038" s="51" t="s">
        <v>77</v>
      </c>
      <c r="AR1038" s="51" t="s">
        <v>77</v>
      </c>
      <c r="AS1038" s="51" t="s">
        <v>77</v>
      </c>
      <c r="AT1038" s="51" t="s">
        <v>77</v>
      </c>
      <c r="AU1038" s="51" t="s">
        <v>77</v>
      </c>
      <c r="AV1038" s="51" t="s">
        <v>77</v>
      </c>
      <c r="AW1038" s="51" t="s">
        <v>76</v>
      </c>
      <c r="AX1038" s="51" t="s">
        <v>77</v>
      </c>
      <c r="AY1038" s="51" t="s">
        <v>77</v>
      </c>
      <c r="AZ1038" s="51" t="s">
        <v>77</v>
      </c>
      <c r="BA1038" s="51" t="s">
        <v>77</v>
      </c>
      <c r="BB1038" s="51" t="s">
        <v>77</v>
      </c>
      <c r="BC1038" s="51" t="s">
        <v>77</v>
      </c>
      <c r="BD1038" s="51" t="s">
        <v>77</v>
      </c>
      <c r="BE1038" s="49" t="s">
        <v>77</v>
      </c>
      <c r="BF1038" s="52">
        <v>0</v>
      </c>
      <c r="BG1038" s="53">
        <v>0</v>
      </c>
      <c r="BH1038" s="53">
        <v>0</v>
      </c>
      <c r="BI1038" s="53">
        <v>0</v>
      </c>
      <c r="BJ1038" s="53">
        <v>0</v>
      </c>
      <c r="BK1038" s="53">
        <v>0</v>
      </c>
      <c r="BL1038" s="53">
        <v>0</v>
      </c>
      <c r="BM1038" s="54">
        <f t="shared" si="16"/>
        <v>0</v>
      </c>
      <c r="BO1038" t="str">
        <f>VLOOKUP(A1038,Startups!$A$3:$B$1596, 2,FALSE)</f>
        <v>Early Stage</v>
      </c>
    </row>
    <row r="1039" spans="1:67" s="55" customFormat="1" ht="135" customHeight="1" x14ac:dyDescent="0.2">
      <c r="A1039" s="50" t="s">
        <v>9774</v>
      </c>
      <c r="B1039" s="51" t="s">
        <v>9775</v>
      </c>
      <c r="C1039" s="51" t="s">
        <v>648</v>
      </c>
      <c r="D1039" s="51" t="s">
        <v>7282</v>
      </c>
      <c r="E1039" s="51">
        <v>2015</v>
      </c>
      <c r="F1039" s="51" t="s">
        <v>36</v>
      </c>
      <c r="G1039" s="51" t="s">
        <v>155</v>
      </c>
      <c r="H1039" s="51" t="s">
        <v>9776</v>
      </c>
      <c r="I1039" s="49" t="s">
        <v>9777</v>
      </c>
      <c r="J1039" s="50" t="s">
        <v>9778</v>
      </c>
      <c r="K1039" s="51" t="s">
        <v>9779</v>
      </c>
      <c r="L1039" s="51" t="s">
        <v>2728</v>
      </c>
      <c r="M1039" s="51" t="s">
        <v>2728</v>
      </c>
      <c r="N1039" s="51" t="s">
        <v>2728</v>
      </c>
      <c r="O1039" s="49" t="s">
        <v>2728</v>
      </c>
      <c r="P1039" s="50" t="s">
        <v>76</v>
      </c>
      <c r="Q1039" s="51" t="s">
        <v>77</v>
      </c>
      <c r="R1039" s="49" t="s">
        <v>77</v>
      </c>
      <c r="S1039" s="50" t="s">
        <v>77</v>
      </c>
      <c r="T1039" s="51" t="s">
        <v>76</v>
      </c>
      <c r="U1039" s="51" t="s">
        <v>77</v>
      </c>
      <c r="V1039" s="51" t="s">
        <v>77</v>
      </c>
      <c r="W1039" s="51" t="s">
        <v>77</v>
      </c>
      <c r="X1039" s="51" t="s">
        <v>76</v>
      </c>
      <c r="Y1039" s="51" t="s">
        <v>77</v>
      </c>
      <c r="Z1039" s="51" t="s">
        <v>77</v>
      </c>
      <c r="AA1039" s="51" t="s">
        <v>77</v>
      </c>
      <c r="AB1039" s="51" t="s">
        <v>76</v>
      </c>
      <c r="AC1039" s="51" t="s">
        <v>77</v>
      </c>
      <c r="AD1039" s="49" t="s">
        <v>77</v>
      </c>
      <c r="AE1039" s="50" t="s">
        <v>76</v>
      </c>
      <c r="AF1039" s="51" t="s">
        <v>77</v>
      </c>
      <c r="AG1039" s="51" t="s">
        <v>77</v>
      </c>
      <c r="AH1039" s="51" t="s">
        <v>77</v>
      </c>
      <c r="AI1039" s="51" t="s">
        <v>77</v>
      </c>
      <c r="AJ1039" s="51" t="s">
        <v>77</v>
      </c>
      <c r="AK1039" s="51" t="s">
        <v>77</v>
      </c>
      <c r="AL1039" s="51" t="s">
        <v>77</v>
      </c>
      <c r="AM1039" s="51" t="s">
        <v>77</v>
      </c>
      <c r="AN1039" s="51" t="s">
        <v>77</v>
      </c>
      <c r="AO1039" s="51" t="s">
        <v>77</v>
      </c>
      <c r="AP1039" s="51" t="s">
        <v>77</v>
      </c>
      <c r="AQ1039" s="51" t="s">
        <v>77</v>
      </c>
      <c r="AR1039" s="51" t="s">
        <v>77</v>
      </c>
      <c r="AS1039" s="51" t="s">
        <v>77</v>
      </c>
      <c r="AT1039" s="51" t="s">
        <v>77</v>
      </c>
      <c r="AU1039" s="51" t="s">
        <v>77</v>
      </c>
      <c r="AV1039" s="51" t="s">
        <v>77</v>
      </c>
      <c r="AW1039" s="51" t="s">
        <v>77</v>
      </c>
      <c r="AX1039" s="51" t="s">
        <v>77</v>
      </c>
      <c r="AY1039" s="51" t="s">
        <v>77</v>
      </c>
      <c r="AZ1039" s="51" t="s">
        <v>77</v>
      </c>
      <c r="BA1039" s="51" t="s">
        <v>77</v>
      </c>
      <c r="BB1039" s="51" t="s">
        <v>77</v>
      </c>
      <c r="BC1039" s="51" t="s">
        <v>77</v>
      </c>
      <c r="BD1039" s="51" t="s">
        <v>77</v>
      </c>
      <c r="BE1039" s="49" t="s">
        <v>77</v>
      </c>
      <c r="BF1039" s="52">
        <v>0</v>
      </c>
      <c r="BG1039" s="53">
        <v>0</v>
      </c>
      <c r="BH1039" s="53">
        <v>0</v>
      </c>
      <c r="BI1039" s="53">
        <v>0</v>
      </c>
      <c r="BJ1039" s="53">
        <v>0</v>
      </c>
      <c r="BK1039" s="53">
        <v>0</v>
      </c>
      <c r="BL1039" s="53">
        <v>0</v>
      </c>
      <c r="BM1039" s="54">
        <f t="shared" si="16"/>
        <v>0</v>
      </c>
      <c r="BO1039" t="str">
        <f>VLOOKUP(A1039,Startups!$A$3:$B$1596, 2,FALSE)</f>
        <v>Early Stage</v>
      </c>
    </row>
    <row r="1040" spans="1:67" s="55" customFormat="1" ht="135" customHeight="1" x14ac:dyDescent="0.2">
      <c r="A1040" s="50" t="s">
        <v>9780</v>
      </c>
      <c r="B1040" s="51" t="s">
        <v>9781</v>
      </c>
      <c r="C1040" s="51" t="s">
        <v>1154</v>
      </c>
      <c r="D1040" s="51" t="s">
        <v>9782</v>
      </c>
      <c r="E1040" s="51">
        <v>2010</v>
      </c>
      <c r="F1040" s="51" t="s">
        <v>50</v>
      </c>
      <c r="G1040" s="51" t="s">
        <v>155</v>
      </c>
      <c r="H1040" s="51" t="s">
        <v>9783</v>
      </c>
      <c r="I1040" s="49" t="s">
        <v>9784</v>
      </c>
      <c r="J1040" s="50" t="s">
        <v>9785</v>
      </c>
      <c r="K1040" s="51" t="s">
        <v>9786</v>
      </c>
      <c r="L1040" s="51" t="s">
        <v>9787</v>
      </c>
      <c r="M1040" s="51" t="s">
        <v>9788</v>
      </c>
      <c r="N1040" s="51" t="s">
        <v>9789</v>
      </c>
      <c r="O1040" s="49" t="s">
        <v>9790</v>
      </c>
      <c r="P1040" s="50" t="s">
        <v>76</v>
      </c>
      <c r="Q1040" s="51" t="s">
        <v>76</v>
      </c>
      <c r="R1040" s="49" t="s">
        <v>77</v>
      </c>
      <c r="S1040" s="50" t="s">
        <v>77</v>
      </c>
      <c r="T1040" s="51" t="s">
        <v>77</v>
      </c>
      <c r="U1040" s="51" t="s">
        <v>77</v>
      </c>
      <c r="V1040" s="51" t="s">
        <v>77</v>
      </c>
      <c r="W1040" s="51" t="s">
        <v>77</v>
      </c>
      <c r="X1040" s="51" t="s">
        <v>77</v>
      </c>
      <c r="Y1040" s="51" t="s">
        <v>77</v>
      </c>
      <c r="Z1040" s="51" t="s">
        <v>76</v>
      </c>
      <c r="AA1040" s="51" t="s">
        <v>77</v>
      </c>
      <c r="AB1040" s="51" t="s">
        <v>77</v>
      </c>
      <c r="AC1040" s="51" t="s">
        <v>76</v>
      </c>
      <c r="AD1040" s="49" t="s">
        <v>76</v>
      </c>
      <c r="AE1040" s="50" t="s">
        <v>77</v>
      </c>
      <c r="AF1040" s="51" t="s">
        <v>77</v>
      </c>
      <c r="AG1040" s="51" t="s">
        <v>77</v>
      </c>
      <c r="AH1040" s="51" t="s">
        <v>77</v>
      </c>
      <c r="AI1040" s="51" t="s">
        <v>77</v>
      </c>
      <c r="AJ1040" s="51" t="s">
        <v>77</v>
      </c>
      <c r="AK1040" s="51" t="s">
        <v>77</v>
      </c>
      <c r="AL1040" s="51" t="s">
        <v>77</v>
      </c>
      <c r="AM1040" s="51" t="s">
        <v>77</v>
      </c>
      <c r="AN1040" s="51" t="s">
        <v>77</v>
      </c>
      <c r="AO1040" s="51" t="s">
        <v>77</v>
      </c>
      <c r="AP1040" s="51" t="s">
        <v>77</v>
      </c>
      <c r="AQ1040" s="51" t="s">
        <v>77</v>
      </c>
      <c r="AR1040" s="51" t="s">
        <v>77</v>
      </c>
      <c r="AS1040" s="51" t="s">
        <v>76</v>
      </c>
      <c r="AT1040" s="51" t="s">
        <v>77</v>
      </c>
      <c r="AU1040" s="51" t="s">
        <v>77</v>
      </c>
      <c r="AV1040" s="51" t="s">
        <v>77</v>
      </c>
      <c r="AW1040" s="51" t="s">
        <v>77</v>
      </c>
      <c r="AX1040" s="51" t="s">
        <v>77</v>
      </c>
      <c r="AY1040" s="51" t="s">
        <v>77</v>
      </c>
      <c r="AZ1040" s="51" t="s">
        <v>77</v>
      </c>
      <c r="BA1040" s="51" t="s">
        <v>77</v>
      </c>
      <c r="BB1040" s="51" t="s">
        <v>77</v>
      </c>
      <c r="BC1040" s="51" t="s">
        <v>77</v>
      </c>
      <c r="BD1040" s="51" t="s">
        <v>77</v>
      </c>
      <c r="BE1040" s="49" t="s">
        <v>77</v>
      </c>
      <c r="BF1040" s="52">
        <v>0</v>
      </c>
      <c r="BG1040" s="53">
        <v>0</v>
      </c>
      <c r="BH1040" s="53">
        <v>0</v>
      </c>
      <c r="BI1040" s="53">
        <v>0</v>
      </c>
      <c r="BJ1040" s="53">
        <v>0</v>
      </c>
      <c r="BK1040" s="53">
        <v>0</v>
      </c>
      <c r="BL1040" s="53">
        <v>0</v>
      </c>
      <c r="BM1040" s="54">
        <f t="shared" si="16"/>
        <v>0</v>
      </c>
      <c r="BO1040" t="str">
        <f>VLOOKUP(A1040,Startups!$A$3:$B$1596, 2,FALSE)</f>
        <v>Normal</v>
      </c>
    </row>
    <row r="1041" spans="1:67" s="55" customFormat="1" ht="135" customHeight="1" x14ac:dyDescent="0.2">
      <c r="A1041" s="50" t="s">
        <v>9791</v>
      </c>
      <c r="B1041" s="51" t="s">
        <v>9792</v>
      </c>
      <c r="C1041" s="51" t="s">
        <v>66</v>
      </c>
      <c r="D1041" s="51" t="s">
        <v>67</v>
      </c>
      <c r="E1041" s="51">
        <v>2013</v>
      </c>
      <c r="F1041" s="51" t="s">
        <v>745</v>
      </c>
      <c r="G1041" s="51" t="s">
        <v>94</v>
      </c>
      <c r="H1041" s="51" t="s">
        <v>9793</v>
      </c>
      <c r="I1041" s="49" t="s">
        <v>9794</v>
      </c>
      <c r="J1041" s="50" t="s">
        <v>9795</v>
      </c>
      <c r="K1041" s="51" t="s">
        <v>9796</v>
      </c>
      <c r="L1041" s="51" t="s">
        <v>9797</v>
      </c>
      <c r="M1041" s="51" t="s">
        <v>9798</v>
      </c>
      <c r="N1041" s="51" t="s">
        <v>9799</v>
      </c>
      <c r="O1041" s="49" t="s">
        <v>9800</v>
      </c>
      <c r="P1041" s="50" t="s">
        <v>76</v>
      </c>
      <c r="Q1041" s="51" t="s">
        <v>76</v>
      </c>
      <c r="R1041" s="49" t="s">
        <v>77</v>
      </c>
      <c r="S1041" s="50" t="s">
        <v>77</v>
      </c>
      <c r="T1041" s="51" t="s">
        <v>76</v>
      </c>
      <c r="U1041" s="51" t="s">
        <v>77</v>
      </c>
      <c r="V1041" s="51" t="s">
        <v>77</v>
      </c>
      <c r="W1041" s="51" t="s">
        <v>77</v>
      </c>
      <c r="X1041" s="51" t="s">
        <v>77</v>
      </c>
      <c r="Y1041" s="51" t="s">
        <v>77</v>
      </c>
      <c r="Z1041" s="51" t="s">
        <v>76</v>
      </c>
      <c r="AA1041" s="51" t="s">
        <v>77</v>
      </c>
      <c r="AB1041" s="51" t="s">
        <v>77</v>
      </c>
      <c r="AC1041" s="51" t="s">
        <v>76</v>
      </c>
      <c r="AD1041" s="49" t="s">
        <v>77</v>
      </c>
      <c r="AE1041" s="50" t="s">
        <v>77</v>
      </c>
      <c r="AF1041" s="51" t="s">
        <v>77</v>
      </c>
      <c r="AG1041" s="51" t="s">
        <v>77</v>
      </c>
      <c r="AH1041" s="51" t="s">
        <v>77</v>
      </c>
      <c r="AI1041" s="51" t="s">
        <v>77</v>
      </c>
      <c r="AJ1041" s="51" t="s">
        <v>77</v>
      </c>
      <c r="AK1041" s="51" t="s">
        <v>77</v>
      </c>
      <c r="AL1041" s="51" t="s">
        <v>77</v>
      </c>
      <c r="AM1041" s="51" t="s">
        <v>77</v>
      </c>
      <c r="AN1041" s="51" t="s">
        <v>77</v>
      </c>
      <c r="AO1041" s="51" t="s">
        <v>77</v>
      </c>
      <c r="AP1041" s="51" t="s">
        <v>77</v>
      </c>
      <c r="AQ1041" s="51" t="s">
        <v>77</v>
      </c>
      <c r="AR1041" s="51" t="s">
        <v>77</v>
      </c>
      <c r="AS1041" s="51" t="s">
        <v>76</v>
      </c>
      <c r="AT1041" s="51" t="s">
        <v>77</v>
      </c>
      <c r="AU1041" s="51" t="s">
        <v>77</v>
      </c>
      <c r="AV1041" s="51" t="s">
        <v>77</v>
      </c>
      <c r="AW1041" s="51" t="s">
        <v>76</v>
      </c>
      <c r="AX1041" s="51" t="s">
        <v>77</v>
      </c>
      <c r="AY1041" s="51" t="s">
        <v>77</v>
      </c>
      <c r="AZ1041" s="51" t="s">
        <v>77</v>
      </c>
      <c r="BA1041" s="51" t="s">
        <v>77</v>
      </c>
      <c r="BB1041" s="51" t="s">
        <v>77</v>
      </c>
      <c r="BC1041" s="51" t="s">
        <v>77</v>
      </c>
      <c r="BD1041" s="51" t="s">
        <v>77</v>
      </c>
      <c r="BE1041" s="49" t="s">
        <v>77</v>
      </c>
      <c r="BF1041" s="52">
        <v>0</v>
      </c>
      <c r="BG1041" s="53">
        <v>0</v>
      </c>
      <c r="BH1041" s="53">
        <v>0</v>
      </c>
      <c r="BI1041" s="53">
        <v>0</v>
      </c>
      <c r="BJ1041" s="53">
        <v>0</v>
      </c>
      <c r="BK1041" s="53">
        <v>0</v>
      </c>
      <c r="BL1041" s="53">
        <v>0</v>
      </c>
      <c r="BM1041" s="54">
        <f t="shared" si="16"/>
        <v>0</v>
      </c>
      <c r="BO1041" t="str">
        <f>VLOOKUP(A1041,Startups!$A$3:$B$1596, 2,FALSE)</f>
        <v>Early Stage</v>
      </c>
    </row>
    <row r="1042" spans="1:67" s="55" customFormat="1" ht="135" customHeight="1" x14ac:dyDescent="0.2">
      <c r="A1042" s="50" t="s">
        <v>9801</v>
      </c>
      <c r="B1042" s="51" t="s">
        <v>9802</v>
      </c>
      <c r="C1042" s="51" t="s">
        <v>1735</v>
      </c>
      <c r="D1042" s="51" t="s">
        <v>9803</v>
      </c>
      <c r="E1042" s="51">
        <v>2007</v>
      </c>
      <c r="F1042" s="51" t="s">
        <v>3505</v>
      </c>
      <c r="G1042" s="51" t="s">
        <v>155</v>
      </c>
      <c r="H1042" s="51" t="s">
        <v>9804</v>
      </c>
      <c r="I1042" s="49" t="s">
        <v>9805</v>
      </c>
      <c r="J1042" s="50" t="s">
        <v>9806</v>
      </c>
      <c r="K1042" s="51" t="s">
        <v>9807</v>
      </c>
      <c r="L1042" s="51" t="s">
        <v>9808</v>
      </c>
      <c r="M1042" s="51" t="s">
        <v>9809</v>
      </c>
      <c r="N1042" s="51" t="s">
        <v>9810</v>
      </c>
      <c r="O1042" s="49" t="s">
        <v>9811</v>
      </c>
      <c r="P1042" s="50" t="s">
        <v>77</v>
      </c>
      <c r="Q1042" s="51" t="s">
        <v>76</v>
      </c>
      <c r="R1042" s="49" t="s">
        <v>77</v>
      </c>
      <c r="S1042" s="50" t="s">
        <v>77</v>
      </c>
      <c r="T1042" s="51" t="s">
        <v>77</v>
      </c>
      <c r="U1042" s="51" t="s">
        <v>77</v>
      </c>
      <c r="V1042" s="51" t="s">
        <v>77</v>
      </c>
      <c r="W1042" s="51" t="s">
        <v>76</v>
      </c>
      <c r="X1042" s="51" t="s">
        <v>77</v>
      </c>
      <c r="Y1042" s="51" t="s">
        <v>76</v>
      </c>
      <c r="Z1042" s="51" t="s">
        <v>77</v>
      </c>
      <c r="AA1042" s="51" t="s">
        <v>76</v>
      </c>
      <c r="AB1042" s="51" t="s">
        <v>77</v>
      </c>
      <c r="AC1042" s="51" t="s">
        <v>77</v>
      </c>
      <c r="AD1042" s="49" t="s">
        <v>77</v>
      </c>
      <c r="AE1042" s="50" t="s">
        <v>77</v>
      </c>
      <c r="AF1042" s="51" t="s">
        <v>77</v>
      </c>
      <c r="AG1042" s="51" t="s">
        <v>77</v>
      </c>
      <c r="AH1042" s="51" t="s">
        <v>77</v>
      </c>
      <c r="AI1042" s="51" t="s">
        <v>77</v>
      </c>
      <c r="AJ1042" s="51" t="s">
        <v>77</v>
      </c>
      <c r="AK1042" s="51" t="s">
        <v>77</v>
      </c>
      <c r="AL1042" s="51" t="s">
        <v>77</v>
      </c>
      <c r="AM1042" s="51" t="s">
        <v>77</v>
      </c>
      <c r="AN1042" s="51" t="s">
        <v>77</v>
      </c>
      <c r="AO1042" s="51" t="s">
        <v>77</v>
      </c>
      <c r="AP1042" s="51" t="s">
        <v>77</v>
      </c>
      <c r="AQ1042" s="51" t="s">
        <v>77</v>
      </c>
      <c r="AR1042" s="51" t="s">
        <v>76</v>
      </c>
      <c r="AS1042" s="51" t="s">
        <v>77</v>
      </c>
      <c r="AT1042" s="51" t="s">
        <v>77</v>
      </c>
      <c r="AU1042" s="51" t="s">
        <v>77</v>
      </c>
      <c r="AV1042" s="51" t="s">
        <v>77</v>
      </c>
      <c r="AW1042" s="51" t="s">
        <v>77</v>
      </c>
      <c r="AX1042" s="51" t="s">
        <v>77</v>
      </c>
      <c r="AY1042" s="51" t="s">
        <v>77</v>
      </c>
      <c r="AZ1042" s="51" t="s">
        <v>77</v>
      </c>
      <c r="BA1042" s="51" t="s">
        <v>77</v>
      </c>
      <c r="BB1042" s="51" t="s">
        <v>77</v>
      </c>
      <c r="BC1042" s="51" t="s">
        <v>76</v>
      </c>
      <c r="BD1042" s="51" t="s">
        <v>77</v>
      </c>
      <c r="BE1042" s="49" t="s">
        <v>77</v>
      </c>
      <c r="BF1042" s="52">
        <v>0</v>
      </c>
      <c r="BG1042" s="53">
        <v>0</v>
      </c>
      <c r="BH1042" s="53">
        <v>0</v>
      </c>
      <c r="BI1042" s="53">
        <v>0</v>
      </c>
      <c r="BJ1042" s="53">
        <v>0</v>
      </c>
      <c r="BK1042" s="53">
        <v>0</v>
      </c>
      <c r="BL1042" s="53">
        <v>0</v>
      </c>
      <c r="BM1042" s="54">
        <f t="shared" si="16"/>
        <v>0</v>
      </c>
      <c r="BO1042" t="str">
        <f>VLOOKUP(A1042,Startups!$A$3:$B$1596, 2,FALSE)</f>
        <v>Normal</v>
      </c>
    </row>
    <row r="1043" spans="1:67" s="55" customFormat="1" ht="135" customHeight="1" x14ac:dyDescent="0.2">
      <c r="A1043" s="50" t="s">
        <v>9812</v>
      </c>
      <c r="B1043" s="51" t="s">
        <v>9813</v>
      </c>
      <c r="C1043" s="51" t="s">
        <v>66</v>
      </c>
      <c r="D1043" s="51" t="s">
        <v>67</v>
      </c>
      <c r="E1043" s="51">
        <v>2015</v>
      </c>
      <c r="F1043" s="51" t="s">
        <v>9814</v>
      </c>
      <c r="G1043" s="51" t="s">
        <v>292</v>
      </c>
      <c r="H1043" s="51" t="s">
        <v>9815</v>
      </c>
      <c r="I1043" s="49" t="s">
        <v>9816</v>
      </c>
      <c r="J1043" s="50" t="s">
        <v>9817</v>
      </c>
      <c r="K1043" s="51" t="s">
        <v>9818</v>
      </c>
      <c r="L1043" s="51" t="s">
        <v>9819</v>
      </c>
      <c r="M1043" s="51" t="s">
        <v>9820</v>
      </c>
      <c r="N1043" s="51" t="s">
        <v>9821</v>
      </c>
      <c r="O1043" s="49" t="s">
        <v>9822</v>
      </c>
      <c r="P1043" s="50" t="s">
        <v>77</v>
      </c>
      <c r="Q1043" s="51" t="s">
        <v>76</v>
      </c>
      <c r="R1043" s="49" t="s">
        <v>77</v>
      </c>
      <c r="S1043" s="50" t="s">
        <v>77</v>
      </c>
      <c r="T1043" s="51" t="s">
        <v>77</v>
      </c>
      <c r="U1043" s="51" t="s">
        <v>77</v>
      </c>
      <c r="V1043" s="51" t="s">
        <v>77</v>
      </c>
      <c r="W1043" s="51" t="s">
        <v>77</v>
      </c>
      <c r="X1043" s="51" t="s">
        <v>76</v>
      </c>
      <c r="Y1043" s="51" t="s">
        <v>77</v>
      </c>
      <c r="Z1043" s="51" t="s">
        <v>77</v>
      </c>
      <c r="AA1043" s="51" t="s">
        <v>76</v>
      </c>
      <c r="AB1043" s="51" t="s">
        <v>77</v>
      </c>
      <c r="AC1043" s="51" t="s">
        <v>77</v>
      </c>
      <c r="AD1043" s="49" t="s">
        <v>76</v>
      </c>
      <c r="AE1043" s="50" t="s">
        <v>77</v>
      </c>
      <c r="AF1043" s="51" t="s">
        <v>77</v>
      </c>
      <c r="AG1043" s="51" t="s">
        <v>77</v>
      </c>
      <c r="AH1043" s="51" t="s">
        <v>77</v>
      </c>
      <c r="AI1043" s="51" t="s">
        <v>77</v>
      </c>
      <c r="AJ1043" s="51" t="s">
        <v>77</v>
      </c>
      <c r="AK1043" s="51" t="s">
        <v>77</v>
      </c>
      <c r="AL1043" s="51" t="s">
        <v>77</v>
      </c>
      <c r="AM1043" s="51" t="s">
        <v>77</v>
      </c>
      <c r="AN1043" s="51" t="s">
        <v>77</v>
      </c>
      <c r="AO1043" s="51" t="s">
        <v>77</v>
      </c>
      <c r="AP1043" s="51" t="s">
        <v>77</v>
      </c>
      <c r="AQ1043" s="51" t="s">
        <v>77</v>
      </c>
      <c r="AR1043" s="51" t="s">
        <v>77</v>
      </c>
      <c r="AS1043" s="51" t="s">
        <v>77</v>
      </c>
      <c r="AT1043" s="51" t="s">
        <v>77</v>
      </c>
      <c r="AU1043" s="51" t="s">
        <v>77</v>
      </c>
      <c r="AV1043" s="51" t="s">
        <v>77</v>
      </c>
      <c r="AW1043" s="51" t="s">
        <v>77</v>
      </c>
      <c r="AX1043" s="51" t="s">
        <v>77</v>
      </c>
      <c r="AY1043" s="51" t="s">
        <v>77</v>
      </c>
      <c r="AZ1043" s="51" t="s">
        <v>76</v>
      </c>
      <c r="BA1043" s="51" t="s">
        <v>77</v>
      </c>
      <c r="BB1043" s="51" t="s">
        <v>77</v>
      </c>
      <c r="BC1043" s="51" t="s">
        <v>77</v>
      </c>
      <c r="BD1043" s="51" t="s">
        <v>77</v>
      </c>
      <c r="BE1043" s="49" t="s">
        <v>76</v>
      </c>
      <c r="BF1043" s="52">
        <v>0</v>
      </c>
      <c r="BG1043" s="53">
        <v>0</v>
      </c>
      <c r="BH1043" s="53">
        <v>0</v>
      </c>
      <c r="BI1043" s="53">
        <v>0</v>
      </c>
      <c r="BJ1043" s="53">
        <v>0</v>
      </c>
      <c r="BK1043" s="53">
        <v>0</v>
      </c>
      <c r="BL1043" s="53">
        <v>0</v>
      </c>
      <c r="BM1043" s="54">
        <f t="shared" si="16"/>
        <v>0</v>
      </c>
      <c r="BO1043" t="str">
        <f>VLOOKUP(A1043,Startups!$A$3:$B$1596, 2,FALSE)</f>
        <v>Early Stage</v>
      </c>
    </row>
    <row r="1044" spans="1:67" s="55" customFormat="1" ht="135" customHeight="1" x14ac:dyDescent="0.2">
      <c r="A1044" s="50" t="s">
        <v>9835</v>
      </c>
      <c r="B1044" s="51" t="s">
        <v>9836</v>
      </c>
      <c r="C1044" s="51" t="s">
        <v>335</v>
      </c>
      <c r="D1044" s="51" t="s">
        <v>336</v>
      </c>
      <c r="E1044" s="51">
        <v>2015</v>
      </c>
      <c r="F1044" s="51" t="s">
        <v>9837</v>
      </c>
      <c r="G1044" s="51" t="s">
        <v>68</v>
      </c>
      <c r="H1044" s="51" t="s">
        <v>9838</v>
      </c>
      <c r="I1044" s="49" t="s">
        <v>9839</v>
      </c>
      <c r="J1044" s="50" t="s">
        <v>9840</v>
      </c>
      <c r="K1044" s="51" t="s">
        <v>9841</v>
      </c>
      <c r="L1044" s="51" t="s">
        <v>9842</v>
      </c>
      <c r="M1044" s="51" t="s">
        <v>9843</v>
      </c>
      <c r="N1044" s="51" t="s">
        <v>9844</v>
      </c>
      <c r="O1044" s="49" t="s">
        <v>9845</v>
      </c>
      <c r="P1044" s="50" t="s">
        <v>76</v>
      </c>
      <c r="Q1044" s="51" t="s">
        <v>76</v>
      </c>
      <c r="R1044" s="49" t="s">
        <v>77</v>
      </c>
      <c r="S1044" s="50" t="s">
        <v>77</v>
      </c>
      <c r="T1044" s="51" t="s">
        <v>77</v>
      </c>
      <c r="U1044" s="51" t="s">
        <v>76</v>
      </c>
      <c r="V1044" s="51" t="s">
        <v>77</v>
      </c>
      <c r="W1044" s="51" t="s">
        <v>77</v>
      </c>
      <c r="X1044" s="51" t="s">
        <v>77</v>
      </c>
      <c r="Y1044" s="51" t="s">
        <v>77</v>
      </c>
      <c r="Z1044" s="51" t="s">
        <v>77</v>
      </c>
      <c r="AA1044" s="51" t="s">
        <v>77</v>
      </c>
      <c r="AB1044" s="51" t="s">
        <v>77</v>
      </c>
      <c r="AC1044" s="51" t="s">
        <v>77</v>
      </c>
      <c r="AD1044" s="49" t="s">
        <v>77</v>
      </c>
      <c r="AE1044" s="50" t="s">
        <v>77</v>
      </c>
      <c r="AF1044" s="51" t="s">
        <v>77</v>
      </c>
      <c r="AG1044" s="51" t="s">
        <v>77</v>
      </c>
      <c r="AH1044" s="51" t="s">
        <v>77</v>
      </c>
      <c r="AI1044" s="51" t="s">
        <v>77</v>
      </c>
      <c r="AJ1044" s="51" t="s">
        <v>77</v>
      </c>
      <c r="AK1044" s="51" t="s">
        <v>77</v>
      </c>
      <c r="AL1044" s="51" t="s">
        <v>77</v>
      </c>
      <c r="AM1044" s="51" t="s">
        <v>77</v>
      </c>
      <c r="AN1044" s="51" t="s">
        <v>77</v>
      </c>
      <c r="AO1044" s="51" t="s">
        <v>77</v>
      </c>
      <c r="AP1044" s="51" t="s">
        <v>76</v>
      </c>
      <c r="AQ1044" s="51" t="s">
        <v>77</v>
      </c>
      <c r="AR1044" s="51" t="s">
        <v>77</v>
      </c>
      <c r="AS1044" s="51" t="s">
        <v>77</v>
      </c>
      <c r="AT1044" s="51" t="s">
        <v>77</v>
      </c>
      <c r="AU1044" s="51" t="s">
        <v>77</v>
      </c>
      <c r="AV1044" s="51" t="s">
        <v>77</v>
      </c>
      <c r="AW1044" s="51" t="s">
        <v>77</v>
      </c>
      <c r="AX1044" s="51" t="s">
        <v>77</v>
      </c>
      <c r="AY1044" s="51" t="s">
        <v>77</v>
      </c>
      <c r="AZ1044" s="51" t="s">
        <v>77</v>
      </c>
      <c r="BA1044" s="51" t="s">
        <v>77</v>
      </c>
      <c r="BB1044" s="51" t="s">
        <v>76</v>
      </c>
      <c r="BC1044" s="51" t="s">
        <v>77</v>
      </c>
      <c r="BD1044" s="51" t="s">
        <v>77</v>
      </c>
      <c r="BE1044" s="49" t="s">
        <v>77</v>
      </c>
      <c r="BF1044" s="52">
        <v>0</v>
      </c>
      <c r="BG1044" s="53">
        <v>0</v>
      </c>
      <c r="BH1044" s="53">
        <v>0</v>
      </c>
      <c r="BI1044" s="53">
        <v>0</v>
      </c>
      <c r="BJ1044" s="53">
        <v>0</v>
      </c>
      <c r="BK1044" s="53">
        <v>0</v>
      </c>
      <c r="BL1044" s="53">
        <v>0</v>
      </c>
      <c r="BM1044" s="54">
        <f t="shared" si="16"/>
        <v>0</v>
      </c>
      <c r="BO1044" t="str">
        <f>VLOOKUP(A1044,Startups!$A$3:$B$1596, 2,FALSE)</f>
        <v>Early Stage</v>
      </c>
    </row>
    <row r="1045" spans="1:67" s="55" customFormat="1" ht="135" customHeight="1" x14ac:dyDescent="0.2">
      <c r="A1045" s="50" t="s">
        <v>9846</v>
      </c>
      <c r="B1045" s="51" t="s">
        <v>9847</v>
      </c>
      <c r="C1045" s="51" t="s">
        <v>950</v>
      </c>
      <c r="D1045" s="51" t="s">
        <v>9848</v>
      </c>
      <c r="E1045" s="51">
        <v>2015</v>
      </c>
      <c r="F1045" s="51" t="s">
        <v>9849</v>
      </c>
      <c r="G1045" s="51" t="s">
        <v>68</v>
      </c>
      <c r="H1045" s="51" t="s">
        <v>9850</v>
      </c>
      <c r="I1045" s="49" t="s">
        <v>9851</v>
      </c>
      <c r="J1045" s="50" t="s">
        <v>9852</v>
      </c>
      <c r="K1045" s="51" t="s">
        <v>9853</v>
      </c>
      <c r="L1045" s="51" t="s">
        <v>9854</v>
      </c>
      <c r="M1045" s="51" t="s">
        <v>9855</v>
      </c>
      <c r="N1045" s="51" t="s">
        <v>9856</v>
      </c>
      <c r="O1045" s="49" t="s">
        <v>9857</v>
      </c>
      <c r="P1045" s="50" t="s">
        <v>76</v>
      </c>
      <c r="Q1045" s="51" t="s">
        <v>76</v>
      </c>
      <c r="R1045" s="49" t="s">
        <v>77</v>
      </c>
      <c r="S1045" s="50" t="s">
        <v>77</v>
      </c>
      <c r="T1045" s="51" t="s">
        <v>77</v>
      </c>
      <c r="U1045" s="51" t="s">
        <v>77</v>
      </c>
      <c r="V1045" s="51" t="s">
        <v>77</v>
      </c>
      <c r="W1045" s="51" t="s">
        <v>77</v>
      </c>
      <c r="X1045" s="51" t="s">
        <v>77</v>
      </c>
      <c r="Y1045" s="51" t="s">
        <v>77</v>
      </c>
      <c r="Z1045" s="51" t="s">
        <v>77</v>
      </c>
      <c r="AA1045" s="51" t="s">
        <v>76</v>
      </c>
      <c r="AB1045" s="51" t="s">
        <v>76</v>
      </c>
      <c r="AC1045" s="51" t="s">
        <v>77</v>
      </c>
      <c r="AD1045" s="49" t="s">
        <v>76</v>
      </c>
      <c r="AE1045" s="50" t="s">
        <v>77</v>
      </c>
      <c r="AF1045" s="51" t="s">
        <v>77</v>
      </c>
      <c r="AG1045" s="51" t="s">
        <v>77</v>
      </c>
      <c r="AH1045" s="51" t="s">
        <v>77</v>
      </c>
      <c r="AI1045" s="51" t="s">
        <v>77</v>
      </c>
      <c r="AJ1045" s="51" t="s">
        <v>77</v>
      </c>
      <c r="AK1045" s="51" t="s">
        <v>77</v>
      </c>
      <c r="AL1045" s="51" t="s">
        <v>77</v>
      </c>
      <c r="AM1045" s="51" t="s">
        <v>77</v>
      </c>
      <c r="AN1045" s="51" t="s">
        <v>77</v>
      </c>
      <c r="AO1045" s="51" t="s">
        <v>77</v>
      </c>
      <c r="AP1045" s="51" t="s">
        <v>77</v>
      </c>
      <c r="AQ1045" s="51" t="s">
        <v>76</v>
      </c>
      <c r="AR1045" s="51" t="s">
        <v>77</v>
      </c>
      <c r="AS1045" s="51" t="s">
        <v>77</v>
      </c>
      <c r="AT1045" s="51" t="s">
        <v>77</v>
      </c>
      <c r="AU1045" s="51" t="s">
        <v>77</v>
      </c>
      <c r="AV1045" s="51" t="s">
        <v>77</v>
      </c>
      <c r="AW1045" s="51" t="s">
        <v>77</v>
      </c>
      <c r="AX1045" s="51" t="s">
        <v>77</v>
      </c>
      <c r="AY1045" s="51" t="s">
        <v>77</v>
      </c>
      <c r="AZ1045" s="51" t="s">
        <v>77</v>
      </c>
      <c r="BA1045" s="51" t="s">
        <v>77</v>
      </c>
      <c r="BB1045" s="51" t="s">
        <v>77</v>
      </c>
      <c r="BC1045" s="51" t="s">
        <v>77</v>
      </c>
      <c r="BD1045" s="51" t="s">
        <v>77</v>
      </c>
      <c r="BE1045" s="49" t="s">
        <v>76</v>
      </c>
      <c r="BF1045" s="52">
        <v>0</v>
      </c>
      <c r="BG1045" s="53">
        <v>0</v>
      </c>
      <c r="BH1045" s="53">
        <v>0</v>
      </c>
      <c r="BI1045" s="53">
        <v>0</v>
      </c>
      <c r="BJ1045" s="53">
        <v>0</v>
      </c>
      <c r="BK1045" s="53">
        <v>0</v>
      </c>
      <c r="BL1045" s="53">
        <v>0</v>
      </c>
      <c r="BM1045" s="54">
        <f t="shared" si="16"/>
        <v>0</v>
      </c>
      <c r="BO1045" t="str">
        <f>VLOOKUP(A1045,Startups!$A$3:$B$1596, 2,FALSE)</f>
        <v>Early Stage</v>
      </c>
    </row>
    <row r="1046" spans="1:67" s="55" customFormat="1" ht="135" customHeight="1" x14ac:dyDescent="0.2">
      <c r="A1046" s="50" t="s">
        <v>9858</v>
      </c>
      <c r="B1046" s="51" t="s">
        <v>9859</v>
      </c>
      <c r="C1046" s="51" t="s">
        <v>648</v>
      </c>
      <c r="D1046" s="51" t="s">
        <v>649</v>
      </c>
      <c r="E1046" s="51">
        <v>2012</v>
      </c>
      <c r="F1046" s="51" t="s">
        <v>46</v>
      </c>
      <c r="G1046" s="51" t="s">
        <v>155</v>
      </c>
      <c r="H1046" s="51" t="s">
        <v>9860</v>
      </c>
      <c r="I1046" s="49" t="s">
        <v>9861</v>
      </c>
      <c r="J1046" s="50" t="s">
        <v>9862</v>
      </c>
      <c r="K1046" s="51" t="s">
        <v>9863</v>
      </c>
      <c r="L1046" s="51" t="s">
        <v>9864</v>
      </c>
      <c r="M1046" s="51" t="s">
        <v>9865</v>
      </c>
      <c r="N1046" s="51" t="s">
        <v>9866</v>
      </c>
      <c r="O1046" s="49" t="s">
        <v>9867</v>
      </c>
      <c r="P1046" s="50" t="s">
        <v>76</v>
      </c>
      <c r="Q1046" s="51" t="s">
        <v>77</v>
      </c>
      <c r="R1046" s="49" t="s">
        <v>77</v>
      </c>
      <c r="S1046" s="50" t="s">
        <v>77</v>
      </c>
      <c r="T1046" s="51" t="s">
        <v>77</v>
      </c>
      <c r="U1046" s="51" t="s">
        <v>76</v>
      </c>
      <c r="V1046" s="51" t="s">
        <v>77</v>
      </c>
      <c r="W1046" s="51" t="s">
        <v>77</v>
      </c>
      <c r="X1046" s="51" t="s">
        <v>76</v>
      </c>
      <c r="Y1046" s="51" t="s">
        <v>77</v>
      </c>
      <c r="Z1046" s="51" t="s">
        <v>77</v>
      </c>
      <c r="AA1046" s="51" t="s">
        <v>77</v>
      </c>
      <c r="AB1046" s="51" t="s">
        <v>77</v>
      </c>
      <c r="AC1046" s="51" t="s">
        <v>76</v>
      </c>
      <c r="AD1046" s="49" t="s">
        <v>77</v>
      </c>
      <c r="AE1046" s="50" t="s">
        <v>77</v>
      </c>
      <c r="AF1046" s="51" t="s">
        <v>77</v>
      </c>
      <c r="AG1046" s="51" t="s">
        <v>77</v>
      </c>
      <c r="AH1046" s="51" t="s">
        <v>77</v>
      </c>
      <c r="AI1046" s="51" t="s">
        <v>77</v>
      </c>
      <c r="AJ1046" s="51" t="s">
        <v>77</v>
      </c>
      <c r="AK1046" s="51" t="s">
        <v>77</v>
      </c>
      <c r="AL1046" s="51" t="s">
        <v>77</v>
      </c>
      <c r="AM1046" s="51" t="s">
        <v>77</v>
      </c>
      <c r="AN1046" s="51" t="s">
        <v>77</v>
      </c>
      <c r="AO1046" s="51" t="s">
        <v>76</v>
      </c>
      <c r="AP1046" s="51" t="s">
        <v>77</v>
      </c>
      <c r="AQ1046" s="51" t="s">
        <v>77</v>
      </c>
      <c r="AR1046" s="51" t="s">
        <v>77</v>
      </c>
      <c r="AS1046" s="51" t="s">
        <v>77</v>
      </c>
      <c r="AT1046" s="51" t="s">
        <v>77</v>
      </c>
      <c r="AU1046" s="51" t="s">
        <v>77</v>
      </c>
      <c r="AV1046" s="51" t="s">
        <v>77</v>
      </c>
      <c r="AW1046" s="51" t="s">
        <v>77</v>
      </c>
      <c r="AX1046" s="51" t="s">
        <v>77</v>
      </c>
      <c r="AY1046" s="51" t="s">
        <v>77</v>
      </c>
      <c r="AZ1046" s="51" t="s">
        <v>77</v>
      </c>
      <c r="BA1046" s="51" t="s">
        <v>77</v>
      </c>
      <c r="BB1046" s="51" t="s">
        <v>77</v>
      </c>
      <c r="BC1046" s="51" t="s">
        <v>77</v>
      </c>
      <c r="BD1046" s="51" t="s">
        <v>77</v>
      </c>
      <c r="BE1046" s="49" t="s">
        <v>77</v>
      </c>
      <c r="BF1046" s="52">
        <v>0</v>
      </c>
      <c r="BG1046" s="53">
        <v>0</v>
      </c>
      <c r="BH1046" s="53">
        <v>0</v>
      </c>
      <c r="BI1046" s="53">
        <v>0</v>
      </c>
      <c r="BJ1046" s="53">
        <v>0</v>
      </c>
      <c r="BK1046" s="53">
        <v>0</v>
      </c>
      <c r="BL1046" s="53">
        <v>0</v>
      </c>
      <c r="BM1046" s="54">
        <f t="shared" si="16"/>
        <v>0</v>
      </c>
      <c r="BO1046" t="str">
        <f>VLOOKUP(A1046,Startups!$A$3:$B$1596, 2,FALSE)</f>
        <v>Normal</v>
      </c>
    </row>
    <row r="1047" spans="1:67" s="55" customFormat="1" ht="135" customHeight="1" x14ac:dyDescent="0.2">
      <c r="A1047" s="50" t="s">
        <v>9878</v>
      </c>
      <c r="B1047" s="51" t="s">
        <v>9879</v>
      </c>
      <c r="C1047" s="51" t="s">
        <v>915</v>
      </c>
      <c r="D1047" s="51" t="s">
        <v>9880</v>
      </c>
      <c r="E1047" s="51">
        <v>2010</v>
      </c>
      <c r="F1047" s="51" t="s">
        <v>3606</v>
      </c>
      <c r="G1047" s="51" t="s">
        <v>94</v>
      </c>
      <c r="H1047" s="51" t="s">
        <v>9881</v>
      </c>
      <c r="I1047" s="49" t="s">
        <v>9882</v>
      </c>
      <c r="J1047" s="50" t="s">
        <v>9883</v>
      </c>
      <c r="K1047" s="51" t="s">
        <v>9884</v>
      </c>
      <c r="L1047" s="51" t="s">
        <v>9885</v>
      </c>
      <c r="M1047" s="51" t="s">
        <v>9886</v>
      </c>
      <c r="N1047" s="51" t="s">
        <v>9887</v>
      </c>
      <c r="O1047" s="49" t="s">
        <v>9888</v>
      </c>
      <c r="P1047" s="50" t="s">
        <v>76</v>
      </c>
      <c r="Q1047" s="51" t="s">
        <v>77</v>
      </c>
      <c r="R1047" s="49" t="s">
        <v>76</v>
      </c>
      <c r="S1047" s="50" t="s">
        <v>76</v>
      </c>
      <c r="T1047" s="51" t="s">
        <v>77</v>
      </c>
      <c r="U1047" s="51" t="s">
        <v>77</v>
      </c>
      <c r="V1047" s="51" t="s">
        <v>77</v>
      </c>
      <c r="W1047" s="51" t="s">
        <v>77</v>
      </c>
      <c r="X1047" s="51" t="s">
        <v>77</v>
      </c>
      <c r="Y1047" s="51" t="s">
        <v>77</v>
      </c>
      <c r="Z1047" s="51" t="s">
        <v>77</v>
      </c>
      <c r="AA1047" s="51" t="s">
        <v>77</v>
      </c>
      <c r="AB1047" s="51" t="s">
        <v>76</v>
      </c>
      <c r="AC1047" s="51" t="s">
        <v>77</v>
      </c>
      <c r="AD1047" s="49" t="s">
        <v>77</v>
      </c>
      <c r="AE1047" s="50" t="s">
        <v>77</v>
      </c>
      <c r="AF1047" s="51" t="s">
        <v>77</v>
      </c>
      <c r="AG1047" s="51" t="s">
        <v>77</v>
      </c>
      <c r="AH1047" s="51" t="s">
        <v>77</v>
      </c>
      <c r="AI1047" s="51" t="s">
        <v>77</v>
      </c>
      <c r="AJ1047" s="51" t="s">
        <v>77</v>
      </c>
      <c r="AK1047" s="51" t="s">
        <v>77</v>
      </c>
      <c r="AL1047" s="51" t="s">
        <v>77</v>
      </c>
      <c r="AM1047" s="51" t="s">
        <v>77</v>
      </c>
      <c r="AN1047" s="51" t="s">
        <v>77</v>
      </c>
      <c r="AO1047" s="51" t="s">
        <v>77</v>
      </c>
      <c r="AP1047" s="51" t="s">
        <v>77</v>
      </c>
      <c r="AQ1047" s="51" t="s">
        <v>77</v>
      </c>
      <c r="AR1047" s="51" t="s">
        <v>77</v>
      </c>
      <c r="AS1047" s="51" t="s">
        <v>77</v>
      </c>
      <c r="AT1047" s="51" t="s">
        <v>76</v>
      </c>
      <c r="AU1047" s="51" t="s">
        <v>77</v>
      </c>
      <c r="AV1047" s="51" t="s">
        <v>77</v>
      </c>
      <c r="AW1047" s="51" t="s">
        <v>77</v>
      </c>
      <c r="AX1047" s="51" t="s">
        <v>77</v>
      </c>
      <c r="AY1047" s="51" t="s">
        <v>77</v>
      </c>
      <c r="AZ1047" s="51" t="s">
        <v>77</v>
      </c>
      <c r="BA1047" s="51" t="s">
        <v>77</v>
      </c>
      <c r="BB1047" s="51" t="s">
        <v>77</v>
      </c>
      <c r="BC1047" s="51" t="s">
        <v>77</v>
      </c>
      <c r="BD1047" s="51" t="s">
        <v>76</v>
      </c>
      <c r="BE1047" s="49" t="s">
        <v>77</v>
      </c>
      <c r="BF1047" s="52">
        <v>0</v>
      </c>
      <c r="BG1047" s="53">
        <v>0</v>
      </c>
      <c r="BH1047" s="53">
        <v>0</v>
      </c>
      <c r="BI1047" s="53">
        <v>0</v>
      </c>
      <c r="BJ1047" s="53">
        <v>0</v>
      </c>
      <c r="BK1047" s="53">
        <v>0</v>
      </c>
      <c r="BL1047" s="53">
        <v>0</v>
      </c>
      <c r="BM1047" s="54">
        <f t="shared" si="16"/>
        <v>0</v>
      </c>
      <c r="BO1047" t="str">
        <f>VLOOKUP(A1047,Startups!$A$3:$B$1596, 2,FALSE)</f>
        <v>Normal</v>
      </c>
    </row>
    <row r="1048" spans="1:67" s="55" customFormat="1" ht="135" customHeight="1" x14ac:dyDescent="0.2">
      <c r="A1048" s="50" t="s">
        <v>9912</v>
      </c>
      <c r="B1048" s="51" t="s">
        <v>9913</v>
      </c>
      <c r="C1048" s="51" t="s">
        <v>9914</v>
      </c>
      <c r="D1048" s="51" t="s">
        <v>9915</v>
      </c>
      <c r="E1048" s="51">
        <v>2015</v>
      </c>
      <c r="F1048" s="51" t="s">
        <v>745</v>
      </c>
      <c r="G1048" s="51" t="s">
        <v>68</v>
      </c>
      <c r="H1048" s="51" t="s">
        <v>9916</v>
      </c>
      <c r="I1048" s="49" t="s">
        <v>9917</v>
      </c>
      <c r="J1048" s="50" t="s">
        <v>9918</v>
      </c>
      <c r="K1048" s="51" t="s">
        <v>9919</v>
      </c>
      <c r="L1048" s="51" t="s">
        <v>9920</v>
      </c>
      <c r="M1048" s="51" t="s">
        <v>9921</v>
      </c>
      <c r="N1048" s="51" t="s">
        <v>9922</v>
      </c>
      <c r="O1048" s="49" t="s">
        <v>9923</v>
      </c>
      <c r="P1048" s="50" t="s">
        <v>77</v>
      </c>
      <c r="Q1048" s="51" t="s">
        <v>76</v>
      </c>
      <c r="R1048" s="49" t="s">
        <v>77</v>
      </c>
      <c r="S1048" s="50" t="s">
        <v>76</v>
      </c>
      <c r="T1048" s="51" t="s">
        <v>77</v>
      </c>
      <c r="U1048" s="51" t="s">
        <v>77</v>
      </c>
      <c r="V1048" s="51" t="s">
        <v>77</v>
      </c>
      <c r="W1048" s="51" t="s">
        <v>77</v>
      </c>
      <c r="X1048" s="51" t="s">
        <v>77</v>
      </c>
      <c r="Y1048" s="51" t="s">
        <v>77</v>
      </c>
      <c r="Z1048" s="51" t="s">
        <v>76</v>
      </c>
      <c r="AA1048" s="51" t="s">
        <v>76</v>
      </c>
      <c r="AB1048" s="51" t="s">
        <v>77</v>
      </c>
      <c r="AC1048" s="51" t="s">
        <v>77</v>
      </c>
      <c r="AD1048" s="49" t="s">
        <v>77</v>
      </c>
      <c r="AE1048" s="50" t="s">
        <v>77</v>
      </c>
      <c r="AF1048" s="51" t="s">
        <v>77</v>
      </c>
      <c r="AG1048" s="51" t="s">
        <v>77</v>
      </c>
      <c r="AH1048" s="51" t="s">
        <v>77</v>
      </c>
      <c r="AI1048" s="51" t="s">
        <v>77</v>
      </c>
      <c r="AJ1048" s="51" t="s">
        <v>77</v>
      </c>
      <c r="AK1048" s="51" t="s">
        <v>77</v>
      </c>
      <c r="AL1048" s="51" t="s">
        <v>77</v>
      </c>
      <c r="AM1048" s="51" t="s">
        <v>77</v>
      </c>
      <c r="AN1048" s="51" t="s">
        <v>77</v>
      </c>
      <c r="AO1048" s="51" t="s">
        <v>77</v>
      </c>
      <c r="AP1048" s="51" t="s">
        <v>77</v>
      </c>
      <c r="AQ1048" s="51" t="s">
        <v>77</v>
      </c>
      <c r="AR1048" s="51" t="s">
        <v>77</v>
      </c>
      <c r="AS1048" s="51" t="s">
        <v>76</v>
      </c>
      <c r="AT1048" s="51" t="s">
        <v>77</v>
      </c>
      <c r="AU1048" s="51" t="s">
        <v>77</v>
      </c>
      <c r="AV1048" s="51" t="s">
        <v>77</v>
      </c>
      <c r="AW1048" s="51" t="s">
        <v>76</v>
      </c>
      <c r="AX1048" s="51" t="s">
        <v>77</v>
      </c>
      <c r="AY1048" s="51" t="s">
        <v>77</v>
      </c>
      <c r="AZ1048" s="51" t="s">
        <v>77</v>
      </c>
      <c r="BA1048" s="51" t="s">
        <v>77</v>
      </c>
      <c r="BB1048" s="51" t="s">
        <v>77</v>
      </c>
      <c r="BC1048" s="51" t="s">
        <v>77</v>
      </c>
      <c r="BD1048" s="51" t="s">
        <v>77</v>
      </c>
      <c r="BE1048" s="49" t="s">
        <v>77</v>
      </c>
      <c r="BF1048" s="52">
        <v>0</v>
      </c>
      <c r="BG1048" s="53">
        <v>0</v>
      </c>
      <c r="BH1048" s="53">
        <v>0</v>
      </c>
      <c r="BI1048" s="53">
        <v>0</v>
      </c>
      <c r="BJ1048" s="53">
        <v>0</v>
      </c>
      <c r="BK1048" s="53">
        <v>0</v>
      </c>
      <c r="BL1048" s="53">
        <v>0</v>
      </c>
      <c r="BM1048" s="54">
        <f t="shared" si="16"/>
        <v>0</v>
      </c>
      <c r="BO1048" t="str">
        <f>VLOOKUP(A1048,Startups!$A$3:$B$1596, 2,FALSE)</f>
        <v>Early Stage</v>
      </c>
    </row>
    <row r="1049" spans="1:67" s="55" customFormat="1" ht="135" customHeight="1" x14ac:dyDescent="0.2">
      <c r="A1049" s="50" t="s">
        <v>9924</v>
      </c>
      <c r="B1049" s="51" t="s">
        <v>9925</v>
      </c>
      <c r="C1049" s="51" t="s">
        <v>3260</v>
      </c>
      <c r="D1049" s="51" t="s">
        <v>8685</v>
      </c>
      <c r="E1049" s="51">
        <v>2015</v>
      </c>
      <c r="F1049" s="51" t="s">
        <v>54</v>
      </c>
      <c r="G1049" s="51" t="s">
        <v>155</v>
      </c>
      <c r="H1049" s="51" t="s">
        <v>9926</v>
      </c>
      <c r="I1049" s="49" t="s">
        <v>9927</v>
      </c>
      <c r="J1049" s="50" t="s">
        <v>9928</v>
      </c>
      <c r="K1049" s="51" t="s">
        <v>9929</v>
      </c>
      <c r="L1049" s="51" t="s">
        <v>9930</v>
      </c>
      <c r="M1049" s="51" t="s">
        <v>9931</v>
      </c>
      <c r="N1049" s="51" t="s">
        <v>9932</v>
      </c>
      <c r="O1049" s="49" t="s">
        <v>9933</v>
      </c>
      <c r="P1049" s="50" t="s">
        <v>76</v>
      </c>
      <c r="Q1049" s="51" t="s">
        <v>76</v>
      </c>
      <c r="R1049" s="49" t="s">
        <v>77</v>
      </c>
      <c r="S1049" s="50" t="s">
        <v>77</v>
      </c>
      <c r="T1049" s="51" t="s">
        <v>76</v>
      </c>
      <c r="U1049" s="51" t="s">
        <v>77</v>
      </c>
      <c r="V1049" s="51" t="s">
        <v>77</v>
      </c>
      <c r="W1049" s="51" t="s">
        <v>77</v>
      </c>
      <c r="X1049" s="51" t="s">
        <v>76</v>
      </c>
      <c r="Y1049" s="51" t="s">
        <v>77</v>
      </c>
      <c r="Z1049" s="51" t="s">
        <v>77</v>
      </c>
      <c r="AA1049" s="51" t="s">
        <v>77</v>
      </c>
      <c r="AB1049" s="51" t="s">
        <v>77</v>
      </c>
      <c r="AC1049" s="51" t="s">
        <v>77</v>
      </c>
      <c r="AD1049" s="49" t="s">
        <v>77</v>
      </c>
      <c r="AE1049" s="50" t="s">
        <v>77</v>
      </c>
      <c r="AF1049" s="51" t="s">
        <v>77</v>
      </c>
      <c r="AG1049" s="51" t="s">
        <v>77</v>
      </c>
      <c r="AH1049" s="51" t="s">
        <v>77</v>
      </c>
      <c r="AI1049" s="51" t="s">
        <v>77</v>
      </c>
      <c r="AJ1049" s="51" t="s">
        <v>77</v>
      </c>
      <c r="AK1049" s="51" t="s">
        <v>77</v>
      </c>
      <c r="AL1049" s="51" t="s">
        <v>77</v>
      </c>
      <c r="AM1049" s="51" t="s">
        <v>77</v>
      </c>
      <c r="AN1049" s="51" t="s">
        <v>77</v>
      </c>
      <c r="AO1049" s="51" t="s">
        <v>77</v>
      </c>
      <c r="AP1049" s="51" t="s">
        <v>77</v>
      </c>
      <c r="AQ1049" s="51" t="s">
        <v>77</v>
      </c>
      <c r="AR1049" s="51" t="s">
        <v>77</v>
      </c>
      <c r="AS1049" s="51" t="s">
        <v>77</v>
      </c>
      <c r="AT1049" s="51" t="s">
        <v>77</v>
      </c>
      <c r="AU1049" s="51" t="s">
        <v>77</v>
      </c>
      <c r="AV1049" s="51" t="s">
        <v>77</v>
      </c>
      <c r="AW1049" s="51" t="s">
        <v>76</v>
      </c>
      <c r="AX1049" s="51" t="s">
        <v>77</v>
      </c>
      <c r="AY1049" s="51" t="s">
        <v>77</v>
      </c>
      <c r="AZ1049" s="51" t="s">
        <v>77</v>
      </c>
      <c r="BA1049" s="51" t="s">
        <v>77</v>
      </c>
      <c r="BB1049" s="51" t="s">
        <v>77</v>
      </c>
      <c r="BC1049" s="51" t="s">
        <v>77</v>
      </c>
      <c r="BD1049" s="51" t="s">
        <v>77</v>
      </c>
      <c r="BE1049" s="49" t="s">
        <v>77</v>
      </c>
      <c r="BF1049" s="52">
        <v>0</v>
      </c>
      <c r="BG1049" s="53">
        <v>0</v>
      </c>
      <c r="BH1049" s="53">
        <v>0</v>
      </c>
      <c r="BI1049" s="53">
        <v>0</v>
      </c>
      <c r="BJ1049" s="53">
        <v>0</v>
      </c>
      <c r="BK1049" s="53">
        <v>0</v>
      </c>
      <c r="BL1049" s="53">
        <v>0</v>
      </c>
      <c r="BM1049" s="54">
        <f t="shared" si="16"/>
        <v>0</v>
      </c>
      <c r="BO1049" t="str">
        <f>VLOOKUP(A1049,Startups!$A$3:$B$1596, 2,FALSE)</f>
        <v>Early Stage</v>
      </c>
    </row>
    <row r="1050" spans="1:67" s="55" customFormat="1" ht="135" customHeight="1" x14ac:dyDescent="0.2">
      <c r="A1050" s="50" t="s">
        <v>9934</v>
      </c>
      <c r="B1050" s="51" t="s">
        <v>9935</v>
      </c>
      <c r="C1050" s="51" t="s">
        <v>4803</v>
      </c>
      <c r="D1050" s="51" t="s">
        <v>5089</v>
      </c>
      <c r="E1050" s="51">
        <v>2012</v>
      </c>
      <c r="F1050" s="51" t="s">
        <v>831</v>
      </c>
      <c r="G1050" s="51" t="s">
        <v>94</v>
      </c>
      <c r="H1050" s="51" t="s">
        <v>9936</v>
      </c>
      <c r="I1050" s="49" t="s">
        <v>9937</v>
      </c>
      <c r="J1050" s="50" t="s">
        <v>9938</v>
      </c>
      <c r="K1050" s="51" t="s">
        <v>9939</v>
      </c>
      <c r="L1050" s="51" t="s">
        <v>9940</v>
      </c>
      <c r="M1050" s="51" t="s">
        <v>9941</v>
      </c>
      <c r="N1050" s="51" t="s">
        <v>9942</v>
      </c>
      <c r="O1050" s="49" t="s">
        <v>9943</v>
      </c>
      <c r="P1050" s="50" t="s">
        <v>76</v>
      </c>
      <c r="Q1050" s="51" t="s">
        <v>76</v>
      </c>
      <c r="R1050" s="49" t="s">
        <v>77</v>
      </c>
      <c r="S1050" s="50" t="s">
        <v>77</v>
      </c>
      <c r="T1050" s="51" t="s">
        <v>77</v>
      </c>
      <c r="U1050" s="51" t="s">
        <v>77</v>
      </c>
      <c r="V1050" s="51" t="s">
        <v>77</v>
      </c>
      <c r="W1050" s="51" t="s">
        <v>77</v>
      </c>
      <c r="X1050" s="51" t="s">
        <v>77</v>
      </c>
      <c r="Y1050" s="51" t="s">
        <v>76</v>
      </c>
      <c r="Z1050" s="51" t="s">
        <v>77</v>
      </c>
      <c r="AA1050" s="51" t="s">
        <v>76</v>
      </c>
      <c r="AB1050" s="51" t="s">
        <v>77</v>
      </c>
      <c r="AC1050" s="51" t="s">
        <v>77</v>
      </c>
      <c r="AD1050" s="49" t="s">
        <v>76</v>
      </c>
      <c r="AE1050" s="50" t="s">
        <v>77</v>
      </c>
      <c r="AF1050" s="51" t="s">
        <v>77</v>
      </c>
      <c r="AG1050" s="51" t="s">
        <v>77</v>
      </c>
      <c r="AH1050" s="51" t="s">
        <v>77</v>
      </c>
      <c r="AI1050" s="51" t="s">
        <v>77</v>
      </c>
      <c r="AJ1050" s="51" t="s">
        <v>77</v>
      </c>
      <c r="AK1050" s="51" t="s">
        <v>77</v>
      </c>
      <c r="AL1050" s="51" t="s">
        <v>77</v>
      </c>
      <c r="AM1050" s="51" t="s">
        <v>77</v>
      </c>
      <c r="AN1050" s="51" t="s">
        <v>77</v>
      </c>
      <c r="AO1050" s="51" t="s">
        <v>77</v>
      </c>
      <c r="AP1050" s="51" t="s">
        <v>77</v>
      </c>
      <c r="AQ1050" s="51" t="s">
        <v>77</v>
      </c>
      <c r="AR1050" s="51" t="s">
        <v>76</v>
      </c>
      <c r="AS1050" s="51" t="s">
        <v>77</v>
      </c>
      <c r="AT1050" s="51" t="s">
        <v>77</v>
      </c>
      <c r="AU1050" s="51" t="s">
        <v>77</v>
      </c>
      <c r="AV1050" s="51" t="s">
        <v>77</v>
      </c>
      <c r="AW1050" s="51" t="s">
        <v>77</v>
      </c>
      <c r="AX1050" s="51" t="s">
        <v>77</v>
      </c>
      <c r="AY1050" s="51" t="s">
        <v>77</v>
      </c>
      <c r="AZ1050" s="51" t="s">
        <v>77</v>
      </c>
      <c r="BA1050" s="51" t="s">
        <v>77</v>
      </c>
      <c r="BB1050" s="51" t="s">
        <v>77</v>
      </c>
      <c r="BC1050" s="51" t="s">
        <v>76</v>
      </c>
      <c r="BD1050" s="51" t="s">
        <v>77</v>
      </c>
      <c r="BE1050" s="49" t="s">
        <v>77</v>
      </c>
      <c r="BF1050" s="52">
        <v>0</v>
      </c>
      <c r="BG1050" s="53">
        <v>0</v>
      </c>
      <c r="BH1050" s="53">
        <v>0</v>
      </c>
      <c r="BI1050" s="53">
        <v>0</v>
      </c>
      <c r="BJ1050" s="53">
        <v>0</v>
      </c>
      <c r="BK1050" s="53">
        <v>0</v>
      </c>
      <c r="BL1050" s="53">
        <v>0</v>
      </c>
      <c r="BM1050" s="54">
        <f t="shared" si="16"/>
        <v>0</v>
      </c>
      <c r="BO1050" t="str">
        <f>VLOOKUP(A1050,Startups!$A$3:$B$1596, 2,FALSE)</f>
        <v>Early Stage</v>
      </c>
    </row>
    <row r="1051" spans="1:67" s="55" customFormat="1" ht="135" customHeight="1" x14ac:dyDescent="0.2">
      <c r="A1051" s="50" t="s">
        <v>9944</v>
      </c>
      <c r="B1051" s="51" t="s">
        <v>9945</v>
      </c>
      <c r="C1051" s="51" t="s">
        <v>335</v>
      </c>
      <c r="D1051" s="51" t="s">
        <v>336</v>
      </c>
      <c r="E1051" s="51">
        <v>2015</v>
      </c>
      <c r="F1051" s="51" t="s">
        <v>1048</v>
      </c>
      <c r="G1051" s="51" t="s">
        <v>68</v>
      </c>
      <c r="H1051" s="51" t="s">
        <v>9946</v>
      </c>
      <c r="I1051" s="49" t="s">
        <v>9947</v>
      </c>
      <c r="J1051" s="50" t="s">
        <v>9948</v>
      </c>
      <c r="K1051" s="51" t="s">
        <v>9949</v>
      </c>
      <c r="L1051" s="51" t="s">
        <v>9950</v>
      </c>
      <c r="M1051" s="51" t="s">
        <v>9951</v>
      </c>
      <c r="N1051" s="51" t="s">
        <v>9952</v>
      </c>
      <c r="O1051" s="49" t="s">
        <v>9953</v>
      </c>
      <c r="P1051" s="50" t="s">
        <v>77</v>
      </c>
      <c r="Q1051" s="51" t="s">
        <v>76</v>
      </c>
      <c r="R1051" s="49" t="s">
        <v>77</v>
      </c>
      <c r="S1051" s="50" t="s">
        <v>77</v>
      </c>
      <c r="T1051" s="51" t="s">
        <v>77</v>
      </c>
      <c r="U1051" s="51" t="s">
        <v>76</v>
      </c>
      <c r="V1051" s="51" t="s">
        <v>77</v>
      </c>
      <c r="W1051" s="51" t="s">
        <v>77</v>
      </c>
      <c r="X1051" s="51" t="s">
        <v>77</v>
      </c>
      <c r="Y1051" s="51" t="s">
        <v>77</v>
      </c>
      <c r="Z1051" s="51" t="s">
        <v>77</v>
      </c>
      <c r="AA1051" s="51" t="s">
        <v>77</v>
      </c>
      <c r="AB1051" s="51" t="s">
        <v>77</v>
      </c>
      <c r="AC1051" s="51" t="s">
        <v>76</v>
      </c>
      <c r="AD1051" s="49" t="s">
        <v>76</v>
      </c>
      <c r="AE1051" s="50" t="s">
        <v>77</v>
      </c>
      <c r="AF1051" s="51" t="s">
        <v>77</v>
      </c>
      <c r="AG1051" s="51" t="s">
        <v>77</v>
      </c>
      <c r="AH1051" s="51" t="s">
        <v>77</v>
      </c>
      <c r="AI1051" s="51" t="s">
        <v>77</v>
      </c>
      <c r="AJ1051" s="51" t="s">
        <v>77</v>
      </c>
      <c r="AK1051" s="51" t="s">
        <v>77</v>
      </c>
      <c r="AL1051" s="51" t="s">
        <v>77</v>
      </c>
      <c r="AM1051" s="51" t="s">
        <v>77</v>
      </c>
      <c r="AN1051" s="51" t="s">
        <v>77</v>
      </c>
      <c r="AO1051" s="51" t="s">
        <v>77</v>
      </c>
      <c r="AP1051" s="51" t="s">
        <v>76</v>
      </c>
      <c r="AQ1051" s="51" t="s">
        <v>77</v>
      </c>
      <c r="AR1051" s="51" t="s">
        <v>77</v>
      </c>
      <c r="AS1051" s="51" t="s">
        <v>77</v>
      </c>
      <c r="AT1051" s="51" t="s">
        <v>77</v>
      </c>
      <c r="AU1051" s="51" t="s">
        <v>77</v>
      </c>
      <c r="AV1051" s="51" t="s">
        <v>77</v>
      </c>
      <c r="AW1051" s="51" t="s">
        <v>76</v>
      </c>
      <c r="AX1051" s="51" t="s">
        <v>77</v>
      </c>
      <c r="AY1051" s="51" t="s">
        <v>77</v>
      </c>
      <c r="AZ1051" s="51" t="s">
        <v>77</v>
      </c>
      <c r="BA1051" s="51" t="s">
        <v>77</v>
      </c>
      <c r="BB1051" s="51" t="s">
        <v>77</v>
      </c>
      <c r="BC1051" s="51" t="s">
        <v>77</v>
      </c>
      <c r="BD1051" s="51" t="s">
        <v>77</v>
      </c>
      <c r="BE1051" s="49" t="s">
        <v>77</v>
      </c>
      <c r="BF1051" s="52">
        <v>0</v>
      </c>
      <c r="BG1051" s="53">
        <v>0</v>
      </c>
      <c r="BH1051" s="53">
        <v>0</v>
      </c>
      <c r="BI1051" s="53">
        <v>0</v>
      </c>
      <c r="BJ1051" s="53">
        <v>0</v>
      </c>
      <c r="BK1051" s="53">
        <v>0</v>
      </c>
      <c r="BL1051" s="53">
        <v>0</v>
      </c>
      <c r="BM1051" s="54">
        <f t="shared" si="16"/>
        <v>0</v>
      </c>
      <c r="BO1051" t="str">
        <f>VLOOKUP(A1051,Startups!$A$3:$B$1596, 2,FALSE)</f>
        <v>Early Stage</v>
      </c>
    </row>
    <row r="1052" spans="1:67" s="55" customFormat="1" ht="135" customHeight="1" x14ac:dyDescent="0.2">
      <c r="A1052" s="50" t="s">
        <v>9954</v>
      </c>
      <c r="B1052" s="51" t="s">
        <v>9955</v>
      </c>
      <c r="C1052" s="51" t="s">
        <v>66</v>
      </c>
      <c r="D1052" s="51" t="s">
        <v>324</v>
      </c>
      <c r="E1052" s="51">
        <v>2015</v>
      </c>
      <c r="F1052" s="51" t="s">
        <v>9562</v>
      </c>
      <c r="G1052" s="51" t="s">
        <v>68</v>
      </c>
      <c r="H1052" s="51" t="s">
        <v>9956</v>
      </c>
      <c r="I1052" s="49" t="s">
        <v>9957</v>
      </c>
      <c r="J1052" s="50" t="s">
        <v>9958</v>
      </c>
      <c r="K1052" s="51" t="s">
        <v>9959</v>
      </c>
      <c r="L1052" s="51" t="s">
        <v>9960</v>
      </c>
      <c r="M1052" s="51" t="s">
        <v>9961</v>
      </c>
      <c r="N1052" s="51" t="s">
        <v>9962</v>
      </c>
      <c r="O1052" s="49" t="s">
        <v>9963</v>
      </c>
      <c r="P1052" s="50" t="s">
        <v>76</v>
      </c>
      <c r="Q1052" s="51" t="s">
        <v>77</v>
      </c>
      <c r="R1052" s="49" t="s">
        <v>77</v>
      </c>
      <c r="S1052" s="50" t="s">
        <v>77</v>
      </c>
      <c r="T1052" s="51" t="s">
        <v>76</v>
      </c>
      <c r="U1052" s="51" t="s">
        <v>77</v>
      </c>
      <c r="V1052" s="51" t="s">
        <v>77</v>
      </c>
      <c r="W1052" s="51" t="s">
        <v>76</v>
      </c>
      <c r="X1052" s="51" t="s">
        <v>77</v>
      </c>
      <c r="Y1052" s="51" t="s">
        <v>77</v>
      </c>
      <c r="Z1052" s="51" t="s">
        <v>77</v>
      </c>
      <c r="AA1052" s="51" t="s">
        <v>77</v>
      </c>
      <c r="AB1052" s="51" t="s">
        <v>77</v>
      </c>
      <c r="AC1052" s="51" t="s">
        <v>77</v>
      </c>
      <c r="AD1052" s="49" t="s">
        <v>77</v>
      </c>
      <c r="AE1052" s="50" t="s">
        <v>77</v>
      </c>
      <c r="AF1052" s="51" t="s">
        <v>77</v>
      </c>
      <c r="AG1052" s="51" t="s">
        <v>77</v>
      </c>
      <c r="AH1052" s="51" t="s">
        <v>77</v>
      </c>
      <c r="AI1052" s="51" t="s">
        <v>76</v>
      </c>
      <c r="AJ1052" s="51" t="s">
        <v>77</v>
      </c>
      <c r="AK1052" s="51" t="s">
        <v>77</v>
      </c>
      <c r="AL1052" s="51" t="s">
        <v>77</v>
      </c>
      <c r="AM1052" s="51" t="s">
        <v>77</v>
      </c>
      <c r="AN1052" s="51" t="s">
        <v>77</v>
      </c>
      <c r="AO1052" s="51" t="s">
        <v>77</v>
      </c>
      <c r="AP1052" s="51" t="s">
        <v>77</v>
      </c>
      <c r="AQ1052" s="51" t="s">
        <v>77</v>
      </c>
      <c r="AR1052" s="51" t="s">
        <v>77</v>
      </c>
      <c r="AS1052" s="51" t="s">
        <v>77</v>
      </c>
      <c r="AT1052" s="51" t="s">
        <v>77</v>
      </c>
      <c r="AU1052" s="51" t="s">
        <v>77</v>
      </c>
      <c r="AV1052" s="51" t="s">
        <v>77</v>
      </c>
      <c r="AW1052" s="51" t="s">
        <v>77</v>
      </c>
      <c r="AX1052" s="51" t="s">
        <v>77</v>
      </c>
      <c r="AY1052" s="51" t="s">
        <v>77</v>
      </c>
      <c r="AZ1052" s="51" t="s">
        <v>76</v>
      </c>
      <c r="BA1052" s="51" t="s">
        <v>77</v>
      </c>
      <c r="BB1052" s="51" t="s">
        <v>77</v>
      </c>
      <c r="BC1052" s="51" t="s">
        <v>77</v>
      </c>
      <c r="BD1052" s="51" t="s">
        <v>77</v>
      </c>
      <c r="BE1052" s="49" t="s">
        <v>77</v>
      </c>
      <c r="BF1052" s="52">
        <v>0</v>
      </c>
      <c r="BG1052" s="53">
        <v>0</v>
      </c>
      <c r="BH1052" s="53">
        <v>0</v>
      </c>
      <c r="BI1052" s="53">
        <v>0</v>
      </c>
      <c r="BJ1052" s="53">
        <v>0</v>
      </c>
      <c r="BK1052" s="53">
        <v>0</v>
      </c>
      <c r="BL1052" s="53">
        <v>0</v>
      </c>
      <c r="BM1052" s="54">
        <f t="shared" si="16"/>
        <v>0</v>
      </c>
      <c r="BO1052" t="str">
        <f>VLOOKUP(A1052,Startups!$A$3:$B$1596, 2,FALSE)</f>
        <v>Early Stage</v>
      </c>
    </row>
    <row r="1053" spans="1:67" s="55" customFormat="1" ht="135" customHeight="1" x14ac:dyDescent="0.2">
      <c r="A1053" s="50" t="s">
        <v>9976</v>
      </c>
      <c r="B1053" s="51" t="s">
        <v>9977</v>
      </c>
      <c r="C1053" s="51" t="s">
        <v>1027</v>
      </c>
      <c r="D1053" s="51" t="s">
        <v>1028</v>
      </c>
      <c r="E1053" s="51">
        <v>2015</v>
      </c>
      <c r="F1053" s="51" t="s">
        <v>547</v>
      </c>
      <c r="G1053" s="51" t="s">
        <v>68</v>
      </c>
      <c r="H1053" s="51" t="s">
        <v>9978</v>
      </c>
      <c r="I1053" s="49" t="s">
        <v>9979</v>
      </c>
      <c r="J1053" s="50" t="s">
        <v>9980</v>
      </c>
      <c r="K1053" s="51" t="s">
        <v>9981</v>
      </c>
      <c r="L1053" s="51" t="s">
        <v>9982</v>
      </c>
      <c r="M1053" s="51" t="s">
        <v>9983</v>
      </c>
      <c r="N1053" s="51" t="s">
        <v>9984</v>
      </c>
      <c r="O1053" s="49" t="s">
        <v>9985</v>
      </c>
      <c r="P1053" s="50" t="s">
        <v>76</v>
      </c>
      <c r="Q1053" s="51" t="s">
        <v>76</v>
      </c>
      <c r="R1053" s="49" t="s">
        <v>77</v>
      </c>
      <c r="S1053" s="50" t="s">
        <v>77</v>
      </c>
      <c r="T1053" s="51" t="s">
        <v>76</v>
      </c>
      <c r="U1053" s="51" t="s">
        <v>77</v>
      </c>
      <c r="V1053" s="51" t="s">
        <v>77</v>
      </c>
      <c r="W1053" s="51" t="s">
        <v>77</v>
      </c>
      <c r="X1053" s="51" t="s">
        <v>77</v>
      </c>
      <c r="Y1053" s="51" t="s">
        <v>77</v>
      </c>
      <c r="Z1053" s="51" t="s">
        <v>77</v>
      </c>
      <c r="AA1053" s="51" t="s">
        <v>77</v>
      </c>
      <c r="AB1053" s="51" t="s">
        <v>77</v>
      </c>
      <c r="AC1053" s="51" t="s">
        <v>76</v>
      </c>
      <c r="AD1053" s="49" t="s">
        <v>76</v>
      </c>
      <c r="AE1053" s="50" t="s">
        <v>76</v>
      </c>
      <c r="AF1053" s="51" t="s">
        <v>77</v>
      </c>
      <c r="AG1053" s="51" t="s">
        <v>77</v>
      </c>
      <c r="AH1053" s="51" t="s">
        <v>77</v>
      </c>
      <c r="AI1053" s="51" t="s">
        <v>77</v>
      </c>
      <c r="AJ1053" s="51" t="s">
        <v>77</v>
      </c>
      <c r="AK1053" s="51" t="s">
        <v>77</v>
      </c>
      <c r="AL1053" s="51" t="s">
        <v>77</v>
      </c>
      <c r="AM1053" s="51" t="s">
        <v>77</v>
      </c>
      <c r="AN1053" s="51" t="s">
        <v>77</v>
      </c>
      <c r="AO1053" s="51" t="s">
        <v>77</v>
      </c>
      <c r="AP1053" s="51" t="s">
        <v>77</v>
      </c>
      <c r="AQ1053" s="51" t="s">
        <v>77</v>
      </c>
      <c r="AR1053" s="51" t="s">
        <v>77</v>
      </c>
      <c r="AS1053" s="51" t="s">
        <v>77</v>
      </c>
      <c r="AT1053" s="51" t="s">
        <v>77</v>
      </c>
      <c r="AU1053" s="51" t="s">
        <v>77</v>
      </c>
      <c r="AV1053" s="51" t="s">
        <v>77</v>
      </c>
      <c r="AW1053" s="51" t="s">
        <v>76</v>
      </c>
      <c r="AX1053" s="51" t="s">
        <v>77</v>
      </c>
      <c r="AY1053" s="51" t="s">
        <v>77</v>
      </c>
      <c r="AZ1053" s="51" t="s">
        <v>77</v>
      </c>
      <c r="BA1053" s="51" t="s">
        <v>77</v>
      </c>
      <c r="BB1053" s="51" t="s">
        <v>77</v>
      </c>
      <c r="BC1053" s="51" t="s">
        <v>77</v>
      </c>
      <c r="BD1053" s="51" t="s">
        <v>77</v>
      </c>
      <c r="BE1053" s="49" t="s">
        <v>77</v>
      </c>
      <c r="BF1053" s="52">
        <v>0</v>
      </c>
      <c r="BG1053" s="53">
        <v>0</v>
      </c>
      <c r="BH1053" s="53">
        <v>0</v>
      </c>
      <c r="BI1053" s="53">
        <v>0</v>
      </c>
      <c r="BJ1053" s="53">
        <v>0</v>
      </c>
      <c r="BK1053" s="53">
        <v>0</v>
      </c>
      <c r="BL1053" s="53">
        <v>0</v>
      </c>
      <c r="BM1053" s="54">
        <f t="shared" si="16"/>
        <v>0</v>
      </c>
      <c r="BO1053" t="str">
        <f>VLOOKUP(A1053,Startups!$A$3:$B$1596, 2,FALSE)</f>
        <v>Early Stage</v>
      </c>
    </row>
    <row r="1054" spans="1:67" s="55" customFormat="1" ht="135" customHeight="1" x14ac:dyDescent="0.2">
      <c r="A1054" s="50" t="s">
        <v>9986</v>
      </c>
      <c r="B1054" s="51" t="s">
        <v>9987</v>
      </c>
      <c r="C1054" s="51" t="s">
        <v>9988</v>
      </c>
      <c r="D1054" s="51" t="s">
        <v>9989</v>
      </c>
      <c r="E1054" s="51">
        <v>2013</v>
      </c>
      <c r="F1054" s="51" t="s">
        <v>592</v>
      </c>
      <c r="G1054" s="51" t="s">
        <v>68</v>
      </c>
      <c r="H1054" s="51" t="s">
        <v>9990</v>
      </c>
      <c r="I1054" s="49" t="s">
        <v>9991</v>
      </c>
      <c r="J1054" s="50" t="s">
        <v>9992</v>
      </c>
      <c r="K1054" s="51" t="s">
        <v>9993</v>
      </c>
      <c r="L1054" s="51" t="s">
        <v>9994</v>
      </c>
      <c r="M1054" s="51" t="s">
        <v>9995</v>
      </c>
      <c r="N1054" s="51" t="s">
        <v>9996</v>
      </c>
      <c r="O1054" s="49" t="s">
        <v>9997</v>
      </c>
      <c r="P1054" s="50" t="s">
        <v>76</v>
      </c>
      <c r="Q1054" s="51" t="s">
        <v>77</v>
      </c>
      <c r="R1054" s="49" t="s">
        <v>77</v>
      </c>
      <c r="S1054" s="50" t="s">
        <v>77</v>
      </c>
      <c r="T1054" s="51" t="s">
        <v>77</v>
      </c>
      <c r="U1054" s="51" t="s">
        <v>76</v>
      </c>
      <c r="V1054" s="51" t="s">
        <v>77</v>
      </c>
      <c r="W1054" s="51" t="s">
        <v>76</v>
      </c>
      <c r="X1054" s="51" t="s">
        <v>77</v>
      </c>
      <c r="Y1054" s="51" t="s">
        <v>77</v>
      </c>
      <c r="Z1054" s="51" t="s">
        <v>77</v>
      </c>
      <c r="AA1054" s="51" t="s">
        <v>77</v>
      </c>
      <c r="AB1054" s="51" t="s">
        <v>77</v>
      </c>
      <c r="AC1054" s="51" t="s">
        <v>76</v>
      </c>
      <c r="AD1054" s="49" t="s">
        <v>77</v>
      </c>
      <c r="AE1054" s="50" t="s">
        <v>77</v>
      </c>
      <c r="AF1054" s="51" t="s">
        <v>77</v>
      </c>
      <c r="AG1054" s="51" t="s">
        <v>77</v>
      </c>
      <c r="AH1054" s="51" t="s">
        <v>77</v>
      </c>
      <c r="AI1054" s="51" t="s">
        <v>76</v>
      </c>
      <c r="AJ1054" s="51" t="s">
        <v>77</v>
      </c>
      <c r="AK1054" s="51" t="s">
        <v>77</v>
      </c>
      <c r="AL1054" s="51" t="s">
        <v>76</v>
      </c>
      <c r="AM1054" s="51" t="s">
        <v>77</v>
      </c>
      <c r="AN1054" s="51" t="s">
        <v>77</v>
      </c>
      <c r="AO1054" s="51" t="s">
        <v>77</v>
      </c>
      <c r="AP1054" s="51" t="s">
        <v>77</v>
      </c>
      <c r="AQ1054" s="51" t="s">
        <v>77</v>
      </c>
      <c r="AR1054" s="51" t="s">
        <v>77</v>
      </c>
      <c r="AS1054" s="51" t="s">
        <v>77</v>
      </c>
      <c r="AT1054" s="51" t="s">
        <v>77</v>
      </c>
      <c r="AU1054" s="51" t="s">
        <v>77</v>
      </c>
      <c r="AV1054" s="51" t="s">
        <v>77</v>
      </c>
      <c r="AW1054" s="51" t="s">
        <v>77</v>
      </c>
      <c r="AX1054" s="51" t="s">
        <v>77</v>
      </c>
      <c r="AY1054" s="51" t="s">
        <v>77</v>
      </c>
      <c r="AZ1054" s="51" t="s">
        <v>77</v>
      </c>
      <c r="BA1054" s="51" t="s">
        <v>77</v>
      </c>
      <c r="BB1054" s="51" t="s">
        <v>77</v>
      </c>
      <c r="BC1054" s="51" t="s">
        <v>77</v>
      </c>
      <c r="BD1054" s="51" t="s">
        <v>77</v>
      </c>
      <c r="BE1054" s="49" t="s">
        <v>77</v>
      </c>
      <c r="BF1054" s="52">
        <v>0</v>
      </c>
      <c r="BG1054" s="53">
        <v>0</v>
      </c>
      <c r="BH1054" s="53">
        <v>0</v>
      </c>
      <c r="BI1054" s="53">
        <v>0</v>
      </c>
      <c r="BJ1054" s="53">
        <v>0</v>
      </c>
      <c r="BK1054" s="53">
        <v>0</v>
      </c>
      <c r="BL1054" s="53">
        <v>0</v>
      </c>
      <c r="BM1054" s="54">
        <f t="shared" si="16"/>
        <v>0</v>
      </c>
      <c r="BO1054" t="str">
        <f>VLOOKUP(A1054,Startups!$A$3:$B$1596, 2,FALSE)</f>
        <v>Early Stage</v>
      </c>
    </row>
    <row r="1055" spans="1:67" s="55" customFormat="1" ht="135" customHeight="1" x14ac:dyDescent="0.2">
      <c r="A1055" s="50" t="s">
        <v>9998</v>
      </c>
      <c r="B1055" s="51" t="s">
        <v>9999</v>
      </c>
      <c r="C1055" s="51" t="s">
        <v>648</v>
      </c>
      <c r="D1055" s="51" t="s">
        <v>649</v>
      </c>
      <c r="E1055" s="51">
        <v>2015</v>
      </c>
      <c r="F1055" s="51" t="s">
        <v>10000</v>
      </c>
      <c r="G1055" s="51" t="s">
        <v>68</v>
      </c>
      <c r="H1055" s="51" t="s">
        <v>10001</v>
      </c>
      <c r="I1055" s="49" t="s">
        <v>10002</v>
      </c>
      <c r="J1055" s="50" t="s">
        <v>10003</v>
      </c>
      <c r="K1055" s="51" t="s">
        <v>10004</v>
      </c>
      <c r="L1055" s="51" t="s">
        <v>10005</v>
      </c>
      <c r="M1055" s="51" t="s">
        <v>10006</v>
      </c>
      <c r="N1055" s="51" t="s">
        <v>10007</v>
      </c>
      <c r="O1055" s="49" t="s">
        <v>10008</v>
      </c>
      <c r="P1055" s="50" t="s">
        <v>76</v>
      </c>
      <c r="Q1055" s="51" t="s">
        <v>76</v>
      </c>
      <c r="R1055" s="49" t="s">
        <v>77</v>
      </c>
      <c r="S1055" s="50" t="s">
        <v>77</v>
      </c>
      <c r="T1055" s="51" t="s">
        <v>77</v>
      </c>
      <c r="U1055" s="51" t="s">
        <v>76</v>
      </c>
      <c r="V1055" s="51" t="s">
        <v>77</v>
      </c>
      <c r="W1055" s="51" t="s">
        <v>77</v>
      </c>
      <c r="X1055" s="51" t="s">
        <v>77</v>
      </c>
      <c r="Y1055" s="51" t="s">
        <v>77</v>
      </c>
      <c r="Z1055" s="51" t="s">
        <v>77</v>
      </c>
      <c r="AA1055" s="51" t="s">
        <v>77</v>
      </c>
      <c r="AB1055" s="51" t="s">
        <v>76</v>
      </c>
      <c r="AC1055" s="51" t="s">
        <v>76</v>
      </c>
      <c r="AD1055" s="49" t="s">
        <v>77</v>
      </c>
      <c r="AE1055" s="50" t="s">
        <v>77</v>
      </c>
      <c r="AF1055" s="51" t="s">
        <v>77</v>
      </c>
      <c r="AG1055" s="51" t="s">
        <v>77</v>
      </c>
      <c r="AH1055" s="51" t="s">
        <v>77</v>
      </c>
      <c r="AI1055" s="51" t="s">
        <v>77</v>
      </c>
      <c r="AJ1055" s="51" t="s">
        <v>77</v>
      </c>
      <c r="AK1055" s="51" t="s">
        <v>77</v>
      </c>
      <c r="AL1055" s="51" t="s">
        <v>77</v>
      </c>
      <c r="AM1055" s="51" t="s">
        <v>77</v>
      </c>
      <c r="AN1055" s="51" t="s">
        <v>77</v>
      </c>
      <c r="AO1055" s="51" t="s">
        <v>77</v>
      </c>
      <c r="AP1055" s="51" t="s">
        <v>76</v>
      </c>
      <c r="AQ1055" s="51" t="s">
        <v>77</v>
      </c>
      <c r="AR1055" s="51" t="s">
        <v>77</v>
      </c>
      <c r="AS1055" s="51" t="s">
        <v>77</v>
      </c>
      <c r="AT1055" s="51" t="s">
        <v>77</v>
      </c>
      <c r="AU1055" s="51" t="s">
        <v>77</v>
      </c>
      <c r="AV1055" s="51" t="s">
        <v>77</v>
      </c>
      <c r="AW1055" s="51" t="s">
        <v>77</v>
      </c>
      <c r="AX1055" s="51" t="s">
        <v>77</v>
      </c>
      <c r="AY1055" s="51" t="s">
        <v>77</v>
      </c>
      <c r="AZ1055" s="51" t="s">
        <v>76</v>
      </c>
      <c r="BA1055" s="51" t="s">
        <v>77</v>
      </c>
      <c r="BB1055" s="51" t="s">
        <v>77</v>
      </c>
      <c r="BC1055" s="51" t="s">
        <v>77</v>
      </c>
      <c r="BD1055" s="51" t="s">
        <v>77</v>
      </c>
      <c r="BE1055" s="49" t="s">
        <v>77</v>
      </c>
      <c r="BF1055" s="52">
        <v>0</v>
      </c>
      <c r="BG1055" s="53">
        <v>0</v>
      </c>
      <c r="BH1055" s="53">
        <v>0</v>
      </c>
      <c r="BI1055" s="53">
        <v>0</v>
      </c>
      <c r="BJ1055" s="53">
        <v>0</v>
      </c>
      <c r="BK1055" s="53">
        <v>0</v>
      </c>
      <c r="BL1055" s="53">
        <v>0</v>
      </c>
      <c r="BM1055" s="54">
        <f t="shared" si="16"/>
        <v>0</v>
      </c>
      <c r="BO1055" t="str">
        <f>VLOOKUP(A1055,Startups!$A$3:$B$1596, 2,FALSE)</f>
        <v>Early Stage</v>
      </c>
    </row>
    <row r="1056" spans="1:67" s="55" customFormat="1" ht="135" customHeight="1" x14ac:dyDescent="0.2">
      <c r="A1056" s="50" t="s">
        <v>10009</v>
      </c>
      <c r="B1056" s="51" t="s">
        <v>10010</v>
      </c>
      <c r="C1056" s="51" t="s">
        <v>335</v>
      </c>
      <c r="D1056" s="51" t="s">
        <v>336</v>
      </c>
      <c r="E1056" s="51">
        <v>2015</v>
      </c>
      <c r="F1056" s="51" t="s">
        <v>734</v>
      </c>
      <c r="G1056" s="51" t="s">
        <v>155</v>
      </c>
      <c r="H1056" s="51" t="s">
        <v>10011</v>
      </c>
      <c r="I1056" s="49" t="s">
        <v>10012</v>
      </c>
      <c r="J1056" s="50" t="s">
        <v>10013</v>
      </c>
      <c r="K1056" s="51" t="s">
        <v>10014</v>
      </c>
      <c r="L1056" s="51" t="s">
        <v>10015</v>
      </c>
      <c r="M1056" s="51" t="s">
        <v>10016</v>
      </c>
      <c r="N1056" s="51" t="s">
        <v>10017</v>
      </c>
      <c r="O1056" s="49" t="s">
        <v>10018</v>
      </c>
      <c r="P1056" s="50" t="s">
        <v>77</v>
      </c>
      <c r="Q1056" s="51" t="s">
        <v>76</v>
      </c>
      <c r="R1056" s="49" t="s">
        <v>77</v>
      </c>
      <c r="S1056" s="50" t="s">
        <v>77</v>
      </c>
      <c r="T1056" s="51" t="s">
        <v>77</v>
      </c>
      <c r="U1056" s="51" t="s">
        <v>77</v>
      </c>
      <c r="V1056" s="51" t="s">
        <v>77</v>
      </c>
      <c r="W1056" s="51" t="s">
        <v>77</v>
      </c>
      <c r="X1056" s="51" t="s">
        <v>77</v>
      </c>
      <c r="Y1056" s="51" t="s">
        <v>76</v>
      </c>
      <c r="Z1056" s="51" t="s">
        <v>77</v>
      </c>
      <c r="AA1056" s="51" t="s">
        <v>76</v>
      </c>
      <c r="AB1056" s="51" t="s">
        <v>77</v>
      </c>
      <c r="AC1056" s="51" t="s">
        <v>77</v>
      </c>
      <c r="AD1056" s="49" t="s">
        <v>76</v>
      </c>
      <c r="AE1056" s="50" t="s">
        <v>77</v>
      </c>
      <c r="AF1056" s="51" t="s">
        <v>77</v>
      </c>
      <c r="AG1056" s="51" t="s">
        <v>77</v>
      </c>
      <c r="AH1056" s="51" t="s">
        <v>77</v>
      </c>
      <c r="AI1056" s="51" t="s">
        <v>77</v>
      </c>
      <c r="AJ1056" s="51" t="s">
        <v>77</v>
      </c>
      <c r="AK1056" s="51" t="s">
        <v>77</v>
      </c>
      <c r="AL1056" s="51" t="s">
        <v>77</v>
      </c>
      <c r="AM1056" s="51" t="s">
        <v>77</v>
      </c>
      <c r="AN1056" s="51" t="s">
        <v>77</v>
      </c>
      <c r="AO1056" s="51" t="s">
        <v>77</v>
      </c>
      <c r="AP1056" s="51" t="s">
        <v>77</v>
      </c>
      <c r="AQ1056" s="51" t="s">
        <v>77</v>
      </c>
      <c r="AR1056" s="51" t="s">
        <v>76</v>
      </c>
      <c r="AS1056" s="51" t="s">
        <v>77</v>
      </c>
      <c r="AT1056" s="51" t="s">
        <v>77</v>
      </c>
      <c r="AU1056" s="51" t="s">
        <v>77</v>
      </c>
      <c r="AV1056" s="51" t="s">
        <v>77</v>
      </c>
      <c r="AW1056" s="51" t="s">
        <v>76</v>
      </c>
      <c r="AX1056" s="51" t="s">
        <v>77</v>
      </c>
      <c r="AY1056" s="51" t="s">
        <v>77</v>
      </c>
      <c r="AZ1056" s="51" t="s">
        <v>77</v>
      </c>
      <c r="BA1056" s="51" t="s">
        <v>77</v>
      </c>
      <c r="BB1056" s="51" t="s">
        <v>77</v>
      </c>
      <c r="BC1056" s="51" t="s">
        <v>77</v>
      </c>
      <c r="BD1056" s="51" t="s">
        <v>77</v>
      </c>
      <c r="BE1056" s="49" t="s">
        <v>77</v>
      </c>
      <c r="BF1056" s="52">
        <v>0</v>
      </c>
      <c r="BG1056" s="53">
        <v>0</v>
      </c>
      <c r="BH1056" s="53">
        <v>0</v>
      </c>
      <c r="BI1056" s="53">
        <v>0</v>
      </c>
      <c r="BJ1056" s="53">
        <v>0</v>
      </c>
      <c r="BK1056" s="53">
        <v>0</v>
      </c>
      <c r="BL1056" s="53">
        <v>0</v>
      </c>
      <c r="BM1056" s="54">
        <f t="shared" si="16"/>
        <v>0</v>
      </c>
      <c r="BO1056" t="str">
        <f>VLOOKUP(A1056,Startups!$A$3:$B$1596, 2,FALSE)</f>
        <v>Early Stage</v>
      </c>
    </row>
    <row r="1057" spans="1:67" s="55" customFormat="1" ht="135" customHeight="1" x14ac:dyDescent="0.2">
      <c r="A1057" s="50" t="s">
        <v>10019</v>
      </c>
      <c r="B1057" s="51" t="s">
        <v>10020</v>
      </c>
      <c r="C1057" s="51" t="s">
        <v>233</v>
      </c>
      <c r="D1057" s="51" t="s">
        <v>10021</v>
      </c>
      <c r="E1057" s="51">
        <v>2015</v>
      </c>
      <c r="F1057" s="51" t="s">
        <v>9387</v>
      </c>
      <c r="G1057" s="51" t="s">
        <v>68</v>
      </c>
      <c r="H1057" s="51" t="s">
        <v>10022</v>
      </c>
      <c r="I1057" s="49" t="s">
        <v>10023</v>
      </c>
      <c r="J1057" s="50" t="s">
        <v>10024</v>
      </c>
      <c r="K1057" s="51" t="s">
        <v>10025</v>
      </c>
      <c r="L1057" s="51" t="s">
        <v>10026</v>
      </c>
      <c r="M1057" s="51" t="s">
        <v>10027</v>
      </c>
      <c r="N1057" s="51" t="s">
        <v>10028</v>
      </c>
      <c r="O1057" s="49" t="s">
        <v>10029</v>
      </c>
      <c r="P1057" s="50" t="s">
        <v>76</v>
      </c>
      <c r="Q1057" s="51" t="s">
        <v>77</v>
      </c>
      <c r="R1057" s="49" t="s">
        <v>77</v>
      </c>
      <c r="S1057" s="50" t="s">
        <v>77</v>
      </c>
      <c r="T1057" s="51" t="s">
        <v>77</v>
      </c>
      <c r="U1057" s="51" t="s">
        <v>77</v>
      </c>
      <c r="V1057" s="51" t="s">
        <v>77</v>
      </c>
      <c r="W1057" s="51" t="s">
        <v>77</v>
      </c>
      <c r="X1057" s="51" t="s">
        <v>76</v>
      </c>
      <c r="Y1057" s="51" t="s">
        <v>76</v>
      </c>
      <c r="Z1057" s="51" t="s">
        <v>77</v>
      </c>
      <c r="AA1057" s="51" t="s">
        <v>76</v>
      </c>
      <c r="AB1057" s="51" t="s">
        <v>77</v>
      </c>
      <c r="AC1057" s="51" t="s">
        <v>77</v>
      </c>
      <c r="AD1057" s="49" t="s">
        <v>77</v>
      </c>
      <c r="AE1057" s="50" t="s">
        <v>77</v>
      </c>
      <c r="AF1057" s="51" t="s">
        <v>77</v>
      </c>
      <c r="AG1057" s="51" t="s">
        <v>77</v>
      </c>
      <c r="AH1057" s="51" t="s">
        <v>77</v>
      </c>
      <c r="AI1057" s="51" t="s">
        <v>77</v>
      </c>
      <c r="AJ1057" s="51" t="s">
        <v>77</v>
      </c>
      <c r="AK1057" s="51" t="s">
        <v>77</v>
      </c>
      <c r="AL1057" s="51" t="s">
        <v>77</v>
      </c>
      <c r="AM1057" s="51" t="s">
        <v>77</v>
      </c>
      <c r="AN1057" s="51" t="s">
        <v>77</v>
      </c>
      <c r="AO1057" s="51" t="s">
        <v>76</v>
      </c>
      <c r="AP1057" s="51" t="s">
        <v>77</v>
      </c>
      <c r="AQ1057" s="51" t="s">
        <v>77</v>
      </c>
      <c r="AR1057" s="51" t="s">
        <v>77</v>
      </c>
      <c r="AS1057" s="51" t="s">
        <v>77</v>
      </c>
      <c r="AT1057" s="51" t="s">
        <v>77</v>
      </c>
      <c r="AU1057" s="51" t="s">
        <v>77</v>
      </c>
      <c r="AV1057" s="51" t="s">
        <v>77</v>
      </c>
      <c r="AW1057" s="51" t="s">
        <v>77</v>
      </c>
      <c r="AX1057" s="51" t="s">
        <v>77</v>
      </c>
      <c r="AY1057" s="51" t="s">
        <v>77</v>
      </c>
      <c r="AZ1057" s="51" t="s">
        <v>77</v>
      </c>
      <c r="BA1057" s="51" t="s">
        <v>77</v>
      </c>
      <c r="BB1057" s="51" t="s">
        <v>77</v>
      </c>
      <c r="BC1057" s="51" t="s">
        <v>77</v>
      </c>
      <c r="BD1057" s="51" t="s">
        <v>77</v>
      </c>
      <c r="BE1057" s="49" t="s">
        <v>76</v>
      </c>
      <c r="BF1057" s="52">
        <v>0</v>
      </c>
      <c r="BG1057" s="53">
        <v>0</v>
      </c>
      <c r="BH1057" s="53">
        <v>0</v>
      </c>
      <c r="BI1057" s="53">
        <v>0</v>
      </c>
      <c r="BJ1057" s="53">
        <v>0</v>
      </c>
      <c r="BK1057" s="53">
        <v>0</v>
      </c>
      <c r="BL1057" s="53">
        <v>0</v>
      </c>
      <c r="BM1057" s="54">
        <f t="shared" si="16"/>
        <v>0</v>
      </c>
      <c r="BO1057" t="str">
        <f>VLOOKUP(A1057,Startups!$A$3:$B$1596, 2,FALSE)</f>
        <v>Early Stage</v>
      </c>
    </row>
    <row r="1058" spans="1:67" s="55" customFormat="1" ht="135" customHeight="1" x14ac:dyDescent="0.2">
      <c r="A1058" s="50" t="s">
        <v>10030</v>
      </c>
      <c r="B1058" s="51" t="s">
        <v>10031</v>
      </c>
      <c r="C1058" s="51" t="s">
        <v>10032</v>
      </c>
      <c r="D1058" s="51" t="s">
        <v>10033</v>
      </c>
      <c r="E1058" s="51">
        <v>2015</v>
      </c>
      <c r="F1058" s="51" t="s">
        <v>592</v>
      </c>
      <c r="G1058" s="51" t="s">
        <v>68</v>
      </c>
      <c r="H1058" s="51" t="s">
        <v>10034</v>
      </c>
      <c r="I1058" s="49" t="s">
        <v>10035</v>
      </c>
      <c r="J1058" s="50" t="s">
        <v>10036</v>
      </c>
      <c r="K1058" s="51" t="s">
        <v>10037</v>
      </c>
      <c r="L1058" s="51" t="s">
        <v>10038</v>
      </c>
      <c r="M1058" s="51" t="s">
        <v>10039</v>
      </c>
      <c r="N1058" s="51" t="s">
        <v>10040</v>
      </c>
      <c r="O1058" s="49" t="s">
        <v>10041</v>
      </c>
      <c r="P1058" s="50" t="s">
        <v>76</v>
      </c>
      <c r="Q1058" s="51" t="s">
        <v>77</v>
      </c>
      <c r="R1058" s="49" t="s">
        <v>77</v>
      </c>
      <c r="S1058" s="50" t="s">
        <v>77</v>
      </c>
      <c r="T1058" s="51" t="s">
        <v>77</v>
      </c>
      <c r="U1058" s="51" t="s">
        <v>77</v>
      </c>
      <c r="V1058" s="51" t="s">
        <v>77</v>
      </c>
      <c r="W1058" s="51" t="s">
        <v>77</v>
      </c>
      <c r="X1058" s="51" t="s">
        <v>77</v>
      </c>
      <c r="Y1058" s="51" t="s">
        <v>77</v>
      </c>
      <c r="Z1058" s="51" t="s">
        <v>77</v>
      </c>
      <c r="AA1058" s="51" t="s">
        <v>76</v>
      </c>
      <c r="AB1058" s="51" t="s">
        <v>77</v>
      </c>
      <c r="AC1058" s="51" t="s">
        <v>76</v>
      </c>
      <c r="AD1058" s="49" t="s">
        <v>76</v>
      </c>
      <c r="AE1058" s="50" t="s">
        <v>77</v>
      </c>
      <c r="AF1058" s="51" t="s">
        <v>77</v>
      </c>
      <c r="AG1058" s="51" t="s">
        <v>77</v>
      </c>
      <c r="AH1058" s="51" t="s">
        <v>77</v>
      </c>
      <c r="AI1058" s="51" t="s">
        <v>76</v>
      </c>
      <c r="AJ1058" s="51" t="s">
        <v>77</v>
      </c>
      <c r="AK1058" s="51" t="s">
        <v>77</v>
      </c>
      <c r="AL1058" s="51" t="s">
        <v>76</v>
      </c>
      <c r="AM1058" s="51" t="s">
        <v>77</v>
      </c>
      <c r="AN1058" s="51" t="s">
        <v>77</v>
      </c>
      <c r="AO1058" s="51" t="s">
        <v>77</v>
      </c>
      <c r="AP1058" s="51" t="s">
        <v>77</v>
      </c>
      <c r="AQ1058" s="51" t="s">
        <v>77</v>
      </c>
      <c r="AR1058" s="51" t="s">
        <v>77</v>
      </c>
      <c r="AS1058" s="51" t="s">
        <v>77</v>
      </c>
      <c r="AT1058" s="51" t="s">
        <v>77</v>
      </c>
      <c r="AU1058" s="51" t="s">
        <v>77</v>
      </c>
      <c r="AV1058" s="51" t="s">
        <v>77</v>
      </c>
      <c r="AW1058" s="51" t="s">
        <v>77</v>
      </c>
      <c r="AX1058" s="51" t="s">
        <v>77</v>
      </c>
      <c r="AY1058" s="51" t="s">
        <v>77</v>
      </c>
      <c r="AZ1058" s="51" t="s">
        <v>77</v>
      </c>
      <c r="BA1058" s="51" t="s">
        <v>77</v>
      </c>
      <c r="BB1058" s="51" t="s">
        <v>77</v>
      </c>
      <c r="BC1058" s="51" t="s">
        <v>77</v>
      </c>
      <c r="BD1058" s="51" t="s">
        <v>77</v>
      </c>
      <c r="BE1058" s="49" t="s">
        <v>77</v>
      </c>
      <c r="BF1058" s="52">
        <v>0</v>
      </c>
      <c r="BG1058" s="53">
        <v>0</v>
      </c>
      <c r="BH1058" s="53">
        <v>0</v>
      </c>
      <c r="BI1058" s="53">
        <v>0</v>
      </c>
      <c r="BJ1058" s="53">
        <v>0</v>
      </c>
      <c r="BK1058" s="53">
        <v>0</v>
      </c>
      <c r="BL1058" s="53">
        <v>0</v>
      </c>
      <c r="BM1058" s="54">
        <f t="shared" si="16"/>
        <v>0</v>
      </c>
      <c r="BO1058" t="str">
        <f>VLOOKUP(A1058,Startups!$A$3:$B$1596, 2,FALSE)</f>
        <v>Early Stage</v>
      </c>
    </row>
    <row r="1059" spans="1:67" s="55" customFormat="1" ht="135" customHeight="1" x14ac:dyDescent="0.2">
      <c r="A1059" s="50" t="s">
        <v>10042</v>
      </c>
      <c r="B1059" s="51" t="s">
        <v>10043</v>
      </c>
      <c r="C1059" s="51" t="s">
        <v>1027</v>
      </c>
      <c r="D1059" s="51" t="s">
        <v>10044</v>
      </c>
      <c r="E1059" s="51">
        <v>1985</v>
      </c>
      <c r="F1059" s="51" t="s">
        <v>10045</v>
      </c>
      <c r="G1059" s="51" t="s">
        <v>68</v>
      </c>
      <c r="H1059" s="51" t="s">
        <v>10046</v>
      </c>
      <c r="I1059" s="49" t="s">
        <v>10047</v>
      </c>
      <c r="J1059" s="50" t="s">
        <v>10048</v>
      </c>
      <c r="K1059" s="51" t="s">
        <v>10049</v>
      </c>
      <c r="L1059" s="51" t="s">
        <v>10050</v>
      </c>
      <c r="M1059" s="51" t="s">
        <v>10051</v>
      </c>
      <c r="N1059" s="51" t="s">
        <v>10052</v>
      </c>
      <c r="O1059" s="49" t="s">
        <v>10053</v>
      </c>
      <c r="P1059" s="50" t="s">
        <v>76</v>
      </c>
      <c r="Q1059" s="51" t="s">
        <v>76</v>
      </c>
      <c r="R1059" s="49" t="s">
        <v>77</v>
      </c>
      <c r="S1059" s="50" t="s">
        <v>76</v>
      </c>
      <c r="T1059" s="51" t="s">
        <v>77</v>
      </c>
      <c r="U1059" s="51" t="s">
        <v>77</v>
      </c>
      <c r="V1059" s="51" t="s">
        <v>77</v>
      </c>
      <c r="W1059" s="51" t="s">
        <v>77</v>
      </c>
      <c r="X1059" s="51" t="s">
        <v>76</v>
      </c>
      <c r="Y1059" s="51" t="s">
        <v>77</v>
      </c>
      <c r="Z1059" s="51" t="s">
        <v>77</v>
      </c>
      <c r="AA1059" s="51" t="s">
        <v>77</v>
      </c>
      <c r="AB1059" s="51" t="s">
        <v>76</v>
      </c>
      <c r="AC1059" s="51" t="s">
        <v>77</v>
      </c>
      <c r="AD1059" s="49" t="s">
        <v>77</v>
      </c>
      <c r="AE1059" s="50" t="s">
        <v>77</v>
      </c>
      <c r="AF1059" s="51" t="s">
        <v>77</v>
      </c>
      <c r="AG1059" s="51" t="s">
        <v>77</v>
      </c>
      <c r="AH1059" s="51" t="s">
        <v>77</v>
      </c>
      <c r="AI1059" s="51" t="s">
        <v>77</v>
      </c>
      <c r="AJ1059" s="51" t="s">
        <v>77</v>
      </c>
      <c r="AK1059" s="51" t="s">
        <v>77</v>
      </c>
      <c r="AL1059" s="51" t="s">
        <v>77</v>
      </c>
      <c r="AM1059" s="51" t="s">
        <v>77</v>
      </c>
      <c r="AN1059" s="51" t="s">
        <v>76</v>
      </c>
      <c r="AO1059" s="51" t="s">
        <v>77</v>
      </c>
      <c r="AP1059" s="51" t="s">
        <v>77</v>
      </c>
      <c r="AQ1059" s="51" t="s">
        <v>77</v>
      </c>
      <c r="AR1059" s="51" t="s">
        <v>77</v>
      </c>
      <c r="AS1059" s="51" t="s">
        <v>77</v>
      </c>
      <c r="AT1059" s="51" t="s">
        <v>77</v>
      </c>
      <c r="AU1059" s="51" t="s">
        <v>77</v>
      </c>
      <c r="AV1059" s="51" t="s">
        <v>77</v>
      </c>
      <c r="AW1059" s="51" t="s">
        <v>77</v>
      </c>
      <c r="AX1059" s="51" t="s">
        <v>77</v>
      </c>
      <c r="AY1059" s="51" t="s">
        <v>77</v>
      </c>
      <c r="AZ1059" s="51" t="s">
        <v>77</v>
      </c>
      <c r="BA1059" s="51" t="s">
        <v>77</v>
      </c>
      <c r="BB1059" s="51" t="s">
        <v>76</v>
      </c>
      <c r="BC1059" s="51" t="s">
        <v>77</v>
      </c>
      <c r="BD1059" s="51" t="s">
        <v>77</v>
      </c>
      <c r="BE1059" s="49" t="s">
        <v>77</v>
      </c>
      <c r="BF1059" s="52">
        <v>0</v>
      </c>
      <c r="BG1059" s="53">
        <v>0</v>
      </c>
      <c r="BH1059" s="53">
        <v>0</v>
      </c>
      <c r="BI1059" s="53">
        <v>0</v>
      </c>
      <c r="BJ1059" s="53">
        <v>0</v>
      </c>
      <c r="BK1059" s="53">
        <v>0</v>
      </c>
      <c r="BL1059" s="53">
        <v>0</v>
      </c>
      <c r="BM1059" s="54">
        <f t="shared" si="16"/>
        <v>0</v>
      </c>
      <c r="BO1059" t="str">
        <f>VLOOKUP(A1059,Startups!$A$3:$B$1596, 2,FALSE)</f>
        <v>Early Stage</v>
      </c>
    </row>
    <row r="1060" spans="1:67" s="55" customFormat="1" ht="135" customHeight="1" x14ac:dyDescent="0.2">
      <c r="A1060" s="50" t="s">
        <v>10054</v>
      </c>
      <c r="B1060" s="51" t="s">
        <v>10055</v>
      </c>
      <c r="C1060" s="51" t="s">
        <v>8477</v>
      </c>
      <c r="D1060" s="51" t="s">
        <v>10056</v>
      </c>
      <c r="E1060" s="51">
        <v>2015</v>
      </c>
      <c r="F1060" s="51" t="s">
        <v>10057</v>
      </c>
      <c r="G1060" s="51" t="s">
        <v>94</v>
      </c>
      <c r="H1060" s="51" t="s">
        <v>10058</v>
      </c>
      <c r="I1060" s="49" t="s">
        <v>10059</v>
      </c>
      <c r="J1060" s="50" t="s">
        <v>10060</v>
      </c>
      <c r="K1060" s="51" t="s">
        <v>10061</v>
      </c>
      <c r="L1060" s="51" t="s">
        <v>10062</v>
      </c>
      <c r="M1060" s="51" t="s">
        <v>10063</v>
      </c>
      <c r="N1060" s="51" t="s">
        <v>10064</v>
      </c>
      <c r="O1060" s="49" t="s">
        <v>10065</v>
      </c>
      <c r="P1060" s="50" t="s">
        <v>76</v>
      </c>
      <c r="Q1060" s="51" t="s">
        <v>76</v>
      </c>
      <c r="R1060" s="49" t="s">
        <v>77</v>
      </c>
      <c r="S1060" s="50" t="s">
        <v>77</v>
      </c>
      <c r="T1060" s="51" t="s">
        <v>77</v>
      </c>
      <c r="U1060" s="51" t="s">
        <v>76</v>
      </c>
      <c r="V1060" s="51" t="s">
        <v>77</v>
      </c>
      <c r="W1060" s="51" t="s">
        <v>77</v>
      </c>
      <c r="X1060" s="51" t="s">
        <v>77</v>
      </c>
      <c r="Y1060" s="51" t="s">
        <v>77</v>
      </c>
      <c r="Z1060" s="51" t="s">
        <v>77</v>
      </c>
      <c r="AA1060" s="51" t="s">
        <v>76</v>
      </c>
      <c r="AB1060" s="51" t="s">
        <v>76</v>
      </c>
      <c r="AC1060" s="51" t="s">
        <v>77</v>
      </c>
      <c r="AD1060" s="49" t="s">
        <v>77</v>
      </c>
      <c r="AE1060" s="50" t="s">
        <v>77</v>
      </c>
      <c r="AF1060" s="51" t="s">
        <v>77</v>
      </c>
      <c r="AG1060" s="51" t="s">
        <v>77</v>
      </c>
      <c r="AH1060" s="51" t="s">
        <v>77</v>
      </c>
      <c r="AI1060" s="51" t="s">
        <v>77</v>
      </c>
      <c r="AJ1060" s="51" t="s">
        <v>77</v>
      </c>
      <c r="AK1060" s="51" t="s">
        <v>77</v>
      </c>
      <c r="AL1060" s="51" t="s">
        <v>76</v>
      </c>
      <c r="AM1060" s="51" t="s">
        <v>77</v>
      </c>
      <c r="AN1060" s="51" t="s">
        <v>77</v>
      </c>
      <c r="AO1060" s="51" t="s">
        <v>77</v>
      </c>
      <c r="AP1060" s="51" t="s">
        <v>77</v>
      </c>
      <c r="AQ1060" s="51" t="s">
        <v>77</v>
      </c>
      <c r="AR1060" s="51" t="s">
        <v>77</v>
      </c>
      <c r="AS1060" s="51" t="s">
        <v>77</v>
      </c>
      <c r="AT1060" s="51" t="s">
        <v>77</v>
      </c>
      <c r="AU1060" s="51" t="s">
        <v>77</v>
      </c>
      <c r="AV1060" s="51" t="s">
        <v>77</v>
      </c>
      <c r="AW1060" s="51" t="s">
        <v>77</v>
      </c>
      <c r="AX1060" s="51" t="s">
        <v>77</v>
      </c>
      <c r="AY1060" s="51" t="s">
        <v>77</v>
      </c>
      <c r="AZ1060" s="51" t="s">
        <v>77</v>
      </c>
      <c r="BA1060" s="51" t="s">
        <v>77</v>
      </c>
      <c r="BB1060" s="51" t="s">
        <v>77</v>
      </c>
      <c r="BC1060" s="51" t="s">
        <v>77</v>
      </c>
      <c r="BD1060" s="51" t="s">
        <v>77</v>
      </c>
      <c r="BE1060" s="49" t="s">
        <v>76</v>
      </c>
      <c r="BF1060" s="52">
        <v>0</v>
      </c>
      <c r="BG1060" s="53">
        <v>0</v>
      </c>
      <c r="BH1060" s="53">
        <v>0</v>
      </c>
      <c r="BI1060" s="53">
        <v>0</v>
      </c>
      <c r="BJ1060" s="53">
        <v>0</v>
      </c>
      <c r="BK1060" s="53">
        <v>0</v>
      </c>
      <c r="BL1060" s="53">
        <v>0</v>
      </c>
      <c r="BM1060" s="54">
        <f t="shared" si="16"/>
        <v>0</v>
      </c>
      <c r="BO1060" t="str">
        <f>VLOOKUP(A1060,Startups!$A$3:$B$1596, 2,FALSE)</f>
        <v>Impact</v>
      </c>
    </row>
    <row r="1061" spans="1:67" s="55" customFormat="1" ht="135" customHeight="1" x14ac:dyDescent="0.2">
      <c r="A1061" s="50" t="s">
        <v>10066</v>
      </c>
      <c r="B1061" s="51" t="s">
        <v>10067</v>
      </c>
      <c r="C1061" s="51" t="s">
        <v>66</v>
      </c>
      <c r="D1061" s="51" t="s">
        <v>1922</v>
      </c>
      <c r="E1061" s="51">
        <v>2015</v>
      </c>
      <c r="F1061" s="51" t="s">
        <v>246</v>
      </c>
      <c r="G1061" s="51" t="s">
        <v>155</v>
      </c>
      <c r="H1061" s="51" t="s">
        <v>10068</v>
      </c>
      <c r="I1061" s="49" t="s">
        <v>10069</v>
      </c>
      <c r="J1061" s="50" t="s">
        <v>10070</v>
      </c>
      <c r="K1061" s="51" t="s">
        <v>10071</v>
      </c>
      <c r="L1061" s="51" t="s">
        <v>10072</v>
      </c>
      <c r="M1061" s="51" t="s">
        <v>10073</v>
      </c>
      <c r="N1061" s="51" t="s">
        <v>10074</v>
      </c>
      <c r="O1061" s="49" t="s">
        <v>10075</v>
      </c>
      <c r="P1061" s="50" t="s">
        <v>76</v>
      </c>
      <c r="Q1061" s="51" t="s">
        <v>77</v>
      </c>
      <c r="R1061" s="49" t="s">
        <v>77</v>
      </c>
      <c r="S1061" s="50" t="s">
        <v>77</v>
      </c>
      <c r="T1061" s="51" t="s">
        <v>76</v>
      </c>
      <c r="U1061" s="51" t="s">
        <v>77</v>
      </c>
      <c r="V1061" s="51" t="s">
        <v>77</v>
      </c>
      <c r="W1061" s="51" t="s">
        <v>76</v>
      </c>
      <c r="X1061" s="51" t="s">
        <v>77</v>
      </c>
      <c r="Y1061" s="51" t="s">
        <v>77</v>
      </c>
      <c r="Z1061" s="51" t="s">
        <v>77</v>
      </c>
      <c r="AA1061" s="51" t="s">
        <v>77</v>
      </c>
      <c r="AB1061" s="51" t="s">
        <v>77</v>
      </c>
      <c r="AC1061" s="51" t="s">
        <v>77</v>
      </c>
      <c r="AD1061" s="49" t="s">
        <v>76</v>
      </c>
      <c r="AE1061" s="50" t="s">
        <v>76</v>
      </c>
      <c r="AF1061" s="51" t="s">
        <v>77</v>
      </c>
      <c r="AG1061" s="51" t="s">
        <v>77</v>
      </c>
      <c r="AH1061" s="51" t="s">
        <v>77</v>
      </c>
      <c r="AI1061" s="51" t="s">
        <v>77</v>
      </c>
      <c r="AJ1061" s="51" t="s">
        <v>77</v>
      </c>
      <c r="AK1061" s="51" t="s">
        <v>77</v>
      </c>
      <c r="AL1061" s="51" t="s">
        <v>77</v>
      </c>
      <c r="AM1061" s="51" t="s">
        <v>77</v>
      </c>
      <c r="AN1061" s="51" t="s">
        <v>77</v>
      </c>
      <c r="AO1061" s="51" t="s">
        <v>76</v>
      </c>
      <c r="AP1061" s="51" t="s">
        <v>77</v>
      </c>
      <c r="AQ1061" s="51" t="s">
        <v>77</v>
      </c>
      <c r="AR1061" s="51" t="s">
        <v>77</v>
      </c>
      <c r="AS1061" s="51" t="s">
        <v>77</v>
      </c>
      <c r="AT1061" s="51" t="s">
        <v>77</v>
      </c>
      <c r="AU1061" s="51" t="s">
        <v>77</v>
      </c>
      <c r="AV1061" s="51" t="s">
        <v>77</v>
      </c>
      <c r="AW1061" s="51" t="s">
        <v>77</v>
      </c>
      <c r="AX1061" s="51" t="s">
        <v>77</v>
      </c>
      <c r="AY1061" s="51" t="s">
        <v>77</v>
      </c>
      <c r="AZ1061" s="51" t="s">
        <v>77</v>
      </c>
      <c r="BA1061" s="51" t="s">
        <v>77</v>
      </c>
      <c r="BB1061" s="51" t="s">
        <v>77</v>
      </c>
      <c r="BC1061" s="51" t="s">
        <v>77</v>
      </c>
      <c r="BD1061" s="51" t="s">
        <v>77</v>
      </c>
      <c r="BE1061" s="49" t="s">
        <v>77</v>
      </c>
      <c r="BF1061" s="52">
        <v>0</v>
      </c>
      <c r="BG1061" s="53">
        <v>0</v>
      </c>
      <c r="BH1061" s="53">
        <v>0</v>
      </c>
      <c r="BI1061" s="53">
        <v>0</v>
      </c>
      <c r="BJ1061" s="53">
        <v>0</v>
      </c>
      <c r="BK1061" s="53">
        <v>0</v>
      </c>
      <c r="BL1061" s="53">
        <v>0</v>
      </c>
      <c r="BM1061" s="54">
        <f t="shared" si="16"/>
        <v>0</v>
      </c>
      <c r="BO1061" t="str">
        <f>VLOOKUP(A1061,Startups!$A$3:$B$1596, 2,FALSE)</f>
        <v>Early Stage</v>
      </c>
    </row>
    <row r="1062" spans="1:67" s="55" customFormat="1" ht="135" customHeight="1" x14ac:dyDescent="0.2">
      <c r="A1062" s="50" t="s">
        <v>10095</v>
      </c>
      <c r="B1062" s="51" t="s">
        <v>10096</v>
      </c>
      <c r="C1062" s="51" t="s">
        <v>128</v>
      </c>
      <c r="D1062" s="51" t="s">
        <v>10097</v>
      </c>
      <c r="E1062" s="51">
        <v>2015</v>
      </c>
      <c r="F1062" s="51" t="s">
        <v>42</v>
      </c>
      <c r="G1062" s="51" t="s">
        <v>94</v>
      </c>
      <c r="H1062" s="51" t="s">
        <v>10098</v>
      </c>
      <c r="I1062" s="49" t="s">
        <v>10099</v>
      </c>
      <c r="J1062" s="50" t="s">
        <v>10100</v>
      </c>
      <c r="K1062" s="51" t="s">
        <v>10101</v>
      </c>
      <c r="L1062" s="51" t="s">
        <v>10102</v>
      </c>
      <c r="M1062" s="51" t="s">
        <v>10103</v>
      </c>
      <c r="N1062" s="51" t="s">
        <v>10104</v>
      </c>
      <c r="O1062" s="49" t="s">
        <v>10105</v>
      </c>
      <c r="P1062" s="50" t="s">
        <v>76</v>
      </c>
      <c r="Q1062" s="51" t="s">
        <v>77</v>
      </c>
      <c r="R1062" s="49" t="s">
        <v>77</v>
      </c>
      <c r="S1062" s="50" t="s">
        <v>77</v>
      </c>
      <c r="T1062" s="51" t="s">
        <v>77</v>
      </c>
      <c r="U1062" s="51" t="s">
        <v>76</v>
      </c>
      <c r="V1062" s="51" t="s">
        <v>77</v>
      </c>
      <c r="W1062" s="51" t="s">
        <v>77</v>
      </c>
      <c r="X1062" s="51" t="s">
        <v>76</v>
      </c>
      <c r="Y1062" s="51" t="s">
        <v>77</v>
      </c>
      <c r="Z1062" s="51" t="s">
        <v>77</v>
      </c>
      <c r="AA1062" s="51" t="s">
        <v>76</v>
      </c>
      <c r="AB1062" s="51" t="s">
        <v>77</v>
      </c>
      <c r="AC1062" s="51" t="s">
        <v>77</v>
      </c>
      <c r="AD1062" s="49" t="s">
        <v>77</v>
      </c>
      <c r="AE1062" s="50" t="s">
        <v>77</v>
      </c>
      <c r="AF1062" s="51" t="s">
        <v>77</v>
      </c>
      <c r="AG1062" s="51" t="s">
        <v>77</v>
      </c>
      <c r="AH1062" s="51" t="s">
        <v>77</v>
      </c>
      <c r="AI1062" s="51" t="s">
        <v>77</v>
      </c>
      <c r="AJ1062" s="51" t="s">
        <v>77</v>
      </c>
      <c r="AK1062" s="51" t="s">
        <v>76</v>
      </c>
      <c r="AL1062" s="51" t="s">
        <v>77</v>
      </c>
      <c r="AM1062" s="51" t="s">
        <v>77</v>
      </c>
      <c r="AN1062" s="51" t="s">
        <v>77</v>
      </c>
      <c r="AO1062" s="51" t="s">
        <v>77</v>
      </c>
      <c r="AP1062" s="51" t="s">
        <v>77</v>
      </c>
      <c r="AQ1062" s="51" t="s">
        <v>77</v>
      </c>
      <c r="AR1062" s="51" t="s">
        <v>77</v>
      </c>
      <c r="AS1062" s="51" t="s">
        <v>77</v>
      </c>
      <c r="AT1062" s="51" t="s">
        <v>77</v>
      </c>
      <c r="AU1062" s="51" t="s">
        <v>77</v>
      </c>
      <c r="AV1062" s="51" t="s">
        <v>77</v>
      </c>
      <c r="AW1062" s="51" t="s">
        <v>77</v>
      </c>
      <c r="AX1062" s="51" t="s">
        <v>77</v>
      </c>
      <c r="AY1062" s="51" t="s">
        <v>77</v>
      </c>
      <c r="AZ1062" s="51" t="s">
        <v>77</v>
      </c>
      <c r="BA1062" s="51" t="s">
        <v>77</v>
      </c>
      <c r="BB1062" s="51" t="s">
        <v>77</v>
      </c>
      <c r="BC1062" s="51" t="s">
        <v>77</v>
      </c>
      <c r="BD1062" s="51" t="s">
        <v>77</v>
      </c>
      <c r="BE1062" s="49" t="s">
        <v>77</v>
      </c>
      <c r="BF1062" s="52">
        <v>0</v>
      </c>
      <c r="BG1062" s="53">
        <v>0</v>
      </c>
      <c r="BH1062" s="53">
        <v>0</v>
      </c>
      <c r="BI1062" s="53">
        <v>0</v>
      </c>
      <c r="BJ1062" s="53">
        <v>0</v>
      </c>
      <c r="BK1062" s="53">
        <v>0</v>
      </c>
      <c r="BL1062" s="53">
        <v>0</v>
      </c>
      <c r="BM1062" s="54">
        <f t="shared" si="16"/>
        <v>0</v>
      </c>
      <c r="BO1062" t="str">
        <f>VLOOKUP(A1062,Startups!$A$3:$B$1596, 2,FALSE)</f>
        <v>Normal</v>
      </c>
    </row>
    <row r="1063" spans="1:67" s="55" customFormat="1" ht="135" customHeight="1" x14ac:dyDescent="0.2">
      <c r="A1063" s="50" t="s">
        <v>10106</v>
      </c>
      <c r="B1063" s="51" t="s">
        <v>10107</v>
      </c>
      <c r="C1063" s="51" t="s">
        <v>2329</v>
      </c>
      <c r="D1063" s="51" t="s">
        <v>2330</v>
      </c>
      <c r="E1063" s="51">
        <v>2014</v>
      </c>
      <c r="F1063" s="51" t="s">
        <v>1870</v>
      </c>
      <c r="G1063" s="51" t="s">
        <v>68</v>
      </c>
      <c r="H1063" s="51" t="s">
        <v>10108</v>
      </c>
      <c r="I1063" s="49" t="s">
        <v>10109</v>
      </c>
      <c r="J1063" s="50" t="s">
        <v>10110</v>
      </c>
      <c r="K1063" s="51" t="s">
        <v>10111</v>
      </c>
      <c r="L1063" s="51" t="s">
        <v>10112</v>
      </c>
      <c r="M1063" s="51" t="s">
        <v>10113</v>
      </c>
      <c r="N1063" s="51" t="s">
        <v>10114</v>
      </c>
      <c r="O1063" s="49" t="s">
        <v>10115</v>
      </c>
      <c r="P1063" s="50" t="s">
        <v>77</v>
      </c>
      <c r="Q1063" s="51" t="s">
        <v>77</v>
      </c>
      <c r="R1063" s="49" t="s">
        <v>76</v>
      </c>
      <c r="S1063" s="50" t="s">
        <v>77</v>
      </c>
      <c r="T1063" s="51" t="s">
        <v>77</v>
      </c>
      <c r="U1063" s="51" t="s">
        <v>77</v>
      </c>
      <c r="V1063" s="51" t="s">
        <v>77</v>
      </c>
      <c r="W1063" s="51" t="s">
        <v>77</v>
      </c>
      <c r="X1063" s="51" t="s">
        <v>76</v>
      </c>
      <c r="Y1063" s="51" t="s">
        <v>77</v>
      </c>
      <c r="Z1063" s="51" t="s">
        <v>77</v>
      </c>
      <c r="AA1063" s="51" t="s">
        <v>76</v>
      </c>
      <c r="AB1063" s="51" t="s">
        <v>77</v>
      </c>
      <c r="AC1063" s="51" t="s">
        <v>77</v>
      </c>
      <c r="AD1063" s="49" t="s">
        <v>76</v>
      </c>
      <c r="AE1063" s="50" t="s">
        <v>77</v>
      </c>
      <c r="AF1063" s="51" t="s">
        <v>77</v>
      </c>
      <c r="AG1063" s="51" t="s">
        <v>77</v>
      </c>
      <c r="AH1063" s="51" t="s">
        <v>77</v>
      </c>
      <c r="AI1063" s="51" t="s">
        <v>77</v>
      </c>
      <c r="AJ1063" s="51" t="s">
        <v>77</v>
      </c>
      <c r="AK1063" s="51" t="s">
        <v>77</v>
      </c>
      <c r="AL1063" s="51" t="s">
        <v>77</v>
      </c>
      <c r="AM1063" s="51" t="s">
        <v>76</v>
      </c>
      <c r="AN1063" s="51" t="s">
        <v>77</v>
      </c>
      <c r="AO1063" s="51" t="s">
        <v>77</v>
      </c>
      <c r="AP1063" s="51" t="s">
        <v>77</v>
      </c>
      <c r="AQ1063" s="51" t="s">
        <v>77</v>
      </c>
      <c r="AR1063" s="51" t="s">
        <v>77</v>
      </c>
      <c r="AS1063" s="51" t="s">
        <v>77</v>
      </c>
      <c r="AT1063" s="51" t="s">
        <v>77</v>
      </c>
      <c r="AU1063" s="51" t="s">
        <v>77</v>
      </c>
      <c r="AV1063" s="51" t="s">
        <v>77</v>
      </c>
      <c r="AW1063" s="51" t="s">
        <v>77</v>
      </c>
      <c r="AX1063" s="51" t="s">
        <v>77</v>
      </c>
      <c r="AY1063" s="51" t="s">
        <v>77</v>
      </c>
      <c r="AZ1063" s="51" t="s">
        <v>77</v>
      </c>
      <c r="BA1063" s="51" t="s">
        <v>77</v>
      </c>
      <c r="BB1063" s="51" t="s">
        <v>77</v>
      </c>
      <c r="BC1063" s="51" t="s">
        <v>77</v>
      </c>
      <c r="BD1063" s="51" t="s">
        <v>77</v>
      </c>
      <c r="BE1063" s="49" t="s">
        <v>76</v>
      </c>
      <c r="BF1063" s="52">
        <v>0</v>
      </c>
      <c r="BG1063" s="53">
        <v>0</v>
      </c>
      <c r="BH1063" s="53">
        <v>0</v>
      </c>
      <c r="BI1063" s="53">
        <v>0</v>
      </c>
      <c r="BJ1063" s="53">
        <v>0</v>
      </c>
      <c r="BK1063" s="53">
        <v>0</v>
      </c>
      <c r="BL1063" s="53">
        <v>0</v>
      </c>
      <c r="BM1063" s="54">
        <f t="shared" si="16"/>
        <v>0</v>
      </c>
      <c r="BO1063" t="str">
        <f>VLOOKUP(A1063,Startups!$A$3:$B$1596, 2,FALSE)</f>
        <v>Early Stage</v>
      </c>
    </row>
    <row r="1064" spans="1:67" s="55" customFormat="1" ht="135" customHeight="1" x14ac:dyDescent="0.2">
      <c r="A1064" s="50" t="s">
        <v>10116</v>
      </c>
      <c r="B1064" s="51" t="s">
        <v>10117</v>
      </c>
      <c r="C1064" s="51" t="s">
        <v>66</v>
      </c>
      <c r="D1064" s="51" t="s">
        <v>379</v>
      </c>
      <c r="E1064" s="51">
        <v>2015</v>
      </c>
      <c r="F1064" s="51" t="s">
        <v>177</v>
      </c>
      <c r="G1064" s="51" t="s">
        <v>68</v>
      </c>
      <c r="H1064" s="51" t="s">
        <v>10118</v>
      </c>
      <c r="I1064" s="49" t="s">
        <v>10119</v>
      </c>
      <c r="J1064" s="50" t="s">
        <v>10120</v>
      </c>
      <c r="K1064" s="51" t="s">
        <v>10121</v>
      </c>
      <c r="L1064" s="51" t="s">
        <v>10122</v>
      </c>
      <c r="M1064" s="51" t="s">
        <v>10123</v>
      </c>
      <c r="N1064" s="51" t="s">
        <v>10124</v>
      </c>
      <c r="O1064" s="49" t="s">
        <v>10125</v>
      </c>
      <c r="P1064" s="50" t="s">
        <v>77</v>
      </c>
      <c r="Q1064" s="51" t="s">
        <v>76</v>
      </c>
      <c r="R1064" s="49" t="s">
        <v>77</v>
      </c>
      <c r="S1064" s="50" t="s">
        <v>77</v>
      </c>
      <c r="T1064" s="51" t="s">
        <v>77</v>
      </c>
      <c r="U1064" s="51" t="s">
        <v>77</v>
      </c>
      <c r="V1064" s="51" t="s">
        <v>77</v>
      </c>
      <c r="W1064" s="51" t="s">
        <v>77</v>
      </c>
      <c r="X1064" s="51" t="s">
        <v>77</v>
      </c>
      <c r="Y1064" s="51" t="s">
        <v>76</v>
      </c>
      <c r="Z1064" s="51" t="s">
        <v>77</v>
      </c>
      <c r="AA1064" s="51" t="s">
        <v>77</v>
      </c>
      <c r="AB1064" s="51" t="s">
        <v>77</v>
      </c>
      <c r="AC1064" s="51" t="s">
        <v>77</v>
      </c>
      <c r="AD1064" s="49" t="s">
        <v>77</v>
      </c>
      <c r="AE1064" s="50" t="s">
        <v>77</v>
      </c>
      <c r="AF1064" s="51" t="s">
        <v>77</v>
      </c>
      <c r="AG1064" s="51" t="s">
        <v>77</v>
      </c>
      <c r="AH1064" s="51" t="s">
        <v>77</v>
      </c>
      <c r="AI1064" s="51" t="s">
        <v>77</v>
      </c>
      <c r="AJ1064" s="51" t="s">
        <v>77</v>
      </c>
      <c r="AK1064" s="51" t="s">
        <v>77</v>
      </c>
      <c r="AL1064" s="51" t="s">
        <v>77</v>
      </c>
      <c r="AM1064" s="51" t="s">
        <v>77</v>
      </c>
      <c r="AN1064" s="51" t="s">
        <v>77</v>
      </c>
      <c r="AO1064" s="51" t="s">
        <v>77</v>
      </c>
      <c r="AP1064" s="51" t="s">
        <v>77</v>
      </c>
      <c r="AQ1064" s="51" t="s">
        <v>77</v>
      </c>
      <c r="AR1064" s="51" t="s">
        <v>76</v>
      </c>
      <c r="AS1064" s="51" t="s">
        <v>77</v>
      </c>
      <c r="AT1064" s="51" t="s">
        <v>77</v>
      </c>
      <c r="AU1064" s="51" t="s">
        <v>77</v>
      </c>
      <c r="AV1064" s="51" t="s">
        <v>77</v>
      </c>
      <c r="AW1064" s="51" t="s">
        <v>76</v>
      </c>
      <c r="AX1064" s="51" t="s">
        <v>77</v>
      </c>
      <c r="AY1064" s="51" t="s">
        <v>77</v>
      </c>
      <c r="AZ1064" s="51" t="s">
        <v>77</v>
      </c>
      <c r="BA1064" s="51" t="s">
        <v>77</v>
      </c>
      <c r="BB1064" s="51" t="s">
        <v>77</v>
      </c>
      <c r="BC1064" s="51" t="s">
        <v>77</v>
      </c>
      <c r="BD1064" s="51" t="s">
        <v>77</v>
      </c>
      <c r="BE1064" s="49" t="s">
        <v>77</v>
      </c>
      <c r="BF1064" s="52">
        <v>0</v>
      </c>
      <c r="BG1064" s="53">
        <v>0</v>
      </c>
      <c r="BH1064" s="53">
        <v>0</v>
      </c>
      <c r="BI1064" s="53">
        <v>0</v>
      </c>
      <c r="BJ1064" s="53">
        <v>0</v>
      </c>
      <c r="BK1064" s="53">
        <v>0</v>
      </c>
      <c r="BL1064" s="53">
        <v>0</v>
      </c>
      <c r="BM1064" s="54">
        <f t="shared" si="16"/>
        <v>0</v>
      </c>
      <c r="BO1064" t="str">
        <f>VLOOKUP(A1064,Startups!$A$3:$B$1596, 2,FALSE)</f>
        <v>Normal</v>
      </c>
    </row>
    <row r="1065" spans="1:67" s="55" customFormat="1" ht="135" customHeight="1" x14ac:dyDescent="0.2">
      <c r="A1065" s="50" t="s">
        <v>10126</v>
      </c>
      <c r="B1065" s="51" t="s">
        <v>10127</v>
      </c>
      <c r="C1065" s="51" t="s">
        <v>66</v>
      </c>
      <c r="D1065" s="51" t="s">
        <v>93</v>
      </c>
      <c r="E1065" s="51">
        <v>2013</v>
      </c>
      <c r="F1065" s="51" t="s">
        <v>52</v>
      </c>
      <c r="G1065" s="51" t="s">
        <v>94</v>
      </c>
      <c r="H1065" s="51" t="s">
        <v>10128</v>
      </c>
      <c r="I1065" s="49" t="s">
        <v>10129</v>
      </c>
      <c r="J1065" s="50" t="s">
        <v>10130</v>
      </c>
      <c r="K1065" s="51" t="s">
        <v>10131</v>
      </c>
      <c r="L1065" s="51" t="s">
        <v>10132</v>
      </c>
      <c r="M1065" s="51" t="s">
        <v>10133</v>
      </c>
      <c r="N1065" s="51" t="s">
        <v>10134</v>
      </c>
      <c r="O1065" s="49" t="s">
        <v>10135</v>
      </c>
      <c r="P1065" s="50" t="s">
        <v>76</v>
      </c>
      <c r="Q1065" s="51" t="s">
        <v>77</v>
      </c>
      <c r="R1065" s="49" t="s">
        <v>77</v>
      </c>
      <c r="S1065" s="50" t="s">
        <v>77</v>
      </c>
      <c r="T1065" s="51" t="s">
        <v>77</v>
      </c>
      <c r="U1065" s="51" t="s">
        <v>77</v>
      </c>
      <c r="V1065" s="51" t="s">
        <v>77</v>
      </c>
      <c r="W1065" s="51" t="s">
        <v>77</v>
      </c>
      <c r="X1065" s="51" t="s">
        <v>76</v>
      </c>
      <c r="Y1065" s="51" t="s">
        <v>77</v>
      </c>
      <c r="Z1065" s="51" t="s">
        <v>77</v>
      </c>
      <c r="AA1065" s="51" t="s">
        <v>76</v>
      </c>
      <c r="AB1065" s="51" t="s">
        <v>77</v>
      </c>
      <c r="AC1065" s="51" t="s">
        <v>76</v>
      </c>
      <c r="AD1065" s="49" t="s">
        <v>77</v>
      </c>
      <c r="AE1065" s="50" t="s">
        <v>77</v>
      </c>
      <c r="AF1065" s="51" t="s">
        <v>77</v>
      </c>
      <c r="AG1065" s="51" t="s">
        <v>77</v>
      </c>
      <c r="AH1065" s="51" t="s">
        <v>77</v>
      </c>
      <c r="AI1065" s="51" t="s">
        <v>77</v>
      </c>
      <c r="AJ1065" s="51" t="s">
        <v>77</v>
      </c>
      <c r="AK1065" s="51" t="s">
        <v>77</v>
      </c>
      <c r="AL1065" s="51" t="s">
        <v>77</v>
      </c>
      <c r="AM1065" s="51" t="s">
        <v>77</v>
      </c>
      <c r="AN1065" s="51" t="s">
        <v>77</v>
      </c>
      <c r="AO1065" s="51" t="s">
        <v>77</v>
      </c>
      <c r="AP1065" s="51" t="s">
        <v>77</v>
      </c>
      <c r="AQ1065" s="51" t="s">
        <v>77</v>
      </c>
      <c r="AR1065" s="51" t="s">
        <v>77</v>
      </c>
      <c r="AS1065" s="51" t="s">
        <v>77</v>
      </c>
      <c r="AT1065" s="51" t="s">
        <v>77</v>
      </c>
      <c r="AU1065" s="51" t="s">
        <v>76</v>
      </c>
      <c r="AV1065" s="51" t="s">
        <v>77</v>
      </c>
      <c r="AW1065" s="51" t="s">
        <v>77</v>
      </c>
      <c r="AX1065" s="51" t="s">
        <v>77</v>
      </c>
      <c r="AY1065" s="51" t="s">
        <v>77</v>
      </c>
      <c r="AZ1065" s="51" t="s">
        <v>77</v>
      </c>
      <c r="BA1065" s="51" t="s">
        <v>77</v>
      </c>
      <c r="BB1065" s="51" t="s">
        <v>77</v>
      </c>
      <c r="BC1065" s="51" t="s">
        <v>77</v>
      </c>
      <c r="BD1065" s="51" t="s">
        <v>77</v>
      </c>
      <c r="BE1065" s="49" t="s">
        <v>77</v>
      </c>
      <c r="BF1065" s="52">
        <v>0</v>
      </c>
      <c r="BG1065" s="53">
        <v>0</v>
      </c>
      <c r="BH1065" s="53">
        <v>0</v>
      </c>
      <c r="BI1065" s="53">
        <v>0</v>
      </c>
      <c r="BJ1065" s="53">
        <v>0</v>
      </c>
      <c r="BK1065" s="53">
        <v>0</v>
      </c>
      <c r="BL1065" s="53">
        <v>0</v>
      </c>
      <c r="BM1065" s="54">
        <f t="shared" si="16"/>
        <v>0</v>
      </c>
      <c r="BO1065" t="str">
        <f>VLOOKUP(A1065,Startups!$A$3:$B$1596, 2,FALSE)</f>
        <v>Early Stage</v>
      </c>
    </row>
    <row r="1066" spans="1:67" s="55" customFormat="1" ht="135" customHeight="1" x14ac:dyDescent="0.2">
      <c r="A1066" s="50" t="s">
        <v>10136</v>
      </c>
      <c r="B1066" s="51" t="s">
        <v>10137</v>
      </c>
      <c r="C1066" s="51" t="s">
        <v>66</v>
      </c>
      <c r="D1066" s="51" t="s">
        <v>67</v>
      </c>
      <c r="E1066" s="51">
        <v>2015</v>
      </c>
      <c r="F1066" s="51" t="s">
        <v>985</v>
      </c>
      <c r="G1066" s="51" t="s">
        <v>155</v>
      </c>
      <c r="H1066" s="51" t="s">
        <v>10138</v>
      </c>
      <c r="I1066" s="49" t="s">
        <v>10139</v>
      </c>
      <c r="J1066" s="50" t="s">
        <v>10140</v>
      </c>
      <c r="K1066" s="51" t="s">
        <v>10141</v>
      </c>
      <c r="L1066" s="51" t="s">
        <v>10142</v>
      </c>
      <c r="M1066" s="51" t="s">
        <v>10143</v>
      </c>
      <c r="N1066" s="51" t="s">
        <v>10144</v>
      </c>
      <c r="O1066" s="49" t="s">
        <v>10145</v>
      </c>
      <c r="P1066" s="50" t="s">
        <v>76</v>
      </c>
      <c r="Q1066" s="51" t="s">
        <v>77</v>
      </c>
      <c r="R1066" s="49" t="s">
        <v>76</v>
      </c>
      <c r="S1066" s="50" t="s">
        <v>77</v>
      </c>
      <c r="T1066" s="51" t="s">
        <v>76</v>
      </c>
      <c r="U1066" s="51" t="s">
        <v>77</v>
      </c>
      <c r="V1066" s="51" t="s">
        <v>77</v>
      </c>
      <c r="W1066" s="51" t="s">
        <v>76</v>
      </c>
      <c r="X1066" s="51" t="s">
        <v>77</v>
      </c>
      <c r="Y1066" s="51" t="s">
        <v>77</v>
      </c>
      <c r="Z1066" s="51" t="s">
        <v>77</v>
      </c>
      <c r="AA1066" s="51" t="s">
        <v>77</v>
      </c>
      <c r="AB1066" s="51" t="s">
        <v>77</v>
      </c>
      <c r="AC1066" s="51" t="s">
        <v>77</v>
      </c>
      <c r="AD1066" s="49" t="s">
        <v>77</v>
      </c>
      <c r="AE1066" s="50" t="s">
        <v>76</v>
      </c>
      <c r="AF1066" s="51" t="s">
        <v>77</v>
      </c>
      <c r="AG1066" s="51" t="s">
        <v>77</v>
      </c>
      <c r="AH1066" s="51" t="s">
        <v>77</v>
      </c>
      <c r="AI1066" s="51" t="s">
        <v>76</v>
      </c>
      <c r="AJ1066" s="51" t="s">
        <v>77</v>
      </c>
      <c r="AK1066" s="51" t="s">
        <v>77</v>
      </c>
      <c r="AL1066" s="51" t="s">
        <v>77</v>
      </c>
      <c r="AM1066" s="51" t="s">
        <v>77</v>
      </c>
      <c r="AN1066" s="51" t="s">
        <v>77</v>
      </c>
      <c r="AO1066" s="51" t="s">
        <v>77</v>
      </c>
      <c r="AP1066" s="51" t="s">
        <v>77</v>
      </c>
      <c r="AQ1066" s="51" t="s">
        <v>77</v>
      </c>
      <c r="AR1066" s="51" t="s">
        <v>77</v>
      </c>
      <c r="AS1066" s="51" t="s">
        <v>77</v>
      </c>
      <c r="AT1066" s="51" t="s">
        <v>77</v>
      </c>
      <c r="AU1066" s="51" t="s">
        <v>77</v>
      </c>
      <c r="AV1066" s="51" t="s">
        <v>77</v>
      </c>
      <c r="AW1066" s="51" t="s">
        <v>77</v>
      </c>
      <c r="AX1066" s="51" t="s">
        <v>77</v>
      </c>
      <c r="AY1066" s="51" t="s">
        <v>77</v>
      </c>
      <c r="AZ1066" s="51" t="s">
        <v>77</v>
      </c>
      <c r="BA1066" s="51" t="s">
        <v>77</v>
      </c>
      <c r="BB1066" s="51" t="s">
        <v>77</v>
      </c>
      <c r="BC1066" s="51" t="s">
        <v>77</v>
      </c>
      <c r="BD1066" s="51" t="s">
        <v>77</v>
      </c>
      <c r="BE1066" s="49" t="s">
        <v>77</v>
      </c>
      <c r="BF1066" s="52">
        <v>0</v>
      </c>
      <c r="BG1066" s="53">
        <v>0</v>
      </c>
      <c r="BH1066" s="53">
        <v>0</v>
      </c>
      <c r="BI1066" s="53">
        <v>0</v>
      </c>
      <c r="BJ1066" s="53">
        <v>0</v>
      </c>
      <c r="BK1066" s="53">
        <v>0</v>
      </c>
      <c r="BL1066" s="53">
        <v>0</v>
      </c>
      <c r="BM1066" s="54">
        <f t="shared" si="16"/>
        <v>0</v>
      </c>
      <c r="BO1066" t="str">
        <f>VLOOKUP(A1066,Startups!$A$3:$B$1596, 2,FALSE)</f>
        <v>Early Stage</v>
      </c>
    </row>
    <row r="1067" spans="1:67" s="55" customFormat="1" ht="135" customHeight="1" x14ac:dyDescent="0.2">
      <c r="A1067" s="50" t="s">
        <v>10146</v>
      </c>
      <c r="B1067" s="51" t="s">
        <v>10147</v>
      </c>
      <c r="C1067" s="51" t="s">
        <v>66</v>
      </c>
      <c r="D1067" s="51" t="s">
        <v>67</v>
      </c>
      <c r="E1067" s="51">
        <v>2015</v>
      </c>
      <c r="F1067" s="51" t="s">
        <v>10148</v>
      </c>
      <c r="G1067" s="51" t="s">
        <v>68</v>
      </c>
      <c r="H1067" s="51" t="s">
        <v>10149</v>
      </c>
      <c r="I1067" s="49" t="s">
        <v>10150</v>
      </c>
      <c r="J1067" s="50" t="s">
        <v>10151</v>
      </c>
      <c r="K1067" s="51" t="s">
        <v>10152</v>
      </c>
      <c r="L1067" s="51" t="s">
        <v>10153</v>
      </c>
      <c r="M1067" s="51" t="s">
        <v>10154</v>
      </c>
      <c r="N1067" s="51" t="s">
        <v>10155</v>
      </c>
      <c r="O1067" s="49" t="s">
        <v>10156</v>
      </c>
      <c r="P1067" s="50" t="s">
        <v>76</v>
      </c>
      <c r="Q1067" s="51" t="s">
        <v>77</v>
      </c>
      <c r="R1067" s="49" t="s">
        <v>77</v>
      </c>
      <c r="S1067" s="50" t="s">
        <v>76</v>
      </c>
      <c r="T1067" s="51" t="s">
        <v>77</v>
      </c>
      <c r="U1067" s="51" t="s">
        <v>77</v>
      </c>
      <c r="V1067" s="51" t="s">
        <v>77</v>
      </c>
      <c r="W1067" s="51" t="s">
        <v>77</v>
      </c>
      <c r="X1067" s="51" t="s">
        <v>77</v>
      </c>
      <c r="Y1067" s="51" t="s">
        <v>77</v>
      </c>
      <c r="Z1067" s="51" t="s">
        <v>77</v>
      </c>
      <c r="AA1067" s="51" t="s">
        <v>77</v>
      </c>
      <c r="AB1067" s="51" t="s">
        <v>77</v>
      </c>
      <c r="AC1067" s="51" t="s">
        <v>76</v>
      </c>
      <c r="AD1067" s="49" t="s">
        <v>77</v>
      </c>
      <c r="AE1067" s="50" t="s">
        <v>77</v>
      </c>
      <c r="AF1067" s="51" t="s">
        <v>76</v>
      </c>
      <c r="AG1067" s="51" t="s">
        <v>77</v>
      </c>
      <c r="AH1067" s="51" t="s">
        <v>76</v>
      </c>
      <c r="AI1067" s="51" t="s">
        <v>77</v>
      </c>
      <c r="AJ1067" s="51" t="s">
        <v>77</v>
      </c>
      <c r="AK1067" s="51" t="s">
        <v>77</v>
      </c>
      <c r="AL1067" s="51" t="s">
        <v>77</v>
      </c>
      <c r="AM1067" s="51" t="s">
        <v>77</v>
      </c>
      <c r="AN1067" s="51" t="s">
        <v>77</v>
      </c>
      <c r="AO1067" s="51" t="s">
        <v>77</v>
      </c>
      <c r="AP1067" s="51" t="s">
        <v>77</v>
      </c>
      <c r="AQ1067" s="51" t="s">
        <v>77</v>
      </c>
      <c r="AR1067" s="51" t="s">
        <v>77</v>
      </c>
      <c r="AS1067" s="51" t="s">
        <v>77</v>
      </c>
      <c r="AT1067" s="51" t="s">
        <v>77</v>
      </c>
      <c r="AU1067" s="51" t="s">
        <v>77</v>
      </c>
      <c r="AV1067" s="51" t="s">
        <v>77</v>
      </c>
      <c r="AW1067" s="51" t="s">
        <v>77</v>
      </c>
      <c r="AX1067" s="51" t="s">
        <v>77</v>
      </c>
      <c r="AY1067" s="51" t="s">
        <v>77</v>
      </c>
      <c r="AZ1067" s="51" t="s">
        <v>77</v>
      </c>
      <c r="BA1067" s="51" t="s">
        <v>77</v>
      </c>
      <c r="BB1067" s="51" t="s">
        <v>77</v>
      </c>
      <c r="BC1067" s="51" t="s">
        <v>77</v>
      </c>
      <c r="BD1067" s="51" t="s">
        <v>77</v>
      </c>
      <c r="BE1067" s="49" t="s">
        <v>77</v>
      </c>
      <c r="BF1067" s="52">
        <v>0</v>
      </c>
      <c r="BG1067" s="53">
        <v>0</v>
      </c>
      <c r="BH1067" s="53">
        <v>0</v>
      </c>
      <c r="BI1067" s="53">
        <v>0</v>
      </c>
      <c r="BJ1067" s="53">
        <v>0</v>
      </c>
      <c r="BK1067" s="53">
        <v>0</v>
      </c>
      <c r="BL1067" s="53">
        <v>0</v>
      </c>
      <c r="BM1067" s="54">
        <f t="shared" si="16"/>
        <v>0</v>
      </c>
      <c r="BO1067" t="str">
        <f>VLOOKUP(A1067,Startups!$A$3:$B$1596, 2,FALSE)</f>
        <v>Normal</v>
      </c>
    </row>
    <row r="1068" spans="1:67" s="55" customFormat="1" ht="135" customHeight="1" x14ac:dyDescent="0.2">
      <c r="A1068" s="50" t="s">
        <v>10157</v>
      </c>
      <c r="B1068" s="51" t="s">
        <v>10158</v>
      </c>
      <c r="C1068" s="51" t="s">
        <v>10159</v>
      </c>
      <c r="D1068" s="51" t="s">
        <v>10160</v>
      </c>
      <c r="E1068" s="51">
        <v>2005</v>
      </c>
      <c r="F1068" s="51" t="s">
        <v>10161</v>
      </c>
      <c r="G1068" s="51" t="s">
        <v>94</v>
      </c>
      <c r="H1068" s="51" t="s">
        <v>10162</v>
      </c>
      <c r="I1068" s="49" t="s">
        <v>10163</v>
      </c>
      <c r="J1068" s="50" t="s">
        <v>10164</v>
      </c>
      <c r="K1068" s="51" t="s">
        <v>10165</v>
      </c>
      <c r="L1068" s="51" t="s">
        <v>10166</v>
      </c>
      <c r="M1068" s="51" t="s">
        <v>10167</v>
      </c>
      <c r="N1068" s="51" t="s">
        <v>10168</v>
      </c>
      <c r="O1068" s="49" t="s">
        <v>10169</v>
      </c>
      <c r="P1068" s="50" t="s">
        <v>76</v>
      </c>
      <c r="Q1068" s="51" t="s">
        <v>77</v>
      </c>
      <c r="R1068" s="49" t="s">
        <v>77</v>
      </c>
      <c r="S1068" s="50" t="s">
        <v>77</v>
      </c>
      <c r="T1068" s="51" t="s">
        <v>76</v>
      </c>
      <c r="U1068" s="51" t="s">
        <v>77</v>
      </c>
      <c r="V1068" s="51" t="s">
        <v>76</v>
      </c>
      <c r="W1068" s="51" t="s">
        <v>77</v>
      </c>
      <c r="X1068" s="51" t="s">
        <v>77</v>
      </c>
      <c r="Y1068" s="51" t="s">
        <v>77</v>
      </c>
      <c r="Z1068" s="51" t="s">
        <v>77</v>
      </c>
      <c r="AA1068" s="51" t="s">
        <v>76</v>
      </c>
      <c r="AB1068" s="51" t="s">
        <v>77</v>
      </c>
      <c r="AC1068" s="51" t="s">
        <v>77</v>
      </c>
      <c r="AD1068" s="49" t="s">
        <v>77</v>
      </c>
      <c r="AE1068" s="50" t="s">
        <v>76</v>
      </c>
      <c r="AF1068" s="51" t="s">
        <v>77</v>
      </c>
      <c r="AG1068" s="51" t="s">
        <v>77</v>
      </c>
      <c r="AH1068" s="51" t="s">
        <v>77</v>
      </c>
      <c r="AI1068" s="51" t="s">
        <v>77</v>
      </c>
      <c r="AJ1068" s="51" t="s">
        <v>77</v>
      </c>
      <c r="AK1068" s="51" t="s">
        <v>77</v>
      </c>
      <c r="AL1068" s="51" t="s">
        <v>77</v>
      </c>
      <c r="AM1068" s="51" t="s">
        <v>76</v>
      </c>
      <c r="AN1068" s="51" t="s">
        <v>77</v>
      </c>
      <c r="AO1068" s="51" t="s">
        <v>77</v>
      </c>
      <c r="AP1068" s="51" t="s">
        <v>77</v>
      </c>
      <c r="AQ1068" s="51" t="s">
        <v>77</v>
      </c>
      <c r="AR1068" s="51" t="s">
        <v>77</v>
      </c>
      <c r="AS1068" s="51" t="s">
        <v>77</v>
      </c>
      <c r="AT1068" s="51" t="s">
        <v>77</v>
      </c>
      <c r="AU1068" s="51" t="s">
        <v>77</v>
      </c>
      <c r="AV1068" s="51" t="s">
        <v>77</v>
      </c>
      <c r="AW1068" s="51" t="s">
        <v>77</v>
      </c>
      <c r="AX1068" s="51" t="s">
        <v>77</v>
      </c>
      <c r="AY1068" s="51" t="s">
        <v>77</v>
      </c>
      <c r="AZ1068" s="51" t="s">
        <v>77</v>
      </c>
      <c r="BA1068" s="51" t="s">
        <v>77</v>
      </c>
      <c r="BB1068" s="51" t="s">
        <v>77</v>
      </c>
      <c r="BC1068" s="51" t="s">
        <v>77</v>
      </c>
      <c r="BD1068" s="51" t="s">
        <v>77</v>
      </c>
      <c r="BE1068" s="49" t="s">
        <v>77</v>
      </c>
      <c r="BF1068" s="52">
        <v>0</v>
      </c>
      <c r="BG1068" s="53">
        <v>0</v>
      </c>
      <c r="BH1068" s="53">
        <v>0</v>
      </c>
      <c r="BI1068" s="53">
        <v>0</v>
      </c>
      <c r="BJ1068" s="53">
        <v>0</v>
      </c>
      <c r="BK1068" s="53">
        <v>0</v>
      </c>
      <c r="BL1068" s="53">
        <v>0</v>
      </c>
      <c r="BM1068" s="54">
        <f t="shared" si="16"/>
        <v>0</v>
      </c>
      <c r="BO1068" t="str">
        <f>VLOOKUP(A1068,Startups!$A$3:$B$1596, 2,FALSE)</f>
        <v>Normal</v>
      </c>
    </row>
    <row r="1069" spans="1:67" s="55" customFormat="1" ht="135" customHeight="1" x14ac:dyDescent="0.2">
      <c r="A1069" s="50" t="s">
        <v>10170</v>
      </c>
      <c r="B1069" s="51" t="s">
        <v>10171</v>
      </c>
      <c r="C1069" s="51" t="s">
        <v>66</v>
      </c>
      <c r="D1069" s="51" t="s">
        <v>10172</v>
      </c>
      <c r="E1069" s="51">
        <v>2015</v>
      </c>
      <c r="F1069" s="51" t="s">
        <v>2226</v>
      </c>
      <c r="G1069" s="51" t="s">
        <v>155</v>
      </c>
      <c r="H1069" s="51" t="s">
        <v>10173</v>
      </c>
      <c r="I1069" s="49" t="s">
        <v>10174</v>
      </c>
      <c r="J1069" s="50" t="s">
        <v>10175</v>
      </c>
      <c r="K1069" s="51" t="s">
        <v>10176</v>
      </c>
      <c r="L1069" s="51" t="s">
        <v>10177</v>
      </c>
      <c r="M1069" s="51" t="s">
        <v>10178</v>
      </c>
      <c r="N1069" s="51" t="s">
        <v>10179</v>
      </c>
      <c r="O1069" s="49" t="s">
        <v>10180</v>
      </c>
      <c r="P1069" s="50" t="s">
        <v>77</v>
      </c>
      <c r="Q1069" s="51" t="s">
        <v>76</v>
      </c>
      <c r="R1069" s="49" t="s">
        <v>76</v>
      </c>
      <c r="S1069" s="50" t="s">
        <v>77</v>
      </c>
      <c r="T1069" s="51" t="s">
        <v>77</v>
      </c>
      <c r="U1069" s="51" t="s">
        <v>77</v>
      </c>
      <c r="V1069" s="51" t="s">
        <v>77</v>
      </c>
      <c r="W1069" s="51" t="s">
        <v>77</v>
      </c>
      <c r="X1069" s="51" t="s">
        <v>77</v>
      </c>
      <c r="Y1069" s="51" t="s">
        <v>77</v>
      </c>
      <c r="Z1069" s="51" t="s">
        <v>76</v>
      </c>
      <c r="AA1069" s="51" t="s">
        <v>76</v>
      </c>
      <c r="AB1069" s="51" t="s">
        <v>77</v>
      </c>
      <c r="AC1069" s="51" t="s">
        <v>76</v>
      </c>
      <c r="AD1069" s="49" t="s">
        <v>77</v>
      </c>
      <c r="AE1069" s="50" t="s">
        <v>77</v>
      </c>
      <c r="AF1069" s="51" t="s">
        <v>77</v>
      </c>
      <c r="AG1069" s="51" t="s">
        <v>77</v>
      </c>
      <c r="AH1069" s="51" t="s">
        <v>77</v>
      </c>
      <c r="AI1069" s="51" t="s">
        <v>77</v>
      </c>
      <c r="AJ1069" s="51" t="s">
        <v>77</v>
      </c>
      <c r="AK1069" s="51" t="s">
        <v>77</v>
      </c>
      <c r="AL1069" s="51" t="s">
        <v>77</v>
      </c>
      <c r="AM1069" s="51" t="s">
        <v>76</v>
      </c>
      <c r="AN1069" s="51" t="s">
        <v>77</v>
      </c>
      <c r="AO1069" s="51" t="s">
        <v>77</v>
      </c>
      <c r="AP1069" s="51" t="s">
        <v>77</v>
      </c>
      <c r="AQ1069" s="51" t="s">
        <v>77</v>
      </c>
      <c r="AR1069" s="51" t="s">
        <v>77</v>
      </c>
      <c r="AS1069" s="51" t="s">
        <v>76</v>
      </c>
      <c r="AT1069" s="51" t="s">
        <v>77</v>
      </c>
      <c r="AU1069" s="51" t="s">
        <v>77</v>
      </c>
      <c r="AV1069" s="51" t="s">
        <v>77</v>
      </c>
      <c r="AW1069" s="51" t="s">
        <v>77</v>
      </c>
      <c r="AX1069" s="51" t="s">
        <v>77</v>
      </c>
      <c r="AY1069" s="51" t="s">
        <v>77</v>
      </c>
      <c r="AZ1069" s="51" t="s">
        <v>77</v>
      </c>
      <c r="BA1069" s="51" t="s">
        <v>77</v>
      </c>
      <c r="BB1069" s="51" t="s">
        <v>77</v>
      </c>
      <c r="BC1069" s="51" t="s">
        <v>77</v>
      </c>
      <c r="BD1069" s="51" t="s">
        <v>77</v>
      </c>
      <c r="BE1069" s="49" t="s">
        <v>77</v>
      </c>
      <c r="BF1069" s="52">
        <v>0</v>
      </c>
      <c r="BG1069" s="53">
        <v>0</v>
      </c>
      <c r="BH1069" s="53">
        <v>0</v>
      </c>
      <c r="BI1069" s="53">
        <v>0</v>
      </c>
      <c r="BJ1069" s="53">
        <v>0</v>
      </c>
      <c r="BK1069" s="53">
        <v>0</v>
      </c>
      <c r="BL1069" s="53">
        <v>0</v>
      </c>
      <c r="BM1069" s="54">
        <f t="shared" si="16"/>
        <v>0</v>
      </c>
      <c r="BO1069" t="str">
        <f>VLOOKUP(A1069,Startups!$A$3:$B$1596, 2,FALSE)</f>
        <v>Impact</v>
      </c>
    </row>
    <row r="1070" spans="1:67" s="55" customFormat="1" ht="135" customHeight="1" x14ac:dyDescent="0.2">
      <c r="A1070" s="50" t="s">
        <v>10192</v>
      </c>
      <c r="B1070" s="51" t="s">
        <v>10193</v>
      </c>
      <c r="C1070" s="51" t="s">
        <v>1027</v>
      </c>
      <c r="D1070" s="51" t="s">
        <v>5773</v>
      </c>
      <c r="E1070" s="51">
        <v>2010</v>
      </c>
      <c r="F1070" s="51" t="s">
        <v>7410</v>
      </c>
      <c r="G1070" s="51" t="s">
        <v>94</v>
      </c>
      <c r="H1070" s="51" t="s">
        <v>10194</v>
      </c>
      <c r="I1070" s="49" t="s">
        <v>10195</v>
      </c>
      <c r="J1070" s="50" t="s">
        <v>10196</v>
      </c>
      <c r="K1070" s="51" t="s">
        <v>10197</v>
      </c>
      <c r="L1070" s="51" t="s">
        <v>10198</v>
      </c>
      <c r="M1070" s="51" t="s">
        <v>10199</v>
      </c>
      <c r="N1070" s="51" t="s">
        <v>10200</v>
      </c>
      <c r="O1070" s="49" t="s">
        <v>10201</v>
      </c>
      <c r="P1070" s="50" t="s">
        <v>76</v>
      </c>
      <c r="Q1070" s="51" t="s">
        <v>76</v>
      </c>
      <c r="R1070" s="49" t="s">
        <v>77</v>
      </c>
      <c r="S1070" s="50" t="s">
        <v>77</v>
      </c>
      <c r="T1070" s="51" t="s">
        <v>77</v>
      </c>
      <c r="U1070" s="51" t="s">
        <v>77</v>
      </c>
      <c r="V1070" s="51" t="s">
        <v>76</v>
      </c>
      <c r="W1070" s="51" t="s">
        <v>77</v>
      </c>
      <c r="X1070" s="51" t="s">
        <v>77</v>
      </c>
      <c r="Y1070" s="51" t="s">
        <v>77</v>
      </c>
      <c r="Z1070" s="51" t="s">
        <v>77</v>
      </c>
      <c r="AA1070" s="51" t="s">
        <v>76</v>
      </c>
      <c r="AB1070" s="51" t="s">
        <v>77</v>
      </c>
      <c r="AC1070" s="51" t="s">
        <v>77</v>
      </c>
      <c r="AD1070" s="49" t="s">
        <v>77</v>
      </c>
      <c r="AE1070" s="50" t="s">
        <v>77</v>
      </c>
      <c r="AF1070" s="51" t="s">
        <v>77</v>
      </c>
      <c r="AG1070" s="51" t="s">
        <v>77</v>
      </c>
      <c r="AH1070" s="51" t="s">
        <v>77</v>
      </c>
      <c r="AI1070" s="51" t="s">
        <v>77</v>
      </c>
      <c r="AJ1070" s="51" t="s">
        <v>77</v>
      </c>
      <c r="AK1070" s="51" t="s">
        <v>77</v>
      </c>
      <c r="AL1070" s="51" t="s">
        <v>77</v>
      </c>
      <c r="AM1070" s="51" t="s">
        <v>76</v>
      </c>
      <c r="AN1070" s="51" t="s">
        <v>77</v>
      </c>
      <c r="AO1070" s="51" t="s">
        <v>77</v>
      </c>
      <c r="AP1070" s="51" t="s">
        <v>77</v>
      </c>
      <c r="AQ1070" s="51" t="s">
        <v>77</v>
      </c>
      <c r="AR1070" s="51" t="s">
        <v>77</v>
      </c>
      <c r="AS1070" s="51" t="s">
        <v>77</v>
      </c>
      <c r="AT1070" s="51" t="s">
        <v>77</v>
      </c>
      <c r="AU1070" s="51" t="s">
        <v>77</v>
      </c>
      <c r="AV1070" s="51" t="s">
        <v>77</v>
      </c>
      <c r="AW1070" s="51" t="s">
        <v>77</v>
      </c>
      <c r="AX1070" s="51" t="s">
        <v>77</v>
      </c>
      <c r="AY1070" s="51" t="s">
        <v>76</v>
      </c>
      <c r="AZ1070" s="51" t="s">
        <v>77</v>
      </c>
      <c r="BA1070" s="51" t="s">
        <v>77</v>
      </c>
      <c r="BB1070" s="51" t="s">
        <v>77</v>
      </c>
      <c r="BC1070" s="51" t="s">
        <v>77</v>
      </c>
      <c r="BD1070" s="51" t="s">
        <v>77</v>
      </c>
      <c r="BE1070" s="49" t="s">
        <v>77</v>
      </c>
      <c r="BF1070" s="52">
        <v>0</v>
      </c>
      <c r="BG1070" s="53">
        <v>0</v>
      </c>
      <c r="BH1070" s="53">
        <v>0</v>
      </c>
      <c r="BI1070" s="53">
        <v>0</v>
      </c>
      <c r="BJ1070" s="53">
        <v>0</v>
      </c>
      <c r="BK1070" s="53">
        <v>0</v>
      </c>
      <c r="BL1070" s="53">
        <v>0</v>
      </c>
      <c r="BM1070" s="54">
        <f t="shared" si="16"/>
        <v>0</v>
      </c>
      <c r="BO1070" t="str">
        <f>VLOOKUP(A1070,Startups!$A$3:$B$1596, 2,FALSE)</f>
        <v>Normal</v>
      </c>
    </row>
    <row r="1071" spans="1:67" s="55" customFormat="1" ht="135" customHeight="1" x14ac:dyDescent="0.2">
      <c r="A1071" s="50" t="s">
        <v>10213</v>
      </c>
      <c r="B1071" s="51" t="s">
        <v>10214</v>
      </c>
      <c r="C1071" s="51" t="s">
        <v>391</v>
      </c>
      <c r="D1071" s="51" t="s">
        <v>392</v>
      </c>
      <c r="E1071" s="51">
        <v>2015</v>
      </c>
      <c r="F1071" s="51" t="s">
        <v>40</v>
      </c>
      <c r="G1071" s="51" t="s">
        <v>292</v>
      </c>
      <c r="H1071" s="51" t="s">
        <v>10215</v>
      </c>
      <c r="I1071" s="49" t="s">
        <v>10216</v>
      </c>
      <c r="J1071" s="50" t="s">
        <v>10217</v>
      </c>
      <c r="K1071" s="51" t="s">
        <v>10218</v>
      </c>
      <c r="L1071" s="51" t="s">
        <v>10219</v>
      </c>
      <c r="M1071" s="51" t="s">
        <v>10220</v>
      </c>
      <c r="N1071" s="51" t="s">
        <v>10221</v>
      </c>
      <c r="O1071" s="49" t="s">
        <v>10222</v>
      </c>
      <c r="P1071" s="50" t="s">
        <v>76</v>
      </c>
      <c r="Q1071" s="51" t="s">
        <v>76</v>
      </c>
      <c r="R1071" s="49" t="s">
        <v>77</v>
      </c>
      <c r="S1071" s="50" t="s">
        <v>77</v>
      </c>
      <c r="T1071" s="51" t="s">
        <v>77</v>
      </c>
      <c r="U1071" s="51" t="s">
        <v>77</v>
      </c>
      <c r="V1071" s="51" t="s">
        <v>77</v>
      </c>
      <c r="W1071" s="51" t="s">
        <v>76</v>
      </c>
      <c r="X1071" s="51" t="s">
        <v>77</v>
      </c>
      <c r="Y1071" s="51" t="s">
        <v>77</v>
      </c>
      <c r="Z1071" s="51" t="s">
        <v>77</v>
      </c>
      <c r="AA1071" s="51" t="s">
        <v>77</v>
      </c>
      <c r="AB1071" s="51" t="s">
        <v>77</v>
      </c>
      <c r="AC1071" s="51" t="s">
        <v>76</v>
      </c>
      <c r="AD1071" s="49" t="s">
        <v>76</v>
      </c>
      <c r="AE1071" s="50" t="s">
        <v>77</v>
      </c>
      <c r="AF1071" s="51" t="s">
        <v>77</v>
      </c>
      <c r="AG1071" s="51" t="s">
        <v>77</v>
      </c>
      <c r="AH1071" s="51" t="s">
        <v>77</v>
      </c>
      <c r="AI1071" s="51" t="s">
        <v>76</v>
      </c>
      <c r="AJ1071" s="51" t="s">
        <v>77</v>
      </c>
      <c r="AK1071" s="51" t="s">
        <v>77</v>
      </c>
      <c r="AL1071" s="51" t="s">
        <v>77</v>
      </c>
      <c r="AM1071" s="51" t="s">
        <v>77</v>
      </c>
      <c r="AN1071" s="51" t="s">
        <v>77</v>
      </c>
      <c r="AO1071" s="51" t="s">
        <v>77</v>
      </c>
      <c r="AP1071" s="51" t="s">
        <v>77</v>
      </c>
      <c r="AQ1071" s="51" t="s">
        <v>77</v>
      </c>
      <c r="AR1071" s="51" t="s">
        <v>77</v>
      </c>
      <c r="AS1071" s="51" t="s">
        <v>77</v>
      </c>
      <c r="AT1071" s="51" t="s">
        <v>77</v>
      </c>
      <c r="AU1071" s="51" t="s">
        <v>77</v>
      </c>
      <c r="AV1071" s="51" t="s">
        <v>77</v>
      </c>
      <c r="AW1071" s="51" t="s">
        <v>77</v>
      </c>
      <c r="AX1071" s="51" t="s">
        <v>77</v>
      </c>
      <c r="AY1071" s="51" t="s">
        <v>77</v>
      </c>
      <c r="AZ1071" s="51" t="s">
        <v>77</v>
      </c>
      <c r="BA1071" s="51" t="s">
        <v>77</v>
      </c>
      <c r="BB1071" s="51" t="s">
        <v>77</v>
      </c>
      <c r="BC1071" s="51" t="s">
        <v>77</v>
      </c>
      <c r="BD1071" s="51" t="s">
        <v>77</v>
      </c>
      <c r="BE1071" s="49" t="s">
        <v>77</v>
      </c>
      <c r="BF1071" s="52">
        <v>0</v>
      </c>
      <c r="BG1071" s="53">
        <v>0</v>
      </c>
      <c r="BH1071" s="53">
        <v>0</v>
      </c>
      <c r="BI1071" s="53">
        <v>0</v>
      </c>
      <c r="BJ1071" s="53">
        <v>0</v>
      </c>
      <c r="BK1071" s="53">
        <v>0</v>
      </c>
      <c r="BL1071" s="53">
        <v>0</v>
      </c>
      <c r="BM1071" s="54">
        <f t="shared" si="16"/>
        <v>0</v>
      </c>
      <c r="BO1071" t="str">
        <f>VLOOKUP(A1071,Startups!$A$3:$B$1596, 2,FALSE)</f>
        <v>Early Stage</v>
      </c>
    </row>
    <row r="1072" spans="1:67" s="55" customFormat="1" ht="135" customHeight="1" x14ac:dyDescent="0.2">
      <c r="A1072" s="50" t="s">
        <v>10223</v>
      </c>
      <c r="B1072" s="51" t="s">
        <v>10224</v>
      </c>
      <c r="C1072" s="51" t="s">
        <v>66</v>
      </c>
      <c r="D1072" s="51" t="s">
        <v>93</v>
      </c>
      <c r="E1072" s="51">
        <v>2015</v>
      </c>
      <c r="F1072" s="51" t="s">
        <v>268</v>
      </c>
      <c r="G1072" s="51" t="s">
        <v>94</v>
      </c>
      <c r="H1072" s="51" t="s">
        <v>10225</v>
      </c>
      <c r="I1072" s="49" t="s">
        <v>10226</v>
      </c>
      <c r="J1072" s="50" t="s">
        <v>10227</v>
      </c>
      <c r="K1072" s="51" t="s">
        <v>10228</v>
      </c>
      <c r="L1072" s="51" t="s">
        <v>10229</v>
      </c>
      <c r="M1072" s="51" t="s">
        <v>10230</v>
      </c>
      <c r="N1072" s="51" t="s">
        <v>10231</v>
      </c>
      <c r="O1072" s="49" t="s">
        <v>10232</v>
      </c>
      <c r="P1072" s="50" t="s">
        <v>76</v>
      </c>
      <c r="Q1072" s="51" t="s">
        <v>77</v>
      </c>
      <c r="R1072" s="49" t="s">
        <v>77</v>
      </c>
      <c r="S1072" s="50" t="s">
        <v>77</v>
      </c>
      <c r="T1072" s="51" t="s">
        <v>77</v>
      </c>
      <c r="U1072" s="51" t="s">
        <v>77</v>
      </c>
      <c r="V1072" s="51" t="s">
        <v>77</v>
      </c>
      <c r="W1072" s="51" t="s">
        <v>77</v>
      </c>
      <c r="X1072" s="51" t="s">
        <v>76</v>
      </c>
      <c r="Y1072" s="51" t="s">
        <v>77</v>
      </c>
      <c r="Z1072" s="51" t="s">
        <v>77</v>
      </c>
      <c r="AA1072" s="51" t="s">
        <v>76</v>
      </c>
      <c r="AB1072" s="51" t="s">
        <v>77</v>
      </c>
      <c r="AC1072" s="51" t="s">
        <v>77</v>
      </c>
      <c r="AD1072" s="49" t="s">
        <v>77</v>
      </c>
      <c r="AE1072" s="50" t="s">
        <v>77</v>
      </c>
      <c r="AF1072" s="51" t="s">
        <v>77</v>
      </c>
      <c r="AG1072" s="51" t="s">
        <v>77</v>
      </c>
      <c r="AH1072" s="51" t="s">
        <v>77</v>
      </c>
      <c r="AI1072" s="51" t="s">
        <v>77</v>
      </c>
      <c r="AJ1072" s="51" t="s">
        <v>77</v>
      </c>
      <c r="AK1072" s="51" t="s">
        <v>77</v>
      </c>
      <c r="AL1072" s="51" t="s">
        <v>77</v>
      </c>
      <c r="AM1072" s="51" t="s">
        <v>77</v>
      </c>
      <c r="AN1072" s="51" t="s">
        <v>77</v>
      </c>
      <c r="AO1072" s="51" t="s">
        <v>76</v>
      </c>
      <c r="AP1072" s="51" t="s">
        <v>77</v>
      </c>
      <c r="AQ1072" s="51" t="s">
        <v>77</v>
      </c>
      <c r="AR1072" s="51" t="s">
        <v>77</v>
      </c>
      <c r="AS1072" s="51" t="s">
        <v>77</v>
      </c>
      <c r="AT1072" s="51" t="s">
        <v>77</v>
      </c>
      <c r="AU1072" s="51" t="s">
        <v>77</v>
      </c>
      <c r="AV1072" s="51" t="s">
        <v>77</v>
      </c>
      <c r="AW1072" s="51" t="s">
        <v>76</v>
      </c>
      <c r="AX1072" s="51" t="s">
        <v>77</v>
      </c>
      <c r="AY1072" s="51" t="s">
        <v>77</v>
      </c>
      <c r="AZ1072" s="51" t="s">
        <v>77</v>
      </c>
      <c r="BA1072" s="51" t="s">
        <v>77</v>
      </c>
      <c r="BB1072" s="51" t="s">
        <v>77</v>
      </c>
      <c r="BC1072" s="51" t="s">
        <v>77</v>
      </c>
      <c r="BD1072" s="51" t="s">
        <v>77</v>
      </c>
      <c r="BE1072" s="49" t="s">
        <v>77</v>
      </c>
      <c r="BF1072" s="52">
        <v>0</v>
      </c>
      <c r="BG1072" s="53">
        <v>0</v>
      </c>
      <c r="BH1072" s="53">
        <v>0</v>
      </c>
      <c r="BI1072" s="53">
        <v>0</v>
      </c>
      <c r="BJ1072" s="53">
        <v>0</v>
      </c>
      <c r="BK1072" s="53">
        <v>0</v>
      </c>
      <c r="BL1072" s="53">
        <v>0</v>
      </c>
      <c r="BM1072" s="54">
        <f t="shared" si="16"/>
        <v>0</v>
      </c>
      <c r="BO1072" t="str">
        <f>VLOOKUP(A1072,Startups!$A$3:$B$1596, 2,FALSE)</f>
        <v>Normal</v>
      </c>
    </row>
    <row r="1073" spans="1:67" s="55" customFormat="1" ht="135" customHeight="1" x14ac:dyDescent="0.2">
      <c r="A1073" s="50" t="s">
        <v>10233</v>
      </c>
      <c r="B1073" s="51" t="s">
        <v>10234</v>
      </c>
      <c r="C1073" s="51" t="s">
        <v>141</v>
      </c>
      <c r="D1073" s="51" t="s">
        <v>142</v>
      </c>
      <c r="E1073" s="51">
        <v>2015</v>
      </c>
      <c r="F1073" s="51" t="s">
        <v>569</v>
      </c>
      <c r="G1073" s="51" t="s">
        <v>94</v>
      </c>
      <c r="H1073" s="51" t="s">
        <v>10235</v>
      </c>
      <c r="I1073" s="49" t="s">
        <v>10236</v>
      </c>
      <c r="J1073" s="50" t="s">
        <v>10237</v>
      </c>
      <c r="K1073" s="51" t="s">
        <v>10238</v>
      </c>
      <c r="L1073" s="51" t="s">
        <v>10239</v>
      </c>
      <c r="M1073" s="51" t="s">
        <v>10240</v>
      </c>
      <c r="N1073" s="51" t="s">
        <v>10241</v>
      </c>
      <c r="O1073" s="49" t="s">
        <v>10242</v>
      </c>
      <c r="P1073" s="50" t="s">
        <v>77</v>
      </c>
      <c r="Q1073" s="51" t="s">
        <v>76</v>
      </c>
      <c r="R1073" s="49" t="s">
        <v>77</v>
      </c>
      <c r="S1073" s="50" t="s">
        <v>77</v>
      </c>
      <c r="T1073" s="51" t="s">
        <v>77</v>
      </c>
      <c r="U1073" s="51" t="s">
        <v>77</v>
      </c>
      <c r="V1073" s="51" t="s">
        <v>76</v>
      </c>
      <c r="W1073" s="51" t="s">
        <v>77</v>
      </c>
      <c r="X1073" s="51" t="s">
        <v>77</v>
      </c>
      <c r="Y1073" s="51" t="s">
        <v>76</v>
      </c>
      <c r="Z1073" s="51" t="s">
        <v>77</v>
      </c>
      <c r="AA1073" s="51" t="s">
        <v>77</v>
      </c>
      <c r="AB1073" s="51" t="s">
        <v>77</v>
      </c>
      <c r="AC1073" s="51" t="s">
        <v>76</v>
      </c>
      <c r="AD1073" s="49" t="s">
        <v>77</v>
      </c>
      <c r="AE1073" s="50" t="s">
        <v>77</v>
      </c>
      <c r="AF1073" s="51" t="s">
        <v>77</v>
      </c>
      <c r="AG1073" s="51" t="s">
        <v>77</v>
      </c>
      <c r="AH1073" s="51" t="s">
        <v>77</v>
      </c>
      <c r="AI1073" s="51" t="s">
        <v>77</v>
      </c>
      <c r="AJ1073" s="51" t="s">
        <v>77</v>
      </c>
      <c r="AK1073" s="51" t="s">
        <v>77</v>
      </c>
      <c r="AL1073" s="51" t="s">
        <v>77</v>
      </c>
      <c r="AM1073" s="51" t="s">
        <v>76</v>
      </c>
      <c r="AN1073" s="51" t="s">
        <v>77</v>
      </c>
      <c r="AO1073" s="51" t="s">
        <v>77</v>
      </c>
      <c r="AP1073" s="51" t="s">
        <v>77</v>
      </c>
      <c r="AQ1073" s="51" t="s">
        <v>77</v>
      </c>
      <c r="AR1073" s="51" t="s">
        <v>76</v>
      </c>
      <c r="AS1073" s="51" t="s">
        <v>77</v>
      </c>
      <c r="AT1073" s="51" t="s">
        <v>77</v>
      </c>
      <c r="AU1073" s="51" t="s">
        <v>77</v>
      </c>
      <c r="AV1073" s="51" t="s">
        <v>77</v>
      </c>
      <c r="AW1073" s="51" t="s">
        <v>77</v>
      </c>
      <c r="AX1073" s="51" t="s">
        <v>77</v>
      </c>
      <c r="AY1073" s="51" t="s">
        <v>77</v>
      </c>
      <c r="AZ1073" s="51" t="s">
        <v>77</v>
      </c>
      <c r="BA1073" s="51" t="s">
        <v>77</v>
      </c>
      <c r="BB1073" s="51" t="s">
        <v>77</v>
      </c>
      <c r="BC1073" s="51" t="s">
        <v>77</v>
      </c>
      <c r="BD1073" s="51" t="s">
        <v>77</v>
      </c>
      <c r="BE1073" s="49" t="s">
        <v>77</v>
      </c>
      <c r="BF1073" s="52">
        <v>0</v>
      </c>
      <c r="BG1073" s="53">
        <v>0</v>
      </c>
      <c r="BH1073" s="53">
        <v>0</v>
      </c>
      <c r="BI1073" s="53">
        <v>0</v>
      </c>
      <c r="BJ1073" s="53">
        <v>0</v>
      </c>
      <c r="BK1073" s="53">
        <v>0</v>
      </c>
      <c r="BL1073" s="53">
        <v>0</v>
      </c>
      <c r="BM1073" s="54">
        <f t="shared" si="16"/>
        <v>0</v>
      </c>
      <c r="BO1073" t="str">
        <f>VLOOKUP(A1073,Startups!$A$3:$B$1596, 2,FALSE)</f>
        <v>Early Stage</v>
      </c>
    </row>
    <row r="1074" spans="1:67" s="55" customFormat="1" ht="135" customHeight="1" x14ac:dyDescent="0.2">
      <c r="A1074" s="50" t="s">
        <v>10243</v>
      </c>
      <c r="B1074" s="51" t="s">
        <v>10244</v>
      </c>
      <c r="C1074" s="51" t="s">
        <v>66</v>
      </c>
      <c r="D1074" s="51" t="s">
        <v>67</v>
      </c>
      <c r="E1074" s="51">
        <v>2015</v>
      </c>
      <c r="F1074" s="51" t="s">
        <v>4739</v>
      </c>
      <c r="G1074" s="51" t="s">
        <v>155</v>
      </c>
      <c r="H1074" s="51" t="s">
        <v>10245</v>
      </c>
      <c r="I1074" s="49" t="s">
        <v>10246</v>
      </c>
      <c r="J1074" s="50" t="s">
        <v>10247</v>
      </c>
      <c r="K1074" s="51" t="s">
        <v>10248</v>
      </c>
      <c r="L1074" s="51" t="s">
        <v>10249</v>
      </c>
      <c r="M1074" s="51" t="s">
        <v>10250</v>
      </c>
      <c r="N1074" s="51" t="s">
        <v>10251</v>
      </c>
      <c r="O1074" s="49" t="s">
        <v>10252</v>
      </c>
      <c r="P1074" s="50" t="s">
        <v>77</v>
      </c>
      <c r="Q1074" s="51" t="s">
        <v>76</v>
      </c>
      <c r="R1074" s="49" t="s">
        <v>77</v>
      </c>
      <c r="S1074" s="50" t="s">
        <v>77</v>
      </c>
      <c r="T1074" s="51" t="s">
        <v>77</v>
      </c>
      <c r="U1074" s="51" t="s">
        <v>77</v>
      </c>
      <c r="V1074" s="51" t="s">
        <v>76</v>
      </c>
      <c r="W1074" s="51" t="s">
        <v>76</v>
      </c>
      <c r="X1074" s="51" t="s">
        <v>77</v>
      </c>
      <c r="Y1074" s="51" t="s">
        <v>76</v>
      </c>
      <c r="Z1074" s="51" t="s">
        <v>77</v>
      </c>
      <c r="AA1074" s="51" t="s">
        <v>77</v>
      </c>
      <c r="AB1074" s="51" t="s">
        <v>77</v>
      </c>
      <c r="AC1074" s="51" t="s">
        <v>77</v>
      </c>
      <c r="AD1074" s="49" t="s">
        <v>77</v>
      </c>
      <c r="AE1074" s="50" t="s">
        <v>77</v>
      </c>
      <c r="AF1074" s="51" t="s">
        <v>77</v>
      </c>
      <c r="AG1074" s="51" t="s">
        <v>77</v>
      </c>
      <c r="AH1074" s="51" t="s">
        <v>77</v>
      </c>
      <c r="AI1074" s="51" t="s">
        <v>77</v>
      </c>
      <c r="AJ1074" s="51" t="s">
        <v>77</v>
      </c>
      <c r="AK1074" s="51" t="s">
        <v>77</v>
      </c>
      <c r="AL1074" s="51" t="s">
        <v>77</v>
      </c>
      <c r="AM1074" s="51" t="s">
        <v>76</v>
      </c>
      <c r="AN1074" s="51" t="s">
        <v>77</v>
      </c>
      <c r="AO1074" s="51" t="s">
        <v>77</v>
      </c>
      <c r="AP1074" s="51" t="s">
        <v>77</v>
      </c>
      <c r="AQ1074" s="51" t="s">
        <v>77</v>
      </c>
      <c r="AR1074" s="51" t="s">
        <v>76</v>
      </c>
      <c r="AS1074" s="51" t="s">
        <v>77</v>
      </c>
      <c r="AT1074" s="51" t="s">
        <v>77</v>
      </c>
      <c r="AU1074" s="51" t="s">
        <v>77</v>
      </c>
      <c r="AV1074" s="51" t="s">
        <v>77</v>
      </c>
      <c r="AW1074" s="51" t="s">
        <v>77</v>
      </c>
      <c r="AX1074" s="51" t="s">
        <v>77</v>
      </c>
      <c r="AY1074" s="51" t="s">
        <v>77</v>
      </c>
      <c r="AZ1074" s="51" t="s">
        <v>77</v>
      </c>
      <c r="BA1074" s="51" t="s">
        <v>77</v>
      </c>
      <c r="BB1074" s="51" t="s">
        <v>77</v>
      </c>
      <c r="BC1074" s="51" t="s">
        <v>77</v>
      </c>
      <c r="BD1074" s="51" t="s">
        <v>77</v>
      </c>
      <c r="BE1074" s="49" t="s">
        <v>77</v>
      </c>
      <c r="BF1074" s="52">
        <v>0</v>
      </c>
      <c r="BG1074" s="53">
        <v>0</v>
      </c>
      <c r="BH1074" s="53">
        <v>0</v>
      </c>
      <c r="BI1074" s="53">
        <v>0</v>
      </c>
      <c r="BJ1074" s="53">
        <v>0</v>
      </c>
      <c r="BK1074" s="53">
        <v>0</v>
      </c>
      <c r="BL1074" s="53">
        <v>0</v>
      </c>
      <c r="BM1074" s="54">
        <f t="shared" si="16"/>
        <v>0</v>
      </c>
      <c r="BO1074" t="str">
        <f>VLOOKUP(A1074,Startups!$A$3:$B$1596, 2,FALSE)</f>
        <v>Early Stage</v>
      </c>
    </row>
    <row r="1075" spans="1:67" s="55" customFormat="1" ht="135" customHeight="1" x14ac:dyDescent="0.2">
      <c r="A1075" s="50" t="s">
        <v>10253</v>
      </c>
      <c r="B1075" s="51" t="s">
        <v>10254</v>
      </c>
      <c r="C1075" s="51" t="s">
        <v>648</v>
      </c>
      <c r="D1075" s="51" t="s">
        <v>649</v>
      </c>
      <c r="E1075" s="51">
        <v>2014</v>
      </c>
      <c r="F1075" s="51" t="s">
        <v>3505</v>
      </c>
      <c r="G1075" s="51" t="s">
        <v>155</v>
      </c>
      <c r="H1075" s="51" t="s">
        <v>10255</v>
      </c>
      <c r="I1075" s="49" t="s">
        <v>10256</v>
      </c>
      <c r="J1075" s="50" t="s">
        <v>10257</v>
      </c>
      <c r="K1075" s="51" t="s">
        <v>10258</v>
      </c>
      <c r="L1075" s="51" t="s">
        <v>10259</v>
      </c>
      <c r="M1075" s="51" t="s">
        <v>10260</v>
      </c>
      <c r="N1075" s="51" t="s">
        <v>10261</v>
      </c>
      <c r="O1075" s="49" t="s">
        <v>10262</v>
      </c>
      <c r="P1075" s="50" t="s">
        <v>77</v>
      </c>
      <c r="Q1075" s="51" t="s">
        <v>76</v>
      </c>
      <c r="R1075" s="49" t="s">
        <v>77</v>
      </c>
      <c r="S1075" s="50" t="s">
        <v>77</v>
      </c>
      <c r="T1075" s="51" t="s">
        <v>77</v>
      </c>
      <c r="U1075" s="51" t="s">
        <v>77</v>
      </c>
      <c r="V1075" s="51" t="s">
        <v>77</v>
      </c>
      <c r="W1075" s="51" t="s">
        <v>76</v>
      </c>
      <c r="X1075" s="51" t="s">
        <v>77</v>
      </c>
      <c r="Y1075" s="51" t="s">
        <v>76</v>
      </c>
      <c r="Z1075" s="51" t="s">
        <v>77</v>
      </c>
      <c r="AA1075" s="51" t="s">
        <v>77</v>
      </c>
      <c r="AB1075" s="51" t="s">
        <v>76</v>
      </c>
      <c r="AC1075" s="51" t="s">
        <v>77</v>
      </c>
      <c r="AD1075" s="49" t="s">
        <v>77</v>
      </c>
      <c r="AE1075" s="50" t="s">
        <v>77</v>
      </c>
      <c r="AF1075" s="51" t="s">
        <v>77</v>
      </c>
      <c r="AG1075" s="51" t="s">
        <v>77</v>
      </c>
      <c r="AH1075" s="51" t="s">
        <v>77</v>
      </c>
      <c r="AI1075" s="51" t="s">
        <v>77</v>
      </c>
      <c r="AJ1075" s="51" t="s">
        <v>77</v>
      </c>
      <c r="AK1075" s="51" t="s">
        <v>77</v>
      </c>
      <c r="AL1075" s="51" t="s">
        <v>77</v>
      </c>
      <c r="AM1075" s="51" t="s">
        <v>77</v>
      </c>
      <c r="AN1075" s="51" t="s">
        <v>77</v>
      </c>
      <c r="AO1075" s="51" t="s">
        <v>77</v>
      </c>
      <c r="AP1075" s="51" t="s">
        <v>77</v>
      </c>
      <c r="AQ1075" s="51" t="s">
        <v>77</v>
      </c>
      <c r="AR1075" s="51" t="s">
        <v>76</v>
      </c>
      <c r="AS1075" s="51" t="s">
        <v>77</v>
      </c>
      <c r="AT1075" s="51" t="s">
        <v>77</v>
      </c>
      <c r="AU1075" s="51" t="s">
        <v>77</v>
      </c>
      <c r="AV1075" s="51" t="s">
        <v>77</v>
      </c>
      <c r="AW1075" s="51" t="s">
        <v>77</v>
      </c>
      <c r="AX1075" s="51" t="s">
        <v>77</v>
      </c>
      <c r="AY1075" s="51" t="s">
        <v>77</v>
      </c>
      <c r="AZ1075" s="51" t="s">
        <v>77</v>
      </c>
      <c r="BA1075" s="51" t="s">
        <v>77</v>
      </c>
      <c r="BB1075" s="51" t="s">
        <v>77</v>
      </c>
      <c r="BC1075" s="51" t="s">
        <v>76</v>
      </c>
      <c r="BD1075" s="51" t="s">
        <v>77</v>
      </c>
      <c r="BE1075" s="49" t="s">
        <v>77</v>
      </c>
      <c r="BF1075" s="52">
        <v>0</v>
      </c>
      <c r="BG1075" s="53">
        <v>0</v>
      </c>
      <c r="BH1075" s="53">
        <v>0</v>
      </c>
      <c r="BI1075" s="53">
        <v>0</v>
      </c>
      <c r="BJ1075" s="53">
        <v>0</v>
      </c>
      <c r="BK1075" s="53">
        <v>0</v>
      </c>
      <c r="BL1075" s="53">
        <v>0</v>
      </c>
      <c r="BM1075" s="54">
        <f t="shared" si="16"/>
        <v>0</v>
      </c>
      <c r="BO1075" t="str">
        <f>VLOOKUP(A1075,Startups!$A$3:$B$1596, 2,FALSE)</f>
        <v>Early Stage</v>
      </c>
    </row>
    <row r="1076" spans="1:67" s="55" customFormat="1" ht="135" customHeight="1" x14ac:dyDescent="0.2">
      <c r="A1076" s="50" t="s">
        <v>10273</v>
      </c>
      <c r="B1076" s="51" t="s">
        <v>10274</v>
      </c>
      <c r="C1076" s="51" t="s">
        <v>6205</v>
      </c>
      <c r="D1076" s="51" t="s">
        <v>10275</v>
      </c>
      <c r="E1076" s="51">
        <v>2015</v>
      </c>
      <c r="F1076" s="51" t="s">
        <v>2078</v>
      </c>
      <c r="G1076" s="51" t="s">
        <v>155</v>
      </c>
      <c r="H1076" s="51" t="s">
        <v>10276</v>
      </c>
      <c r="I1076" s="49" t="s">
        <v>10277</v>
      </c>
      <c r="J1076" s="50" t="s">
        <v>10278</v>
      </c>
      <c r="K1076" s="51" t="s">
        <v>10279</v>
      </c>
      <c r="L1076" s="51" t="s">
        <v>10280</v>
      </c>
      <c r="M1076" s="51" t="s">
        <v>10281</v>
      </c>
      <c r="N1076" s="51" t="s">
        <v>10282</v>
      </c>
      <c r="O1076" s="49" t="s">
        <v>10283</v>
      </c>
      <c r="P1076" s="50" t="s">
        <v>76</v>
      </c>
      <c r="Q1076" s="51" t="s">
        <v>76</v>
      </c>
      <c r="R1076" s="49" t="s">
        <v>77</v>
      </c>
      <c r="S1076" s="50" t="s">
        <v>77</v>
      </c>
      <c r="T1076" s="51" t="s">
        <v>77</v>
      </c>
      <c r="U1076" s="51" t="s">
        <v>77</v>
      </c>
      <c r="V1076" s="51" t="s">
        <v>77</v>
      </c>
      <c r="W1076" s="51" t="s">
        <v>77</v>
      </c>
      <c r="X1076" s="51" t="s">
        <v>77</v>
      </c>
      <c r="Y1076" s="51" t="s">
        <v>77</v>
      </c>
      <c r="Z1076" s="51" t="s">
        <v>76</v>
      </c>
      <c r="AA1076" s="51" t="s">
        <v>77</v>
      </c>
      <c r="AB1076" s="51" t="s">
        <v>76</v>
      </c>
      <c r="AC1076" s="51" t="s">
        <v>77</v>
      </c>
      <c r="AD1076" s="49" t="s">
        <v>77</v>
      </c>
      <c r="AE1076" s="50" t="s">
        <v>77</v>
      </c>
      <c r="AF1076" s="51" t="s">
        <v>77</v>
      </c>
      <c r="AG1076" s="51" t="s">
        <v>77</v>
      </c>
      <c r="AH1076" s="51" t="s">
        <v>77</v>
      </c>
      <c r="AI1076" s="51" t="s">
        <v>77</v>
      </c>
      <c r="AJ1076" s="51" t="s">
        <v>77</v>
      </c>
      <c r="AK1076" s="51" t="s">
        <v>77</v>
      </c>
      <c r="AL1076" s="51" t="s">
        <v>76</v>
      </c>
      <c r="AM1076" s="51" t="s">
        <v>77</v>
      </c>
      <c r="AN1076" s="51" t="s">
        <v>77</v>
      </c>
      <c r="AO1076" s="51" t="s">
        <v>77</v>
      </c>
      <c r="AP1076" s="51" t="s">
        <v>77</v>
      </c>
      <c r="AQ1076" s="51" t="s">
        <v>76</v>
      </c>
      <c r="AR1076" s="51" t="s">
        <v>77</v>
      </c>
      <c r="AS1076" s="51" t="s">
        <v>77</v>
      </c>
      <c r="AT1076" s="51" t="s">
        <v>77</v>
      </c>
      <c r="AU1076" s="51" t="s">
        <v>77</v>
      </c>
      <c r="AV1076" s="51" t="s">
        <v>77</v>
      </c>
      <c r="AW1076" s="51" t="s">
        <v>77</v>
      </c>
      <c r="AX1076" s="51" t="s">
        <v>77</v>
      </c>
      <c r="AY1076" s="51" t="s">
        <v>77</v>
      </c>
      <c r="AZ1076" s="51" t="s">
        <v>77</v>
      </c>
      <c r="BA1076" s="51" t="s">
        <v>77</v>
      </c>
      <c r="BB1076" s="51" t="s">
        <v>77</v>
      </c>
      <c r="BC1076" s="51" t="s">
        <v>77</v>
      </c>
      <c r="BD1076" s="51" t="s">
        <v>77</v>
      </c>
      <c r="BE1076" s="49" t="s">
        <v>77</v>
      </c>
      <c r="BF1076" s="52">
        <v>0</v>
      </c>
      <c r="BG1076" s="53">
        <v>0</v>
      </c>
      <c r="BH1076" s="53">
        <v>0</v>
      </c>
      <c r="BI1076" s="53">
        <v>0</v>
      </c>
      <c r="BJ1076" s="53">
        <v>0</v>
      </c>
      <c r="BK1076" s="53">
        <v>0</v>
      </c>
      <c r="BL1076" s="53">
        <v>0</v>
      </c>
      <c r="BM1076" s="54">
        <f t="shared" si="16"/>
        <v>0</v>
      </c>
      <c r="BO1076" t="str">
        <f>VLOOKUP(A1076,Startups!$A$3:$B$1596, 2,FALSE)</f>
        <v>Normal</v>
      </c>
    </row>
    <row r="1077" spans="1:67" s="55" customFormat="1" ht="135" customHeight="1" x14ac:dyDescent="0.2">
      <c r="A1077" s="50" t="s">
        <v>10284</v>
      </c>
      <c r="B1077" s="51" t="s">
        <v>10285</v>
      </c>
      <c r="C1077" s="51" t="s">
        <v>66</v>
      </c>
      <c r="D1077" s="51" t="s">
        <v>67</v>
      </c>
      <c r="E1077" s="51">
        <v>2015</v>
      </c>
      <c r="F1077" s="51" t="s">
        <v>10161</v>
      </c>
      <c r="G1077" s="51" t="s">
        <v>155</v>
      </c>
      <c r="H1077" s="51" t="s">
        <v>10286</v>
      </c>
      <c r="I1077" s="49" t="s">
        <v>10287</v>
      </c>
      <c r="J1077" s="50" t="s">
        <v>10288</v>
      </c>
      <c r="K1077" s="51" t="s">
        <v>10289</v>
      </c>
      <c r="L1077" s="51" t="s">
        <v>10290</v>
      </c>
      <c r="M1077" s="51" t="s">
        <v>10291</v>
      </c>
      <c r="N1077" s="51" t="s">
        <v>10292</v>
      </c>
      <c r="O1077" s="49" t="s">
        <v>10293</v>
      </c>
      <c r="P1077" s="50" t="s">
        <v>76</v>
      </c>
      <c r="Q1077" s="51" t="s">
        <v>77</v>
      </c>
      <c r="R1077" s="49" t="s">
        <v>76</v>
      </c>
      <c r="S1077" s="50" t="s">
        <v>77</v>
      </c>
      <c r="T1077" s="51" t="s">
        <v>76</v>
      </c>
      <c r="U1077" s="51" t="s">
        <v>77</v>
      </c>
      <c r="V1077" s="51" t="s">
        <v>76</v>
      </c>
      <c r="W1077" s="51" t="s">
        <v>77</v>
      </c>
      <c r="X1077" s="51" t="s">
        <v>77</v>
      </c>
      <c r="Y1077" s="51" t="s">
        <v>77</v>
      </c>
      <c r="Z1077" s="51" t="s">
        <v>77</v>
      </c>
      <c r="AA1077" s="51" t="s">
        <v>76</v>
      </c>
      <c r="AB1077" s="51" t="s">
        <v>77</v>
      </c>
      <c r="AC1077" s="51" t="s">
        <v>77</v>
      </c>
      <c r="AD1077" s="49" t="s">
        <v>77</v>
      </c>
      <c r="AE1077" s="50" t="s">
        <v>76</v>
      </c>
      <c r="AF1077" s="51" t="s">
        <v>77</v>
      </c>
      <c r="AG1077" s="51" t="s">
        <v>77</v>
      </c>
      <c r="AH1077" s="51" t="s">
        <v>77</v>
      </c>
      <c r="AI1077" s="51" t="s">
        <v>77</v>
      </c>
      <c r="AJ1077" s="51" t="s">
        <v>77</v>
      </c>
      <c r="AK1077" s="51" t="s">
        <v>77</v>
      </c>
      <c r="AL1077" s="51" t="s">
        <v>77</v>
      </c>
      <c r="AM1077" s="51" t="s">
        <v>76</v>
      </c>
      <c r="AN1077" s="51" t="s">
        <v>77</v>
      </c>
      <c r="AO1077" s="51" t="s">
        <v>77</v>
      </c>
      <c r="AP1077" s="51" t="s">
        <v>77</v>
      </c>
      <c r="AQ1077" s="51" t="s">
        <v>77</v>
      </c>
      <c r="AR1077" s="51" t="s">
        <v>77</v>
      </c>
      <c r="AS1077" s="51" t="s">
        <v>77</v>
      </c>
      <c r="AT1077" s="51" t="s">
        <v>77</v>
      </c>
      <c r="AU1077" s="51" t="s">
        <v>77</v>
      </c>
      <c r="AV1077" s="51" t="s">
        <v>77</v>
      </c>
      <c r="AW1077" s="51" t="s">
        <v>77</v>
      </c>
      <c r="AX1077" s="51" t="s">
        <v>77</v>
      </c>
      <c r="AY1077" s="51" t="s">
        <v>77</v>
      </c>
      <c r="AZ1077" s="51" t="s">
        <v>77</v>
      </c>
      <c r="BA1077" s="51" t="s">
        <v>77</v>
      </c>
      <c r="BB1077" s="51" t="s">
        <v>77</v>
      </c>
      <c r="BC1077" s="51" t="s">
        <v>77</v>
      </c>
      <c r="BD1077" s="51" t="s">
        <v>77</v>
      </c>
      <c r="BE1077" s="49" t="s">
        <v>77</v>
      </c>
      <c r="BF1077" s="52">
        <v>0</v>
      </c>
      <c r="BG1077" s="53">
        <v>0</v>
      </c>
      <c r="BH1077" s="53">
        <v>0</v>
      </c>
      <c r="BI1077" s="53">
        <v>0</v>
      </c>
      <c r="BJ1077" s="53">
        <v>0</v>
      </c>
      <c r="BK1077" s="53">
        <v>0</v>
      </c>
      <c r="BL1077" s="53">
        <v>0</v>
      </c>
      <c r="BM1077" s="54">
        <f t="shared" si="16"/>
        <v>0</v>
      </c>
      <c r="BO1077" t="str">
        <f>VLOOKUP(A1077,Startups!$A$3:$B$1596, 2,FALSE)</f>
        <v>Early Stage</v>
      </c>
    </row>
    <row r="1078" spans="1:67" s="55" customFormat="1" ht="135" customHeight="1" x14ac:dyDescent="0.2">
      <c r="A1078" s="50" t="s">
        <v>10294</v>
      </c>
      <c r="B1078" s="51" t="s">
        <v>10295</v>
      </c>
      <c r="C1078" s="51" t="s">
        <v>66</v>
      </c>
      <c r="D1078" s="51" t="s">
        <v>67</v>
      </c>
      <c r="E1078" s="51">
        <v>2012</v>
      </c>
      <c r="F1078" s="51" t="s">
        <v>1988</v>
      </c>
      <c r="G1078" s="51" t="s">
        <v>94</v>
      </c>
      <c r="H1078" s="51" t="s">
        <v>10296</v>
      </c>
      <c r="I1078" s="49" t="s">
        <v>10297</v>
      </c>
      <c r="J1078" s="50" t="s">
        <v>10298</v>
      </c>
      <c r="K1078" s="51" t="s">
        <v>10299</v>
      </c>
      <c r="L1078" s="51" t="s">
        <v>10300</v>
      </c>
      <c r="M1078" s="51" t="s">
        <v>10301</v>
      </c>
      <c r="N1078" s="51" t="s">
        <v>10302</v>
      </c>
      <c r="O1078" s="49" t="s">
        <v>10303</v>
      </c>
      <c r="P1078" s="50" t="s">
        <v>76</v>
      </c>
      <c r="Q1078" s="51" t="s">
        <v>77</v>
      </c>
      <c r="R1078" s="49" t="s">
        <v>77</v>
      </c>
      <c r="S1078" s="50" t="s">
        <v>77</v>
      </c>
      <c r="T1078" s="51" t="s">
        <v>77</v>
      </c>
      <c r="U1078" s="51" t="s">
        <v>77</v>
      </c>
      <c r="V1078" s="51" t="s">
        <v>77</v>
      </c>
      <c r="W1078" s="51" t="s">
        <v>77</v>
      </c>
      <c r="X1078" s="51" t="s">
        <v>77</v>
      </c>
      <c r="Y1078" s="51" t="s">
        <v>77</v>
      </c>
      <c r="Z1078" s="51" t="s">
        <v>76</v>
      </c>
      <c r="AA1078" s="51" t="s">
        <v>77</v>
      </c>
      <c r="AB1078" s="51" t="s">
        <v>77</v>
      </c>
      <c r="AC1078" s="51" t="s">
        <v>77</v>
      </c>
      <c r="AD1078" s="49" t="s">
        <v>77</v>
      </c>
      <c r="AE1078" s="50" t="s">
        <v>77</v>
      </c>
      <c r="AF1078" s="51" t="s">
        <v>77</v>
      </c>
      <c r="AG1078" s="51" t="s">
        <v>77</v>
      </c>
      <c r="AH1078" s="51" t="s">
        <v>77</v>
      </c>
      <c r="AI1078" s="51" t="s">
        <v>77</v>
      </c>
      <c r="AJ1078" s="51" t="s">
        <v>77</v>
      </c>
      <c r="AK1078" s="51" t="s">
        <v>77</v>
      </c>
      <c r="AL1078" s="51" t="s">
        <v>77</v>
      </c>
      <c r="AM1078" s="51" t="s">
        <v>77</v>
      </c>
      <c r="AN1078" s="51" t="s">
        <v>77</v>
      </c>
      <c r="AO1078" s="51" t="s">
        <v>77</v>
      </c>
      <c r="AP1078" s="51" t="s">
        <v>77</v>
      </c>
      <c r="AQ1078" s="51" t="s">
        <v>77</v>
      </c>
      <c r="AR1078" s="51" t="s">
        <v>77</v>
      </c>
      <c r="AS1078" s="51" t="s">
        <v>76</v>
      </c>
      <c r="AT1078" s="51" t="s">
        <v>77</v>
      </c>
      <c r="AU1078" s="51" t="s">
        <v>77</v>
      </c>
      <c r="AV1078" s="51" t="s">
        <v>76</v>
      </c>
      <c r="AW1078" s="51" t="s">
        <v>77</v>
      </c>
      <c r="AX1078" s="51" t="s">
        <v>77</v>
      </c>
      <c r="AY1078" s="51" t="s">
        <v>77</v>
      </c>
      <c r="AZ1078" s="51" t="s">
        <v>77</v>
      </c>
      <c r="BA1078" s="51" t="s">
        <v>77</v>
      </c>
      <c r="BB1078" s="51" t="s">
        <v>77</v>
      </c>
      <c r="BC1078" s="51" t="s">
        <v>77</v>
      </c>
      <c r="BD1078" s="51" t="s">
        <v>77</v>
      </c>
      <c r="BE1078" s="49" t="s">
        <v>77</v>
      </c>
      <c r="BF1078" s="52">
        <v>0</v>
      </c>
      <c r="BG1078" s="53">
        <v>0</v>
      </c>
      <c r="BH1078" s="53">
        <v>0</v>
      </c>
      <c r="BI1078" s="53">
        <v>0</v>
      </c>
      <c r="BJ1078" s="53">
        <v>0</v>
      </c>
      <c r="BK1078" s="53">
        <v>0</v>
      </c>
      <c r="BL1078" s="53">
        <v>0</v>
      </c>
      <c r="BM1078" s="54">
        <f t="shared" si="16"/>
        <v>0</v>
      </c>
      <c r="BO1078" t="str">
        <f>VLOOKUP(A1078,Startups!$A$3:$B$1596, 2,FALSE)</f>
        <v>Early Stage</v>
      </c>
    </row>
    <row r="1079" spans="1:67" s="55" customFormat="1" ht="135" customHeight="1" x14ac:dyDescent="0.2">
      <c r="A1079" s="50" t="s">
        <v>10304</v>
      </c>
      <c r="B1079" s="51" t="s">
        <v>10305</v>
      </c>
      <c r="C1079" s="51" t="s">
        <v>1767</v>
      </c>
      <c r="D1079" s="51" t="s">
        <v>1768</v>
      </c>
      <c r="E1079" s="51">
        <v>2015</v>
      </c>
      <c r="F1079" s="51" t="s">
        <v>1156</v>
      </c>
      <c r="G1079" s="51" t="s">
        <v>155</v>
      </c>
      <c r="H1079" s="51" t="s">
        <v>10306</v>
      </c>
      <c r="I1079" s="49" t="s">
        <v>10307</v>
      </c>
      <c r="J1079" s="50" t="s">
        <v>10308</v>
      </c>
      <c r="K1079" s="51" t="s">
        <v>10309</v>
      </c>
      <c r="L1079" s="51" t="s">
        <v>10310</v>
      </c>
      <c r="M1079" s="51" t="s">
        <v>10311</v>
      </c>
      <c r="N1079" s="51" t="s">
        <v>10312</v>
      </c>
      <c r="O1079" s="49" t="s">
        <v>10313</v>
      </c>
      <c r="P1079" s="50" t="s">
        <v>77</v>
      </c>
      <c r="Q1079" s="51" t="s">
        <v>76</v>
      </c>
      <c r="R1079" s="49" t="s">
        <v>77</v>
      </c>
      <c r="S1079" s="50" t="s">
        <v>77</v>
      </c>
      <c r="T1079" s="51" t="s">
        <v>77</v>
      </c>
      <c r="U1079" s="51" t="s">
        <v>77</v>
      </c>
      <c r="V1079" s="51" t="s">
        <v>77</v>
      </c>
      <c r="W1079" s="51" t="s">
        <v>77</v>
      </c>
      <c r="X1079" s="51" t="s">
        <v>77</v>
      </c>
      <c r="Y1079" s="51" t="s">
        <v>77</v>
      </c>
      <c r="Z1079" s="51" t="s">
        <v>77</v>
      </c>
      <c r="AA1079" s="51" t="s">
        <v>77</v>
      </c>
      <c r="AB1079" s="51" t="s">
        <v>76</v>
      </c>
      <c r="AC1079" s="51" t="s">
        <v>76</v>
      </c>
      <c r="AD1079" s="49" t="s">
        <v>76</v>
      </c>
      <c r="AE1079" s="50" t="s">
        <v>77</v>
      </c>
      <c r="AF1079" s="51" t="s">
        <v>77</v>
      </c>
      <c r="AG1079" s="51" t="s">
        <v>77</v>
      </c>
      <c r="AH1079" s="51" t="s">
        <v>77</v>
      </c>
      <c r="AI1079" s="51" t="s">
        <v>77</v>
      </c>
      <c r="AJ1079" s="51" t="s">
        <v>77</v>
      </c>
      <c r="AK1079" s="51" t="s">
        <v>77</v>
      </c>
      <c r="AL1079" s="51" t="s">
        <v>77</v>
      </c>
      <c r="AM1079" s="51" t="s">
        <v>77</v>
      </c>
      <c r="AN1079" s="51" t="s">
        <v>77</v>
      </c>
      <c r="AO1079" s="51" t="s">
        <v>77</v>
      </c>
      <c r="AP1079" s="51" t="s">
        <v>77</v>
      </c>
      <c r="AQ1079" s="51" t="s">
        <v>77</v>
      </c>
      <c r="AR1079" s="51" t="s">
        <v>77</v>
      </c>
      <c r="AS1079" s="51" t="s">
        <v>77</v>
      </c>
      <c r="AT1079" s="51" t="s">
        <v>76</v>
      </c>
      <c r="AU1079" s="51" t="s">
        <v>77</v>
      </c>
      <c r="AV1079" s="51" t="s">
        <v>77</v>
      </c>
      <c r="AW1079" s="51" t="s">
        <v>77</v>
      </c>
      <c r="AX1079" s="51" t="s">
        <v>77</v>
      </c>
      <c r="AY1079" s="51" t="s">
        <v>77</v>
      </c>
      <c r="AZ1079" s="51" t="s">
        <v>77</v>
      </c>
      <c r="BA1079" s="51" t="s">
        <v>77</v>
      </c>
      <c r="BB1079" s="51" t="s">
        <v>76</v>
      </c>
      <c r="BC1079" s="51" t="s">
        <v>77</v>
      </c>
      <c r="BD1079" s="51" t="s">
        <v>77</v>
      </c>
      <c r="BE1079" s="49" t="s">
        <v>77</v>
      </c>
      <c r="BF1079" s="52">
        <v>0</v>
      </c>
      <c r="BG1079" s="53">
        <v>0</v>
      </c>
      <c r="BH1079" s="53">
        <v>0</v>
      </c>
      <c r="BI1079" s="53">
        <v>0</v>
      </c>
      <c r="BJ1079" s="53">
        <v>0</v>
      </c>
      <c r="BK1079" s="53">
        <v>0</v>
      </c>
      <c r="BL1079" s="53">
        <v>0</v>
      </c>
      <c r="BM1079" s="54">
        <f t="shared" si="16"/>
        <v>0</v>
      </c>
      <c r="BO1079" t="str">
        <f>VLOOKUP(A1079,Startups!$A$3:$B$1596, 2,FALSE)</f>
        <v>Early Stage</v>
      </c>
    </row>
    <row r="1080" spans="1:67" s="55" customFormat="1" ht="135" customHeight="1" x14ac:dyDescent="0.2">
      <c r="A1080" s="50" t="s">
        <v>10314</v>
      </c>
      <c r="B1080" s="51" t="s">
        <v>10315</v>
      </c>
      <c r="C1080" s="51" t="s">
        <v>545</v>
      </c>
      <c r="D1080" s="51" t="s">
        <v>10316</v>
      </c>
      <c r="E1080" s="51">
        <v>2015</v>
      </c>
      <c r="F1080" s="51" t="s">
        <v>8353</v>
      </c>
      <c r="G1080" s="51" t="s">
        <v>155</v>
      </c>
      <c r="H1080" s="51" t="s">
        <v>10317</v>
      </c>
      <c r="I1080" s="49" t="s">
        <v>10317</v>
      </c>
      <c r="J1080" s="50" t="s">
        <v>10318</v>
      </c>
      <c r="K1080" s="51" t="s">
        <v>10319</v>
      </c>
      <c r="L1080" s="51" t="s">
        <v>10320</v>
      </c>
      <c r="M1080" s="51" t="s">
        <v>10321</v>
      </c>
      <c r="N1080" s="51" t="s">
        <v>8935</v>
      </c>
      <c r="O1080" s="49" t="s">
        <v>10322</v>
      </c>
      <c r="P1080" s="50" t="s">
        <v>76</v>
      </c>
      <c r="Q1080" s="51" t="s">
        <v>77</v>
      </c>
      <c r="R1080" s="49" t="s">
        <v>77</v>
      </c>
      <c r="S1080" s="50" t="s">
        <v>77</v>
      </c>
      <c r="T1080" s="51" t="s">
        <v>77</v>
      </c>
      <c r="U1080" s="51" t="s">
        <v>76</v>
      </c>
      <c r="V1080" s="51" t="s">
        <v>77</v>
      </c>
      <c r="W1080" s="51" t="s">
        <v>77</v>
      </c>
      <c r="X1080" s="51" t="s">
        <v>77</v>
      </c>
      <c r="Y1080" s="51" t="s">
        <v>77</v>
      </c>
      <c r="Z1080" s="51" t="s">
        <v>77</v>
      </c>
      <c r="AA1080" s="51" t="s">
        <v>77</v>
      </c>
      <c r="AB1080" s="51" t="s">
        <v>77</v>
      </c>
      <c r="AC1080" s="51" t="s">
        <v>77</v>
      </c>
      <c r="AD1080" s="49" t="s">
        <v>77</v>
      </c>
      <c r="AE1080" s="50" t="s">
        <v>77</v>
      </c>
      <c r="AF1080" s="51" t="s">
        <v>77</v>
      </c>
      <c r="AG1080" s="51" t="s">
        <v>77</v>
      </c>
      <c r="AH1080" s="51" t="s">
        <v>77</v>
      </c>
      <c r="AI1080" s="51" t="s">
        <v>77</v>
      </c>
      <c r="AJ1080" s="51" t="s">
        <v>77</v>
      </c>
      <c r="AK1080" s="51" t="s">
        <v>77</v>
      </c>
      <c r="AL1080" s="51" t="s">
        <v>76</v>
      </c>
      <c r="AM1080" s="51" t="s">
        <v>77</v>
      </c>
      <c r="AN1080" s="51" t="s">
        <v>77</v>
      </c>
      <c r="AO1080" s="51" t="s">
        <v>77</v>
      </c>
      <c r="AP1080" s="51" t="s">
        <v>77</v>
      </c>
      <c r="AQ1080" s="51" t="s">
        <v>77</v>
      </c>
      <c r="AR1080" s="51" t="s">
        <v>77</v>
      </c>
      <c r="AS1080" s="51" t="s">
        <v>77</v>
      </c>
      <c r="AT1080" s="51" t="s">
        <v>77</v>
      </c>
      <c r="AU1080" s="51" t="s">
        <v>76</v>
      </c>
      <c r="AV1080" s="51" t="s">
        <v>77</v>
      </c>
      <c r="AW1080" s="51" t="s">
        <v>77</v>
      </c>
      <c r="AX1080" s="51" t="s">
        <v>77</v>
      </c>
      <c r="AY1080" s="51" t="s">
        <v>77</v>
      </c>
      <c r="AZ1080" s="51" t="s">
        <v>77</v>
      </c>
      <c r="BA1080" s="51" t="s">
        <v>77</v>
      </c>
      <c r="BB1080" s="51" t="s">
        <v>77</v>
      </c>
      <c r="BC1080" s="51" t="s">
        <v>77</v>
      </c>
      <c r="BD1080" s="51" t="s">
        <v>77</v>
      </c>
      <c r="BE1080" s="49" t="s">
        <v>77</v>
      </c>
      <c r="BF1080" s="52">
        <v>0</v>
      </c>
      <c r="BG1080" s="53">
        <v>0</v>
      </c>
      <c r="BH1080" s="53">
        <v>0</v>
      </c>
      <c r="BI1080" s="53">
        <v>0</v>
      </c>
      <c r="BJ1080" s="53">
        <v>0</v>
      </c>
      <c r="BK1080" s="53">
        <v>0</v>
      </c>
      <c r="BL1080" s="53">
        <v>0</v>
      </c>
      <c r="BM1080" s="54">
        <f t="shared" si="16"/>
        <v>0</v>
      </c>
      <c r="BO1080" t="str">
        <f>VLOOKUP(A1080,Startups!$A$3:$B$1596, 2,FALSE)</f>
        <v>Early Stage</v>
      </c>
    </row>
    <row r="1081" spans="1:67" s="55" customFormat="1" ht="135" customHeight="1" x14ac:dyDescent="0.2">
      <c r="A1081" s="50" t="s">
        <v>10323</v>
      </c>
      <c r="B1081" s="51" t="s">
        <v>10324</v>
      </c>
      <c r="C1081" s="51" t="s">
        <v>1027</v>
      </c>
      <c r="D1081" s="51" t="s">
        <v>1028</v>
      </c>
      <c r="E1081" s="51">
        <v>2015</v>
      </c>
      <c r="F1081" s="51" t="s">
        <v>246</v>
      </c>
      <c r="G1081" s="51" t="s">
        <v>68</v>
      </c>
      <c r="H1081" s="51" t="s">
        <v>10325</v>
      </c>
      <c r="I1081" s="49" t="s">
        <v>10326</v>
      </c>
      <c r="J1081" s="50" t="s">
        <v>10327</v>
      </c>
      <c r="K1081" s="51" t="s">
        <v>10328</v>
      </c>
      <c r="L1081" s="51" t="s">
        <v>10329</v>
      </c>
      <c r="M1081" s="51" t="s">
        <v>10330</v>
      </c>
      <c r="N1081" s="51" t="s">
        <v>10331</v>
      </c>
      <c r="O1081" s="49" t="s">
        <v>10332</v>
      </c>
      <c r="P1081" s="50" t="s">
        <v>76</v>
      </c>
      <c r="Q1081" s="51" t="s">
        <v>77</v>
      </c>
      <c r="R1081" s="49" t="s">
        <v>77</v>
      </c>
      <c r="S1081" s="50" t="s">
        <v>77</v>
      </c>
      <c r="T1081" s="51" t="s">
        <v>76</v>
      </c>
      <c r="U1081" s="51" t="s">
        <v>77</v>
      </c>
      <c r="V1081" s="51" t="s">
        <v>77</v>
      </c>
      <c r="W1081" s="51" t="s">
        <v>77</v>
      </c>
      <c r="X1081" s="51" t="s">
        <v>76</v>
      </c>
      <c r="Y1081" s="51" t="s">
        <v>77</v>
      </c>
      <c r="Z1081" s="51" t="s">
        <v>77</v>
      </c>
      <c r="AA1081" s="51" t="s">
        <v>77</v>
      </c>
      <c r="AB1081" s="51" t="s">
        <v>76</v>
      </c>
      <c r="AC1081" s="51" t="s">
        <v>77</v>
      </c>
      <c r="AD1081" s="49" t="s">
        <v>77</v>
      </c>
      <c r="AE1081" s="50" t="s">
        <v>76</v>
      </c>
      <c r="AF1081" s="51" t="s">
        <v>77</v>
      </c>
      <c r="AG1081" s="51" t="s">
        <v>77</v>
      </c>
      <c r="AH1081" s="51" t="s">
        <v>77</v>
      </c>
      <c r="AI1081" s="51" t="s">
        <v>77</v>
      </c>
      <c r="AJ1081" s="51" t="s">
        <v>77</v>
      </c>
      <c r="AK1081" s="51" t="s">
        <v>77</v>
      </c>
      <c r="AL1081" s="51" t="s">
        <v>77</v>
      </c>
      <c r="AM1081" s="51" t="s">
        <v>77</v>
      </c>
      <c r="AN1081" s="51" t="s">
        <v>77</v>
      </c>
      <c r="AO1081" s="51" t="s">
        <v>76</v>
      </c>
      <c r="AP1081" s="51" t="s">
        <v>77</v>
      </c>
      <c r="AQ1081" s="51" t="s">
        <v>77</v>
      </c>
      <c r="AR1081" s="51" t="s">
        <v>77</v>
      </c>
      <c r="AS1081" s="51" t="s">
        <v>77</v>
      </c>
      <c r="AT1081" s="51" t="s">
        <v>77</v>
      </c>
      <c r="AU1081" s="51" t="s">
        <v>77</v>
      </c>
      <c r="AV1081" s="51" t="s">
        <v>77</v>
      </c>
      <c r="AW1081" s="51" t="s">
        <v>77</v>
      </c>
      <c r="AX1081" s="51" t="s">
        <v>77</v>
      </c>
      <c r="AY1081" s="51" t="s">
        <v>77</v>
      </c>
      <c r="AZ1081" s="51" t="s">
        <v>77</v>
      </c>
      <c r="BA1081" s="51" t="s">
        <v>77</v>
      </c>
      <c r="BB1081" s="51" t="s">
        <v>77</v>
      </c>
      <c r="BC1081" s="51" t="s">
        <v>77</v>
      </c>
      <c r="BD1081" s="51" t="s">
        <v>77</v>
      </c>
      <c r="BE1081" s="49" t="s">
        <v>77</v>
      </c>
      <c r="BF1081" s="52">
        <v>0</v>
      </c>
      <c r="BG1081" s="53">
        <v>0</v>
      </c>
      <c r="BH1081" s="53">
        <v>0</v>
      </c>
      <c r="BI1081" s="53">
        <v>0</v>
      </c>
      <c r="BJ1081" s="53">
        <v>0</v>
      </c>
      <c r="BK1081" s="53">
        <v>0</v>
      </c>
      <c r="BL1081" s="53">
        <v>0</v>
      </c>
      <c r="BM1081" s="54">
        <f t="shared" si="16"/>
        <v>0</v>
      </c>
      <c r="BO1081" t="str">
        <f>VLOOKUP(A1081,Startups!$A$3:$B$1596, 2,FALSE)</f>
        <v>Early Stage</v>
      </c>
    </row>
    <row r="1082" spans="1:67" s="55" customFormat="1" ht="135" customHeight="1" x14ac:dyDescent="0.2">
      <c r="A1082" s="50" t="s">
        <v>10343</v>
      </c>
      <c r="B1082" s="51" t="s">
        <v>10344</v>
      </c>
      <c r="C1082" s="51" t="s">
        <v>6205</v>
      </c>
      <c r="D1082" s="51" t="s">
        <v>9386</v>
      </c>
      <c r="E1082" s="51">
        <v>2014</v>
      </c>
      <c r="F1082" s="51" t="s">
        <v>10345</v>
      </c>
      <c r="G1082" s="51" t="s">
        <v>68</v>
      </c>
      <c r="H1082" s="51" t="s">
        <v>10346</v>
      </c>
      <c r="I1082" s="49" t="s">
        <v>10347</v>
      </c>
      <c r="J1082" s="50" t="s">
        <v>10348</v>
      </c>
      <c r="K1082" s="51" t="s">
        <v>10349</v>
      </c>
      <c r="L1082" s="51" t="s">
        <v>10350</v>
      </c>
      <c r="M1082" s="51" t="s">
        <v>10351</v>
      </c>
      <c r="N1082" s="51" t="s">
        <v>10352</v>
      </c>
      <c r="O1082" s="49" t="s">
        <v>10353</v>
      </c>
      <c r="P1082" s="50" t="s">
        <v>76</v>
      </c>
      <c r="Q1082" s="51" t="s">
        <v>77</v>
      </c>
      <c r="R1082" s="49" t="s">
        <v>77</v>
      </c>
      <c r="S1082" s="50" t="s">
        <v>77</v>
      </c>
      <c r="T1082" s="51" t="s">
        <v>76</v>
      </c>
      <c r="U1082" s="51" t="s">
        <v>77</v>
      </c>
      <c r="V1082" s="51" t="s">
        <v>77</v>
      </c>
      <c r="W1082" s="51" t="s">
        <v>76</v>
      </c>
      <c r="X1082" s="51" t="s">
        <v>77</v>
      </c>
      <c r="Y1082" s="51" t="s">
        <v>77</v>
      </c>
      <c r="Z1082" s="51" t="s">
        <v>77</v>
      </c>
      <c r="AA1082" s="51" t="s">
        <v>77</v>
      </c>
      <c r="AB1082" s="51" t="s">
        <v>76</v>
      </c>
      <c r="AC1082" s="51" t="s">
        <v>77</v>
      </c>
      <c r="AD1082" s="49" t="s">
        <v>77</v>
      </c>
      <c r="AE1082" s="50" t="s">
        <v>76</v>
      </c>
      <c r="AF1082" s="51" t="s">
        <v>77</v>
      </c>
      <c r="AG1082" s="51" t="s">
        <v>77</v>
      </c>
      <c r="AH1082" s="51" t="s">
        <v>77</v>
      </c>
      <c r="AI1082" s="51" t="s">
        <v>77</v>
      </c>
      <c r="AJ1082" s="51" t="s">
        <v>77</v>
      </c>
      <c r="AK1082" s="51" t="s">
        <v>77</v>
      </c>
      <c r="AL1082" s="51" t="s">
        <v>77</v>
      </c>
      <c r="AM1082" s="51" t="s">
        <v>77</v>
      </c>
      <c r="AN1082" s="51" t="s">
        <v>77</v>
      </c>
      <c r="AO1082" s="51" t="s">
        <v>77</v>
      </c>
      <c r="AP1082" s="51" t="s">
        <v>77</v>
      </c>
      <c r="AQ1082" s="51" t="s">
        <v>77</v>
      </c>
      <c r="AR1082" s="51" t="s">
        <v>77</v>
      </c>
      <c r="AS1082" s="51" t="s">
        <v>77</v>
      </c>
      <c r="AT1082" s="51" t="s">
        <v>77</v>
      </c>
      <c r="AU1082" s="51" t="s">
        <v>77</v>
      </c>
      <c r="AV1082" s="51" t="s">
        <v>77</v>
      </c>
      <c r="AW1082" s="51" t="s">
        <v>77</v>
      </c>
      <c r="AX1082" s="51" t="s">
        <v>76</v>
      </c>
      <c r="AY1082" s="51" t="s">
        <v>77</v>
      </c>
      <c r="AZ1082" s="51" t="s">
        <v>77</v>
      </c>
      <c r="BA1082" s="51" t="s">
        <v>77</v>
      </c>
      <c r="BB1082" s="51" t="s">
        <v>77</v>
      </c>
      <c r="BC1082" s="51" t="s">
        <v>77</v>
      </c>
      <c r="BD1082" s="51" t="s">
        <v>77</v>
      </c>
      <c r="BE1082" s="49" t="s">
        <v>77</v>
      </c>
      <c r="BF1082" s="52">
        <v>0</v>
      </c>
      <c r="BG1082" s="53">
        <v>0</v>
      </c>
      <c r="BH1082" s="53">
        <v>0</v>
      </c>
      <c r="BI1082" s="53">
        <v>0</v>
      </c>
      <c r="BJ1082" s="53">
        <v>0</v>
      </c>
      <c r="BK1082" s="53">
        <v>0</v>
      </c>
      <c r="BL1082" s="53">
        <v>0</v>
      </c>
      <c r="BM1082" s="54">
        <f t="shared" si="16"/>
        <v>0</v>
      </c>
      <c r="BO1082" t="str">
        <f>VLOOKUP(A1082,Startups!$A$3:$B$1596, 2,FALSE)</f>
        <v>Normal</v>
      </c>
    </row>
    <row r="1083" spans="1:67" s="55" customFormat="1" ht="135" customHeight="1" x14ac:dyDescent="0.2">
      <c r="A1083" s="50" t="s">
        <v>10354</v>
      </c>
      <c r="B1083" s="51" t="s">
        <v>10355</v>
      </c>
      <c r="C1083" s="51" t="s">
        <v>1027</v>
      </c>
      <c r="D1083" s="51" t="s">
        <v>5773</v>
      </c>
      <c r="E1083" s="51">
        <v>2015</v>
      </c>
      <c r="F1083" s="51" t="s">
        <v>52</v>
      </c>
      <c r="G1083" s="51" t="s">
        <v>68</v>
      </c>
      <c r="H1083" s="51" t="s">
        <v>10356</v>
      </c>
      <c r="I1083" s="49" t="s">
        <v>10357</v>
      </c>
      <c r="J1083" s="50" t="s">
        <v>10358</v>
      </c>
      <c r="K1083" s="51" t="s">
        <v>10359</v>
      </c>
      <c r="L1083" s="51" t="s">
        <v>10360</v>
      </c>
      <c r="M1083" s="51" t="s">
        <v>10361</v>
      </c>
      <c r="N1083" s="51" t="s">
        <v>10362</v>
      </c>
      <c r="O1083" s="49" t="s">
        <v>10363</v>
      </c>
      <c r="P1083" s="50" t="s">
        <v>76</v>
      </c>
      <c r="Q1083" s="51" t="s">
        <v>77</v>
      </c>
      <c r="R1083" s="49" t="s">
        <v>77</v>
      </c>
      <c r="S1083" s="50" t="s">
        <v>76</v>
      </c>
      <c r="T1083" s="51" t="s">
        <v>77</v>
      </c>
      <c r="U1083" s="51" t="s">
        <v>77</v>
      </c>
      <c r="V1083" s="51" t="s">
        <v>77</v>
      </c>
      <c r="W1083" s="51" t="s">
        <v>77</v>
      </c>
      <c r="X1083" s="51" t="s">
        <v>77</v>
      </c>
      <c r="Y1083" s="51" t="s">
        <v>77</v>
      </c>
      <c r="Z1083" s="51" t="s">
        <v>77</v>
      </c>
      <c r="AA1083" s="51" t="s">
        <v>77</v>
      </c>
      <c r="AB1083" s="51" t="s">
        <v>77</v>
      </c>
      <c r="AC1083" s="51" t="s">
        <v>76</v>
      </c>
      <c r="AD1083" s="49" t="s">
        <v>76</v>
      </c>
      <c r="AE1083" s="50" t="s">
        <v>77</v>
      </c>
      <c r="AF1083" s="51" t="s">
        <v>77</v>
      </c>
      <c r="AG1083" s="51" t="s">
        <v>77</v>
      </c>
      <c r="AH1083" s="51" t="s">
        <v>77</v>
      </c>
      <c r="AI1083" s="51" t="s">
        <v>77</v>
      </c>
      <c r="AJ1083" s="51" t="s">
        <v>77</v>
      </c>
      <c r="AK1083" s="51" t="s">
        <v>77</v>
      </c>
      <c r="AL1083" s="51" t="s">
        <v>77</v>
      </c>
      <c r="AM1083" s="51" t="s">
        <v>77</v>
      </c>
      <c r="AN1083" s="51" t="s">
        <v>77</v>
      </c>
      <c r="AO1083" s="51" t="s">
        <v>77</v>
      </c>
      <c r="AP1083" s="51" t="s">
        <v>77</v>
      </c>
      <c r="AQ1083" s="51" t="s">
        <v>77</v>
      </c>
      <c r="AR1083" s="51" t="s">
        <v>77</v>
      </c>
      <c r="AS1083" s="51" t="s">
        <v>77</v>
      </c>
      <c r="AT1083" s="51" t="s">
        <v>77</v>
      </c>
      <c r="AU1083" s="51" t="s">
        <v>76</v>
      </c>
      <c r="AV1083" s="51" t="s">
        <v>77</v>
      </c>
      <c r="AW1083" s="51" t="s">
        <v>77</v>
      </c>
      <c r="AX1083" s="51" t="s">
        <v>77</v>
      </c>
      <c r="AY1083" s="51" t="s">
        <v>77</v>
      </c>
      <c r="AZ1083" s="51" t="s">
        <v>77</v>
      </c>
      <c r="BA1083" s="51" t="s">
        <v>77</v>
      </c>
      <c r="BB1083" s="51" t="s">
        <v>77</v>
      </c>
      <c r="BC1083" s="51" t="s">
        <v>77</v>
      </c>
      <c r="BD1083" s="51" t="s">
        <v>77</v>
      </c>
      <c r="BE1083" s="49" t="s">
        <v>77</v>
      </c>
      <c r="BF1083" s="52">
        <v>0</v>
      </c>
      <c r="BG1083" s="53">
        <v>0</v>
      </c>
      <c r="BH1083" s="53">
        <v>0</v>
      </c>
      <c r="BI1083" s="53">
        <v>0</v>
      </c>
      <c r="BJ1083" s="53">
        <v>0</v>
      </c>
      <c r="BK1083" s="53">
        <v>0</v>
      </c>
      <c r="BL1083" s="53">
        <v>0</v>
      </c>
      <c r="BM1083" s="54">
        <f t="shared" si="16"/>
        <v>0</v>
      </c>
      <c r="BO1083" t="str">
        <f>VLOOKUP(A1083,Startups!$A$3:$B$1596, 2,FALSE)</f>
        <v>Early Stage</v>
      </c>
    </row>
    <row r="1084" spans="1:67" s="55" customFormat="1" ht="135" customHeight="1" x14ac:dyDescent="0.2">
      <c r="A1084" s="50" t="s">
        <v>10364</v>
      </c>
      <c r="B1084" s="51" t="s">
        <v>10365</v>
      </c>
      <c r="C1084" s="51" t="s">
        <v>141</v>
      </c>
      <c r="D1084" s="51" t="s">
        <v>142</v>
      </c>
      <c r="E1084" s="51">
        <v>2012</v>
      </c>
      <c r="F1084" s="51" t="s">
        <v>3249</v>
      </c>
      <c r="G1084" s="51" t="s">
        <v>94</v>
      </c>
      <c r="H1084" s="51" t="s">
        <v>10366</v>
      </c>
      <c r="I1084" s="49" t="s">
        <v>10367</v>
      </c>
      <c r="J1084" s="50" t="s">
        <v>10368</v>
      </c>
      <c r="K1084" s="51" t="s">
        <v>10369</v>
      </c>
      <c r="L1084" s="51" t="s">
        <v>10370</v>
      </c>
      <c r="M1084" s="51" t="s">
        <v>10371</v>
      </c>
      <c r="N1084" s="51" t="s">
        <v>10372</v>
      </c>
      <c r="O1084" s="49" t="s">
        <v>10373</v>
      </c>
      <c r="P1084" s="50" t="s">
        <v>77</v>
      </c>
      <c r="Q1084" s="51" t="s">
        <v>76</v>
      </c>
      <c r="R1084" s="49" t="s">
        <v>77</v>
      </c>
      <c r="S1084" s="50" t="s">
        <v>77</v>
      </c>
      <c r="T1084" s="51" t="s">
        <v>77</v>
      </c>
      <c r="U1084" s="51" t="s">
        <v>77</v>
      </c>
      <c r="V1084" s="51" t="s">
        <v>77</v>
      </c>
      <c r="W1084" s="51" t="s">
        <v>77</v>
      </c>
      <c r="X1084" s="51" t="s">
        <v>77</v>
      </c>
      <c r="Y1084" s="51" t="s">
        <v>76</v>
      </c>
      <c r="Z1084" s="51" t="s">
        <v>77</v>
      </c>
      <c r="AA1084" s="51" t="s">
        <v>77</v>
      </c>
      <c r="AB1084" s="51" t="s">
        <v>76</v>
      </c>
      <c r="AC1084" s="51" t="s">
        <v>77</v>
      </c>
      <c r="AD1084" s="49" t="s">
        <v>76</v>
      </c>
      <c r="AE1084" s="50" t="s">
        <v>77</v>
      </c>
      <c r="AF1084" s="51" t="s">
        <v>77</v>
      </c>
      <c r="AG1084" s="51" t="s">
        <v>77</v>
      </c>
      <c r="AH1084" s="51" t="s">
        <v>77</v>
      </c>
      <c r="AI1084" s="51" t="s">
        <v>77</v>
      </c>
      <c r="AJ1084" s="51" t="s">
        <v>77</v>
      </c>
      <c r="AK1084" s="51" t="s">
        <v>77</v>
      </c>
      <c r="AL1084" s="51" t="s">
        <v>77</v>
      </c>
      <c r="AM1084" s="51" t="s">
        <v>77</v>
      </c>
      <c r="AN1084" s="51" t="s">
        <v>77</v>
      </c>
      <c r="AO1084" s="51" t="s">
        <v>77</v>
      </c>
      <c r="AP1084" s="51" t="s">
        <v>77</v>
      </c>
      <c r="AQ1084" s="51" t="s">
        <v>77</v>
      </c>
      <c r="AR1084" s="51" t="s">
        <v>77</v>
      </c>
      <c r="AS1084" s="51" t="s">
        <v>77</v>
      </c>
      <c r="AT1084" s="51" t="s">
        <v>77</v>
      </c>
      <c r="AU1084" s="51" t="s">
        <v>77</v>
      </c>
      <c r="AV1084" s="51" t="s">
        <v>77</v>
      </c>
      <c r="AW1084" s="51" t="s">
        <v>76</v>
      </c>
      <c r="AX1084" s="51" t="s">
        <v>77</v>
      </c>
      <c r="AY1084" s="51" t="s">
        <v>77</v>
      </c>
      <c r="AZ1084" s="51" t="s">
        <v>76</v>
      </c>
      <c r="BA1084" s="51" t="s">
        <v>77</v>
      </c>
      <c r="BB1084" s="51" t="s">
        <v>77</v>
      </c>
      <c r="BC1084" s="51" t="s">
        <v>77</v>
      </c>
      <c r="BD1084" s="51" t="s">
        <v>77</v>
      </c>
      <c r="BE1084" s="49" t="s">
        <v>77</v>
      </c>
      <c r="BF1084" s="52">
        <v>0</v>
      </c>
      <c r="BG1084" s="53">
        <v>0</v>
      </c>
      <c r="BH1084" s="53">
        <v>0</v>
      </c>
      <c r="BI1084" s="53">
        <v>0</v>
      </c>
      <c r="BJ1084" s="53">
        <v>0</v>
      </c>
      <c r="BK1084" s="53">
        <v>0</v>
      </c>
      <c r="BL1084" s="53">
        <v>0</v>
      </c>
      <c r="BM1084" s="54">
        <f t="shared" si="16"/>
        <v>0</v>
      </c>
      <c r="BO1084" t="str">
        <f>VLOOKUP(A1084,Startups!$A$3:$B$1596, 2,FALSE)</f>
        <v>Normal</v>
      </c>
    </row>
    <row r="1085" spans="1:67" s="55" customFormat="1" ht="135" customHeight="1" x14ac:dyDescent="0.2">
      <c r="A1085" s="50" t="s">
        <v>10385</v>
      </c>
      <c r="B1085" s="51" t="s">
        <v>10386</v>
      </c>
      <c r="C1085" s="51" t="s">
        <v>66</v>
      </c>
      <c r="D1085" s="51" t="s">
        <v>67</v>
      </c>
      <c r="E1085" s="51">
        <v>2015</v>
      </c>
      <c r="F1085" s="51" t="s">
        <v>43</v>
      </c>
      <c r="G1085" s="51" t="s">
        <v>94</v>
      </c>
      <c r="H1085" s="51" t="s">
        <v>10387</v>
      </c>
      <c r="I1085" s="49" t="s">
        <v>10388</v>
      </c>
      <c r="J1085" s="50" t="s">
        <v>10389</v>
      </c>
      <c r="K1085" s="51" t="s">
        <v>10390</v>
      </c>
      <c r="L1085" s="51" t="s">
        <v>10391</v>
      </c>
      <c r="M1085" s="51" t="s">
        <v>10392</v>
      </c>
      <c r="N1085" s="51" t="s">
        <v>10393</v>
      </c>
      <c r="O1085" s="49" t="s">
        <v>10394</v>
      </c>
      <c r="P1085" s="50" t="s">
        <v>76</v>
      </c>
      <c r="Q1085" s="51" t="s">
        <v>76</v>
      </c>
      <c r="R1085" s="49" t="s">
        <v>76</v>
      </c>
      <c r="S1085" s="50" t="s">
        <v>77</v>
      </c>
      <c r="T1085" s="51" t="s">
        <v>77</v>
      </c>
      <c r="U1085" s="51" t="s">
        <v>76</v>
      </c>
      <c r="V1085" s="51" t="s">
        <v>77</v>
      </c>
      <c r="W1085" s="51" t="s">
        <v>77</v>
      </c>
      <c r="X1085" s="51" t="s">
        <v>76</v>
      </c>
      <c r="Y1085" s="51" t="s">
        <v>77</v>
      </c>
      <c r="Z1085" s="51" t="s">
        <v>77</v>
      </c>
      <c r="AA1085" s="51" t="s">
        <v>76</v>
      </c>
      <c r="AB1085" s="51" t="s">
        <v>77</v>
      </c>
      <c r="AC1085" s="51" t="s">
        <v>77</v>
      </c>
      <c r="AD1085" s="49" t="s">
        <v>77</v>
      </c>
      <c r="AE1085" s="50" t="s">
        <v>77</v>
      </c>
      <c r="AF1085" s="51" t="s">
        <v>77</v>
      </c>
      <c r="AG1085" s="51" t="s">
        <v>77</v>
      </c>
      <c r="AH1085" s="51" t="s">
        <v>77</v>
      </c>
      <c r="AI1085" s="51" t="s">
        <v>77</v>
      </c>
      <c r="AJ1085" s="51" t="s">
        <v>77</v>
      </c>
      <c r="AK1085" s="51" t="s">
        <v>77</v>
      </c>
      <c r="AL1085" s="51" t="s">
        <v>76</v>
      </c>
      <c r="AM1085" s="51" t="s">
        <v>77</v>
      </c>
      <c r="AN1085" s="51" t="s">
        <v>77</v>
      </c>
      <c r="AO1085" s="51" t="s">
        <v>77</v>
      </c>
      <c r="AP1085" s="51" t="s">
        <v>77</v>
      </c>
      <c r="AQ1085" s="51" t="s">
        <v>77</v>
      </c>
      <c r="AR1085" s="51" t="s">
        <v>77</v>
      </c>
      <c r="AS1085" s="51" t="s">
        <v>77</v>
      </c>
      <c r="AT1085" s="51" t="s">
        <v>77</v>
      </c>
      <c r="AU1085" s="51" t="s">
        <v>77</v>
      </c>
      <c r="AV1085" s="51" t="s">
        <v>77</v>
      </c>
      <c r="AW1085" s="51" t="s">
        <v>77</v>
      </c>
      <c r="AX1085" s="51" t="s">
        <v>77</v>
      </c>
      <c r="AY1085" s="51" t="s">
        <v>77</v>
      </c>
      <c r="AZ1085" s="51" t="s">
        <v>77</v>
      </c>
      <c r="BA1085" s="51" t="s">
        <v>77</v>
      </c>
      <c r="BB1085" s="51" t="s">
        <v>77</v>
      </c>
      <c r="BC1085" s="51" t="s">
        <v>77</v>
      </c>
      <c r="BD1085" s="51" t="s">
        <v>77</v>
      </c>
      <c r="BE1085" s="49" t="s">
        <v>77</v>
      </c>
      <c r="BF1085" s="52">
        <v>0</v>
      </c>
      <c r="BG1085" s="53">
        <v>0</v>
      </c>
      <c r="BH1085" s="53">
        <v>0</v>
      </c>
      <c r="BI1085" s="53">
        <v>0</v>
      </c>
      <c r="BJ1085" s="53">
        <v>0</v>
      </c>
      <c r="BK1085" s="53">
        <v>0</v>
      </c>
      <c r="BL1085" s="53">
        <v>0</v>
      </c>
      <c r="BM1085" s="54">
        <f t="shared" si="16"/>
        <v>0</v>
      </c>
      <c r="BO1085" t="str">
        <f>VLOOKUP(A1085,Startups!$A$3:$B$1596, 2,FALSE)</f>
        <v>Normal</v>
      </c>
    </row>
    <row r="1086" spans="1:67" s="55" customFormat="1" ht="135" customHeight="1" x14ac:dyDescent="0.2">
      <c r="A1086" s="50" t="s">
        <v>10395</v>
      </c>
      <c r="B1086" s="51" t="s">
        <v>10396</v>
      </c>
      <c r="C1086" s="51" t="s">
        <v>233</v>
      </c>
      <c r="D1086" s="51" t="s">
        <v>10397</v>
      </c>
      <c r="E1086" s="51">
        <v>2015</v>
      </c>
      <c r="F1086" s="51" t="s">
        <v>1168</v>
      </c>
      <c r="G1086" s="51" t="s">
        <v>68</v>
      </c>
      <c r="H1086" s="51" t="s">
        <v>10398</v>
      </c>
      <c r="I1086" s="49" t="s">
        <v>10399</v>
      </c>
      <c r="J1086" s="50" t="s">
        <v>10400</v>
      </c>
      <c r="K1086" s="51" t="s">
        <v>10401</v>
      </c>
      <c r="L1086" s="51" t="s">
        <v>10402</v>
      </c>
      <c r="M1086" s="51" t="s">
        <v>10403</v>
      </c>
      <c r="N1086" s="51" t="s">
        <v>10404</v>
      </c>
      <c r="O1086" s="49" t="s">
        <v>10405</v>
      </c>
      <c r="P1086" s="50" t="s">
        <v>76</v>
      </c>
      <c r="Q1086" s="51" t="s">
        <v>76</v>
      </c>
      <c r="R1086" s="49" t="s">
        <v>77</v>
      </c>
      <c r="S1086" s="50" t="s">
        <v>77</v>
      </c>
      <c r="T1086" s="51" t="s">
        <v>77</v>
      </c>
      <c r="U1086" s="51" t="s">
        <v>76</v>
      </c>
      <c r="V1086" s="51" t="s">
        <v>77</v>
      </c>
      <c r="W1086" s="51" t="s">
        <v>76</v>
      </c>
      <c r="X1086" s="51" t="s">
        <v>77</v>
      </c>
      <c r="Y1086" s="51" t="s">
        <v>77</v>
      </c>
      <c r="Z1086" s="51" t="s">
        <v>77</v>
      </c>
      <c r="AA1086" s="51" t="s">
        <v>76</v>
      </c>
      <c r="AB1086" s="51" t="s">
        <v>77</v>
      </c>
      <c r="AC1086" s="51" t="s">
        <v>77</v>
      </c>
      <c r="AD1086" s="49" t="s">
        <v>77</v>
      </c>
      <c r="AE1086" s="50" t="s">
        <v>77</v>
      </c>
      <c r="AF1086" s="51" t="s">
        <v>77</v>
      </c>
      <c r="AG1086" s="51" t="s">
        <v>77</v>
      </c>
      <c r="AH1086" s="51" t="s">
        <v>77</v>
      </c>
      <c r="AI1086" s="51" t="s">
        <v>77</v>
      </c>
      <c r="AJ1086" s="51" t="s">
        <v>77</v>
      </c>
      <c r="AK1086" s="51" t="s">
        <v>77</v>
      </c>
      <c r="AL1086" s="51" t="s">
        <v>77</v>
      </c>
      <c r="AM1086" s="51" t="s">
        <v>77</v>
      </c>
      <c r="AN1086" s="51" t="s">
        <v>77</v>
      </c>
      <c r="AO1086" s="51" t="s">
        <v>77</v>
      </c>
      <c r="AP1086" s="51" t="s">
        <v>77</v>
      </c>
      <c r="AQ1086" s="51" t="s">
        <v>77</v>
      </c>
      <c r="AR1086" s="51" t="s">
        <v>77</v>
      </c>
      <c r="AS1086" s="51" t="s">
        <v>77</v>
      </c>
      <c r="AT1086" s="51" t="s">
        <v>77</v>
      </c>
      <c r="AU1086" s="51" t="s">
        <v>77</v>
      </c>
      <c r="AV1086" s="51" t="s">
        <v>77</v>
      </c>
      <c r="AW1086" s="51" t="s">
        <v>76</v>
      </c>
      <c r="AX1086" s="51" t="s">
        <v>77</v>
      </c>
      <c r="AY1086" s="51" t="s">
        <v>77</v>
      </c>
      <c r="AZ1086" s="51" t="s">
        <v>77</v>
      </c>
      <c r="BA1086" s="51" t="s">
        <v>77</v>
      </c>
      <c r="BB1086" s="51" t="s">
        <v>77</v>
      </c>
      <c r="BC1086" s="51" t="s">
        <v>77</v>
      </c>
      <c r="BD1086" s="51" t="s">
        <v>77</v>
      </c>
      <c r="BE1086" s="49" t="s">
        <v>76</v>
      </c>
      <c r="BF1086" s="52">
        <v>0</v>
      </c>
      <c r="BG1086" s="53">
        <v>0</v>
      </c>
      <c r="BH1086" s="53">
        <v>0</v>
      </c>
      <c r="BI1086" s="53">
        <v>0</v>
      </c>
      <c r="BJ1086" s="53">
        <v>0</v>
      </c>
      <c r="BK1086" s="53">
        <v>0</v>
      </c>
      <c r="BL1086" s="53">
        <v>0</v>
      </c>
      <c r="BM1086" s="54">
        <f t="shared" si="16"/>
        <v>0</v>
      </c>
      <c r="BO1086" t="str">
        <f>VLOOKUP(A1086,Startups!$A$3:$B$1596, 2,FALSE)</f>
        <v>Early Stage</v>
      </c>
    </row>
    <row r="1087" spans="1:67" s="55" customFormat="1" ht="135" customHeight="1" x14ac:dyDescent="0.2">
      <c r="A1087" s="50" t="s">
        <v>10406</v>
      </c>
      <c r="B1087" s="51" t="s">
        <v>10407</v>
      </c>
      <c r="C1087" s="51" t="s">
        <v>7583</v>
      </c>
      <c r="D1087" s="51" t="s">
        <v>10408</v>
      </c>
      <c r="E1087" s="51">
        <v>2015</v>
      </c>
      <c r="F1087" s="51" t="s">
        <v>6785</v>
      </c>
      <c r="G1087" s="51" t="s">
        <v>155</v>
      </c>
      <c r="H1087" s="51" t="s">
        <v>10409</v>
      </c>
      <c r="I1087" s="49" t="s">
        <v>10410</v>
      </c>
      <c r="J1087" s="50" t="s">
        <v>10411</v>
      </c>
      <c r="K1087" s="51" t="s">
        <v>10412</v>
      </c>
      <c r="L1087" s="51" t="s">
        <v>10413</v>
      </c>
      <c r="M1087" s="51" t="s">
        <v>10414</v>
      </c>
      <c r="N1087" s="51" t="s">
        <v>10415</v>
      </c>
      <c r="O1087" s="49" t="s">
        <v>10416</v>
      </c>
      <c r="P1087" s="50" t="s">
        <v>77</v>
      </c>
      <c r="Q1087" s="51" t="s">
        <v>76</v>
      </c>
      <c r="R1087" s="49" t="s">
        <v>77</v>
      </c>
      <c r="S1087" s="50" t="s">
        <v>77</v>
      </c>
      <c r="T1087" s="51" t="s">
        <v>76</v>
      </c>
      <c r="U1087" s="51" t="s">
        <v>77</v>
      </c>
      <c r="V1087" s="51" t="s">
        <v>77</v>
      </c>
      <c r="W1087" s="51" t="s">
        <v>77</v>
      </c>
      <c r="X1087" s="51" t="s">
        <v>77</v>
      </c>
      <c r="Y1087" s="51" t="s">
        <v>77</v>
      </c>
      <c r="Z1087" s="51" t="s">
        <v>77</v>
      </c>
      <c r="AA1087" s="51" t="s">
        <v>77</v>
      </c>
      <c r="AB1087" s="51" t="s">
        <v>76</v>
      </c>
      <c r="AC1087" s="51" t="s">
        <v>76</v>
      </c>
      <c r="AD1087" s="49" t="s">
        <v>77</v>
      </c>
      <c r="AE1087" s="50" t="s">
        <v>77</v>
      </c>
      <c r="AF1087" s="51" t="s">
        <v>77</v>
      </c>
      <c r="AG1087" s="51" t="s">
        <v>77</v>
      </c>
      <c r="AH1087" s="51" t="s">
        <v>77</v>
      </c>
      <c r="AI1087" s="51" t="s">
        <v>77</v>
      </c>
      <c r="AJ1087" s="51" t="s">
        <v>77</v>
      </c>
      <c r="AK1087" s="51" t="s">
        <v>77</v>
      </c>
      <c r="AL1087" s="51" t="s">
        <v>77</v>
      </c>
      <c r="AM1087" s="51" t="s">
        <v>77</v>
      </c>
      <c r="AN1087" s="51" t="s">
        <v>77</v>
      </c>
      <c r="AO1087" s="51" t="s">
        <v>77</v>
      </c>
      <c r="AP1087" s="51" t="s">
        <v>77</v>
      </c>
      <c r="AQ1087" s="51" t="s">
        <v>77</v>
      </c>
      <c r="AR1087" s="51" t="s">
        <v>77</v>
      </c>
      <c r="AS1087" s="51" t="s">
        <v>77</v>
      </c>
      <c r="AT1087" s="51" t="s">
        <v>76</v>
      </c>
      <c r="AU1087" s="51" t="s">
        <v>77</v>
      </c>
      <c r="AV1087" s="51" t="s">
        <v>77</v>
      </c>
      <c r="AW1087" s="51" t="s">
        <v>76</v>
      </c>
      <c r="AX1087" s="51" t="s">
        <v>77</v>
      </c>
      <c r="AY1087" s="51" t="s">
        <v>77</v>
      </c>
      <c r="AZ1087" s="51" t="s">
        <v>77</v>
      </c>
      <c r="BA1087" s="51" t="s">
        <v>77</v>
      </c>
      <c r="BB1087" s="51" t="s">
        <v>77</v>
      </c>
      <c r="BC1087" s="51" t="s">
        <v>77</v>
      </c>
      <c r="BD1087" s="51" t="s">
        <v>77</v>
      </c>
      <c r="BE1087" s="49" t="s">
        <v>77</v>
      </c>
      <c r="BF1087" s="52">
        <v>0</v>
      </c>
      <c r="BG1087" s="53">
        <v>0</v>
      </c>
      <c r="BH1087" s="53">
        <v>0</v>
      </c>
      <c r="BI1087" s="53">
        <v>0</v>
      </c>
      <c r="BJ1087" s="53">
        <v>0</v>
      </c>
      <c r="BK1087" s="53">
        <v>0</v>
      </c>
      <c r="BL1087" s="53">
        <v>0</v>
      </c>
      <c r="BM1087" s="54">
        <f t="shared" si="16"/>
        <v>0</v>
      </c>
      <c r="BO1087" t="str">
        <f>VLOOKUP(A1087,Startups!$A$3:$B$1596, 2,FALSE)</f>
        <v>Early Stage</v>
      </c>
    </row>
    <row r="1088" spans="1:67" s="55" customFormat="1" ht="135" customHeight="1" x14ac:dyDescent="0.2">
      <c r="A1088" s="50" t="s">
        <v>10417</v>
      </c>
      <c r="B1088" s="51" t="s">
        <v>10418</v>
      </c>
      <c r="C1088" s="51" t="s">
        <v>950</v>
      </c>
      <c r="D1088" s="51" t="s">
        <v>951</v>
      </c>
      <c r="E1088" s="51">
        <v>2015</v>
      </c>
      <c r="F1088" s="51" t="s">
        <v>53</v>
      </c>
      <c r="G1088" s="51" t="s">
        <v>68</v>
      </c>
      <c r="H1088" s="51" t="s">
        <v>10419</v>
      </c>
      <c r="I1088" s="49" t="s">
        <v>10420</v>
      </c>
      <c r="J1088" s="50" t="s">
        <v>10421</v>
      </c>
      <c r="K1088" s="51" t="s">
        <v>10422</v>
      </c>
      <c r="L1088" s="51" t="s">
        <v>10423</v>
      </c>
      <c r="M1088" s="51" t="s">
        <v>10424</v>
      </c>
      <c r="N1088" s="51" t="s">
        <v>10425</v>
      </c>
      <c r="O1088" s="49" t="s">
        <v>10426</v>
      </c>
      <c r="P1088" s="50" t="s">
        <v>77</v>
      </c>
      <c r="Q1088" s="51" t="s">
        <v>76</v>
      </c>
      <c r="R1088" s="49" t="s">
        <v>77</v>
      </c>
      <c r="S1088" s="50" t="s">
        <v>77</v>
      </c>
      <c r="T1088" s="51" t="s">
        <v>76</v>
      </c>
      <c r="U1088" s="51" t="s">
        <v>77</v>
      </c>
      <c r="V1088" s="51" t="s">
        <v>77</v>
      </c>
      <c r="W1088" s="51" t="s">
        <v>77</v>
      </c>
      <c r="X1088" s="51" t="s">
        <v>77</v>
      </c>
      <c r="Y1088" s="51" t="s">
        <v>77</v>
      </c>
      <c r="Z1088" s="51" t="s">
        <v>76</v>
      </c>
      <c r="AA1088" s="51" t="s">
        <v>77</v>
      </c>
      <c r="AB1088" s="51" t="s">
        <v>76</v>
      </c>
      <c r="AC1088" s="51" t="s">
        <v>77</v>
      </c>
      <c r="AD1088" s="49" t="s">
        <v>77</v>
      </c>
      <c r="AE1088" s="50" t="s">
        <v>77</v>
      </c>
      <c r="AF1088" s="51" t="s">
        <v>77</v>
      </c>
      <c r="AG1088" s="51" t="s">
        <v>77</v>
      </c>
      <c r="AH1088" s="51" t="s">
        <v>77</v>
      </c>
      <c r="AI1088" s="51" t="s">
        <v>77</v>
      </c>
      <c r="AJ1088" s="51" t="s">
        <v>77</v>
      </c>
      <c r="AK1088" s="51" t="s">
        <v>77</v>
      </c>
      <c r="AL1088" s="51" t="s">
        <v>77</v>
      </c>
      <c r="AM1088" s="51" t="s">
        <v>77</v>
      </c>
      <c r="AN1088" s="51" t="s">
        <v>77</v>
      </c>
      <c r="AO1088" s="51" t="s">
        <v>77</v>
      </c>
      <c r="AP1088" s="51" t="s">
        <v>77</v>
      </c>
      <c r="AQ1088" s="51" t="s">
        <v>77</v>
      </c>
      <c r="AR1088" s="51" t="s">
        <v>77</v>
      </c>
      <c r="AS1088" s="51" t="s">
        <v>77</v>
      </c>
      <c r="AT1088" s="51" t="s">
        <v>77</v>
      </c>
      <c r="AU1088" s="51" t="s">
        <v>77</v>
      </c>
      <c r="AV1088" s="51" t="s">
        <v>76</v>
      </c>
      <c r="AW1088" s="51" t="s">
        <v>77</v>
      </c>
      <c r="AX1088" s="51" t="s">
        <v>77</v>
      </c>
      <c r="AY1088" s="51" t="s">
        <v>77</v>
      </c>
      <c r="AZ1088" s="51" t="s">
        <v>77</v>
      </c>
      <c r="BA1088" s="51" t="s">
        <v>77</v>
      </c>
      <c r="BB1088" s="51" t="s">
        <v>77</v>
      </c>
      <c r="BC1088" s="51" t="s">
        <v>77</v>
      </c>
      <c r="BD1088" s="51" t="s">
        <v>77</v>
      </c>
      <c r="BE1088" s="49" t="s">
        <v>77</v>
      </c>
      <c r="BF1088" s="52">
        <v>0</v>
      </c>
      <c r="BG1088" s="53">
        <v>0</v>
      </c>
      <c r="BH1088" s="53">
        <v>0</v>
      </c>
      <c r="BI1088" s="53">
        <v>0</v>
      </c>
      <c r="BJ1088" s="53">
        <v>0</v>
      </c>
      <c r="BK1088" s="53">
        <v>0</v>
      </c>
      <c r="BL1088" s="53">
        <v>0</v>
      </c>
      <c r="BM1088" s="54">
        <f t="shared" si="16"/>
        <v>0</v>
      </c>
      <c r="BO1088" t="str">
        <f>VLOOKUP(A1088,Startups!$A$3:$B$1596, 2,FALSE)</f>
        <v>Impact</v>
      </c>
    </row>
    <row r="1089" spans="1:67" s="55" customFormat="1" ht="135" customHeight="1" x14ac:dyDescent="0.2">
      <c r="A1089" s="50" t="s">
        <v>10439</v>
      </c>
      <c r="B1089" s="51" t="s">
        <v>10440</v>
      </c>
      <c r="C1089" s="51" t="s">
        <v>950</v>
      </c>
      <c r="D1089" s="51" t="s">
        <v>10441</v>
      </c>
      <c r="E1089" s="51">
        <v>2015</v>
      </c>
      <c r="F1089" s="51" t="s">
        <v>43</v>
      </c>
      <c r="G1089" s="51" t="s">
        <v>68</v>
      </c>
      <c r="H1089" s="51" t="s">
        <v>10442</v>
      </c>
      <c r="I1089" s="49" t="s">
        <v>10443</v>
      </c>
      <c r="J1089" s="50" t="s">
        <v>10444</v>
      </c>
      <c r="K1089" s="51" t="s">
        <v>10445</v>
      </c>
      <c r="L1089" s="51" t="s">
        <v>10446</v>
      </c>
      <c r="M1089" s="51" t="s">
        <v>10447</v>
      </c>
      <c r="N1089" s="51" t="s">
        <v>10448</v>
      </c>
      <c r="O1089" s="49" t="s">
        <v>10449</v>
      </c>
      <c r="P1089" s="50" t="s">
        <v>76</v>
      </c>
      <c r="Q1089" s="51" t="s">
        <v>77</v>
      </c>
      <c r="R1089" s="49" t="s">
        <v>77</v>
      </c>
      <c r="S1089" s="50" t="s">
        <v>77</v>
      </c>
      <c r="T1089" s="51" t="s">
        <v>77</v>
      </c>
      <c r="U1089" s="51" t="s">
        <v>77</v>
      </c>
      <c r="V1089" s="51" t="s">
        <v>77</v>
      </c>
      <c r="W1089" s="51" t="s">
        <v>76</v>
      </c>
      <c r="X1089" s="51" t="s">
        <v>77</v>
      </c>
      <c r="Y1089" s="51" t="s">
        <v>77</v>
      </c>
      <c r="Z1089" s="51" t="s">
        <v>77</v>
      </c>
      <c r="AA1089" s="51" t="s">
        <v>77</v>
      </c>
      <c r="AB1089" s="51" t="s">
        <v>77</v>
      </c>
      <c r="AC1089" s="51" t="s">
        <v>76</v>
      </c>
      <c r="AD1089" s="49" t="s">
        <v>77</v>
      </c>
      <c r="AE1089" s="50" t="s">
        <v>77</v>
      </c>
      <c r="AF1089" s="51" t="s">
        <v>77</v>
      </c>
      <c r="AG1089" s="51" t="s">
        <v>77</v>
      </c>
      <c r="AH1089" s="51" t="s">
        <v>77</v>
      </c>
      <c r="AI1089" s="51" t="s">
        <v>77</v>
      </c>
      <c r="AJ1089" s="51" t="s">
        <v>77</v>
      </c>
      <c r="AK1089" s="51" t="s">
        <v>77</v>
      </c>
      <c r="AL1089" s="51" t="s">
        <v>76</v>
      </c>
      <c r="AM1089" s="51" t="s">
        <v>77</v>
      </c>
      <c r="AN1089" s="51" t="s">
        <v>77</v>
      </c>
      <c r="AO1089" s="51" t="s">
        <v>77</v>
      </c>
      <c r="AP1089" s="51" t="s">
        <v>77</v>
      </c>
      <c r="AQ1089" s="51" t="s">
        <v>77</v>
      </c>
      <c r="AR1089" s="51" t="s">
        <v>77</v>
      </c>
      <c r="AS1089" s="51" t="s">
        <v>77</v>
      </c>
      <c r="AT1089" s="51" t="s">
        <v>77</v>
      </c>
      <c r="AU1089" s="51" t="s">
        <v>77</v>
      </c>
      <c r="AV1089" s="51" t="s">
        <v>77</v>
      </c>
      <c r="AW1089" s="51" t="s">
        <v>77</v>
      </c>
      <c r="AX1089" s="51" t="s">
        <v>77</v>
      </c>
      <c r="AY1089" s="51" t="s">
        <v>77</v>
      </c>
      <c r="AZ1089" s="51" t="s">
        <v>77</v>
      </c>
      <c r="BA1089" s="51" t="s">
        <v>77</v>
      </c>
      <c r="BB1089" s="51" t="s">
        <v>77</v>
      </c>
      <c r="BC1089" s="51" t="s">
        <v>77</v>
      </c>
      <c r="BD1089" s="51" t="s">
        <v>77</v>
      </c>
      <c r="BE1089" s="49" t="s">
        <v>77</v>
      </c>
      <c r="BF1089" s="52">
        <v>0</v>
      </c>
      <c r="BG1089" s="53">
        <v>0</v>
      </c>
      <c r="BH1089" s="53">
        <v>0</v>
      </c>
      <c r="BI1089" s="53">
        <v>0</v>
      </c>
      <c r="BJ1089" s="53">
        <v>0</v>
      </c>
      <c r="BK1089" s="53">
        <v>0</v>
      </c>
      <c r="BL1089" s="53">
        <v>0</v>
      </c>
      <c r="BM1089" s="54">
        <f t="shared" si="16"/>
        <v>0</v>
      </c>
      <c r="BO1089" t="str">
        <f>VLOOKUP(A1089,Startups!$A$3:$B$1596, 2,FALSE)</f>
        <v>Normal</v>
      </c>
    </row>
    <row r="1090" spans="1:67" s="55" customFormat="1" ht="135" customHeight="1" x14ac:dyDescent="0.2">
      <c r="A1090" s="50" t="s">
        <v>10450</v>
      </c>
      <c r="B1090" s="51" t="s">
        <v>10451</v>
      </c>
      <c r="C1090" s="51" t="s">
        <v>3260</v>
      </c>
      <c r="D1090" s="51" t="s">
        <v>10452</v>
      </c>
      <c r="E1090" s="51">
        <v>2015</v>
      </c>
      <c r="F1090" s="51" t="s">
        <v>4760</v>
      </c>
      <c r="G1090" s="51" t="s">
        <v>68</v>
      </c>
      <c r="H1090" s="51" t="s">
        <v>10453</v>
      </c>
      <c r="I1090" s="49" t="s">
        <v>10454</v>
      </c>
      <c r="J1090" s="50" t="s">
        <v>10455</v>
      </c>
      <c r="K1090" s="51" t="s">
        <v>10456</v>
      </c>
      <c r="L1090" s="51" t="s">
        <v>10457</v>
      </c>
      <c r="M1090" s="51" t="s">
        <v>10458</v>
      </c>
      <c r="N1090" s="51" t="s">
        <v>10459</v>
      </c>
      <c r="O1090" s="49" t="s">
        <v>10460</v>
      </c>
      <c r="P1090" s="50" t="s">
        <v>76</v>
      </c>
      <c r="Q1090" s="51" t="s">
        <v>76</v>
      </c>
      <c r="R1090" s="49" t="s">
        <v>77</v>
      </c>
      <c r="S1090" s="50" t="s">
        <v>76</v>
      </c>
      <c r="T1090" s="51" t="s">
        <v>77</v>
      </c>
      <c r="U1090" s="51" t="s">
        <v>77</v>
      </c>
      <c r="V1090" s="51" t="s">
        <v>77</v>
      </c>
      <c r="W1090" s="51" t="s">
        <v>77</v>
      </c>
      <c r="X1090" s="51" t="s">
        <v>77</v>
      </c>
      <c r="Y1090" s="51" t="s">
        <v>77</v>
      </c>
      <c r="Z1090" s="51" t="s">
        <v>77</v>
      </c>
      <c r="AA1090" s="51" t="s">
        <v>76</v>
      </c>
      <c r="AB1090" s="51" t="s">
        <v>76</v>
      </c>
      <c r="AC1090" s="51" t="s">
        <v>77</v>
      </c>
      <c r="AD1090" s="49" t="s">
        <v>77</v>
      </c>
      <c r="AE1090" s="50" t="s">
        <v>77</v>
      </c>
      <c r="AF1090" s="51" t="s">
        <v>77</v>
      </c>
      <c r="AG1090" s="51" t="s">
        <v>77</v>
      </c>
      <c r="AH1090" s="51" t="s">
        <v>76</v>
      </c>
      <c r="AI1090" s="51" t="s">
        <v>77</v>
      </c>
      <c r="AJ1090" s="51" t="s">
        <v>77</v>
      </c>
      <c r="AK1090" s="51" t="s">
        <v>77</v>
      </c>
      <c r="AL1090" s="51" t="s">
        <v>77</v>
      </c>
      <c r="AM1090" s="51" t="s">
        <v>77</v>
      </c>
      <c r="AN1090" s="51" t="s">
        <v>76</v>
      </c>
      <c r="AO1090" s="51" t="s">
        <v>77</v>
      </c>
      <c r="AP1090" s="51" t="s">
        <v>77</v>
      </c>
      <c r="AQ1090" s="51" t="s">
        <v>77</v>
      </c>
      <c r="AR1090" s="51" t="s">
        <v>77</v>
      </c>
      <c r="AS1090" s="51" t="s">
        <v>77</v>
      </c>
      <c r="AT1090" s="51" t="s">
        <v>77</v>
      </c>
      <c r="AU1090" s="51" t="s">
        <v>77</v>
      </c>
      <c r="AV1090" s="51" t="s">
        <v>77</v>
      </c>
      <c r="AW1090" s="51" t="s">
        <v>77</v>
      </c>
      <c r="AX1090" s="51" t="s">
        <v>77</v>
      </c>
      <c r="AY1090" s="51" t="s">
        <v>77</v>
      </c>
      <c r="AZ1090" s="51" t="s">
        <v>77</v>
      </c>
      <c r="BA1090" s="51" t="s">
        <v>77</v>
      </c>
      <c r="BB1090" s="51" t="s">
        <v>77</v>
      </c>
      <c r="BC1090" s="51" t="s">
        <v>77</v>
      </c>
      <c r="BD1090" s="51" t="s">
        <v>77</v>
      </c>
      <c r="BE1090" s="49" t="s">
        <v>77</v>
      </c>
      <c r="BF1090" s="52">
        <v>0</v>
      </c>
      <c r="BG1090" s="53">
        <v>0</v>
      </c>
      <c r="BH1090" s="53">
        <v>0</v>
      </c>
      <c r="BI1090" s="53">
        <v>0</v>
      </c>
      <c r="BJ1090" s="53">
        <v>0</v>
      </c>
      <c r="BK1090" s="53">
        <v>0</v>
      </c>
      <c r="BL1090" s="53">
        <v>0</v>
      </c>
      <c r="BM1090" s="54">
        <f t="shared" si="16"/>
        <v>0</v>
      </c>
      <c r="BO1090" t="str">
        <f>VLOOKUP(A1090,Startups!$A$3:$B$1596, 2,FALSE)</f>
        <v>Early Stage</v>
      </c>
    </row>
    <row r="1091" spans="1:67" s="55" customFormat="1" ht="135" customHeight="1" x14ac:dyDescent="0.2">
      <c r="A1091" s="50" t="s">
        <v>10461</v>
      </c>
      <c r="B1091" s="51" t="s">
        <v>10462</v>
      </c>
      <c r="C1091" s="51" t="s">
        <v>6868</v>
      </c>
      <c r="D1091" s="51" t="s">
        <v>6869</v>
      </c>
      <c r="E1091" s="51">
        <v>2015</v>
      </c>
      <c r="F1091" s="51" t="s">
        <v>9594</v>
      </c>
      <c r="G1091" s="51" t="s">
        <v>68</v>
      </c>
      <c r="H1091" s="51" t="s">
        <v>10463</v>
      </c>
      <c r="I1091" s="49" t="s">
        <v>10464</v>
      </c>
      <c r="J1091" s="50" t="s">
        <v>10465</v>
      </c>
      <c r="K1091" s="51" t="s">
        <v>10466</v>
      </c>
      <c r="L1091" s="51" t="s">
        <v>10467</v>
      </c>
      <c r="M1091" s="51" t="s">
        <v>10468</v>
      </c>
      <c r="N1091" s="51" t="s">
        <v>10469</v>
      </c>
      <c r="O1091" s="49" t="s">
        <v>10470</v>
      </c>
      <c r="P1091" s="50" t="s">
        <v>76</v>
      </c>
      <c r="Q1091" s="51" t="s">
        <v>77</v>
      </c>
      <c r="R1091" s="49" t="s">
        <v>77</v>
      </c>
      <c r="S1091" s="50" t="s">
        <v>76</v>
      </c>
      <c r="T1091" s="51" t="s">
        <v>77</v>
      </c>
      <c r="U1091" s="51" t="s">
        <v>77</v>
      </c>
      <c r="V1091" s="51" t="s">
        <v>77</v>
      </c>
      <c r="W1091" s="51" t="s">
        <v>77</v>
      </c>
      <c r="X1091" s="51" t="s">
        <v>77</v>
      </c>
      <c r="Y1091" s="51" t="s">
        <v>77</v>
      </c>
      <c r="Z1091" s="51" t="s">
        <v>77</v>
      </c>
      <c r="AA1091" s="51" t="s">
        <v>77</v>
      </c>
      <c r="AB1091" s="51" t="s">
        <v>77</v>
      </c>
      <c r="AC1091" s="51" t="s">
        <v>76</v>
      </c>
      <c r="AD1091" s="49" t="s">
        <v>77</v>
      </c>
      <c r="AE1091" s="50" t="s">
        <v>77</v>
      </c>
      <c r="AF1091" s="51" t="s">
        <v>77</v>
      </c>
      <c r="AG1091" s="51" t="s">
        <v>77</v>
      </c>
      <c r="AH1091" s="51" t="s">
        <v>76</v>
      </c>
      <c r="AI1091" s="51" t="s">
        <v>77</v>
      </c>
      <c r="AJ1091" s="51" t="s">
        <v>77</v>
      </c>
      <c r="AK1091" s="51" t="s">
        <v>77</v>
      </c>
      <c r="AL1091" s="51" t="s">
        <v>77</v>
      </c>
      <c r="AM1091" s="51" t="s">
        <v>77</v>
      </c>
      <c r="AN1091" s="51" t="s">
        <v>77</v>
      </c>
      <c r="AO1091" s="51" t="s">
        <v>77</v>
      </c>
      <c r="AP1091" s="51" t="s">
        <v>77</v>
      </c>
      <c r="AQ1091" s="51" t="s">
        <v>77</v>
      </c>
      <c r="AR1091" s="51" t="s">
        <v>77</v>
      </c>
      <c r="AS1091" s="51" t="s">
        <v>77</v>
      </c>
      <c r="AT1091" s="51" t="s">
        <v>77</v>
      </c>
      <c r="AU1091" s="51" t="s">
        <v>76</v>
      </c>
      <c r="AV1091" s="51" t="s">
        <v>77</v>
      </c>
      <c r="AW1091" s="51" t="s">
        <v>77</v>
      </c>
      <c r="AX1091" s="51" t="s">
        <v>77</v>
      </c>
      <c r="AY1091" s="51" t="s">
        <v>77</v>
      </c>
      <c r="AZ1091" s="51" t="s">
        <v>77</v>
      </c>
      <c r="BA1091" s="51" t="s">
        <v>77</v>
      </c>
      <c r="BB1091" s="51" t="s">
        <v>77</v>
      </c>
      <c r="BC1091" s="51" t="s">
        <v>77</v>
      </c>
      <c r="BD1091" s="51" t="s">
        <v>77</v>
      </c>
      <c r="BE1091" s="49" t="s">
        <v>77</v>
      </c>
      <c r="BF1091" s="52">
        <v>0</v>
      </c>
      <c r="BG1091" s="53">
        <v>0</v>
      </c>
      <c r="BH1091" s="53">
        <v>0</v>
      </c>
      <c r="BI1091" s="53">
        <v>0</v>
      </c>
      <c r="BJ1091" s="53">
        <v>0</v>
      </c>
      <c r="BK1091" s="53">
        <v>0</v>
      </c>
      <c r="BL1091" s="53">
        <v>0</v>
      </c>
      <c r="BM1091" s="54">
        <f t="shared" ref="BM1091:BM1154" si="17">(IF(BF1091+BG1091&gt;0,SUM(BF1091:BL1091),0))</f>
        <v>0</v>
      </c>
      <c r="BO1091" t="str">
        <f>VLOOKUP(A1091,Startups!$A$3:$B$1596, 2,FALSE)</f>
        <v>Early Stage</v>
      </c>
    </row>
    <row r="1092" spans="1:67" s="55" customFormat="1" ht="135" customHeight="1" x14ac:dyDescent="0.2">
      <c r="A1092" s="50" t="s">
        <v>10471</v>
      </c>
      <c r="B1092" s="51" t="s">
        <v>10472</v>
      </c>
      <c r="C1092" s="51" t="s">
        <v>950</v>
      </c>
      <c r="D1092" s="51" t="s">
        <v>951</v>
      </c>
      <c r="E1092" s="51">
        <v>2015</v>
      </c>
      <c r="F1092" s="51" t="s">
        <v>36</v>
      </c>
      <c r="G1092" s="51" t="s">
        <v>155</v>
      </c>
      <c r="H1092" s="51" t="s">
        <v>10473</v>
      </c>
      <c r="I1092" s="49" t="s">
        <v>10474</v>
      </c>
      <c r="J1092" s="50" t="s">
        <v>10475</v>
      </c>
      <c r="K1092" s="51" t="s">
        <v>10476</v>
      </c>
      <c r="L1092" s="51" t="s">
        <v>10477</v>
      </c>
      <c r="M1092" s="51" t="s">
        <v>10478</v>
      </c>
      <c r="N1092" s="51" t="s">
        <v>10479</v>
      </c>
      <c r="O1092" s="49" t="s">
        <v>10480</v>
      </c>
      <c r="P1092" s="50" t="s">
        <v>76</v>
      </c>
      <c r="Q1092" s="51" t="s">
        <v>77</v>
      </c>
      <c r="R1092" s="49" t="s">
        <v>77</v>
      </c>
      <c r="S1092" s="50" t="s">
        <v>77</v>
      </c>
      <c r="T1092" s="51" t="s">
        <v>76</v>
      </c>
      <c r="U1092" s="51" t="s">
        <v>77</v>
      </c>
      <c r="V1092" s="51" t="s">
        <v>77</v>
      </c>
      <c r="W1092" s="51" t="s">
        <v>77</v>
      </c>
      <c r="X1092" s="51" t="s">
        <v>77</v>
      </c>
      <c r="Y1092" s="51" t="s">
        <v>77</v>
      </c>
      <c r="Z1092" s="51" t="s">
        <v>77</v>
      </c>
      <c r="AA1092" s="51" t="s">
        <v>76</v>
      </c>
      <c r="AB1092" s="51" t="s">
        <v>76</v>
      </c>
      <c r="AC1092" s="51" t="s">
        <v>77</v>
      </c>
      <c r="AD1092" s="49" t="s">
        <v>77</v>
      </c>
      <c r="AE1092" s="50" t="s">
        <v>76</v>
      </c>
      <c r="AF1092" s="51" t="s">
        <v>77</v>
      </c>
      <c r="AG1092" s="51" t="s">
        <v>77</v>
      </c>
      <c r="AH1092" s="51" t="s">
        <v>77</v>
      </c>
      <c r="AI1092" s="51" t="s">
        <v>77</v>
      </c>
      <c r="AJ1092" s="51" t="s">
        <v>77</v>
      </c>
      <c r="AK1092" s="51" t="s">
        <v>77</v>
      </c>
      <c r="AL1092" s="51" t="s">
        <v>77</v>
      </c>
      <c r="AM1092" s="51" t="s">
        <v>77</v>
      </c>
      <c r="AN1092" s="51" t="s">
        <v>77</v>
      </c>
      <c r="AO1092" s="51" t="s">
        <v>77</v>
      </c>
      <c r="AP1092" s="51" t="s">
        <v>77</v>
      </c>
      <c r="AQ1092" s="51" t="s">
        <v>77</v>
      </c>
      <c r="AR1092" s="51" t="s">
        <v>77</v>
      </c>
      <c r="AS1092" s="51" t="s">
        <v>77</v>
      </c>
      <c r="AT1092" s="51" t="s">
        <v>77</v>
      </c>
      <c r="AU1092" s="51" t="s">
        <v>77</v>
      </c>
      <c r="AV1092" s="51" t="s">
        <v>77</v>
      </c>
      <c r="AW1092" s="51" t="s">
        <v>77</v>
      </c>
      <c r="AX1092" s="51" t="s">
        <v>77</v>
      </c>
      <c r="AY1092" s="51" t="s">
        <v>77</v>
      </c>
      <c r="AZ1092" s="51" t="s">
        <v>77</v>
      </c>
      <c r="BA1092" s="51" t="s">
        <v>77</v>
      </c>
      <c r="BB1092" s="51" t="s">
        <v>77</v>
      </c>
      <c r="BC1092" s="51" t="s">
        <v>77</v>
      </c>
      <c r="BD1092" s="51" t="s">
        <v>77</v>
      </c>
      <c r="BE1092" s="49" t="s">
        <v>77</v>
      </c>
      <c r="BF1092" s="52">
        <v>0</v>
      </c>
      <c r="BG1092" s="53">
        <v>0</v>
      </c>
      <c r="BH1092" s="53">
        <v>0</v>
      </c>
      <c r="BI1092" s="53">
        <v>0</v>
      </c>
      <c r="BJ1092" s="53">
        <v>0</v>
      </c>
      <c r="BK1092" s="53">
        <v>0</v>
      </c>
      <c r="BL1092" s="53">
        <v>0</v>
      </c>
      <c r="BM1092" s="54">
        <f t="shared" si="17"/>
        <v>0</v>
      </c>
      <c r="BO1092" t="str">
        <f>VLOOKUP(A1092,Startups!$A$3:$B$1596, 2,FALSE)</f>
        <v>Early Stage</v>
      </c>
    </row>
    <row r="1093" spans="1:67" s="55" customFormat="1" ht="135" customHeight="1" x14ac:dyDescent="0.2">
      <c r="A1093" s="50" t="s">
        <v>10481</v>
      </c>
      <c r="B1093" s="51" t="s">
        <v>10482</v>
      </c>
      <c r="C1093" s="51" t="s">
        <v>66</v>
      </c>
      <c r="D1093" s="51" t="s">
        <v>1922</v>
      </c>
      <c r="E1093" s="51">
        <v>2013</v>
      </c>
      <c r="F1093" s="51" t="s">
        <v>10483</v>
      </c>
      <c r="G1093" s="51" t="s">
        <v>292</v>
      </c>
      <c r="H1093" s="51" t="s">
        <v>10484</v>
      </c>
      <c r="I1093" s="49" t="s">
        <v>10485</v>
      </c>
      <c r="J1093" s="50" t="s">
        <v>10486</v>
      </c>
      <c r="K1093" s="51" t="s">
        <v>10487</v>
      </c>
      <c r="L1093" s="51" t="s">
        <v>10488</v>
      </c>
      <c r="M1093" s="51" t="s">
        <v>10489</v>
      </c>
      <c r="N1093" s="51" t="s">
        <v>10490</v>
      </c>
      <c r="O1093" s="49" t="s">
        <v>10490</v>
      </c>
      <c r="P1093" s="50" t="s">
        <v>76</v>
      </c>
      <c r="Q1093" s="51" t="s">
        <v>76</v>
      </c>
      <c r="R1093" s="49" t="s">
        <v>77</v>
      </c>
      <c r="S1093" s="50" t="s">
        <v>76</v>
      </c>
      <c r="T1093" s="51" t="s">
        <v>77</v>
      </c>
      <c r="U1093" s="51" t="s">
        <v>77</v>
      </c>
      <c r="V1093" s="51" t="s">
        <v>76</v>
      </c>
      <c r="W1093" s="51" t="s">
        <v>77</v>
      </c>
      <c r="X1093" s="51" t="s">
        <v>77</v>
      </c>
      <c r="Y1093" s="51" t="s">
        <v>77</v>
      </c>
      <c r="Z1093" s="51" t="s">
        <v>77</v>
      </c>
      <c r="AA1093" s="51" t="s">
        <v>77</v>
      </c>
      <c r="AB1093" s="51" t="s">
        <v>77</v>
      </c>
      <c r="AC1093" s="51" t="s">
        <v>77</v>
      </c>
      <c r="AD1093" s="49" t="s">
        <v>77</v>
      </c>
      <c r="AE1093" s="50" t="s">
        <v>77</v>
      </c>
      <c r="AF1093" s="51" t="s">
        <v>77</v>
      </c>
      <c r="AG1093" s="51" t="s">
        <v>77</v>
      </c>
      <c r="AH1093" s="51" t="s">
        <v>76</v>
      </c>
      <c r="AI1093" s="51" t="s">
        <v>77</v>
      </c>
      <c r="AJ1093" s="51" t="s">
        <v>77</v>
      </c>
      <c r="AK1093" s="51" t="s">
        <v>77</v>
      </c>
      <c r="AL1093" s="51" t="s">
        <v>77</v>
      </c>
      <c r="AM1093" s="51" t="s">
        <v>76</v>
      </c>
      <c r="AN1093" s="51" t="s">
        <v>77</v>
      </c>
      <c r="AO1093" s="51" t="s">
        <v>77</v>
      </c>
      <c r="AP1093" s="51" t="s">
        <v>77</v>
      </c>
      <c r="AQ1093" s="51" t="s">
        <v>77</v>
      </c>
      <c r="AR1093" s="51" t="s">
        <v>77</v>
      </c>
      <c r="AS1093" s="51" t="s">
        <v>77</v>
      </c>
      <c r="AT1093" s="51" t="s">
        <v>77</v>
      </c>
      <c r="AU1093" s="51" t="s">
        <v>77</v>
      </c>
      <c r="AV1093" s="51" t="s">
        <v>77</v>
      </c>
      <c r="AW1093" s="51" t="s">
        <v>77</v>
      </c>
      <c r="AX1093" s="51" t="s">
        <v>77</v>
      </c>
      <c r="AY1093" s="51" t="s">
        <v>77</v>
      </c>
      <c r="AZ1093" s="51" t="s">
        <v>77</v>
      </c>
      <c r="BA1093" s="51" t="s">
        <v>77</v>
      </c>
      <c r="BB1093" s="51" t="s">
        <v>77</v>
      </c>
      <c r="BC1093" s="51" t="s">
        <v>77</v>
      </c>
      <c r="BD1093" s="51" t="s">
        <v>77</v>
      </c>
      <c r="BE1093" s="49" t="s">
        <v>77</v>
      </c>
      <c r="BF1093" s="52">
        <v>0</v>
      </c>
      <c r="BG1093" s="53">
        <v>0</v>
      </c>
      <c r="BH1093" s="53">
        <v>0</v>
      </c>
      <c r="BI1093" s="53">
        <v>0</v>
      </c>
      <c r="BJ1093" s="53">
        <v>0</v>
      </c>
      <c r="BK1093" s="53">
        <v>0</v>
      </c>
      <c r="BL1093" s="53">
        <v>0</v>
      </c>
      <c r="BM1093" s="54">
        <f t="shared" si="17"/>
        <v>0</v>
      </c>
      <c r="BO1093" t="str">
        <f>VLOOKUP(A1093,Startups!$A$3:$B$1596, 2,FALSE)</f>
        <v>Early Stage</v>
      </c>
    </row>
    <row r="1094" spans="1:67" s="55" customFormat="1" ht="135" customHeight="1" x14ac:dyDescent="0.2">
      <c r="A1094" s="50" t="s">
        <v>10491</v>
      </c>
      <c r="B1094" s="51" t="s">
        <v>10492</v>
      </c>
      <c r="C1094" s="51" t="s">
        <v>3260</v>
      </c>
      <c r="D1094" s="51" t="s">
        <v>8685</v>
      </c>
      <c r="E1094" s="51">
        <v>2015</v>
      </c>
      <c r="F1094" s="51" t="s">
        <v>44</v>
      </c>
      <c r="G1094" s="51" t="s">
        <v>155</v>
      </c>
      <c r="H1094" s="51" t="s">
        <v>10493</v>
      </c>
      <c r="I1094" s="49" t="s">
        <v>10494</v>
      </c>
      <c r="J1094" s="50" t="s">
        <v>10495</v>
      </c>
      <c r="K1094" s="51" t="s">
        <v>10496</v>
      </c>
      <c r="L1094" s="51" t="s">
        <v>10497</v>
      </c>
      <c r="M1094" s="51" t="s">
        <v>10498</v>
      </c>
      <c r="N1094" s="51" t="s">
        <v>10499</v>
      </c>
      <c r="O1094" s="49" t="s">
        <v>10500</v>
      </c>
      <c r="P1094" s="50" t="s">
        <v>76</v>
      </c>
      <c r="Q1094" s="51" t="s">
        <v>77</v>
      </c>
      <c r="R1094" s="49" t="s">
        <v>76</v>
      </c>
      <c r="S1094" s="50" t="s">
        <v>77</v>
      </c>
      <c r="T1094" s="51" t="s">
        <v>76</v>
      </c>
      <c r="U1094" s="51" t="s">
        <v>77</v>
      </c>
      <c r="V1094" s="51" t="s">
        <v>76</v>
      </c>
      <c r="W1094" s="51" t="s">
        <v>77</v>
      </c>
      <c r="X1094" s="51" t="s">
        <v>77</v>
      </c>
      <c r="Y1094" s="51" t="s">
        <v>77</v>
      </c>
      <c r="Z1094" s="51" t="s">
        <v>77</v>
      </c>
      <c r="AA1094" s="51" t="s">
        <v>77</v>
      </c>
      <c r="AB1094" s="51" t="s">
        <v>77</v>
      </c>
      <c r="AC1094" s="51" t="s">
        <v>76</v>
      </c>
      <c r="AD1094" s="49" t="s">
        <v>77</v>
      </c>
      <c r="AE1094" s="50" t="s">
        <v>77</v>
      </c>
      <c r="AF1094" s="51" t="s">
        <v>77</v>
      </c>
      <c r="AG1094" s="51" t="s">
        <v>77</v>
      </c>
      <c r="AH1094" s="51" t="s">
        <v>77</v>
      </c>
      <c r="AI1094" s="51" t="s">
        <v>77</v>
      </c>
      <c r="AJ1094" s="51" t="s">
        <v>77</v>
      </c>
      <c r="AK1094" s="51" t="s">
        <v>77</v>
      </c>
      <c r="AL1094" s="51" t="s">
        <v>77</v>
      </c>
      <c r="AM1094" s="51" t="s">
        <v>76</v>
      </c>
      <c r="AN1094" s="51" t="s">
        <v>77</v>
      </c>
      <c r="AO1094" s="51" t="s">
        <v>77</v>
      </c>
      <c r="AP1094" s="51" t="s">
        <v>77</v>
      </c>
      <c r="AQ1094" s="51" t="s">
        <v>77</v>
      </c>
      <c r="AR1094" s="51" t="s">
        <v>77</v>
      </c>
      <c r="AS1094" s="51" t="s">
        <v>77</v>
      </c>
      <c r="AT1094" s="51" t="s">
        <v>77</v>
      </c>
      <c r="AU1094" s="51" t="s">
        <v>77</v>
      </c>
      <c r="AV1094" s="51" t="s">
        <v>77</v>
      </c>
      <c r="AW1094" s="51" t="s">
        <v>77</v>
      </c>
      <c r="AX1094" s="51" t="s">
        <v>77</v>
      </c>
      <c r="AY1094" s="51" t="s">
        <v>77</v>
      </c>
      <c r="AZ1094" s="51" t="s">
        <v>77</v>
      </c>
      <c r="BA1094" s="51" t="s">
        <v>77</v>
      </c>
      <c r="BB1094" s="51" t="s">
        <v>77</v>
      </c>
      <c r="BC1094" s="51" t="s">
        <v>77</v>
      </c>
      <c r="BD1094" s="51" t="s">
        <v>77</v>
      </c>
      <c r="BE1094" s="49" t="s">
        <v>77</v>
      </c>
      <c r="BF1094" s="52">
        <v>0</v>
      </c>
      <c r="BG1094" s="53">
        <v>0</v>
      </c>
      <c r="BH1094" s="53">
        <v>0</v>
      </c>
      <c r="BI1094" s="53">
        <v>0</v>
      </c>
      <c r="BJ1094" s="53">
        <v>0</v>
      </c>
      <c r="BK1094" s="53">
        <v>0</v>
      </c>
      <c r="BL1094" s="53">
        <v>0</v>
      </c>
      <c r="BM1094" s="54">
        <f t="shared" si="17"/>
        <v>0</v>
      </c>
      <c r="BO1094" t="str">
        <f>VLOOKUP(A1094,Startups!$A$3:$B$1596, 2,FALSE)</f>
        <v>Early Stage</v>
      </c>
    </row>
    <row r="1095" spans="1:67" s="55" customFormat="1" ht="135" customHeight="1" x14ac:dyDescent="0.2">
      <c r="A1095" s="50" t="s">
        <v>10512</v>
      </c>
      <c r="B1095" s="51" t="s">
        <v>10513</v>
      </c>
      <c r="C1095" s="51" t="s">
        <v>66</v>
      </c>
      <c r="D1095" s="51" t="s">
        <v>67</v>
      </c>
      <c r="E1095" s="51">
        <v>2015</v>
      </c>
      <c r="F1095" s="51" t="s">
        <v>8553</v>
      </c>
      <c r="G1095" s="51" t="s">
        <v>155</v>
      </c>
      <c r="H1095" s="51" t="s">
        <v>10514</v>
      </c>
      <c r="I1095" s="49" t="s">
        <v>10515</v>
      </c>
      <c r="J1095" s="50" t="s">
        <v>10516</v>
      </c>
      <c r="K1095" s="51" t="s">
        <v>10517</v>
      </c>
      <c r="L1095" s="51" t="s">
        <v>10518</v>
      </c>
      <c r="M1095" s="51" t="s">
        <v>10519</v>
      </c>
      <c r="N1095" s="51" t="s">
        <v>10520</v>
      </c>
      <c r="O1095" s="49" t="s">
        <v>10521</v>
      </c>
      <c r="P1095" s="50" t="s">
        <v>77</v>
      </c>
      <c r="Q1095" s="51" t="s">
        <v>76</v>
      </c>
      <c r="R1095" s="49" t="s">
        <v>77</v>
      </c>
      <c r="S1095" s="50" t="s">
        <v>77</v>
      </c>
      <c r="T1095" s="51" t="s">
        <v>77</v>
      </c>
      <c r="U1095" s="51" t="s">
        <v>77</v>
      </c>
      <c r="V1095" s="51" t="s">
        <v>76</v>
      </c>
      <c r="W1095" s="51" t="s">
        <v>77</v>
      </c>
      <c r="X1095" s="51" t="s">
        <v>77</v>
      </c>
      <c r="Y1095" s="51" t="s">
        <v>77</v>
      </c>
      <c r="Z1095" s="51" t="s">
        <v>76</v>
      </c>
      <c r="AA1095" s="51" t="s">
        <v>76</v>
      </c>
      <c r="AB1095" s="51" t="s">
        <v>77</v>
      </c>
      <c r="AC1095" s="51" t="s">
        <v>77</v>
      </c>
      <c r="AD1095" s="49" t="s">
        <v>77</v>
      </c>
      <c r="AE1095" s="50" t="s">
        <v>77</v>
      </c>
      <c r="AF1095" s="51" t="s">
        <v>76</v>
      </c>
      <c r="AG1095" s="51" t="s">
        <v>77</v>
      </c>
      <c r="AH1095" s="51" t="s">
        <v>77</v>
      </c>
      <c r="AI1095" s="51" t="s">
        <v>77</v>
      </c>
      <c r="AJ1095" s="51" t="s">
        <v>77</v>
      </c>
      <c r="AK1095" s="51" t="s">
        <v>77</v>
      </c>
      <c r="AL1095" s="51" t="s">
        <v>77</v>
      </c>
      <c r="AM1095" s="51" t="s">
        <v>77</v>
      </c>
      <c r="AN1095" s="51" t="s">
        <v>77</v>
      </c>
      <c r="AO1095" s="51" t="s">
        <v>77</v>
      </c>
      <c r="AP1095" s="51" t="s">
        <v>77</v>
      </c>
      <c r="AQ1095" s="51" t="s">
        <v>77</v>
      </c>
      <c r="AR1095" s="51" t="s">
        <v>77</v>
      </c>
      <c r="AS1095" s="51" t="s">
        <v>76</v>
      </c>
      <c r="AT1095" s="51" t="s">
        <v>77</v>
      </c>
      <c r="AU1095" s="51" t="s">
        <v>77</v>
      </c>
      <c r="AV1095" s="51" t="s">
        <v>77</v>
      </c>
      <c r="AW1095" s="51" t="s">
        <v>77</v>
      </c>
      <c r="AX1095" s="51" t="s">
        <v>77</v>
      </c>
      <c r="AY1095" s="51" t="s">
        <v>77</v>
      </c>
      <c r="AZ1095" s="51" t="s">
        <v>77</v>
      </c>
      <c r="BA1095" s="51" t="s">
        <v>77</v>
      </c>
      <c r="BB1095" s="51" t="s">
        <v>77</v>
      </c>
      <c r="BC1095" s="51" t="s">
        <v>77</v>
      </c>
      <c r="BD1095" s="51" t="s">
        <v>77</v>
      </c>
      <c r="BE1095" s="49" t="s">
        <v>77</v>
      </c>
      <c r="BF1095" s="52">
        <v>0</v>
      </c>
      <c r="BG1095" s="53">
        <v>0</v>
      </c>
      <c r="BH1095" s="53">
        <v>0</v>
      </c>
      <c r="BI1095" s="53">
        <v>0</v>
      </c>
      <c r="BJ1095" s="53">
        <v>0</v>
      </c>
      <c r="BK1095" s="53">
        <v>0</v>
      </c>
      <c r="BL1095" s="53">
        <v>0</v>
      </c>
      <c r="BM1095" s="54">
        <f t="shared" si="17"/>
        <v>0</v>
      </c>
      <c r="BO1095" t="str">
        <f>VLOOKUP(A1095,Startups!$A$3:$B$1596, 2,FALSE)</f>
        <v>Impact</v>
      </c>
    </row>
    <row r="1096" spans="1:67" s="55" customFormat="1" ht="135" customHeight="1" x14ac:dyDescent="0.2">
      <c r="A1096" s="50" t="s">
        <v>10522</v>
      </c>
      <c r="B1096" s="51" t="s">
        <v>10523</v>
      </c>
      <c r="C1096" s="51" t="s">
        <v>66</v>
      </c>
      <c r="D1096" s="51" t="s">
        <v>67</v>
      </c>
      <c r="E1096" s="51">
        <v>2015</v>
      </c>
      <c r="F1096" s="51" t="s">
        <v>50</v>
      </c>
      <c r="G1096" s="51" t="s">
        <v>292</v>
      </c>
      <c r="H1096" s="51" t="s">
        <v>10524</v>
      </c>
      <c r="I1096" s="49" t="s">
        <v>10525</v>
      </c>
      <c r="J1096" s="50" t="s">
        <v>10526</v>
      </c>
      <c r="K1096" s="51" t="s">
        <v>10527</v>
      </c>
      <c r="L1096" s="51" t="s">
        <v>10528</v>
      </c>
      <c r="M1096" s="51" t="s">
        <v>10529</v>
      </c>
      <c r="N1096" s="51" t="s">
        <v>10530</v>
      </c>
      <c r="O1096" s="49" t="s">
        <v>10531</v>
      </c>
      <c r="P1096" s="50" t="s">
        <v>76</v>
      </c>
      <c r="Q1096" s="51" t="s">
        <v>76</v>
      </c>
      <c r="R1096" s="49" t="s">
        <v>77</v>
      </c>
      <c r="S1096" s="50" t="s">
        <v>77</v>
      </c>
      <c r="T1096" s="51" t="s">
        <v>77</v>
      </c>
      <c r="U1096" s="51" t="s">
        <v>77</v>
      </c>
      <c r="V1096" s="51" t="s">
        <v>77</v>
      </c>
      <c r="W1096" s="51" t="s">
        <v>77</v>
      </c>
      <c r="X1096" s="51" t="s">
        <v>77</v>
      </c>
      <c r="Y1096" s="51" t="s">
        <v>77</v>
      </c>
      <c r="Z1096" s="51" t="s">
        <v>76</v>
      </c>
      <c r="AA1096" s="51" t="s">
        <v>77</v>
      </c>
      <c r="AB1096" s="51" t="s">
        <v>77</v>
      </c>
      <c r="AC1096" s="51" t="s">
        <v>76</v>
      </c>
      <c r="AD1096" s="49" t="s">
        <v>76</v>
      </c>
      <c r="AE1096" s="50" t="s">
        <v>77</v>
      </c>
      <c r="AF1096" s="51" t="s">
        <v>77</v>
      </c>
      <c r="AG1096" s="51" t="s">
        <v>77</v>
      </c>
      <c r="AH1096" s="51" t="s">
        <v>77</v>
      </c>
      <c r="AI1096" s="51" t="s">
        <v>77</v>
      </c>
      <c r="AJ1096" s="51" t="s">
        <v>77</v>
      </c>
      <c r="AK1096" s="51" t="s">
        <v>77</v>
      </c>
      <c r="AL1096" s="51" t="s">
        <v>77</v>
      </c>
      <c r="AM1096" s="51" t="s">
        <v>77</v>
      </c>
      <c r="AN1096" s="51" t="s">
        <v>77</v>
      </c>
      <c r="AO1096" s="51" t="s">
        <v>77</v>
      </c>
      <c r="AP1096" s="51" t="s">
        <v>77</v>
      </c>
      <c r="AQ1096" s="51" t="s">
        <v>77</v>
      </c>
      <c r="AR1096" s="51" t="s">
        <v>77</v>
      </c>
      <c r="AS1096" s="51" t="s">
        <v>76</v>
      </c>
      <c r="AT1096" s="51" t="s">
        <v>77</v>
      </c>
      <c r="AU1096" s="51" t="s">
        <v>77</v>
      </c>
      <c r="AV1096" s="51" t="s">
        <v>77</v>
      </c>
      <c r="AW1096" s="51" t="s">
        <v>77</v>
      </c>
      <c r="AX1096" s="51" t="s">
        <v>77</v>
      </c>
      <c r="AY1096" s="51" t="s">
        <v>77</v>
      </c>
      <c r="AZ1096" s="51" t="s">
        <v>77</v>
      </c>
      <c r="BA1096" s="51" t="s">
        <v>77</v>
      </c>
      <c r="BB1096" s="51" t="s">
        <v>77</v>
      </c>
      <c r="BC1096" s="51" t="s">
        <v>77</v>
      </c>
      <c r="BD1096" s="51" t="s">
        <v>77</v>
      </c>
      <c r="BE1096" s="49" t="s">
        <v>77</v>
      </c>
      <c r="BF1096" s="52">
        <v>0</v>
      </c>
      <c r="BG1096" s="53">
        <v>0</v>
      </c>
      <c r="BH1096" s="53">
        <v>0</v>
      </c>
      <c r="BI1096" s="53">
        <v>0</v>
      </c>
      <c r="BJ1096" s="53">
        <v>0</v>
      </c>
      <c r="BK1096" s="53">
        <v>0</v>
      </c>
      <c r="BL1096" s="53">
        <v>0</v>
      </c>
      <c r="BM1096" s="54">
        <f t="shared" si="17"/>
        <v>0</v>
      </c>
      <c r="BO1096" t="str">
        <f>VLOOKUP(A1096,Startups!$A$3:$B$1596, 2,FALSE)</f>
        <v>Early Stage</v>
      </c>
    </row>
    <row r="1097" spans="1:67" s="55" customFormat="1" ht="135" customHeight="1" x14ac:dyDescent="0.2">
      <c r="A1097" s="50" t="s">
        <v>10532</v>
      </c>
      <c r="B1097" s="51" t="s">
        <v>10533</v>
      </c>
      <c r="C1097" s="51" t="s">
        <v>233</v>
      </c>
      <c r="D1097" s="51" t="s">
        <v>637</v>
      </c>
      <c r="E1097" s="51">
        <v>2015</v>
      </c>
      <c r="F1097" s="51" t="s">
        <v>10534</v>
      </c>
      <c r="G1097" s="51" t="s">
        <v>155</v>
      </c>
      <c r="H1097" s="51" t="s">
        <v>10535</v>
      </c>
      <c r="I1097" s="49" t="s">
        <v>10536</v>
      </c>
      <c r="J1097" s="50" t="s">
        <v>10537</v>
      </c>
      <c r="K1097" s="51" t="s">
        <v>10538</v>
      </c>
      <c r="L1097" s="51" t="s">
        <v>10539</v>
      </c>
      <c r="M1097" s="51" t="s">
        <v>10540</v>
      </c>
      <c r="N1097" s="51" t="s">
        <v>10541</v>
      </c>
      <c r="O1097" s="49" t="s">
        <v>10542</v>
      </c>
      <c r="P1097" s="50" t="s">
        <v>76</v>
      </c>
      <c r="Q1097" s="51" t="s">
        <v>77</v>
      </c>
      <c r="R1097" s="49" t="s">
        <v>77</v>
      </c>
      <c r="S1097" s="50" t="s">
        <v>77</v>
      </c>
      <c r="T1097" s="51" t="s">
        <v>77</v>
      </c>
      <c r="U1097" s="51" t="s">
        <v>77</v>
      </c>
      <c r="V1097" s="51" t="s">
        <v>77</v>
      </c>
      <c r="W1097" s="51" t="s">
        <v>76</v>
      </c>
      <c r="X1097" s="51" t="s">
        <v>77</v>
      </c>
      <c r="Y1097" s="51" t="s">
        <v>76</v>
      </c>
      <c r="Z1097" s="51" t="s">
        <v>77</v>
      </c>
      <c r="AA1097" s="51" t="s">
        <v>77</v>
      </c>
      <c r="AB1097" s="51" t="s">
        <v>76</v>
      </c>
      <c r="AC1097" s="51" t="s">
        <v>77</v>
      </c>
      <c r="AD1097" s="49" t="s">
        <v>77</v>
      </c>
      <c r="AE1097" s="50" t="s">
        <v>77</v>
      </c>
      <c r="AF1097" s="51" t="s">
        <v>77</v>
      </c>
      <c r="AG1097" s="51" t="s">
        <v>77</v>
      </c>
      <c r="AH1097" s="51" t="s">
        <v>77</v>
      </c>
      <c r="AI1097" s="51" t="s">
        <v>76</v>
      </c>
      <c r="AJ1097" s="51" t="s">
        <v>77</v>
      </c>
      <c r="AK1097" s="51" t="s">
        <v>77</v>
      </c>
      <c r="AL1097" s="51" t="s">
        <v>77</v>
      </c>
      <c r="AM1097" s="51" t="s">
        <v>77</v>
      </c>
      <c r="AN1097" s="51" t="s">
        <v>77</v>
      </c>
      <c r="AO1097" s="51" t="s">
        <v>77</v>
      </c>
      <c r="AP1097" s="51" t="s">
        <v>77</v>
      </c>
      <c r="AQ1097" s="51" t="s">
        <v>77</v>
      </c>
      <c r="AR1097" s="51" t="s">
        <v>77</v>
      </c>
      <c r="AS1097" s="51" t="s">
        <v>77</v>
      </c>
      <c r="AT1097" s="51" t="s">
        <v>77</v>
      </c>
      <c r="AU1097" s="51" t="s">
        <v>77</v>
      </c>
      <c r="AV1097" s="51" t="s">
        <v>77</v>
      </c>
      <c r="AW1097" s="51" t="s">
        <v>77</v>
      </c>
      <c r="AX1097" s="51" t="s">
        <v>77</v>
      </c>
      <c r="AY1097" s="51" t="s">
        <v>77</v>
      </c>
      <c r="AZ1097" s="51" t="s">
        <v>77</v>
      </c>
      <c r="BA1097" s="51" t="s">
        <v>77</v>
      </c>
      <c r="BB1097" s="51" t="s">
        <v>77</v>
      </c>
      <c r="BC1097" s="51" t="s">
        <v>76</v>
      </c>
      <c r="BD1097" s="51" t="s">
        <v>77</v>
      </c>
      <c r="BE1097" s="49" t="s">
        <v>77</v>
      </c>
      <c r="BF1097" s="52">
        <v>0</v>
      </c>
      <c r="BG1097" s="53">
        <v>0</v>
      </c>
      <c r="BH1097" s="53">
        <v>0</v>
      </c>
      <c r="BI1097" s="53">
        <v>0</v>
      </c>
      <c r="BJ1097" s="53">
        <v>0</v>
      </c>
      <c r="BK1097" s="53">
        <v>0</v>
      </c>
      <c r="BL1097" s="53">
        <v>0</v>
      </c>
      <c r="BM1097" s="54">
        <f t="shared" si="17"/>
        <v>0</v>
      </c>
      <c r="BO1097" t="str">
        <f>VLOOKUP(A1097,Startups!$A$3:$B$1596, 2,FALSE)</f>
        <v>Normal</v>
      </c>
    </row>
    <row r="1098" spans="1:67" s="55" customFormat="1" ht="135" customHeight="1" x14ac:dyDescent="0.2">
      <c r="A1098" s="50" t="s">
        <v>10543</v>
      </c>
      <c r="B1098" s="51" t="s">
        <v>10544</v>
      </c>
      <c r="C1098" s="51" t="s">
        <v>3260</v>
      </c>
      <c r="D1098" s="51" t="s">
        <v>9323</v>
      </c>
      <c r="E1098" s="51">
        <v>2014</v>
      </c>
      <c r="F1098" s="51" t="s">
        <v>10545</v>
      </c>
      <c r="G1098" s="51" t="s">
        <v>155</v>
      </c>
      <c r="H1098" s="51" t="s">
        <v>10546</v>
      </c>
      <c r="I1098" s="49" t="s">
        <v>10547</v>
      </c>
      <c r="J1098" s="50" t="s">
        <v>10548</v>
      </c>
      <c r="K1098" s="51" t="s">
        <v>10549</v>
      </c>
      <c r="L1098" s="51" t="s">
        <v>10550</v>
      </c>
      <c r="M1098" s="51" t="s">
        <v>10551</v>
      </c>
      <c r="N1098" s="51" t="s">
        <v>10552</v>
      </c>
      <c r="O1098" s="49" t="s">
        <v>10553</v>
      </c>
      <c r="P1098" s="50" t="s">
        <v>76</v>
      </c>
      <c r="Q1098" s="51" t="s">
        <v>76</v>
      </c>
      <c r="R1098" s="49" t="s">
        <v>76</v>
      </c>
      <c r="S1098" s="50" t="s">
        <v>77</v>
      </c>
      <c r="T1098" s="51" t="s">
        <v>77</v>
      </c>
      <c r="U1098" s="51" t="s">
        <v>77</v>
      </c>
      <c r="V1098" s="51" t="s">
        <v>77</v>
      </c>
      <c r="W1098" s="51" t="s">
        <v>76</v>
      </c>
      <c r="X1098" s="51" t="s">
        <v>76</v>
      </c>
      <c r="Y1098" s="51" t="s">
        <v>77</v>
      </c>
      <c r="Z1098" s="51" t="s">
        <v>77</v>
      </c>
      <c r="AA1098" s="51" t="s">
        <v>77</v>
      </c>
      <c r="AB1098" s="51" t="s">
        <v>76</v>
      </c>
      <c r="AC1098" s="51" t="s">
        <v>77</v>
      </c>
      <c r="AD1098" s="49" t="s">
        <v>77</v>
      </c>
      <c r="AE1098" s="50" t="s">
        <v>77</v>
      </c>
      <c r="AF1098" s="51" t="s">
        <v>77</v>
      </c>
      <c r="AG1098" s="51" t="s">
        <v>77</v>
      </c>
      <c r="AH1098" s="51" t="s">
        <v>77</v>
      </c>
      <c r="AI1098" s="51" t="s">
        <v>77</v>
      </c>
      <c r="AJ1098" s="51" t="s">
        <v>77</v>
      </c>
      <c r="AK1098" s="51" t="s">
        <v>77</v>
      </c>
      <c r="AL1098" s="51" t="s">
        <v>77</v>
      </c>
      <c r="AM1098" s="51" t="s">
        <v>77</v>
      </c>
      <c r="AN1098" s="51" t="s">
        <v>77</v>
      </c>
      <c r="AO1098" s="51" t="s">
        <v>77</v>
      </c>
      <c r="AP1098" s="51" t="s">
        <v>77</v>
      </c>
      <c r="AQ1098" s="51" t="s">
        <v>77</v>
      </c>
      <c r="AR1098" s="51" t="s">
        <v>77</v>
      </c>
      <c r="AS1098" s="51" t="s">
        <v>77</v>
      </c>
      <c r="AT1098" s="51" t="s">
        <v>77</v>
      </c>
      <c r="AU1098" s="51" t="s">
        <v>77</v>
      </c>
      <c r="AV1098" s="51" t="s">
        <v>77</v>
      </c>
      <c r="AW1098" s="51" t="s">
        <v>76</v>
      </c>
      <c r="AX1098" s="51" t="s">
        <v>77</v>
      </c>
      <c r="AY1098" s="51" t="s">
        <v>77</v>
      </c>
      <c r="AZ1098" s="51" t="s">
        <v>77</v>
      </c>
      <c r="BA1098" s="51" t="s">
        <v>77</v>
      </c>
      <c r="BB1098" s="51" t="s">
        <v>77</v>
      </c>
      <c r="BC1098" s="51" t="s">
        <v>76</v>
      </c>
      <c r="BD1098" s="51" t="s">
        <v>77</v>
      </c>
      <c r="BE1098" s="49" t="s">
        <v>77</v>
      </c>
      <c r="BF1098" s="52">
        <v>0</v>
      </c>
      <c r="BG1098" s="53">
        <v>0</v>
      </c>
      <c r="BH1098" s="53">
        <v>0</v>
      </c>
      <c r="BI1098" s="53">
        <v>0</v>
      </c>
      <c r="BJ1098" s="53">
        <v>0</v>
      </c>
      <c r="BK1098" s="53">
        <v>0</v>
      </c>
      <c r="BL1098" s="53">
        <v>0</v>
      </c>
      <c r="BM1098" s="54">
        <f t="shared" si="17"/>
        <v>0</v>
      </c>
      <c r="BO1098" t="str">
        <f>VLOOKUP(A1098,Startups!$A$3:$B$1596, 2,FALSE)</f>
        <v>Early Stage</v>
      </c>
    </row>
    <row r="1099" spans="1:67" s="55" customFormat="1" ht="135" customHeight="1" x14ac:dyDescent="0.2">
      <c r="A1099" s="50" t="s">
        <v>10554</v>
      </c>
      <c r="B1099" s="51" t="s">
        <v>10555</v>
      </c>
      <c r="C1099" s="51" t="s">
        <v>66</v>
      </c>
      <c r="D1099" s="51" t="s">
        <v>67</v>
      </c>
      <c r="E1099" s="51">
        <v>2015</v>
      </c>
      <c r="F1099" s="51" t="s">
        <v>188</v>
      </c>
      <c r="G1099" s="51" t="s">
        <v>94</v>
      </c>
      <c r="H1099" s="51" t="s">
        <v>10556</v>
      </c>
      <c r="I1099" s="49" t="s">
        <v>10557</v>
      </c>
      <c r="J1099" s="50" t="s">
        <v>10558</v>
      </c>
      <c r="K1099" s="51" t="s">
        <v>10559</v>
      </c>
      <c r="L1099" s="51" t="s">
        <v>10560</v>
      </c>
      <c r="M1099" s="51" t="s">
        <v>10561</v>
      </c>
      <c r="N1099" s="51" t="s">
        <v>10562</v>
      </c>
      <c r="O1099" s="49" t="s">
        <v>10563</v>
      </c>
      <c r="P1099" s="50" t="s">
        <v>77</v>
      </c>
      <c r="Q1099" s="51" t="s">
        <v>76</v>
      </c>
      <c r="R1099" s="49" t="s">
        <v>77</v>
      </c>
      <c r="S1099" s="50" t="s">
        <v>76</v>
      </c>
      <c r="T1099" s="51" t="s">
        <v>76</v>
      </c>
      <c r="U1099" s="51" t="s">
        <v>76</v>
      </c>
      <c r="V1099" s="51" t="s">
        <v>77</v>
      </c>
      <c r="W1099" s="51" t="s">
        <v>77</v>
      </c>
      <c r="X1099" s="51" t="s">
        <v>77</v>
      </c>
      <c r="Y1099" s="51" t="s">
        <v>77</v>
      </c>
      <c r="Z1099" s="51" t="s">
        <v>77</v>
      </c>
      <c r="AA1099" s="51" t="s">
        <v>77</v>
      </c>
      <c r="AB1099" s="51" t="s">
        <v>77</v>
      </c>
      <c r="AC1099" s="51" t="s">
        <v>77</v>
      </c>
      <c r="AD1099" s="49" t="s">
        <v>77</v>
      </c>
      <c r="AE1099" s="50" t="s">
        <v>77</v>
      </c>
      <c r="AF1099" s="51" t="s">
        <v>77</v>
      </c>
      <c r="AG1099" s="51" t="s">
        <v>77</v>
      </c>
      <c r="AH1099" s="51" t="s">
        <v>77</v>
      </c>
      <c r="AI1099" s="51" t="s">
        <v>77</v>
      </c>
      <c r="AJ1099" s="51" t="s">
        <v>77</v>
      </c>
      <c r="AK1099" s="51" t="s">
        <v>77</v>
      </c>
      <c r="AL1099" s="51" t="s">
        <v>76</v>
      </c>
      <c r="AM1099" s="51" t="s">
        <v>77</v>
      </c>
      <c r="AN1099" s="51" t="s">
        <v>77</v>
      </c>
      <c r="AO1099" s="51" t="s">
        <v>77</v>
      </c>
      <c r="AP1099" s="51" t="s">
        <v>77</v>
      </c>
      <c r="AQ1099" s="51" t="s">
        <v>77</v>
      </c>
      <c r="AR1099" s="51" t="s">
        <v>77</v>
      </c>
      <c r="AS1099" s="51" t="s">
        <v>77</v>
      </c>
      <c r="AT1099" s="51" t="s">
        <v>77</v>
      </c>
      <c r="AU1099" s="51" t="s">
        <v>77</v>
      </c>
      <c r="AV1099" s="51" t="s">
        <v>77</v>
      </c>
      <c r="AW1099" s="51" t="s">
        <v>76</v>
      </c>
      <c r="AX1099" s="51" t="s">
        <v>77</v>
      </c>
      <c r="AY1099" s="51" t="s">
        <v>77</v>
      </c>
      <c r="AZ1099" s="51" t="s">
        <v>77</v>
      </c>
      <c r="BA1099" s="51" t="s">
        <v>77</v>
      </c>
      <c r="BB1099" s="51" t="s">
        <v>77</v>
      </c>
      <c r="BC1099" s="51" t="s">
        <v>77</v>
      </c>
      <c r="BD1099" s="51" t="s">
        <v>77</v>
      </c>
      <c r="BE1099" s="49" t="s">
        <v>77</v>
      </c>
      <c r="BF1099" s="52">
        <v>0</v>
      </c>
      <c r="BG1099" s="53">
        <v>0</v>
      </c>
      <c r="BH1099" s="53">
        <v>0</v>
      </c>
      <c r="BI1099" s="53">
        <v>0</v>
      </c>
      <c r="BJ1099" s="53">
        <v>0</v>
      </c>
      <c r="BK1099" s="53">
        <v>0</v>
      </c>
      <c r="BL1099" s="53">
        <v>0</v>
      </c>
      <c r="BM1099" s="54">
        <f t="shared" si="17"/>
        <v>0</v>
      </c>
      <c r="BO1099" t="str">
        <f>VLOOKUP(A1099,Startups!$A$3:$B$1596, 2,FALSE)</f>
        <v>Early Stage</v>
      </c>
    </row>
    <row r="1100" spans="1:67" s="55" customFormat="1" ht="135" customHeight="1" x14ac:dyDescent="0.2">
      <c r="A1100" s="50" t="s">
        <v>10564</v>
      </c>
      <c r="B1100" s="51" t="s">
        <v>10565</v>
      </c>
      <c r="C1100" s="51" t="s">
        <v>3260</v>
      </c>
      <c r="D1100" s="51" t="s">
        <v>10452</v>
      </c>
      <c r="E1100" s="51">
        <v>2014</v>
      </c>
      <c r="F1100" s="51" t="s">
        <v>1815</v>
      </c>
      <c r="G1100" s="51" t="s">
        <v>68</v>
      </c>
      <c r="H1100" s="51" t="s">
        <v>10566</v>
      </c>
      <c r="I1100" s="49" t="s">
        <v>10567</v>
      </c>
      <c r="J1100" s="50" t="s">
        <v>10568</v>
      </c>
      <c r="K1100" s="51" t="s">
        <v>10569</v>
      </c>
      <c r="L1100" s="51" t="s">
        <v>10570</v>
      </c>
      <c r="M1100" s="51" t="s">
        <v>10571</v>
      </c>
      <c r="N1100" s="51" t="s">
        <v>10572</v>
      </c>
      <c r="O1100" s="49" t="s">
        <v>10573</v>
      </c>
      <c r="P1100" s="50" t="s">
        <v>76</v>
      </c>
      <c r="Q1100" s="51" t="s">
        <v>76</v>
      </c>
      <c r="R1100" s="49" t="s">
        <v>77</v>
      </c>
      <c r="S1100" s="50" t="s">
        <v>77</v>
      </c>
      <c r="T1100" s="51" t="s">
        <v>76</v>
      </c>
      <c r="U1100" s="51" t="s">
        <v>77</v>
      </c>
      <c r="V1100" s="51" t="s">
        <v>77</v>
      </c>
      <c r="W1100" s="51" t="s">
        <v>77</v>
      </c>
      <c r="X1100" s="51" t="s">
        <v>77</v>
      </c>
      <c r="Y1100" s="51" t="s">
        <v>77</v>
      </c>
      <c r="Z1100" s="51" t="s">
        <v>76</v>
      </c>
      <c r="AA1100" s="51" t="s">
        <v>76</v>
      </c>
      <c r="AB1100" s="51" t="s">
        <v>77</v>
      </c>
      <c r="AC1100" s="51" t="s">
        <v>77</v>
      </c>
      <c r="AD1100" s="49" t="s">
        <v>77</v>
      </c>
      <c r="AE1100" s="50" t="s">
        <v>77</v>
      </c>
      <c r="AF1100" s="51" t="s">
        <v>76</v>
      </c>
      <c r="AG1100" s="51" t="s">
        <v>77</v>
      </c>
      <c r="AH1100" s="51" t="s">
        <v>77</v>
      </c>
      <c r="AI1100" s="51" t="s">
        <v>77</v>
      </c>
      <c r="AJ1100" s="51" t="s">
        <v>77</v>
      </c>
      <c r="AK1100" s="51" t="s">
        <v>77</v>
      </c>
      <c r="AL1100" s="51" t="s">
        <v>77</v>
      </c>
      <c r="AM1100" s="51" t="s">
        <v>77</v>
      </c>
      <c r="AN1100" s="51" t="s">
        <v>77</v>
      </c>
      <c r="AO1100" s="51" t="s">
        <v>77</v>
      </c>
      <c r="AP1100" s="51" t="s">
        <v>77</v>
      </c>
      <c r="AQ1100" s="51" t="s">
        <v>77</v>
      </c>
      <c r="AR1100" s="51" t="s">
        <v>77</v>
      </c>
      <c r="AS1100" s="51" t="s">
        <v>77</v>
      </c>
      <c r="AT1100" s="51" t="s">
        <v>77</v>
      </c>
      <c r="AU1100" s="51" t="s">
        <v>77</v>
      </c>
      <c r="AV1100" s="51" t="s">
        <v>76</v>
      </c>
      <c r="AW1100" s="51" t="s">
        <v>77</v>
      </c>
      <c r="AX1100" s="51" t="s">
        <v>77</v>
      </c>
      <c r="AY1100" s="51" t="s">
        <v>77</v>
      </c>
      <c r="AZ1100" s="51" t="s">
        <v>77</v>
      </c>
      <c r="BA1100" s="51" t="s">
        <v>77</v>
      </c>
      <c r="BB1100" s="51" t="s">
        <v>77</v>
      </c>
      <c r="BC1100" s="51" t="s">
        <v>77</v>
      </c>
      <c r="BD1100" s="51" t="s">
        <v>77</v>
      </c>
      <c r="BE1100" s="49" t="s">
        <v>77</v>
      </c>
      <c r="BF1100" s="52">
        <v>0</v>
      </c>
      <c r="BG1100" s="53">
        <v>0</v>
      </c>
      <c r="BH1100" s="53">
        <v>0</v>
      </c>
      <c r="BI1100" s="53">
        <v>0</v>
      </c>
      <c r="BJ1100" s="53">
        <v>0</v>
      </c>
      <c r="BK1100" s="53">
        <v>0</v>
      </c>
      <c r="BL1100" s="53">
        <v>0</v>
      </c>
      <c r="BM1100" s="54">
        <f t="shared" si="17"/>
        <v>0</v>
      </c>
      <c r="BO1100" t="str">
        <f>VLOOKUP(A1100,Startups!$A$3:$B$1596, 2,FALSE)</f>
        <v>Early Stage</v>
      </c>
    </row>
    <row r="1101" spans="1:67" s="55" customFormat="1" ht="135" customHeight="1" x14ac:dyDescent="0.2">
      <c r="A1101" s="50" t="s">
        <v>10584</v>
      </c>
      <c r="B1101" s="51" t="s">
        <v>10585</v>
      </c>
      <c r="C1101" s="51" t="s">
        <v>3260</v>
      </c>
      <c r="D1101" s="51" t="s">
        <v>10586</v>
      </c>
      <c r="E1101" s="51">
        <v>2015</v>
      </c>
      <c r="F1101" s="51" t="s">
        <v>10587</v>
      </c>
      <c r="G1101" s="51" t="s">
        <v>68</v>
      </c>
      <c r="H1101" s="51" t="s">
        <v>10588</v>
      </c>
      <c r="I1101" s="49" t="s">
        <v>10589</v>
      </c>
      <c r="J1101" s="50" t="s">
        <v>10590</v>
      </c>
      <c r="K1101" s="51" t="s">
        <v>10591</v>
      </c>
      <c r="L1101" s="51" t="s">
        <v>10592</v>
      </c>
      <c r="M1101" s="51" t="s">
        <v>10593</v>
      </c>
      <c r="N1101" s="51" t="s">
        <v>10594</v>
      </c>
      <c r="O1101" s="49" t="s">
        <v>10595</v>
      </c>
      <c r="P1101" s="50" t="s">
        <v>76</v>
      </c>
      <c r="Q1101" s="51" t="s">
        <v>76</v>
      </c>
      <c r="R1101" s="49" t="s">
        <v>76</v>
      </c>
      <c r="S1101" s="50" t="s">
        <v>77</v>
      </c>
      <c r="T1101" s="51" t="s">
        <v>77</v>
      </c>
      <c r="U1101" s="51" t="s">
        <v>77</v>
      </c>
      <c r="V1101" s="51" t="s">
        <v>76</v>
      </c>
      <c r="W1101" s="51" t="s">
        <v>77</v>
      </c>
      <c r="X1101" s="51" t="s">
        <v>77</v>
      </c>
      <c r="Y1101" s="51" t="s">
        <v>77</v>
      </c>
      <c r="Z1101" s="51" t="s">
        <v>77</v>
      </c>
      <c r="AA1101" s="51" t="s">
        <v>76</v>
      </c>
      <c r="AB1101" s="51" t="s">
        <v>77</v>
      </c>
      <c r="AC1101" s="51" t="s">
        <v>76</v>
      </c>
      <c r="AD1101" s="49" t="s">
        <v>77</v>
      </c>
      <c r="AE1101" s="50" t="s">
        <v>77</v>
      </c>
      <c r="AF1101" s="51" t="s">
        <v>77</v>
      </c>
      <c r="AG1101" s="51" t="s">
        <v>77</v>
      </c>
      <c r="AH1101" s="51" t="s">
        <v>77</v>
      </c>
      <c r="AI1101" s="51" t="s">
        <v>77</v>
      </c>
      <c r="AJ1101" s="51" t="s">
        <v>77</v>
      </c>
      <c r="AK1101" s="51" t="s">
        <v>77</v>
      </c>
      <c r="AL1101" s="51" t="s">
        <v>77</v>
      </c>
      <c r="AM1101" s="51" t="s">
        <v>76</v>
      </c>
      <c r="AN1101" s="51" t="s">
        <v>77</v>
      </c>
      <c r="AO1101" s="51" t="s">
        <v>77</v>
      </c>
      <c r="AP1101" s="51" t="s">
        <v>77</v>
      </c>
      <c r="AQ1101" s="51" t="s">
        <v>77</v>
      </c>
      <c r="AR1101" s="51" t="s">
        <v>77</v>
      </c>
      <c r="AS1101" s="51" t="s">
        <v>77</v>
      </c>
      <c r="AT1101" s="51" t="s">
        <v>76</v>
      </c>
      <c r="AU1101" s="51" t="s">
        <v>77</v>
      </c>
      <c r="AV1101" s="51" t="s">
        <v>77</v>
      </c>
      <c r="AW1101" s="51" t="s">
        <v>77</v>
      </c>
      <c r="AX1101" s="51" t="s">
        <v>77</v>
      </c>
      <c r="AY1101" s="51" t="s">
        <v>77</v>
      </c>
      <c r="AZ1101" s="51" t="s">
        <v>77</v>
      </c>
      <c r="BA1101" s="51" t="s">
        <v>77</v>
      </c>
      <c r="BB1101" s="51" t="s">
        <v>77</v>
      </c>
      <c r="BC1101" s="51" t="s">
        <v>77</v>
      </c>
      <c r="BD1101" s="51" t="s">
        <v>77</v>
      </c>
      <c r="BE1101" s="49" t="s">
        <v>77</v>
      </c>
      <c r="BF1101" s="52">
        <v>0</v>
      </c>
      <c r="BG1101" s="53">
        <v>0</v>
      </c>
      <c r="BH1101" s="53">
        <v>0</v>
      </c>
      <c r="BI1101" s="53">
        <v>0</v>
      </c>
      <c r="BJ1101" s="53">
        <v>0</v>
      </c>
      <c r="BK1101" s="53">
        <v>0</v>
      </c>
      <c r="BL1101" s="53">
        <v>0</v>
      </c>
      <c r="BM1101" s="54">
        <f t="shared" si="17"/>
        <v>0</v>
      </c>
      <c r="BO1101" t="str">
        <f>VLOOKUP(A1101,Startups!$A$3:$B$1596, 2,FALSE)</f>
        <v>Early Stage</v>
      </c>
    </row>
    <row r="1102" spans="1:67" s="55" customFormat="1" ht="135" customHeight="1" x14ac:dyDescent="0.2">
      <c r="A1102" s="50" t="s">
        <v>10596</v>
      </c>
      <c r="B1102" s="51" t="s">
        <v>10597</v>
      </c>
      <c r="C1102" s="51" t="s">
        <v>4803</v>
      </c>
      <c r="D1102" s="51" t="s">
        <v>6436</v>
      </c>
      <c r="E1102" s="51">
        <v>2015</v>
      </c>
      <c r="F1102" s="51" t="s">
        <v>47</v>
      </c>
      <c r="G1102" s="51" t="s">
        <v>94</v>
      </c>
      <c r="H1102" s="51" t="s">
        <v>10598</v>
      </c>
      <c r="I1102" s="49" t="s">
        <v>10599</v>
      </c>
      <c r="J1102" s="50" t="s">
        <v>10600</v>
      </c>
      <c r="K1102" s="51" t="s">
        <v>10601</v>
      </c>
      <c r="L1102" s="51" t="s">
        <v>10602</v>
      </c>
      <c r="M1102" s="51" t="s">
        <v>10603</v>
      </c>
      <c r="N1102" s="51" t="s">
        <v>10604</v>
      </c>
      <c r="O1102" s="49" t="s">
        <v>10605</v>
      </c>
      <c r="P1102" s="50" t="s">
        <v>76</v>
      </c>
      <c r="Q1102" s="51" t="s">
        <v>77</v>
      </c>
      <c r="R1102" s="49" t="s">
        <v>77</v>
      </c>
      <c r="S1102" s="50" t="s">
        <v>77</v>
      </c>
      <c r="T1102" s="51" t="s">
        <v>77</v>
      </c>
      <c r="U1102" s="51" t="s">
        <v>76</v>
      </c>
      <c r="V1102" s="51" t="s">
        <v>77</v>
      </c>
      <c r="W1102" s="51" t="s">
        <v>77</v>
      </c>
      <c r="X1102" s="51" t="s">
        <v>77</v>
      </c>
      <c r="Y1102" s="51" t="s">
        <v>77</v>
      </c>
      <c r="Z1102" s="51" t="s">
        <v>77</v>
      </c>
      <c r="AA1102" s="51" t="s">
        <v>77</v>
      </c>
      <c r="AB1102" s="51" t="s">
        <v>77</v>
      </c>
      <c r="AC1102" s="51" t="s">
        <v>77</v>
      </c>
      <c r="AD1102" s="49" t="s">
        <v>77</v>
      </c>
      <c r="AE1102" s="50" t="s">
        <v>77</v>
      </c>
      <c r="AF1102" s="51" t="s">
        <v>77</v>
      </c>
      <c r="AG1102" s="51" t="s">
        <v>77</v>
      </c>
      <c r="AH1102" s="51" t="s">
        <v>77</v>
      </c>
      <c r="AI1102" s="51" t="s">
        <v>77</v>
      </c>
      <c r="AJ1102" s="51" t="s">
        <v>77</v>
      </c>
      <c r="AK1102" s="51" t="s">
        <v>77</v>
      </c>
      <c r="AL1102" s="51" t="s">
        <v>77</v>
      </c>
      <c r="AM1102" s="51" t="s">
        <v>77</v>
      </c>
      <c r="AN1102" s="51" t="s">
        <v>77</v>
      </c>
      <c r="AO1102" s="51" t="s">
        <v>77</v>
      </c>
      <c r="AP1102" s="51" t="s">
        <v>76</v>
      </c>
      <c r="AQ1102" s="51" t="s">
        <v>77</v>
      </c>
      <c r="AR1102" s="51" t="s">
        <v>77</v>
      </c>
      <c r="AS1102" s="51" t="s">
        <v>77</v>
      </c>
      <c r="AT1102" s="51" t="s">
        <v>77</v>
      </c>
      <c r="AU1102" s="51" t="s">
        <v>77</v>
      </c>
      <c r="AV1102" s="51" t="s">
        <v>77</v>
      </c>
      <c r="AW1102" s="51" t="s">
        <v>77</v>
      </c>
      <c r="AX1102" s="51" t="s">
        <v>77</v>
      </c>
      <c r="AY1102" s="51" t="s">
        <v>77</v>
      </c>
      <c r="AZ1102" s="51" t="s">
        <v>77</v>
      </c>
      <c r="BA1102" s="51" t="s">
        <v>77</v>
      </c>
      <c r="BB1102" s="51" t="s">
        <v>77</v>
      </c>
      <c r="BC1102" s="51" t="s">
        <v>77</v>
      </c>
      <c r="BD1102" s="51" t="s">
        <v>77</v>
      </c>
      <c r="BE1102" s="49" t="s">
        <v>77</v>
      </c>
      <c r="BF1102" s="52">
        <v>0</v>
      </c>
      <c r="BG1102" s="53">
        <v>0</v>
      </c>
      <c r="BH1102" s="53">
        <v>0</v>
      </c>
      <c r="BI1102" s="53">
        <v>0</v>
      </c>
      <c r="BJ1102" s="53">
        <v>0</v>
      </c>
      <c r="BK1102" s="53">
        <v>0</v>
      </c>
      <c r="BL1102" s="53">
        <v>0</v>
      </c>
      <c r="BM1102" s="54">
        <f t="shared" si="17"/>
        <v>0</v>
      </c>
      <c r="BO1102" t="str">
        <f>VLOOKUP(A1102,Startups!$A$3:$B$1596, 2,FALSE)</f>
        <v>Normal</v>
      </c>
    </row>
    <row r="1103" spans="1:67" s="55" customFormat="1" ht="135" customHeight="1" x14ac:dyDescent="0.2">
      <c r="A1103" s="50" t="s">
        <v>10606</v>
      </c>
      <c r="B1103" s="51" t="s">
        <v>10607</v>
      </c>
      <c r="C1103" s="51" t="s">
        <v>8784</v>
      </c>
      <c r="D1103" s="51" t="s">
        <v>10608</v>
      </c>
      <c r="E1103" s="51">
        <v>2014</v>
      </c>
      <c r="F1103" s="51" t="s">
        <v>1258</v>
      </c>
      <c r="G1103" s="51" t="s">
        <v>94</v>
      </c>
      <c r="H1103" s="51" t="s">
        <v>10609</v>
      </c>
      <c r="I1103" s="49" t="s">
        <v>10610</v>
      </c>
      <c r="J1103" s="50" t="s">
        <v>10611</v>
      </c>
      <c r="K1103" s="51" t="s">
        <v>10612</v>
      </c>
      <c r="L1103" s="51" t="s">
        <v>10613</v>
      </c>
      <c r="M1103" s="51" t="s">
        <v>10614</v>
      </c>
      <c r="N1103" s="51" t="s">
        <v>10615</v>
      </c>
      <c r="O1103" s="49" t="s">
        <v>10616</v>
      </c>
      <c r="P1103" s="50" t="s">
        <v>76</v>
      </c>
      <c r="Q1103" s="51" t="s">
        <v>77</v>
      </c>
      <c r="R1103" s="49" t="s">
        <v>77</v>
      </c>
      <c r="S1103" s="50" t="s">
        <v>77</v>
      </c>
      <c r="T1103" s="51" t="s">
        <v>77</v>
      </c>
      <c r="U1103" s="51" t="s">
        <v>77</v>
      </c>
      <c r="V1103" s="51" t="s">
        <v>76</v>
      </c>
      <c r="W1103" s="51" t="s">
        <v>77</v>
      </c>
      <c r="X1103" s="51" t="s">
        <v>76</v>
      </c>
      <c r="Y1103" s="51" t="s">
        <v>77</v>
      </c>
      <c r="Z1103" s="51" t="s">
        <v>77</v>
      </c>
      <c r="AA1103" s="51" t="s">
        <v>76</v>
      </c>
      <c r="AB1103" s="51" t="s">
        <v>77</v>
      </c>
      <c r="AC1103" s="51" t="s">
        <v>77</v>
      </c>
      <c r="AD1103" s="49" t="s">
        <v>77</v>
      </c>
      <c r="AE1103" s="50" t="s">
        <v>77</v>
      </c>
      <c r="AF1103" s="51" t="s">
        <v>77</v>
      </c>
      <c r="AG1103" s="51" t="s">
        <v>77</v>
      </c>
      <c r="AH1103" s="51" t="s">
        <v>77</v>
      </c>
      <c r="AI1103" s="51" t="s">
        <v>77</v>
      </c>
      <c r="AJ1103" s="51" t="s">
        <v>77</v>
      </c>
      <c r="AK1103" s="51" t="s">
        <v>77</v>
      </c>
      <c r="AL1103" s="51" t="s">
        <v>77</v>
      </c>
      <c r="AM1103" s="51" t="s">
        <v>76</v>
      </c>
      <c r="AN1103" s="51" t="s">
        <v>77</v>
      </c>
      <c r="AO1103" s="51" t="s">
        <v>77</v>
      </c>
      <c r="AP1103" s="51" t="s">
        <v>77</v>
      </c>
      <c r="AQ1103" s="51" t="s">
        <v>77</v>
      </c>
      <c r="AR1103" s="51" t="s">
        <v>77</v>
      </c>
      <c r="AS1103" s="51" t="s">
        <v>77</v>
      </c>
      <c r="AT1103" s="51" t="s">
        <v>77</v>
      </c>
      <c r="AU1103" s="51" t="s">
        <v>77</v>
      </c>
      <c r="AV1103" s="51" t="s">
        <v>77</v>
      </c>
      <c r="AW1103" s="51" t="s">
        <v>77</v>
      </c>
      <c r="AX1103" s="51" t="s">
        <v>77</v>
      </c>
      <c r="AY1103" s="51" t="s">
        <v>77</v>
      </c>
      <c r="AZ1103" s="51" t="s">
        <v>77</v>
      </c>
      <c r="BA1103" s="51" t="s">
        <v>77</v>
      </c>
      <c r="BB1103" s="51" t="s">
        <v>77</v>
      </c>
      <c r="BC1103" s="51" t="s">
        <v>77</v>
      </c>
      <c r="BD1103" s="51" t="s">
        <v>77</v>
      </c>
      <c r="BE1103" s="49" t="s">
        <v>76</v>
      </c>
      <c r="BF1103" s="52">
        <v>0</v>
      </c>
      <c r="BG1103" s="53">
        <v>0</v>
      </c>
      <c r="BH1103" s="53">
        <v>0</v>
      </c>
      <c r="BI1103" s="53">
        <v>0</v>
      </c>
      <c r="BJ1103" s="53">
        <v>0</v>
      </c>
      <c r="BK1103" s="53">
        <v>0</v>
      </c>
      <c r="BL1103" s="53">
        <v>0</v>
      </c>
      <c r="BM1103" s="54">
        <f t="shared" si="17"/>
        <v>0</v>
      </c>
      <c r="BO1103" t="str">
        <f>VLOOKUP(A1103,Startups!$A$3:$B$1596, 2,FALSE)</f>
        <v>Early Stage</v>
      </c>
    </row>
    <row r="1104" spans="1:67" s="55" customFormat="1" ht="135" customHeight="1" x14ac:dyDescent="0.2">
      <c r="A1104" s="50" t="s">
        <v>10617</v>
      </c>
      <c r="B1104" s="51" t="s">
        <v>10618</v>
      </c>
      <c r="C1104" s="51" t="s">
        <v>391</v>
      </c>
      <c r="D1104" s="51" t="s">
        <v>392</v>
      </c>
      <c r="E1104" s="51">
        <v>2015</v>
      </c>
      <c r="F1104" s="51" t="s">
        <v>791</v>
      </c>
      <c r="G1104" s="51" t="s">
        <v>155</v>
      </c>
      <c r="H1104" s="51" t="s">
        <v>10619</v>
      </c>
      <c r="I1104" s="49" t="s">
        <v>10620</v>
      </c>
      <c r="J1104" s="50" t="s">
        <v>10621</v>
      </c>
      <c r="K1104" s="51" t="s">
        <v>10622</v>
      </c>
      <c r="L1104" s="51" t="s">
        <v>10623</v>
      </c>
      <c r="M1104" s="51" t="s">
        <v>10624</v>
      </c>
      <c r="N1104" s="51" t="s">
        <v>10625</v>
      </c>
      <c r="O1104" s="49" t="s">
        <v>10626</v>
      </c>
      <c r="P1104" s="50" t="s">
        <v>76</v>
      </c>
      <c r="Q1104" s="51" t="s">
        <v>76</v>
      </c>
      <c r="R1104" s="49" t="s">
        <v>77</v>
      </c>
      <c r="S1104" s="50" t="s">
        <v>77</v>
      </c>
      <c r="T1104" s="51" t="s">
        <v>77</v>
      </c>
      <c r="U1104" s="51" t="s">
        <v>77</v>
      </c>
      <c r="V1104" s="51" t="s">
        <v>77</v>
      </c>
      <c r="W1104" s="51" t="s">
        <v>77</v>
      </c>
      <c r="X1104" s="51" t="s">
        <v>76</v>
      </c>
      <c r="Y1104" s="51" t="s">
        <v>77</v>
      </c>
      <c r="Z1104" s="51" t="s">
        <v>77</v>
      </c>
      <c r="AA1104" s="51" t="s">
        <v>77</v>
      </c>
      <c r="AB1104" s="51" t="s">
        <v>77</v>
      </c>
      <c r="AC1104" s="51" t="s">
        <v>76</v>
      </c>
      <c r="AD1104" s="49" t="s">
        <v>76</v>
      </c>
      <c r="AE1104" s="50" t="s">
        <v>77</v>
      </c>
      <c r="AF1104" s="51" t="s">
        <v>77</v>
      </c>
      <c r="AG1104" s="51" t="s">
        <v>77</v>
      </c>
      <c r="AH1104" s="51" t="s">
        <v>77</v>
      </c>
      <c r="AI1104" s="51" t="s">
        <v>77</v>
      </c>
      <c r="AJ1104" s="51" t="s">
        <v>77</v>
      </c>
      <c r="AK1104" s="51" t="s">
        <v>77</v>
      </c>
      <c r="AL1104" s="51" t="s">
        <v>77</v>
      </c>
      <c r="AM1104" s="51" t="s">
        <v>77</v>
      </c>
      <c r="AN1104" s="51" t="s">
        <v>77</v>
      </c>
      <c r="AO1104" s="51" t="s">
        <v>76</v>
      </c>
      <c r="AP1104" s="51" t="s">
        <v>77</v>
      </c>
      <c r="AQ1104" s="51" t="s">
        <v>77</v>
      </c>
      <c r="AR1104" s="51" t="s">
        <v>77</v>
      </c>
      <c r="AS1104" s="51" t="s">
        <v>77</v>
      </c>
      <c r="AT1104" s="51" t="s">
        <v>77</v>
      </c>
      <c r="AU1104" s="51" t="s">
        <v>77</v>
      </c>
      <c r="AV1104" s="51" t="s">
        <v>77</v>
      </c>
      <c r="AW1104" s="51" t="s">
        <v>76</v>
      </c>
      <c r="AX1104" s="51" t="s">
        <v>77</v>
      </c>
      <c r="AY1104" s="51" t="s">
        <v>77</v>
      </c>
      <c r="AZ1104" s="51" t="s">
        <v>77</v>
      </c>
      <c r="BA1104" s="51" t="s">
        <v>77</v>
      </c>
      <c r="BB1104" s="51" t="s">
        <v>77</v>
      </c>
      <c r="BC1104" s="51" t="s">
        <v>77</v>
      </c>
      <c r="BD1104" s="51" t="s">
        <v>77</v>
      </c>
      <c r="BE1104" s="49" t="s">
        <v>77</v>
      </c>
      <c r="BF1104" s="52">
        <v>0</v>
      </c>
      <c r="BG1104" s="53">
        <v>0</v>
      </c>
      <c r="BH1104" s="53">
        <v>0</v>
      </c>
      <c r="BI1104" s="53">
        <v>0</v>
      </c>
      <c r="BJ1104" s="53">
        <v>0</v>
      </c>
      <c r="BK1104" s="53">
        <v>0</v>
      </c>
      <c r="BL1104" s="53">
        <v>0</v>
      </c>
      <c r="BM1104" s="54">
        <f t="shared" si="17"/>
        <v>0</v>
      </c>
      <c r="BO1104" t="str">
        <f>VLOOKUP(A1104,Startups!$A$3:$B$1596, 2,FALSE)</f>
        <v>Early Stage</v>
      </c>
    </row>
    <row r="1105" spans="1:67" s="55" customFormat="1" ht="135" customHeight="1" x14ac:dyDescent="0.2">
      <c r="A1105" s="50" t="s">
        <v>10627</v>
      </c>
      <c r="B1105" s="51" t="s">
        <v>10628</v>
      </c>
      <c r="C1105" s="51" t="s">
        <v>66</v>
      </c>
      <c r="D1105" s="51" t="s">
        <v>10629</v>
      </c>
      <c r="E1105" s="51">
        <v>2015</v>
      </c>
      <c r="F1105" s="51" t="s">
        <v>10630</v>
      </c>
      <c r="G1105" s="51" t="s">
        <v>155</v>
      </c>
      <c r="H1105" s="51" t="s">
        <v>10631</v>
      </c>
      <c r="I1105" s="49" t="s">
        <v>10632</v>
      </c>
      <c r="J1105" s="50" t="s">
        <v>10633</v>
      </c>
      <c r="K1105" s="51" t="s">
        <v>10634</v>
      </c>
      <c r="L1105" s="51" t="s">
        <v>10635</v>
      </c>
      <c r="M1105" s="51" t="s">
        <v>10636</v>
      </c>
      <c r="N1105" s="51" t="s">
        <v>10637</v>
      </c>
      <c r="O1105" s="49" t="s">
        <v>10638</v>
      </c>
      <c r="P1105" s="50" t="s">
        <v>77</v>
      </c>
      <c r="Q1105" s="51" t="s">
        <v>76</v>
      </c>
      <c r="R1105" s="49" t="s">
        <v>77</v>
      </c>
      <c r="S1105" s="50" t="s">
        <v>77</v>
      </c>
      <c r="T1105" s="51" t="s">
        <v>77</v>
      </c>
      <c r="U1105" s="51" t="s">
        <v>76</v>
      </c>
      <c r="V1105" s="51" t="s">
        <v>77</v>
      </c>
      <c r="W1105" s="51" t="s">
        <v>77</v>
      </c>
      <c r="X1105" s="51" t="s">
        <v>76</v>
      </c>
      <c r="Y1105" s="51" t="s">
        <v>77</v>
      </c>
      <c r="Z1105" s="51" t="s">
        <v>77</v>
      </c>
      <c r="AA1105" s="51" t="s">
        <v>77</v>
      </c>
      <c r="AB1105" s="51" t="s">
        <v>77</v>
      </c>
      <c r="AC1105" s="51" t="s">
        <v>76</v>
      </c>
      <c r="AD1105" s="49" t="s">
        <v>77</v>
      </c>
      <c r="AE1105" s="50" t="s">
        <v>77</v>
      </c>
      <c r="AF1105" s="51" t="s">
        <v>77</v>
      </c>
      <c r="AG1105" s="51" t="s">
        <v>77</v>
      </c>
      <c r="AH1105" s="51" t="s">
        <v>77</v>
      </c>
      <c r="AI1105" s="51" t="s">
        <v>77</v>
      </c>
      <c r="AJ1105" s="51" t="s">
        <v>77</v>
      </c>
      <c r="AK1105" s="51" t="s">
        <v>76</v>
      </c>
      <c r="AL1105" s="51" t="s">
        <v>76</v>
      </c>
      <c r="AM1105" s="51" t="s">
        <v>77</v>
      </c>
      <c r="AN1105" s="51" t="s">
        <v>77</v>
      </c>
      <c r="AO1105" s="51" t="s">
        <v>77</v>
      </c>
      <c r="AP1105" s="51" t="s">
        <v>77</v>
      </c>
      <c r="AQ1105" s="51" t="s">
        <v>77</v>
      </c>
      <c r="AR1105" s="51" t="s">
        <v>77</v>
      </c>
      <c r="AS1105" s="51" t="s">
        <v>77</v>
      </c>
      <c r="AT1105" s="51" t="s">
        <v>77</v>
      </c>
      <c r="AU1105" s="51" t="s">
        <v>77</v>
      </c>
      <c r="AV1105" s="51" t="s">
        <v>77</v>
      </c>
      <c r="AW1105" s="51" t="s">
        <v>77</v>
      </c>
      <c r="AX1105" s="51" t="s">
        <v>77</v>
      </c>
      <c r="AY1105" s="51" t="s">
        <v>77</v>
      </c>
      <c r="AZ1105" s="51" t="s">
        <v>77</v>
      </c>
      <c r="BA1105" s="51" t="s">
        <v>77</v>
      </c>
      <c r="BB1105" s="51" t="s">
        <v>77</v>
      </c>
      <c r="BC1105" s="51" t="s">
        <v>77</v>
      </c>
      <c r="BD1105" s="51" t="s">
        <v>77</v>
      </c>
      <c r="BE1105" s="49" t="s">
        <v>77</v>
      </c>
      <c r="BF1105" s="52">
        <v>0</v>
      </c>
      <c r="BG1105" s="53">
        <v>0</v>
      </c>
      <c r="BH1105" s="53">
        <v>0</v>
      </c>
      <c r="BI1105" s="53">
        <v>0</v>
      </c>
      <c r="BJ1105" s="53">
        <v>0</v>
      </c>
      <c r="BK1105" s="53">
        <v>0</v>
      </c>
      <c r="BL1105" s="53">
        <v>0</v>
      </c>
      <c r="BM1105" s="54">
        <f t="shared" si="17"/>
        <v>0</v>
      </c>
      <c r="BO1105" t="str">
        <f>VLOOKUP(A1105,Startups!$A$3:$B$1596, 2,FALSE)</f>
        <v>Early Stage</v>
      </c>
    </row>
    <row r="1106" spans="1:67" s="55" customFormat="1" ht="135" customHeight="1" x14ac:dyDescent="0.2">
      <c r="A1106" s="50" t="s">
        <v>10639</v>
      </c>
      <c r="B1106" s="51" t="s">
        <v>10640</v>
      </c>
      <c r="C1106" s="51" t="s">
        <v>4803</v>
      </c>
      <c r="D1106" s="51" t="s">
        <v>10641</v>
      </c>
      <c r="E1106" s="51">
        <v>2015</v>
      </c>
      <c r="F1106" s="51" t="s">
        <v>44</v>
      </c>
      <c r="G1106" s="51" t="s">
        <v>68</v>
      </c>
      <c r="H1106" s="51" t="s">
        <v>10642</v>
      </c>
      <c r="I1106" s="49" t="s">
        <v>10643</v>
      </c>
      <c r="J1106" s="50" t="s">
        <v>10644</v>
      </c>
      <c r="K1106" s="51" t="s">
        <v>10645</v>
      </c>
      <c r="L1106" s="51" t="s">
        <v>10646</v>
      </c>
      <c r="M1106" s="51" t="s">
        <v>10647</v>
      </c>
      <c r="N1106" s="51" t="s">
        <v>10648</v>
      </c>
      <c r="O1106" s="49" t="s">
        <v>10649</v>
      </c>
      <c r="P1106" s="50" t="s">
        <v>76</v>
      </c>
      <c r="Q1106" s="51" t="s">
        <v>76</v>
      </c>
      <c r="R1106" s="49" t="s">
        <v>77</v>
      </c>
      <c r="S1106" s="50" t="s">
        <v>77</v>
      </c>
      <c r="T1106" s="51" t="s">
        <v>76</v>
      </c>
      <c r="U1106" s="51" t="s">
        <v>77</v>
      </c>
      <c r="V1106" s="51" t="s">
        <v>76</v>
      </c>
      <c r="W1106" s="51" t="s">
        <v>77</v>
      </c>
      <c r="X1106" s="51" t="s">
        <v>77</v>
      </c>
      <c r="Y1106" s="51" t="s">
        <v>77</v>
      </c>
      <c r="Z1106" s="51" t="s">
        <v>77</v>
      </c>
      <c r="AA1106" s="51" t="s">
        <v>77</v>
      </c>
      <c r="AB1106" s="51" t="s">
        <v>77</v>
      </c>
      <c r="AC1106" s="51" t="s">
        <v>77</v>
      </c>
      <c r="AD1106" s="49" t="s">
        <v>77</v>
      </c>
      <c r="AE1106" s="50" t="s">
        <v>77</v>
      </c>
      <c r="AF1106" s="51" t="s">
        <v>77</v>
      </c>
      <c r="AG1106" s="51" t="s">
        <v>77</v>
      </c>
      <c r="AH1106" s="51" t="s">
        <v>77</v>
      </c>
      <c r="AI1106" s="51" t="s">
        <v>77</v>
      </c>
      <c r="AJ1106" s="51" t="s">
        <v>77</v>
      </c>
      <c r="AK1106" s="51" t="s">
        <v>77</v>
      </c>
      <c r="AL1106" s="51" t="s">
        <v>77</v>
      </c>
      <c r="AM1106" s="51" t="s">
        <v>76</v>
      </c>
      <c r="AN1106" s="51" t="s">
        <v>77</v>
      </c>
      <c r="AO1106" s="51" t="s">
        <v>77</v>
      </c>
      <c r="AP1106" s="51" t="s">
        <v>77</v>
      </c>
      <c r="AQ1106" s="51" t="s">
        <v>77</v>
      </c>
      <c r="AR1106" s="51" t="s">
        <v>77</v>
      </c>
      <c r="AS1106" s="51" t="s">
        <v>77</v>
      </c>
      <c r="AT1106" s="51" t="s">
        <v>77</v>
      </c>
      <c r="AU1106" s="51" t="s">
        <v>77</v>
      </c>
      <c r="AV1106" s="51" t="s">
        <v>77</v>
      </c>
      <c r="AW1106" s="51" t="s">
        <v>77</v>
      </c>
      <c r="AX1106" s="51" t="s">
        <v>77</v>
      </c>
      <c r="AY1106" s="51" t="s">
        <v>77</v>
      </c>
      <c r="AZ1106" s="51" t="s">
        <v>77</v>
      </c>
      <c r="BA1106" s="51" t="s">
        <v>77</v>
      </c>
      <c r="BB1106" s="51" t="s">
        <v>77</v>
      </c>
      <c r="BC1106" s="51" t="s">
        <v>77</v>
      </c>
      <c r="BD1106" s="51" t="s">
        <v>77</v>
      </c>
      <c r="BE1106" s="49" t="s">
        <v>77</v>
      </c>
      <c r="BF1106" s="52">
        <v>0</v>
      </c>
      <c r="BG1106" s="53">
        <v>0</v>
      </c>
      <c r="BH1106" s="53">
        <v>0</v>
      </c>
      <c r="BI1106" s="53">
        <v>0</v>
      </c>
      <c r="BJ1106" s="53">
        <v>0</v>
      </c>
      <c r="BK1106" s="53">
        <v>0</v>
      </c>
      <c r="BL1106" s="53">
        <v>0</v>
      </c>
      <c r="BM1106" s="54">
        <f t="shared" si="17"/>
        <v>0</v>
      </c>
      <c r="BO1106" t="str">
        <f>VLOOKUP(A1106,Startups!$A$3:$B$1596, 2,FALSE)</f>
        <v>Normal</v>
      </c>
    </row>
    <row r="1107" spans="1:67" s="55" customFormat="1" ht="135" customHeight="1" x14ac:dyDescent="0.2">
      <c r="A1107" s="50" t="s">
        <v>10650</v>
      </c>
      <c r="B1107" s="51" t="s">
        <v>10651</v>
      </c>
      <c r="C1107" s="51" t="s">
        <v>5879</v>
      </c>
      <c r="D1107" s="51" t="s">
        <v>5879</v>
      </c>
      <c r="E1107" s="51">
        <v>2015</v>
      </c>
      <c r="F1107" s="51" t="s">
        <v>43</v>
      </c>
      <c r="G1107" s="51" t="s">
        <v>94</v>
      </c>
      <c r="H1107" s="51" t="s">
        <v>10652</v>
      </c>
      <c r="I1107" s="49" t="s">
        <v>10653</v>
      </c>
      <c r="J1107" s="50" t="s">
        <v>10654</v>
      </c>
      <c r="K1107" s="51" t="s">
        <v>10655</v>
      </c>
      <c r="L1107" s="51" t="s">
        <v>10656</v>
      </c>
      <c r="M1107" s="51" t="s">
        <v>10657</v>
      </c>
      <c r="N1107" s="51" t="s">
        <v>10658</v>
      </c>
      <c r="O1107" s="49" t="s">
        <v>10659</v>
      </c>
      <c r="P1107" s="50" t="s">
        <v>76</v>
      </c>
      <c r="Q1107" s="51" t="s">
        <v>77</v>
      </c>
      <c r="R1107" s="49" t="s">
        <v>77</v>
      </c>
      <c r="S1107" s="50" t="s">
        <v>77</v>
      </c>
      <c r="T1107" s="51" t="s">
        <v>77</v>
      </c>
      <c r="U1107" s="51" t="s">
        <v>77</v>
      </c>
      <c r="V1107" s="51" t="s">
        <v>77</v>
      </c>
      <c r="W1107" s="51" t="s">
        <v>77</v>
      </c>
      <c r="X1107" s="51" t="s">
        <v>76</v>
      </c>
      <c r="Y1107" s="51" t="s">
        <v>77</v>
      </c>
      <c r="Z1107" s="51" t="s">
        <v>77</v>
      </c>
      <c r="AA1107" s="51" t="s">
        <v>76</v>
      </c>
      <c r="AB1107" s="51" t="s">
        <v>76</v>
      </c>
      <c r="AC1107" s="51" t="s">
        <v>77</v>
      </c>
      <c r="AD1107" s="49" t="s">
        <v>77</v>
      </c>
      <c r="AE1107" s="50" t="s">
        <v>77</v>
      </c>
      <c r="AF1107" s="51" t="s">
        <v>77</v>
      </c>
      <c r="AG1107" s="51" t="s">
        <v>77</v>
      </c>
      <c r="AH1107" s="51" t="s">
        <v>77</v>
      </c>
      <c r="AI1107" s="51" t="s">
        <v>77</v>
      </c>
      <c r="AJ1107" s="51" t="s">
        <v>77</v>
      </c>
      <c r="AK1107" s="51" t="s">
        <v>77</v>
      </c>
      <c r="AL1107" s="51" t="s">
        <v>76</v>
      </c>
      <c r="AM1107" s="51" t="s">
        <v>77</v>
      </c>
      <c r="AN1107" s="51" t="s">
        <v>77</v>
      </c>
      <c r="AO1107" s="51" t="s">
        <v>77</v>
      </c>
      <c r="AP1107" s="51" t="s">
        <v>77</v>
      </c>
      <c r="AQ1107" s="51" t="s">
        <v>77</v>
      </c>
      <c r="AR1107" s="51" t="s">
        <v>77</v>
      </c>
      <c r="AS1107" s="51" t="s">
        <v>77</v>
      </c>
      <c r="AT1107" s="51" t="s">
        <v>77</v>
      </c>
      <c r="AU1107" s="51" t="s">
        <v>77</v>
      </c>
      <c r="AV1107" s="51" t="s">
        <v>77</v>
      </c>
      <c r="AW1107" s="51" t="s">
        <v>77</v>
      </c>
      <c r="AX1107" s="51" t="s">
        <v>77</v>
      </c>
      <c r="AY1107" s="51" t="s">
        <v>77</v>
      </c>
      <c r="AZ1107" s="51" t="s">
        <v>77</v>
      </c>
      <c r="BA1107" s="51" t="s">
        <v>77</v>
      </c>
      <c r="BB1107" s="51" t="s">
        <v>77</v>
      </c>
      <c r="BC1107" s="51" t="s">
        <v>77</v>
      </c>
      <c r="BD1107" s="51" t="s">
        <v>77</v>
      </c>
      <c r="BE1107" s="49" t="s">
        <v>77</v>
      </c>
      <c r="BF1107" s="52">
        <v>0</v>
      </c>
      <c r="BG1107" s="53">
        <v>0</v>
      </c>
      <c r="BH1107" s="53">
        <v>0</v>
      </c>
      <c r="BI1107" s="53">
        <v>0</v>
      </c>
      <c r="BJ1107" s="53">
        <v>0</v>
      </c>
      <c r="BK1107" s="53">
        <v>0</v>
      </c>
      <c r="BL1107" s="53">
        <v>0</v>
      </c>
      <c r="BM1107" s="54">
        <f t="shared" si="17"/>
        <v>0</v>
      </c>
      <c r="BO1107" t="str">
        <f>VLOOKUP(A1107,Startups!$A$3:$B$1596, 2,FALSE)</f>
        <v>Early Stage</v>
      </c>
    </row>
    <row r="1108" spans="1:67" s="55" customFormat="1" ht="135" customHeight="1" x14ac:dyDescent="0.2">
      <c r="A1108" s="50" t="s">
        <v>10660</v>
      </c>
      <c r="B1108" s="51" t="s">
        <v>10661</v>
      </c>
      <c r="C1108" s="51" t="s">
        <v>1027</v>
      </c>
      <c r="D1108" s="51" t="s">
        <v>1028</v>
      </c>
      <c r="E1108" s="51">
        <v>2010</v>
      </c>
      <c r="F1108" s="51" t="s">
        <v>246</v>
      </c>
      <c r="G1108" s="51" t="s">
        <v>94</v>
      </c>
      <c r="H1108" s="51" t="s">
        <v>10662</v>
      </c>
      <c r="I1108" s="49" t="s">
        <v>10663</v>
      </c>
      <c r="J1108" s="50" t="s">
        <v>10664</v>
      </c>
      <c r="K1108" s="51" t="s">
        <v>10665</v>
      </c>
      <c r="L1108" s="51" t="s">
        <v>10666</v>
      </c>
      <c r="M1108" s="51" t="s">
        <v>10667</v>
      </c>
      <c r="N1108" s="51" t="s">
        <v>10668</v>
      </c>
      <c r="O1108" s="49" t="s">
        <v>10669</v>
      </c>
      <c r="P1108" s="50" t="s">
        <v>76</v>
      </c>
      <c r="Q1108" s="51" t="s">
        <v>77</v>
      </c>
      <c r="R1108" s="49" t="s">
        <v>77</v>
      </c>
      <c r="S1108" s="50" t="s">
        <v>77</v>
      </c>
      <c r="T1108" s="51" t="s">
        <v>76</v>
      </c>
      <c r="U1108" s="51" t="s">
        <v>77</v>
      </c>
      <c r="V1108" s="51" t="s">
        <v>77</v>
      </c>
      <c r="W1108" s="51" t="s">
        <v>77</v>
      </c>
      <c r="X1108" s="51" t="s">
        <v>76</v>
      </c>
      <c r="Y1108" s="51" t="s">
        <v>77</v>
      </c>
      <c r="Z1108" s="51" t="s">
        <v>77</v>
      </c>
      <c r="AA1108" s="51" t="s">
        <v>76</v>
      </c>
      <c r="AB1108" s="51" t="s">
        <v>77</v>
      </c>
      <c r="AC1108" s="51" t="s">
        <v>77</v>
      </c>
      <c r="AD1108" s="49" t="s">
        <v>77</v>
      </c>
      <c r="AE1108" s="50" t="s">
        <v>76</v>
      </c>
      <c r="AF1108" s="51" t="s">
        <v>77</v>
      </c>
      <c r="AG1108" s="51" t="s">
        <v>77</v>
      </c>
      <c r="AH1108" s="51" t="s">
        <v>77</v>
      </c>
      <c r="AI1108" s="51" t="s">
        <v>77</v>
      </c>
      <c r="AJ1108" s="51" t="s">
        <v>77</v>
      </c>
      <c r="AK1108" s="51" t="s">
        <v>77</v>
      </c>
      <c r="AL1108" s="51" t="s">
        <v>77</v>
      </c>
      <c r="AM1108" s="51" t="s">
        <v>77</v>
      </c>
      <c r="AN1108" s="51" t="s">
        <v>77</v>
      </c>
      <c r="AO1108" s="51" t="s">
        <v>76</v>
      </c>
      <c r="AP1108" s="51" t="s">
        <v>77</v>
      </c>
      <c r="AQ1108" s="51" t="s">
        <v>77</v>
      </c>
      <c r="AR1108" s="51" t="s">
        <v>77</v>
      </c>
      <c r="AS1108" s="51" t="s">
        <v>77</v>
      </c>
      <c r="AT1108" s="51" t="s">
        <v>77</v>
      </c>
      <c r="AU1108" s="51" t="s">
        <v>77</v>
      </c>
      <c r="AV1108" s="51" t="s">
        <v>77</v>
      </c>
      <c r="AW1108" s="51" t="s">
        <v>77</v>
      </c>
      <c r="AX1108" s="51" t="s">
        <v>77</v>
      </c>
      <c r="AY1108" s="51" t="s">
        <v>77</v>
      </c>
      <c r="AZ1108" s="51" t="s">
        <v>77</v>
      </c>
      <c r="BA1108" s="51" t="s">
        <v>77</v>
      </c>
      <c r="BB1108" s="51" t="s">
        <v>77</v>
      </c>
      <c r="BC1108" s="51" t="s">
        <v>77</v>
      </c>
      <c r="BD1108" s="51" t="s">
        <v>77</v>
      </c>
      <c r="BE1108" s="49" t="s">
        <v>77</v>
      </c>
      <c r="BF1108" s="52">
        <v>0</v>
      </c>
      <c r="BG1108" s="53">
        <v>0</v>
      </c>
      <c r="BH1108" s="53">
        <v>0</v>
      </c>
      <c r="BI1108" s="53">
        <v>0</v>
      </c>
      <c r="BJ1108" s="53">
        <v>0</v>
      </c>
      <c r="BK1108" s="53">
        <v>0</v>
      </c>
      <c r="BL1108" s="53">
        <v>0</v>
      </c>
      <c r="BM1108" s="54">
        <f t="shared" si="17"/>
        <v>0</v>
      </c>
      <c r="BO1108" t="str">
        <f>VLOOKUP(A1108,Startups!$A$3:$B$1596, 2,FALSE)</f>
        <v>Normal</v>
      </c>
    </row>
    <row r="1109" spans="1:67" s="55" customFormat="1" ht="135" customHeight="1" x14ac:dyDescent="0.2">
      <c r="A1109" s="50" t="s">
        <v>10670</v>
      </c>
      <c r="B1109" s="51" t="s">
        <v>10671</v>
      </c>
      <c r="C1109" s="51" t="s">
        <v>66</v>
      </c>
      <c r="D1109" s="51" t="s">
        <v>93</v>
      </c>
      <c r="E1109" s="51">
        <v>2008</v>
      </c>
      <c r="F1109" s="51" t="s">
        <v>10672</v>
      </c>
      <c r="G1109" s="51" t="s">
        <v>94</v>
      </c>
      <c r="H1109" s="51" t="s">
        <v>10673</v>
      </c>
      <c r="I1109" s="49" t="s">
        <v>10674</v>
      </c>
      <c r="J1109" s="50" t="s">
        <v>10675</v>
      </c>
      <c r="K1109" s="51" t="s">
        <v>10676</v>
      </c>
      <c r="L1109" s="51" t="s">
        <v>10677</v>
      </c>
      <c r="M1109" s="51" t="s">
        <v>10678</v>
      </c>
      <c r="N1109" s="51" t="s">
        <v>10679</v>
      </c>
      <c r="O1109" s="49" t="s">
        <v>10680</v>
      </c>
      <c r="P1109" s="50" t="s">
        <v>76</v>
      </c>
      <c r="Q1109" s="51" t="s">
        <v>76</v>
      </c>
      <c r="R1109" s="49" t="s">
        <v>77</v>
      </c>
      <c r="S1109" s="50" t="s">
        <v>77</v>
      </c>
      <c r="T1109" s="51" t="s">
        <v>76</v>
      </c>
      <c r="U1109" s="51" t="s">
        <v>77</v>
      </c>
      <c r="V1109" s="51" t="s">
        <v>77</v>
      </c>
      <c r="W1109" s="51" t="s">
        <v>77</v>
      </c>
      <c r="X1109" s="51" t="s">
        <v>76</v>
      </c>
      <c r="Y1109" s="51" t="s">
        <v>77</v>
      </c>
      <c r="Z1109" s="51" t="s">
        <v>77</v>
      </c>
      <c r="AA1109" s="51" t="s">
        <v>77</v>
      </c>
      <c r="AB1109" s="51" t="s">
        <v>77</v>
      </c>
      <c r="AC1109" s="51" t="s">
        <v>77</v>
      </c>
      <c r="AD1109" s="49" t="s">
        <v>77</v>
      </c>
      <c r="AE1109" s="50" t="s">
        <v>77</v>
      </c>
      <c r="AF1109" s="51" t="s">
        <v>77</v>
      </c>
      <c r="AG1109" s="51" t="s">
        <v>77</v>
      </c>
      <c r="AH1109" s="51" t="s">
        <v>77</v>
      </c>
      <c r="AI1109" s="51" t="s">
        <v>76</v>
      </c>
      <c r="AJ1109" s="51" t="s">
        <v>77</v>
      </c>
      <c r="AK1109" s="51" t="s">
        <v>77</v>
      </c>
      <c r="AL1109" s="51" t="s">
        <v>77</v>
      </c>
      <c r="AM1109" s="51" t="s">
        <v>77</v>
      </c>
      <c r="AN1109" s="51" t="s">
        <v>77</v>
      </c>
      <c r="AO1109" s="51" t="s">
        <v>77</v>
      </c>
      <c r="AP1109" s="51" t="s">
        <v>77</v>
      </c>
      <c r="AQ1109" s="51" t="s">
        <v>77</v>
      </c>
      <c r="AR1109" s="51" t="s">
        <v>77</v>
      </c>
      <c r="AS1109" s="51" t="s">
        <v>77</v>
      </c>
      <c r="AT1109" s="51" t="s">
        <v>77</v>
      </c>
      <c r="AU1109" s="51" t="s">
        <v>77</v>
      </c>
      <c r="AV1109" s="51" t="s">
        <v>77</v>
      </c>
      <c r="AW1109" s="51" t="s">
        <v>77</v>
      </c>
      <c r="AX1109" s="51" t="s">
        <v>77</v>
      </c>
      <c r="AY1109" s="51" t="s">
        <v>77</v>
      </c>
      <c r="AZ1109" s="51" t="s">
        <v>77</v>
      </c>
      <c r="BA1109" s="51" t="s">
        <v>77</v>
      </c>
      <c r="BB1109" s="51" t="s">
        <v>76</v>
      </c>
      <c r="BC1109" s="51" t="s">
        <v>77</v>
      </c>
      <c r="BD1109" s="51" t="s">
        <v>77</v>
      </c>
      <c r="BE1109" s="49" t="s">
        <v>77</v>
      </c>
      <c r="BF1109" s="52">
        <v>0</v>
      </c>
      <c r="BG1109" s="53">
        <v>0</v>
      </c>
      <c r="BH1109" s="53">
        <v>0</v>
      </c>
      <c r="BI1109" s="53">
        <v>0</v>
      </c>
      <c r="BJ1109" s="53">
        <v>0</v>
      </c>
      <c r="BK1109" s="53">
        <v>0</v>
      </c>
      <c r="BL1109" s="53">
        <v>0</v>
      </c>
      <c r="BM1109" s="54">
        <f t="shared" si="17"/>
        <v>0</v>
      </c>
      <c r="BO1109" t="str">
        <f>VLOOKUP(A1109,Startups!$A$3:$B$1596, 2,FALSE)</f>
        <v>Normal</v>
      </c>
    </row>
    <row r="1110" spans="1:67" s="55" customFormat="1" ht="135" customHeight="1" x14ac:dyDescent="0.2">
      <c r="A1110" s="50" t="s">
        <v>10681</v>
      </c>
      <c r="B1110" s="51" t="s">
        <v>10682</v>
      </c>
      <c r="C1110" s="51" t="s">
        <v>141</v>
      </c>
      <c r="D1110" s="51" t="s">
        <v>142</v>
      </c>
      <c r="E1110" s="51">
        <v>2015</v>
      </c>
      <c r="F1110" s="51" t="s">
        <v>4189</v>
      </c>
      <c r="G1110" s="51" t="s">
        <v>68</v>
      </c>
      <c r="H1110" s="51" t="s">
        <v>10683</v>
      </c>
      <c r="I1110" s="49" t="s">
        <v>10684</v>
      </c>
      <c r="J1110" s="50" t="s">
        <v>10685</v>
      </c>
      <c r="K1110" s="51" t="s">
        <v>10686</v>
      </c>
      <c r="L1110" s="51" t="s">
        <v>10687</v>
      </c>
      <c r="M1110" s="51" t="s">
        <v>10688</v>
      </c>
      <c r="N1110" s="51" t="s">
        <v>10689</v>
      </c>
      <c r="O1110" s="49" t="s">
        <v>10690</v>
      </c>
      <c r="P1110" s="50" t="s">
        <v>76</v>
      </c>
      <c r="Q1110" s="51" t="s">
        <v>76</v>
      </c>
      <c r="R1110" s="49" t="s">
        <v>77</v>
      </c>
      <c r="S1110" s="50" t="s">
        <v>77</v>
      </c>
      <c r="T1110" s="51" t="s">
        <v>77</v>
      </c>
      <c r="U1110" s="51" t="s">
        <v>77</v>
      </c>
      <c r="V1110" s="51" t="s">
        <v>77</v>
      </c>
      <c r="W1110" s="51" t="s">
        <v>77</v>
      </c>
      <c r="X1110" s="51" t="s">
        <v>77</v>
      </c>
      <c r="Y1110" s="51" t="s">
        <v>77</v>
      </c>
      <c r="Z1110" s="51" t="s">
        <v>76</v>
      </c>
      <c r="AA1110" s="51" t="s">
        <v>77</v>
      </c>
      <c r="AB1110" s="51" t="s">
        <v>76</v>
      </c>
      <c r="AC1110" s="51" t="s">
        <v>76</v>
      </c>
      <c r="AD1110" s="49" t="s">
        <v>77</v>
      </c>
      <c r="AE1110" s="50" t="s">
        <v>77</v>
      </c>
      <c r="AF1110" s="51" t="s">
        <v>77</v>
      </c>
      <c r="AG1110" s="51" t="s">
        <v>77</v>
      </c>
      <c r="AH1110" s="51" t="s">
        <v>77</v>
      </c>
      <c r="AI1110" s="51" t="s">
        <v>77</v>
      </c>
      <c r="AJ1110" s="51" t="s">
        <v>77</v>
      </c>
      <c r="AK1110" s="51" t="s">
        <v>77</v>
      </c>
      <c r="AL1110" s="51" t="s">
        <v>77</v>
      </c>
      <c r="AM1110" s="51" t="s">
        <v>77</v>
      </c>
      <c r="AN1110" s="51" t="s">
        <v>77</v>
      </c>
      <c r="AO1110" s="51" t="s">
        <v>77</v>
      </c>
      <c r="AP1110" s="51" t="s">
        <v>77</v>
      </c>
      <c r="AQ1110" s="51" t="s">
        <v>77</v>
      </c>
      <c r="AR1110" s="51" t="s">
        <v>77</v>
      </c>
      <c r="AS1110" s="51" t="s">
        <v>77</v>
      </c>
      <c r="AT1110" s="51" t="s">
        <v>76</v>
      </c>
      <c r="AU1110" s="51" t="s">
        <v>77</v>
      </c>
      <c r="AV1110" s="51" t="s">
        <v>77</v>
      </c>
      <c r="AW1110" s="51" t="s">
        <v>77</v>
      </c>
      <c r="AX1110" s="51" t="s">
        <v>77</v>
      </c>
      <c r="AY1110" s="51" t="s">
        <v>77</v>
      </c>
      <c r="AZ1110" s="51" t="s">
        <v>77</v>
      </c>
      <c r="BA1110" s="51" t="s">
        <v>77</v>
      </c>
      <c r="BB1110" s="51" t="s">
        <v>77</v>
      </c>
      <c r="BC1110" s="51" t="s">
        <v>77</v>
      </c>
      <c r="BD1110" s="51" t="s">
        <v>76</v>
      </c>
      <c r="BE1110" s="49" t="s">
        <v>77</v>
      </c>
      <c r="BF1110" s="52">
        <v>0</v>
      </c>
      <c r="BG1110" s="53">
        <v>0</v>
      </c>
      <c r="BH1110" s="53">
        <v>0</v>
      </c>
      <c r="BI1110" s="53">
        <v>0</v>
      </c>
      <c r="BJ1110" s="53">
        <v>0</v>
      </c>
      <c r="BK1110" s="53">
        <v>0</v>
      </c>
      <c r="BL1110" s="53">
        <v>0</v>
      </c>
      <c r="BM1110" s="54">
        <f t="shared" si="17"/>
        <v>0</v>
      </c>
      <c r="BO1110" t="str">
        <f>VLOOKUP(A1110,Startups!$A$3:$B$1596, 2,FALSE)</f>
        <v>Early Stage</v>
      </c>
    </row>
    <row r="1111" spans="1:67" s="55" customFormat="1" ht="135" customHeight="1" x14ac:dyDescent="0.2">
      <c r="A1111" s="50" t="s">
        <v>10691</v>
      </c>
      <c r="B1111" s="51" t="s">
        <v>10692</v>
      </c>
      <c r="C1111" s="51" t="s">
        <v>66</v>
      </c>
      <c r="D1111" s="51" t="s">
        <v>67</v>
      </c>
      <c r="E1111" s="51">
        <v>2015</v>
      </c>
      <c r="F1111" s="51" t="s">
        <v>4364</v>
      </c>
      <c r="G1111" s="51" t="s">
        <v>292</v>
      </c>
      <c r="H1111" s="51" t="s">
        <v>10693</v>
      </c>
      <c r="I1111" s="49" t="s">
        <v>10694</v>
      </c>
      <c r="J1111" s="50" t="s">
        <v>10695</v>
      </c>
      <c r="K1111" s="51" t="s">
        <v>10696</v>
      </c>
      <c r="L1111" s="51" t="s">
        <v>10697</v>
      </c>
      <c r="M1111" s="51" t="s">
        <v>10698</v>
      </c>
      <c r="N1111" s="51" t="s">
        <v>10699</v>
      </c>
      <c r="O1111" s="49" t="s">
        <v>10700</v>
      </c>
      <c r="P1111" s="50" t="s">
        <v>76</v>
      </c>
      <c r="Q1111" s="51" t="s">
        <v>77</v>
      </c>
      <c r="R1111" s="49" t="s">
        <v>76</v>
      </c>
      <c r="S1111" s="50" t="s">
        <v>77</v>
      </c>
      <c r="T1111" s="51" t="s">
        <v>77</v>
      </c>
      <c r="U1111" s="51" t="s">
        <v>77</v>
      </c>
      <c r="V1111" s="51" t="s">
        <v>76</v>
      </c>
      <c r="W1111" s="51" t="s">
        <v>77</v>
      </c>
      <c r="X1111" s="51" t="s">
        <v>76</v>
      </c>
      <c r="Y1111" s="51" t="s">
        <v>77</v>
      </c>
      <c r="Z1111" s="51" t="s">
        <v>76</v>
      </c>
      <c r="AA1111" s="51" t="s">
        <v>77</v>
      </c>
      <c r="AB1111" s="51" t="s">
        <v>77</v>
      </c>
      <c r="AC1111" s="51" t="s">
        <v>77</v>
      </c>
      <c r="AD1111" s="49" t="s">
        <v>77</v>
      </c>
      <c r="AE1111" s="50" t="s">
        <v>77</v>
      </c>
      <c r="AF1111" s="51" t="s">
        <v>77</v>
      </c>
      <c r="AG1111" s="51" t="s">
        <v>77</v>
      </c>
      <c r="AH1111" s="51" t="s">
        <v>77</v>
      </c>
      <c r="AI1111" s="51" t="s">
        <v>77</v>
      </c>
      <c r="AJ1111" s="51" t="s">
        <v>77</v>
      </c>
      <c r="AK1111" s="51" t="s">
        <v>77</v>
      </c>
      <c r="AL1111" s="51" t="s">
        <v>77</v>
      </c>
      <c r="AM1111" s="51" t="s">
        <v>76</v>
      </c>
      <c r="AN1111" s="51" t="s">
        <v>77</v>
      </c>
      <c r="AO1111" s="51" t="s">
        <v>77</v>
      </c>
      <c r="AP1111" s="51" t="s">
        <v>77</v>
      </c>
      <c r="AQ1111" s="51" t="s">
        <v>77</v>
      </c>
      <c r="AR1111" s="51" t="s">
        <v>77</v>
      </c>
      <c r="AS1111" s="51" t="s">
        <v>77</v>
      </c>
      <c r="AT1111" s="51" t="s">
        <v>77</v>
      </c>
      <c r="AU1111" s="51" t="s">
        <v>77</v>
      </c>
      <c r="AV1111" s="51" t="s">
        <v>77</v>
      </c>
      <c r="AW1111" s="51" t="s">
        <v>76</v>
      </c>
      <c r="AX1111" s="51" t="s">
        <v>77</v>
      </c>
      <c r="AY1111" s="51" t="s">
        <v>77</v>
      </c>
      <c r="AZ1111" s="51" t="s">
        <v>77</v>
      </c>
      <c r="BA1111" s="51" t="s">
        <v>77</v>
      </c>
      <c r="BB1111" s="51" t="s">
        <v>77</v>
      </c>
      <c r="BC1111" s="51" t="s">
        <v>77</v>
      </c>
      <c r="BD1111" s="51" t="s">
        <v>77</v>
      </c>
      <c r="BE1111" s="49" t="s">
        <v>77</v>
      </c>
      <c r="BF1111" s="52">
        <v>0</v>
      </c>
      <c r="BG1111" s="53">
        <v>0</v>
      </c>
      <c r="BH1111" s="53">
        <v>0</v>
      </c>
      <c r="BI1111" s="53">
        <v>0</v>
      </c>
      <c r="BJ1111" s="53">
        <v>0</v>
      </c>
      <c r="BK1111" s="53">
        <v>0</v>
      </c>
      <c r="BL1111" s="53">
        <v>0</v>
      </c>
      <c r="BM1111" s="54">
        <f t="shared" si="17"/>
        <v>0</v>
      </c>
      <c r="BO1111" t="str">
        <f>VLOOKUP(A1111,Startups!$A$3:$B$1596, 2,FALSE)</f>
        <v>Early Stage</v>
      </c>
    </row>
    <row r="1112" spans="1:67" s="55" customFormat="1" ht="135" customHeight="1" x14ac:dyDescent="0.2">
      <c r="A1112" s="50" t="s">
        <v>10701</v>
      </c>
      <c r="B1112" s="51" t="s">
        <v>10702</v>
      </c>
      <c r="C1112" s="51" t="s">
        <v>66</v>
      </c>
      <c r="D1112" s="51" t="s">
        <v>67</v>
      </c>
      <c r="E1112" s="51">
        <v>2014</v>
      </c>
      <c r="F1112" s="51" t="s">
        <v>48</v>
      </c>
      <c r="G1112" s="51" t="s">
        <v>68</v>
      </c>
      <c r="H1112" s="51" t="s">
        <v>10703</v>
      </c>
      <c r="I1112" s="49" t="s">
        <v>10704</v>
      </c>
      <c r="J1112" s="50" t="s">
        <v>10705</v>
      </c>
      <c r="K1112" s="51" t="s">
        <v>10706</v>
      </c>
      <c r="L1112" s="51" t="s">
        <v>10707</v>
      </c>
      <c r="M1112" s="51" t="s">
        <v>10708</v>
      </c>
      <c r="N1112" s="51" t="s">
        <v>10709</v>
      </c>
      <c r="O1112" s="49" t="s">
        <v>10710</v>
      </c>
      <c r="P1112" s="50" t="s">
        <v>76</v>
      </c>
      <c r="Q1112" s="51" t="s">
        <v>76</v>
      </c>
      <c r="R1112" s="49" t="s">
        <v>77</v>
      </c>
      <c r="S1112" s="50" t="s">
        <v>77</v>
      </c>
      <c r="T1112" s="51" t="s">
        <v>76</v>
      </c>
      <c r="U1112" s="51" t="s">
        <v>76</v>
      </c>
      <c r="V1112" s="51" t="s">
        <v>77</v>
      </c>
      <c r="W1112" s="51" t="s">
        <v>77</v>
      </c>
      <c r="X1112" s="51" t="s">
        <v>77</v>
      </c>
      <c r="Y1112" s="51" t="s">
        <v>77</v>
      </c>
      <c r="Z1112" s="51" t="s">
        <v>76</v>
      </c>
      <c r="AA1112" s="51" t="s">
        <v>77</v>
      </c>
      <c r="AB1112" s="51" t="s">
        <v>77</v>
      </c>
      <c r="AC1112" s="51" t="s">
        <v>77</v>
      </c>
      <c r="AD1112" s="49" t="s">
        <v>77</v>
      </c>
      <c r="AE1112" s="50" t="s">
        <v>77</v>
      </c>
      <c r="AF1112" s="51" t="s">
        <v>77</v>
      </c>
      <c r="AG1112" s="51" t="s">
        <v>77</v>
      </c>
      <c r="AH1112" s="51" t="s">
        <v>77</v>
      </c>
      <c r="AI1112" s="51" t="s">
        <v>77</v>
      </c>
      <c r="AJ1112" s="51" t="s">
        <v>77</v>
      </c>
      <c r="AK1112" s="51" t="s">
        <v>77</v>
      </c>
      <c r="AL1112" s="51" t="s">
        <v>77</v>
      </c>
      <c r="AM1112" s="51" t="s">
        <v>77</v>
      </c>
      <c r="AN1112" s="51" t="s">
        <v>77</v>
      </c>
      <c r="AO1112" s="51" t="s">
        <v>77</v>
      </c>
      <c r="AP1112" s="51" t="s">
        <v>77</v>
      </c>
      <c r="AQ1112" s="51" t="s">
        <v>76</v>
      </c>
      <c r="AR1112" s="51" t="s">
        <v>77</v>
      </c>
      <c r="AS1112" s="51" t="s">
        <v>77</v>
      </c>
      <c r="AT1112" s="51" t="s">
        <v>77</v>
      </c>
      <c r="AU1112" s="51" t="s">
        <v>77</v>
      </c>
      <c r="AV1112" s="51" t="s">
        <v>77</v>
      </c>
      <c r="AW1112" s="51" t="s">
        <v>77</v>
      </c>
      <c r="AX1112" s="51" t="s">
        <v>77</v>
      </c>
      <c r="AY1112" s="51" t="s">
        <v>77</v>
      </c>
      <c r="AZ1112" s="51" t="s">
        <v>77</v>
      </c>
      <c r="BA1112" s="51" t="s">
        <v>77</v>
      </c>
      <c r="BB1112" s="51" t="s">
        <v>77</v>
      </c>
      <c r="BC1112" s="51" t="s">
        <v>77</v>
      </c>
      <c r="BD1112" s="51" t="s">
        <v>77</v>
      </c>
      <c r="BE1112" s="49" t="s">
        <v>77</v>
      </c>
      <c r="BF1112" s="52">
        <v>0</v>
      </c>
      <c r="BG1112" s="53">
        <v>0</v>
      </c>
      <c r="BH1112" s="53">
        <v>0</v>
      </c>
      <c r="BI1112" s="53">
        <v>0</v>
      </c>
      <c r="BJ1112" s="53">
        <v>0</v>
      </c>
      <c r="BK1112" s="53">
        <v>0</v>
      </c>
      <c r="BL1112" s="53">
        <v>0</v>
      </c>
      <c r="BM1112" s="54">
        <f t="shared" si="17"/>
        <v>0</v>
      </c>
      <c r="BO1112" t="str">
        <f>VLOOKUP(A1112,Startups!$A$3:$B$1596, 2,FALSE)</f>
        <v>Early Stage</v>
      </c>
    </row>
    <row r="1113" spans="1:67" s="55" customFormat="1" ht="135" customHeight="1" x14ac:dyDescent="0.2">
      <c r="A1113" s="50" t="s">
        <v>10721</v>
      </c>
      <c r="B1113" s="51" t="s">
        <v>10722</v>
      </c>
      <c r="C1113" s="51" t="s">
        <v>4803</v>
      </c>
      <c r="D1113" s="51" t="s">
        <v>10723</v>
      </c>
      <c r="E1113" s="51">
        <v>2007</v>
      </c>
      <c r="F1113" s="51" t="s">
        <v>10724</v>
      </c>
      <c r="G1113" s="51" t="s">
        <v>94</v>
      </c>
      <c r="H1113" s="51" t="s">
        <v>10725</v>
      </c>
      <c r="I1113" s="49" t="s">
        <v>10726</v>
      </c>
      <c r="J1113" s="50" t="s">
        <v>10727</v>
      </c>
      <c r="K1113" s="51" t="s">
        <v>10728</v>
      </c>
      <c r="L1113" s="51" t="s">
        <v>10729</v>
      </c>
      <c r="M1113" s="51" t="s">
        <v>10730</v>
      </c>
      <c r="N1113" s="51" t="s">
        <v>10731</v>
      </c>
      <c r="O1113" s="49" t="s">
        <v>10732</v>
      </c>
      <c r="P1113" s="50" t="s">
        <v>76</v>
      </c>
      <c r="Q1113" s="51" t="s">
        <v>77</v>
      </c>
      <c r="R1113" s="49" t="s">
        <v>77</v>
      </c>
      <c r="S1113" s="50" t="s">
        <v>77</v>
      </c>
      <c r="T1113" s="51" t="s">
        <v>77</v>
      </c>
      <c r="U1113" s="51" t="s">
        <v>77</v>
      </c>
      <c r="V1113" s="51" t="s">
        <v>77</v>
      </c>
      <c r="W1113" s="51" t="s">
        <v>77</v>
      </c>
      <c r="X1113" s="51" t="s">
        <v>76</v>
      </c>
      <c r="Y1113" s="51" t="s">
        <v>77</v>
      </c>
      <c r="Z1113" s="51" t="s">
        <v>77</v>
      </c>
      <c r="AA1113" s="51" t="s">
        <v>76</v>
      </c>
      <c r="AB1113" s="51" t="s">
        <v>76</v>
      </c>
      <c r="AC1113" s="51" t="s">
        <v>77</v>
      </c>
      <c r="AD1113" s="49" t="s">
        <v>77</v>
      </c>
      <c r="AE1113" s="50" t="s">
        <v>77</v>
      </c>
      <c r="AF1113" s="51" t="s">
        <v>77</v>
      </c>
      <c r="AG1113" s="51" t="s">
        <v>77</v>
      </c>
      <c r="AH1113" s="51" t="s">
        <v>77</v>
      </c>
      <c r="AI1113" s="51" t="s">
        <v>77</v>
      </c>
      <c r="AJ1113" s="51" t="s">
        <v>77</v>
      </c>
      <c r="AK1113" s="51" t="s">
        <v>77</v>
      </c>
      <c r="AL1113" s="51" t="s">
        <v>77</v>
      </c>
      <c r="AM1113" s="51" t="s">
        <v>77</v>
      </c>
      <c r="AN1113" s="51" t="s">
        <v>77</v>
      </c>
      <c r="AO1113" s="51" t="s">
        <v>77</v>
      </c>
      <c r="AP1113" s="51" t="s">
        <v>77</v>
      </c>
      <c r="AQ1113" s="51" t="s">
        <v>77</v>
      </c>
      <c r="AR1113" s="51" t="s">
        <v>77</v>
      </c>
      <c r="AS1113" s="51" t="s">
        <v>77</v>
      </c>
      <c r="AT1113" s="51" t="s">
        <v>76</v>
      </c>
      <c r="AU1113" s="51" t="s">
        <v>77</v>
      </c>
      <c r="AV1113" s="51" t="s">
        <v>77</v>
      </c>
      <c r="AW1113" s="51" t="s">
        <v>77</v>
      </c>
      <c r="AX1113" s="51" t="s">
        <v>77</v>
      </c>
      <c r="AY1113" s="51" t="s">
        <v>77</v>
      </c>
      <c r="AZ1113" s="51" t="s">
        <v>77</v>
      </c>
      <c r="BA1113" s="51" t="s">
        <v>77</v>
      </c>
      <c r="BB1113" s="51" t="s">
        <v>76</v>
      </c>
      <c r="BC1113" s="51" t="s">
        <v>77</v>
      </c>
      <c r="BD1113" s="51" t="s">
        <v>77</v>
      </c>
      <c r="BE1113" s="49" t="s">
        <v>77</v>
      </c>
      <c r="BF1113" s="52">
        <v>0</v>
      </c>
      <c r="BG1113" s="53">
        <v>0</v>
      </c>
      <c r="BH1113" s="53">
        <v>0</v>
      </c>
      <c r="BI1113" s="53">
        <v>0</v>
      </c>
      <c r="BJ1113" s="53">
        <v>0</v>
      </c>
      <c r="BK1113" s="53">
        <v>0</v>
      </c>
      <c r="BL1113" s="53">
        <v>0</v>
      </c>
      <c r="BM1113" s="54">
        <f t="shared" si="17"/>
        <v>0</v>
      </c>
      <c r="BO1113" t="str">
        <f>VLOOKUP(A1113,Startups!$A$3:$B$1596, 2,FALSE)</f>
        <v>Normal</v>
      </c>
    </row>
    <row r="1114" spans="1:67" s="55" customFormat="1" ht="135" customHeight="1" x14ac:dyDescent="0.2">
      <c r="A1114" s="50" t="s">
        <v>10733</v>
      </c>
      <c r="B1114" s="51" t="s">
        <v>10734</v>
      </c>
      <c r="C1114" s="51" t="s">
        <v>66</v>
      </c>
      <c r="D1114" s="51" t="s">
        <v>10735</v>
      </c>
      <c r="E1114" s="51">
        <v>2013</v>
      </c>
      <c r="F1114" s="51" t="s">
        <v>929</v>
      </c>
      <c r="G1114" s="51" t="s">
        <v>68</v>
      </c>
      <c r="H1114" s="51" t="s">
        <v>10736</v>
      </c>
      <c r="I1114" s="49" t="s">
        <v>10737</v>
      </c>
      <c r="J1114" s="50" t="s">
        <v>10738</v>
      </c>
      <c r="K1114" s="51" t="s">
        <v>10739</v>
      </c>
      <c r="L1114" s="51" t="s">
        <v>10740</v>
      </c>
      <c r="M1114" s="51" t="s">
        <v>10741</v>
      </c>
      <c r="N1114" s="51" t="s">
        <v>10742</v>
      </c>
      <c r="O1114" s="49" t="s">
        <v>10743</v>
      </c>
      <c r="P1114" s="50" t="s">
        <v>76</v>
      </c>
      <c r="Q1114" s="51" t="s">
        <v>76</v>
      </c>
      <c r="R1114" s="49" t="s">
        <v>77</v>
      </c>
      <c r="S1114" s="50" t="s">
        <v>77</v>
      </c>
      <c r="T1114" s="51" t="s">
        <v>76</v>
      </c>
      <c r="U1114" s="51" t="s">
        <v>76</v>
      </c>
      <c r="V1114" s="51" t="s">
        <v>77</v>
      </c>
      <c r="W1114" s="51" t="s">
        <v>77</v>
      </c>
      <c r="X1114" s="51" t="s">
        <v>77</v>
      </c>
      <c r="Y1114" s="51" t="s">
        <v>77</v>
      </c>
      <c r="Z1114" s="51" t="s">
        <v>77</v>
      </c>
      <c r="AA1114" s="51" t="s">
        <v>77</v>
      </c>
      <c r="AB1114" s="51" t="s">
        <v>76</v>
      </c>
      <c r="AC1114" s="51" t="s">
        <v>77</v>
      </c>
      <c r="AD1114" s="49" t="s">
        <v>77</v>
      </c>
      <c r="AE1114" s="50" t="s">
        <v>77</v>
      </c>
      <c r="AF1114" s="51" t="s">
        <v>77</v>
      </c>
      <c r="AG1114" s="51" t="s">
        <v>77</v>
      </c>
      <c r="AH1114" s="51" t="s">
        <v>77</v>
      </c>
      <c r="AI1114" s="51" t="s">
        <v>77</v>
      </c>
      <c r="AJ1114" s="51" t="s">
        <v>77</v>
      </c>
      <c r="AK1114" s="51" t="s">
        <v>77</v>
      </c>
      <c r="AL1114" s="51" t="s">
        <v>76</v>
      </c>
      <c r="AM1114" s="51" t="s">
        <v>77</v>
      </c>
      <c r="AN1114" s="51" t="s">
        <v>77</v>
      </c>
      <c r="AO1114" s="51" t="s">
        <v>77</v>
      </c>
      <c r="AP1114" s="51" t="s">
        <v>77</v>
      </c>
      <c r="AQ1114" s="51" t="s">
        <v>77</v>
      </c>
      <c r="AR1114" s="51" t="s">
        <v>77</v>
      </c>
      <c r="AS1114" s="51" t="s">
        <v>77</v>
      </c>
      <c r="AT1114" s="51" t="s">
        <v>77</v>
      </c>
      <c r="AU1114" s="51" t="s">
        <v>77</v>
      </c>
      <c r="AV1114" s="51" t="s">
        <v>77</v>
      </c>
      <c r="AW1114" s="51" t="s">
        <v>77</v>
      </c>
      <c r="AX1114" s="51" t="s">
        <v>77</v>
      </c>
      <c r="AY1114" s="51" t="s">
        <v>77</v>
      </c>
      <c r="AZ1114" s="51" t="s">
        <v>76</v>
      </c>
      <c r="BA1114" s="51" t="s">
        <v>77</v>
      </c>
      <c r="BB1114" s="51" t="s">
        <v>77</v>
      </c>
      <c r="BC1114" s="51" t="s">
        <v>77</v>
      </c>
      <c r="BD1114" s="51" t="s">
        <v>77</v>
      </c>
      <c r="BE1114" s="49" t="s">
        <v>77</v>
      </c>
      <c r="BF1114" s="52">
        <v>0</v>
      </c>
      <c r="BG1114" s="53">
        <v>0</v>
      </c>
      <c r="BH1114" s="53">
        <v>0</v>
      </c>
      <c r="BI1114" s="53">
        <v>0</v>
      </c>
      <c r="BJ1114" s="53">
        <v>0</v>
      </c>
      <c r="BK1114" s="53">
        <v>0</v>
      </c>
      <c r="BL1114" s="53">
        <v>0</v>
      </c>
      <c r="BM1114" s="54">
        <f t="shared" si="17"/>
        <v>0</v>
      </c>
      <c r="BO1114" t="str">
        <f>VLOOKUP(A1114,Startups!$A$3:$B$1596, 2,FALSE)</f>
        <v>Early Stage</v>
      </c>
    </row>
    <row r="1115" spans="1:67" s="55" customFormat="1" ht="135" customHeight="1" x14ac:dyDescent="0.2">
      <c r="A1115" s="50" t="s">
        <v>10744</v>
      </c>
      <c r="B1115" s="51" t="s">
        <v>10745</v>
      </c>
      <c r="C1115" s="51" t="s">
        <v>66</v>
      </c>
      <c r="D1115" s="51" t="s">
        <v>67</v>
      </c>
      <c r="E1115" s="51">
        <v>2013</v>
      </c>
      <c r="F1115" s="51" t="s">
        <v>46</v>
      </c>
      <c r="G1115" s="51" t="s">
        <v>94</v>
      </c>
      <c r="H1115" s="51" t="s">
        <v>10746</v>
      </c>
      <c r="I1115" s="49" t="s">
        <v>10747</v>
      </c>
      <c r="J1115" s="50" t="s">
        <v>10748</v>
      </c>
      <c r="K1115" s="51" t="s">
        <v>10749</v>
      </c>
      <c r="L1115" s="51" t="s">
        <v>10750</v>
      </c>
      <c r="M1115" s="51" t="s">
        <v>10751</v>
      </c>
      <c r="N1115" s="51" t="s">
        <v>10752</v>
      </c>
      <c r="O1115" s="49" t="s">
        <v>10753</v>
      </c>
      <c r="P1115" s="50" t="s">
        <v>76</v>
      </c>
      <c r="Q1115" s="51" t="s">
        <v>77</v>
      </c>
      <c r="R1115" s="49" t="s">
        <v>76</v>
      </c>
      <c r="S1115" s="50" t="s">
        <v>77</v>
      </c>
      <c r="T1115" s="51" t="s">
        <v>76</v>
      </c>
      <c r="U1115" s="51" t="s">
        <v>76</v>
      </c>
      <c r="V1115" s="51" t="s">
        <v>77</v>
      </c>
      <c r="W1115" s="51" t="s">
        <v>77</v>
      </c>
      <c r="X1115" s="51" t="s">
        <v>76</v>
      </c>
      <c r="Y1115" s="51" t="s">
        <v>77</v>
      </c>
      <c r="Z1115" s="51" t="s">
        <v>77</v>
      </c>
      <c r="AA1115" s="51" t="s">
        <v>77</v>
      </c>
      <c r="AB1115" s="51" t="s">
        <v>77</v>
      </c>
      <c r="AC1115" s="51" t="s">
        <v>77</v>
      </c>
      <c r="AD1115" s="49" t="s">
        <v>77</v>
      </c>
      <c r="AE1115" s="50" t="s">
        <v>77</v>
      </c>
      <c r="AF1115" s="51" t="s">
        <v>77</v>
      </c>
      <c r="AG1115" s="51" t="s">
        <v>77</v>
      </c>
      <c r="AH1115" s="51" t="s">
        <v>77</v>
      </c>
      <c r="AI1115" s="51" t="s">
        <v>77</v>
      </c>
      <c r="AJ1115" s="51" t="s">
        <v>77</v>
      </c>
      <c r="AK1115" s="51" t="s">
        <v>77</v>
      </c>
      <c r="AL1115" s="51" t="s">
        <v>77</v>
      </c>
      <c r="AM1115" s="51" t="s">
        <v>77</v>
      </c>
      <c r="AN1115" s="51" t="s">
        <v>77</v>
      </c>
      <c r="AO1115" s="51" t="s">
        <v>76</v>
      </c>
      <c r="AP1115" s="51" t="s">
        <v>77</v>
      </c>
      <c r="AQ1115" s="51" t="s">
        <v>77</v>
      </c>
      <c r="AR1115" s="51" t="s">
        <v>77</v>
      </c>
      <c r="AS1115" s="51" t="s">
        <v>77</v>
      </c>
      <c r="AT1115" s="51" t="s">
        <v>77</v>
      </c>
      <c r="AU1115" s="51" t="s">
        <v>77</v>
      </c>
      <c r="AV1115" s="51" t="s">
        <v>77</v>
      </c>
      <c r="AW1115" s="51" t="s">
        <v>77</v>
      </c>
      <c r="AX1115" s="51" t="s">
        <v>77</v>
      </c>
      <c r="AY1115" s="51" t="s">
        <v>77</v>
      </c>
      <c r="AZ1115" s="51" t="s">
        <v>77</v>
      </c>
      <c r="BA1115" s="51" t="s">
        <v>77</v>
      </c>
      <c r="BB1115" s="51" t="s">
        <v>77</v>
      </c>
      <c r="BC1115" s="51" t="s">
        <v>77</v>
      </c>
      <c r="BD1115" s="51" t="s">
        <v>77</v>
      </c>
      <c r="BE1115" s="49" t="s">
        <v>77</v>
      </c>
      <c r="BF1115" s="52">
        <v>0</v>
      </c>
      <c r="BG1115" s="53">
        <v>0</v>
      </c>
      <c r="BH1115" s="53">
        <v>0</v>
      </c>
      <c r="BI1115" s="53">
        <v>0</v>
      </c>
      <c r="BJ1115" s="53">
        <v>0</v>
      </c>
      <c r="BK1115" s="53">
        <v>0</v>
      </c>
      <c r="BL1115" s="53">
        <v>0</v>
      </c>
      <c r="BM1115" s="54">
        <f t="shared" si="17"/>
        <v>0</v>
      </c>
      <c r="BO1115" t="str">
        <f>VLOOKUP(A1115,Startups!$A$3:$B$1596, 2,FALSE)</f>
        <v>Normal</v>
      </c>
    </row>
    <row r="1116" spans="1:67" s="55" customFormat="1" ht="135" customHeight="1" x14ac:dyDescent="0.2">
      <c r="A1116" s="50" t="s">
        <v>10754</v>
      </c>
      <c r="B1116" s="51" t="s">
        <v>10755</v>
      </c>
      <c r="C1116" s="51" t="s">
        <v>66</v>
      </c>
      <c r="D1116" s="51" t="s">
        <v>756</v>
      </c>
      <c r="E1116" s="51">
        <v>2015</v>
      </c>
      <c r="F1116" s="51" t="s">
        <v>55</v>
      </c>
      <c r="G1116" s="51" t="s">
        <v>94</v>
      </c>
      <c r="H1116" s="51" t="s">
        <v>10756</v>
      </c>
      <c r="I1116" s="49" t="s">
        <v>10757</v>
      </c>
      <c r="J1116" s="50" t="s">
        <v>10758</v>
      </c>
      <c r="K1116" s="51" t="s">
        <v>10759</v>
      </c>
      <c r="L1116" s="51" t="s">
        <v>10760</v>
      </c>
      <c r="M1116" s="51" t="s">
        <v>10761</v>
      </c>
      <c r="N1116" s="51" t="s">
        <v>10762</v>
      </c>
      <c r="O1116" s="49" t="s">
        <v>10763</v>
      </c>
      <c r="P1116" s="50" t="s">
        <v>77</v>
      </c>
      <c r="Q1116" s="51" t="s">
        <v>76</v>
      </c>
      <c r="R1116" s="49" t="s">
        <v>77</v>
      </c>
      <c r="S1116" s="50" t="s">
        <v>77</v>
      </c>
      <c r="T1116" s="51" t="s">
        <v>77</v>
      </c>
      <c r="U1116" s="51" t="s">
        <v>77</v>
      </c>
      <c r="V1116" s="51" t="s">
        <v>77</v>
      </c>
      <c r="W1116" s="51" t="s">
        <v>76</v>
      </c>
      <c r="X1116" s="51" t="s">
        <v>77</v>
      </c>
      <c r="Y1116" s="51" t="s">
        <v>77</v>
      </c>
      <c r="Z1116" s="51" t="s">
        <v>77</v>
      </c>
      <c r="AA1116" s="51" t="s">
        <v>77</v>
      </c>
      <c r="AB1116" s="51" t="s">
        <v>76</v>
      </c>
      <c r="AC1116" s="51" t="s">
        <v>77</v>
      </c>
      <c r="AD1116" s="49" t="s">
        <v>76</v>
      </c>
      <c r="AE1116" s="50" t="s">
        <v>77</v>
      </c>
      <c r="AF1116" s="51" t="s">
        <v>77</v>
      </c>
      <c r="AG1116" s="51" t="s">
        <v>77</v>
      </c>
      <c r="AH1116" s="51" t="s">
        <v>77</v>
      </c>
      <c r="AI1116" s="51" t="s">
        <v>77</v>
      </c>
      <c r="AJ1116" s="51" t="s">
        <v>77</v>
      </c>
      <c r="AK1116" s="51" t="s">
        <v>77</v>
      </c>
      <c r="AL1116" s="51" t="s">
        <v>77</v>
      </c>
      <c r="AM1116" s="51" t="s">
        <v>77</v>
      </c>
      <c r="AN1116" s="51" t="s">
        <v>77</v>
      </c>
      <c r="AO1116" s="51" t="s">
        <v>77</v>
      </c>
      <c r="AP1116" s="51" t="s">
        <v>77</v>
      </c>
      <c r="AQ1116" s="51" t="s">
        <v>77</v>
      </c>
      <c r="AR1116" s="51" t="s">
        <v>77</v>
      </c>
      <c r="AS1116" s="51" t="s">
        <v>77</v>
      </c>
      <c r="AT1116" s="51" t="s">
        <v>77</v>
      </c>
      <c r="AU1116" s="51" t="s">
        <v>77</v>
      </c>
      <c r="AV1116" s="51" t="s">
        <v>77</v>
      </c>
      <c r="AW1116" s="51" t="s">
        <v>77</v>
      </c>
      <c r="AX1116" s="51" t="s">
        <v>76</v>
      </c>
      <c r="AY1116" s="51" t="s">
        <v>77</v>
      </c>
      <c r="AZ1116" s="51" t="s">
        <v>77</v>
      </c>
      <c r="BA1116" s="51" t="s">
        <v>77</v>
      </c>
      <c r="BB1116" s="51" t="s">
        <v>77</v>
      </c>
      <c r="BC1116" s="51" t="s">
        <v>77</v>
      </c>
      <c r="BD1116" s="51" t="s">
        <v>77</v>
      </c>
      <c r="BE1116" s="49" t="s">
        <v>77</v>
      </c>
      <c r="BF1116" s="52">
        <v>0</v>
      </c>
      <c r="BG1116" s="53">
        <v>0</v>
      </c>
      <c r="BH1116" s="53">
        <v>0</v>
      </c>
      <c r="BI1116" s="53">
        <v>0</v>
      </c>
      <c r="BJ1116" s="53">
        <v>0</v>
      </c>
      <c r="BK1116" s="53">
        <v>0</v>
      </c>
      <c r="BL1116" s="53">
        <v>0</v>
      </c>
      <c r="BM1116" s="54">
        <f t="shared" si="17"/>
        <v>0</v>
      </c>
      <c r="BO1116" t="str">
        <f>VLOOKUP(A1116,Startups!$A$3:$B$1596, 2,FALSE)</f>
        <v>Normal</v>
      </c>
    </row>
    <row r="1117" spans="1:67" s="55" customFormat="1" ht="135" customHeight="1" x14ac:dyDescent="0.2">
      <c r="A1117" s="50" t="s">
        <v>10784</v>
      </c>
      <c r="B1117" s="51" t="s">
        <v>10785</v>
      </c>
      <c r="C1117" s="51" t="s">
        <v>3260</v>
      </c>
      <c r="D1117" s="51" t="s">
        <v>3261</v>
      </c>
      <c r="E1117" s="51">
        <v>2014</v>
      </c>
      <c r="F1117" s="51" t="s">
        <v>42</v>
      </c>
      <c r="G1117" s="51" t="s">
        <v>68</v>
      </c>
      <c r="H1117" s="51" t="s">
        <v>10786</v>
      </c>
      <c r="I1117" s="49" t="s">
        <v>10787</v>
      </c>
      <c r="J1117" s="50" t="s">
        <v>10788</v>
      </c>
      <c r="K1117" s="51" t="s">
        <v>10789</v>
      </c>
      <c r="L1117" s="51" t="s">
        <v>10790</v>
      </c>
      <c r="M1117" s="51" t="s">
        <v>10791</v>
      </c>
      <c r="N1117" s="51" t="s">
        <v>10792</v>
      </c>
      <c r="O1117" s="49" t="s">
        <v>10793</v>
      </c>
      <c r="P1117" s="50" t="s">
        <v>77</v>
      </c>
      <c r="Q1117" s="51" t="s">
        <v>76</v>
      </c>
      <c r="R1117" s="49" t="s">
        <v>77</v>
      </c>
      <c r="S1117" s="50" t="s">
        <v>77</v>
      </c>
      <c r="T1117" s="51" t="s">
        <v>76</v>
      </c>
      <c r="U1117" s="51" t="s">
        <v>77</v>
      </c>
      <c r="V1117" s="51" t="s">
        <v>77</v>
      </c>
      <c r="W1117" s="51" t="s">
        <v>77</v>
      </c>
      <c r="X1117" s="51" t="s">
        <v>77</v>
      </c>
      <c r="Y1117" s="51" t="s">
        <v>77</v>
      </c>
      <c r="Z1117" s="51" t="s">
        <v>77</v>
      </c>
      <c r="AA1117" s="51" t="s">
        <v>76</v>
      </c>
      <c r="AB1117" s="51" t="s">
        <v>77</v>
      </c>
      <c r="AC1117" s="51" t="s">
        <v>76</v>
      </c>
      <c r="AD1117" s="49" t="s">
        <v>77</v>
      </c>
      <c r="AE1117" s="50" t="s">
        <v>77</v>
      </c>
      <c r="AF1117" s="51" t="s">
        <v>77</v>
      </c>
      <c r="AG1117" s="51" t="s">
        <v>77</v>
      </c>
      <c r="AH1117" s="51" t="s">
        <v>77</v>
      </c>
      <c r="AI1117" s="51" t="s">
        <v>77</v>
      </c>
      <c r="AJ1117" s="51" t="s">
        <v>77</v>
      </c>
      <c r="AK1117" s="51" t="s">
        <v>76</v>
      </c>
      <c r="AL1117" s="51" t="s">
        <v>77</v>
      </c>
      <c r="AM1117" s="51" t="s">
        <v>77</v>
      </c>
      <c r="AN1117" s="51" t="s">
        <v>77</v>
      </c>
      <c r="AO1117" s="51" t="s">
        <v>77</v>
      </c>
      <c r="AP1117" s="51" t="s">
        <v>77</v>
      </c>
      <c r="AQ1117" s="51" t="s">
        <v>77</v>
      </c>
      <c r="AR1117" s="51" t="s">
        <v>77</v>
      </c>
      <c r="AS1117" s="51" t="s">
        <v>77</v>
      </c>
      <c r="AT1117" s="51" t="s">
        <v>77</v>
      </c>
      <c r="AU1117" s="51" t="s">
        <v>77</v>
      </c>
      <c r="AV1117" s="51" t="s">
        <v>77</v>
      </c>
      <c r="AW1117" s="51" t="s">
        <v>77</v>
      </c>
      <c r="AX1117" s="51" t="s">
        <v>77</v>
      </c>
      <c r="AY1117" s="51" t="s">
        <v>77</v>
      </c>
      <c r="AZ1117" s="51" t="s">
        <v>77</v>
      </c>
      <c r="BA1117" s="51" t="s">
        <v>77</v>
      </c>
      <c r="BB1117" s="51" t="s">
        <v>77</v>
      </c>
      <c r="BC1117" s="51" t="s">
        <v>77</v>
      </c>
      <c r="BD1117" s="51" t="s">
        <v>77</v>
      </c>
      <c r="BE1117" s="49" t="s">
        <v>77</v>
      </c>
      <c r="BF1117" s="52">
        <v>0</v>
      </c>
      <c r="BG1117" s="53">
        <v>0</v>
      </c>
      <c r="BH1117" s="53">
        <v>0</v>
      </c>
      <c r="BI1117" s="53">
        <v>0</v>
      </c>
      <c r="BJ1117" s="53">
        <v>0</v>
      </c>
      <c r="BK1117" s="53">
        <v>0</v>
      </c>
      <c r="BL1117" s="53">
        <v>0</v>
      </c>
      <c r="BM1117" s="54">
        <f t="shared" si="17"/>
        <v>0</v>
      </c>
      <c r="BO1117" t="str">
        <f>VLOOKUP(A1117,Startups!$A$3:$B$1596, 2,FALSE)</f>
        <v>Early Stage</v>
      </c>
    </row>
    <row r="1118" spans="1:67" s="55" customFormat="1" ht="135" customHeight="1" x14ac:dyDescent="0.2">
      <c r="A1118" s="50" t="s">
        <v>10794</v>
      </c>
      <c r="B1118" s="51" t="s">
        <v>10795</v>
      </c>
      <c r="C1118" s="51" t="s">
        <v>6890</v>
      </c>
      <c r="D1118" s="51" t="s">
        <v>10796</v>
      </c>
      <c r="E1118" s="51">
        <v>2015</v>
      </c>
      <c r="F1118" s="51" t="s">
        <v>791</v>
      </c>
      <c r="G1118" s="51" t="s">
        <v>68</v>
      </c>
      <c r="H1118" s="51" t="s">
        <v>10797</v>
      </c>
      <c r="I1118" s="49" t="s">
        <v>10798</v>
      </c>
      <c r="J1118" s="50" t="s">
        <v>10799</v>
      </c>
      <c r="K1118" s="51" t="s">
        <v>10800</v>
      </c>
      <c r="L1118" s="51" t="s">
        <v>10801</v>
      </c>
      <c r="M1118" s="51" t="s">
        <v>10802</v>
      </c>
      <c r="N1118" s="51" t="s">
        <v>10803</v>
      </c>
      <c r="O1118" s="49" t="s">
        <v>10804</v>
      </c>
      <c r="P1118" s="50" t="s">
        <v>76</v>
      </c>
      <c r="Q1118" s="51" t="s">
        <v>76</v>
      </c>
      <c r="R1118" s="49" t="s">
        <v>77</v>
      </c>
      <c r="S1118" s="50" t="s">
        <v>77</v>
      </c>
      <c r="T1118" s="51" t="s">
        <v>76</v>
      </c>
      <c r="U1118" s="51" t="s">
        <v>76</v>
      </c>
      <c r="V1118" s="51" t="s">
        <v>77</v>
      </c>
      <c r="W1118" s="51" t="s">
        <v>77</v>
      </c>
      <c r="X1118" s="51" t="s">
        <v>77</v>
      </c>
      <c r="Y1118" s="51" t="s">
        <v>77</v>
      </c>
      <c r="Z1118" s="51" t="s">
        <v>77</v>
      </c>
      <c r="AA1118" s="51" t="s">
        <v>76</v>
      </c>
      <c r="AB1118" s="51" t="s">
        <v>77</v>
      </c>
      <c r="AC1118" s="51" t="s">
        <v>77</v>
      </c>
      <c r="AD1118" s="49" t="s">
        <v>77</v>
      </c>
      <c r="AE1118" s="50" t="s">
        <v>77</v>
      </c>
      <c r="AF1118" s="51" t="s">
        <v>77</v>
      </c>
      <c r="AG1118" s="51" t="s">
        <v>77</v>
      </c>
      <c r="AH1118" s="51" t="s">
        <v>77</v>
      </c>
      <c r="AI1118" s="51" t="s">
        <v>77</v>
      </c>
      <c r="AJ1118" s="51" t="s">
        <v>77</v>
      </c>
      <c r="AK1118" s="51" t="s">
        <v>77</v>
      </c>
      <c r="AL1118" s="51" t="s">
        <v>77</v>
      </c>
      <c r="AM1118" s="51" t="s">
        <v>77</v>
      </c>
      <c r="AN1118" s="51" t="s">
        <v>77</v>
      </c>
      <c r="AO1118" s="51" t="s">
        <v>76</v>
      </c>
      <c r="AP1118" s="51" t="s">
        <v>77</v>
      </c>
      <c r="AQ1118" s="51" t="s">
        <v>77</v>
      </c>
      <c r="AR1118" s="51" t="s">
        <v>77</v>
      </c>
      <c r="AS1118" s="51" t="s">
        <v>77</v>
      </c>
      <c r="AT1118" s="51" t="s">
        <v>77</v>
      </c>
      <c r="AU1118" s="51" t="s">
        <v>77</v>
      </c>
      <c r="AV1118" s="51" t="s">
        <v>77</v>
      </c>
      <c r="AW1118" s="51" t="s">
        <v>76</v>
      </c>
      <c r="AX1118" s="51" t="s">
        <v>77</v>
      </c>
      <c r="AY1118" s="51" t="s">
        <v>77</v>
      </c>
      <c r="AZ1118" s="51" t="s">
        <v>77</v>
      </c>
      <c r="BA1118" s="51" t="s">
        <v>77</v>
      </c>
      <c r="BB1118" s="51" t="s">
        <v>77</v>
      </c>
      <c r="BC1118" s="51" t="s">
        <v>77</v>
      </c>
      <c r="BD1118" s="51" t="s">
        <v>77</v>
      </c>
      <c r="BE1118" s="49" t="s">
        <v>77</v>
      </c>
      <c r="BF1118" s="52">
        <v>0</v>
      </c>
      <c r="BG1118" s="53">
        <v>0</v>
      </c>
      <c r="BH1118" s="53">
        <v>0</v>
      </c>
      <c r="BI1118" s="53">
        <v>0</v>
      </c>
      <c r="BJ1118" s="53">
        <v>0</v>
      </c>
      <c r="BK1118" s="53">
        <v>0</v>
      </c>
      <c r="BL1118" s="53">
        <v>0</v>
      </c>
      <c r="BM1118" s="54">
        <f t="shared" si="17"/>
        <v>0</v>
      </c>
      <c r="BO1118" t="str">
        <f>VLOOKUP(A1118,Startups!$A$3:$B$1596, 2,FALSE)</f>
        <v>Normal</v>
      </c>
    </row>
    <row r="1119" spans="1:67" s="55" customFormat="1" ht="135" customHeight="1" x14ac:dyDescent="0.2">
      <c r="A1119" s="50" t="s">
        <v>10805</v>
      </c>
      <c r="B1119" s="51" t="s">
        <v>10806</v>
      </c>
      <c r="C1119" s="51" t="s">
        <v>1417</v>
      </c>
      <c r="D1119" s="51" t="s">
        <v>10807</v>
      </c>
      <c r="E1119" s="51">
        <v>2013</v>
      </c>
      <c r="F1119" s="51" t="s">
        <v>503</v>
      </c>
      <c r="G1119" s="51" t="s">
        <v>94</v>
      </c>
      <c r="H1119" s="51" t="s">
        <v>10808</v>
      </c>
      <c r="I1119" s="49" t="s">
        <v>10809</v>
      </c>
      <c r="J1119" s="50" t="s">
        <v>10810</v>
      </c>
      <c r="K1119" s="51" t="s">
        <v>10811</v>
      </c>
      <c r="L1119" s="51" t="s">
        <v>10812</v>
      </c>
      <c r="M1119" s="51" t="s">
        <v>10813</v>
      </c>
      <c r="N1119" s="51" t="s">
        <v>10814</v>
      </c>
      <c r="O1119" s="49" t="s">
        <v>10815</v>
      </c>
      <c r="P1119" s="50" t="s">
        <v>76</v>
      </c>
      <c r="Q1119" s="51" t="s">
        <v>77</v>
      </c>
      <c r="R1119" s="49" t="s">
        <v>77</v>
      </c>
      <c r="S1119" s="50" t="s">
        <v>77</v>
      </c>
      <c r="T1119" s="51" t="s">
        <v>77</v>
      </c>
      <c r="U1119" s="51" t="s">
        <v>76</v>
      </c>
      <c r="V1119" s="51" t="s">
        <v>77</v>
      </c>
      <c r="W1119" s="51" t="s">
        <v>77</v>
      </c>
      <c r="X1119" s="51" t="s">
        <v>76</v>
      </c>
      <c r="Y1119" s="51" t="s">
        <v>77</v>
      </c>
      <c r="Z1119" s="51" t="s">
        <v>76</v>
      </c>
      <c r="AA1119" s="51" t="s">
        <v>77</v>
      </c>
      <c r="AB1119" s="51" t="s">
        <v>77</v>
      </c>
      <c r="AC1119" s="51" t="s">
        <v>77</v>
      </c>
      <c r="AD1119" s="49" t="s">
        <v>77</v>
      </c>
      <c r="AE1119" s="50" t="s">
        <v>77</v>
      </c>
      <c r="AF1119" s="51" t="s">
        <v>77</v>
      </c>
      <c r="AG1119" s="51" t="s">
        <v>77</v>
      </c>
      <c r="AH1119" s="51" t="s">
        <v>77</v>
      </c>
      <c r="AI1119" s="51" t="s">
        <v>77</v>
      </c>
      <c r="AJ1119" s="51" t="s">
        <v>77</v>
      </c>
      <c r="AK1119" s="51" t="s">
        <v>77</v>
      </c>
      <c r="AL1119" s="51" t="s">
        <v>76</v>
      </c>
      <c r="AM1119" s="51" t="s">
        <v>77</v>
      </c>
      <c r="AN1119" s="51" t="s">
        <v>77</v>
      </c>
      <c r="AO1119" s="51" t="s">
        <v>76</v>
      </c>
      <c r="AP1119" s="51" t="s">
        <v>77</v>
      </c>
      <c r="AQ1119" s="51" t="s">
        <v>77</v>
      </c>
      <c r="AR1119" s="51" t="s">
        <v>77</v>
      </c>
      <c r="AS1119" s="51" t="s">
        <v>77</v>
      </c>
      <c r="AT1119" s="51" t="s">
        <v>77</v>
      </c>
      <c r="AU1119" s="51" t="s">
        <v>77</v>
      </c>
      <c r="AV1119" s="51" t="s">
        <v>77</v>
      </c>
      <c r="AW1119" s="51" t="s">
        <v>77</v>
      </c>
      <c r="AX1119" s="51" t="s">
        <v>77</v>
      </c>
      <c r="AY1119" s="51" t="s">
        <v>77</v>
      </c>
      <c r="AZ1119" s="51" t="s">
        <v>77</v>
      </c>
      <c r="BA1119" s="51" t="s">
        <v>77</v>
      </c>
      <c r="BB1119" s="51" t="s">
        <v>77</v>
      </c>
      <c r="BC1119" s="51" t="s">
        <v>77</v>
      </c>
      <c r="BD1119" s="51" t="s">
        <v>77</v>
      </c>
      <c r="BE1119" s="49" t="s">
        <v>77</v>
      </c>
      <c r="BF1119" s="52">
        <v>0</v>
      </c>
      <c r="BG1119" s="53">
        <v>0</v>
      </c>
      <c r="BH1119" s="53">
        <v>0</v>
      </c>
      <c r="BI1119" s="53">
        <v>0</v>
      </c>
      <c r="BJ1119" s="53">
        <v>0</v>
      </c>
      <c r="BK1119" s="53">
        <v>0</v>
      </c>
      <c r="BL1119" s="53">
        <v>0</v>
      </c>
      <c r="BM1119" s="54">
        <f t="shared" si="17"/>
        <v>0</v>
      </c>
      <c r="BO1119" t="str">
        <f>VLOOKUP(A1119,Startups!$A$3:$B$1596, 2,FALSE)</f>
        <v>Normal</v>
      </c>
    </row>
    <row r="1120" spans="1:67" s="55" customFormat="1" ht="135" customHeight="1" x14ac:dyDescent="0.2">
      <c r="A1120" s="50" t="s">
        <v>10816</v>
      </c>
      <c r="B1120" s="51" t="s">
        <v>10817</v>
      </c>
      <c r="C1120" s="51" t="s">
        <v>545</v>
      </c>
      <c r="D1120" s="51" t="s">
        <v>10818</v>
      </c>
      <c r="E1120" s="51">
        <v>2015</v>
      </c>
      <c r="F1120" s="51" t="s">
        <v>45</v>
      </c>
      <c r="G1120" s="51" t="s">
        <v>155</v>
      </c>
      <c r="H1120" s="51" t="s">
        <v>10819</v>
      </c>
      <c r="I1120" s="49" t="s">
        <v>10820</v>
      </c>
      <c r="J1120" s="50" t="s">
        <v>10821</v>
      </c>
      <c r="K1120" s="51" t="s">
        <v>10822</v>
      </c>
      <c r="L1120" s="51" t="s">
        <v>10823</v>
      </c>
      <c r="M1120" s="51" t="s">
        <v>10824</v>
      </c>
      <c r="N1120" s="51" t="s">
        <v>10825</v>
      </c>
      <c r="O1120" s="49" t="s">
        <v>10826</v>
      </c>
      <c r="P1120" s="50" t="s">
        <v>76</v>
      </c>
      <c r="Q1120" s="51" t="s">
        <v>76</v>
      </c>
      <c r="R1120" s="49" t="s">
        <v>77</v>
      </c>
      <c r="S1120" s="50" t="s">
        <v>76</v>
      </c>
      <c r="T1120" s="51" t="s">
        <v>77</v>
      </c>
      <c r="U1120" s="51" t="s">
        <v>77</v>
      </c>
      <c r="V1120" s="51" t="s">
        <v>77</v>
      </c>
      <c r="W1120" s="51" t="s">
        <v>77</v>
      </c>
      <c r="X1120" s="51" t="s">
        <v>77</v>
      </c>
      <c r="Y1120" s="51" t="s">
        <v>77</v>
      </c>
      <c r="Z1120" s="51" t="s">
        <v>77</v>
      </c>
      <c r="AA1120" s="51" t="s">
        <v>77</v>
      </c>
      <c r="AB1120" s="51" t="s">
        <v>76</v>
      </c>
      <c r="AC1120" s="51" t="s">
        <v>76</v>
      </c>
      <c r="AD1120" s="49" t="s">
        <v>77</v>
      </c>
      <c r="AE1120" s="50" t="s">
        <v>77</v>
      </c>
      <c r="AF1120" s="51" t="s">
        <v>77</v>
      </c>
      <c r="AG1120" s="51" t="s">
        <v>77</v>
      </c>
      <c r="AH1120" s="51" t="s">
        <v>77</v>
      </c>
      <c r="AI1120" s="51" t="s">
        <v>77</v>
      </c>
      <c r="AJ1120" s="51" t="s">
        <v>77</v>
      </c>
      <c r="AK1120" s="51" t="s">
        <v>77</v>
      </c>
      <c r="AL1120" s="51" t="s">
        <v>77</v>
      </c>
      <c r="AM1120" s="51" t="s">
        <v>77</v>
      </c>
      <c r="AN1120" s="51" t="s">
        <v>76</v>
      </c>
      <c r="AO1120" s="51" t="s">
        <v>77</v>
      </c>
      <c r="AP1120" s="51" t="s">
        <v>77</v>
      </c>
      <c r="AQ1120" s="51" t="s">
        <v>77</v>
      </c>
      <c r="AR1120" s="51" t="s">
        <v>77</v>
      </c>
      <c r="AS1120" s="51" t="s">
        <v>77</v>
      </c>
      <c r="AT1120" s="51" t="s">
        <v>77</v>
      </c>
      <c r="AU1120" s="51" t="s">
        <v>77</v>
      </c>
      <c r="AV1120" s="51" t="s">
        <v>77</v>
      </c>
      <c r="AW1120" s="51" t="s">
        <v>77</v>
      </c>
      <c r="AX1120" s="51" t="s">
        <v>77</v>
      </c>
      <c r="AY1120" s="51" t="s">
        <v>77</v>
      </c>
      <c r="AZ1120" s="51" t="s">
        <v>77</v>
      </c>
      <c r="BA1120" s="51" t="s">
        <v>77</v>
      </c>
      <c r="BB1120" s="51" t="s">
        <v>77</v>
      </c>
      <c r="BC1120" s="51" t="s">
        <v>77</v>
      </c>
      <c r="BD1120" s="51" t="s">
        <v>77</v>
      </c>
      <c r="BE1120" s="49" t="s">
        <v>77</v>
      </c>
      <c r="BF1120" s="52">
        <v>0</v>
      </c>
      <c r="BG1120" s="53">
        <v>0</v>
      </c>
      <c r="BH1120" s="53">
        <v>0</v>
      </c>
      <c r="BI1120" s="53">
        <v>0</v>
      </c>
      <c r="BJ1120" s="53">
        <v>0</v>
      </c>
      <c r="BK1120" s="53">
        <v>0</v>
      </c>
      <c r="BL1120" s="53">
        <v>0</v>
      </c>
      <c r="BM1120" s="54">
        <f t="shared" si="17"/>
        <v>0</v>
      </c>
      <c r="BO1120" t="str">
        <f>VLOOKUP(A1120,Startups!$A$3:$B$1596, 2,FALSE)</f>
        <v>Normal</v>
      </c>
    </row>
    <row r="1121" spans="1:67" s="55" customFormat="1" ht="135" customHeight="1" x14ac:dyDescent="0.2">
      <c r="A1121" s="50" t="s">
        <v>10827</v>
      </c>
      <c r="B1121" s="51" t="s">
        <v>10828</v>
      </c>
      <c r="C1121" s="51" t="s">
        <v>9988</v>
      </c>
      <c r="D1121" s="51" t="s">
        <v>10829</v>
      </c>
      <c r="E1121" s="51">
        <v>2015</v>
      </c>
      <c r="F1121" s="51" t="s">
        <v>50</v>
      </c>
      <c r="G1121" s="51" t="s">
        <v>68</v>
      </c>
      <c r="H1121" s="51" t="s">
        <v>10830</v>
      </c>
      <c r="I1121" s="49" t="s">
        <v>10831</v>
      </c>
      <c r="J1121" s="50" t="s">
        <v>10832</v>
      </c>
      <c r="K1121" s="51" t="s">
        <v>10833</v>
      </c>
      <c r="L1121" s="51" t="s">
        <v>10834</v>
      </c>
      <c r="M1121" s="51" t="s">
        <v>10835</v>
      </c>
      <c r="N1121" s="51" t="s">
        <v>10836</v>
      </c>
      <c r="O1121" s="49" t="s">
        <v>10837</v>
      </c>
      <c r="P1121" s="50" t="s">
        <v>77</v>
      </c>
      <c r="Q1121" s="51" t="s">
        <v>76</v>
      </c>
      <c r="R1121" s="49" t="s">
        <v>77</v>
      </c>
      <c r="S1121" s="50" t="s">
        <v>77</v>
      </c>
      <c r="T1121" s="51" t="s">
        <v>77</v>
      </c>
      <c r="U1121" s="51" t="s">
        <v>76</v>
      </c>
      <c r="V1121" s="51" t="s">
        <v>77</v>
      </c>
      <c r="W1121" s="51" t="s">
        <v>77</v>
      </c>
      <c r="X1121" s="51" t="s">
        <v>77</v>
      </c>
      <c r="Y1121" s="51" t="s">
        <v>77</v>
      </c>
      <c r="Z1121" s="51" t="s">
        <v>76</v>
      </c>
      <c r="AA1121" s="51" t="s">
        <v>77</v>
      </c>
      <c r="AB1121" s="51" t="s">
        <v>77</v>
      </c>
      <c r="AC1121" s="51" t="s">
        <v>77</v>
      </c>
      <c r="AD1121" s="49" t="s">
        <v>76</v>
      </c>
      <c r="AE1121" s="50" t="s">
        <v>77</v>
      </c>
      <c r="AF1121" s="51" t="s">
        <v>77</v>
      </c>
      <c r="AG1121" s="51" t="s">
        <v>77</v>
      </c>
      <c r="AH1121" s="51" t="s">
        <v>77</v>
      </c>
      <c r="AI1121" s="51" t="s">
        <v>77</v>
      </c>
      <c r="AJ1121" s="51" t="s">
        <v>77</v>
      </c>
      <c r="AK1121" s="51" t="s">
        <v>77</v>
      </c>
      <c r="AL1121" s="51" t="s">
        <v>77</v>
      </c>
      <c r="AM1121" s="51" t="s">
        <v>77</v>
      </c>
      <c r="AN1121" s="51" t="s">
        <v>77</v>
      </c>
      <c r="AO1121" s="51" t="s">
        <v>77</v>
      </c>
      <c r="AP1121" s="51" t="s">
        <v>77</v>
      </c>
      <c r="AQ1121" s="51" t="s">
        <v>77</v>
      </c>
      <c r="AR1121" s="51" t="s">
        <v>77</v>
      </c>
      <c r="AS1121" s="51" t="s">
        <v>76</v>
      </c>
      <c r="AT1121" s="51" t="s">
        <v>77</v>
      </c>
      <c r="AU1121" s="51" t="s">
        <v>77</v>
      </c>
      <c r="AV1121" s="51" t="s">
        <v>77</v>
      </c>
      <c r="AW1121" s="51" t="s">
        <v>77</v>
      </c>
      <c r="AX1121" s="51" t="s">
        <v>77</v>
      </c>
      <c r="AY1121" s="51" t="s">
        <v>77</v>
      </c>
      <c r="AZ1121" s="51" t="s">
        <v>77</v>
      </c>
      <c r="BA1121" s="51" t="s">
        <v>77</v>
      </c>
      <c r="BB1121" s="51" t="s">
        <v>77</v>
      </c>
      <c r="BC1121" s="51" t="s">
        <v>77</v>
      </c>
      <c r="BD1121" s="51" t="s">
        <v>77</v>
      </c>
      <c r="BE1121" s="49" t="s">
        <v>77</v>
      </c>
      <c r="BF1121" s="52">
        <v>0</v>
      </c>
      <c r="BG1121" s="53">
        <v>0</v>
      </c>
      <c r="BH1121" s="53">
        <v>0</v>
      </c>
      <c r="BI1121" s="53">
        <v>0</v>
      </c>
      <c r="BJ1121" s="53">
        <v>0</v>
      </c>
      <c r="BK1121" s="53">
        <v>0</v>
      </c>
      <c r="BL1121" s="53">
        <v>0</v>
      </c>
      <c r="BM1121" s="54">
        <f t="shared" si="17"/>
        <v>0</v>
      </c>
      <c r="BO1121" t="str">
        <f>VLOOKUP(A1121,Startups!$A$3:$B$1596, 2,FALSE)</f>
        <v>Early Stage</v>
      </c>
    </row>
    <row r="1122" spans="1:67" s="55" customFormat="1" ht="135" customHeight="1" x14ac:dyDescent="0.2">
      <c r="A1122" s="50" t="s">
        <v>10838</v>
      </c>
      <c r="B1122" s="51" t="s">
        <v>10839</v>
      </c>
      <c r="C1122" s="51" t="s">
        <v>66</v>
      </c>
      <c r="D1122" s="51" t="s">
        <v>1922</v>
      </c>
      <c r="E1122" s="51">
        <v>2015</v>
      </c>
      <c r="F1122" s="51" t="s">
        <v>734</v>
      </c>
      <c r="G1122" s="51" t="s">
        <v>155</v>
      </c>
      <c r="H1122" s="51" t="s">
        <v>10840</v>
      </c>
      <c r="I1122" s="49" t="s">
        <v>10841</v>
      </c>
      <c r="J1122" s="50" t="s">
        <v>10842</v>
      </c>
      <c r="K1122" s="51" t="s">
        <v>10843</v>
      </c>
      <c r="L1122" s="51" t="s">
        <v>10844</v>
      </c>
      <c r="M1122" s="51" t="s">
        <v>10845</v>
      </c>
      <c r="N1122" s="51" t="s">
        <v>10846</v>
      </c>
      <c r="O1122" s="49" t="s">
        <v>10847</v>
      </c>
      <c r="P1122" s="50" t="s">
        <v>77</v>
      </c>
      <c r="Q1122" s="51" t="s">
        <v>76</v>
      </c>
      <c r="R1122" s="49" t="s">
        <v>77</v>
      </c>
      <c r="S1122" s="50" t="s">
        <v>77</v>
      </c>
      <c r="T1122" s="51" t="s">
        <v>77</v>
      </c>
      <c r="U1122" s="51" t="s">
        <v>77</v>
      </c>
      <c r="V1122" s="51" t="s">
        <v>77</v>
      </c>
      <c r="W1122" s="51" t="s">
        <v>77</v>
      </c>
      <c r="X1122" s="51" t="s">
        <v>77</v>
      </c>
      <c r="Y1122" s="51" t="s">
        <v>76</v>
      </c>
      <c r="Z1122" s="51" t="s">
        <v>77</v>
      </c>
      <c r="AA1122" s="51" t="s">
        <v>77</v>
      </c>
      <c r="AB1122" s="51" t="s">
        <v>77</v>
      </c>
      <c r="AC1122" s="51" t="s">
        <v>77</v>
      </c>
      <c r="AD1122" s="49" t="s">
        <v>76</v>
      </c>
      <c r="AE1122" s="50" t="s">
        <v>77</v>
      </c>
      <c r="AF1122" s="51" t="s">
        <v>77</v>
      </c>
      <c r="AG1122" s="51" t="s">
        <v>77</v>
      </c>
      <c r="AH1122" s="51" t="s">
        <v>77</v>
      </c>
      <c r="AI1122" s="51" t="s">
        <v>77</v>
      </c>
      <c r="AJ1122" s="51" t="s">
        <v>77</v>
      </c>
      <c r="AK1122" s="51" t="s">
        <v>77</v>
      </c>
      <c r="AL1122" s="51" t="s">
        <v>77</v>
      </c>
      <c r="AM1122" s="51" t="s">
        <v>77</v>
      </c>
      <c r="AN1122" s="51" t="s">
        <v>77</v>
      </c>
      <c r="AO1122" s="51" t="s">
        <v>77</v>
      </c>
      <c r="AP1122" s="51" t="s">
        <v>77</v>
      </c>
      <c r="AQ1122" s="51" t="s">
        <v>77</v>
      </c>
      <c r="AR1122" s="51" t="s">
        <v>76</v>
      </c>
      <c r="AS1122" s="51" t="s">
        <v>77</v>
      </c>
      <c r="AT1122" s="51" t="s">
        <v>77</v>
      </c>
      <c r="AU1122" s="51" t="s">
        <v>77</v>
      </c>
      <c r="AV1122" s="51" t="s">
        <v>77</v>
      </c>
      <c r="AW1122" s="51" t="s">
        <v>76</v>
      </c>
      <c r="AX1122" s="51" t="s">
        <v>77</v>
      </c>
      <c r="AY1122" s="51" t="s">
        <v>77</v>
      </c>
      <c r="AZ1122" s="51" t="s">
        <v>77</v>
      </c>
      <c r="BA1122" s="51" t="s">
        <v>77</v>
      </c>
      <c r="BB1122" s="51" t="s">
        <v>77</v>
      </c>
      <c r="BC1122" s="51" t="s">
        <v>77</v>
      </c>
      <c r="BD1122" s="51" t="s">
        <v>77</v>
      </c>
      <c r="BE1122" s="49" t="s">
        <v>77</v>
      </c>
      <c r="BF1122" s="52">
        <v>0</v>
      </c>
      <c r="BG1122" s="53">
        <v>0</v>
      </c>
      <c r="BH1122" s="53">
        <v>0</v>
      </c>
      <c r="BI1122" s="53">
        <v>0</v>
      </c>
      <c r="BJ1122" s="53">
        <v>0</v>
      </c>
      <c r="BK1122" s="53">
        <v>0</v>
      </c>
      <c r="BL1122" s="53">
        <v>0</v>
      </c>
      <c r="BM1122" s="54">
        <f t="shared" si="17"/>
        <v>0</v>
      </c>
      <c r="BO1122" t="str">
        <f>VLOOKUP(A1122,Startups!$A$3:$B$1596, 2,FALSE)</f>
        <v>Early Stage</v>
      </c>
    </row>
    <row r="1123" spans="1:67" s="55" customFormat="1" ht="135" customHeight="1" x14ac:dyDescent="0.2">
      <c r="A1123" s="50" t="s">
        <v>10848</v>
      </c>
      <c r="B1123" s="51" t="s">
        <v>10849</v>
      </c>
      <c r="C1123" s="51" t="s">
        <v>66</v>
      </c>
      <c r="D1123" s="51" t="s">
        <v>67</v>
      </c>
      <c r="E1123" s="51">
        <v>2015</v>
      </c>
      <c r="F1123" s="51" t="s">
        <v>59</v>
      </c>
      <c r="G1123" s="51" t="s">
        <v>155</v>
      </c>
      <c r="H1123" s="51" t="s">
        <v>10850</v>
      </c>
      <c r="I1123" s="49" t="s">
        <v>10851</v>
      </c>
      <c r="J1123" s="50" t="s">
        <v>10852</v>
      </c>
      <c r="K1123" s="51" t="s">
        <v>10853</v>
      </c>
      <c r="L1123" s="51" t="s">
        <v>10854</v>
      </c>
      <c r="M1123" s="51" t="s">
        <v>10855</v>
      </c>
      <c r="N1123" s="51" t="s">
        <v>10856</v>
      </c>
      <c r="O1123" s="49" t="s">
        <v>10857</v>
      </c>
      <c r="P1123" s="50" t="s">
        <v>76</v>
      </c>
      <c r="Q1123" s="51" t="s">
        <v>76</v>
      </c>
      <c r="R1123" s="49" t="s">
        <v>77</v>
      </c>
      <c r="S1123" s="50" t="s">
        <v>76</v>
      </c>
      <c r="T1123" s="51" t="s">
        <v>77</v>
      </c>
      <c r="U1123" s="51" t="s">
        <v>77</v>
      </c>
      <c r="V1123" s="51" t="s">
        <v>77</v>
      </c>
      <c r="W1123" s="51" t="s">
        <v>77</v>
      </c>
      <c r="X1123" s="51" t="s">
        <v>77</v>
      </c>
      <c r="Y1123" s="51" t="s">
        <v>77</v>
      </c>
      <c r="Z1123" s="51" t="s">
        <v>77</v>
      </c>
      <c r="AA1123" s="51" t="s">
        <v>77</v>
      </c>
      <c r="AB1123" s="51" t="s">
        <v>77</v>
      </c>
      <c r="AC1123" s="51" t="s">
        <v>77</v>
      </c>
      <c r="AD1123" s="49" t="s">
        <v>77</v>
      </c>
      <c r="AE1123" s="50" t="s">
        <v>77</v>
      </c>
      <c r="AF1123" s="51" t="s">
        <v>77</v>
      </c>
      <c r="AG1123" s="51" t="s">
        <v>77</v>
      </c>
      <c r="AH1123" s="51" t="s">
        <v>77</v>
      </c>
      <c r="AI1123" s="51" t="s">
        <v>77</v>
      </c>
      <c r="AJ1123" s="51" t="s">
        <v>77</v>
      </c>
      <c r="AK1123" s="51" t="s">
        <v>77</v>
      </c>
      <c r="AL1123" s="51" t="s">
        <v>77</v>
      </c>
      <c r="AM1123" s="51" t="s">
        <v>77</v>
      </c>
      <c r="AN1123" s="51" t="s">
        <v>77</v>
      </c>
      <c r="AO1123" s="51" t="s">
        <v>77</v>
      </c>
      <c r="AP1123" s="51" t="s">
        <v>77</v>
      </c>
      <c r="AQ1123" s="51" t="s">
        <v>77</v>
      </c>
      <c r="AR1123" s="51" t="s">
        <v>77</v>
      </c>
      <c r="AS1123" s="51" t="s">
        <v>77</v>
      </c>
      <c r="AT1123" s="51" t="s">
        <v>77</v>
      </c>
      <c r="AU1123" s="51" t="s">
        <v>77</v>
      </c>
      <c r="AV1123" s="51" t="s">
        <v>77</v>
      </c>
      <c r="AW1123" s="51" t="s">
        <v>77</v>
      </c>
      <c r="AX1123" s="51" t="s">
        <v>77</v>
      </c>
      <c r="AY1123" s="51" t="s">
        <v>77</v>
      </c>
      <c r="AZ1123" s="51" t="s">
        <v>77</v>
      </c>
      <c r="BA1123" s="51" t="s">
        <v>77</v>
      </c>
      <c r="BB1123" s="51" t="s">
        <v>76</v>
      </c>
      <c r="BC1123" s="51" t="s">
        <v>77</v>
      </c>
      <c r="BD1123" s="51" t="s">
        <v>77</v>
      </c>
      <c r="BE1123" s="49" t="s">
        <v>77</v>
      </c>
      <c r="BF1123" s="52">
        <v>0</v>
      </c>
      <c r="BG1123" s="53">
        <v>0</v>
      </c>
      <c r="BH1123" s="53">
        <v>0</v>
      </c>
      <c r="BI1123" s="53">
        <v>0</v>
      </c>
      <c r="BJ1123" s="53">
        <v>0</v>
      </c>
      <c r="BK1123" s="53">
        <v>0</v>
      </c>
      <c r="BL1123" s="53">
        <v>0</v>
      </c>
      <c r="BM1123" s="54">
        <f t="shared" si="17"/>
        <v>0</v>
      </c>
      <c r="BO1123" t="str">
        <f>VLOOKUP(A1123,Startups!$A$3:$B$1596, 2,FALSE)</f>
        <v>Early Stage</v>
      </c>
    </row>
    <row r="1124" spans="1:67" s="55" customFormat="1" ht="135" customHeight="1" x14ac:dyDescent="0.2">
      <c r="A1124" s="50" t="s">
        <v>10880</v>
      </c>
      <c r="B1124" s="51" t="s">
        <v>10881</v>
      </c>
      <c r="C1124" s="51" t="s">
        <v>66</v>
      </c>
      <c r="D1124" s="51" t="s">
        <v>67</v>
      </c>
      <c r="E1124" s="51">
        <v>2015</v>
      </c>
      <c r="F1124" s="51" t="s">
        <v>6089</v>
      </c>
      <c r="G1124" s="51" t="s">
        <v>68</v>
      </c>
      <c r="H1124" s="51" t="s">
        <v>10882</v>
      </c>
      <c r="I1124" s="49" t="s">
        <v>10883</v>
      </c>
      <c r="J1124" s="50" t="s">
        <v>10884</v>
      </c>
      <c r="K1124" s="51" t="s">
        <v>10885</v>
      </c>
      <c r="L1124" s="51" t="s">
        <v>10886</v>
      </c>
      <c r="M1124" s="51" t="s">
        <v>10887</v>
      </c>
      <c r="N1124" s="51" t="s">
        <v>10888</v>
      </c>
      <c r="O1124" s="49" t="s">
        <v>10889</v>
      </c>
      <c r="P1124" s="50" t="s">
        <v>77</v>
      </c>
      <c r="Q1124" s="51" t="s">
        <v>76</v>
      </c>
      <c r="R1124" s="49" t="s">
        <v>77</v>
      </c>
      <c r="S1124" s="50" t="s">
        <v>77</v>
      </c>
      <c r="T1124" s="51" t="s">
        <v>77</v>
      </c>
      <c r="U1124" s="51" t="s">
        <v>76</v>
      </c>
      <c r="V1124" s="51" t="s">
        <v>77</v>
      </c>
      <c r="W1124" s="51" t="s">
        <v>76</v>
      </c>
      <c r="X1124" s="51" t="s">
        <v>77</v>
      </c>
      <c r="Y1124" s="51" t="s">
        <v>77</v>
      </c>
      <c r="Z1124" s="51" t="s">
        <v>77</v>
      </c>
      <c r="AA1124" s="51" t="s">
        <v>77</v>
      </c>
      <c r="AB1124" s="51" t="s">
        <v>77</v>
      </c>
      <c r="AC1124" s="51" t="s">
        <v>76</v>
      </c>
      <c r="AD1124" s="49" t="s">
        <v>77</v>
      </c>
      <c r="AE1124" s="50" t="s">
        <v>77</v>
      </c>
      <c r="AF1124" s="51" t="s">
        <v>77</v>
      </c>
      <c r="AG1124" s="51" t="s">
        <v>77</v>
      </c>
      <c r="AH1124" s="51" t="s">
        <v>77</v>
      </c>
      <c r="AI1124" s="51" t="s">
        <v>77</v>
      </c>
      <c r="AJ1124" s="51" t="s">
        <v>77</v>
      </c>
      <c r="AK1124" s="51" t="s">
        <v>77</v>
      </c>
      <c r="AL1124" s="51" t="s">
        <v>76</v>
      </c>
      <c r="AM1124" s="51" t="s">
        <v>77</v>
      </c>
      <c r="AN1124" s="51" t="s">
        <v>77</v>
      </c>
      <c r="AO1124" s="51" t="s">
        <v>77</v>
      </c>
      <c r="AP1124" s="51" t="s">
        <v>77</v>
      </c>
      <c r="AQ1124" s="51" t="s">
        <v>77</v>
      </c>
      <c r="AR1124" s="51" t="s">
        <v>77</v>
      </c>
      <c r="AS1124" s="51" t="s">
        <v>77</v>
      </c>
      <c r="AT1124" s="51" t="s">
        <v>77</v>
      </c>
      <c r="AU1124" s="51" t="s">
        <v>77</v>
      </c>
      <c r="AV1124" s="51" t="s">
        <v>77</v>
      </c>
      <c r="AW1124" s="51" t="s">
        <v>77</v>
      </c>
      <c r="AX1124" s="51" t="s">
        <v>76</v>
      </c>
      <c r="AY1124" s="51" t="s">
        <v>77</v>
      </c>
      <c r="AZ1124" s="51" t="s">
        <v>77</v>
      </c>
      <c r="BA1124" s="51" t="s">
        <v>77</v>
      </c>
      <c r="BB1124" s="51" t="s">
        <v>77</v>
      </c>
      <c r="BC1124" s="51" t="s">
        <v>77</v>
      </c>
      <c r="BD1124" s="51" t="s">
        <v>77</v>
      </c>
      <c r="BE1124" s="49" t="s">
        <v>77</v>
      </c>
      <c r="BF1124" s="52">
        <v>0</v>
      </c>
      <c r="BG1124" s="53">
        <v>0</v>
      </c>
      <c r="BH1124" s="53">
        <v>0</v>
      </c>
      <c r="BI1124" s="53">
        <v>0</v>
      </c>
      <c r="BJ1124" s="53">
        <v>0</v>
      </c>
      <c r="BK1124" s="53">
        <v>0</v>
      </c>
      <c r="BL1124" s="53">
        <v>0</v>
      </c>
      <c r="BM1124" s="54">
        <f t="shared" si="17"/>
        <v>0</v>
      </c>
      <c r="BO1124" t="str">
        <f>VLOOKUP(A1124,Startups!$A$3:$B$1596, 2,FALSE)</f>
        <v>Early Stage</v>
      </c>
    </row>
    <row r="1125" spans="1:67" s="55" customFormat="1" ht="135" customHeight="1" x14ac:dyDescent="0.2">
      <c r="A1125" s="50" t="s">
        <v>10901</v>
      </c>
      <c r="B1125" s="51" t="s">
        <v>10902</v>
      </c>
      <c r="C1125" s="51" t="s">
        <v>648</v>
      </c>
      <c r="D1125" s="51" t="s">
        <v>649</v>
      </c>
      <c r="E1125" s="51">
        <v>2009</v>
      </c>
      <c r="F1125" s="51" t="s">
        <v>117</v>
      </c>
      <c r="G1125" s="51" t="s">
        <v>68</v>
      </c>
      <c r="H1125" s="51" t="s">
        <v>10903</v>
      </c>
      <c r="I1125" s="49" t="s">
        <v>10904</v>
      </c>
      <c r="J1125" s="50" t="s">
        <v>10905</v>
      </c>
      <c r="K1125" s="51" t="s">
        <v>10906</v>
      </c>
      <c r="L1125" s="51" t="s">
        <v>10907</v>
      </c>
      <c r="M1125" s="51" t="s">
        <v>10908</v>
      </c>
      <c r="N1125" s="51" t="s">
        <v>10909</v>
      </c>
      <c r="O1125" s="49" t="s">
        <v>10910</v>
      </c>
      <c r="P1125" s="50" t="s">
        <v>76</v>
      </c>
      <c r="Q1125" s="51" t="s">
        <v>77</v>
      </c>
      <c r="R1125" s="49" t="s">
        <v>77</v>
      </c>
      <c r="S1125" s="50" t="s">
        <v>77</v>
      </c>
      <c r="T1125" s="51" t="s">
        <v>76</v>
      </c>
      <c r="U1125" s="51" t="s">
        <v>77</v>
      </c>
      <c r="V1125" s="51" t="s">
        <v>77</v>
      </c>
      <c r="W1125" s="51" t="s">
        <v>77</v>
      </c>
      <c r="X1125" s="51" t="s">
        <v>77</v>
      </c>
      <c r="Y1125" s="51" t="s">
        <v>77</v>
      </c>
      <c r="Z1125" s="51" t="s">
        <v>76</v>
      </c>
      <c r="AA1125" s="51" t="s">
        <v>77</v>
      </c>
      <c r="AB1125" s="51" t="s">
        <v>77</v>
      </c>
      <c r="AC1125" s="51" t="s">
        <v>77</v>
      </c>
      <c r="AD1125" s="49" t="s">
        <v>76</v>
      </c>
      <c r="AE1125" s="50" t="s">
        <v>76</v>
      </c>
      <c r="AF1125" s="51" t="s">
        <v>77</v>
      </c>
      <c r="AG1125" s="51" t="s">
        <v>77</v>
      </c>
      <c r="AH1125" s="51" t="s">
        <v>77</v>
      </c>
      <c r="AI1125" s="51" t="s">
        <v>77</v>
      </c>
      <c r="AJ1125" s="51" t="s">
        <v>77</v>
      </c>
      <c r="AK1125" s="51" t="s">
        <v>77</v>
      </c>
      <c r="AL1125" s="51" t="s">
        <v>77</v>
      </c>
      <c r="AM1125" s="51" t="s">
        <v>77</v>
      </c>
      <c r="AN1125" s="51" t="s">
        <v>77</v>
      </c>
      <c r="AO1125" s="51" t="s">
        <v>77</v>
      </c>
      <c r="AP1125" s="51" t="s">
        <v>77</v>
      </c>
      <c r="AQ1125" s="51" t="s">
        <v>77</v>
      </c>
      <c r="AR1125" s="51" t="s">
        <v>77</v>
      </c>
      <c r="AS1125" s="51" t="s">
        <v>76</v>
      </c>
      <c r="AT1125" s="51" t="s">
        <v>77</v>
      </c>
      <c r="AU1125" s="51" t="s">
        <v>77</v>
      </c>
      <c r="AV1125" s="51" t="s">
        <v>77</v>
      </c>
      <c r="AW1125" s="51" t="s">
        <v>77</v>
      </c>
      <c r="AX1125" s="51" t="s">
        <v>77</v>
      </c>
      <c r="AY1125" s="51" t="s">
        <v>77</v>
      </c>
      <c r="AZ1125" s="51" t="s">
        <v>77</v>
      </c>
      <c r="BA1125" s="51" t="s">
        <v>77</v>
      </c>
      <c r="BB1125" s="51" t="s">
        <v>77</v>
      </c>
      <c r="BC1125" s="51" t="s">
        <v>77</v>
      </c>
      <c r="BD1125" s="51" t="s">
        <v>77</v>
      </c>
      <c r="BE1125" s="49" t="s">
        <v>77</v>
      </c>
      <c r="BF1125" s="52">
        <v>0</v>
      </c>
      <c r="BG1125" s="53">
        <v>0</v>
      </c>
      <c r="BH1125" s="53">
        <v>0</v>
      </c>
      <c r="BI1125" s="53">
        <v>0</v>
      </c>
      <c r="BJ1125" s="53">
        <v>0</v>
      </c>
      <c r="BK1125" s="53">
        <v>0</v>
      </c>
      <c r="BL1125" s="53">
        <v>0</v>
      </c>
      <c r="BM1125" s="54">
        <f t="shared" si="17"/>
        <v>0</v>
      </c>
      <c r="BO1125" t="str">
        <f>VLOOKUP(A1125,Startups!$A$3:$B$1596, 2,FALSE)</f>
        <v>Normal</v>
      </c>
    </row>
    <row r="1126" spans="1:67" s="55" customFormat="1" ht="135" customHeight="1" x14ac:dyDescent="0.2">
      <c r="A1126" s="50" t="s">
        <v>10911</v>
      </c>
      <c r="B1126" s="51" t="s">
        <v>10912</v>
      </c>
      <c r="C1126" s="51" t="s">
        <v>66</v>
      </c>
      <c r="D1126" s="51" t="s">
        <v>67</v>
      </c>
      <c r="E1126" s="51">
        <v>2010</v>
      </c>
      <c r="F1126" s="51" t="s">
        <v>1779</v>
      </c>
      <c r="G1126" s="51" t="s">
        <v>94</v>
      </c>
      <c r="H1126" s="51" t="s">
        <v>10913</v>
      </c>
      <c r="I1126" s="49" t="s">
        <v>10914</v>
      </c>
      <c r="J1126" s="50" t="s">
        <v>10915</v>
      </c>
      <c r="K1126" s="51" t="s">
        <v>10916</v>
      </c>
      <c r="L1126" s="51" t="s">
        <v>10917</v>
      </c>
      <c r="M1126" s="51" t="s">
        <v>10918</v>
      </c>
      <c r="N1126" s="51" t="s">
        <v>10919</v>
      </c>
      <c r="O1126" s="49" t="s">
        <v>10920</v>
      </c>
      <c r="P1126" s="50" t="s">
        <v>76</v>
      </c>
      <c r="Q1126" s="51" t="s">
        <v>76</v>
      </c>
      <c r="R1126" s="49" t="s">
        <v>77</v>
      </c>
      <c r="S1126" s="50" t="s">
        <v>77</v>
      </c>
      <c r="T1126" s="51" t="s">
        <v>77</v>
      </c>
      <c r="U1126" s="51" t="s">
        <v>77</v>
      </c>
      <c r="V1126" s="51" t="s">
        <v>77</v>
      </c>
      <c r="W1126" s="51" t="s">
        <v>76</v>
      </c>
      <c r="X1126" s="51" t="s">
        <v>77</v>
      </c>
      <c r="Y1126" s="51" t="s">
        <v>77</v>
      </c>
      <c r="Z1126" s="51" t="s">
        <v>76</v>
      </c>
      <c r="AA1126" s="51" t="s">
        <v>77</v>
      </c>
      <c r="AB1126" s="51" t="s">
        <v>77</v>
      </c>
      <c r="AC1126" s="51" t="s">
        <v>77</v>
      </c>
      <c r="AD1126" s="49" t="s">
        <v>77</v>
      </c>
      <c r="AE1126" s="50" t="s">
        <v>77</v>
      </c>
      <c r="AF1126" s="51" t="s">
        <v>77</v>
      </c>
      <c r="AG1126" s="51" t="s">
        <v>77</v>
      </c>
      <c r="AH1126" s="51" t="s">
        <v>77</v>
      </c>
      <c r="AI1126" s="51" t="s">
        <v>77</v>
      </c>
      <c r="AJ1126" s="51" t="s">
        <v>77</v>
      </c>
      <c r="AK1126" s="51" t="s">
        <v>77</v>
      </c>
      <c r="AL1126" s="51" t="s">
        <v>76</v>
      </c>
      <c r="AM1126" s="51" t="s">
        <v>77</v>
      </c>
      <c r="AN1126" s="51" t="s">
        <v>77</v>
      </c>
      <c r="AO1126" s="51" t="s">
        <v>77</v>
      </c>
      <c r="AP1126" s="51" t="s">
        <v>77</v>
      </c>
      <c r="AQ1126" s="51" t="s">
        <v>77</v>
      </c>
      <c r="AR1126" s="51" t="s">
        <v>77</v>
      </c>
      <c r="AS1126" s="51" t="s">
        <v>76</v>
      </c>
      <c r="AT1126" s="51" t="s">
        <v>77</v>
      </c>
      <c r="AU1126" s="51" t="s">
        <v>77</v>
      </c>
      <c r="AV1126" s="51" t="s">
        <v>77</v>
      </c>
      <c r="AW1126" s="51" t="s">
        <v>77</v>
      </c>
      <c r="AX1126" s="51" t="s">
        <v>77</v>
      </c>
      <c r="AY1126" s="51" t="s">
        <v>77</v>
      </c>
      <c r="AZ1126" s="51" t="s">
        <v>77</v>
      </c>
      <c r="BA1126" s="51" t="s">
        <v>77</v>
      </c>
      <c r="BB1126" s="51" t="s">
        <v>77</v>
      </c>
      <c r="BC1126" s="51" t="s">
        <v>77</v>
      </c>
      <c r="BD1126" s="51" t="s">
        <v>77</v>
      </c>
      <c r="BE1126" s="49" t="s">
        <v>77</v>
      </c>
      <c r="BF1126" s="52">
        <v>0</v>
      </c>
      <c r="BG1126" s="53">
        <v>0</v>
      </c>
      <c r="BH1126" s="53">
        <v>0</v>
      </c>
      <c r="BI1126" s="53">
        <v>0</v>
      </c>
      <c r="BJ1126" s="53">
        <v>0</v>
      </c>
      <c r="BK1126" s="53">
        <v>0</v>
      </c>
      <c r="BL1126" s="53">
        <v>0</v>
      </c>
      <c r="BM1126" s="54">
        <f t="shared" si="17"/>
        <v>0</v>
      </c>
      <c r="BO1126" t="str">
        <f>VLOOKUP(A1126,Startups!$A$3:$B$1596, 2,FALSE)</f>
        <v>Normal</v>
      </c>
    </row>
    <row r="1127" spans="1:67" s="55" customFormat="1" ht="135" customHeight="1" x14ac:dyDescent="0.2">
      <c r="A1127" s="50" t="s">
        <v>10921</v>
      </c>
      <c r="B1127" s="51" t="s">
        <v>10922</v>
      </c>
      <c r="C1127" s="51" t="s">
        <v>1713</v>
      </c>
      <c r="D1127" s="51" t="s">
        <v>10923</v>
      </c>
      <c r="E1127" s="51">
        <v>2010</v>
      </c>
      <c r="F1127" s="51" t="s">
        <v>37</v>
      </c>
      <c r="G1127" s="51" t="s">
        <v>155</v>
      </c>
      <c r="H1127" s="51" t="s">
        <v>10924</v>
      </c>
      <c r="I1127" s="49" t="s">
        <v>10925</v>
      </c>
      <c r="J1127" s="50" t="s">
        <v>10926</v>
      </c>
      <c r="K1127" s="51" t="s">
        <v>10927</v>
      </c>
      <c r="L1127" s="51" t="s">
        <v>10928</v>
      </c>
      <c r="M1127" s="51" t="s">
        <v>10929</v>
      </c>
      <c r="N1127" s="51" t="s">
        <v>10930</v>
      </c>
      <c r="O1127" s="49" t="s">
        <v>10931</v>
      </c>
      <c r="P1127" s="50" t="s">
        <v>76</v>
      </c>
      <c r="Q1127" s="51" t="s">
        <v>76</v>
      </c>
      <c r="R1127" s="49" t="s">
        <v>77</v>
      </c>
      <c r="S1127" s="50" t="s">
        <v>77</v>
      </c>
      <c r="T1127" s="51" t="s">
        <v>76</v>
      </c>
      <c r="U1127" s="51" t="s">
        <v>77</v>
      </c>
      <c r="V1127" s="51" t="s">
        <v>77</v>
      </c>
      <c r="W1127" s="51" t="s">
        <v>77</v>
      </c>
      <c r="X1127" s="51" t="s">
        <v>77</v>
      </c>
      <c r="Y1127" s="51" t="s">
        <v>77</v>
      </c>
      <c r="Z1127" s="51" t="s">
        <v>76</v>
      </c>
      <c r="AA1127" s="51" t="s">
        <v>76</v>
      </c>
      <c r="AB1127" s="51" t="s">
        <v>77</v>
      </c>
      <c r="AC1127" s="51" t="s">
        <v>77</v>
      </c>
      <c r="AD1127" s="49" t="s">
        <v>77</v>
      </c>
      <c r="AE1127" s="50" t="s">
        <v>77</v>
      </c>
      <c r="AF1127" s="51" t="s">
        <v>76</v>
      </c>
      <c r="AG1127" s="51" t="s">
        <v>77</v>
      </c>
      <c r="AH1127" s="51" t="s">
        <v>77</v>
      </c>
      <c r="AI1127" s="51" t="s">
        <v>77</v>
      </c>
      <c r="AJ1127" s="51" t="s">
        <v>77</v>
      </c>
      <c r="AK1127" s="51" t="s">
        <v>77</v>
      </c>
      <c r="AL1127" s="51" t="s">
        <v>77</v>
      </c>
      <c r="AM1127" s="51" t="s">
        <v>77</v>
      </c>
      <c r="AN1127" s="51" t="s">
        <v>77</v>
      </c>
      <c r="AO1127" s="51" t="s">
        <v>77</v>
      </c>
      <c r="AP1127" s="51" t="s">
        <v>77</v>
      </c>
      <c r="AQ1127" s="51" t="s">
        <v>77</v>
      </c>
      <c r="AR1127" s="51" t="s">
        <v>77</v>
      </c>
      <c r="AS1127" s="51" t="s">
        <v>77</v>
      </c>
      <c r="AT1127" s="51" t="s">
        <v>77</v>
      </c>
      <c r="AU1127" s="51" t="s">
        <v>77</v>
      </c>
      <c r="AV1127" s="51" t="s">
        <v>77</v>
      </c>
      <c r="AW1127" s="51" t="s">
        <v>77</v>
      </c>
      <c r="AX1127" s="51" t="s">
        <v>77</v>
      </c>
      <c r="AY1127" s="51" t="s">
        <v>77</v>
      </c>
      <c r="AZ1127" s="51" t="s">
        <v>77</v>
      </c>
      <c r="BA1127" s="51" t="s">
        <v>77</v>
      </c>
      <c r="BB1127" s="51" t="s">
        <v>77</v>
      </c>
      <c r="BC1127" s="51" t="s">
        <v>77</v>
      </c>
      <c r="BD1127" s="51" t="s">
        <v>77</v>
      </c>
      <c r="BE1127" s="49" t="s">
        <v>77</v>
      </c>
      <c r="BF1127" s="52">
        <v>0</v>
      </c>
      <c r="BG1127" s="53">
        <v>0</v>
      </c>
      <c r="BH1127" s="53">
        <v>0</v>
      </c>
      <c r="BI1127" s="53">
        <v>0</v>
      </c>
      <c r="BJ1127" s="53">
        <v>0</v>
      </c>
      <c r="BK1127" s="53">
        <v>0</v>
      </c>
      <c r="BL1127" s="53">
        <v>0</v>
      </c>
      <c r="BM1127" s="54">
        <f t="shared" si="17"/>
        <v>0</v>
      </c>
      <c r="BO1127" t="str">
        <f>VLOOKUP(A1127,Startups!$A$3:$B$1596, 2,FALSE)</f>
        <v>Normal</v>
      </c>
    </row>
    <row r="1128" spans="1:67" s="55" customFormat="1" ht="135" customHeight="1" x14ac:dyDescent="0.2">
      <c r="A1128" s="50" t="s">
        <v>10932</v>
      </c>
      <c r="B1128" s="51" t="s">
        <v>10933</v>
      </c>
      <c r="C1128" s="51" t="s">
        <v>391</v>
      </c>
      <c r="D1128" s="51" t="s">
        <v>392</v>
      </c>
      <c r="E1128" s="51">
        <v>2012</v>
      </c>
      <c r="F1128" s="51" t="s">
        <v>60</v>
      </c>
      <c r="G1128" s="51" t="s">
        <v>94</v>
      </c>
      <c r="H1128" s="51" t="s">
        <v>10934</v>
      </c>
      <c r="I1128" s="49" t="s">
        <v>10935</v>
      </c>
      <c r="J1128" s="50" t="s">
        <v>10936</v>
      </c>
      <c r="K1128" s="51" t="s">
        <v>10937</v>
      </c>
      <c r="L1128" s="51" t="s">
        <v>10938</v>
      </c>
      <c r="M1128" s="51" t="s">
        <v>10939</v>
      </c>
      <c r="N1128" s="51" t="s">
        <v>10940</v>
      </c>
      <c r="O1128" s="49" t="s">
        <v>9069</v>
      </c>
      <c r="P1128" s="50" t="s">
        <v>76</v>
      </c>
      <c r="Q1128" s="51" t="s">
        <v>77</v>
      </c>
      <c r="R1128" s="49" t="s">
        <v>77</v>
      </c>
      <c r="S1128" s="50" t="s">
        <v>77</v>
      </c>
      <c r="T1128" s="51" t="s">
        <v>77</v>
      </c>
      <c r="U1128" s="51" t="s">
        <v>77</v>
      </c>
      <c r="V1128" s="51" t="s">
        <v>77</v>
      </c>
      <c r="W1128" s="51" t="s">
        <v>77</v>
      </c>
      <c r="X1128" s="51" t="s">
        <v>76</v>
      </c>
      <c r="Y1128" s="51" t="s">
        <v>76</v>
      </c>
      <c r="Z1128" s="51" t="s">
        <v>77</v>
      </c>
      <c r="AA1128" s="51" t="s">
        <v>77</v>
      </c>
      <c r="AB1128" s="51" t="s">
        <v>76</v>
      </c>
      <c r="AC1128" s="51" t="s">
        <v>77</v>
      </c>
      <c r="AD1128" s="49" t="s">
        <v>77</v>
      </c>
      <c r="AE1128" s="50" t="s">
        <v>77</v>
      </c>
      <c r="AF1128" s="51" t="s">
        <v>77</v>
      </c>
      <c r="AG1128" s="51" t="s">
        <v>77</v>
      </c>
      <c r="AH1128" s="51" t="s">
        <v>77</v>
      </c>
      <c r="AI1128" s="51" t="s">
        <v>77</v>
      </c>
      <c r="AJ1128" s="51" t="s">
        <v>77</v>
      </c>
      <c r="AK1128" s="51" t="s">
        <v>77</v>
      </c>
      <c r="AL1128" s="51" t="s">
        <v>77</v>
      </c>
      <c r="AM1128" s="51" t="s">
        <v>77</v>
      </c>
      <c r="AN1128" s="51" t="s">
        <v>77</v>
      </c>
      <c r="AO1128" s="51" t="s">
        <v>77</v>
      </c>
      <c r="AP1128" s="51" t="s">
        <v>77</v>
      </c>
      <c r="AQ1128" s="51" t="s">
        <v>77</v>
      </c>
      <c r="AR1128" s="51" t="s">
        <v>77</v>
      </c>
      <c r="AS1128" s="51" t="s">
        <v>77</v>
      </c>
      <c r="AT1128" s="51" t="s">
        <v>77</v>
      </c>
      <c r="AU1128" s="51" t="s">
        <v>77</v>
      </c>
      <c r="AV1128" s="51" t="s">
        <v>77</v>
      </c>
      <c r="AW1128" s="51" t="s">
        <v>77</v>
      </c>
      <c r="AX1128" s="51" t="s">
        <v>77</v>
      </c>
      <c r="AY1128" s="51" t="s">
        <v>77</v>
      </c>
      <c r="AZ1128" s="51" t="s">
        <v>77</v>
      </c>
      <c r="BA1128" s="51" t="s">
        <v>77</v>
      </c>
      <c r="BB1128" s="51" t="s">
        <v>77</v>
      </c>
      <c r="BC1128" s="51" t="s">
        <v>76</v>
      </c>
      <c r="BD1128" s="51" t="s">
        <v>77</v>
      </c>
      <c r="BE1128" s="49" t="s">
        <v>77</v>
      </c>
      <c r="BF1128" s="52">
        <v>0</v>
      </c>
      <c r="BG1128" s="53">
        <v>0</v>
      </c>
      <c r="BH1128" s="53">
        <v>0</v>
      </c>
      <c r="BI1128" s="53">
        <v>0</v>
      </c>
      <c r="BJ1128" s="53">
        <v>0</v>
      </c>
      <c r="BK1128" s="53">
        <v>0</v>
      </c>
      <c r="BL1128" s="53">
        <v>0</v>
      </c>
      <c r="BM1128" s="54">
        <f t="shared" si="17"/>
        <v>0</v>
      </c>
      <c r="BO1128" t="str">
        <f>VLOOKUP(A1128,Startups!$A$3:$B$1596, 2,FALSE)</f>
        <v>Normal</v>
      </c>
    </row>
    <row r="1129" spans="1:67" s="55" customFormat="1" ht="135" customHeight="1" x14ac:dyDescent="0.2">
      <c r="A1129" s="50" t="s">
        <v>10941</v>
      </c>
      <c r="B1129" s="51" t="s">
        <v>10942</v>
      </c>
      <c r="C1129" s="51" t="s">
        <v>66</v>
      </c>
      <c r="D1129" s="51" t="s">
        <v>502</v>
      </c>
      <c r="E1129" s="51">
        <v>2015</v>
      </c>
      <c r="F1129" s="51" t="s">
        <v>246</v>
      </c>
      <c r="G1129" s="51" t="s">
        <v>94</v>
      </c>
      <c r="H1129" s="51" t="s">
        <v>10943</v>
      </c>
      <c r="I1129" s="49" t="s">
        <v>10944</v>
      </c>
      <c r="J1129" s="50" t="s">
        <v>10945</v>
      </c>
      <c r="K1129" s="51" t="s">
        <v>10946</v>
      </c>
      <c r="L1129" s="51" t="s">
        <v>10947</v>
      </c>
      <c r="M1129" s="51" t="s">
        <v>10948</v>
      </c>
      <c r="N1129" s="51" t="s">
        <v>10949</v>
      </c>
      <c r="O1129" s="49" t="s">
        <v>10950</v>
      </c>
      <c r="P1129" s="50" t="s">
        <v>76</v>
      </c>
      <c r="Q1129" s="51" t="s">
        <v>77</v>
      </c>
      <c r="R1129" s="49" t="s">
        <v>77</v>
      </c>
      <c r="S1129" s="50" t="s">
        <v>77</v>
      </c>
      <c r="T1129" s="51" t="s">
        <v>76</v>
      </c>
      <c r="U1129" s="51" t="s">
        <v>77</v>
      </c>
      <c r="V1129" s="51" t="s">
        <v>77</v>
      </c>
      <c r="W1129" s="51" t="s">
        <v>77</v>
      </c>
      <c r="X1129" s="51" t="s">
        <v>77</v>
      </c>
      <c r="Y1129" s="51" t="s">
        <v>77</v>
      </c>
      <c r="Z1129" s="51" t="s">
        <v>77</v>
      </c>
      <c r="AA1129" s="51" t="s">
        <v>77</v>
      </c>
      <c r="AB1129" s="51" t="s">
        <v>76</v>
      </c>
      <c r="AC1129" s="51" t="s">
        <v>77</v>
      </c>
      <c r="AD1129" s="49" t="s">
        <v>77</v>
      </c>
      <c r="AE1129" s="50" t="s">
        <v>76</v>
      </c>
      <c r="AF1129" s="51" t="s">
        <v>77</v>
      </c>
      <c r="AG1129" s="51" t="s">
        <v>77</v>
      </c>
      <c r="AH1129" s="51" t="s">
        <v>77</v>
      </c>
      <c r="AI1129" s="51" t="s">
        <v>77</v>
      </c>
      <c r="AJ1129" s="51" t="s">
        <v>77</v>
      </c>
      <c r="AK1129" s="51" t="s">
        <v>77</v>
      </c>
      <c r="AL1129" s="51" t="s">
        <v>77</v>
      </c>
      <c r="AM1129" s="51" t="s">
        <v>77</v>
      </c>
      <c r="AN1129" s="51" t="s">
        <v>77</v>
      </c>
      <c r="AO1129" s="51" t="s">
        <v>76</v>
      </c>
      <c r="AP1129" s="51" t="s">
        <v>77</v>
      </c>
      <c r="AQ1129" s="51" t="s">
        <v>77</v>
      </c>
      <c r="AR1129" s="51" t="s">
        <v>77</v>
      </c>
      <c r="AS1129" s="51" t="s">
        <v>77</v>
      </c>
      <c r="AT1129" s="51" t="s">
        <v>77</v>
      </c>
      <c r="AU1129" s="51" t="s">
        <v>77</v>
      </c>
      <c r="AV1129" s="51" t="s">
        <v>77</v>
      </c>
      <c r="AW1129" s="51" t="s">
        <v>77</v>
      </c>
      <c r="AX1129" s="51" t="s">
        <v>77</v>
      </c>
      <c r="AY1129" s="51" t="s">
        <v>77</v>
      </c>
      <c r="AZ1129" s="51" t="s">
        <v>77</v>
      </c>
      <c r="BA1129" s="51" t="s">
        <v>77</v>
      </c>
      <c r="BB1129" s="51" t="s">
        <v>77</v>
      </c>
      <c r="BC1129" s="51" t="s">
        <v>77</v>
      </c>
      <c r="BD1129" s="51" t="s">
        <v>77</v>
      </c>
      <c r="BE1129" s="49" t="s">
        <v>77</v>
      </c>
      <c r="BF1129" s="52">
        <v>0</v>
      </c>
      <c r="BG1129" s="53">
        <v>0</v>
      </c>
      <c r="BH1129" s="53">
        <v>0</v>
      </c>
      <c r="BI1129" s="53">
        <v>0</v>
      </c>
      <c r="BJ1129" s="53">
        <v>0</v>
      </c>
      <c r="BK1129" s="53">
        <v>0</v>
      </c>
      <c r="BL1129" s="53">
        <v>0</v>
      </c>
      <c r="BM1129" s="54">
        <f t="shared" si="17"/>
        <v>0</v>
      </c>
      <c r="BO1129" t="str">
        <f>VLOOKUP(A1129,Startups!$A$3:$B$1596, 2,FALSE)</f>
        <v>Early Stage</v>
      </c>
    </row>
    <row r="1130" spans="1:67" s="55" customFormat="1" ht="135" customHeight="1" x14ac:dyDescent="0.2">
      <c r="A1130" s="50" t="s">
        <v>10951</v>
      </c>
      <c r="B1130" s="51" t="s">
        <v>10952</v>
      </c>
      <c r="C1130" s="51" t="s">
        <v>335</v>
      </c>
      <c r="D1130" s="51" t="s">
        <v>336</v>
      </c>
      <c r="E1130" s="51">
        <v>2014</v>
      </c>
      <c r="F1130" s="51" t="s">
        <v>55</v>
      </c>
      <c r="G1130" s="51" t="s">
        <v>68</v>
      </c>
      <c r="H1130" s="51" t="s">
        <v>10953</v>
      </c>
      <c r="I1130" s="49" t="s">
        <v>10954</v>
      </c>
      <c r="J1130" s="50" t="s">
        <v>10955</v>
      </c>
      <c r="K1130" s="51" t="s">
        <v>10956</v>
      </c>
      <c r="L1130" s="51" t="s">
        <v>10957</v>
      </c>
      <c r="M1130" s="51" t="s">
        <v>10958</v>
      </c>
      <c r="N1130" s="51" t="s">
        <v>10959</v>
      </c>
      <c r="O1130" s="49" t="s">
        <v>10960</v>
      </c>
      <c r="P1130" s="50" t="s">
        <v>76</v>
      </c>
      <c r="Q1130" s="51" t="s">
        <v>76</v>
      </c>
      <c r="R1130" s="49" t="s">
        <v>77</v>
      </c>
      <c r="S1130" s="50" t="s">
        <v>77</v>
      </c>
      <c r="T1130" s="51" t="s">
        <v>77</v>
      </c>
      <c r="U1130" s="51" t="s">
        <v>77</v>
      </c>
      <c r="V1130" s="51" t="s">
        <v>77</v>
      </c>
      <c r="W1130" s="51" t="s">
        <v>76</v>
      </c>
      <c r="X1130" s="51" t="s">
        <v>77</v>
      </c>
      <c r="Y1130" s="51" t="s">
        <v>76</v>
      </c>
      <c r="Z1130" s="51" t="s">
        <v>77</v>
      </c>
      <c r="AA1130" s="51" t="s">
        <v>77</v>
      </c>
      <c r="AB1130" s="51" t="s">
        <v>77</v>
      </c>
      <c r="AC1130" s="51" t="s">
        <v>77</v>
      </c>
      <c r="AD1130" s="49" t="s">
        <v>76</v>
      </c>
      <c r="AE1130" s="50" t="s">
        <v>77</v>
      </c>
      <c r="AF1130" s="51" t="s">
        <v>77</v>
      </c>
      <c r="AG1130" s="51" t="s">
        <v>77</v>
      </c>
      <c r="AH1130" s="51" t="s">
        <v>77</v>
      </c>
      <c r="AI1130" s="51" t="s">
        <v>77</v>
      </c>
      <c r="AJ1130" s="51" t="s">
        <v>77</v>
      </c>
      <c r="AK1130" s="51" t="s">
        <v>77</v>
      </c>
      <c r="AL1130" s="51" t="s">
        <v>77</v>
      </c>
      <c r="AM1130" s="51" t="s">
        <v>77</v>
      </c>
      <c r="AN1130" s="51" t="s">
        <v>77</v>
      </c>
      <c r="AO1130" s="51" t="s">
        <v>77</v>
      </c>
      <c r="AP1130" s="51" t="s">
        <v>77</v>
      </c>
      <c r="AQ1130" s="51" t="s">
        <v>77</v>
      </c>
      <c r="AR1130" s="51" t="s">
        <v>77</v>
      </c>
      <c r="AS1130" s="51" t="s">
        <v>77</v>
      </c>
      <c r="AT1130" s="51" t="s">
        <v>77</v>
      </c>
      <c r="AU1130" s="51" t="s">
        <v>77</v>
      </c>
      <c r="AV1130" s="51" t="s">
        <v>77</v>
      </c>
      <c r="AW1130" s="51" t="s">
        <v>77</v>
      </c>
      <c r="AX1130" s="51" t="s">
        <v>76</v>
      </c>
      <c r="AY1130" s="51" t="s">
        <v>77</v>
      </c>
      <c r="AZ1130" s="51" t="s">
        <v>77</v>
      </c>
      <c r="BA1130" s="51" t="s">
        <v>77</v>
      </c>
      <c r="BB1130" s="51" t="s">
        <v>77</v>
      </c>
      <c r="BC1130" s="51" t="s">
        <v>77</v>
      </c>
      <c r="BD1130" s="51" t="s">
        <v>77</v>
      </c>
      <c r="BE1130" s="49" t="s">
        <v>77</v>
      </c>
      <c r="BF1130" s="52">
        <v>0</v>
      </c>
      <c r="BG1130" s="53">
        <v>0</v>
      </c>
      <c r="BH1130" s="53">
        <v>0</v>
      </c>
      <c r="BI1130" s="53">
        <v>0</v>
      </c>
      <c r="BJ1130" s="53">
        <v>0</v>
      </c>
      <c r="BK1130" s="53">
        <v>0</v>
      </c>
      <c r="BL1130" s="53">
        <v>0</v>
      </c>
      <c r="BM1130" s="54">
        <f t="shared" si="17"/>
        <v>0</v>
      </c>
      <c r="BO1130" t="str">
        <f>VLOOKUP(A1130,Startups!$A$3:$B$1596, 2,FALSE)</f>
        <v>Early Stage</v>
      </c>
    </row>
    <row r="1131" spans="1:67" s="55" customFormat="1" ht="135" customHeight="1" x14ac:dyDescent="0.2">
      <c r="A1131" s="50" t="s">
        <v>10961</v>
      </c>
      <c r="B1131" s="51" t="s">
        <v>10962</v>
      </c>
      <c r="C1131" s="51" t="s">
        <v>141</v>
      </c>
      <c r="D1131" s="51" t="s">
        <v>142</v>
      </c>
      <c r="E1131" s="51">
        <v>2015</v>
      </c>
      <c r="F1131" s="51" t="s">
        <v>592</v>
      </c>
      <c r="G1131" s="51" t="s">
        <v>94</v>
      </c>
      <c r="H1131" s="51" t="s">
        <v>10963</v>
      </c>
      <c r="I1131" s="49" t="s">
        <v>10964</v>
      </c>
      <c r="J1131" s="50" t="s">
        <v>10965</v>
      </c>
      <c r="K1131" s="51" t="s">
        <v>10966</v>
      </c>
      <c r="L1131" s="51" t="s">
        <v>10967</v>
      </c>
      <c r="M1131" s="51" t="s">
        <v>10968</v>
      </c>
      <c r="N1131" s="51" t="s">
        <v>10969</v>
      </c>
      <c r="O1131" s="49" t="s">
        <v>10970</v>
      </c>
      <c r="P1131" s="50" t="s">
        <v>76</v>
      </c>
      <c r="Q1131" s="51" t="s">
        <v>77</v>
      </c>
      <c r="R1131" s="49" t="s">
        <v>77</v>
      </c>
      <c r="S1131" s="50" t="s">
        <v>77</v>
      </c>
      <c r="T1131" s="51" t="s">
        <v>76</v>
      </c>
      <c r="U1131" s="51" t="s">
        <v>76</v>
      </c>
      <c r="V1131" s="51" t="s">
        <v>77</v>
      </c>
      <c r="W1131" s="51" t="s">
        <v>76</v>
      </c>
      <c r="X1131" s="51" t="s">
        <v>77</v>
      </c>
      <c r="Y1131" s="51" t="s">
        <v>77</v>
      </c>
      <c r="Z1131" s="51" t="s">
        <v>77</v>
      </c>
      <c r="AA1131" s="51" t="s">
        <v>77</v>
      </c>
      <c r="AB1131" s="51" t="s">
        <v>77</v>
      </c>
      <c r="AC1131" s="51" t="s">
        <v>77</v>
      </c>
      <c r="AD1131" s="49" t="s">
        <v>77</v>
      </c>
      <c r="AE1131" s="50" t="s">
        <v>77</v>
      </c>
      <c r="AF1131" s="51" t="s">
        <v>77</v>
      </c>
      <c r="AG1131" s="51" t="s">
        <v>77</v>
      </c>
      <c r="AH1131" s="51" t="s">
        <v>77</v>
      </c>
      <c r="AI1131" s="51" t="s">
        <v>76</v>
      </c>
      <c r="AJ1131" s="51" t="s">
        <v>77</v>
      </c>
      <c r="AK1131" s="51" t="s">
        <v>77</v>
      </c>
      <c r="AL1131" s="51" t="s">
        <v>76</v>
      </c>
      <c r="AM1131" s="51" t="s">
        <v>77</v>
      </c>
      <c r="AN1131" s="51" t="s">
        <v>77</v>
      </c>
      <c r="AO1131" s="51" t="s">
        <v>77</v>
      </c>
      <c r="AP1131" s="51" t="s">
        <v>77</v>
      </c>
      <c r="AQ1131" s="51" t="s">
        <v>77</v>
      </c>
      <c r="AR1131" s="51" t="s">
        <v>77</v>
      </c>
      <c r="AS1131" s="51" t="s">
        <v>77</v>
      </c>
      <c r="AT1131" s="51" t="s">
        <v>77</v>
      </c>
      <c r="AU1131" s="51" t="s">
        <v>77</v>
      </c>
      <c r="AV1131" s="51" t="s">
        <v>77</v>
      </c>
      <c r="AW1131" s="51" t="s">
        <v>77</v>
      </c>
      <c r="AX1131" s="51" t="s">
        <v>77</v>
      </c>
      <c r="AY1131" s="51" t="s">
        <v>77</v>
      </c>
      <c r="AZ1131" s="51" t="s">
        <v>77</v>
      </c>
      <c r="BA1131" s="51" t="s">
        <v>77</v>
      </c>
      <c r="BB1131" s="51" t="s">
        <v>77</v>
      </c>
      <c r="BC1131" s="51" t="s">
        <v>77</v>
      </c>
      <c r="BD1131" s="51" t="s">
        <v>77</v>
      </c>
      <c r="BE1131" s="49" t="s">
        <v>77</v>
      </c>
      <c r="BF1131" s="52">
        <v>0</v>
      </c>
      <c r="BG1131" s="53">
        <v>0</v>
      </c>
      <c r="BH1131" s="53">
        <v>0</v>
      </c>
      <c r="BI1131" s="53">
        <v>0</v>
      </c>
      <c r="BJ1131" s="53">
        <v>0</v>
      </c>
      <c r="BK1131" s="53">
        <v>0</v>
      </c>
      <c r="BL1131" s="53">
        <v>0</v>
      </c>
      <c r="BM1131" s="54">
        <f t="shared" si="17"/>
        <v>0</v>
      </c>
      <c r="BO1131" t="str">
        <f>VLOOKUP(A1131,Startups!$A$3:$B$1596, 2,FALSE)</f>
        <v>Early Stage</v>
      </c>
    </row>
    <row r="1132" spans="1:67" s="55" customFormat="1" ht="135" customHeight="1" x14ac:dyDescent="0.2">
      <c r="A1132" s="50" t="s">
        <v>10981</v>
      </c>
      <c r="B1132" s="51" t="s">
        <v>10982</v>
      </c>
      <c r="C1132" s="51" t="s">
        <v>6890</v>
      </c>
      <c r="D1132" s="51" t="s">
        <v>10796</v>
      </c>
      <c r="E1132" s="51">
        <v>2015</v>
      </c>
      <c r="F1132" s="51" t="s">
        <v>2268</v>
      </c>
      <c r="G1132" s="51" t="s">
        <v>68</v>
      </c>
      <c r="H1132" s="51" t="s">
        <v>10983</v>
      </c>
      <c r="I1132" s="49" t="s">
        <v>10984</v>
      </c>
      <c r="J1132" s="50" t="s">
        <v>10985</v>
      </c>
      <c r="K1132" s="51" t="s">
        <v>10986</v>
      </c>
      <c r="L1132" s="51" t="s">
        <v>10987</v>
      </c>
      <c r="M1132" s="51" t="s">
        <v>10988</v>
      </c>
      <c r="N1132" s="51" t="s">
        <v>10989</v>
      </c>
      <c r="O1132" s="49" t="s">
        <v>10990</v>
      </c>
      <c r="P1132" s="50" t="s">
        <v>76</v>
      </c>
      <c r="Q1132" s="51" t="s">
        <v>76</v>
      </c>
      <c r="R1132" s="49" t="s">
        <v>77</v>
      </c>
      <c r="S1132" s="50" t="s">
        <v>77</v>
      </c>
      <c r="T1132" s="51" t="s">
        <v>76</v>
      </c>
      <c r="U1132" s="51" t="s">
        <v>77</v>
      </c>
      <c r="V1132" s="51" t="s">
        <v>77</v>
      </c>
      <c r="W1132" s="51" t="s">
        <v>76</v>
      </c>
      <c r="X1132" s="51" t="s">
        <v>77</v>
      </c>
      <c r="Y1132" s="51" t="s">
        <v>77</v>
      </c>
      <c r="Z1132" s="51" t="s">
        <v>77</v>
      </c>
      <c r="AA1132" s="51" t="s">
        <v>77</v>
      </c>
      <c r="AB1132" s="51" t="s">
        <v>77</v>
      </c>
      <c r="AC1132" s="51" t="s">
        <v>77</v>
      </c>
      <c r="AD1132" s="49" t="s">
        <v>76</v>
      </c>
      <c r="AE1132" s="50" t="s">
        <v>76</v>
      </c>
      <c r="AF1132" s="51" t="s">
        <v>77</v>
      </c>
      <c r="AG1132" s="51" t="s">
        <v>77</v>
      </c>
      <c r="AH1132" s="51" t="s">
        <v>77</v>
      </c>
      <c r="AI1132" s="51" t="s">
        <v>76</v>
      </c>
      <c r="AJ1132" s="51" t="s">
        <v>77</v>
      </c>
      <c r="AK1132" s="51" t="s">
        <v>77</v>
      </c>
      <c r="AL1132" s="51" t="s">
        <v>77</v>
      </c>
      <c r="AM1132" s="51" t="s">
        <v>77</v>
      </c>
      <c r="AN1132" s="51" t="s">
        <v>77</v>
      </c>
      <c r="AO1132" s="51" t="s">
        <v>77</v>
      </c>
      <c r="AP1132" s="51" t="s">
        <v>77</v>
      </c>
      <c r="AQ1132" s="51" t="s">
        <v>77</v>
      </c>
      <c r="AR1132" s="51" t="s">
        <v>77</v>
      </c>
      <c r="AS1132" s="51" t="s">
        <v>77</v>
      </c>
      <c r="AT1132" s="51" t="s">
        <v>77</v>
      </c>
      <c r="AU1132" s="51" t="s">
        <v>77</v>
      </c>
      <c r="AV1132" s="51" t="s">
        <v>77</v>
      </c>
      <c r="AW1132" s="51" t="s">
        <v>77</v>
      </c>
      <c r="AX1132" s="51" t="s">
        <v>77</v>
      </c>
      <c r="AY1132" s="51" t="s">
        <v>77</v>
      </c>
      <c r="AZ1132" s="51" t="s">
        <v>77</v>
      </c>
      <c r="BA1132" s="51" t="s">
        <v>77</v>
      </c>
      <c r="BB1132" s="51" t="s">
        <v>77</v>
      </c>
      <c r="BC1132" s="51" t="s">
        <v>77</v>
      </c>
      <c r="BD1132" s="51" t="s">
        <v>77</v>
      </c>
      <c r="BE1132" s="49" t="s">
        <v>77</v>
      </c>
      <c r="BF1132" s="52">
        <v>0</v>
      </c>
      <c r="BG1132" s="53">
        <v>0</v>
      </c>
      <c r="BH1132" s="53">
        <v>0</v>
      </c>
      <c r="BI1132" s="53">
        <v>0</v>
      </c>
      <c r="BJ1132" s="53">
        <v>0</v>
      </c>
      <c r="BK1132" s="53">
        <v>0</v>
      </c>
      <c r="BL1132" s="53">
        <v>0</v>
      </c>
      <c r="BM1132" s="54">
        <f t="shared" si="17"/>
        <v>0</v>
      </c>
      <c r="BO1132" t="str">
        <f>VLOOKUP(A1132,Startups!$A$3:$B$1596, 2,FALSE)</f>
        <v>Early Stage</v>
      </c>
    </row>
    <row r="1133" spans="1:67" s="55" customFormat="1" ht="135" customHeight="1" x14ac:dyDescent="0.2">
      <c r="A1133" s="50" t="s">
        <v>10991</v>
      </c>
      <c r="B1133" s="51" t="s">
        <v>10992</v>
      </c>
      <c r="C1133" s="51" t="s">
        <v>66</v>
      </c>
      <c r="D1133" s="51" t="s">
        <v>67</v>
      </c>
      <c r="E1133" s="51">
        <v>2011</v>
      </c>
      <c r="F1133" s="51" t="s">
        <v>2868</v>
      </c>
      <c r="G1133" s="51" t="s">
        <v>94</v>
      </c>
      <c r="H1133" s="51" t="s">
        <v>10993</v>
      </c>
      <c r="I1133" s="49" t="s">
        <v>10994</v>
      </c>
      <c r="J1133" s="50" t="s">
        <v>10995</v>
      </c>
      <c r="K1133" s="51" t="s">
        <v>10996</v>
      </c>
      <c r="L1133" s="51" t="s">
        <v>10997</v>
      </c>
      <c r="M1133" s="51" t="s">
        <v>10998</v>
      </c>
      <c r="N1133" s="51" t="s">
        <v>10999</v>
      </c>
      <c r="O1133" s="49" t="s">
        <v>11000</v>
      </c>
      <c r="P1133" s="50" t="s">
        <v>76</v>
      </c>
      <c r="Q1133" s="51" t="s">
        <v>76</v>
      </c>
      <c r="R1133" s="49" t="s">
        <v>77</v>
      </c>
      <c r="S1133" s="50" t="s">
        <v>77</v>
      </c>
      <c r="T1133" s="51" t="s">
        <v>77</v>
      </c>
      <c r="U1133" s="51" t="s">
        <v>77</v>
      </c>
      <c r="V1133" s="51" t="s">
        <v>76</v>
      </c>
      <c r="W1133" s="51" t="s">
        <v>76</v>
      </c>
      <c r="X1133" s="51" t="s">
        <v>77</v>
      </c>
      <c r="Y1133" s="51" t="s">
        <v>76</v>
      </c>
      <c r="Z1133" s="51" t="s">
        <v>77</v>
      </c>
      <c r="AA1133" s="51" t="s">
        <v>77</v>
      </c>
      <c r="AB1133" s="51" t="s">
        <v>77</v>
      </c>
      <c r="AC1133" s="51" t="s">
        <v>77</v>
      </c>
      <c r="AD1133" s="49" t="s">
        <v>77</v>
      </c>
      <c r="AE1133" s="50" t="s">
        <v>77</v>
      </c>
      <c r="AF1133" s="51" t="s">
        <v>77</v>
      </c>
      <c r="AG1133" s="51" t="s">
        <v>77</v>
      </c>
      <c r="AH1133" s="51" t="s">
        <v>77</v>
      </c>
      <c r="AI1133" s="51" t="s">
        <v>77</v>
      </c>
      <c r="AJ1133" s="51" t="s">
        <v>77</v>
      </c>
      <c r="AK1133" s="51" t="s">
        <v>77</v>
      </c>
      <c r="AL1133" s="51" t="s">
        <v>77</v>
      </c>
      <c r="AM1133" s="51" t="s">
        <v>77</v>
      </c>
      <c r="AN1133" s="51" t="s">
        <v>77</v>
      </c>
      <c r="AO1133" s="51" t="s">
        <v>77</v>
      </c>
      <c r="AP1133" s="51" t="s">
        <v>77</v>
      </c>
      <c r="AQ1133" s="51" t="s">
        <v>77</v>
      </c>
      <c r="AR1133" s="51" t="s">
        <v>77</v>
      </c>
      <c r="AS1133" s="51" t="s">
        <v>77</v>
      </c>
      <c r="AT1133" s="51" t="s">
        <v>77</v>
      </c>
      <c r="AU1133" s="51" t="s">
        <v>77</v>
      </c>
      <c r="AV1133" s="51" t="s">
        <v>77</v>
      </c>
      <c r="AW1133" s="51" t="s">
        <v>76</v>
      </c>
      <c r="AX1133" s="51" t="s">
        <v>76</v>
      </c>
      <c r="AY1133" s="51" t="s">
        <v>77</v>
      </c>
      <c r="AZ1133" s="51" t="s">
        <v>77</v>
      </c>
      <c r="BA1133" s="51" t="s">
        <v>77</v>
      </c>
      <c r="BB1133" s="51" t="s">
        <v>77</v>
      </c>
      <c r="BC1133" s="51" t="s">
        <v>77</v>
      </c>
      <c r="BD1133" s="51" t="s">
        <v>77</v>
      </c>
      <c r="BE1133" s="49" t="s">
        <v>77</v>
      </c>
      <c r="BF1133" s="52">
        <v>0</v>
      </c>
      <c r="BG1133" s="53">
        <v>0</v>
      </c>
      <c r="BH1133" s="53">
        <v>0</v>
      </c>
      <c r="BI1133" s="53">
        <v>0</v>
      </c>
      <c r="BJ1133" s="53">
        <v>0</v>
      </c>
      <c r="BK1133" s="53">
        <v>0</v>
      </c>
      <c r="BL1133" s="53">
        <v>0</v>
      </c>
      <c r="BM1133" s="54">
        <f t="shared" si="17"/>
        <v>0</v>
      </c>
      <c r="BO1133" t="str">
        <f>VLOOKUP(A1133,Startups!$A$3:$B$1596, 2,FALSE)</f>
        <v>Normal</v>
      </c>
    </row>
    <row r="1134" spans="1:67" s="55" customFormat="1" ht="135" customHeight="1" x14ac:dyDescent="0.2">
      <c r="A1134" s="50" t="s">
        <v>11001</v>
      </c>
      <c r="B1134" s="51" t="s">
        <v>11002</v>
      </c>
      <c r="C1134" s="51" t="s">
        <v>545</v>
      </c>
      <c r="D1134" s="51" t="s">
        <v>11003</v>
      </c>
      <c r="E1134" s="51">
        <v>2011</v>
      </c>
      <c r="F1134" s="51" t="s">
        <v>54</v>
      </c>
      <c r="G1134" s="51" t="s">
        <v>94</v>
      </c>
      <c r="H1134" s="51" t="s">
        <v>11004</v>
      </c>
      <c r="I1134" s="49" t="s">
        <v>11005</v>
      </c>
      <c r="J1134" s="50" t="s">
        <v>11006</v>
      </c>
      <c r="K1134" s="51" t="s">
        <v>11007</v>
      </c>
      <c r="L1134" s="51" t="s">
        <v>1984</v>
      </c>
      <c r="M1134" s="51" t="s">
        <v>11008</v>
      </c>
      <c r="N1134" s="51" t="s">
        <v>11009</v>
      </c>
      <c r="O1134" s="49" t="s">
        <v>11010</v>
      </c>
      <c r="P1134" s="50" t="s">
        <v>76</v>
      </c>
      <c r="Q1134" s="51" t="s">
        <v>76</v>
      </c>
      <c r="R1134" s="49" t="s">
        <v>77</v>
      </c>
      <c r="S1134" s="50" t="s">
        <v>77</v>
      </c>
      <c r="T1134" s="51" t="s">
        <v>77</v>
      </c>
      <c r="U1134" s="51" t="s">
        <v>77</v>
      </c>
      <c r="V1134" s="51" t="s">
        <v>77</v>
      </c>
      <c r="W1134" s="51" t="s">
        <v>76</v>
      </c>
      <c r="X1134" s="51" t="s">
        <v>77</v>
      </c>
      <c r="Y1134" s="51" t="s">
        <v>76</v>
      </c>
      <c r="Z1134" s="51" t="s">
        <v>77</v>
      </c>
      <c r="AA1134" s="51" t="s">
        <v>77</v>
      </c>
      <c r="AB1134" s="51" t="s">
        <v>77</v>
      </c>
      <c r="AC1134" s="51" t="s">
        <v>77</v>
      </c>
      <c r="AD1134" s="49" t="s">
        <v>77</v>
      </c>
      <c r="AE1134" s="50" t="s">
        <v>77</v>
      </c>
      <c r="AF1134" s="51" t="s">
        <v>77</v>
      </c>
      <c r="AG1134" s="51" t="s">
        <v>77</v>
      </c>
      <c r="AH1134" s="51" t="s">
        <v>77</v>
      </c>
      <c r="AI1134" s="51" t="s">
        <v>77</v>
      </c>
      <c r="AJ1134" s="51" t="s">
        <v>77</v>
      </c>
      <c r="AK1134" s="51" t="s">
        <v>77</v>
      </c>
      <c r="AL1134" s="51" t="s">
        <v>77</v>
      </c>
      <c r="AM1134" s="51" t="s">
        <v>77</v>
      </c>
      <c r="AN1134" s="51" t="s">
        <v>77</v>
      </c>
      <c r="AO1134" s="51" t="s">
        <v>77</v>
      </c>
      <c r="AP1134" s="51" t="s">
        <v>77</v>
      </c>
      <c r="AQ1134" s="51" t="s">
        <v>77</v>
      </c>
      <c r="AR1134" s="51" t="s">
        <v>77</v>
      </c>
      <c r="AS1134" s="51" t="s">
        <v>77</v>
      </c>
      <c r="AT1134" s="51" t="s">
        <v>77</v>
      </c>
      <c r="AU1134" s="51" t="s">
        <v>77</v>
      </c>
      <c r="AV1134" s="51" t="s">
        <v>77</v>
      </c>
      <c r="AW1134" s="51" t="s">
        <v>76</v>
      </c>
      <c r="AX1134" s="51" t="s">
        <v>77</v>
      </c>
      <c r="AY1134" s="51" t="s">
        <v>77</v>
      </c>
      <c r="AZ1134" s="51" t="s">
        <v>77</v>
      </c>
      <c r="BA1134" s="51" t="s">
        <v>77</v>
      </c>
      <c r="BB1134" s="51" t="s">
        <v>77</v>
      </c>
      <c r="BC1134" s="51" t="s">
        <v>77</v>
      </c>
      <c r="BD1134" s="51" t="s">
        <v>77</v>
      </c>
      <c r="BE1134" s="49" t="s">
        <v>77</v>
      </c>
      <c r="BF1134" s="52">
        <v>0</v>
      </c>
      <c r="BG1134" s="53">
        <v>0</v>
      </c>
      <c r="BH1134" s="53">
        <v>0</v>
      </c>
      <c r="BI1134" s="53">
        <v>0</v>
      </c>
      <c r="BJ1134" s="53">
        <v>0</v>
      </c>
      <c r="BK1134" s="53">
        <v>0</v>
      </c>
      <c r="BL1134" s="53">
        <v>0</v>
      </c>
      <c r="BM1134" s="54">
        <f t="shared" si="17"/>
        <v>0</v>
      </c>
      <c r="BO1134" t="str">
        <f>VLOOKUP(A1134,Startups!$A$3:$B$1596, 2,FALSE)</f>
        <v>Normal</v>
      </c>
    </row>
    <row r="1135" spans="1:67" s="55" customFormat="1" ht="135" customHeight="1" x14ac:dyDescent="0.2">
      <c r="A1135" s="50" t="s">
        <v>11011</v>
      </c>
      <c r="B1135" s="51" t="s">
        <v>11012</v>
      </c>
      <c r="C1135" s="51" t="s">
        <v>66</v>
      </c>
      <c r="D1135" s="51" t="s">
        <v>11013</v>
      </c>
      <c r="E1135" s="51">
        <v>2015</v>
      </c>
      <c r="F1135" s="51" t="s">
        <v>8553</v>
      </c>
      <c r="G1135" s="51" t="s">
        <v>155</v>
      </c>
      <c r="H1135" s="51" t="s">
        <v>11014</v>
      </c>
      <c r="I1135" s="49" t="s">
        <v>11015</v>
      </c>
      <c r="J1135" s="50" t="s">
        <v>11016</v>
      </c>
      <c r="K1135" s="51" t="s">
        <v>11017</v>
      </c>
      <c r="L1135" s="51" t="s">
        <v>11018</v>
      </c>
      <c r="M1135" s="51" t="s">
        <v>11019</v>
      </c>
      <c r="N1135" s="51" t="s">
        <v>11020</v>
      </c>
      <c r="O1135" s="49" t="s">
        <v>11021</v>
      </c>
      <c r="P1135" s="50" t="s">
        <v>76</v>
      </c>
      <c r="Q1135" s="51" t="s">
        <v>77</v>
      </c>
      <c r="R1135" s="49" t="s">
        <v>77</v>
      </c>
      <c r="S1135" s="50" t="s">
        <v>77</v>
      </c>
      <c r="T1135" s="51" t="s">
        <v>76</v>
      </c>
      <c r="U1135" s="51" t="s">
        <v>77</v>
      </c>
      <c r="V1135" s="51" t="s">
        <v>77</v>
      </c>
      <c r="W1135" s="51" t="s">
        <v>77</v>
      </c>
      <c r="X1135" s="51" t="s">
        <v>77</v>
      </c>
      <c r="Y1135" s="51" t="s">
        <v>77</v>
      </c>
      <c r="Z1135" s="51" t="s">
        <v>76</v>
      </c>
      <c r="AA1135" s="51" t="s">
        <v>77</v>
      </c>
      <c r="AB1135" s="51" t="s">
        <v>77</v>
      </c>
      <c r="AC1135" s="51" t="s">
        <v>77</v>
      </c>
      <c r="AD1135" s="49" t="s">
        <v>76</v>
      </c>
      <c r="AE1135" s="50" t="s">
        <v>77</v>
      </c>
      <c r="AF1135" s="51" t="s">
        <v>76</v>
      </c>
      <c r="AG1135" s="51" t="s">
        <v>77</v>
      </c>
      <c r="AH1135" s="51" t="s">
        <v>77</v>
      </c>
      <c r="AI1135" s="51" t="s">
        <v>77</v>
      </c>
      <c r="AJ1135" s="51" t="s">
        <v>77</v>
      </c>
      <c r="AK1135" s="51" t="s">
        <v>77</v>
      </c>
      <c r="AL1135" s="51" t="s">
        <v>77</v>
      </c>
      <c r="AM1135" s="51" t="s">
        <v>77</v>
      </c>
      <c r="AN1135" s="51" t="s">
        <v>77</v>
      </c>
      <c r="AO1135" s="51" t="s">
        <v>77</v>
      </c>
      <c r="AP1135" s="51" t="s">
        <v>77</v>
      </c>
      <c r="AQ1135" s="51" t="s">
        <v>77</v>
      </c>
      <c r="AR1135" s="51" t="s">
        <v>77</v>
      </c>
      <c r="AS1135" s="51" t="s">
        <v>76</v>
      </c>
      <c r="AT1135" s="51" t="s">
        <v>77</v>
      </c>
      <c r="AU1135" s="51" t="s">
        <v>77</v>
      </c>
      <c r="AV1135" s="51" t="s">
        <v>77</v>
      </c>
      <c r="AW1135" s="51" t="s">
        <v>77</v>
      </c>
      <c r="AX1135" s="51" t="s">
        <v>77</v>
      </c>
      <c r="AY1135" s="51" t="s">
        <v>77</v>
      </c>
      <c r="AZ1135" s="51" t="s">
        <v>77</v>
      </c>
      <c r="BA1135" s="51" t="s">
        <v>77</v>
      </c>
      <c r="BB1135" s="51" t="s">
        <v>77</v>
      </c>
      <c r="BC1135" s="51" t="s">
        <v>77</v>
      </c>
      <c r="BD1135" s="51" t="s">
        <v>77</v>
      </c>
      <c r="BE1135" s="49" t="s">
        <v>77</v>
      </c>
      <c r="BF1135" s="52">
        <v>0</v>
      </c>
      <c r="BG1135" s="53">
        <v>0</v>
      </c>
      <c r="BH1135" s="53">
        <v>0</v>
      </c>
      <c r="BI1135" s="53">
        <v>0</v>
      </c>
      <c r="BJ1135" s="53">
        <v>0</v>
      </c>
      <c r="BK1135" s="53">
        <v>0</v>
      </c>
      <c r="BL1135" s="53">
        <v>0</v>
      </c>
      <c r="BM1135" s="54">
        <f t="shared" si="17"/>
        <v>0</v>
      </c>
      <c r="BO1135" t="str">
        <f>VLOOKUP(A1135,Startups!$A$3:$B$1596, 2,FALSE)</f>
        <v>Normal</v>
      </c>
    </row>
    <row r="1136" spans="1:67" s="55" customFormat="1" ht="135" customHeight="1" x14ac:dyDescent="0.2">
      <c r="A1136" s="50" t="s">
        <v>11022</v>
      </c>
      <c r="B1136" s="51" t="s">
        <v>11023</v>
      </c>
      <c r="C1136" s="51" t="s">
        <v>1027</v>
      </c>
      <c r="D1136" s="51" t="s">
        <v>11024</v>
      </c>
      <c r="E1136" s="51">
        <v>2015</v>
      </c>
      <c r="F1136" s="51" t="s">
        <v>50</v>
      </c>
      <c r="G1136" s="51" t="s">
        <v>68</v>
      </c>
      <c r="H1136" s="51" t="s">
        <v>11025</v>
      </c>
      <c r="I1136" s="49" t="s">
        <v>11026</v>
      </c>
      <c r="J1136" s="50" t="s">
        <v>11027</v>
      </c>
      <c r="K1136" s="51" t="s">
        <v>11028</v>
      </c>
      <c r="L1136" s="51" t="s">
        <v>11029</v>
      </c>
      <c r="M1136" s="51" t="s">
        <v>11030</v>
      </c>
      <c r="N1136" s="51" t="s">
        <v>11031</v>
      </c>
      <c r="O1136" s="49" t="s">
        <v>11032</v>
      </c>
      <c r="P1136" s="50" t="s">
        <v>77</v>
      </c>
      <c r="Q1136" s="51" t="s">
        <v>76</v>
      </c>
      <c r="R1136" s="49" t="s">
        <v>77</v>
      </c>
      <c r="S1136" s="50" t="s">
        <v>77</v>
      </c>
      <c r="T1136" s="51" t="s">
        <v>77</v>
      </c>
      <c r="U1136" s="51" t="s">
        <v>77</v>
      </c>
      <c r="V1136" s="51" t="s">
        <v>77</v>
      </c>
      <c r="W1136" s="51" t="s">
        <v>76</v>
      </c>
      <c r="X1136" s="51" t="s">
        <v>77</v>
      </c>
      <c r="Y1136" s="51" t="s">
        <v>77</v>
      </c>
      <c r="Z1136" s="51" t="s">
        <v>77</v>
      </c>
      <c r="AA1136" s="51" t="s">
        <v>77</v>
      </c>
      <c r="AB1136" s="51" t="s">
        <v>77</v>
      </c>
      <c r="AC1136" s="51" t="s">
        <v>77</v>
      </c>
      <c r="AD1136" s="49" t="s">
        <v>77</v>
      </c>
      <c r="AE1136" s="50" t="s">
        <v>77</v>
      </c>
      <c r="AF1136" s="51" t="s">
        <v>77</v>
      </c>
      <c r="AG1136" s="51" t="s">
        <v>77</v>
      </c>
      <c r="AH1136" s="51" t="s">
        <v>77</v>
      </c>
      <c r="AI1136" s="51" t="s">
        <v>77</v>
      </c>
      <c r="AJ1136" s="51" t="s">
        <v>77</v>
      </c>
      <c r="AK1136" s="51" t="s">
        <v>77</v>
      </c>
      <c r="AL1136" s="51" t="s">
        <v>77</v>
      </c>
      <c r="AM1136" s="51" t="s">
        <v>77</v>
      </c>
      <c r="AN1136" s="51" t="s">
        <v>77</v>
      </c>
      <c r="AO1136" s="51" t="s">
        <v>77</v>
      </c>
      <c r="AP1136" s="51" t="s">
        <v>77</v>
      </c>
      <c r="AQ1136" s="51" t="s">
        <v>77</v>
      </c>
      <c r="AR1136" s="51" t="s">
        <v>77</v>
      </c>
      <c r="AS1136" s="51" t="s">
        <v>76</v>
      </c>
      <c r="AT1136" s="51" t="s">
        <v>77</v>
      </c>
      <c r="AU1136" s="51" t="s">
        <v>77</v>
      </c>
      <c r="AV1136" s="51" t="s">
        <v>77</v>
      </c>
      <c r="AW1136" s="51" t="s">
        <v>77</v>
      </c>
      <c r="AX1136" s="51" t="s">
        <v>77</v>
      </c>
      <c r="AY1136" s="51" t="s">
        <v>77</v>
      </c>
      <c r="AZ1136" s="51" t="s">
        <v>77</v>
      </c>
      <c r="BA1136" s="51" t="s">
        <v>77</v>
      </c>
      <c r="BB1136" s="51" t="s">
        <v>77</v>
      </c>
      <c r="BC1136" s="51" t="s">
        <v>77</v>
      </c>
      <c r="BD1136" s="51" t="s">
        <v>77</v>
      </c>
      <c r="BE1136" s="49" t="s">
        <v>77</v>
      </c>
      <c r="BF1136" s="52">
        <v>0</v>
      </c>
      <c r="BG1136" s="53">
        <v>0</v>
      </c>
      <c r="BH1136" s="53">
        <v>0</v>
      </c>
      <c r="BI1136" s="53">
        <v>0</v>
      </c>
      <c r="BJ1136" s="53">
        <v>0</v>
      </c>
      <c r="BK1136" s="53">
        <v>0</v>
      </c>
      <c r="BL1136" s="53">
        <v>0</v>
      </c>
      <c r="BM1136" s="54">
        <f t="shared" si="17"/>
        <v>0</v>
      </c>
      <c r="BO1136" t="str">
        <f>VLOOKUP(A1136,Startups!$A$3:$B$1596, 2,FALSE)</f>
        <v>Normal</v>
      </c>
    </row>
    <row r="1137" spans="1:67" s="55" customFormat="1" ht="135" customHeight="1" x14ac:dyDescent="0.2">
      <c r="A1137" s="50" t="s">
        <v>11033</v>
      </c>
      <c r="B1137" s="51" t="s">
        <v>11034</v>
      </c>
      <c r="C1137" s="51" t="s">
        <v>6890</v>
      </c>
      <c r="D1137" s="51" t="s">
        <v>11035</v>
      </c>
      <c r="E1137" s="51">
        <v>2015</v>
      </c>
      <c r="F1137" s="51" t="s">
        <v>11036</v>
      </c>
      <c r="G1137" s="51" t="s">
        <v>68</v>
      </c>
      <c r="H1137" s="51" t="s">
        <v>11037</v>
      </c>
      <c r="I1137" s="49" t="s">
        <v>11038</v>
      </c>
      <c r="J1137" s="50" t="s">
        <v>11039</v>
      </c>
      <c r="K1137" s="51" t="s">
        <v>11040</v>
      </c>
      <c r="L1137" s="51" t="s">
        <v>11041</v>
      </c>
      <c r="M1137" s="51" t="s">
        <v>11042</v>
      </c>
      <c r="N1137" s="51" t="s">
        <v>11043</v>
      </c>
      <c r="O1137" s="49" t="s">
        <v>11044</v>
      </c>
      <c r="P1137" s="50" t="s">
        <v>76</v>
      </c>
      <c r="Q1137" s="51" t="s">
        <v>77</v>
      </c>
      <c r="R1137" s="49" t="s">
        <v>77</v>
      </c>
      <c r="S1137" s="50" t="s">
        <v>77</v>
      </c>
      <c r="T1137" s="51" t="s">
        <v>77</v>
      </c>
      <c r="U1137" s="51" t="s">
        <v>77</v>
      </c>
      <c r="V1137" s="51" t="s">
        <v>77</v>
      </c>
      <c r="W1137" s="51" t="s">
        <v>76</v>
      </c>
      <c r="X1137" s="51" t="s">
        <v>77</v>
      </c>
      <c r="Y1137" s="51" t="s">
        <v>76</v>
      </c>
      <c r="Z1137" s="51" t="s">
        <v>77</v>
      </c>
      <c r="AA1137" s="51" t="s">
        <v>77</v>
      </c>
      <c r="AB1137" s="51" t="s">
        <v>77</v>
      </c>
      <c r="AC1137" s="51" t="s">
        <v>77</v>
      </c>
      <c r="AD1137" s="49" t="s">
        <v>77</v>
      </c>
      <c r="AE1137" s="50" t="s">
        <v>77</v>
      </c>
      <c r="AF1137" s="51" t="s">
        <v>77</v>
      </c>
      <c r="AG1137" s="51" t="s">
        <v>77</v>
      </c>
      <c r="AH1137" s="51" t="s">
        <v>77</v>
      </c>
      <c r="AI1137" s="51" t="s">
        <v>76</v>
      </c>
      <c r="AJ1137" s="51" t="s">
        <v>77</v>
      </c>
      <c r="AK1137" s="51" t="s">
        <v>77</v>
      </c>
      <c r="AL1137" s="51" t="s">
        <v>77</v>
      </c>
      <c r="AM1137" s="51" t="s">
        <v>77</v>
      </c>
      <c r="AN1137" s="51" t="s">
        <v>77</v>
      </c>
      <c r="AO1137" s="51" t="s">
        <v>77</v>
      </c>
      <c r="AP1137" s="51" t="s">
        <v>77</v>
      </c>
      <c r="AQ1137" s="51" t="s">
        <v>77</v>
      </c>
      <c r="AR1137" s="51" t="s">
        <v>76</v>
      </c>
      <c r="AS1137" s="51" t="s">
        <v>77</v>
      </c>
      <c r="AT1137" s="51" t="s">
        <v>77</v>
      </c>
      <c r="AU1137" s="51" t="s">
        <v>77</v>
      </c>
      <c r="AV1137" s="51" t="s">
        <v>77</v>
      </c>
      <c r="AW1137" s="51" t="s">
        <v>77</v>
      </c>
      <c r="AX1137" s="51" t="s">
        <v>77</v>
      </c>
      <c r="AY1137" s="51" t="s">
        <v>77</v>
      </c>
      <c r="AZ1137" s="51" t="s">
        <v>77</v>
      </c>
      <c r="BA1137" s="51" t="s">
        <v>77</v>
      </c>
      <c r="BB1137" s="51" t="s">
        <v>77</v>
      </c>
      <c r="BC1137" s="51" t="s">
        <v>77</v>
      </c>
      <c r="BD1137" s="51" t="s">
        <v>77</v>
      </c>
      <c r="BE1137" s="49" t="s">
        <v>77</v>
      </c>
      <c r="BF1137" s="52">
        <v>0</v>
      </c>
      <c r="BG1137" s="53">
        <v>0</v>
      </c>
      <c r="BH1137" s="53">
        <v>0</v>
      </c>
      <c r="BI1137" s="53">
        <v>0</v>
      </c>
      <c r="BJ1137" s="53">
        <v>0</v>
      </c>
      <c r="BK1137" s="53">
        <v>0</v>
      </c>
      <c r="BL1137" s="53">
        <v>0</v>
      </c>
      <c r="BM1137" s="54">
        <f t="shared" si="17"/>
        <v>0</v>
      </c>
      <c r="BO1137" t="str">
        <f>VLOOKUP(A1137,Startups!$A$3:$B$1596, 2,FALSE)</f>
        <v>Early Stage</v>
      </c>
    </row>
    <row r="1138" spans="1:67" s="55" customFormat="1" ht="135" customHeight="1" x14ac:dyDescent="0.2">
      <c r="A1138" s="50" t="s">
        <v>11045</v>
      </c>
      <c r="B1138" s="51" t="s">
        <v>11046</v>
      </c>
      <c r="C1138" s="51" t="s">
        <v>335</v>
      </c>
      <c r="D1138" s="51" t="s">
        <v>4537</v>
      </c>
      <c r="E1138" s="51">
        <v>2015</v>
      </c>
      <c r="F1138" s="51" t="s">
        <v>50</v>
      </c>
      <c r="G1138" s="51" t="s">
        <v>155</v>
      </c>
      <c r="H1138" s="51" t="s">
        <v>11047</v>
      </c>
      <c r="I1138" s="49" t="s">
        <v>11048</v>
      </c>
      <c r="J1138" s="50" t="s">
        <v>11049</v>
      </c>
      <c r="K1138" s="51" t="s">
        <v>11050</v>
      </c>
      <c r="L1138" s="51" t="s">
        <v>11051</v>
      </c>
      <c r="M1138" s="51" t="s">
        <v>11052</v>
      </c>
      <c r="N1138" s="51" t="s">
        <v>11053</v>
      </c>
      <c r="O1138" s="49" t="s">
        <v>11054</v>
      </c>
      <c r="P1138" s="50" t="s">
        <v>77</v>
      </c>
      <c r="Q1138" s="51" t="s">
        <v>76</v>
      </c>
      <c r="R1138" s="49" t="s">
        <v>77</v>
      </c>
      <c r="S1138" s="50" t="s">
        <v>77</v>
      </c>
      <c r="T1138" s="51" t="s">
        <v>77</v>
      </c>
      <c r="U1138" s="51" t="s">
        <v>77</v>
      </c>
      <c r="V1138" s="51" t="s">
        <v>77</v>
      </c>
      <c r="W1138" s="51" t="s">
        <v>77</v>
      </c>
      <c r="X1138" s="51" t="s">
        <v>77</v>
      </c>
      <c r="Y1138" s="51" t="s">
        <v>77</v>
      </c>
      <c r="Z1138" s="51" t="s">
        <v>76</v>
      </c>
      <c r="AA1138" s="51" t="s">
        <v>77</v>
      </c>
      <c r="AB1138" s="51" t="s">
        <v>77</v>
      </c>
      <c r="AC1138" s="51" t="s">
        <v>76</v>
      </c>
      <c r="AD1138" s="49" t="s">
        <v>76</v>
      </c>
      <c r="AE1138" s="50" t="s">
        <v>77</v>
      </c>
      <c r="AF1138" s="51" t="s">
        <v>77</v>
      </c>
      <c r="AG1138" s="51" t="s">
        <v>77</v>
      </c>
      <c r="AH1138" s="51" t="s">
        <v>77</v>
      </c>
      <c r="AI1138" s="51" t="s">
        <v>77</v>
      </c>
      <c r="AJ1138" s="51" t="s">
        <v>77</v>
      </c>
      <c r="AK1138" s="51" t="s">
        <v>77</v>
      </c>
      <c r="AL1138" s="51" t="s">
        <v>77</v>
      </c>
      <c r="AM1138" s="51" t="s">
        <v>77</v>
      </c>
      <c r="AN1138" s="51" t="s">
        <v>77</v>
      </c>
      <c r="AO1138" s="51" t="s">
        <v>77</v>
      </c>
      <c r="AP1138" s="51" t="s">
        <v>77</v>
      </c>
      <c r="AQ1138" s="51" t="s">
        <v>77</v>
      </c>
      <c r="AR1138" s="51" t="s">
        <v>77</v>
      </c>
      <c r="AS1138" s="51" t="s">
        <v>76</v>
      </c>
      <c r="AT1138" s="51" t="s">
        <v>77</v>
      </c>
      <c r="AU1138" s="51" t="s">
        <v>77</v>
      </c>
      <c r="AV1138" s="51" t="s">
        <v>77</v>
      </c>
      <c r="AW1138" s="51" t="s">
        <v>77</v>
      </c>
      <c r="AX1138" s="51" t="s">
        <v>77</v>
      </c>
      <c r="AY1138" s="51" t="s">
        <v>77</v>
      </c>
      <c r="AZ1138" s="51" t="s">
        <v>77</v>
      </c>
      <c r="BA1138" s="51" t="s">
        <v>77</v>
      </c>
      <c r="BB1138" s="51" t="s">
        <v>77</v>
      </c>
      <c r="BC1138" s="51" t="s">
        <v>77</v>
      </c>
      <c r="BD1138" s="51" t="s">
        <v>77</v>
      </c>
      <c r="BE1138" s="49" t="s">
        <v>77</v>
      </c>
      <c r="BF1138" s="52">
        <v>0</v>
      </c>
      <c r="BG1138" s="53">
        <v>0</v>
      </c>
      <c r="BH1138" s="53">
        <v>0</v>
      </c>
      <c r="BI1138" s="53">
        <v>0</v>
      </c>
      <c r="BJ1138" s="53">
        <v>0</v>
      </c>
      <c r="BK1138" s="53">
        <v>0</v>
      </c>
      <c r="BL1138" s="53">
        <v>0</v>
      </c>
      <c r="BM1138" s="54">
        <f t="shared" si="17"/>
        <v>0</v>
      </c>
      <c r="BO1138" t="str">
        <f>VLOOKUP(A1138,Startups!$A$3:$B$1596, 2,FALSE)</f>
        <v>Early Stage</v>
      </c>
    </row>
    <row r="1139" spans="1:67" s="55" customFormat="1" ht="135" customHeight="1" x14ac:dyDescent="0.2">
      <c r="A1139" s="50" t="s">
        <v>11055</v>
      </c>
      <c r="B1139" s="51" t="s">
        <v>11056</v>
      </c>
      <c r="C1139" s="51" t="s">
        <v>1027</v>
      </c>
      <c r="D1139" s="51" t="s">
        <v>11057</v>
      </c>
      <c r="E1139" s="51">
        <v>2015</v>
      </c>
      <c r="F1139" s="51" t="s">
        <v>48</v>
      </c>
      <c r="G1139" s="51" t="s">
        <v>68</v>
      </c>
      <c r="H1139" s="51" t="s">
        <v>11058</v>
      </c>
      <c r="I1139" s="49" t="s">
        <v>11059</v>
      </c>
      <c r="J1139" s="50" t="s">
        <v>11060</v>
      </c>
      <c r="K1139" s="51" t="s">
        <v>11061</v>
      </c>
      <c r="L1139" s="51" t="s">
        <v>11062</v>
      </c>
      <c r="M1139" s="51" t="s">
        <v>11063</v>
      </c>
      <c r="N1139" s="51" t="s">
        <v>11064</v>
      </c>
      <c r="O1139" s="49" t="s">
        <v>11065</v>
      </c>
      <c r="P1139" s="50" t="s">
        <v>77</v>
      </c>
      <c r="Q1139" s="51" t="s">
        <v>76</v>
      </c>
      <c r="R1139" s="49" t="s">
        <v>77</v>
      </c>
      <c r="S1139" s="50" t="s">
        <v>77</v>
      </c>
      <c r="T1139" s="51" t="s">
        <v>77</v>
      </c>
      <c r="U1139" s="51" t="s">
        <v>77</v>
      </c>
      <c r="V1139" s="51" t="s">
        <v>77</v>
      </c>
      <c r="W1139" s="51" t="s">
        <v>77</v>
      </c>
      <c r="X1139" s="51" t="s">
        <v>77</v>
      </c>
      <c r="Y1139" s="51" t="s">
        <v>77</v>
      </c>
      <c r="Z1139" s="51" t="s">
        <v>76</v>
      </c>
      <c r="AA1139" s="51" t="s">
        <v>77</v>
      </c>
      <c r="AB1139" s="51" t="s">
        <v>77</v>
      </c>
      <c r="AC1139" s="51" t="s">
        <v>77</v>
      </c>
      <c r="AD1139" s="49" t="s">
        <v>77</v>
      </c>
      <c r="AE1139" s="50" t="s">
        <v>77</v>
      </c>
      <c r="AF1139" s="51" t="s">
        <v>77</v>
      </c>
      <c r="AG1139" s="51" t="s">
        <v>77</v>
      </c>
      <c r="AH1139" s="51" t="s">
        <v>77</v>
      </c>
      <c r="AI1139" s="51" t="s">
        <v>77</v>
      </c>
      <c r="AJ1139" s="51" t="s">
        <v>77</v>
      </c>
      <c r="AK1139" s="51" t="s">
        <v>77</v>
      </c>
      <c r="AL1139" s="51" t="s">
        <v>77</v>
      </c>
      <c r="AM1139" s="51" t="s">
        <v>77</v>
      </c>
      <c r="AN1139" s="51" t="s">
        <v>77</v>
      </c>
      <c r="AO1139" s="51" t="s">
        <v>77</v>
      </c>
      <c r="AP1139" s="51" t="s">
        <v>77</v>
      </c>
      <c r="AQ1139" s="51" t="s">
        <v>76</v>
      </c>
      <c r="AR1139" s="51" t="s">
        <v>77</v>
      </c>
      <c r="AS1139" s="51" t="s">
        <v>77</v>
      </c>
      <c r="AT1139" s="51" t="s">
        <v>77</v>
      </c>
      <c r="AU1139" s="51" t="s">
        <v>77</v>
      </c>
      <c r="AV1139" s="51" t="s">
        <v>77</v>
      </c>
      <c r="AW1139" s="51" t="s">
        <v>77</v>
      </c>
      <c r="AX1139" s="51" t="s">
        <v>77</v>
      </c>
      <c r="AY1139" s="51" t="s">
        <v>77</v>
      </c>
      <c r="AZ1139" s="51" t="s">
        <v>77</v>
      </c>
      <c r="BA1139" s="51" t="s">
        <v>77</v>
      </c>
      <c r="BB1139" s="51" t="s">
        <v>77</v>
      </c>
      <c r="BC1139" s="51" t="s">
        <v>77</v>
      </c>
      <c r="BD1139" s="51" t="s">
        <v>77</v>
      </c>
      <c r="BE1139" s="49" t="s">
        <v>77</v>
      </c>
      <c r="BF1139" s="52">
        <v>0</v>
      </c>
      <c r="BG1139" s="53">
        <v>0</v>
      </c>
      <c r="BH1139" s="53">
        <v>0</v>
      </c>
      <c r="BI1139" s="53">
        <v>0</v>
      </c>
      <c r="BJ1139" s="53">
        <v>0</v>
      </c>
      <c r="BK1139" s="53">
        <v>0</v>
      </c>
      <c r="BL1139" s="53">
        <v>0</v>
      </c>
      <c r="BM1139" s="54">
        <f t="shared" si="17"/>
        <v>0</v>
      </c>
      <c r="BO1139" t="str">
        <f>VLOOKUP(A1139,Startups!$A$3:$B$1596, 2,FALSE)</f>
        <v>Normal</v>
      </c>
    </row>
    <row r="1140" spans="1:67" s="55" customFormat="1" ht="135" customHeight="1" x14ac:dyDescent="0.2">
      <c r="A1140" s="50" t="s">
        <v>11066</v>
      </c>
      <c r="B1140" s="51" t="s">
        <v>11067</v>
      </c>
      <c r="C1140" s="51" t="s">
        <v>66</v>
      </c>
      <c r="D1140" s="51" t="s">
        <v>67</v>
      </c>
      <c r="E1140" s="51">
        <v>2015</v>
      </c>
      <c r="F1140" s="51" t="s">
        <v>60</v>
      </c>
      <c r="G1140" s="51" t="s">
        <v>155</v>
      </c>
      <c r="H1140" s="51" t="s">
        <v>11068</v>
      </c>
      <c r="I1140" s="49" t="s">
        <v>11069</v>
      </c>
      <c r="J1140" s="50" t="s">
        <v>11070</v>
      </c>
      <c r="K1140" s="51" t="s">
        <v>11071</v>
      </c>
      <c r="L1140" s="51" t="s">
        <v>11072</v>
      </c>
      <c r="M1140" s="51" t="s">
        <v>11073</v>
      </c>
      <c r="N1140" s="51" t="s">
        <v>11074</v>
      </c>
      <c r="O1140" s="49" t="s">
        <v>11075</v>
      </c>
      <c r="P1140" s="50" t="s">
        <v>77</v>
      </c>
      <c r="Q1140" s="51" t="s">
        <v>76</v>
      </c>
      <c r="R1140" s="49" t="s">
        <v>77</v>
      </c>
      <c r="S1140" s="50" t="s">
        <v>77</v>
      </c>
      <c r="T1140" s="51" t="s">
        <v>77</v>
      </c>
      <c r="U1140" s="51" t="s">
        <v>77</v>
      </c>
      <c r="V1140" s="51" t="s">
        <v>77</v>
      </c>
      <c r="W1140" s="51" t="s">
        <v>76</v>
      </c>
      <c r="X1140" s="51" t="s">
        <v>77</v>
      </c>
      <c r="Y1140" s="51" t="s">
        <v>76</v>
      </c>
      <c r="Z1140" s="51" t="s">
        <v>77</v>
      </c>
      <c r="AA1140" s="51" t="s">
        <v>77</v>
      </c>
      <c r="AB1140" s="51" t="s">
        <v>77</v>
      </c>
      <c r="AC1140" s="51" t="s">
        <v>77</v>
      </c>
      <c r="AD1140" s="49" t="s">
        <v>77</v>
      </c>
      <c r="AE1140" s="50" t="s">
        <v>77</v>
      </c>
      <c r="AF1140" s="51" t="s">
        <v>77</v>
      </c>
      <c r="AG1140" s="51" t="s">
        <v>77</v>
      </c>
      <c r="AH1140" s="51" t="s">
        <v>77</v>
      </c>
      <c r="AI1140" s="51" t="s">
        <v>77</v>
      </c>
      <c r="AJ1140" s="51" t="s">
        <v>77</v>
      </c>
      <c r="AK1140" s="51" t="s">
        <v>77</v>
      </c>
      <c r="AL1140" s="51" t="s">
        <v>77</v>
      </c>
      <c r="AM1140" s="51" t="s">
        <v>77</v>
      </c>
      <c r="AN1140" s="51" t="s">
        <v>77</v>
      </c>
      <c r="AO1140" s="51" t="s">
        <v>77</v>
      </c>
      <c r="AP1140" s="51" t="s">
        <v>77</v>
      </c>
      <c r="AQ1140" s="51" t="s">
        <v>77</v>
      </c>
      <c r="AR1140" s="51" t="s">
        <v>77</v>
      </c>
      <c r="AS1140" s="51" t="s">
        <v>77</v>
      </c>
      <c r="AT1140" s="51" t="s">
        <v>77</v>
      </c>
      <c r="AU1140" s="51" t="s">
        <v>77</v>
      </c>
      <c r="AV1140" s="51" t="s">
        <v>77</v>
      </c>
      <c r="AW1140" s="51" t="s">
        <v>77</v>
      </c>
      <c r="AX1140" s="51" t="s">
        <v>77</v>
      </c>
      <c r="AY1140" s="51" t="s">
        <v>77</v>
      </c>
      <c r="AZ1140" s="51" t="s">
        <v>77</v>
      </c>
      <c r="BA1140" s="51" t="s">
        <v>77</v>
      </c>
      <c r="BB1140" s="51" t="s">
        <v>77</v>
      </c>
      <c r="BC1140" s="51" t="s">
        <v>76</v>
      </c>
      <c r="BD1140" s="51" t="s">
        <v>77</v>
      </c>
      <c r="BE1140" s="49" t="s">
        <v>77</v>
      </c>
      <c r="BF1140" s="52">
        <v>0</v>
      </c>
      <c r="BG1140" s="53">
        <v>0</v>
      </c>
      <c r="BH1140" s="53">
        <v>0</v>
      </c>
      <c r="BI1140" s="53">
        <v>0</v>
      </c>
      <c r="BJ1140" s="53">
        <v>0</v>
      </c>
      <c r="BK1140" s="53">
        <v>0</v>
      </c>
      <c r="BL1140" s="53">
        <v>0</v>
      </c>
      <c r="BM1140" s="54">
        <f t="shared" si="17"/>
        <v>0</v>
      </c>
      <c r="BO1140" t="str">
        <f>VLOOKUP(A1140,Startups!$A$3:$B$1596, 2,FALSE)</f>
        <v>Early Stage</v>
      </c>
    </row>
    <row r="1141" spans="1:67" s="55" customFormat="1" ht="135" customHeight="1" x14ac:dyDescent="0.2">
      <c r="A1141" s="50" t="s">
        <v>11087</v>
      </c>
      <c r="B1141" s="51" t="s">
        <v>11088</v>
      </c>
      <c r="C1141" s="51" t="s">
        <v>66</v>
      </c>
      <c r="D1141" s="51" t="s">
        <v>379</v>
      </c>
      <c r="E1141" s="51">
        <v>2015</v>
      </c>
      <c r="F1141" s="51" t="s">
        <v>55</v>
      </c>
      <c r="G1141" s="51" t="s">
        <v>155</v>
      </c>
      <c r="H1141" s="51" t="s">
        <v>11089</v>
      </c>
      <c r="I1141" s="49" t="s">
        <v>11090</v>
      </c>
      <c r="J1141" s="50" t="s">
        <v>11091</v>
      </c>
      <c r="K1141" s="51" t="s">
        <v>11092</v>
      </c>
      <c r="L1141" s="51" t="s">
        <v>11093</v>
      </c>
      <c r="M1141" s="51" t="s">
        <v>11094</v>
      </c>
      <c r="N1141" s="51" t="s">
        <v>255</v>
      </c>
      <c r="O1141" s="49" t="s">
        <v>11095</v>
      </c>
      <c r="P1141" s="50" t="s">
        <v>77</v>
      </c>
      <c r="Q1141" s="51" t="s">
        <v>76</v>
      </c>
      <c r="R1141" s="49" t="s">
        <v>77</v>
      </c>
      <c r="S1141" s="50" t="s">
        <v>77</v>
      </c>
      <c r="T1141" s="51" t="s">
        <v>77</v>
      </c>
      <c r="U1141" s="51" t="s">
        <v>77</v>
      </c>
      <c r="V1141" s="51" t="s">
        <v>77</v>
      </c>
      <c r="W1141" s="51" t="s">
        <v>76</v>
      </c>
      <c r="X1141" s="51" t="s">
        <v>77</v>
      </c>
      <c r="Y1141" s="51" t="s">
        <v>77</v>
      </c>
      <c r="Z1141" s="51" t="s">
        <v>77</v>
      </c>
      <c r="AA1141" s="51" t="s">
        <v>77</v>
      </c>
      <c r="AB1141" s="51" t="s">
        <v>77</v>
      </c>
      <c r="AC1141" s="51" t="s">
        <v>77</v>
      </c>
      <c r="AD1141" s="49" t="s">
        <v>77</v>
      </c>
      <c r="AE1141" s="50" t="s">
        <v>77</v>
      </c>
      <c r="AF1141" s="51" t="s">
        <v>77</v>
      </c>
      <c r="AG1141" s="51" t="s">
        <v>77</v>
      </c>
      <c r="AH1141" s="51" t="s">
        <v>77</v>
      </c>
      <c r="AI1141" s="51" t="s">
        <v>77</v>
      </c>
      <c r="AJ1141" s="51" t="s">
        <v>77</v>
      </c>
      <c r="AK1141" s="51" t="s">
        <v>77</v>
      </c>
      <c r="AL1141" s="51" t="s">
        <v>77</v>
      </c>
      <c r="AM1141" s="51" t="s">
        <v>77</v>
      </c>
      <c r="AN1141" s="51" t="s">
        <v>77</v>
      </c>
      <c r="AO1141" s="51" t="s">
        <v>77</v>
      </c>
      <c r="AP1141" s="51" t="s">
        <v>77</v>
      </c>
      <c r="AQ1141" s="51" t="s">
        <v>77</v>
      </c>
      <c r="AR1141" s="51" t="s">
        <v>77</v>
      </c>
      <c r="AS1141" s="51" t="s">
        <v>77</v>
      </c>
      <c r="AT1141" s="51" t="s">
        <v>77</v>
      </c>
      <c r="AU1141" s="51" t="s">
        <v>77</v>
      </c>
      <c r="AV1141" s="51" t="s">
        <v>77</v>
      </c>
      <c r="AW1141" s="51" t="s">
        <v>77</v>
      </c>
      <c r="AX1141" s="51" t="s">
        <v>76</v>
      </c>
      <c r="AY1141" s="51" t="s">
        <v>77</v>
      </c>
      <c r="AZ1141" s="51" t="s">
        <v>77</v>
      </c>
      <c r="BA1141" s="51" t="s">
        <v>77</v>
      </c>
      <c r="BB1141" s="51" t="s">
        <v>77</v>
      </c>
      <c r="BC1141" s="51" t="s">
        <v>77</v>
      </c>
      <c r="BD1141" s="51" t="s">
        <v>77</v>
      </c>
      <c r="BE1141" s="49" t="s">
        <v>77</v>
      </c>
      <c r="BF1141" s="52">
        <v>0</v>
      </c>
      <c r="BG1141" s="53">
        <v>0</v>
      </c>
      <c r="BH1141" s="53">
        <v>0</v>
      </c>
      <c r="BI1141" s="53">
        <v>0</v>
      </c>
      <c r="BJ1141" s="53">
        <v>0</v>
      </c>
      <c r="BK1141" s="53">
        <v>0</v>
      </c>
      <c r="BL1141" s="53">
        <v>0</v>
      </c>
      <c r="BM1141" s="54">
        <f t="shared" si="17"/>
        <v>0</v>
      </c>
      <c r="BO1141" t="str">
        <f>VLOOKUP(A1141,Startups!$A$3:$B$1596, 2,FALSE)</f>
        <v>Early Stage</v>
      </c>
    </row>
    <row r="1142" spans="1:67" s="55" customFormat="1" ht="135" customHeight="1" x14ac:dyDescent="0.2">
      <c r="A1142" s="50" t="s">
        <v>11096</v>
      </c>
      <c r="B1142" s="51" t="s">
        <v>11097</v>
      </c>
      <c r="C1142" s="51" t="s">
        <v>1027</v>
      </c>
      <c r="D1142" s="51" t="s">
        <v>5773</v>
      </c>
      <c r="E1142" s="51">
        <v>2015</v>
      </c>
      <c r="F1142" s="51" t="s">
        <v>42</v>
      </c>
      <c r="G1142" s="51" t="s">
        <v>94</v>
      </c>
      <c r="H1142" s="51" t="s">
        <v>11098</v>
      </c>
      <c r="I1142" s="49" t="s">
        <v>11099</v>
      </c>
      <c r="J1142" s="50" t="s">
        <v>11100</v>
      </c>
      <c r="K1142" s="51" t="s">
        <v>11101</v>
      </c>
      <c r="L1142" s="51" t="s">
        <v>11102</v>
      </c>
      <c r="M1142" s="51" t="s">
        <v>11103</v>
      </c>
      <c r="N1142" s="51" t="s">
        <v>11104</v>
      </c>
      <c r="O1142" s="49" t="s">
        <v>11105</v>
      </c>
      <c r="P1142" s="50" t="s">
        <v>76</v>
      </c>
      <c r="Q1142" s="51" t="s">
        <v>76</v>
      </c>
      <c r="R1142" s="49" t="s">
        <v>77</v>
      </c>
      <c r="S1142" s="50" t="s">
        <v>77</v>
      </c>
      <c r="T1142" s="51" t="s">
        <v>76</v>
      </c>
      <c r="U1142" s="51" t="s">
        <v>77</v>
      </c>
      <c r="V1142" s="51" t="s">
        <v>77</v>
      </c>
      <c r="W1142" s="51" t="s">
        <v>77</v>
      </c>
      <c r="X1142" s="51" t="s">
        <v>77</v>
      </c>
      <c r="Y1142" s="51" t="s">
        <v>77</v>
      </c>
      <c r="Z1142" s="51" t="s">
        <v>77</v>
      </c>
      <c r="AA1142" s="51" t="s">
        <v>76</v>
      </c>
      <c r="AB1142" s="51" t="s">
        <v>77</v>
      </c>
      <c r="AC1142" s="51" t="s">
        <v>77</v>
      </c>
      <c r="AD1142" s="49" t="s">
        <v>76</v>
      </c>
      <c r="AE1142" s="50" t="s">
        <v>77</v>
      </c>
      <c r="AF1142" s="51" t="s">
        <v>77</v>
      </c>
      <c r="AG1142" s="51" t="s">
        <v>77</v>
      </c>
      <c r="AH1142" s="51" t="s">
        <v>77</v>
      </c>
      <c r="AI1142" s="51" t="s">
        <v>77</v>
      </c>
      <c r="AJ1142" s="51" t="s">
        <v>77</v>
      </c>
      <c r="AK1142" s="51" t="s">
        <v>76</v>
      </c>
      <c r="AL1142" s="51" t="s">
        <v>77</v>
      </c>
      <c r="AM1142" s="51" t="s">
        <v>77</v>
      </c>
      <c r="AN1142" s="51" t="s">
        <v>77</v>
      </c>
      <c r="AO1142" s="51" t="s">
        <v>77</v>
      </c>
      <c r="AP1142" s="51" t="s">
        <v>77</v>
      </c>
      <c r="AQ1142" s="51" t="s">
        <v>77</v>
      </c>
      <c r="AR1142" s="51" t="s">
        <v>77</v>
      </c>
      <c r="AS1142" s="51" t="s">
        <v>77</v>
      </c>
      <c r="AT1142" s="51" t="s">
        <v>77</v>
      </c>
      <c r="AU1142" s="51" t="s">
        <v>77</v>
      </c>
      <c r="AV1142" s="51" t="s">
        <v>77</v>
      </c>
      <c r="AW1142" s="51" t="s">
        <v>77</v>
      </c>
      <c r="AX1142" s="51" t="s">
        <v>77</v>
      </c>
      <c r="AY1142" s="51" t="s">
        <v>77</v>
      </c>
      <c r="AZ1142" s="51" t="s">
        <v>77</v>
      </c>
      <c r="BA1142" s="51" t="s">
        <v>77</v>
      </c>
      <c r="BB1142" s="51" t="s">
        <v>77</v>
      </c>
      <c r="BC1142" s="51" t="s">
        <v>77</v>
      </c>
      <c r="BD1142" s="51" t="s">
        <v>77</v>
      </c>
      <c r="BE1142" s="49" t="s">
        <v>77</v>
      </c>
      <c r="BF1142" s="52">
        <v>0</v>
      </c>
      <c r="BG1142" s="53">
        <v>0</v>
      </c>
      <c r="BH1142" s="53">
        <v>0</v>
      </c>
      <c r="BI1142" s="53">
        <v>0</v>
      </c>
      <c r="BJ1142" s="53">
        <v>0</v>
      </c>
      <c r="BK1142" s="53">
        <v>0</v>
      </c>
      <c r="BL1142" s="53">
        <v>0</v>
      </c>
      <c r="BM1142" s="54">
        <f t="shared" si="17"/>
        <v>0</v>
      </c>
      <c r="BO1142" t="str">
        <f>VLOOKUP(A1142,Startups!$A$3:$B$1596, 2,FALSE)</f>
        <v>Early Stage</v>
      </c>
    </row>
    <row r="1143" spans="1:67" s="55" customFormat="1" ht="135" customHeight="1" x14ac:dyDescent="0.2">
      <c r="A1143" s="50" t="s">
        <v>11106</v>
      </c>
      <c r="B1143" s="51" t="s">
        <v>11107</v>
      </c>
      <c r="C1143" s="51" t="s">
        <v>66</v>
      </c>
      <c r="D1143" s="51" t="s">
        <v>67</v>
      </c>
      <c r="E1143" s="51">
        <v>2015</v>
      </c>
      <c r="F1143" s="51" t="s">
        <v>54</v>
      </c>
      <c r="G1143" s="51" t="s">
        <v>155</v>
      </c>
      <c r="H1143" s="51" t="s">
        <v>11108</v>
      </c>
      <c r="I1143" s="49" t="s">
        <v>11109</v>
      </c>
      <c r="J1143" s="50" t="s">
        <v>11110</v>
      </c>
      <c r="K1143" s="51" t="s">
        <v>11111</v>
      </c>
      <c r="L1143" s="51" t="s">
        <v>11112</v>
      </c>
      <c r="M1143" s="51" t="s">
        <v>11113</v>
      </c>
      <c r="N1143" s="51" t="s">
        <v>11114</v>
      </c>
      <c r="O1143" s="49" t="s">
        <v>11115</v>
      </c>
      <c r="P1143" s="50" t="s">
        <v>76</v>
      </c>
      <c r="Q1143" s="51" t="s">
        <v>76</v>
      </c>
      <c r="R1143" s="49" t="s">
        <v>77</v>
      </c>
      <c r="S1143" s="50" t="s">
        <v>77</v>
      </c>
      <c r="T1143" s="51" t="s">
        <v>76</v>
      </c>
      <c r="U1143" s="51" t="s">
        <v>77</v>
      </c>
      <c r="V1143" s="51" t="s">
        <v>77</v>
      </c>
      <c r="W1143" s="51" t="s">
        <v>77</v>
      </c>
      <c r="X1143" s="51" t="s">
        <v>77</v>
      </c>
      <c r="Y1143" s="51" t="s">
        <v>77</v>
      </c>
      <c r="Z1143" s="51" t="s">
        <v>77</v>
      </c>
      <c r="AA1143" s="51" t="s">
        <v>76</v>
      </c>
      <c r="AB1143" s="51" t="s">
        <v>77</v>
      </c>
      <c r="AC1143" s="51" t="s">
        <v>77</v>
      </c>
      <c r="AD1143" s="49" t="s">
        <v>76</v>
      </c>
      <c r="AE1143" s="50" t="s">
        <v>77</v>
      </c>
      <c r="AF1143" s="51" t="s">
        <v>77</v>
      </c>
      <c r="AG1143" s="51" t="s">
        <v>77</v>
      </c>
      <c r="AH1143" s="51" t="s">
        <v>77</v>
      </c>
      <c r="AI1143" s="51" t="s">
        <v>77</v>
      </c>
      <c r="AJ1143" s="51" t="s">
        <v>77</v>
      </c>
      <c r="AK1143" s="51" t="s">
        <v>77</v>
      </c>
      <c r="AL1143" s="51" t="s">
        <v>77</v>
      </c>
      <c r="AM1143" s="51" t="s">
        <v>77</v>
      </c>
      <c r="AN1143" s="51" t="s">
        <v>77</v>
      </c>
      <c r="AO1143" s="51" t="s">
        <v>77</v>
      </c>
      <c r="AP1143" s="51" t="s">
        <v>77</v>
      </c>
      <c r="AQ1143" s="51" t="s">
        <v>77</v>
      </c>
      <c r="AR1143" s="51" t="s">
        <v>77</v>
      </c>
      <c r="AS1143" s="51" t="s">
        <v>77</v>
      </c>
      <c r="AT1143" s="51" t="s">
        <v>77</v>
      </c>
      <c r="AU1143" s="51" t="s">
        <v>77</v>
      </c>
      <c r="AV1143" s="51" t="s">
        <v>77</v>
      </c>
      <c r="AW1143" s="51" t="s">
        <v>76</v>
      </c>
      <c r="AX1143" s="51" t="s">
        <v>77</v>
      </c>
      <c r="AY1143" s="51" t="s">
        <v>77</v>
      </c>
      <c r="AZ1143" s="51" t="s">
        <v>77</v>
      </c>
      <c r="BA1143" s="51" t="s">
        <v>77</v>
      </c>
      <c r="BB1143" s="51" t="s">
        <v>77</v>
      </c>
      <c r="BC1143" s="51" t="s">
        <v>77</v>
      </c>
      <c r="BD1143" s="51" t="s">
        <v>77</v>
      </c>
      <c r="BE1143" s="49" t="s">
        <v>77</v>
      </c>
      <c r="BF1143" s="52">
        <v>0</v>
      </c>
      <c r="BG1143" s="53">
        <v>0</v>
      </c>
      <c r="BH1143" s="53">
        <v>0</v>
      </c>
      <c r="BI1143" s="53">
        <v>0</v>
      </c>
      <c r="BJ1143" s="53">
        <v>0</v>
      </c>
      <c r="BK1143" s="53">
        <v>0</v>
      </c>
      <c r="BL1143" s="53">
        <v>0</v>
      </c>
      <c r="BM1143" s="54">
        <f t="shared" si="17"/>
        <v>0</v>
      </c>
      <c r="BO1143" t="str">
        <f>VLOOKUP(A1143,Startups!$A$3:$B$1596, 2,FALSE)</f>
        <v>Early Stage</v>
      </c>
    </row>
    <row r="1144" spans="1:67" s="55" customFormat="1" ht="135" customHeight="1" x14ac:dyDescent="0.2">
      <c r="A1144" s="50" t="s">
        <v>11116</v>
      </c>
      <c r="B1144" s="51" t="s">
        <v>11117</v>
      </c>
      <c r="C1144" s="51" t="s">
        <v>66</v>
      </c>
      <c r="D1144" s="51" t="s">
        <v>502</v>
      </c>
      <c r="E1144" s="51">
        <v>2015</v>
      </c>
      <c r="F1144" s="51" t="s">
        <v>9594</v>
      </c>
      <c r="G1144" s="51" t="s">
        <v>68</v>
      </c>
      <c r="H1144" s="51" t="s">
        <v>11118</v>
      </c>
      <c r="I1144" s="49" t="s">
        <v>11119</v>
      </c>
      <c r="J1144" s="50" t="s">
        <v>11120</v>
      </c>
      <c r="K1144" s="51" t="s">
        <v>11121</v>
      </c>
      <c r="L1144" s="51" t="s">
        <v>11122</v>
      </c>
      <c r="M1144" s="51" t="s">
        <v>11123</v>
      </c>
      <c r="N1144" s="51" t="s">
        <v>11124</v>
      </c>
      <c r="O1144" s="49" t="s">
        <v>11125</v>
      </c>
      <c r="P1144" s="50" t="s">
        <v>76</v>
      </c>
      <c r="Q1144" s="51" t="s">
        <v>76</v>
      </c>
      <c r="R1144" s="49" t="s">
        <v>77</v>
      </c>
      <c r="S1144" s="50" t="s">
        <v>76</v>
      </c>
      <c r="T1144" s="51" t="s">
        <v>77</v>
      </c>
      <c r="U1144" s="51" t="s">
        <v>77</v>
      </c>
      <c r="V1144" s="51" t="s">
        <v>77</v>
      </c>
      <c r="W1144" s="51" t="s">
        <v>77</v>
      </c>
      <c r="X1144" s="51" t="s">
        <v>77</v>
      </c>
      <c r="Y1144" s="51" t="s">
        <v>77</v>
      </c>
      <c r="Z1144" s="51" t="s">
        <v>76</v>
      </c>
      <c r="AA1144" s="51" t="s">
        <v>77</v>
      </c>
      <c r="AB1144" s="51" t="s">
        <v>77</v>
      </c>
      <c r="AC1144" s="51" t="s">
        <v>77</v>
      </c>
      <c r="AD1144" s="49" t="s">
        <v>77</v>
      </c>
      <c r="AE1144" s="50" t="s">
        <v>77</v>
      </c>
      <c r="AF1144" s="51" t="s">
        <v>77</v>
      </c>
      <c r="AG1144" s="51" t="s">
        <v>77</v>
      </c>
      <c r="AH1144" s="51" t="s">
        <v>76</v>
      </c>
      <c r="AI1144" s="51" t="s">
        <v>77</v>
      </c>
      <c r="AJ1144" s="51" t="s">
        <v>77</v>
      </c>
      <c r="AK1144" s="51" t="s">
        <v>77</v>
      </c>
      <c r="AL1144" s="51" t="s">
        <v>77</v>
      </c>
      <c r="AM1144" s="51" t="s">
        <v>77</v>
      </c>
      <c r="AN1144" s="51" t="s">
        <v>77</v>
      </c>
      <c r="AO1144" s="51" t="s">
        <v>77</v>
      </c>
      <c r="AP1144" s="51" t="s">
        <v>77</v>
      </c>
      <c r="AQ1144" s="51" t="s">
        <v>77</v>
      </c>
      <c r="AR1144" s="51" t="s">
        <v>77</v>
      </c>
      <c r="AS1144" s="51" t="s">
        <v>77</v>
      </c>
      <c r="AT1144" s="51" t="s">
        <v>77</v>
      </c>
      <c r="AU1144" s="51" t="s">
        <v>76</v>
      </c>
      <c r="AV1144" s="51" t="s">
        <v>77</v>
      </c>
      <c r="AW1144" s="51" t="s">
        <v>77</v>
      </c>
      <c r="AX1144" s="51" t="s">
        <v>77</v>
      </c>
      <c r="AY1144" s="51" t="s">
        <v>77</v>
      </c>
      <c r="AZ1144" s="51" t="s">
        <v>77</v>
      </c>
      <c r="BA1144" s="51" t="s">
        <v>77</v>
      </c>
      <c r="BB1144" s="51" t="s">
        <v>77</v>
      </c>
      <c r="BC1144" s="51" t="s">
        <v>77</v>
      </c>
      <c r="BD1144" s="51" t="s">
        <v>77</v>
      </c>
      <c r="BE1144" s="49" t="s">
        <v>77</v>
      </c>
      <c r="BF1144" s="52">
        <v>0</v>
      </c>
      <c r="BG1144" s="53">
        <v>0</v>
      </c>
      <c r="BH1144" s="53">
        <v>0</v>
      </c>
      <c r="BI1144" s="53">
        <v>0</v>
      </c>
      <c r="BJ1144" s="53">
        <v>0</v>
      </c>
      <c r="BK1144" s="53">
        <v>0</v>
      </c>
      <c r="BL1144" s="53">
        <v>0</v>
      </c>
      <c r="BM1144" s="54">
        <f t="shared" si="17"/>
        <v>0</v>
      </c>
      <c r="BO1144" t="str">
        <f>VLOOKUP(A1144,Startups!$A$3:$B$1596, 2,FALSE)</f>
        <v>Early Stage</v>
      </c>
    </row>
    <row r="1145" spans="1:67" s="55" customFormat="1" ht="135" customHeight="1" x14ac:dyDescent="0.2">
      <c r="A1145" s="50" t="s">
        <v>11126</v>
      </c>
      <c r="B1145" s="51" t="s">
        <v>11127</v>
      </c>
      <c r="C1145" s="51" t="s">
        <v>66</v>
      </c>
      <c r="D1145" s="51" t="s">
        <v>67</v>
      </c>
      <c r="E1145" s="51">
        <v>2015</v>
      </c>
      <c r="F1145" s="51" t="s">
        <v>8553</v>
      </c>
      <c r="G1145" s="51" t="s">
        <v>292</v>
      </c>
      <c r="H1145" s="51" t="s">
        <v>11128</v>
      </c>
      <c r="I1145" s="49" t="s">
        <v>11129</v>
      </c>
      <c r="J1145" s="50" t="s">
        <v>11130</v>
      </c>
      <c r="K1145" s="51" t="s">
        <v>11131</v>
      </c>
      <c r="L1145" s="51" t="s">
        <v>11132</v>
      </c>
      <c r="M1145" s="51" t="s">
        <v>11133</v>
      </c>
      <c r="N1145" s="51" t="s">
        <v>11134</v>
      </c>
      <c r="O1145" s="49" t="s">
        <v>11135</v>
      </c>
      <c r="P1145" s="50" t="s">
        <v>77</v>
      </c>
      <c r="Q1145" s="51" t="s">
        <v>76</v>
      </c>
      <c r="R1145" s="49" t="s">
        <v>77</v>
      </c>
      <c r="S1145" s="50" t="s">
        <v>77</v>
      </c>
      <c r="T1145" s="51" t="s">
        <v>77</v>
      </c>
      <c r="U1145" s="51" t="s">
        <v>77</v>
      </c>
      <c r="V1145" s="51" t="s">
        <v>77</v>
      </c>
      <c r="W1145" s="51" t="s">
        <v>77</v>
      </c>
      <c r="X1145" s="51" t="s">
        <v>77</v>
      </c>
      <c r="Y1145" s="51" t="s">
        <v>77</v>
      </c>
      <c r="Z1145" s="51" t="s">
        <v>76</v>
      </c>
      <c r="AA1145" s="51" t="s">
        <v>77</v>
      </c>
      <c r="AB1145" s="51" t="s">
        <v>76</v>
      </c>
      <c r="AC1145" s="51" t="s">
        <v>77</v>
      </c>
      <c r="AD1145" s="49" t="s">
        <v>77</v>
      </c>
      <c r="AE1145" s="50" t="s">
        <v>77</v>
      </c>
      <c r="AF1145" s="51" t="s">
        <v>76</v>
      </c>
      <c r="AG1145" s="51" t="s">
        <v>77</v>
      </c>
      <c r="AH1145" s="51" t="s">
        <v>77</v>
      </c>
      <c r="AI1145" s="51" t="s">
        <v>77</v>
      </c>
      <c r="AJ1145" s="51" t="s">
        <v>77</v>
      </c>
      <c r="AK1145" s="51" t="s">
        <v>77</v>
      </c>
      <c r="AL1145" s="51" t="s">
        <v>77</v>
      </c>
      <c r="AM1145" s="51" t="s">
        <v>77</v>
      </c>
      <c r="AN1145" s="51" t="s">
        <v>77</v>
      </c>
      <c r="AO1145" s="51" t="s">
        <v>77</v>
      </c>
      <c r="AP1145" s="51" t="s">
        <v>77</v>
      </c>
      <c r="AQ1145" s="51" t="s">
        <v>77</v>
      </c>
      <c r="AR1145" s="51" t="s">
        <v>77</v>
      </c>
      <c r="AS1145" s="51" t="s">
        <v>76</v>
      </c>
      <c r="AT1145" s="51" t="s">
        <v>77</v>
      </c>
      <c r="AU1145" s="51" t="s">
        <v>77</v>
      </c>
      <c r="AV1145" s="51" t="s">
        <v>77</v>
      </c>
      <c r="AW1145" s="51" t="s">
        <v>77</v>
      </c>
      <c r="AX1145" s="51" t="s">
        <v>77</v>
      </c>
      <c r="AY1145" s="51" t="s">
        <v>77</v>
      </c>
      <c r="AZ1145" s="51" t="s">
        <v>77</v>
      </c>
      <c r="BA1145" s="51" t="s">
        <v>77</v>
      </c>
      <c r="BB1145" s="51" t="s">
        <v>77</v>
      </c>
      <c r="BC1145" s="51" t="s">
        <v>77</v>
      </c>
      <c r="BD1145" s="51" t="s">
        <v>77</v>
      </c>
      <c r="BE1145" s="49" t="s">
        <v>77</v>
      </c>
      <c r="BF1145" s="52">
        <v>0</v>
      </c>
      <c r="BG1145" s="53">
        <v>0</v>
      </c>
      <c r="BH1145" s="53">
        <v>0</v>
      </c>
      <c r="BI1145" s="53">
        <v>0</v>
      </c>
      <c r="BJ1145" s="53">
        <v>0</v>
      </c>
      <c r="BK1145" s="53">
        <v>0</v>
      </c>
      <c r="BL1145" s="53">
        <v>0</v>
      </c>
      <c r="BM1145" s="54">
        <f t="shared" si="17"/>
        <v>0</v>
      </c>
      <c r="BO1145" t="str">
        <f>VLOOKUP(A1145,Startups!$A$3:$B$1596, 2,FALSE)</f>
        <v>Early Stage</v>
      </c>
    </row>
    <row r="1146" spans="1:67" s="55" customFormat="1" ht="135" customHeight="1" x14ac:dyDescent="0.2">
      <c r="A1146" s="50" t="s">
        <v>11136</v>
      </c>
      <c r="B1146" s="51" t="s">
        <v>11137</v>
      </c>
      <c r="C1146" s="51" t="s">
        <v>66</v>
      </c>
      <c r="D1146" s="51" t="s">
        <v>67</v>
      </c>
      <c r="E1146" s="51">
        <v>2015</v>
      </c>
      <c r="F1146" s="51" t="s">
        <v>3777</v>
      </c>
      <c r="G1146" s="51" t="s">
        <v>155</v>
      </c>
      <c r="H1146" s="51" t="s">
        <v>11138</v>
      </c>
      <c r="I1146" s="49" t="s">
        <v>11139</v>
      </c>
      <c r="J1146" s="50" t="s">
        <v>11140</v>
      </c>
      <c r="K1146" s="51" t="s">
        <v>11141</v>
      </c>
      <c r="L1146" s="51" t="s">
        <v>11142</v>
      </c>
      <c r="M1146" s="51" t="s">
        <v>11143</v>
      </c>
      <c r="N1146" s="51" t="s">
        <v>11144</v>
      </c>
      <c r="O1146" s="49" t="s">
        <v>11145</v>
      </c>
      <c r="P1146" s="50" t="s">
        <v>77</v>
      </c>
      <c r="Q1146" s="51" t="s">
        <v>76</v>
      </c>
      <c r="R1146" s="49" t="s">
        <v>77</v>
      </c>
      <c r="S1146" s="50" t="s">
        <v>77</v>
      </c>
      <c r="T1146" s="51" t="s">
        <v>77</v>
      </c>
      <c r="U1146" s="51" t="s">
        <v>77</v>
      </c>
      <c r="V1146" s="51" t="s">
        <v>77</v>
      </c>
      <c r="W1146" s="51" t="s">
        <v>76</v>
      </c>
      <c r="X1146" s="51" t="s">
        <v>76</v>
      </c>
      <c r="Y1146" s="51" t="s">
        <v>77</v>
      </c>
      <c r="Z1146" s="51" t="s">
        <v>77</v>
      </c>
      <c r="AA1146" s="51" t="s">
        <v>76</v>
      </c>
      <c r="AB1146" s="51" t="s">
        <v>77</v>
      </c>
      <c r="AC1146" s="51" t="s">
        <v>77</v>
      </c>
      <c r="AD1146" s="49" t="s">
        <v>77</v>
      </c>
      <c r="AE1146" s="50" t="s">
        <v>77</v>
      </c>
      <c r="AF1146" s="51" t="s">
        <v>77</v>
      </c>
      <c r="AG1146" s="51" t="s">
        <v>77</v>
      </c>
      <c r="AH1146" s="51" t="s">
        <v>77</v>
      </c>
      <c r="AI1146" s="51" t="s">
        <v>77</v>
      </c>
      <c r="AJ1146" s="51" t="s">
        <v>77</v>
      </c>
      <c r="AK1146" s="51" t="s">
        <v>77</v>
      </c>
      <c r="AL1146" s="51" t="s">
        <v>77</v>
      </c>
      <c r="AM1146" s="51" t="s">
        <v>77</v>
      </c>
      <c r="AN1146" s="51" t="s">
        <v>77</v>
      </c>
      <c r="AO1146" s="51" t="s">
        <v>77</v>
      </c>
      <c r="AP1146" s="51" t="s">
        <v>77</v>
      </c>
      <c r="AQ1146" s="51" t="s">
        <v>77</v>
      </c>
      <c r="AR1146" s="51" t="s">
        <v>77</v>
      </c>
      <c r="AS1146" s="51" t="s">
        <v>77</v>
      </c>
      <c r="AT1146" s="51" t="s">
        <v>77</v>
      </c>
      <c r="AU1146" s="51" t="s">
        <v>77</v>
      </c>
      <c r="AV1146" s="51" t="s">
        <v>77</v>
      </c>
      <c r="AW1146" s="51" t="s">
        <v>77</v>
      </c>
      <c r="AX1146" s="51" t="s">
        <v>76</v>
      </c>
      <c r="AY1146" s="51" t="s">
        <v>77</v>
      </c>
      <c r="AZ1146" s="51" t="s">
        <v>77</v>
      </c>
      <c r="BA1146" s="51" t="s">
        <v>77</v>
      </c>
      <c r="BB1146" s="51" t="s">
        <v>77</v>
      </c>
      <c r="BC1146" s="51" t="s">
        <v>77</v>
      </c>
      <c r="BD1146" s="51" t="s">
        <v>77</v>
      </c>
      <c r="BE1146" s="49" t="s">
        <v>76</v>
      </c>
      <c r="BF1146" s="52">
        <v>0</v>
      </c>
      <c r="BG1146" s="53">
        <v>0</v>
      </c>
      <c r="BH1146" s="53">
        <v>0</v>
      </c>
      <c r="BI1146" s="53">
        <v>0</v>
      </c>
      <c r="BJ1146" s="53">
        <v>0</v>
      </c>
      <c r="BK1146" s="53">
        <v>0</v>
      </c>
      <c r="BL1146" s="53">
        <v>0</v>
      </c>
      <c r="BM1146" s="54">
        <f t="shared" si="17"/>
        <v>0</v>
      </c>
      <c r="BO1146" t="str">
        <f>VLOOKUP(A1146,Startups!$A$3:$B$1596, 2,FALSE)</f>
        <v>Early Stage</v>
      </c>
    </row>
    <row r="1147" spans="1:67" s="55" customFormat="1" ht="135" customHeight="1" x14ac:dyDescent="0.2">
      <c r="A1147" s="50" t="s">
        <v>11156</v>
      </c>
      <c r="B1147" s="51" t="s">
        <v>11157</v>
      </c>
      <c r="C1147" s="51" t="s">
        <v>6890</v>
      </c>
      <c r="D1147" s="51" t="s">
        <v>10796</v>
      </c>
      <c r="E1147" s="51">
        <v>2015</v>
      </c>
      <c r="F1147" s="51" t="s">
        <v>985</v>
      </c>
      <c r="G1147" s="51" t="s">
        <v>94</v>
      </c>
      <c r="H1147" s="51" t="s">
        <v>11158</v>
      </c>
      <c r="I1147" s="49" t="s">
        <v>11159</v>
      </c>
      <c r="J1147" s="50" t="s">
        <v>11160</v>
      </c>
      <c r="K1147" s="51" t="s">
        <v>11161</v>
      </c>
      <c r="L1147" s="51" t="s">
        <v>11162</v>
      </c>
      <c r="M1147" s="51" t="s">
        <v>11163</v>
      </c>
      <c r="N1147" s="51" t="s">
        <v>11164</v>
      </c>
      <c r="O1147" s="49" t="s">
        <v>11165</v>
      </c>
      <c r="P1147" s="50" t="s">
        <v>76</v>
      </c>
      <c r="Q1147" s="51" t="s">
        <v>77</v>
      </c>
      <c r="R1147" s="49" t="s">
        <v>77</v>
      </c>
      <c r="S1147" s="50" t="s">
        <v>77</v>
      </c>
      <c r="T1147" s="51" t="s">
        <v>76</v>
      </c>
      <c r="U1147" s="51" t="s">
        <v>77</v>
      </c>
      <c r="V1147" s="51" t="s">
        <v>77</v>
      </c>
      <c r="W1147" s="51" t="s">
        <v>76</v>
      </c>
      <c r="X1147" s="51" t="s">
        <v>77</v>
      </c>
      <c r="Y1147" s="51" t="s">
        <v>76</v>
      </c>
      <c r="Z1147" s="51" t="s">
        <v>77</v>
      </c>
      <c r="AA1147" s="51" t="s">
        <v>77</v>
      </c>
      <c r="AB1147" s="51" t="s">
        <v>77</v>
      </c>
      <c r="AC1147" s="51" t="s">
        <v>77</v>
      </c>
      <c r="AD1147" s="49" t="s">
        <v>77</v>
      </c>
      <c r="AE1147" s="50" t="s">
        <v>76</v>
      </c>
      <c r="AF1147" s="51" t="s">
        <v>77</v>
      </c>
      <c r="AG1147" s="51" t="s">
        <v>77</v>
      </c>
      <c r="AH1147" s="51" t="s">
        <v>77</v>
      </c>
      <c r="AI1147" s="51" t="s">
        <v>76</v>
      </c>
      <c r="AJ1147" s="51" t="s">
        <v>77</v>
      </c>
      <c r="AK1147" s="51" t="s">
        <v>77</v>
      </c>
      <c r="AL1147" s="51" t="s">
        <v>77</v>
      </c>
      <c r="AM1147" s="51" t="s">
        <v>77</v>
      </c>
      <c r="AN1147" s="51" t="s">
        <v>77</v>
      </c>
      <c r="AO1147" s="51" t="s">
        <v>77</v>
      </c>
      <c r="AP1147" s="51" t="s">
        <v>77</v>
      </c>
      <c r="AQ1147" s="51" t="s">
        <v>77</v>
      </c>
      <c r="AR1147" s="51" t="s">
        <v>77</v>
      </c>
      <c r="AS1147" s="51" t="s">
        <v>77</v>
      </c>
      <c r="AT1147" s="51" t="s">
        <v>77</v>
      </c>
      <c r="AU1147" s="51" t="s">
        <v>77</v>
      </c>
      <c r="AV1147" s="51" t="s">
        <v>77</v>
      </c>
      <c r="AW1147" s="51" t="s">
        <v>77</v>
      </c>
      <c r="AX1147" s="51" t="s">
        <v>77</v>
      </c>
      <c r="AY1147" s="51" t="s">
        <v>77</v>
      </c>
      <c r="AZ1147" s="51" t="s">
        <v>77</v>
      </c>
      <c r="BA1147" s="51" t="s">
        <v>77</v>
      </c>
      <c r="BB1147" s="51" t="s">
        <v>77</v>
      </c>
      <c r="BC1147" s="51" t="s">
        <v>77</v>
      </c>
      <c r="BD1147" s="51" t="s">
        <v>77</v>
      </c>
      <c r="BE1147" s="49" t="s">
        <v>77</v>
      </c>
      <c r="BF1147" s="52">
        <v>0</v>
      </c>
      <c r="BG1147" s="53">
        <v>0</v>
      </c>
      <c r="BH1147" s="53">
        <v>0</v>
      </c>
      <c r="BI1147" s="53">
        <v>0</v>
      </c>
      <c r="BJ1147" s="53">
        <v>0</v>
      </c>
      <c r="BK1147" s="53">
        <v>0</v>
      </c>
      <c r="BL1147" s="53">
        <v>0</v>
      </c>
      <c r="BM1147" s="54">
        <f t="shared" si="17"/>
        <v>0</v>
      </c>
      <c r="BO1147" t="str">
        <f>VLOOKUP(A1147,Startups!$A$3:$B$1596, 2,FALSE)</f>
        <v>Early Stage</v>
      </c>
    </row>
    <row r="1148" spans="1:67" s="55" customFormat="1" ht="135" customHeight="1" x14ac:dyDescent="0.2">
      <c r="A1148" s="50" t="s">
        <v>11166</v>
      </c>
      <c r="B1148" s="51" t="s">
        <v>11167</v>
      </c>
      <c r="C1148" s="51" t="s">
        <v>915</v>
      </c>
      <c r="D1148" s="51" t="s">
        <v>6006</v>
      </c>
      <c r="E1148" s="51">
        <v>2014</v>
      </c>
      <c r="F1148" s="51" t="s">
        <v>4805</v>
      </c>
      <c r="G1148" s="51" t="s">
        <v>68</v>
      </c>
      <c r="H1148" s="51" t="s">
        <v>11168</v>
      </c>
      <c r="I1148" s="49" t="s">
        <v>11169</v>
      </c>
      <c r="J1148" s="50" t="s">
        <v>11170</v>
      </c>
      <c r="K1148" s="51" t="s">
        <v>11171</v>
      </c>
      <c r="L1148" s="51" t="s">
        <v>11172</v>
      </c>
      <c r="M1148" s="51" t="s">
        <v>11173</v>
      </c>
      <c r="N1148" s="51" t="s">
        <v>11174</v>
      </c>
      <c r="O1148" s="49" t="s">
        <v>11175</v>
      </c>
      <c r="P1148" s="50" t="s">
        <v>77</v>
      </c>
      <c r="Q1148" s="51" t="s">
        <v>76</v>
      </c>
      <c r="R1148" s="49" t="s">
        <v>77</v>
      </c>
      <c r="S1148" s="50" t="s">
        <v>77</v>
      </c>
      <c r="T1148" s="51" t="s">
        <v>77</v>
      </c>
      <c r="U1148" s="51" t="s">
        <v>77</v>
      </c>
      <c r="V1148" s="51" t="s">
        <v>77</v>
      </c>
      <c r="W1148" s="51" t="s">
        <v>77</v>
      </c>
      <c r="X1148" s="51" t="s">
        <v>77</v>
      </c>
      <c r="Y1148" s="51" t="s">
        <v>77</v>
      </c>
      <c r="Z1148" s="51" t="s">
        <v>76</v>
      </c>
      <c r="AA1148" s="51" t="s">
        <v>76</v>
      </c>
      <c r="AB1148" s="51" t="s">
        <v>77</v>
      </c>
      <c r="AC1148" s="51" t="s">
        <v>77</v>
      </c>
      <c r="AD1148" s="49" t="s">
        <v>77</v>
      </c>
      <c r="AE1148" s="50" t="s">
        <v>77</v>
      </c>
      <c r="AF1148" s="51" t="s">
        <v>77</v>
      </c>
      <c r="AG1148" s="51" t="s">
        <v>77</v>
      </c>
      <c r="AH1148" s="51" t="s">
        <v>77</v>
      </c>
      <c r="AI1148" s="51" t="s">
        <v>77</v>
      </c>
      <c r="AJ1148" s="51" t="s">
        <v>77</v>
      </c>
      <c r="AK1148" s="51" t="s">
        <v>77</v>
      </c>
      <c r="AL1148" s="51" t="s">
        <v>77</v>
      </c>
      <c r="AM1148" s="51" t="s">
        <v>77</v>
      </c>
      <c r="AN1148" s="51" t="s">
        <v>77</v>
      </c>
      <c r="AO1148" s="51" t="s">
        <v>77</v>
      </c>
      <c r="AP1148" s="51" t="s">
        <v>77</v>
      </c>
      <c r="AQ1148" s="51" t="s">
        <v>77</v>
      </c>
      <c r="AR1148" s="51" t="s">
        <v>77</v>
      </c>
      <c r="AS1148" s="51" t="s">
        <v>76</v>
      </c>
      <c r="AT1148" s="51" t="s">
        <v>77</v>
      </c>
      <c r="AU1148" s="51" t="s">
        <v>77</v>
      </c>
      <c r="AV1148" s="51" t="s">
        <v>77</v>
      </c>
      <c r="AW1148" s="51" t="s">
        <v>77</v>
      </c>
      <c r="AX1148" s="51" t="s">
        <v>77</v>
      </c>
      <c r="AY1148" s="51" t="s">
        <v>77</v>
      </c>
      <c r="AZ1148" s="51" t="s">
        <v>77</v>
      </c>
      <c r="BA1148" s="51" t="s">
        <v>77</v>
      </c>
      <c r="BB1148" s="51" t="s">
        <v>77</v>
      </c>
      <c r="BC1148" s="51" t="s">
        <v>77</v>
      </c>
      <c r="BD1148" s="51" t="s">
        <v>77</v>
      </c>
      <c r="BE1148" s="49" t="s">
        <v>76</v>
      </c>
      <c r="BF1148" s="52">
        <v>0</v>
      </c>
      <c r="BG1148" s="53">
        <v>0</v>
      </c>
      <c r="BH1148" s="53">
        <v>0</v>
      </c>
      <c r="BI1148" s="53">
        <v>0</v>
      </c>
      <c r="BJ1148" s="53">
        <v>0</v>
      </c>
      <c r="BK1148" s="53">
        <v>0</v>
      </c>
      <c r="BL1148" s="53">
        <v>0</v>
      </c>
      <c r="BM1148" s="54">
        <f t="shared" si="17"/>
        <v>0</v>
      </c>
      <c r="BO1148" t="str">
        <f>VLOOKUP(A1148,Startups!$A$3:$B$1596, 2,FALSE)</f>
        <v>Early Stage</v>
      </c>
    </row>
    <row r="1149" spans="1:67" s="55" customFormat="1" ht="135" customHeight="1" x14ac:dyDescent="0.2">
      <c r="A1149" s="50" t="s">
        <v>11186</v>
      </c>
      <c r="B1149" s="51" t="s">
        <v>11187</v>
      </c>
      <c r="C1149" s="51" t="s">
        <v>4803</v>
      </c>
      <c r="D1149" s="51" t="s">
        <v>5089</v>
      </c>
      <c r="E1149" s="51">
        <v>2015</v>
      </c>
      <c r="F1149" s="51" t="s">
        <v>4886</v>
      </c>
      <c r="G1149" s="51" t="s">
        <v>68</v>
      </c>
      <c r="H1149" s="51" t="s">
        <v>11188</v>
      </c>
      <c r="I1149" s="49" t="s">
        <v>11189</v>
      </c>
      <c r="J1149" s="50" t="s">
        <v>11190</v>
      </c>
      <c r="K1149" s="51" t="s">
        <v>11191</v>
      </c>
      <c r="L1149" s="51" t="s">
        <v>11192</v>
      </c>
      <c r="M1149" s="51" t="s">
        <v>11193</v>
      </c>
      <c r="N1149" s="51" t="s">
        <v>11194</v>
      </c>
      <c r="O1149" s="49" t="s">
        <v>11195</v>
      </c>
      <c r="P1149" s="50" t="s">
        <v>77</v>
      </c>
      <c r="Q1149" s="51" t="s">
        <v>76</v>
      </c>
      <c r="R1149" s="49" t="s">
        <v>77</v>
      </c>
      <c r="S1149" s="50" t="s">
        <v>77</v>
      </c>
      <c r="T1149" s="51" t="s">
        <v>77</v>
      </c>
      <c r="U1149" s="51" t="s">
        <v>77</v>
      </c>
      <c r="V1149" s="51" t="s">
        <v>77</v>
      </c>
      <c r="W1149" s="51" t="s">
        <v>77</v>
      </c>
      <c r="X1149" s="51" t="s">
        <v>77</v>
      </c>
      <c r="Y1149" s="51" t="s">
        <v>77</v>
      </c>
      <c r="Z1149" s="51" t="s">
        <v>77</v>
      </c>
      <c r="AA1149" s="51" t="s">
        <v>77</v>
      </c>
      <c r="AB1149" s="51" t="s">
        <v>77</v>
      </c>
      <c r="AC1149" s="51" t="s">
        <v>77</v>
      </c>
      <c r="AD1149" s="49" t="s">
        <v>77</v>
      </c>
      <c r="AE1149" s="50" t="s">
        <v>77</v>
      </c>
      <c r="AF1149" s="51" t="s">
        <v>77</v>
      </c>
      <c r="AG1149" s="51" t="s">
        <v>77</v>
      </c>
      <c r="AH1149" s="51" t="s">
        <v>77</v>
      </c>
      <c r="AI1149" s="51" t="s">
        <v>77</v>
      </c>
      <c r="AJ1149" s="51" t="s">
        <v>77</v>
      </c>
      <c r="AK1149" s="51" t="s">
        <v>77</v>
      </c>
      <c r="AL1149" s="51" t="s">
        <v>77</v>
      </c>
      <c r="AM1149" s="51" t="s">
        <v>77</v>
      </c>
      <c r="AN1149" s="51" t="s">
        <v>77</v>
      </c>
      <c r="AO1149" s="51" t="s">
        <v>77</v>
      </c>
      <c r="AP1149" s="51" t="s">
        <v>77</v>
      </c>
      <c r="AQ1149" s="51" t="s">
        <v>77</v>
      </c>
      <c r="AR1149" s="51" t="s">
        <v>77</v>
      </c>
      <c r="AS1149" s="51" t="s">
        <v>76</v>
      </c>
      <c r="AT1149" s="51" t="s">
        <v>77</v>
      </c>
      <c r="AU1149" s="51" t="s">
        <v>77</v>
      </c>
      <c r="AV1149" s="51" t="s">
        <v>77</v>
      </c>
      <c r="AW1149" s="51" t="s">
        <v>77</v>
      </c>
      <c r="AX1149" s="51" t="s">
        <v>77</v>
      </c>
      <c r="AY1149" s="51" t="s">
        <v>77</v>
      </c>
      <c r="AZ1149" s="51" t="s">
        <v>77</v>
      </c>
      <c r="BA1149" s="51" t="s">
        <v>77</v>
      </c>
      <c r="BB1149" s="51" t="s">
        <v>77</v>
      </c>
      <c r="BC1149" s="51" t="s">
        <v>77</v>
      </c>
      <c r="BD1149" s="51" t="s">
        <v>76</v>
      </c>
      <c r="BE1149" s="49" t="s">
        <v>77</v>
      </c>
      <c r="BF1149" s="52">
        <v>0</v>
      </c>
      <c r="BG1149" s="53">
        <v>0</v>
      </c>
      <c r="BH1149" s="53">
        <v>0</v>
      </c>
      <c r="BI1149" s="53">
        <v>0</v>
      </c>
      <c r="BJ1149" s="53">
        <v>0</v>
      </c>
      <c r="BK1149" s="53">
        <v>0</v>
      </c>
      <c r="BL1149" s="53">
        <v>0</v>
      </c>
      <c r="BM1149" s="54">
        <f t="shared" si="17"/>
        <v>0</v>
      </c>
      <c r="BO1149" t="str">
        <f>VLOOKUP(A1149,Startups!$A$3:$B$1596, 2,FALSE)</f>
        <v>Early Stage</v>
      </c>
    </row>
    <row r="1150" spans="1:67" s="55" customFormat="1" ht="135" customHeight="1" x14ac:dyDescent="0.2">
      <c r="A1150" s="50" t="s">
        <v>11196</v>
      </c>
      <c r="B1150" s="51" t="s">
        <v>11197</v>
      </c>
      <c r="C1150" s="51" t="s">
        <v>66</v>
      </c>
      <c r="D1150" s="51" t="s">
        <v>67</v>
      </c>
      <c r="E1150" s="51">
        <v>2015</v>
      </c>
      <c r="F1150" s="51" t="s">
        <v>50</v>
      </c>
      <c r="G1150" s="51" t="s">
        <v>68</v>
      </c>
      <c r="H1150" s="51" t="s">
        <v>11198</v>
      </c>
      <c r="I1150" s="49" t="s">
        <v>11199</v>
      </c>
      <c r="J1150" s="50" t="s">
        <v>11200</v>
      </c>
      <c r="K1150" s="51" t="s">
        <v>11201</v>
      </c>
      <c r="L1150" s="51" t="s">
        <v>11202</v>
      </c>
      <c r="M1150" s="51" t="s">
        <v>11203</v>
      </c>
      <c r="N1150" s="51" t="s">
        <v>11204</v>
      </c>
      <c r="O1150" s="49" t="s">
        <v>11205</v>
      </c>
      <c r="P1150" s="50" t="s">
        <v>76</v>
      </c>
      <c r="Q1150" s="51" t="s">
        <v>76</v>
      </c>
      <c r="R1150" s="49" t="s">
        <v>77</v>
      </c>
      <c r="S1150" s="50" t="s">
        <v>77</v>
      </c>
      <c r="T1150" s="51" t="s">
        <v>77</v>
      </c>
      <c r="U1150" s="51" t="s">
        <v>77</v>
      </c>
      <c r="V1150" s="51" t="s">
        <v>77</v>
      </c>
      <c r="W1150" s="51" t="s">
        <v>77</v>
      </c>
      <c r="X1150" s="51" t="s">
        <v>77</v>
      </c>
      <c r="Y1150" s="51" t="s">
        <v>77</v>
      </c>
      <c r="Z1150" s="51" t="s">
        <v>76</v>
      </c>
      <c r="AA1150" s="51" t="s">
        <v>76</v>
      </c>
      <c r="AB1150" s="51" t="s">
        <v>77</v>
      </c>
      <c r="AC1150" s="51" t="s">
        <v>77</v>
      </c>
      <c r="AD1150" s="49" t="s">
        <v>77</v>
      </c>
      <c r="AE1150" s="50" t="s">
        <v>77</v>
      </c>
      <c r="AF1150" s="51" t="s">
        <v>77</v>
      </c>
      <c r="AG1150" s="51" t="s">
        <v>77</v>
      </c>
      <c r="AH1150" s="51" t="s">
        <v>77</v>
      </c>
      <c r="AI1150" s="51" t="s">
        <v>77</v>
      </c>
      <c r="AJ1150" s="51" t="s">
        <v>77</v>
      </c>
      <c r="AK1150" s="51" t="s">
        <v>77</v>
      </c>
      <c r="AL1150" s="51" t="s">
        <v>77</v>
      </c>
      <c r="AM1150" s="51" t="s">
        <v>77</v>
      </c>
      <c r="AN1150" s="51" t="s">
        <v>77</v>
      </c>
      <c r="AO1150" s="51" t="s">
        <v>77</v>
      </c>
      <c r="AP1150" s="51" t="s">
        <v>77</v>
      </c>
      <c r="AQ1150" s="51" t="s">
        <v>77</v>
      </c>
      <c r="AR1150" s="51" t="s">
        <v>77</v>
      </c>
      <c r="AS1150" s="51" t="s">
        <v>76</v>
      </c>
      <c r="AT1150" s="51" t="s">
        <v>77</v>
      </c>
      <c r="AU1150" s="51" t="s">
        <v>77</v>
      </c>
      <c r="AV1150" s="51" t="s">
        <v>77</v>
      </c>
      <c r="AW1150" s="51" t="s">
        <v>77</v>
      </c>
      <c r="AX1150" s="51" t="s">
        <v>77</v>
      </c>
      <c r="AY1150" s="51" t="s">
        <v>77</v>
      </c>
      <c r="AZ1150" s="51" t="s">
        <v>77</v>
      </c>
      <c r="BA1150" s="51" t="s">
        <v>77</v>
      </c>
      <c r="BB1150" s="51" t="s">
        <v>77</v>
      </c>
      <c r="BC1150" s="51" t="s">
        <v>77</v>
      </c>
      <c r="BD1150" s="51" t="s">
        <v>77</v>
      </c>
      <c r="BE1150" s="49" t="s">
        <v>77</v>
      </c>
      <c r="BF1150" s="52">
        <v>0</v>
      </c>
      <c r="BG1150" s="53">
        <v>0</v>
      </c>
      <c r="BH1150" s="53">
        <v>0</v>
      </c>
      <c r="BI1150" s="53">
        <v>0</v>
      </c>
      <c r="BJ1150" s="53">
        <v>0</v>
      </c>
      <c r="BK1150" s="53">
        <v>0</v>
      </c>
      <c r="BL1150" s="53">
        <v>0</v>
      </c>
      <c r="BM1150" s="54">
        <f t="shared" si="17"/>
        <v>0</v>
      </c>
      <c r="BO1150" t="str">
        <f>VLOOKUP(A1150,Startups!$A$3:$B$1596, 2,FALSE)</f>
        <v>Impact</v>
      </c>
    </row>
    <row r="1151" spans="1:67" s="55" customFormat="1" ht="135" customHeight="1" x14ac:dyDescent="0.2">
      <c r="A1151" s="50" t="s">
        <v>11206</v>
      </c>
      <c r="B1151" s="51" t="s">
        <v>11207</v>
      </c>
      <c r="C1151" s="51" t="s">
        <v>66</v>
      </c>
      <c r="D1151" s="51" t="s">
        <v>67</v>
      </c>
      <c r="E1151" s="51">
        <v>2015</v>
      </c>
      <c r="F1151" s="51" t="s">
        <v>46</v>
      </c>
      <c r="G1151" s="51" t="s">
        <v>155</v>
      </c>
      <c r="H1151" s="51" t="s">
        <v>11208</v>
      </c>
      <c r="I1151" s="49" t="s">
        <v>11209</v>
      </c>
      <c r="J1151" s="50" t="s">
        <v>11210</v>
      </c>
      <c r="K1151" s="51" t="s">
        <v>11211</v>
      </c>
      <c r="L1151" s="51" t="s">
        <v>11212</v>
      </c>
      <c r="M1151" s="51" t="s">
        <v>11213</v>
      </c>
      <c r="N1151" s="51" t="s">
        <v>11214</v>
      </c>
      <c r="O1151" s="49" t="s">
        <v>11215</v>
      </c>
      <c r="P1151" s="50" t="s">
        <v>76</v>
      </c>
      <c r="Q1151" s="51" t="s">
        <v>77</v>
      </c>
      <c r="R1151" s="49" t="s">
        <v>77</v>
      </c>
      <c r="S1151" s="50" t="s">
        <v>77</v>
      </c>
      <c r="T1151" s="51" t="s">
        <v>77</v>
      </c>
      <c r="U1151" s="51" t="s">
        <v>77</v>
      </c>
      <c r="V1151" s="51" t="s">
        <v>77</v>
      </c>
      <c r="W1151" s="51" t="s">
        <v>77</v>
      </c>
      <c r="X1151" s="51" t="s">
        <v>76</v>
      </c>
      <c r="Y1151" s="51" t="s">
        <v>77</v>
      </c>
      <c r="Z1151" s="51" t="s">
        <v>77</v>
      </c>
      <c r="AA1151" s="51" t="s">
        <v>77</v>
      </c>
      <c r="AB1151" s="51" t="s">
        <v>77</v>
      </c>
      <c r="AC1151" s="51" t="s">
        <v>76</v>
      </c>
      <c r="AD1151" s="49" t="s">
        <v>76</v>
      </c>
      <c r="AE1151" s="50" t="s">
        <v>77</v>
      </c>
      <c r="AF1151" s="51" t="s">
        <v>77</v>
      </c>
      <c r="AG1151" s="51" t="s">
        <v>77</v>
      </c>
      <c r="AH1151" s="51" t="s">
        <v>77</v>
      </c>
      <c r="AI1151" s="51" t="s">
        <v>77</v>
      </c>
      <c r="AJ1151" s="51" t="s">
        <v>77</v>
      </c>
      <c r="AK1151" s="51" t="s">
        <v>77</v>
      </c>
      <c r="AL1151" s="51" t="s">
        <v>77</v>
      </c>
      <c r="AM1151" s="51" t="s">
        <v>77</v>
      </c>
      <c r="AN1151" s="51" t="s">
        <v>77</v>
      </c>
      <c r="AO1151" s="51" t="s">
        <v>76</v>
      </c>
      <c r="AP1151" s="51" t="s">
        <v>77</v>
      </c>
      <c r="AQ1151" s="51" t="s">
        <v>77</v>
      </c>
      <c r="AR1151" s="51" t="s">
        <v>77</v>
      </c>
      <c r="AS1151" s="51" t="s">
        <v>77</v>
      </c>
      <c r="AT1151" s="51" t="s">
        <v>77</v>
      </c>
      <c r="AU1151" s="51" t="s">
        <v>77</v>
      </c>
      <c r="AV1151" s="51" t="s">
        <v>77</v>
      </c>
      <c r="AW1151" s="51" t="s">
        <v>77</v>
      </c>
      <c r="AX1151" s="51" t="s">
        <v>77</v>
      </c>
      <c r="AY1151" s="51" t="s">
        <v>77</v>
      </c>
      <c r="AZ1151" s="51" t="s">
        <v>77</v>
      </c>
      <c r="BA1151" s="51" t="s">
        <v>77</v>
      </c>
      <c r="BB1151" s="51" t="s">
        <v>77</v>
      </c>
      <c r="BC1151" s="51" t="s">
        <v>77</v>
      </c>
      <c r="BD1151" s="51" t="s">
        <v>77</v>
      </c>
      <c r="BE1151" s="49" t="s">
        <v>77</v>
      </c>
      <c r="BF1151" s="52">
        <v>0</v>
      </c>
      <c r="BG1151" s="53">
        <v>0</v>
      </c>
      <c r="BH1151" s="53">
        <v>0</v>
      </c>
      <c r="BI1151" s="53">
        <v>0</v>
      </c>
      <c r="BJ1151" s="53">
        <v>0</v>
      </c>
      <c r="BK1151" s="53">
        <v>0</v>
      </c>
      <c r="BL1151" s="53">
        <v>0</v>
      </c>
      <c r="BM1151" s="54">
        <f t="shared" si="17"/>
        <v>0</v>
      </c>
      <c r="BO1151" t="str">
        <f>VLOOKUP(A1151,Startups!$A$3:$B$1596, 2,FALSE)</f>
        <v>Early Stage</v>
      </c>
    </row>
    <row r="1152" spans="1:67" s="55" customFormat="1" ht="135" customHeight="1" x14ac:dyDescent="0.2">
      <c r="A1152" s="50" t="s">
        <v>11226</v>
      </c>
      <c r="B1152" s="51" t="s">
        <v>11227</v>
      </c>
      <c r="C1152" s="51" t="s">
        <v>66</v>
      </c>
      <c r="D1152" s="51" t="s">
        <v>67</v>
      </c>
      <c r="E1152" s="51">
        <v>2015</v>
      </c>
      <c r="F1152" s="51" t="s">
        <v>3050</v>
      </c>
      <c r="G1152" s="51" t="s">
        <v>68</v>
      </c>
      <c r="H1152" s="51" t="s">
        <v>11228</v>
      </c>
      <c r="I1152" s="49" t="s">
        <v>11229</v>
      </c>
      <c r="J1152" s="50" t="s">
        <v>11230</v>
      </c>
      <c r="K1152" s="51" t="s">
        <v>11231</v>
      </c>
      <c r="L1152" s="51" t="s">
        <v>11232</v>
      </c>
      <c r="M1152" s="51" t="s">
        <v>11233</v>
      </c>
      <c r="N1152" s="51" t="s">
        <v>11234</v>
      </c>
      <c r="O1152" s="49" t="s">
        <v>11235</v>
      </c>
      <c r="P1152" s="50" t="s">
        <v>77</v>
      </c>
      <c r="Q1152" s="51" t="s">
        <v>76</v>
      </c>
      <c r="R1152" s="49" t="s">
        <v>77</v>
      </c>
      <c r="S1152" s="50" t="s">
        <v>77</v>
      </c>
      <c r="T1152" s="51" t="s">
        <v>77</v>
      </c>
      <c r="U1152" s="51" t="s">
        <v>77</v>
      </c>
      <c r="V1152" s="51" t="s">
        <v>77</v>
      </c>
      <c r="W1152" s="51" t="s">
        <v>76</v>
      </c>
      <c r="X1152" s="51" t="s">
        <v>77</v>
      </c>
      <c r="Y1152" s="51" t="s">
        <v>77</v>
      </c>
      <c r="Z1152" s="51" t="s">
        <v>77</v>
      </c>
      <c r="AA1152" s="51" t="s">
        <v>77</v>
      </c>
      <c r="AB1152" s="51" t="s">
        <v>77</v>
      </c>
      <c r="AC1152" s="51" t="s">
        <v>76</v>
      </c>
      <c r="AD1152" s="49" t="s">
        <v>76</v>
      </c>
      <c r="AE1152" s="50" t="s">
        <v>77</v>
      </c>
      <c r="AF1152" s="51" t="s">
        <v>77</v>
      </c>
      <c r="AG1152" s="51" t="s">
        <v>77</v>
      </c>
      <c r="AH1152" s="51" t="s">
        <v>77</v>
      </c>
      <c r="AI1152" s="51" t="s">
        <v>76</v>
      </c>
      <c r="AJ1152" s="51" t="s">
        <v>77</v>
      </c>
      <c r="AK1152" s="51" t="s">
        <v>77</v>
      </c>
      <c r="AL1152" s="51" t="s">
        <v>77</v>
      </c>
      <c r="AM1152" s="51" t="s">
        <v>77</v>
      </c>
      <c r="AN1152" s="51" t="s">
        <v>77</v>
      </c>
      <c r="AO1152" s="51" t="s">
        <v>77</v>
      </c>
      <c r="AP1152" s="51" t="s">
        <v>77</v>
      </c>
      <c r="AQ1152" s="51" t="s">
        <v>77</v>
      </c>
      <c r="AR1152" s="51" t="s">
        <v>77</v>
      </c>
      <c r="AS1152" s="51" t="s">
        <v>77</v>
      </c>
      <c r="AT1152" s="51" t="s">
        <v>77</v>
      </c>
      <c r="AU1152" s="51" t="s">
        <v>77</v>
      </c>
      <c r="AV1152" s="51" t="s">
        <v>77</v>
      </c>
      <c r="AW1152" s="51" t="s">
        <v>76</v>
      </c>
      <c r="AX1152" s="51" t="s">
        <v>77</v>
      </c>
      <c r="AY1152" s="51" t="s">
        <v>77</v>
      </c>
      <c r="AZ1152" s="51" t="s">
        <v>77</v>
      </c>
      <c r="BA1152" s="51" t="s">
        <v>77</v>
      </c>
      <c r="BB1152" s="51" t="s">
        <v>77</v>
      </c>
      <c r="BC1152" s="51" t="s">
        <v>77</v>
      </c>
      <c r="BD1152" s="51" t="s">
        <v>77</v>
      </c>
      <c r="BE1152" s="49" t="s">
        <v>77</v>
      </c>
      <c r="BF1152" s="52">
        <v>0</v>
      </c>
      <c r="BG1152" s="53">
        <v>0</v>
      </c>
      <c r="BH1152" s="53">
        <v>0</v>
      </c>
      <c r="BI1152" s="53">
        <v>0</v>
      </c>
      <c r="BJ1152" s="53">
        <v>0</v>
      </c>
      <c r="BK1152" s="53">
        <v>0</v>
      </c>
      <c r="BL1152" s="53">
        <v>0</v>
      </c>
      <c r="BM1152" s="54">
        <f t="shared" si="17"/>
        <v>0</v>
      </c>
      <c r="BO1152" t="str">
        <f>VLOOKUP(A1152,Startups!$A$3:$B$1596, 2,FALSE)</f>
        <v>Early Stage</v>
      </c>
    </row>
    <row r="1153" spans="1:67" s="55" customFormat="1" ht="135" customHeight="1" x14ac:dyDescent="0.2">
      <c r="A1153" s="50" t="s">
        <v>11236</v>
      </c>
      <c r="B1153" s="51" t="s">
        <v>11237</v>
      </c>
      <c r="C1153" s="51" t="s">
        <v>66</v>
      </c>
      <c r="D1153" s="51" t="s">
        <v>67</v>
      </c>
      <c r="E1153" s="51">
        <v>2012</v>
      </c>
      <c r="F1153" s="51" t="s">
        <v>43</v>
      </c>
      <c r="G1153" s="51" t="s">
        <v>94</v>
      </c>
      <c r="H1153" s="51" t="s">
        <v>11238</v>
      </c>
      <c r="I1153" s="49" t="s">
        <v>11239</v>
      </c>
      <c r="J1153" s="50" t="s">
        <v>11240</v>
      </c>
      <c r="K1153" s="51" t="s">
        <v>11241</v>
      </c>
      <c r="L1153" s="51" t="s">
        <v>11242</v>
      </c>
      <c r="M1153" s="51" t="s">
        <v>11243</v>
      </c>
      <c r="N1153" s="51" t="s">
        <v>11244</v>
      </c>
      <c r="O1153" s="49" t="s">
        <v>11245</v>
      </c>
      <c r="P1153" s="50" t="s">
        <v>77</v>
      </c>
      <c r="Q1153" s="51" t="s">
        <v>76</v>
      </c>
      <c r="R1153" s="49" t="s">
        <v>77</v>
      </c>
      <c r="S1153" s="50" t="s">
        <v>76</v>
      </c>
      <c r="T1153" s="51" t="s">
        <v>77</v>
      </c>
      <c r="U1153" s="51" t="s">
        <v>76</v>
      </c>
      <c r="V1153" s="51" t="s">
        <v>77</v>
      </c>
      <c r="W1153" s="51" t="s">
        <v>77</v>
      </c>
      <c r="X1153" s="51" t="s">
        <v>77</v>
      </c>
      <c r="Y1153" s="51" t="s">
        <v>77</v>
      </c>
      <c r="Z1153" s="51" t="s">
        <v>77</v>
      </c>
      <c r="AA1153" s="51" t="s">
        <v>77</v>
      </c>
      <c r="AB1153" s="51" t="s">
        <v>77</v>
      </c>
      <c r="AC1153" s="51" t="s">
        <v>76</v>
      </c>
      <c r="AD1153" s="49" t="s">
        <v>77</v>
      </c>
      <c r="AE1153" s="50" t="s">
        <v>77</v>
      </c>
      <c r="AF1153" s="51" t="s">
        <v>77</v>
      </c>
      <c r="AG1153" s="51" t="s">
        <v>77</v>
      </c>
      <c r="AH1153" s="51" t="s">
        <v>77</v>
      </c>
      <c r="AI1153" s="51" t="s">
        <v>77</v>
      </c>
      <c r="AJ1153" s="51" t="s">
        <v>77</v>
      </c>
      <c r="AK1153" s="51" t="s">
        <v>77</v>
      </c>
      <c r="AL1153" s="51" t="s">
        <v>76</v>
      </c>
      <c r="AM1153" s="51" t="s">
        <v>77</v>
      </c>
      <c r="AN1153" s="51" t="s">
        <v>77</v>
      </c>
      <c r="AO1153" s="51" t="s">
        <v>77</v>
      </c>
      <c r="AP1153" s="51" t="s">
        <v>77</v>
      </c>
      <c r="AQ1153" s="51" t="s">
        <v>77</v>
      </c>
      <c r="AR1153" s="51" t="s">
        <v>77</v>
      </c>
      <c r="AS1153" s="51" t="s">
        <v>77</v>
      </c>
      <c r="AT1153" s="51" t="s">
        <v>77</v>
      </c>
      <c r="AU1153" s="51" t="s">
        <v>77</v>
      </c>
      <c r="AV1153" s="51" t="s">
        <v>77</v>
      </c>
      <c r="AW1153" s="51" t="s">
        <v>77</v>
      </c>
      <c r="AX1153" s="51" t="s">
        <v>77</v>
      </c>
      <c r="AY1153" s="51" t="s">
        <v>77</v>
      </c>
      <c r="AZ1153" s="51" t="s">
        <v>77</v>
      </c>
      <c r="BA1153" s="51" t="s">
        <v>77</v>
      </c>
      <c r="BB1153" s="51" t="s">
        <v>77</v>
      </c>
      <c r="BC1153" s="51" t="s">
        <v>77</v>
      </c>
      <c r="BD1153" s="51" t="s">
        <v>77</v>
      </c>
      <c r="BE1153" s="49" t="s">
        <v>77</v>
      </c>
      <c r="BF1153" s="52">
        <v>0</v>
      </c>
      <c r="BG1153" s="53">
        <v>0</v>
      </c>
      <c r="BH1153" s="53">
        <v>0</v>
      </c>
      <c r="BI1153" s="53">
        <v>0</v>
      </c>
      <c r="BJ1153" s="53">
        <v>0</v>
      </c>
      <c r="BK1153" s="53">
        <v>0</v>
      </c>
      <c r="BL1153" s="53">
        <v>0</v>
      </c>
      <c r="BM1153" s="54">
        <f t="shared" si="17"/>
        <v>0</v>
      </c>
      <c r="BO1153" t="str">
        <f>VLOOKUP(A1153,Startups!$A$3:$B$1596, 2,FALSE)</f>
        <v>Early Stage</v>
      </c>
    </row>
    <row r="1154" spans="1:67" s="55" customFormat="1" ht="135" customHeight="1" x14ac:dyDescent="0.2">
      <c r="A1154" s="50" t="s">
        <v>11246</v>
      </c>
      <c r="B1154" s="51" t="s">
        <v>11247</v>
      </c>
      <c r="C1154" s="51" t="s">
        <v>1027</v>
      </c>
      <c r="D1154" s="51" t="s">
        <v>1028</v>
      </c>
      <c r="E1154" s="51">
        <v>2015</v>
      </c>
      <c r="F1154" s="51" t="s">
        <v>36</v>
      </c>
      <c r="G1154" s="51" t="s">
        <v>68</v>
      </c>
      <c r="H1154" s="51" t="s">
        <v>11248</v>
      </c>
      <c r="I1154" s="49" t="s">
        <v>11249</v>
      </c>
      <c r="J1154" s="50" t="s">
        <v>11250</v>
      </c>
      <c r="K1154" s="51" t="s">
        <v>11251</v>
      </c>
      <c r="L1154" s="51" t="s">
        <v>11252</v>
      </c>
      <c r="M1154" s="51" t="s">
        <v>11253</v>
      </c>
      <c r="N1154" s="51" t="s">
        <v>11254</v>
      </c>
      <c r="O1154" s="49" t="s">
        <v>11255</v>
      </c>
      <c r="P1154" s="50" t="s">
        <v>76</v>
      </c>
      <c r="Q1154" s="51" t="s">
        <v>77</v>
      </c>
      <c r="R1154" s="49" t="s">
        <v>77</v>
      </c>
      <c r="S1154" s="50" t="s">
        <v>77</v>
      </c>
      <c r="T1154" s="51" t="s">
        <v>76</v>
      </c>
      <c r="U1154" s="51" t="s">
        <v>77</v>
      </c>
      <c r="V1154" s="51" t="s">
        <v>77</v>
      </c>
      <c r="W1154" s="51" t="s">
        <v>77</v>
      </c>
      <c r="X1154" s="51" t="s">
        <v>76</v>
      </c>
      <c r="Y1154" s="51" t="s">
        <v>77</v>
      </c>
      <c r="Z1154" s="51" t="s">
        <v>77</v>
      </c>
      <c r="AA1154" s="51" t="s">
        <v>77</v>
      </c>
      <c r="AB1154" s="51" t="s">
        <v>77</v>
      </c>
      <c r="AC1154" s="51" t="s">
        <v>77</v>
      </c>
      <c r="AD1154" s="49" t="s">
        <v>77</v>
      </c>
      <c r="AE1154" s="50" t="s">
        <v>76</v>
      </c>
      <c r="AF1154" s="51" t="s">
        <v>77</v>
      </c>
      <c r="AG1154" s="51" t="s">
        <v>77</v>
      </c>
      <c r="AH1154" s="51" t="s">
        <v>77</v>
      </c>
      <c r="AI1154" s="51" t="s">
        <v>77</v>
      </c>
      <c r="AJ1154" s="51" t="s">
        <v>77</v>
      </c>
      <c r="AK1154" s="51" t="s">
        <v>77</v>
      </c>
      <c r="AL1154" s="51" t="s">
        <v>77</v>
      </c>
      <c r="AM1154" s="51" t="s">
        <v>77</v>
      </c>
      <c r="AN1154" s="51" t="s">
        <v>77</v>
      </c>
      <c r="AO1154" s="51" t="s">
        <v>77</v>
      </c>
      <c r="AP1154" s="51" t="s">
        <v>77</v>
      </c>
      <c r="AQ1154" s="51" t="s">
        <v>77</v>
      </c>
      <c r="AR1154" s="51" t="s">
        <v>77</v>
      </c>
      <c r="AS1154" s="51" t="s">
        <v>77</v>
      </c>
      <c r="AT1154" s="51" t="s">
        <v>77</v>
      </c>
      <c r="AU1154" s="51" t="s">
        <v>77</v>
      </c>
      <c r="AV1154" s="51" t="s">
        <v>77</v>
      </c>
      <c r="AW1154" s="51" t="s">
        <v>77</v>
      </c>
      <c r="AX1154" s="51" t="s">
        <v>77</v>
      </c>
      <c r="AY1154" s="51" t="s">
        <v>77</v>
      </c>
      <c r="AZ1154" s="51" t="s">
        <v>77</v>
      </c>
      <c r="BA1154" s="51" t="s">
        <v>77</v>
      </c>
      <c r="BB1154" s="51" t="s">
        <v>77</v>
      </c>
      <c r="BC1154" s="51" t="s">
        <v>77</v>
      </c>
      <c r="BD1154" s="51" t="s">
        <v>77</v>
      </c>
      <c r="BE1154" s="49" t="s">
        <v>77</v>
      </c>
      <c r="BF1154" s="52">
        <v>0</v>
      </c>
      <c r="BG1154" s="53">
        <v>0</v>
      </c>
      <c r="BH1154" s="53">
        <v>0</v>
      </c>
      <c r="BI1154" s="53">
        <v>0</v>
      </c>
      <c r="BJ1154" s="53">
        <v>0</v>
      </c>
      <c r="BK1154" s="53">
        <v>0</v>
      </c>
      <c r="BL1154" s="53">
        <v>0</v>
      </c>
      <c r="BM1154" s="54">
        <f t="shared" si="17"/>
        <v>0</v>
      </c>
      <c r="BO1154" t="str">
        <f>VLOOKUP(A1154,Startups!$A$3:$B$1596, 2,FALSE)</f>
        <v>Early Stage</v>
      </c>
    </row>
    <row r="1155" spans="1:67" s="55" customFormat="1" ht="135" customHeight="1" x14ac:dyDescent="0.2">
      <c r="A1155" s="50" t="s">
        <v>11256</v>
      </c>
      <c r="B1155" s="51" t="s">
        <v>11257</v>
      </c>
      <c r="C1155" s="51" t="s">
        <v>66</v>
      </c>
      <c r="D1155" s="51" t="s">
        <v>379</v>
      </c>
      <c r="E1155" s="51">
        <v>2014</v>
      </c>
      <c r="F1155" s="51" t="s">
        <v>268</v>
      </c>
      <c r="G1155" s="51" t="s">
        <v>68</v>
      </c>
      <c r="H1155" s="51" t="s">
        <v>11258</v>
      </c>
      <c r="I1155" s="49" t="s">
        <v>11259</v>
      </c>
      <c r="J1155" s="50" t="s">
        <v>11260</v>
      </c>
      <c r="K1155" s="51" t="s">
        <v>11261</v>
      </c>
      <c r="L1155" s="51" t="s">
        <v>11262</v>
      </c>
      <c r="M1155" s="51" t="s">
        <v>11263</v>
      </c>
      <c r="N1155" s="51" t="s">
        <v>11264</v>
      </c>
      <c r="O1155" s="49" t="s">
        <v>11265</v>
      </c>
      <c r="P1155" s="50" t="s">
        <v>76</v>
      </c>
      <c r="Q1155" s="51" t="s">
        <v>77</v>
      </c>
      <c r="R1155" s="49" t="s">
        <v>76</v>
      </c>
      <c r="S1155" s="50" t="s">
        <v>77</v>
      </c>
      <c r="T1155" s="51" t="s">
        <v>76</v>
      </c>
      <c r="U1155" s="51" t="s">
        <v>76</v>
      </c>
      <c r="V1155" s="51" t="s">
        <v>77</v>
      </c>
      <c r="W1155" s="51" t="s">
        <v>77</v>
      </c>
      <c r="X1155" s="51" t="s">
        <v>77</v>
      </c>
      <c r="Y1155" s="51" t="s">
        <v>77</v>
      </c>
      <c r="Z1155" s="51" t="s">
        <v>77</v>
      </c>
      <c r="AA1155" s="51" t="s">
        <v>77</v>
      </c>
      <c r="AB1155" s="51" t="s">
        <v>77</v>
      </c>
      <c r="AC1155" s="51" t="s">
        <v>76</v>
      </c>
      <c r="AD1155" s="49" t="s">
        <v>77</v>
      </c>
      <c r="AE1155" s="50" t="s">
        <v>77</v>
      </c>
      <c r="AF1155" s="51" t="s">
        <v>77</v>
      </c>
      <c r="AG1155" s="51" t="s">
        <v>77</v>
      </c>
      <c r="AH1155" s="51" t="s">
        <v>77</v>
      </c>
      <c r="AI1155" s="51" t="s">
        <v>77</v>
      </c>
      <c r="AJ1155" s="51" t="s">
        <v>77</v>
      </c>
      <c r="AK1155" s="51" t="s">
        <v>77</v>
      </c>
      <c r="AL1155" s="51" t="s">
        <v>77</v>
      </c>
      <c r="AM1155" s="51" t="s">
        <v>77</v>
      </c>
      <c r="AN1155" s="51" t="s">
        <v>77</v>
      </c>
      <c r="AO1155" s="51" t="s">
        <v>76</v>
      </c>
      <c r="AP1155" s="51" t="s">
        <v>77</v>
      </c>
      <c r="AQ1155" s="51" t="s">
        <v>77</v>
      </c>
      <c r="AR1155" s="51" t="s">
        <v>77</v>
      </c>
      <c r="AS1155" s="51" t="s">
        <v>77</v>
      </c>
      <c r="AT1155" s="51" t="s">
        <v>77</v>
      </c>
      <c r="AU1155" s="51" t="s">
        <v>77</v>
      </c>
      <c r="AV1155" s="51" t="s">
        <v>77</v>
      </c>
      <c r="AW1155" s="51" t="s">
        <v>76</v>
      </c>
      <c r="AX1155" s="51" t="s">
        <v>77</v>
      </c>
      <c r="AY1155" s="51" t="s">
        <v>77</v>
      </c>
      <c r="AZ1155" s="51" t="s">
        <v>77</v>
      </c>
      <c r="BA1155" s="51" t="s">
        <v>77</v>
      </c>
      <c r="BB1155" s="51" t="s">
        <v>77</v>
      </c>
      <c r="BC1155" s="51" t="s">
        <v>77</v>
      </c>
      <c r="BD1155" s="51" t="s">
        <v>77</v>
      </c>
      <c r="BE1155" s="49" t="s">
        <v>77</v>
      </c>
      <c r="BF1155" s="52">
        <v>0</v>
      </c>
      <c r="BG1155" s="53">
        <v>0</v>
      </c>
      <c r="BH1155" s="53">
        <v>0</v>
      </c>
      <c r="BI1155" s="53">
        <v>0</v>
      </c>
      <c r="BJ1155" s="53">
        <v>0</v>
      </c>
      <c r="BK1155" s="53">
        <v>0</v>
      </c>
      <c r="BL1155" s="53">
        <v>0</v>
      </c>
      <c r="BM1155" s="54">
        <f t="shared" ref="BM1155:BM1218" si="18">(IF(BF1155+BG1155&gt;0,SUM(BF1155:BL1155),0))</f>
        <v>0</v>
      </c>
      <c r="BO1155" t="str">
        <f>VLOOKUP(A1155,Startups!$A$3:$B$1596, 2,FALSE)</f>
        <v>Early Stage</v>
      </c>
    </row>
    <row r="1156" spans="1:67" s="55" customFormat="1" ht="135" customHeight="1" x14ac:dyDescent="0.2">
      <c r="A1156" s="50" t="s">
        <v>11266</v>
      </c>
      <c r="B1156" s="51" t="s">
        <v>11267</v>
      </c>
      <c r="C1156" s="51" t="s">
        <v>8784</v>
      </c>
      <c r="D1156" s="51" t="s">
        <v>11268</v>
      </c>
      <c r="E1156" s="51">
        <v>2015</v>
      </c>
      <c r="F1156" s="51" t="s">
        <v>2226</v>
      </c>
      <c r="G1156" s="51" t="s">
        <v>68</v>
      </c>
      <c r="H1156" s="51" t="s">
        <v>11269</v>
      </c>
      <c r="I1156" s="49" t="s">
        <v>11270</v>
      </c>
      <c r="J1156" s="50" t="s">
        <v>11271</v>
      </c>
      <c r="K1156" s="51" t="s">
        <v>11272</v>
      </c>
      <c r="L1156" s="51" t="s">
        <v>11273</v>
      </c>
      <c r="M1156" s="51" t="s">
        <v>11274</v>
      </c>
      <c r="N1156" s="51" t="s">
        <v>11275</v>
      </c>
      <c r="O1156" s="49" t="s">
        <v>11276</v>
      </c>
      <c r="P1156" s="50" t="s">
        <v>76</v>
      </c>
      <c r="Q1156" s="51" t="s">
        <v>77</v>
      </c>
      <c r="R1156" s="49" t="s">
        <v>76</v>
      </c>
      <c r="S1156" s="50" t="s">
        <v>77</v>
      </c>
      <c r="T1156" s="51" t="s">
        <v>76</v>
      </c>
      <c r="U1156" s="51" t="s">
        <v>77</v>
      </c>
      <c r="V1156" s="51" t="s">
        <v>77</v>
      </c>
      <c r="W1156" s="51" t="s">
        <v>77</v>
      </c>
      <c r="X1156" s="51" t="s">
        <v>77</v>
      </c>
      <c r="Y1156" s="51" t="s">
        <v>77</v>
      </c>
      <c r="Z1156" s="51" t="s">
        <v>76</v>
      </c>
      <c r="AA1156" s="51" t="s">
        <v>76</v>
      </c>
      <c r="AB1156" s="51" t="s">
        <v>77</v>
      </c>
      <c r="AC1156" s="51" t="s">
        <v>77</v>
      </c>
      <c r="AD1156" s="49" t="s">
        <v>77</v>
      </c>
      <c r="AE1156" s="50" t="s">
        <v>77</v>
      </c>
      <c r="AF1156" s="51" t="s">
        <v>77</v>
      </c>
      <c r="AG1156" s="51" t="s">
        <v>77</v>
      </c>
      <c r="AH1156" s="51" t="s">
        <v>77</v>
      </c>
      <c r="AI1156" s="51" t="s">
        <v>77</v>
      </c>
      <c r="AJ1156" s="51" t="s">
        <v>77</v>
      </c>
      <c r="AK1156" s="51" t="s">
        <v>77</v>
      </c>
      <c r="AL1156" s="51" t="s">
        <v>77</v>
      </c>
      <c r="AM1156" s="51" t="s">
        <v>76</v>
      </c>
      <c r="AN1156" s="51" t="s">
        <v>77</v>
      </c>
      <c r="AO1156" s="51" t="s">
        <v>77</v>
      </c>
      <c r="AP1156" s="51" t="s">
        <v>77</v>
      </c>
      <c r="AQ1156" s="51" t="s">
        <v>77</v>
      </c>
      <c r="AR1156" s="51" t="s">
        <v>77</v>
      </c>
      <c r="AS1156" s="51" t="s">
        <v>76</v>
      </c>
      <c r="AT1156" s="51" t="s">
        <v>77</v>
      </c>
      <c r="AU1156" s="51" t="s">
        <v>77</v>
      </c>
      <c r="AV1156" s="51" t="s">
        <v>77</v>
      </c>
      <c r="AW1156" s="51" t="s">
        <v>77</v>
      </c>
      <c r="AX1156" s="51" t="s">
        <v>77</v>
      </c>
      <c r="AY1156" s="51" t="s">
        <v>77</v>
      </c>
      <c r="AZ1156" s="51" t="s">
        <v>77</v>
      </c>
      <c r="BA1156" s="51" t="s">
        <v>77</v>
      </c>
      <c r="BB1156" s="51" t="s">
        <v>77</v>
      </c>
      <c r="BC1156" s="51" t="s">
        <v>77</v>
      </c>
      <c r="BD1156" s="51" t="s">
        <v>77</v>
      </c>
      <c r="BE1156" s="49" t="s">
        <v>77</v>
      </c>
      <c r="BF1156" s="52">
        <v>0</v>
      </c>
      <c r="BG1156" s="53">
        <v>0</v>
      </c>
      <c r="BH1156" s="53">
        <v>0</v>
      </c>
      <c r="BI1156" s="53">
        <v>0</v>
      </c>
      <c r="BJ1156" s="53">
        <v>0</v>
      </c>
      <c r="BK1156" s="53">
        <v>0</v>
      </c>
      <c r="BL1156" s="53">
        <v>0</v>
      </c>
      <c r="BM1156" s="54">
        <f t="shared" si="18"/>
        <v>0</v>
      </c>
      <c r="BO1156" t="str">
        <f>VLOOKUP(A1156,Startups!$A$3:$B$1596, 2,FALSE)</f>
        <v>Early Stage</v>
      </c>
    </row>
    <row r="1157" spans="1:67" s="55" customFormat="1" ht="135" customHeight="1" x14ac:dyDescent="0.2">
      <c r="A1157" s="50" t="s">
        <v>11288</v>
      </c>
      <c r="B1157" s="51" t="s">
        <v>11289</v>
      </c>
      <c r="C1157" s="51" t="s">
        <v>950</v>
      </c>
      <c r="D1157" s="51" t="s">
        <v>9891</v>
      </c>
      <c r="E1157" s="51">
        <v>2015</v>
      </c>
      <c r="F1157" s="51" t="s">
        <v>11290</v>
      </c>
      <c r="G1157" s="51" t="s">
        <v>68</v>
      </c>
      <c r="H1157" s="51" t="s">
        <v>11291</v>
      </c>
      <c r="I1157" s="49" t="s">
        <v>11292</v>
      </c>
      <c r="J1157" s="50" t="s">
        <v>11293</v>
      </c>
      <c r="K1157" s="51" t="s">
        <v>11294</v>
      </c>
      <c r="L1157" s="51" t="s">
        <v>11295</v>
      </c>
      <c r="M1157" s="51" t="s">
        <v>11296</v>
      </c>
      <c r="N1157" s="51" t="s">
        <v>11297</v>
      </c>
      <c r="O1157" s="49" t="s">
        <v>11298</v>
      </c>
      <c r="P1157" s="50" t="s">
        <v>76</v>
      </c>
      <c r="Q1157" s="51" t="s">
        <v>76</v>
      </c>
      <c r="R1157" s="49" t="s">
        <v>77</v>
      </c>
      <c r="S1157" s="50" t="s">
        <v>77</v>
      </c>
      <c r="T1157" s="51" t="s">
        <v>77</v>
      </c>
      <c r="U1157" s="51" t="s">
        <v>77</v>
      </c>
      <c r="V1157" s="51" t="s">
        <v>77</v>
      </c>
      <c r="W1157" s="51" t="s">
        <v>77</v>
      </c>
      <c r="X1157" s="51" t="s">
        <v>76</v>
      </c>
      <c r="Y1157" s="51" t="s">
        <v>77</v>
      </c>
      <c r="Z1157" s="51" t="s">
        <v>77</v>
      </c>
      <c r="AA1157" s="51" t="s">
        <v>76</v>
      </c>
      <c r="AB1157" s="51" t="s">
        <v>77</v>
      </c>
      <c r="AC1157" s="51" t="s">
        <v>77</v>
      </c>
      <c r="AD1157" s="49" t="s">
        <v>76</v>
      </c>
      <c r="AE1157" s="50" t="s">
        <v>77</v>
      </c>
      <c r="AF1157" s="51" t="s">
        <v>77</v>
      </c>
      <c r="AG1157" s="51" t="s">
        <v>77</v>
      </c>
      <c r="AH1157" s="51" t="s">
        <v>77</v>
      </c>
      <c r="AI1157" s="51" t="s">
        <v>77</v>
      </c>
      <c r="AJ1157" s="51" t="s">
        <v>77</v>
      </c>
      <c r="AK1157" s="51" t="s">
        <v>77</v>
      </c>
      <c r="AL1157" s="51" t="s">
        <v>77</v>
      </c>
      <c r="AM1157" s="51" t="s">
        <v>77</v>
      </c>
      <c r="AN1157" s="51" t="s">
        <v>77</v>
      </c>
      <c r="AO1157" s="51" t="s">
        <v>77</v>
      </c>
      <c r="AP1157" s="51" t="s">
        <v>77</v>
      </c>
      <c r="AQ1157" s="51" t="s">
        <v>77</v>
      </c>
      <c r="AR1157" s="51" t="s">
        <v>77</v>
      </c>
      <c r="AS1157" s="51" t="s">
        <v>77</v>
      </c>
      <c r="AT1157" s="51" t="s">
        <v>76</v>
      </c>
      <c r="AU1157" s="51" t="s">
        <v>77</v>
      </c>
      <c r="AV1157" s="51" t="s">
        <v>77</v>
      </c>
      <c r="AW1157" s="51" t="s">
        <v>77</v>
      </c>
      <c r="AX1157" s="51" t="s">
        <v>77</v>
      </c>
      <c r="AY1157" s="51" t="s">
        <v>77</v>
      </c>
      <c r="AZ1157" s="51" t="s">
        <v>77</v>
      </c>
      <c r="BA1157" s="51" t="s">
        <v>77</v>
      </c>
      <c r="BB1157" s="51" t="s">
        <v>77</v>
      </c>
      <c r="BC1157" s="51" t="s">
        <v>77</v>
      </c>
      <c r="BD1157" s="51" t="s">
        <v>77</v>
      </c>
      <c r="BE1157" s="49" t="s">
        <v>76</v>
      </c>
      <c r="BF1157" s="52">
        <v>0</v>
      </c>
      <c r="BG1157" s="53">
        <v>0</v>
      </c>
      <c r="BH1157" s="53">
        <v>0</v>
      </c>
      <c r="BI1157" s="53">
        <v>0</v>
      </c>
      <c r="BJ1157" s="53">
        <v>0</v>
      </c>
      <c r="BK1157" s="53">
        <v>0</v>
      </c>
      <c r="BL1157" s="53">
        <v>0</v>
      </c>
      <c r="BM1157" s="54">
        <f t="shared" si="18"/>
        <v>0</v>
      </c>
      <c r="BO1157" t="str">
        <f>VLOOKUP(A1157,Startups!$A$3:$B$1596, 2,FALSE)</f>
        <v>Early Stage</v>
      </c>
    </row>
    <row r="1158" spans="1:67" s="55" customFormat="1" ht="135" customHeight="1" x14ac:dyDescent="0.2">
      <c r="A1158" s="50" t="s">
        <v>11299</v>
      </c>
      <c r="B1158" s="51" t="s">
        <v>11300</v>
      </c>
      <c r="C1158" s="51" t="s">
        <v>141</v>
      </c>
      <c r="D1158" s="51" t="s">
        <v>4578</v>
      </c>
      <c r="E1158" s="51">
        <v>2011</v>
      </c>
      <c r="F1158" s="51" t="s">
        <v>258</v>
      </c>
      <c r="G1158" s="51" t="s">
        <v>94</v>
      </c>
      <c r="H1158" s="51" t="s">
        <v>11301</v>
      </c>
      <c r="I1158" s="49" t="s">
        <v>11302</v>
      </c>
      <c r="J1158" s="50" t="s">
        <v>11303</v>
      </c>
      <c r="K1158" s="51" t="s">
        <v>11304</v>
      </c>
      <c r="L1158" s="51" t="s">
        <v>11305</v>
      </c>
      <c r="M1158" s="51" t="s">
        <v>11306</v>
      </c>
      <c r="N1158" s="51" t="s">
        <v>11307</v>
      </c>
      <c r="O1158" s="49" t="s">
        <v>11308</v>
      </c>
      <c r="P1158" s="50" t="s">
        <v>76</v>
      </c>
      <c r="Q1158" s="51" t="s">
        <v>76</v>
      </c>
      <c r="R1158" s="49" t="s">
        <v>76</v>
      </c>
      <c r="S1158" s="50" t="s">
        <v>77</v>
      </c>
      <c r="T1158" s="51" t="s">
        <v>77</v>
      </c>
      <c r="U1158" s="51" t="s">
        <v>77</v>
      </c>
      <c r="V1158" s="51" t="s">
        <v>77</v>
      </c>
      <c r="W1158" s="51" t="s">
        <v>77</v>
      </c>
      <c r="X1158" s="51" t="s">
        <v>76</v>
      </c>
      <c r="Y1158" s="51" t="s">
        <v>77</v>
      </c>
      <c r="Z1158" s="51" t="s">
        <v>77</v>
      </c>
      <c r="AA1158" s="51" t="s">
        <v>76</v>
      </c>
      <c r="AB1158" s="51" t="s">
        <v>77</v>
      </c>
      <c r="AC1158" s="51" t="s">
        <v>76</v>
      </c>
      <c r="AD1158" s="49" t="s">
        <v>77</v>
      </c>
      <c r="AE1158" s="50" t="s">
        <v>77</v>
      </c>
      <c r="AF1158" s="51" t="s">
        <v>77</v>
      </c>
      <c r="AG1158" s="51" t="s">
        <v>77</v>
      </c>
      <c r="AH1158" s="51" t="s">
        <v>77</v>
      </c>
      <c r="AI1158" s="51" t="s">
        <v>77</v>
      </c>
      <c r="AJ1158" s="51" t="s">
        <v>77</v>
      </c>
      <c r="AK1158" s="51" t="s">
        <v>77</v>
      </c>
      <c r="AL1158" s="51" t="s">
        <v>76</v>
      </c>
      <c r="AM1158" s="51" t="s">
        <v>77</v>
      </c>
      <c r="AN1158" s="51" t="s">
        <v>77</v>
      </c>
      <c r="AO1158" s="51" t="s">
        <v>76</v>
      </c>
      <c r="AP1158" s="51" t="s">
        <v>77</v>
      </c>
      <c r="AQ1158" s="51" t="s">
        <v>77</v>
      </c>
      <c r="AR1158" s="51" t="s">
        <v>77</v>
      </c>
      <c r="AS1158" s="51" t="s">
        <v>77</v>
      </c>
      <c r="AT1158" s="51" t="s">
        <v>77</v>
      </c>
      <c r="AU1158" s="51" t="s">
        <v>77</v>
      </c>
      <c r="AV1158" s="51" t="s">
        <v>77</v>
      </c>
      <c r="AW1158" s="51" t="s">
        <v>77</v>
      </c>
      <c r="AX1158" s="51" t="s">
        <v>77</v>
      </c>
      <c r="AY1158" s="51" t="s">
        <v>77</v>
      </c>
      <c r="AZ1158" s="51" t="s">
        <v>77</v>
      </c>
      <c r="BA1158" s="51" t="s">
        <v>77</v>
      </c>
      <c r="BB1158" s="51" t="s">
        <v>77</v>
      </c>
      <c r="BC1158" s="51" t="s">
        <v>77</v>
      </c>
      <c r="BD1158" s="51" t="s">
        <v>77</v>
      </c>
      <c r="BE1158" s="49" t="s">
        <v>77</v>
      </c>
      <c r="BF1158" s="52">
        <v>0</v>
      </c>
      <c r="BG1158" s="53">
        <v>0</v>
      </c>
      <c r="BH1158" s="53">
        <v>0</v>
      </c>
      <c r="BI1158" s="53">
        <v>0</v>
      </c>
      <c r="BJ1158" s="53">
        <v>0</v>
      </c>
      <c r="BK1158" s="53">
        <v>0</v>
      </c>
      <c r="BL1158" s="53">
        <v>0</v>
      </c>
      <c r="BM1158" s="54">
        <f t="shared" si="18"/>
        <v>0</v>
      </c>
      <c r="BO1158" t="str">
        <f>VLOOKUP(A1158,Startups!$A$3:$B$1596, 2,FALSE)</f>
        <v>Normal</v>
      </c>
    </row>
    <row r="1159" spans="1:67" s="55" customFormat="1" ht="135" customHeight="1" x14ac:dyDescent="0.2">
      <c r="A1159" s="50" t="s">
        <v>11309</v>
      </c>
      <c r="B1159" s="51" t="s">
        <v>11310</v>
      </c>
      <c r="C1159" s="51" t="s">
        <v>66</v>
      </c>
      <c r="D1159" s="51" t="s">
        <v>67</v>
      </c>
      <c r="E1159" s="51">
        <v>2013</v>
      </c>
      <c r="F1159" s="51" t="s">
        <v>54</v>
      </c>
      <c r="G1159" s="51" t="s">
        <v>94</v>
      </c>
      <c r="H1159" s="51" t="s">
        <v>11311</v>
      </c>
      <c r="I1159" s="49" t="s">
        <v>11312</v>
      </c>
      <c r="J1159" s="50" t="s">
        <v>11313</v>
      </c>
      <c r="K1159" s="51" t="s">
        <v>11314</v>
      </c>
      <c r="L1159" s="51" t="s">
        <v>11315</v>
      </c>
      <c r="M1159" s="51" t="s">
        <v>11316</v>
      </c>
      <c r="N1159" s="51" t="s">
        <v>11317</v>
      </c>
      <c r="O1159" s="49" t="s">
        <v>11318</v>
      </c>
      <c r="P1159" s="50" t="s">
        <v>76</v>
      </c>
      <c r="Q1159" s="51" t="s">
        <v>76</v>
      </c>
      <c r="R1159" s="49" t="s">
        <v>77</v>
      </c>
      <c r="S1159" s="50" t="s">
        <v>77</v>
      </c>
      <c r="T1159" s="51" t="s">
        <v>76</v>
      </c>
      <c r="U1159" s="51" t="s">
        <v>77</v>
      </c>
      <c r="V1159" s="51" t="s">
        <v>77</v>
      </c>
      <c r="W1159" s="51" t="s">
        <v>76</v>
      </c>
      <c r="X1159" s="51" t="s">
        <v>77</v>
      </c>
      <c r="Y1159" s="51" t="s">
        <v>77</v>
      </c>
      <c r="Z1159" s="51" t="s">
        <v>77</v>
      </c>
      <c r="AA1159" s="51" t="s">
        <v>77</v>
      </c>
      <c r="AB1159" s="51" t="s">
        <v>76</v>
      </c>
      <c r="AC1159" s="51" t="s">
        <v>77</v>
      </c>
      <c r="AD1159" s="49" t="s">
        <v>77</v>
      </c>
      <c r="AE1159" s="50" t="s">
        <v>77</v>
      </c>
      <c r="AF1159" s="51" t="s">
        <v>77</v>
      </c>
      <c r="AG1159" s="51" t="s">
        <v>77</v>
      </c>
      <c r="AH1159" s="51" t="s">
        <v>77</v>
      </c>
      <c r="AI1159" s="51" t="s">
        <v>77</v>
      </c>
      <c r="AJ1159" s="51" t="s">
        <v>77</v>
      </c>
      <c r="AK1159" s="51" t="s">
        <v>77</v>
      </c>
      <c r="AL1159" s="51" t="s">
        <v>77</v>
      </c>
      <c r="AM1159" s="51" t="s">
        <v>77</v>
      </c>
      <c r="AN1159" s="51" t="s">
        <v>77</v>
      </c>
      <c r="AO1159" s="51" t="s">
        <v>77</v>
      </c>
      <c r="AP1159" s="51" t="s">
        <v>77</v>
      </c>
      <c r="AQ1159" s="51" t="s">
        <v>77</v>
      </c>
      <c r="AR1159" s="51" t="s">
        <v>77</v>
      </c>
      <c r="AS1159" s="51" t="s">
        <v>77</v>
      </c>
      <c r="AT1159" s="51" t="s">
        <v>77</v>
      </c>
      <c r="AU1159" s="51" t="s">
        <v>77</v>
      </c>
      <c r="AV1159" s="51" t="s">
        <v>77</v>
      </c>
      <c r="AW1159" s="51" t="s">
        <v>76</v>
      </c>
      <c r="AX1159" s="51" t="s">
        <v>77</v>
      </c>
      <c r="AY1159" s="51" t="s">
        <v>77</v>
      </c>
      <c r="AZ1159" s="51" t="s">
        <v>77</v>
      </c>
      <c r="BA1159" s="51" t="s">
        <v>77</v>
      </c>
      <c r="BB1159" s="51" t="s">
        <v>77</v>
      </c>
      <c r="BC1159" s="51" t="s">
        <v>77</v>
      </c>
      <c r="BD1159" s="51" t="s">
        <v>77</v>
      </c>
      <c r="BE1159" s="49" t="s">
        <v>77</v>
      </c>
      <c r="BF1159" s="52">
        <v>0</v>
      </c>
      <c r="BG1159" s="53">
        <v>0</v>
      </c>
      <c r="BH1159" s="53">
        <v>0</v>
      </c>
      <c r="BI1159" s="53">
        <v>0</v>
      </c>
      <c r="BJ1159" s="53">
        <v>0</v>
      </c>
      <c r="BK1159" s="53">
        <v>0</v>
      </c>
      <c r="BL1159" s="53">
        <v>0</v>
      </c>
      <c r="BM1159" s="54">
        <f t="shared" si="18"/>
        <v>0</v>
      </c>
      <c r="BO1159" t="str">
        <f>VLOOKUP(A1159,Startups!$A$3:$B$1596, 2,FALSE)</f>
        <v>Early Stage</v>
      </c>
    </row>
    <row r="1160" spans="1:67" s="55" customFormat="1" ht="135" customHeight="1" x14ac:dyDescent="0.2">
      <c r="A1160" s="50" t="s">
        <v>11319</v>
      </c>
      <c r="B1160" s="51" t="s">
        <v>11320</v>
      </c>
      <c r="C1160" s="51" t="s">
        <v>141</v>
      </c>
      <c r="D1160" s="51" t="s">
        <v>142</v>
      </c>
      <c r="E1160" s="51">
        <v>2014</v>
      </c>
      <c r="F1160" s="51" t="s">
        <v>46</v>
      </c>
      <c r="G1160" s="51" t="s">
        <v>94</v>
      </c>
      <c r="H1160" s="51" t="s">
        <v>11321</v>
      </c>
      <c r="I1160" s="49" t="s">
        <v>11322</v>
      </c>
      <c r="J1160" s="50" t="s">
        <v>11323</v>
      </c>
      <c r="K1160" s="51" t="s">
        <v>11324</v>
      </c>
      <c r="L1160" s="51" t="s">
        <v>11325</v>
      </c>
      <c r="M1160" s="51" t="s">
        <v>11326</v>
      </c>
      <c r="N1160" s="51" t="s">
        <v>11327</v>
      </c>
      <c r="O1160" s="49" t="s">
        <v>11328</v>
      </c>
      <c r="P1160" s="50" t="s">
        <v>76</v>
      </c>
      <c r="Q1160" s="51" t="s">
        <v>77</v>
      </c>
      <c r="R1160" s="49" t="s">
        <v>77</v>
      </c>
      <c r="S1160" s="50" t="s">
        <v>77</v>
      </c>
      <c r="T1160" s="51" t="s">
        <v>76</v>
      </c>
      <c r="U1160" s="51" t="s">
        <v>77</v>
      </c>
      <c r="V1160" s="51" t="s">
        <v>77</v>
      </c>
      <c r="W1160" s="51" t="s">
        <v>77</v>
      </c>
      <c r="X1160" s="51" t="s">
        <v>76</v>
      </c>
      <c r="Y1160" s="51" t="s">
        <v>77</v>
      </c>
      <c r="Z1160" s="51" t="s">
        <v>77</v>
      </c>
      <c r="AA1160" s="51" t="s">
        <v>77</v>
      </c>
      <c r="AB1160" s="51" t="s">
        <v>77</v>
      </c>
      <c r="AC1160" s="51" t="s">
        <v>77</v>
      </c>
      <c r="AD1160" s="49" t="s">
        <v>77</v>
      </c>
      <c r="AE1160" s="50" t="s">
        <v>77</v>
      </c>
      <c r="AF1160" s="51" t="s">
        <v>77</v>
      </c>
      <c r="AG1160" s="51" t="s">
        <v>77</v>
      </c>
      <c r="AH1160" s="51" t="s">
        <v>77</v>
      </c>
      <c r="AI1160" s="51" t="s">
        <v>77</v>
      </c>
      <c r="AJ1160" s="51" t="s">
        <v>77</v>
      </c>
      <c r="AK1160" s="51" t="s">
        <v>77</v>
      </c>
      <c r="AL1160" s="51" t="s">
        <v>77</v>
      </c>
      <c r="AM1160" s="51" t="s">
        <v>77</v>
      </c>
      <c r="AN1160" s="51" t="s">
        <v>77</v>
      </c>
      <c r="AO1160" s="51" t="s">
        <v>76</v>
      </c>
      <c r="AP1160" s="51" t="s">
        <v>77</v>
      </c>
      <c r="AQ1160" s="51" t="s">
        <v>77</v>
      </c>
      <c r="AR1160" s="51" t="s">
        <v>77</v>
      </c>
      <c r="AS1160" s="51" t="s">
        <v>77</v>
      </c>
      <c r="AT1160" s="51" t="s">
        <v>77</v>
      </c>
      <c r="AU1160" s="51" t="s">
        <v>77</v>
      </c>
      <c r="AV1160" s="51" t="s">
        <v>77</v>
      </c>
      <c r="AW1160" s="51" t="s">
        <v>77</v>
      </c>
      <c r="AX1160" s="51" t="s">
        <v>77</v>
      </c>
      <c r="AY1160" s="51" t="s">
        <v>77</v>
      </c>
      <c r="AZ1160" s="51" t="s">
        <v>77</v>
      </c>
      <c r="BA1160" s="51" t="s">
        <v>77</v>
      </c>
      <c r="BB1160" s="51" t="s">
        <v>77</v>
      </c>
      <c r="BC1160" s="51" t="s">
        <v>77</v>
      </c>
      <c r="BD1160" s="51" t="s">
        <v>77</v>
      </c>
      <c r="BE1160" s="49" t="s">
        <v>77</v>
      </c>
      <c r="BF1160" s="52">
        <v>0</v>
      </c>
      <c r="BG1160" s="53">
        <v>0</v>
      </c>
      <c r="BH1160" s="53">
        <v>0</v>
      </c>
      <c r="BI1160" s="53">
        <v>0</v>
      </c>
      <c r="BJ1160" s="53">
        <v>0</v>
      </c>
      <c r="BK1160" s="53">
        <v>0</v>
      </c>
      <c r="BL1160" s="53">
        <v>0</v>
      </c>
      <c r="BM1160" s="54">
        <f t="shared" si="18"/>
        <v>0</v>
      </c>
      <c r="BO1160" t="str">
        <f>VLOOKUP(A1160,Startups!$A$3:$B$1596, 2,FALSE)</f>
        <v>Early Stage</v>
      </c>
    </row>
    <row r="1161" spans="1:67" s="55" customFormat="1" ht="135" customHeight="1" x14ac:dyDescent="0.2">
      <c r="A1161" s="50" t="s">
        <v>11329</v>
      </c>
      <c r="B1161" s="51" t="s">
        <v>11330</v>
      </c>
      <c r="C1161" s="51" t="s">
        <v>6868</v>
      </c>
      <c r="D1161" s="51" t="s">
        <v>6869</v>
      </c>
      <c r="E1161" s="51">
        <v>2015</v>
      </c>
      <c r="F1161" s="51" t="s">
        <v>1826</v>
      </c>
      <c r="G1161" s="51" t="s">
        <v>68</v>
      </c>
      <c r="H1161" s="51" t="s">
        <v>11331</v>
      </c>
      <c r="I1161" s="49" t="s">
        <v>11332</v>
      </c>
      <c r="J1161" s="50" t="s">
        <v>11333</v>
      </c>
      <c r="K1161" s="51" t="s">
        <v>11334</v>
      </c>
      <c r="L1161" s="51" t="s">
        <v>11335</v>
      </c>
      <c r="M1161" s="51" t="s">
        <v>11336</v>
      </c>
      <c r="N1161" s="51" t="s">
        <v>11337</v>
      </c>
      <c r="O1161" s="49" t="s">
        <v>11338</v>
      </c>
      <c r="P1161" s="50" t="s">
        <v>76</v>
      </c>
      <c r="Q1161" s="51" t="s">
        <v>76</v>
      </c>
      <c r="R1161" s="49" t="s">
        <v>77</v>
      </c>
      <c r="S1161" s="50" t="s">
        <v>77</v>
      </c>
      <c r="T1161" s="51" t="s">
        <v>76</v>
      </c>
      <c r="U1161" s="51" t="s">
        <v>77</v>
      </c>
      <c r="V1161" s="51" t="s">
        <v>77</v>
      </c>
      <c r="W1161" s="51" t="s">
        <v>77</v>
      </c>
      <c r="X1161" s="51" t="s">
        <v>76</v>
      </c>
      <c r="Y1161" s="51" t="s">
        <v>77</v>
      </c>
      <c r="Z1161" s="51" t="s">
        <v>77</v>
      </c>
      <c r="AA1161" s="51" t="s">
        <v>76</v>
      </c>
      <c r="AB1161" s="51" t="s">
        <v>77</v>
      </c>
      <c r="AC1161" s="51" t="s">
        <v>77</v>
      </c>
      <c r="AD1161" s="49" t="s">
        <v>77</v>
      </c>
      <c r="AE1161" s="50" t="s">
        <v>77</v>
      </c>
      <c r="AF1161" s="51" t="s">
        <v>77</v>
      </c>
      <c r="AG1161" s="51" t="s">
        <v>77</v>
      </c>
      <c r="AH1161" s="51" t="s">
        <v>77</v>
      </c>
      <c r="AI1161" s="51" t="s">
        <v>77</v>
      </c>
      <c r="AJ1161" s="51" t="s">
        <v>77</v>
      </c>
      <c r="AK1161" s="51" t="s">
        <v>77</v>
      </c>
      <c r="AL1161" s="51" t="s">
        <v>76</v>
      </c>
      <c r="AM1161" s="51" t="s">
        <v>77</v>
      </c>
      <c r="AN1161" s="51" t="s">
        <v>77</v>
      </c>
      <c r="AO1161" s="51" t="s">
        <v>77</v>
      </c>
      <c r="AP1161" s="51" t="s">
        <v>77</v>
      </c>
      <c r="AQ1161" s="51" t="s">
        <v>77</v>
      </c>
      <c r="AR1161" s="51" t="s">
        <v>77</v>
      </c>
      <c r="AS1161" s="51" t="s">
        <v>77</v>
      </c>
      <c r="AT1161" s="51" t="s">
        <v>77</v>
      </c>
      <c r="AU1161" s="51" t="s">
        <v>77</v>
      </c>
      <c r="AV1161" s="51" t="s">
        <v>77</v>
      </c>
      <c r="AW1161" s="51" t="s">
        <v>76</v>
      </c>
      <c r="AX1161" s="51" t="s">
        <v>77</v>
      </c>
      <c r="AY1161" s="51" t="s">
        <v>77</v>
      </c>
      <c r="AZ1161" s="51" t="s">
        <v>77</v>
      </c>
      <c r="BA1161" s="51" t="s">
        <v>77</v>
      </c>
      <c r="BB1161" s="51" t="s">
        <v>77</v>
      </c>
      <c r="BC1161" s="51" t="s">
        <v>77</v>
      </c>
      <c r="BD1161" s="51" t="s">
        <v>77</v>
      </c>
      <c r="BE1161" s="49" t="s">
        <v>77</v>
      </c>
      <c r="BF1161" s="52">
        <v>0</v>
      </c>
      <c r="BG1161" s="53">
        <v>0</v>
      </c>
      <c r="BH1161" s="53">
        <v>0</v>
      </c>
      <c r="BI1161" s="53">
        <v>0</v>
      </c>
      <c r="BJ1161" s="53">
        <v>0</v>
      </c>
      <c r="BK1161" s="53">
        <v>0</v>
      </c>
      <c r="BL1161" s="53">
        <v>0</v>
      </c>
      <c r="BM1161" s="54">
        <f t="shared" si="18"/>
        <v>0</v>
      </c>
      <c r="BO1161" t="str">
        <f>VLOOKUP(A1161,Startups!$A$3:$B$1596, 2,FALSE)</f>
        <v>Early Stage</v>
      </c>
    </row>
    <row r="1162" spans="1:67" s="55" customFormat="1" ht="135" customHeight="1" x14ac:dyDescent="0.2">
      <c r="A1162" s="50" t="s">
        <v>11339</v>
      </c>
      <c r="B1162" s="51" t="s">
        <v>11340</v>
      </c>
      <c r="C1162" s="51" t="s">
        <v>66</v>
      </c>
      <c r="D1162" s="51" t="s">
        <v>67</v>
      </c>
      <c r="E1162" s="51">
        <v>2015</v>
      </c>
      <c r="F1162" s="51" t="s">
        <v>53</v>
      </c>
      <c r="G1162" s="51" t="s">
        <v>155</v>
      </c>
      <c r="H1162" s="51" t="s">
        <v>11341</v>
      </c>
      <c r="I1162" s="49" t="s">
        <v>11342</v>
      </c>
      <c r="J1162" s="50" t="s">
        <v>11343</v>
      </c>
      <c r="K1162" s="51" t="s">
        <v>11344</v>
      </c>
      <c r="L1162" s="51" t="s">
        <v>11345</v>
      </c>
      <c r="M1162" s="51" t="s">
        <v>11346</v>
      </c>
      <c r="N1162" s="51" t="s">
        <v>75</v>
      </c>
      <c r="O1162" s="49" t="s">
        <v>11347</v>
      </c>
      <c r="P1162" s="50" t="s">
        <v>76</v>
      </c>
      <c r="Q1162" s="51" t="s">
        <v>77</v>
      </c>
      <c r="R1162" s="49" t="s">
        <v>77</v>
      </c>
      <c r="S1162" s="50" t="s">
        <v>77</v>
      </c>
      <c r="T1162" s="51" t="s">
        <v>77</v>
      </c>
      <c r="U1162" s="51" t="s">
        <v>77</v>
      </c>
      <c r="V1162" s="51" t="s">
        <v>77</v>
      </c>
      <c r="W1162" s="51" t="s">
        <v>77</v>
      </c>
      <c r="X1162" s="51" t="s">
        <v>77</v>
      </c>
      <c r="Y1162" s="51" t="s">
        <v>77</v>
      </c>
      <c r="Z1162" s="51" t="s">
        <v>76</v>
      </c>
      <c r="AA1162" s="51" t="s">
        <v>77</v>
      </c>
      <c r="AB1162" s="51" t="s">
        <v>76</v>
      </c>
      <c r="AC1162" s="51" t="s">
        <v>77</v>
      </c>
      <c r="AD1162" s="49" t="s">
        <v>77</v>
      </c>
      <c r="AE1162" s="50" t="s">
        <v>77</v>
      </c>
      <c r="AF1162" s="51" t="s">
        <v>77</v>
      </c>
      <c r="AG1162" s="51" t="s">
        <v>77</v>
      </c>
      <c r="AH1162" s="51" t="s">
        <v>77</v>
      </c>
      <c r="AI1162" s="51" t="s">
        <v>77</v>
      </c>
      <c r="AJ1162" s="51" t="s">
        <v>77</v>
      </c>
      <c r="AK1162" s="51" t="s">
        <v>77</v>
      </c>
      <c r="AL1162" s="51" t="s">
        <v>77</v>
      </c>
      <c r="AM1162" s="51" t="s">
        <v>77</v>
      </c>
      <c r="AN1162" s="51" t="s">
        <v>77</v>
      </c>
      <c r="AO1162" s="51" t="s">
        <v>77</v>
      </c>
      <c r="AP1162" s="51" t="s">
        <v>77</v>
      </c>
      <c r="AQ1162" s="51" t="s">
        <v>77</v>
      </c>
      <c r="AR1162" s="51" t="s">
        <v>77</v>
      </c>
      <c r="AS1162" s="51" t="s">
        <v>77</v>
      </c>
      <c r="AT1162" s="51" t="s">
        <v>77</v>
      </c>
      <c r="AU1162" s="51" t="s">
        <v>77</v>
      </c>
      <c r="AV1162" s="51" t="s">
        <v>76</v>
      </c>
      <c r="AW1162" s="51" t="s">
        <v>77</v>
      </c>
      <c r="AX1162" s="51" t="s">
        <v>77</v>
      </c>
      <c r="AY1162" s="51" t="s">
        <v>77</v>
      </c>
      <c r="AZ1162" s="51" t="s">
        <v>77</v>
      </c>
      <c r="BA1162" s="51" t="s">
        <v>77</v>
      </c>
      <c r="BB1162" s="51" t="s">
        <v>77</v>
      </c>
      <c r="BC1162" s="51" t="s">
        <v>77</v>
      </c>
      <c r="BD1162" s="51" t="s">
        <v>77</v>
      </c>
      <c r="BE1162" s="49" t="s">
        <v>77</v>
      </c>
      <c r="BF1162" s="52">
        <v>0</v>
      </c>
      <c r="BG1162" s="53">
        <v>0</v>
      </c>
      <c r="BH1162" s="53">
        <v>0</v>
      </c>
      <c r="BI1162" s="53">
        <v>0</v>
      </c>
      <c r="BJ1162" s="53">
        <v>0</v>
      </c>
      <c r="BK1162" s="53">
        <v>0</v>
      </c>
      <c r="BL1162" s="53">
        <v>0</v>
      </c>
      <c r="BM1162" s="54">
        <f t="shared" si="18"/>
        <v>0</v>
      </c>
      <c r="BO1162" t="str">
        <f>VLOOKUP(A1162,Startups!$A$3:$B$1596, 2,FALSE)</f>
        <v>Normal</v>
      </c>
    </row>
    <row r="1163" spans="1:67" s="55" customFormat="1" ht="135" customHeight="1" x14ac:dyDescent="0.2">
      <c r="A1163" s="50" t="s">
        <v>11367</v>
      </c>
      <c r="B1163" s="51" t="s">
        <v>11368</v>
      </c>
      <c r="C1163" s="51" t="s">
        <v>6205</v>
      </c>
      <c r="D1163" s="51" t="s">
        <v>11369</v>
      </c>
      <c r="E1163" s="51">
        <v>2014</v>
      </c>
      <c r="F1163" s="51" t="s">
        <v>592</v>
      </c>
      <c r="G1163" s="51" t="s">
        <v>896</v>
      </c>
      <c r="H1163" s="51" t="s">
        <v>11370</v>
      </c>
      <c r="I1163" s="49" t="s">
        <v>11371</v>
      </c>
      <c r="J1163" s="50" t="s">
        <v>11372</v>
      </c>
      <c r="K1163" s="51" t="s">
        <v>11373</v>
      </c>
      <c r="L1163" s="51" t="s">
        <v>11374</v>
      </c>
      <c r="M1163" s="51" t="s">
        <v>11375</v>
      </c>
      <c r="N1163" s="51" t="s">
        <v>11376</v>
      </c>
      <c r="O1163" s="49" t="s">
        <v>11377</v>
      </c>
      <c r="P1163" s="50" t="s">
        <v>76</v>
      </c>
      <c r="Q1163" s="51" t="s">
        <v>77</v>
      </c>
      <c r="R1163" s="49" t="s">
        <v>77</v>
      </c>
      <c r="S1163" s="50" t="s">
        <v>77</v>
      </c>
      <c r="T1163" s="51" t="s">
        <v>76</v>
      </c>
      <c r="U1163" s="51" t="s">
        <v>76</v>
      </c>
      <c r="V1163" s="51" t="s">
        <v>77</v>
      </c>
      <c r="W1163" s="51" t="s">
        <v>76</v>
      </c>
      <c r="X1163" s="51" t="s">
        <v>77</v>
      </c>
      <c r="Y1163" s="51" t="s">
        <v>77</v>
      </c>
      <c r="Z1163" s="51" t="s">
        <v>77</v>
      </c>
      <c r="AA1163" s="51" t="s">
        <v>77</v>
      </c>
      <c r="AB1163" s="51" t="s">
        <v>77</v>
      </c>
      <c r="AC1163" s="51" t="s">
        <v>77</v>
      </c>
      <c r="AD1163" s="49" t="s">
        <v>77</v>
      </c>
      <c r="AE1163" s="50" t="s">
        <v>77</v>
      </c>
      <c r="AF1163" s="51" t="s">
        <v>77</v>
      </c>
      <c r="AG1163" s="51" t="s">
        <v>77</v>
      </c>
      <c r="AH1163" s="51" t="s">
        <v>77</v>
      </c>
      <c r="AI1163" s="51" t="s">
        <v>76</v>
      </c>
      <c r="AJ1163" s="51" t="s">
        <v>77</v>
      </c>
      <c r="AK1163" s="51" t="s">
        <v>77</v>
      </c>
      <c r="AL1163" s="51" t="s">
        <v>76</v>
      </c>
      <c r="AM1163" s="51" t="s">
        <v>77</v>
      </c>
      <c r="AN1163" s="51" t="s">
        <v>77</v>
      </c>
      <c r="AO1163" s="51" t="s">
        <v>77</v>
      </c>
      <c r="AP1163" s="51" t="s">
        <v>77</v>
      </c>
      <c r="AQ1163" s="51" t="s">
        <v>77</v>
      </c>
      <c r="AR1163" s="51" t="s">
        <v>77</v>
      </c>
      <c r="AS1163" s="51" t="s">
        <v>77</v>
      </c>
      <c r="AT1163" s="51" t="s">
        <v>77</v>
      </c>
      <c r="AU1163" s="51" t="s">
        <v>77</v>
      </c>
      <c r="AV1163" s="51" t="s">
        <v>77</v>
      </c>
      <c r="AW1163" s="51" t="s">
        <v>77</v>
      </c>
      <c r="AX1163" s="51" t="s">
        <v>77</v>
      </c>
      <c r="AY1163" s="51" t="s">
        <v>77</v>
      </c>
      <c r="AZ1163" s="51" t="s">
        <v>77</v>
      </c>
      <c r="BA1163" s="51" t="s">
        <v>77</v>
      </c>
      <c r="BB1163" s="51" t="s">
        <v>77</v>
      </c>
      <c r="BC1163" s="51" t="s">
        <v>77</v>
      </c>
      <c r="BD1163" s="51" t="s">
        <v>77</v>
      </c>
      <c r="BE1163" s="49" t="s">
        <v>77</v>
      </c>
      <c r="BF1163" s="52">
        <v>0</v>
      </c>
      <c r="BG1163" s="53">
        <v>0</v>
      </c>
      <c r="BH1163" s="53">
        <v>0</v>
      </c>
      <c r="BI1163" s="53">
        <v>0</v>
      </c>
      <c r="BJ1163" s="53">
        <v>0</v>
      </c>
      <c r="BK1163" s="53">
        <v>0</v>
      </c>
      <c r="BL1163" s="53">
        <v>0</v>
      </c>
      <c r="BM1163" s="54">
        <f t="shared" si="18"/>
        <v>0</v>
      </c>
      <c r="BO1163" t="str">
        <f>VLOOKUP(A1163,Startups!$A$3:$B$1596, 2,FALSE)</f>
        <v>Early Stage</v>
      </c>
    </row>
    <row r="1164" spans="1:67" s="55" customFormat="1" ht="135" customHeight="1" x14ac:dyDescent="0.2">
      <c r="A1164" s="50" t="s">
        <v>11378</v>
      </c>
      <c r="B1164" s="51" t="s">
        <v>11379</v>
      </c>
      <c r="C1164" s="51" t="s">
        <v>681</v>
      </c>
      <c r="D1164" s="51" t="s">
        <v>682</v>
      </c>
      <c r="E1164" s="51">
        <v>2015</v>
      </c>
      <c r="F1164" s="51" t="s">
        <v>43</v>
      </c>
      <c r="G1164" s="51" t="s">
        <v>155</v>
      </c>
      <c r="H1164" s="51" t="s">
        <v>11380</v>
      </c>
      <c r="I1164" s="49" t="s">
        <v>11381</v>
      </c>
      <c r="J1164" s="50" t="s">
        <v>11382</v>
      </c>
      <c r="K1164" s="51" t="s">
        <v>11383</v>
      </c>
      <c r="L1164" s="51" t="s">
        <v>11384</v>
      </c>
      <c r="M1164" s="51" t="s">
        <v>11385</v>
      </c>
      <c r="N1164" s="51" t="s">
        <v>11386</v>
      </c>
      <c r="O1164" s="49" t="s">
        <v>11387</v>
      </c>
      <c r="P1164" s="50" t="s">
        <v>77</v>
      </c>
      <c r="Q1164" s="51" t="s">
        <v>77</v>
      </c>
      <c r="R1164" s="49" t="s">
        <v>76</v>
      </c>
      <c r="S1164" s="50" t="s">
        <v>77</v>
      </c>
      <c r="T1164" s="51" t="s">
        <v>76</v>
      </c>
      <c r="U1164" s="51" t="s">
        <v>76</v>
      </c>
      <c r="V1164" s="51" t="s">
        <v>77</v>
      </c>
      <c r="W1164" s="51" t="s">
        <v>77</v>
      </c>
      <c r="X1164" s="51" t="s">
        <v>77</v>
      </c>
      <c r="Y1164" s="51" t="s">
        <v>77</v>
      </c>
      <c r="Z1164" s="51" t="s">
        <v>77</v>
      </c>
      <c r="AA1164" s="51" t="s">
        <v>76</v>
      </c>
      <c r="AB1164" s="51" t="s">
        <v>77</v>
      </c>
      <c r="AC1164" s="51" t="s">
        <v>77</v>
      </c>
      <c r="AD1164" s="49" t="s">
        <v>77</v>
      </c>
      <c r="AE1164" s="50" t="s">
        <v>77</v>
      </c>
      <c r="AF1164" s="51" t="s">
        <v>77</v>
      </c>
      <c r="AG1164" s="51" t="s">
        <v>77</v>
      </c>
      <c r="AH1164" s="51" t="s">
        <v>77</v>
      </c>
      <c r="AI1164" s="51" t="s">
        <v>77</v>
      </c>
      <c r="AJ1164" s="51" t="s">
        <v>77</v>
      </c>
      <c r="AK1164" s="51" t="s">
        <v>77</v>
      </c>
      <c r="AL1164" s="51" t="s">
        <v>76</v>
      </c>
      <c r="AM1164" s="51" t="s">
        <v>77</v>
      </c>
      <c r="AN1164" s="51" t="s">
        <v>77</v>
      </c>
      <c r="AO1164" s="51" t="s">
        <v>77</v>
      </c>
      <c r="AP1164" s="51" t="s">
        <v>77</v>
      </c>
      <c r="AQ1164" s="51" t="s">
        <v>77</v>
      </c>
      <c r="AR1164" s="51" t="s">
        <v>77</v>
      </c>
      <c r="AS1164" s="51" t="s">
        <v>77</v>
      </c>
      <c r="AT1164" s="51" t="s">
        <v>77</v>
      </c>
      <c r="AU1164" s="51" t="s">
        <v>77</v>
      </c>
      <c r="AV1164" s="51" t="s">
        <v>77</v>
      </c>
      <c r="AW1164" s="51" t="s">
        <v>77</v>
      </c>
      <c r="AX1164" s="51" t="s">
        <v>77</v>
      </c>
      <c r="AY1164" s="51" t="s">
        <v>77</v>
      </c>
      <c r="AZ1164" s="51" t="s">
        <v>77</v>
      </c>
      <c r="BA1164" s="51" t="s">
        <v>77</v>
      </c>
      <c r="BB1164" s="51" t="s">
        <v>77</v>
      </c>
      <c r="BC1164" s="51" t="s">
        <v>77</v>
      </c>
      <c r="BD1164" s="51" t="s">
        <v>77</v>
      </c>
      <c r="BE1164" s="49" t="s">
        <v>77</v>
      </c>
      <c r="BF1164" s="52">
        <v>0</v>
      </c>
      <c r="BG1164" s="53">
        <v>0</v>
      </c>
      <c r="BH1164" s="53">
        <v>0</v>
      </c>
      <c r="BI1164" s="53">
        <v>0</v>
      </c>
      <c r="BJ1164" s="53">
        <v>0</v>
      </c>
      <c r="BK1164" s="53">
        <v>0</v>
      </c>
      <c r="BL1164" s="53">
        <v>0</v>
      </c>
      <c r="BM1164" s="54">
        <f t="shared" si="18"/>
        <v>0</v>
      </c>
      <c r="BO1164" t="str">
        <f>VLOOKUP(A1164,Startups!$A$3:$B$1596, 2,FALSE)</f>
        <v>Early Stage</v>
      </c>
    </row>
    <row r="1165" spans="1:67" s="55" customFormat="1" ht="135" customHeight="1" x14ac:dyDescent="0.2">
      <c r="A1165" s="50" t="s">
        <v>11388</v>
      </c>
      <c r="B1165" s="51" t="s">
        <v>11389</v>
      </c>
      <c r="C1165" s="51" t="s">
        <v>335</v>
      </c>
      <c r="D1165" s="51" t="s">
        <v>336</v>
      </c>
      <c r="E1165" s="51">
        <v>2014</v>
      </c>
      <c r="F1165" s="51" t="s">
        <v>1988</v>
      </c>
      <c r="G1165" s="51" t="s">
        <v>68</v>
      </c>
      <c r="H1165" s="51" t="s">
        <v>11390</v>
      </c>
      <c r="I1165" s="49" t="s">
        <v>11391</v>
      </c>
      <c r="J1165" s="50" t="s">
        <v>11392</v>
      </c>
      <c r="K1165" s="51" t="s">
        <v>11393</v>
      </c>
      <c r="L1165" s="51" t="s">
        <v>11394</v>
      </c>
      <c r="M1165" s="51" t="s">
        <v>11395</v>
      </c>
      <c r="N1165" s="51" t="s">
        <v>11396</v>
      </c>
      <c r="O1165" s="49" t="s">
        <v>11397</v>
      </c>
      <c r="P1165" s="50" t="s">
        <v>76</v>
      </c>
      <c r="Q1165" s="51" t="s">
        <v>76</v>
      </c>
      <c r="R1165" s="49" t="s">
        <v>77</v>
      </c>
      <c r="S1165" s="50" t="s">
        <v>77</v>
      </c>
      <c r="T1165" s="51" t="s">
        <v>77</v>
      </c>
      <c r="U1165" s="51" t="s">
        <v>77</v>
      </c>
      <c r="V1165" s="51" t="s">
        <v>77</v>
      </c>
      <c r="W1165" s="51" t="s">
        <v>77</v>
      </c>
      <c r="X1165" s="51" t="s">
        <v>76</v>
      </c>
      <c r="Y1165" s="51" t="s">
        <v>77</v>
      </c>
      <c r="Z1165" s="51" t="s">
        <v>76</v>
      </c>
      <c r="AA1165" s="51" t="s">
        <v>77</v>
      </c>
      <c r="AB1165" s="51" t="s">
        <v>77</v>
      </c>
      <c r="AC1165" s="51" t="s">
        <v>76</v>
      </c>
      <c r="AD1165" s="49" t="s">
        <v>77</v>
      </c>
      <c r="AE1165" s="50" t="s">
        <v>77</v>
      </c>
      <c r="AF1165" s="51" t="s">
        <v>77</v>
      </c>
      <c r="AG1165" s="51" t="s">
        <v>77</v>
      </c>
      <c r="AH1165" s="51" t="s">
        <v>77</v>
      </c>
      <c r="AI1165" s="51" t="s">
        <v>77</v>
      </c>
      <c r="AJ1165" s="51" t="s">
        <v>77</v>
      </c>
      <c r="AK1165" s="51" t="s">
        <v>77</v>
      </c>
      <c r="AL1165" s="51" t="s">
        <v>77</v>
      </c>
      <c r="AM1165" s="51" t="s">
        <v>77</v>
      </c>
      <c r="AN1165" s="51" t="s">
        <v>77</v>
      </c>
      <c r="AO1165" s="51" t="s">
        <v>77</v>
      </c>
      <c r="AP1165" s="51" t="s">
        <v>77</v>
      </c>
      <c r="AQ1165" s="51" t="s">
        <v>77</v>
      </c>
      <c r="AR1165" s="51" t="s">
        <v>77</v>
      </c>
      <c r="AS1165" s="51" t="s">
        <v>76</v>
      </c>
      <c r="AT1165" s="51" t="s">
        <v>77</v>
      </c>
      <c r="AU1165" s="51" t="s">
        <v>77</v>
      </c>
      <c r="AV1165" s="51" t="s">
        <v>76</v>
      </c>
      <c r="AW1165" s="51" t="s">
        <v>77</v>
      </c>
      <c r="AX1165" s="51" t="s">
        <v>77</v>
      </c>
      <c r="AY1165" s="51" t="s">
        <v>77</v>
      </c>
      <c r="AZ1165" s="51" t="s">
        <v>77</v>
      </c>
      <c r="BA1165" s="51" t="s">
        <v>77</v>
      </c>
      <c r="BB1165" s="51" t="s">
        <v>77</v>
      </c>
      <c r="BC1165" s="51" t="s">
        <v>77</v>
      </c>
      <c r="BD1165" s="51" t="s">
        <v>77</v>
      </c>
      <c r="BE1165" s="49" t="s">
        <v>77</v>
      </c>
      <c r="BF1165" s="52">
        <v>0</v>
      </c>
      <c r="BG1165" s="53">
        <v>0</v>
      </c>
      <c r="BH1165" s="53">
        <v>0</v>
      </c>
      <c r="BI1165" s="53">
        <v>0</v>
      </c>
      <c r="BJ1165" s="53">
        <v>0</v>
      </c>
      <c r="BK1165" s="53">
        <v>0</v>
      </c>
      <c r="BL1165" s="53">
        <v>0</v>
      </c>
      <c r="BM1165" s="54">
        <f t="shared" si="18"/>
        <v>0</v>
      </c>
      <c r="BO1165" t="str">
        <f>VLOOKUP(A1165,Startups!$A$3:$B$1596, 2,FALSE)</f>
        <v>Early Stage</v>
      </c>
    </row>
    <row r="1166" spans="1:67" s="55" customFormat="1" ht="135" customHeight="1" x14ac:dyDescent="0.2">
      <c r="A1166" s="50" t="s">
        <v>11398</v>
      </c>
      <c r="B1166" s="51" t="s">
        <v>11399</v>
      </c>
      <c r="C1166" s="51" t="s">
        <v>66</v>
      </c>
      <c r="D1166" s="51" t="s">
        <v>3668</v>
      </c>
      <c r="E1166" s="51">
        <v>2015</v>
      </c>
      <c r="F1166" s="51" t="s">
        <v>246</v>
      </c>
      <c r="G1166" s="51" t="s">
        <v>155</v>
      </c>
      <c r="H1166" s="51" t="s">
        <v>11400</v>
      </c>
      <c r="I1166" s="49" t="s">
        <v>11401</v>
      </c>
      <c r="J1166" s="50" t="s">
        <v>11402</v>
      </c>
      <c r="K1166" s="51" t="s">
        <v>11403</v>
      </c>
      <c r="L1166" s="51" t="s">
        <v>11404</v>
      </c>
      <c r="M1166" s="51" t="s">
        <v>11405</v>
      </c>
      <c r="N1166" s="51" t="s">
        <v>11406</v>
      </c>
      <c r="O1166" s="49" t="s">
        <v>11407</v>
      </c>
      <c r="P1166" s="50" t="s">
        <v>76</v>
      </c>
      <c r="Q1166" s="51" t="s">
        <v>77</v>
      </c>
      <c r="R1166" s="49" t="s">
        <v>77</v>
      </c>
      <c r="S1166" s="50" t="s">
        <v>77</v>
      </c>
      <c r="T1166" s="51" t="s">
        <v>76</v>
      </c>
      <c r="U1166" s="51" t="s">
        <v>77</v>
      </c>
      <c r="V1166" s="51" t="s">
        <v>77</v>
      </c>
      <c r="W1166" s="51" t="s">
        <v>77</v>
      </c>
      <c r="X1166" s="51" t="s">
        <v>76</v>
      </c>
      <c r="Y1166" s="51" t="s">
        <v>77</v>
      </c>
      <c r="Z1166" s="51" t="s">
        <v>77</v>
      </c>
      <c r="AA1166" s="51" t="s">
        <v>77</v>
      </c>
      <c r="AB1166" s="51" t="s">
        <v>77</v>
      </c>
      <c r="AC1166" s="51" t="s">
        <v>77</v>
      </c>
      <c r="AD1166" s="49" t="s">
        <v>77</v>
      </c>
      <c r="AE1166" s="50" t="s">
        <v>76</v>
      </c>
      <c r="AF1166" s="51" t="s">
        <v>77</v>
      </c>
      <c r="AG1166" s="51" t="s">
        <v>77</v>
      </c>
      <c r="AH1166" s="51" t="s">
        <v>77</v>
      </c>
      <c r="AI1166" s="51" t="s">
        <v>77</v>
      </c>
      <c r="AJ1166" s="51" t="s">
        <v>77</v>
      </c>
      <c r="AK1166" s="51" t="s">
        <v>77</v>
      </c>
      <c r="AL1166" s="51" t="s">
        <v>77</v>
      </c>
      <c r="AM1166" s="51" t="s">
        <v>77</v>
      </c>
      <c r="AN1166" s="51" t="s">
        <v>77</v>
      </c>
      <c r="AO1166" s="51" t="s">
        <v>76</v>
      </c>
      <c r="AP1166" s="51" t="s">
        <v>77</v>
      </c>
      <c r="AQ1166" s="51" t="s">
        <v>77</v>
      </c>
      <c r="AR1166" s="51" t="s">
        <v>77</v>
      </c>
      <c r="AS1166" s="51" t="s">
        <v>77</v>
      </c>
      <c r="AT1166" s="51" t="s">
        <v>77</v>
      </c>
      <c r="AU1166" s="51" t="s">
        <v>77</v>
      </c>
      <c r="AV1166" s="51" t="s">
        <v>77</v>
      </c>
      <c r="AW1166" s="51" t="s">
        <v>77</v>
      </c>
      <c r="AX1166" s="51" t="s">
        <v>77</v>
      </c>
      <c r="AY1166" s="51" t="s">
        <v>77</v>
      </c>
      <c r="AZ1166" s="51" t="s">
        <v>77</v>
      </c>
      <c r="BA1166" s="51" t="s">
        <v>77</v>
      </c>
      <c r="BB1166" s="51" t="s">
        <v>77</v>
      </c>
      <c r="BC1166" s="51" t="s">
        <v>77</v>
      </c>
      <c r="BD1166" s="51" t="s">
        <v>77</v>
      </c>
      <c r="BE1166" s="49" t="s">
        <v>77</v>
      </c>
      <c r="BF1166" s="52">
        <v>0</v>
      </c>
      <c r="BG1166" s="53">
        <v>0</v>
      </c>
      <c r="BH1166" s="53">
        <v>0</v>
      </c>
      <c r="BI1166" s="53">
        <v>0</v>
      </c>
      <c r="BJ1166" s="53">
        <v>0</v>
      </c>
      <c r="BK1166" s="53">
        <v>0</v>
      </c>
      <c r="BL1166" s="53">
        <v>0</v>
      </c>
      <c r="BM1166" s="54">
        <f t="shared" si="18"/>
        <v>0</v>
      </c>
      <c r="BO1166" t="str">
        <f>VLOOKUP(A1166,Startups!$A$3:$B$1596, 2,FALSE)</f>
        <v>Early Stage</v>
      </c>
    </row>
    <row r="1167" spans="1:67" s="55" customFormat="1" ht="135" customHeight="1" x14ac:dyDescent="0.2">
      <c r="A1167" s="50" t="s">
        <v>11408</v>
      </c>
      <c r="B1167" s="51" t="s">
        <v>11409</v>
      </c>
      <c r="C1167" s="51" t="s">
        <v>66</v>
      </c>
      <c r="D1167" s="51" t="s">
        <v>67</v>
      </c>
      <c r="E1167" s="51">
        <v>2008</v>
      </c>
      <c r="F1167" s="51" t="s">
        <v>49</v>
      </c>
      <c r="G1167" s="51" t="s">
        <v>94</v>
      </c>
      <c r="H1167" s="51" t="s">
        <v>11410</v>
      </c>
      <c r="I1167" s="49" t="s">
        <v>11411</v>
      </c>
      <c r="J1167" s="50" t="s">
        <v>11412</v>
      </c>
      <c r="K1167" s="51" t="s">
        <v>11413</v>
      </c>
      <c r="L1167" s="51" t="s">
        <v>11414</v>
      </c>
      <c r="M1167" s="51" t="s">
        <v>11415</v>
      </c>
      <c r="N1167" s="51" t="s">
        <v>11416</v>
      </c>
      <c r="O1167" s="49" t="s">
        <v>11417</v>
      </c>
      <c r="P1167" s="50" t="s">
        <v>77</v>
      </c>
      <c r="Q1167" s="51" t="s">
        <v>76</v>
      </c>
      <c r="R1167" s="49" t="s">
        <v>77</v>
      </c>
      <c r="S1167" s="50" t="s">
        <v>77</v>
      </c>
      <c r="T1167" s="51" t="s">
        <v>77</v>
      </c>
      <c r="U1167" s="51" t="s">
        <v>77</v>
      </c>
      <c r="V1167" s="51" t="s">
        <v>77</v>
      </c>
      <c r="W1167" s="51" t="s">
        <v>76</v>
      </c>
      <c r="X1167" s="51" t="s">
        <v>77</v>
      </c>
      <c r="Y1167" s="51" t="s">
        <v>76</v>
      </c>
      <c r="Z1167" s="51" t="s">
        <v>77</v>
      </c>
      <c r="AA1167" s="51" t="s">
        <v>77</v>
      </c>
      <c r="AB1167" s="51" t="s">
        <v>77</v>
      </c>
      <c r="AC1167" s="51" t="s">
        <v>77</v>
      </c>
      <c r="AD1167" s="49" t="s">
        <v>77</v>
      </c>
      <c r="AE1167" s="50" t="s">
        <v>77</v>
      </c>
      <c r="AF1167" s="51" t="s">
        <v>77</v>
      </c>
      <c r="AG1167" s="51" t="s">
        <v>77</v>
      </c>
      <c r="AH1167" s="51" t="s">
        <v>77</v>
      </c>
      <c r="AI1167" s="51" t="s">
        <v>77</v>
      </c>
      <c r="AJ1167" s="51" t="s">
        <v>77</v>
      </c>
      <c r="AK1167" s="51" t="s">
        <v>77</v>
      </c>
      <c r="AL1167" s="51" t="s">
        <v>77</v>
      </c>
      <c r="AM1167" s="51" t="s">
        <v>77</v>
      </c>
      <c r="AN1167" s="51" t="s">
        <v>77</v>
      </c>
      <c r="AO1167" s="51" t="s">
        <v>77</v>
      </c>
      <c r="AP1167" s="51" t="s">
        <v>77</v>
      </c>
      <c r="AQ1167" s="51" t="s">
        <v>77</v>
      </c>
      <c r="AR1167" s="51" t="s">
        <v>76</v>
      </c>
      <c r="AS1167" s="51" t="s">
        <v>77</v>
      </c>
      <c r="AT1167" s="51" t="s">
        <v>77</v>
      </c>
      <c r="AU1167" s="51" t="s">
        <v>77</v>
      </c>
      <c r="AV1167" s="51" t="s">
        <v>77</v>
      </c>
      <c r="AW1167" s="51" t="s">
        <v>77</v>
      </c>
      <c r="AX1167" s="51" t="s">
        <v>77</v>
      </c>
      <c r="AY1167" s="51" t="s">
        <v>77</v>
      </c>
      <c r="AZ1167" s="51" t="s">
        <v>77</v>
      </c>
      <c r="BA1167" s="51" t="s">
        <v>77</v>
      </c>
      <c r="BB1167" s="51" t="s">
        <v>77</v>
      </c>
      <c r="BC1167" s="51" t="s">
        <v>77</v>
      </c>
      <c r="BD1167" s="51" t="s">
        <v>77</v>
      </c>
      <c r="BE1167" s="49" t="s">
        <v>77</v>
      </c>
      <c r="BF1167" s="52">
        <v>0</v>
      </c>
      <c r="BG1167" s="53">
        <v>0</v>
      </c>
      <c r="BH1167" s="53">
        <v>0</v>
      </c>
      <c r="BI1167" s="53">
        <v>0</v>
      </c>
      <c r="BJ1167" s="53">
        <v>0</v>
      </c>
      <c r="BK1167" s="53">
        <v>0</v>
      </c>
      <c r="BL1167" s="53">
        <v>0</v>
      </c>
      <c r="BM1167" s="54">
        <f t="shared" si="18"/>
        <v>0</v>
      </c>
      <c r="BO1167" t="str">
        <f>VLOOKUP(A1167,Startups!$A$3:$B$1596, 2,FALSE)</f>
        <v>Normal</v>
      </c>
    </row>
    <row r="1168" spans="1:67" s="55" customFormat="1" ht="135" customHeight="1" x14ac:dyDescent="0.2">
      <c r="A1168" s="50" t="s">
        <v>11418</v>
      </c>
      <c r="B1168" s="51" t="s">
        <v>11419</v>
      </c>
      <c r="C1168" s="51" t="s">
        <v>66</v>
      </c>
      <c r="D1168" s="51" t="s">
        <v>67</v>
      </c>
      <c r="E1168" s="51">
        <v>2015</v>
      </c>
      <c r="F1168" s="51" t="s">
        <v>592</v>
      </c>
      <c r="G1168" s="51" t="s">
        <v>94</v>
      </c>
      <c r="H1168" s="51" t="s">
        <v>11420</v>
      </c>
      <c r="I1168" s="49" t="s">
        <v>11421</v>
      </c>
      <c r="J1168" s="50" t="s">
        <v>11422</v>
      </c>
      <c r="K1168" s="51" t="s">
        <v>11421</v>
      </c>
      <c r="L1168" s="51" t="s">
        <v>11423</v>
      </c>
      <c r="M1168" s="51" t="s">
        <v>11424</v>
      </c>
      <c r="N1168" s="51" t="s">
        <v>11425</v>
      </c>
      <c r="O1168" s="49" t="s">
        <v>11426</v>
      </c>
      <c r="P1168" s="50" t="s">
        <v>76</v>
      </c>
      <c r="Q1168" s="51" t="s">
        <v>76</v>
      </c>
      <c r="R1168" s="49" t="s">
        <v>77</v>
      </c>
      <c r="S1168" s="50" t="s">
        <v>77</v>
      </c>
      <c r="T1168" s="51" t="s">
        <v>77</v>
      </c>
      <c r="U1168" s="51" t="s">
        <v>77</v>
      </c>
      <c r="V1168" s="51" t="s">
        <v>77</v>
      </c>
      <c r="W1168" s="51" t="s">
        <v>76</v>
      </c>
      <c r="X1168" s="51" t="s">
        <v>77</v>
      </c>
      <c r="Y1168" s="51" t="s">
        <v>76</v>
      </c>
      <c r="Z1168" s="51" t="s">
        <v>77</v>
      </c>
      <c r="AA1168" s="51" t="s">
        <v>77</v>
      </c>
      <c r="AB1168" s="51" t="s">
        <v>77</v>
      </c>
      <c r="AC1168" s="51" t="s">
        <v>77</v>
      </c>
      <c r="AD1168" s="49" t="s">
        <v>77</v>
      </c>
      <c r="AE1168" s="50" t="s">
        <v>77</v>
      </c>
      <c r="AF1168" s="51" t="s">
        <v>77</v>
      </c>
      <c r="AG1168" s="51" t="s">
        <v>77</v>
      </c>
      <c r="AH1168" s="51" t="s">
        <v>77</v>
      </c>
      <c r="AI1168" s="51" t="s">
        <v>76</v>
      </c>
      <c r="AJ1168" s="51" t="s">
        <v>77</v>
      </c>
      <c r="AK1168" s="51" t="s">
        <v>77</v>
      </c>
      <c r="AL1168" s="51" t="s">
        <v>76</v>
      </c>
      <c r="AM1168" s="51" t="s">
        <v>77</v>
      </c>
      <c r="AN1168" s="51" t="s">
        <v>77</v>
      </c>
      <c r="AO1168" s="51" t="s">
        <v>77</v>
      </c>
      <c r="AP1168" s="51" t="s">
        <v>77</v>
      </c>
      <c r="AQ1168" s="51" t="s">
        <v>77</v>
      </c>
      <c r="AR1168" s="51" t="s">
        <v>77</v>
      </c>
      <c r="AS1168" s="51" t="s">
        <v>77</v>
      </c>
      <c r="AT1168" s="51" t="s">
        <v>77</v>
      </c>
      <c r="AU1168" s="51" t="s">
        <v>77</v>
      </c>
      <c r="AV1168" s="51" t="s">
        <v>77</v>
      </c>
      <c r="AW1168" s="51" t="s">
        <v>77</v>
      </c>
      <c r="AX1168" s="51" t="s">
        <v>77</v>
      </c>
      <c r="AY1168" s="51" t="s">
        <v>77</v>
      </c>
      <c r="AZ1168" s="51" t="s">
        <v>77</v>
      </c>
      <c r="BA1168" s="51" t="s">
        <v>77</v>
      </c>
      <c r="BB1168" s="51" t="s">
        <v>77</v>
      </c>
      <c r="BC1168" s="51" t="s">
        <v>77</v>
      </c>
      <c r="BD1168" s="51" t="s">
        <v>77</v>
      </c>
      <c r="BE1168" s="49" t="s">
        <v>77</v>
      </c>
      <c r="BF1168" s="52">
        <v>0</v>
      </c>
      <c r="BG1168" s="53">
        <v>0</v>
      </c>
      <c r="BH1168" s="53">
        <v>0</v>
      </c>
      <c r="BI1168" s="53">
        <v>0</v>
      </c>
      <c r="BJ1168" s="53">
        <v>0</v>
      </c>
      <c r="BK1168" s="53">
        <v>0</v>
      </c>
      <c r="BL1168" s="53">
        <v>0</v>
      </c>
      <c r="BM1168" s="54">
        <f t="shared" si="18"/>
        <v>0</v>
      </c>
      <c r="BO1168" t="str">
        <f>VLOOKUP(A1168,Startups!$A$3:$B$1596, 2,FALSE)</f>
        <v>Normal</v>
      </c>
    </row>
    <row r="1169" spans="1:67" s="55" customFormat="1" ht="135" customHeight="1" x14ac:dyDescent="0.2">
      <c r="A1169" s="50" t="s">
        <v>11427</v>
      </c>
      <c r="B1169" s="51" t="s">
        <v>11428</v>
      </c>
      <c r="C1169" s="51" t="s">
        <v>9914</v>
      </c>
      <c r="D1169" s="51" t="s">
        <v>9914</v>
      </c>
      <c r="E1169" s="51">
        <v>2015</v>
      </c>
      <c r="F1169" s="51" t="s">
        <v>43</v>
      </c>
      <c r="G1169" s="51" t="s">
        <v>155</v>
      </c>
      <c r="H1169" s="51" t="s">
        <v>11429</v>
      </c>
      <c r="I1169" s="49" t="s">
        <v>11430</v>
      </c>
      <c r="J1169" s="50" t="s">
        <v>11431</v>
      </c>
      <c r="K1169" s="51" t="s">
        <v>11432</v>
      </c>
      <c r="L1169" s="51" t="s">
        <v>11433</v>
      </c>
      <c r="M1169" s="51" t="s">
        <v>11434</v>
      </c>
      <c r="N1169" s="51" t="s">
        <v>11435</v>
      </c>
      <c r="O1169" s="49" t="s">
        <v>11436</v>
      </c>
      <c r="P1169" s="50" t="s">
        <v>76</v>
      </c>
      <c r="Q1169" s="51" t="s">
        <v>76</v>
      </c>
      <c r="R1169" s="49" t="s">
        <v>77</v>
      </c>
      <c r="S1169" s="50" t="s">
        <v>76</v>
      </c>
      <c r="T1169" s="51" t="s">
        <v>77</v>
      </c>
      <c r="U1169" s="51" t="s">
        <v>77</v>
      </c>
      <c r="V1169" s="51" t="s">
        <v>76</v>
      </c>
      <c r="W1169" s="51" t="s">
        <v>77</v>
      </c>
      <c r="X1169" s="51" t="s">
        <v>77</v>
      </c>
      <c r="Y1169" s="51" t="s">
        <v>77</v>
      </c>
      <c r="Z1169" s="51" t="s">
        <v>77</v>
      </c>
      <c r="AA1169" s="51" t="s">
        <v>77</v>
      </c>
      <c r="AB1169" s="51" t="s">
        <v>76</v>
      </c>
      <c r="AC1169" s="51" t="s">
        <v>77</v>
      </c>
      <c r="AD1169" s="49" t="s">
        <v>77</v>
      </c>
      <c r="AE1169" s="50" t="s">
        <v>77</v>
      </c>
      <c r="AF1169" s="51" t="s">
        <v>77</v>
      </c>
      <c r="AG1169" s="51" t="s">
        <v>77</v>
      </c>
      <c r="AH1169" s="51" t="s">
        <v>77</v>
      </c>
      <c r="AI1169" s="51" t="s">
        <v>77</v>
      </c>
      <c r="AJ1169" s="51" t="s">
        <v>77</v>
      </c>
      <c r="AK1169" s="51" t="s">
        <v>77</v>
      </c>
      <c r="AL1169" s="51" t="s">
        <v>76</v>
      </c>
      <c r="AM1169" s="51" t="s">
        <v>77</v>
      </c>
      <c r="AN1169" s="51" t="s">
        <v>77</v>
      </c>
      <c r="AO1169" s="51" t="s">
        <v>77</v>
      </c>
      <c r="AP1169" s="51" t="s">
        <v>77</v>
      </c>
      <c r="AQ1169" s="51" t="s">
        <v>77</v>
      </c>
      <c r="AR1169" s="51" t="s">
        <v>77</v>
      </c>
      <c r="AS1169" s="51" t="s">
        <v>77</v>
      </c>
      <c r="AT1169" s="51" t="s">
        <v>77</v>
      </c>
      <c r="AU1169" s="51" t="s">
        <v>77</v>
      </c>
      <c r="AV1169" s="51" t="s">
        <v>77</v>
      </c>
      <c r="AW1169" s="51" t="s">
        <v>77</v>
      </c>
      <c r="AX1169" s="51" t="s">
        <v>77</v>
      </c>
      <c r="AY1169" s="51" t="s">
        <v>77</v>
      </c>
      <c r="AZ1169" s="51" t="s">
        <v>77</v>
      </c>
      <c r="BA1169" s="51" t="s">
        <v>77</v>
      </c>
      <c r="BB1169" s="51" t="s">
        <v>77</v>
      </c>
      <c r="BC1169" s="51" t="s">
        <v>77</v>
      </c>
      <c r="BD1169" s="51" t="s">
        <v>77</v>
      </c>
      <c r="BE1169" s="49" t="s">
        <v>77</v>
      </c>
      <c r="BF1169" s="52">
        <v>0</v>
      </c>
      <c r="BG1169" s="53">
        <v>0</v>
      </c>
      <c r="BH1169" s="53">
        <v>0</v>
      </c>
      <c r="BI1169" s="53">
        <v>0</v>
      </c>
      <c r="BJ1169" s="53">
        <v>0</v>
      </c>
      <c r="BK1169" s="53">
        <v>0</v>
      </c>
      <c r="BL1169" s="53">
        <v>0</v>
      </c>
      <c r="BM1169" s="54">
        <f t="shared" si="18"/>
        <v>0</v>
      </c>
      <c r="BO1169" t="str">
        <f>VLOOKUP(A1169,Startups!$A$3:$B$1596, 2,FALSE)</f>
        <v>Early Stage</v>
      </c>
    </row>
    <row r="1170" spans="1:67" s="55" customFormat="1" ht="135" customHeight="1" x14ac:dyDescent="0.2">
      <c r="A1170" s="50" t="s">
        <v>11438</v>
      </c>
      <c r="B1170" s="51" t="s">
        <v>11439</v>
      </c>
      <c r="C1170" s="51" t="s">
        <v>66</v>
      </c>
      <c r="D1170" s="51" t="s">
        <v>67</v>
      </c>
      <c r="E1170" s="51">
        <v>2015</v>
      </c>
      <c r="F1170" s="51" t="s">
        <v>592</v>
      </c>
      <c r="G1170" s="51" t="s">
        <v>94</v>
      </c>
      <c r="H1170" s="51" t="s">
        <v>11440</v>
      </c>
      <c r="I1170" s="49" t="s">
        <v>11441</v>
      </c>
      <c r="J1170" s="50" t="s">
        <v>11437</v>
      </c>
      <c r="K1170" s="51" t="s">
        <v>11442</v>
      </c>
      <c r="L1170" s="51" t="s">
        <v>1984</v>
      </c>
      <c r="M1170" s="51" t="s">
        <v>11443</v>
      </c>
      <c r="N1170" s="51" t="s">
        <v>11444</v>
      </c>
      <c r="O1170" s="49" t="s">
        <v>11445</v>
      </c>
      <c r="P1170" s="50" t="s">
        <v>76</v>
      </c>
      <c r="Q1170" s="51" t="s">
        <v>76</v>
      </c>
      <c r="R1170" s="49" t="s">
        <v>77</v>
      </c>
      <c r="S1170" s="50" t="s">
        <v>77</v>
      </c>
      <c r="T1170" s="51" t="s">
        <v>76</v>
      </c>
      <c r="U1170" s="51" t="s">
        <v>77</v>
      </c>
      <c r="V1170" s="51" t="s">
        <v>77</v>
      </c>
      <c r="W1170" s="51" t="s">
        <v>76</v>
      </c>
      <c r="X1170" s="51" t="s">
        <v>77</v>
      </c>
      <c r="Y1170" s="51" t="s">
        <v>77</v>
      </c>
      <c r="Z1170" s="51" t="s">
        <v>77</v>
      </c>
      <c r="AA1170" s="51" t="s">
        <v>77</v>
      </c>
      <c r="AB1170" s="51" t="s">
        <v>76</v>
      </c>
      <c r="AC1170" s="51" t="s">
        <v>77</v>
      </c>
      <c r="AD1170" s="49" t="s">
        <v>77</v>
      </c>
      <c r="AE1170" s="50" t="s">
        <v>77</v>
      </c>
      <c r="AF1170" s="51" t="s">
        <v>77</v>
      </c>
      <c r="AG1170" s="51" t="s">
        <v>77</v>
      </c>
      <c r="AH1170" s="51" t="s">
        <v>77</v>
      </c>
      <c r="AI1170" s="51" t="s">
        <v>76</v>
      </c>
      <c r="AJ1170" s="51" t="s">
        <v>77</v>
      </c>
      <c r="AK1170" s="51" t="s">
        <v>77</v>
      </c>
      <c r="AL1170" s="51" t="s">
        <v>76</v>
      </c>
      <c r="AM1170" s="51" t="s">
        <v>77</v>
      </c>
      <c r="AN1170" s="51" t="s">
        <v>77</v>
      </c>
      <c r="AO1170" s="51" t="s">
        <v>77</v>
      </c>
      <c r="AP1170" s="51" t="s">
        <v>77</v>
      </c>
      <c r="AQ1170" s="51" t="s">
        <v>77</v>
      </c>
      <c r="AR1170" s="51" t="s">
        <v>77</v>
      </c>
      <c r="AS1170" s="51" t="s">
        <v>77</v>
      </c>
      <c r="AT1170" s="51" t="s">
        <v>77</v>
      </c>
      <c r="AU1170" s="51" t="s">
        <v>77</v>
      </c>
      <c r="AV1170" s="51" t="s">
        <v>77</v>
      </c>
      <c r="AW1170" s="51" t="s">
        <v>77</v>
      </c>
      <c r="AX1170" s="51" t="s">
        <v>77</v>
      </c>
      <c r="AY1170" s="51" t="s">
        <v>77</v>
      </c>
      <c r="AZ1170" s="51" t="s">
        <v>77</v>
      </c>
      <c r="BA1170" s="51" t="s">
        <v>77</v>
      </c>
      <c r="BB1170" s="51" t="s">
        <v>77</v>
      </c>
      <c r="BC1170" s="51" t="s">
        <v>77</v>
      </c>
      <c r="BD1170" s="51" t="s">
        <v>77</v>
      </c>
      <c r="BE1170" s="49" t="s">
        <v>77</v>
      </c>
      <c r="BF1170" s="52">
        <v>0</v>
      </c>
      <c r="BG1170" s="53">
        <v>0</v>
      </c>
      <c r="BH1170" s="53">
        <v>0</v>
      </c>
      <c r="BI1170" s="53">
        <v>0</v>
      </c>
      <c r="BJ1170" s="53">
        <v>0</v>
      </c>
      <c r="BK1170" s="53">
        <v>0</v>
      </c>
      <c r="BL1170" s="53">
        <v>0</v>
      </c>
      <c r="BM1170" s="54">
        <f t="shared" si="18"/>
        <v>0</v>
      </c>
      <c r="BO1170" t="str">
        <f>VLOOKUP(A1170,Startups!$A$3:$B$1596, 2,FALSE)</f>
        <v>Early Stage</v>
      </c>
    </row>
    <row r="1171" spans="1:67" s="55" customFormat="1" ht="135" customHeight="1" x14ac:dyDescent="0.2">
      <c r="A1171" s="50" t="s">
        <v>11446</v>
      </c>
      <c r="B1171" s="51" t="s">
        <v>11447</v>
      </c>
      <c r="C1171" s="51" t="s">
        <v>6868</v>
      </c>
      <c r="D1171" s="51" t="s">
        <v>6869</v>
      </c>
      <c r="E1171" s="51">
        <v>2015</v>
      </c>
      <c r="F1171" s="51" t="s">
        <v>1016</v>
      </c>
      <c r="G1171" s="51" t="s">
        <v>68</v>
      </c>
      <c r="H1171" s="51" t="s">
        <v>11448</v>
      </c>
      <c r="I1171" s="49" t="s">
        <v>11449</v>
      </c>
      <c r="J1171" s="50" t="s">
        <v>11450</v>
      </c>
      <c r="K1171" s="51" t="s">
        <v>11451</v>
      </c>
      <c r="L1171" s="51" t="s">
        <v>11452</v>
      </c>
      <c r="M1171" s="51" t="s">
        <v>11453</v>
      </c>
      <c r="N1171" s="51" t="s">
        <v>11454</v>
      </c>
      <c r="O1171" s="49" t="s">
        <v>11455</v>
      </c>
      <c r="P1171" s="50" t="s">
        <v>76</v>
      </c>
      <c r="Q1171" s="51" t="s">
        <v>76</v>
      </c>
      <c r="R1171" s="49" t="s">
        <v>77</v>
      </c>
      <c r="S1171" s="50" t="s">
        <v>77</v>
      </c>
      <c r="T1171" s="51" t="s">
        <v>77</v>
      </c>
      <c r="U1171" s="51" t="s">
        <v>76</v>
      </c>
      <c r="V1171" s="51" t="s">
        <v>76</v>
      </c>
      <c r="W1171" s="51" t="s">
        <v>76</v>
      </c>
      <c r="X1171" s="51" t="s">
        <v>77</v>
      </c>
      <c r="Y1171" s="51" t="s">
        <v>77</v>
      </c>
      <c r="Z1171" s="51" t="s">
        <v>77</v>
      </c>
      <c r="AA1171" s="51" t="s">
        <v>77</v>
      </c>
      <c r="AB1171" s="51" t="s">
        <v>77</v>
      </c>
      <c r="AC1171" s="51" t="s">
        <v>77</v>
      </c>
      <c r="AD1171" s="49" t="s">
        <v>77</v>
      </c>
      <c r="AE1171" s="50" t="s">
        <v>77</v>
      </c>
      <c r="AF1171" s="51" t="s">
        <v>77</v>
      </c>
      <c r="AG1171" s="51" t="s">
        <v>77</v>
      </c>
      <c r="AH1171" s="51" t="s">
        <v>77</v>
      </c>
      <c r="AI1171" s="51" t="s">
        <v>76</v>
      </c>
      <c r="AJ1171" s="51" t="s">
        <v>77</v>
      </c>
      <c r="AK1171" s="51" t="s">
        <v>77</v>
      </c>
      <c r="AL1171" s="51" t="s">
        <v>76</v>
      </c>
      <c r="AM1171" s="51" t="s">
        <v>77</v>
      </c>
      <c r="AN1171" s="51" t="s">
        <v>77</v>
      </c>
      <c r="AO1171" s="51" t="s">
        <v>77</v>
      </c>
      <c r="AP1171" s="51" t="s">
        <v>77</v>
      </c>
      <c r="AQ1171" s="51" t="s">
        <v>77</v>
      </c>
      <c r="AR1171" s="51" t="s">
        <v>77</v>
      </c>
      <c r="AS1171" s="51" t="s">
        <v>77</v>
      </c>
      <c r="AT1171" s="51" t="s">
        <v>77</v>
      </c>
      <c r="AU1171" s="51" t="s">
        <v>77</v>
      </c>
      <c r="AV1171" s="51" t="s">
        <v>77</v>
      </c>
      <c r="AW1171" s="51" t="s">
        <v>77</v>
      </c>
      <c r="AX1171" s="51" t="s">
        <v>77</v>
      </c>
      <c r="AY1171" s="51" t="s">
        <v>77</v>
      </c>
      <c r="AZ1171" s="51" t="s">
        <v>77</v>
      </c>
      <c r="BA1171" s="51" t="s">
        <v>77</v>
      </c>
      <c r="BB1171" s="51" t="s">
        <v>77</v>
      </c>
      <c r="BC1171" s="51" t="s">
        <v>77</v>
      </c>
      <c r="BD1171" s="51" t="s">
        <v>77</v>
      </c>
      <c r="BE1171" s="49" t="s">
        <v>77</v>
      </c>
      <c r="BF1171" s="52">
        <v>0</v>
      </c>
      <c r="BG1171" s="53">
        <v>0</v>
      </c>
      <c r="BH1171" s="53">
        <v>0</v>
      </c>
      <c r="BI1171" s="53">
        <v>0</v>
      </c>
      <c r="BJ1171" s="53">
        <v>0</v>
      </c>
      <c r="BK1171" s="53">
        <v>0</v>
      </c>
      <c r="BL1171" s="53">
        <v>0</v>
      </c>
      <c r="BM1171" s="54">
        <f t="shared" si="18"/>
        <v>0</v>
      </c>
      <c r="BO1171" t="str">
        <f>VLOOKUP(A1171,Startups!$A$3:$B$1596, 2,FALSE)</f>
        <v>Early Stage</v>
      </c>
    </row>
    <row r="1172" spans="1:67" s="55" customFormat="1" ht="135" customHeight="1" x14ac:dyDescent="0.2">
      <c r="A1172" s="50" t="s">
        <v>10596</v>
      </c>
      <c r="B1172" s="51" t="s">
        <v>10597</v>
      </c>
      <c r="C1172" s="51" t="s">
        <v>4803</v>
      </c>
      <c r="D1172" s="51" t="s">
        <v>11456</v>
      </c>
      <c r="E1172" s="51">
        <v>2013</v>
      </c>
      <c r="F1172" s="51" t="s">
        <v>47</v>
      </c>
      <c r="G1172" s="51" t="s">
        <v>94</v>
      </c>
      <c r="H1172" s="51" t="s">
        <v>10598</v>
      </c>
      <c r="I1172" s="49" t="s">
        <v>11457</v>
      </c>
      <c r="J1172" s="50" t="s">
        <v>11458</v>
      </c>
      <c r="K1172" s="51" t="s">
        <v>11459</v>
      </c>
      <c r="L1172" s="51" t="s">
        <v>10602</v>
      </c>
      <c r="M1172" s="51" t="s">
        <v>11460</v>
      </c>
      <c r="N1172" s="51" t="s">
        <v>11461</v>
      </c>
      <c r="O1172" s="49" t="s">
        <v>11462</v>
      </c>
      <c r="P1172" s="50" t="s">
        <v>76</v>
      </c>
      <c r="Q1172" s="51" t="s">
        <v>77</v>
      </c>
      <c r="R1172" s="49" t="s">
        <v>77</v>
      </c>
      <c r="S1172" s="50" t="s">
        <v>77</v>
      </c>
      <c r="T1172" s="51" t="s">
        <v>77</v>
      </c>
      <c r="U1172" s="51" t="s">
        <v>76</v>
      </c>
      <c r="V1172" s="51" t="s">
        <v>77</v>
      </c>
      <c r="W1172" s="51" t="s">
        <v>77</v>
      </c>
      <c r="X1172" s="51" t="s">
        <v>77</v>
      </c>
      <c r="Y1172" s="51" t="s">
        <v>77</v>
      </c>
      <c r="Z1172" s="51" t="s">
        <v>77</v>
      </c>
      <c r="AA1172" s="51" t="s">
        <v>77</v>
      </c>
      <c r="AB1172" s="51" t="s">
        <v>77</v>
      </c>
      <c r="AC1172" s="51" t="s">
        <v>77</v>
      </c>
      <c r="AD1172" s="49" t="s">
        <v>77</v>
      </c>
      <c r="AE1172" s="50" t="s">
        <v>77</v>
      </c>
      <c r="AF1172" s="51" t="s">
        <v>77</v>
      </c>
      <c r="AG1172" s="51" t="s">
        <v>77</v>
      </c>
      <c r="AH1172" s="51" t="s">
        <v>77</v>
      </c>
      <c r="AI1172" s="51" t="s">
        <v>77</v>
      </c>
      <c r="AJ1172" s="51" t="s">
        <v>77</v>
      </c>
      <c r="AK1172" s="51" t="s">
        <v>77</v>
      </c>
      <c r="AL1172" s="51" t="s">
        <v>77</v>
      </c>
      <c r="AM1172" s="51" t="s">
        <v>77</v>
      </c>
      <c r="AN1172" s="51" t="s">
        <v>77</v>
      </c>
      <c r="AO1172" s="51" t="s">
        <v>77</v>
      </c>
      <c r="AP1172" s="51" t="s">
        <v>76</v>
      </c>
      <c r="AQ1172" s="51" t="s">
        <v>77</v>
      </c>
      <c r="AR1172" s="51" t="s">
        <v>77</v>
      </c>
      <c r="AS1172" s="51" t="s">
        <v>77</v>
      </c>
      <c r="AT1172" s="51" t="s">
        <v>77</v>
      </c>
      <c r="AU1172" s="51" t="s">
        <v>77</v>
      </c>
      <c r="AV1172" s="51" t="s">
        <v>77</v>
      </c>
      <c r="AW1172" s="51" t="s">
        <v>77</v>
      </c>
      <c r="AX1172" s="51" t="s">
        <v>77</v>
      </c>
      <c r="AY1172" s="51" t="s">
        <v>77</v>
      </c>
      <c r="AZ1172" s="51" t="s">
        <v>77</v>
      </c>
      <c r="BA1172" s="51" t="s">
        <v>77</v>
      </c>
      <c r="BB1172" s="51" t="s">
        <v>77</v>
      </c>
      <c r="BC1172" s="51" t="s">
        <v>77</v>
      </c>
      <c r="BD1172" s="51" t="s">
        <v>77</v>
      </c>
      <c r="BE1172" s="49" t="s">
        <v>77</v>
      </c>
      <c r="BF1172" s="52">
        <v>0</v>
      </c>
      <c r="BG1172" s="53">
        <v>0</v>
      </c>
      <c r="BH1172" s="53">
        <v>0</v>
      </c>
      <c r="BI1172" s="53">
        <v>0</v>
      </c>
      <c r="BJ1172" s="53">
        <v>0</v>
      </c>
      <c r="BK1172" s="53">
        <v>0</v>
      </c>
      <c r="BL1172" s="53">
        <v>0</v>
      </c>
      <c r="BM1172" s="54">
        <f t="shared" si="18"/>
        <v>0</v>
      </c>
      <c r="BO1172" t="str">
        <f>VLOOKUP(A1172,Startups!$A$3:$B$1596, 2,FALSE)</f>
        <v>Normal</v>
      </c>
    </row>
    <row r="1173" spans="1:67" s="55" customFormat="1" ht="135" customHeight="1" x14ac:dyDescent="0.2">
      <c r="A1173" s="50" t="s">
        <v>11474</v>
      </c>
      <c r="B1173" s="51" t="s">
        <v>11475</v>
      </c>
      <c r="C1173" s="51" t="s">
        <v>1999</v>
      </c>
      <c r="D1173" s="51" t="s">
        <v>2504</v>
      </c>
      <c r="E1173" s="51">
        <v>2015</v>
      </c>
      <c r="F1173" s="51" t="s">
        <v>7516</v>
      </c>
      <c r="G1173" s="51" t="s">
        <v>68</v>
      </c>
      <c r="H1173" s="51" t="s">
        <v>11476</v>
      </c>
      <c r="I1173" s="49" t="s">
        <v>11477</v>
      </c>
      <c r="J1173" s="50" t="s">
        <v>11478</v>
      </c>
      <c r="K1173" s="51" t="s">
        <v>11479</v>
      </c>
      <c r="L1173" s="51" t="s">
        <v>11480</v>
      </c>
      <c r="M1173" s="51" t="s">
        <v>11481</v>
      </c>
      <c r="N1173" s="51" t="s">
        <v>11482</v>
      </c>
      <c r="O1173" s="49" t="s">
        <v>11483</v>
      </c>
      <c r="P1173" s="50" t="s">
        <v>77</v>
      </c>
      <c r="Q1173" s="51" t="s">
        <v>76</v>
      </c>
      <c r="R1173" s="49" t="s">
        <v>77</v>
      </c>
      <c r="S1173" s="50" t="s">
        <v>77</v>
      </c>
      <c r="T1173" s="51" t="s">
        <v>77</v>
      </c>
      <c r="U1173" s="51" t="s">
        <v>77</v>
      </c>
      <c r="V1173" s="51" t="s">
        <v>76</v>
      </c>
      <c r="W1173" s="51" t="s">
        <v>77</v>
      </c>
      <c r="X1173" s="51" t="s">
        <v>77</v>
      </c>
      <c r="Y1173" s="51" t="s">
        <v>76</v>
      </c>
      <c r="Z1173" s="51" t="s">
        <v>77</v>
      </c>
      <c r="AA1173" s="51" t="s">
        <v>77</v>
      </c>
      <c r="AB1173" s="51" t="s">
        <v>77</v>
      </c>
      <c r="AC1173" s="51" t="s">
        <v>76</v>
      </c>
      <c r="AD1173" s="49" t="s">
        <v>77</v>
      </c>
      <c r="AE1173" s="50" t="s">
        <v>77</v>
      </c>
      <c r="AF1173" s="51" t="s">
        <v>77</v>
      </c>
      <c r="AG1173" s="51" t="s">
        <v>77</v>
      </c>
      <c r="AH1173" s="51" t="s">
        <v>77</v>
      </c>
      <c r="AI1173" s="51" t="s">
        <v>77</v>
      </c>
      <c r="AJ1173" s="51" t="s">
        <v>77</v>
      </c>
      <c r="AK1173" s="51" t="s">
        <v>77</v>
      </c>
      <c r="AL1173" s="51" t="s">
        <v>77</v>
      </c>
      <c r="AM1173" s="51" t="s">
        <v>77</v>
      </c>
      <c r="AN1173" s="51" t="s">
        <v>77</v>
      </c>
      <c r="AO1173" s="51" t="s">
        <v>77</v>
      </c>
      <c r="AP1173" s="51" t="s">
        <v>77</v>
      </c>
      <c r="AQ1173" s="51" t="s">
        <v>77</v>
      </c>
      <c r="AR1173" s="51" t="s">
        <v>76</v>
      </c>
      <c r="AS1173" s="51" t="s">
        <v>77</v>
      </c>
      <c r="AT1173" s="51" t="s">
        <v>77</v>
      </c>
      <c r="AU1173" s="51" t="s">
        <v>77</v>
      </c>
      <c r="AV1173" s="51" t="s">
        <v>77</v>
      </c>
      <c r="AW1173" s="51" t="s">
        <v>77</v>
      </c>
      <c r="AX1173" s="51" t="s">
        <v>77</v>
      </c>
      <c r="AY1173" s="51" t="s">
        <v>77</v>
      </c>
      <c r="AZ1173" s="51" t="s">
        <v>77</v>
      </c>
      <c r="BA1173" s="51" t="s">
        <v>77</v>
      </c>
      <c r="BB1173" s="51" t="s">
        <v>77</v>
      </c>
      <c r="BC1173" s="51" t="s">
        <v>77</v>
      </c>
      <c r="BD1173" s="51" t="s">
        <v>77</v>
      </c>
      <c r="BE1173" s="49" t="s">
        <v>76</v>
      </c>
      <c r="BF1173" s="52">
        <v>0</v>
      </c>
      <c r="BG1173" s="53">
        <v>0</v>
      </c>
      <c r="BH1173" s="53">
        <v>0</v>
      </c>
      <c r="BI1173" s="53">
        <v>0</v>
      </c>
      <c r="BJ1173" s="53">
        <v>0</v>
      </c>
      <c r="BK1173" s="53">
        <v>0</v>
      </c>
      <c r="BL1173" s="53">
        <v>0</v>
      </c>
      <c r="BM1173" s="54">
        <f t="shared" si="18"/>
        <v>0</v>
      </c>
      <c r="BO1173" t="str">
        <f>VLOOKUP(A1173,Startups!$A$3:$B$1596, 2,FALSE)</f>
        <v>Early Stage</v>
      </c>
    </row>
    <row r="1174" spans="1:67" s="55" customFormat="1" ht="135" customHeight="1" x14ac:dyDescent="0.2">
      <c r="A1174" s="50" t="s">
        <v>11484</v>
      </c>
      <c r="B1174" s="51" t="s">
        <v>11485</v>
      </c>
      <c r="C1174" s="51" t="s">
        <v>2469</v>
      </c>
      <c r="D1174" s="51" t="s">
        <v>2470</v>
      </c>
      <c r="E1174" s="51">
        <v>2014</v>
      </c>
      <c r="F1174" s="51" t="s">
        <v>1826</v>
      </c>
      <c r="G1174" s="51" t="s">
        <v>94</v>
      </c>
      <c r="H1174" s="51" t="s">
        <v>11486</v>
      </c>
      <c r="I1174" s="49" t="s">
        <v>11487</v>
      </c>
      <c r="J1174" s="50" t="s">
        <v>11488</v>
      </c>
      <c r="K1174" s="51" t="s">
        <v>11489</v>
      </c>
      <c r="L1174" s="51" t="s">
        <v>11490</v>
      </c>
      <c r="M1174" s="51" t="s">
        <v>11491</v>
      </c>
      <c r="N1174" s="51" t="s">
        <v>11492</v>
      </c>
      <c r="O1174" s="49" t="s">
        <v>11493</v>
      </c>
      <c r="P1174" s="50" t="s">
        <v>76</v>
      </c>
      <c r="Q1174" s="51" t="s">
        <v>77</v>
      </c>
      <c r="R1174" s="49" t="s">
        <v>77</v>
      </c>
      <c r="S1174" s="50" t="s">
        <v>77</v>
      </c>
      <c r="T1174" s="51" t="s">
        <v>77</v>
      </c>
      <c r="U1174" s="51" t="s">
        <v>77</v>
      </c>
      <c r="V1174" s="51" t="s">
        <v>77</v>
      </c>
      <c r="W1174" s="51" t="s">
        <v>76</v>
      </c>
      <c r="X1174" s="51" t="s">
        <v>76</v>
      </c>
      <c r="Y1174" s="51" t="s">
        <v>76</v>
      </c>
      <c r="Z1174" s="51" t="s">
        <v>77</v>
      </c>
      <c r="AA1174" s="51" t="s">
        <v>77</v>
      </c>
      <c r="AB1174" s="51" t="s">
        <v>77</v>
      </c>
      <c r="AC1174" s="51" t="s">
        <v>77</v>
      </c>
      <c r="AD1174" s="49" t="s">
        <v>77</v>
      </c>
      <c r="AE1174" s="50" t="s">
        <v>77</v>
      </c>
      <c r="AF1174" s="51" t="s">
        <v>77</v>
      </c>
      <c r="AG1174" s="51" t="s">
        <v>77</v>
      </c>
      <c r="AH1174" s="51" t="s">
        <v>77</v>
      </c>
      <c r="AI1174" s="51" t="s">
        <v>77</v>
      </c>
      <c r="AJ1174" s="51" t="s">
        <v>77</v>
      </c>
      <c r="AK1174" s="51" t="s">
        <v>77</v>
      </c>
      <c r="AL1174" s="51" t="s">
        <v>76</v>
      </c>
      <c r="AM1174" s="51" t="s">
        <v>77</v>
      </c>
      <c r="AN1174" s="51" t="s">
        <v>77</v>
      </c>
      <c r="AO1174" s="51" t="s">
        <v>77</v>
      </c>
      <c r="AP1174" s="51" t="s">
        <v>77</v>
      </c>
      <c r="AQ1174" s="51" t="s">
        <v>77</v>
      </c>
      <c r="AR1174" s="51" t="s">
        <v>77</v>
      </c>
      <c r="AS1174" s="51" t="s">
        <v>77</v>
      </c>
      <c r="AT1174" s="51" t="s">
        <v>77</v>
      </c>
      <c r="AU1174" s="51" t="s">
        <v>77</v>
      </c>
      <c r="AV1174" s="51" t="s">
        <v>77</v>
      </c>
      <c r="AW1174" s="51" t="s">
        <v>76</v>
      </c>
      <c r="AX1174" s="51" t="s">
        <v>77</v>
      </c>
      <c r="AY1174" s="51" t="s">
        <v>77</v>
      </c>
      <c r="AZ1174" s="51" t="s">
        <v>77</v>
      </c>
      <c r="BA1174" s="51" t="s">
        <v>77</v>
      </c>
      <c r="BB1174" s="51" t="s">
        <v>77</v>
      </c>
      <c r="BC1174" s="51" t="s">
        <v>77</v>
      </c>
      <c r="BD1174" s="51" t="s">
        <v>77</v>
      </c>
      <c r="BE1174" s="49" t="s">
        <v>77</v>
      </c>
      <c r="BF1174" s="52">
        <v>0</v>
      </c>
      <c r="BG1174" s="53">
        <v>0</v>
      </c>
      <c r="BH1174" s="53">
        <v>0</v>
      </c>
      <c r="BI1174" s="53">
        <v>0</v>
      </c>
      <c r="BJ1174" s="53">
        <v>0</v>
      </c>
      <c r="BK1174" s="53">
        <v>0</v>
      </c>
      <c r="BL1174" s="53">
        <v>0</v>
      </c>
      <c r="BM1174" s="54">
        <f t="shared" si="18"/>
        <v>0</v>
      </c>
      <c r="BO1174" t="str">
        <f>VLOOKUP(A1174,Startups!$A$3:$B$1596, 2,FALSE)</f>
        <v>Normal</v>
      </c>
    </row>
    <row r="1175" spans="1:67" s="55" customFormat="1" ht="135" customHeight="1" x14ac:dyDescent="0.2">
      <c r="A1175" s="50" t="s">
        <v>11501</v>
      </c>
      <c r="B1175" s="51" t="s">
        <v>11502</v>
      </c>
      <c r="C1175" s="51" t="s">
        <v>1059</v>
      </c>
      <c r="D1175" s="51" t="s">
        <v>1060</v>
      </c>
      <c r="E1175" s="51">
        <v>2014</v>
      </c>
      <c r="F1175" s="51" t="s">
        <v>8553</v>
      </c>
      <c r="G1175" s="51" t="s">
        <v>155</v>
      </c>
      <c r="H1175" s="51" t="s">
        <v>11503</v>
      </c>
      <c r="I1175" s="49" t="s">
        <v>11504</v>
      </c>
      <c r="J1175" s="50" t="s">
        <v>11505</v>
      </c>
      <c r="K1175" s="51" t="s">
        <v>11506</v>
      </c>
      <c r="L1175" s="51" t="s">
        <v>11507</v>
      </c>
      <c r="M1175" s="51" t="s">
        <v>11508</v>
      </c>
      <c r="N1175" s="51" t="s">
        <v>11509</v>
      </c>
      <c r="O1175" s="49" t="s">
        <v>11510</v>
      </c>
      <c r="P1175" s="50" t="s">
        <v>76</v>
      </c>
      <c r="Q1175" s="51" t="s">
        <v>77</v>
      </c>
      <c r="R1175" s="49" t="s">
        <v>76</v>
      </c>
      <c r="S1175" s="50" t="s">
        <v>77</v>
      </c>
      <c r="T1175" s="51" t="s">
        <v>76</v>
      </c>
      <c r="U1175" s="51" t="s">
        <v>77</v>
      </c>
      <c r="V1175" s="51" t="s">
        <v>77</v>
      </c>
      <c r="W1175" s="51" t="s">
        <v>77</v>
      </c>
      <c r="X1175" s="51" t="s">
        <v>77</v>
      </c>
      <c r="Y1175" s="51" t="s">
        <v>77</v>
      </c>
      <c r="Z1175" s="51" t="s">
        <v>76</v>
      </c>
      <c r="AA1175" s="51" t="s">
        <v>76</v>
      </c>
      <c r="AB1175" s="51" t="s">
        <v>77</v>
      </c>
      <c r="AC1175" s="51" t="s">
        <v>77</v>
      </c>
      <c r="AD1175" s="49" t="s">
        <v>77</v>
      </c>
      <c r="AE1175" s="50" t="s">
        <v>77</v>
      </c>
      <c r="AF1175" s="51" t="s">
        <v>76</v>
      </c>
      <c r="AG1175" s="51" t="s">
        <v>77</v>
      </c>
      <c r="AH1175" s="51" t="s">
        <v>77</v>
      </c>
      <c r="AI1175" s="51" t="s">
        <v>77</v>
      </c>
      <c r="AJ1175" s="51" t="s">
        <v>77</v>
      </c>
      <c r="AK1175" s="51" t="s">
        <v>77</v>
      </c>
      <c r="AL1175" s="51" t="s">
        <v>77</v>
      </c>
      <c r="AM1175" s="51" t="s">
        <v>77</v>
      </c>
      <c r="AN1175" s="51" t="s">
        <v>77</v>
      </c>
      <c r="AO1175" s="51" t="s">
        <v>77</v>
      </c>
      <c r="AP1175" s="51" t="s">
        <v>77</v>
      </c>
      <c r="AQ1175" s="51" t="s">
        <v>77</v>
      </c>
      <c r="AR1175" s="51" t="s">
        <v>77</v>
      </c>
      <c r="AS1175" s="51" t="s">
        <v>76</v>
      </c>
      <c r="AT1175" s="51" t="s">
        <v>77</v>
      </c>
      <c r="AU1175" s="51" t="s">
        <v>77</v>
      </c>
      <c r="AV1175" s="51" t="s">
        <v>77</v>
      </c>
      <c r="AW1175" s="51" t="s">
        <v>77</v>
      </c>
      <c r="AX1175" s="51" t="s">
        <v>77</v>
      </c>
      <c r="AY1175" s="51" t="s">
        <v>77</v>
      </c>
      <c r="AZ1175" s="51" t="s">
        <v>77</v>
      </c>
      <c r="BA1175" s="51" t="s">
        <v>77</v>
      </c>
      <c r="BB1175" s="51" t="s">
        <v>77</v>
      </c>
      <c r="BC1175" s="51" t="s">
        <v>77</v>
      </c>
      <c r="BD1175" s="51" t="s">
        <v>77</v>
      </c>
      <c r="BE1175" s="49" t="s">
        <v>77</v>
      </c>
      <c r="BF1175" s="52">
        <v>0</v>
      </c>
      <c r="BG1175" s="53">
        <v>0</v>
      </c>
      <c r="BH1175" s="53">
        <v>0</v>
      </c>
      <c r="BI1175" s="53">
        <v>0</v>
      </c>
      <c r="BJ1175" s="53">
        <v>0</v>
      </c>
      <c r="BK1175" s="53">
        <v>0</v>
      </c>
      <c r="BL1175" s="53">
        <v>0</v>
      </c>
      <c r="BM1175" s="54">
        <f t="shared" si="18"/>
        <v>0</v>
      </c>
      <c r="BO1175" t="str">
        <f>VLOOKUP(A1175,Startups!$A$3:$B$1596, 2,FALSE)</f>
        <v>Normal</v>
      </c>
    </row>
    <row r="1176" spans="1:67" s="55" customFormat="1" ht="135" customHeight="1" x14ac:dyDescent="0.2">
      <c r="A1176" s="50" t="s">
        <v>11511</v>
      </c>
      <c r="B1176" s="51" t="s">
        <v>11512</v>
      </c>
      <c r="C1176" s="51" t="s">
        <v>950</v>
      </c>
      <c r="D1176" s="51" t="s">
        <v>11513</v>
      </c>
      <c r="E1176" s="51">
        <v>2015</v>
      </c>
      <c r="F1176" s="51" t="s">
        <v>45</v>
      </c>
      <c r="G1176" s="51" t="s">
        <v>896</v>
      </c>
      <c r="H1176" s="51" t="s">
        <v>11514</v>
      </c>
      <c r="I1176" s="49" t="s">
        <v>11515</v>
      </c>
      <c r="J1176" s="50" t="s">
        <v>11516</v>
      </c>
      <c r="K1176" s="51" t="s">
        <v>11517</v>
      </c>
      <c r="L1176" s="51" t="s">
        <v>11518</v>
      </c>
      <c r="M1176" s="51" t="s">
        <v>11519</v>
      </c>
      <c r="N1176" s="51" t="s">
        <v>11520</v>
      </c>
      <c r="O1176" s="49" t="s">
        <v>11521</v>
      </c>
      <c r="P1176" s="50" t="s">
        <v>77</v>
      </c>
      <c r="Q1176" s="51" t="s">
        <v>77</v>
      </c>
      <c r="R1176" s="49" t="s">
        <v>76</v>
      </c>
      <c r="S1176" s="50" t="s">
        <v>76</v>
      </c>
      <c r="T1176" s="51" t="s">
        <v>77</v>
      </c>
      <c r="U1176" s="51" t="s">
        <v>77</v>
      </c>
      <c r="V1176" s="51" t="s">
        <v>76</v>
      </c>
      <c r="W1176" s="51" t="s">
        <v>77</v>
      </c>
      <c r="X1176" s="51" t="s">
        <v>77</v>
      </c>
      <c r="Y1176" s="51" t="s">
        <v>77</v>
      </c>
      <c r="Z1176" s="51" t="s">
        <v>77</v>
      </c>
      <c r="AA1176" s="51" t="s">
        <v>77</v>
      </c>
      <c r="AB1176" s="51" t="s">
        <v>77</v>
      </c>
      <c r="AC1176" s="51" t="s">
        <v>77</v>
      </c>
      <c r="AD1176" s="49" t="s">
        <v>77</v>
      </c>
      <c r="AE1176" s="50" t="s">
        <v>77</v>
      </c>
      <c r="AF1176" s="51" t="s">
        <v>77</v>
      </c>
      <c r="AG1176" s="51" t="s">
        <v>77</v>
      </c>
      <c r="AH1176" s="51" t="s">
        <v>77</v>
      </c>
      <c r="AI1176" s="51" t="s">
        <v>77</v>
      </c>
      <c r="AJ1176" s="51" t="s">
        <v>77</v>
      </c>
      <c r="AK1176" s="51" t="s">
        <v>77</v>
      </c>
      <c r="AL1176" s="51" t="s">
        <v>77</v>
      </c>
      <c r="AM1176" s="51" t="s">
        <v>77</v>
      </c>
      <c r="AN1176" s="51" t="s">
        <v>76</v>
      </c>
      <c r="AO1176" s="51" t="s">
        <v>77</v>
      </c>
      <c r="AP1176" s="51" t="s">
        <v>77</v>
      </c>
      <c r="AQ1176" s="51" t="s">
        <v>77</v>
      </c>
      <c r="AR1176" s="51" t="s">
        <v>77</v>
      </c>
      <c r="AS1176" s="51" t="s">
        <v>77</v>
      </c>
      <c r="AT1176" s="51" t="s">
        <v>77</v>
      </c>
      <c r="AU1176" s="51" t="s">
        <v>77</v>
      </c>
      <c r="AV1176" s="51" t="s">
        <v>77</v>
      </c>
      <c r="AW1176" s="51" t="s">
        <v>77</v>
      </c>
      <c r="AX1176" s="51" t="s">
        <v>77</v>
      </c>
      <c r="AY1176" s="51" t="s">
        <v>77</v>
      </c>
      <c r="AZ1176" s="51" t="s">
        <v>77</v>
      </c>
      <c r="BA1176" s="51" t="s">
        <v>77</v>
      </c>
      <c r="BB1176" s="51" t="s">
        <v>77</v>
      </c>
      <c r="BC1176" s="51" t="s">
        <v>77</v>
      </c>
      <c r="BD1176" s="51" t="s">
        <v>77</v>
      </c>
      <c r="BE1176" s="49" t="s">
        <v>77</v>
      </c>
      <c r="BF1176" s="52">
        <v>0</v>
      </c>
      <c r="BG1176" s="53">
        <v>0</v>
      </c>
      <c r="BH1176" s="53">
        <v>0</v>
      </c>
      <c r="BI1176" s="53">
        <v>0</v>
      </c>
      <c r="BJ1176" s="53">
        <v>0</v>
      </c>
      <c r="BK1176" s="53">
        <v>0</v>
      </c>
      <c r="BL1176" s="53">
        <v>0</v>
      </c>
      <c r="BM1176" s="54">
        <f t="shared" si="18"/>
        <v>0</v>
      </c>
      <c r="BO1176" t="str">
        <f>VLOOKUP(A1176,Startups!$A$3:$B$1596, 2,FALSE)</f>
        <v>Normal</v>
      </c>
    </row>
    <row r="1177" spans="1:67" s="55" customFormat="1" ht="135" customHeight="1" x14ac:dyDescent="0.2">
      <c r="A1177" s="50" t="s">
        <v>11522</v>
      </c>
      <c r="B1177" s="51" t="s">
        <v>11523</v>
      </c>
      <c r="C1177" s="51" t="s">
        <v>1059</v>
      </c>
      <c r="D1177" s="51" t="s">
        <v>1060</v>
      </c>
      <c r="E1177" s="51">
        <v>2013</v>
      </c>
      <c r="F1177" s="51" t="s">
        <v>54</v>
      </c>
      <c r="G1177" s="51" t="s">
        <v>68</v>
      </c>
      <c r="H1177" s="51" t="s">
        <v>11524</v>
      </c>
      <c r="I1177" s="49" t="s">
        <v>11525</v>
      </c>
      <c r="J1177" s="50" t="s">
        <v>11526</v>
      </c>
      <c r="K1177" s="51" t="s">
        <v>11527</v>
      </c>
      <c r="L1177" s="51" t="s">
        <v>11528</v>
      </c>
      <c r="M1177" s="51" t="s">
        <v>11529</v>
      </c>
      <c r="N1177" s="51" t="s">
        <v>11530</v>
      </c>
      <c r="O1177" s="49" t="s">
        <v>11531</v>
      </c>
      <c r="P1177" s="50" t="s">
        <v>76</v>
      </c>
      <c r="Q1177" s="51" t="s">
        <v>76</v>
      </c>
      <c r="R1177" s="49" t="s">
        <v>77</v>
      </c>
      <c r="S1177" s="50" t="s">
        <v>77</v>
      </c>
      <c r="T1177" s="51" t="s">
        <v>76</v>
      </c>
      <c r="U1177" s="51" t="s">
        <v>77</v>
      </c>
      <c r="V1177" s="51" t="s">
        <v>77</v>
      </c>
      <c r="W1177" s="51" t="s">
        <v>77</v>
      </c>
      <c r="X1177" s="51" t="s">
        <v>76</v>
      </c>
      <c r="Y1177" s="51" t="s">
        <v>77</v>
      </c>
      <c r="Z1177" s="51" t="s">
        <v>77</v>
      </c>
      <c r="AA1177" s="51" t="s">
        <v>77</v>
      </c>
      <c r="AB1177" s="51" t="s">
        <v>77</v>
      </c>
      <c r="AC1177" s="51" t="s">
        <v>76</v>
      </c>
      <c r="AD1177" s="49" t="s">
        <v>77</v>
      </c>
      <c r="AE1177" s="50" t="s">
        <v>77</v>
      </c>
      <c r="AF1177" s="51" t="s">
        <v>77</v>
      </c>
      <c r="AG1177" s="51" t="s">
        <v>77</v>
      </c>
      <c r="AH1177" s="51" t="s">
        <v>77</v>
      </c>
      <c r="AI1177" s="51" t="s">
        <v>77</v>
      </c>
      <c r="AJ1177" s="51" t="s">
        <v>77</v>
      </c>
      <c r="AK1177" s="51" t="s">
        <v>77</v>
      </c>
      <c r="AL1177" s="51" t="s">
        <v>77</v>
      </c>
      <c r="AM1177" s="51" t="s">
        <v>77</v>
      </c>
      <c r="AN1177" s="51" t="s">
        <v>77</v>
      </c>
      <c r="AO1177" s="51" t="s">
        <v>77</v>
      </c>
      <c r="AP1177" s="51" t="s">
        <v>77</v>
      </c>
      <c r="AQ1177" s="51" t="s">
        <v>77</v>
      </c>
      <c r="AR1177" s="51" t="s">
        <v>77</v>
      </c>
      <c r="AS1177" s="51" t="s">
        <v>77</v>
      </c>
      <c r="AT1177" s="51" t="s">
        <v>77</v>
      </c>
      <c r="AU1177" s="51" t="s">
        <v>77</v>
      </c>
      <c r="AV1177" s="51" t="s">
        <v>77</v>
      </c>
      <c r="AW1177" s="51" t="s">
        <v>76</v>
      </c>
      <c r="AX1177" s="51" t="s">
        <v>77</v>
      </c>
      <c r="AY1177" s="51" t="s">
        <v>77</v>
      </c>
      <c r="AZ1177" s="51" t="s">
        <v>77</v>
      </c>
      <c r="BA1177" s="51" t="s">
        <v>77</v>
      </c>
      <c r="BB1177" s="51" t="s">
        <v>77</v>
      </c>
      <c r="BC1177" s="51" t="s">
        <v>77</v>
      </c>
      <c r="BD1177" s="51" t="s">
        <v>77</v>
      </c>
      <c r="BE1177" s="49" t="s">
        <v>77</v>
      </c>
      <c r="BF1177" s="52">
        <v>0</v>
      </c>
      <c r="BG1177" s="53">
        <v>0</v>
      </c>
      <c r="BH1177" s="53">
        <v>0</v>
      </c>
      <c r="BI1177" s="53">
        <v>0</v>
      </c>
      <c r="BJ1177" s="53">
        <v>0</v>
      </c>
      <c r="BK1177" s="53">
        <v>0</v>
      </c>
      <c r="BL1177" s="53">
        <v>0</v>
      </c>
      <c r="BM1177" s="54">
        <f t="shared" si="18"/>
        <v>0</v>
      </c>
      <c r="BO1177" t="str">
        <f>VLOOKUP(A1177,Startups!$A$3:$B$1596, 2,FALSE)</f>
        <v>Normal</v>
      </c>
    </row>
    <row r="1178" spans="1:67" s="55" customFormat="1" ht="135" customHeight="1" x14ac:dyDescent="0.2">
      <c r="A1178" s="50" t="s">
        <v>11532</v>
      </c>
      <c r="B1178" s="51" t="s">
        <v>11533</v>
      </c>
      <c r="C1178" s="51" t="s">
        <v>141</v>
      </c>
      <c r="D1178" s="51" t="s">
        <v>11534</v>
      </c>
      <c r="E1178" s="51">
        <v>2013</v>
      </c>
      <c r="F1178" s="51" t="s">
        <v>2194</v>
      </c>
      <c r="G1178" s="51" t="s">
        <v>68</v>
      </c>
      <c r="H1178" s="51" t="s">
        <v>11535</v>
      </c>
      <c r="I1178" s="49" t="s">
        <v>11536</v>
      </c>
      <c r="J1178" s="50" t="s">
        <v>11537</v>
      </c>
      <c r="K1178" s="51" t="s">
        <v>11538</v>
      </c>
      <c r="L1178" s="51" t="s">
        <v>11539</v>
      </c>
      <c r="M1178" s="51" t="s">
        <v>11540</v>
      </c>
      <c r="N1178" s="51" t="s">
        <v>11541</v>
      </c>
      <c r="O1178" s="49" t="s">
        <v>11542</v>
      </c>
      <c r="P1178" s="50" t="s">
        <v>76</v>
      </c>
      <c r="Q1178" s="51" t="s">
        <v>77</v>
      </c>
      <c r="R1178" s="49" t="s">
        <v>77</v>
      </c>
      <c r="S1178" s="50" t="s">
        <v>77</v>
      </c>
      <c r="T1178" s="51" t="s">
        <v>76</v>
      </c>
      <c r="U1178" s="51" t="s">
        <v>77</v>
      </c>
      <c r="V1178" s="51" t="s">
        <v>77</v>
      </c>
      <c r="W1178" s="51" t="s">
        <v>77</v>
      </c>
      <c r="X1178" s="51" t="s">
        <v>76</v>
      </c>
      <c r="Y1178" s="51" t="s">
        <v>77</v>
      </c>
      <c r="Z1178" s="51" t="s">
        <v>77</v>
      </c>
      <c r="AA1178" s="51" t="s">
        <v>77</v>
      </c>
      <c r="AB1178" s="51" t="s">
        <v>76</v>
      </c>
      <c r="AC1178" s="51" t="s">
        <v>77</v>
      </c>
      <c r="AD1178" s="49" t="s">
        <v>77</v>
      </c>
      <c r="AE1178" s="50" t="s">
        <v>76</v>
      </c>
      <c r="AF1178" s="51" t="s">
        <v>77</v>
      </c>
      <c r="AG1178" s="51" t="s">
        <v>77</v>
      </c>
      <c r="AH1178" s="51" t="s">
        <v>77</v>
      </c>
      <c r="AI1178" s="51" t="s">
        <v>77</v>
      </c>
      <c r="AJ1178" s="51" t="s">
        <v>77</v>
      </c>
      <c r="AK1178" s="51" t="s">
        <v>77</v>
      </c>
      <c r="AL1178" s="51" t="s">
        <v>77</v>
      </c>
      <c r="AM1178" s="51" t="s">
        <v>77</v>
      </c>
      <c r="AN1178" s="51" t="s">
        <v>77</v>
      </c>
      <c r="AO1178" s="51" t="s">
        <v>76</v>
      </c>
      <c r="AP1178" s="51" t="s">
        <v>77</v>
      </c>
      <c r="AQ1178" s="51" t="s">
        <v>77</v>
      </c>
      <c r="AR1178" s="51" t="s">
        <v>77</v>
      </c>
      <c r="AS1178" s="51" t="s">
        <v>77</v>
      </c>
      <c r="AT1178" s="51" t="s">
        <v>77</v>
      </c>
      <c r="AU1178" s="51" t="s">
        <v>77</v>
      </c>
      <c r="AV1178" s="51" t="s">
        <v>77</v>
      </c>
      <c r="AW1178" s="51" t="s">
        <v>77</v>
      </c>
      <c r="AX1178" s="51" t="s">
        <v>77</v>
      </c>
      <c r="AY1178" s="51" t="s">
        <v>77</v>
      </c>
      <c r="AZ1178" s="51" t="s">
        <v>77</v>
      </c>
      <c r="BA1178" s="51" t="s">
        <v>77</v>
      </c>
      <c r="BB1178" s="51" t="s">
        <v>77</v>
      </c>
      <c r="BC1178" s="51" t="s">
        <v>77</v>
      </c>
      <c r="BD1178" s="51" t="s">
        <v>77</v>
      </c>
      <c r="BE1178" s="49" t="s">
        <v>77</v>
      </c>
      <c r="BF1178" s="52">
        <v>0</v>
      </c>
      <c r="BG1178" s="53">
        <v>0</v>
      </c>
      <c r="BH1178" s="53">
        <v>0</v>
      </c>
      <c r="BI1178" s="53">
        <v>0</v>
      </c>
      <c r="BJ1178" s="53">
        <v>0</v>
      </c>
      <c r="BK1178" s="53">
        <v>0</v>
      </c>
      <c r="BL1178" s="53">
        <v>0</v>
      </c>
      <c r="BM1178" s="54">
        <f t="shared" si="18"/>
        <v>0</v>
      </c>
      <c r="BO1178" t="str">
        <f>VLOOKUP(A1178,Startups!$A$3:$B$1596, 2,FALSE)</f>
        <v>Normal</v>
      </c>
    </row>
    <row r="1179" spans="1:67" s="55" customFormat="1" ht="135" customHeight="1" x14ac:dyDescent="0.2">
      <c r="A1179" s="50" t="s">
        <v>11543</v>
      </c>
      <c r="B1179" s="51" t="s">
        <v>11544</v>
      </c>
      <c r="C1179" s="51" t="s">
        <v>545</v>
      </c>
      <c r="D1179" s="51" t="s">
        <v>11545</v>
      </c>
      <c r="E1179" s="51">
        <v>2015</v>
      </c>
      <c r="F1179" s="51" t="s">
        <v>863</v>
      </c>
      <c r="G1179" s="51" t="s">
        <v>68</v>
      </c>
      <c r="H1179" s="51" t="s">
        <v>11546</v>
      </c>
      <c r="I1179" s="49" t="s">
        <v>11547</v>
      </c>
      <c r="J1179" s="50" t="s">
        <v>11548</v>
      </c>
      <c r="K1179" s="51" t="s">
        <v>11549</v>
      </c>
      <c r="L1179" s="51" t="s">
        <v>11550</v>
      </c>
      <c r="M1179" s="51" t="s">
        <v>11551</v>
      </c>
      <c r="N1179" s="51" t="s">
        <v>11552</v>
      </c>
      <c r="O1179" s="49" t="s">
        <v>11553</v>
      </c>
      <c r="P1179" s="50" t="s">
        <v>76</v>
      </c>
      <c r="Q1179" s="51" t="s">
        <v>76</v>
      </c>
      <c r="R1179" s="49" t="s">
        <v>76</v>
      </c>
      <c r="S1179" s="50" t="s">
        <v>77</v>
      </c>
      <c r="T1179" s="51" t="s">
        <v>76</v>
      </c>
      <c r="U1179" s="51" t="s">
        <v>77</v>
      </c>
      <c r="V1179" s="51" t="s">
        <v>77</v>
      </c>
      <c r="W1179" s="51" t="s">
        <v>77</v>
      </c>
      <c r="X1179" s="51" t="s">
        <v>77</v>
      </c>
      <c r="Y1179" s="51" t="s">
        <v>77</v>
      </c>
      <c r="Z1179" s="51" t="s">
        <v>77</v>
      </c>
      <c r="AA1179" s="51" t="s">
        <v>76</v>
      </c>
      <c r="AB1179" s="51" t="s">
        <v>77</v>
      </c>
      <c r="AC1179" s="51" t="s">
        <v>77</v>
      </c>
      <c r="AD1179" s="49" t="s">
        <v>77</v>
      </c>
      <c r="AE1179" s="50" t="s">
        <v>76</v>
      </c>
      <c r="AF1179" s="51" t="s">
        <v>77</v>
      </c>
      <c r="AG1179" s="51" t="s">
        <v>77</v>
      </c>
      <c r="AH1179" s="51" t="s">
        <v>77</v>
      </c>
      <c r="AI1179" s="51" t="s">
        <v>77</v>
      </c>
      <c r="AJ1179" s="51" t="s">
        <v>77</v>
      </c>
      <c r="AK1179" s="51" t="s">
        <v>77</v>
      </c>
      <c r="AL1179" s="51" t="s">
        <v>77</v>
      </c>
      <c r="AM1179" s="51" t="s">
        <v>77</v>
      </c>
      <c r="AN1179" s="51" t="s">
        <v>77</v>
      </c>
      <c r="AO1179" s="51" t="s">
        <v>77</v>
      </c>
      <c r="AP1179" s="51" t="s">
        <v>77</v>
      </c>
      <c r="AQ1179" s="51" t="s">
        <v>77</v>
      </c>
      <c r="AR1179" s="51" t="s">
        <v>77</v>
      </c>
      <c r="AS1179" s="51" t="s">
        <v>77</v>
      </c>
      <c r="AT1179" s="51" t="s">
        <v>77</v>
      </c>
      <c r="AU1179" s="51" t="s">
        <v>77</v>
      </c>
      <c r="AV1179" s="51" t="s">
        <v>77</v>
      </c>
      <c r="AW1179" s="51" t="s">
        <v>77</v>
      </c>
      <c r="AX1179" s="51" t="s">
        <v>77</v>
      </c>
      <c r="AY1179" s="51" t="s">
        <v>77</v>
      </c>
      <c r="AZ1179" s="51" t="s">
        <v>77</v>
      </c>
      <c r="BA1179" s="51" t="s">
        <v>77</v>
      </c>
      <c r="BB1179" s="51" t="s">
        <v>77</v>
      </c>
      <c r="BC1179" s="51" t="s">
        <v>77</v>
      </c>
      <c r="BD1179" s="51" t="s">
        <v>77</v>
      </c>
      <c r="BE1179" s="49" t="s">
        <v>76</v>
      </c>
      <c r="BF1179" s="52">
        <v>0</v>
      </c>
      <c r="BG1179" s="53">
        <v>0</v>
      </c>
      <c r="BH1179" s="53">
        <v>0</v>
      </c>
      <c r="BI1179" s="53">
        <v>0</v>
      </c>
      <c r="BJ1179" s="53">
        <v>0</v>
      </c>
      <c r="BK1179" s="53">
        <v>0</v>
      </c>
      <c r="BL1179" s="53">
        <v>0</v>
      </c>
      <c r="BM1179" s="54">
        <f t="shared" si="18"/>
        <v>0</v>
      </c>
      <c r="BO1179" t="str">
        <f>VLOOKUP(A1179,Startups!$A$3:$B$1596, 2,FALSE)</f>
        <v>Early Stage</v>
      </c>
    </row>
    <row r="1180" spans="1:67" s="55" customFormat="1" ht="135" customHeight="1" x14ac:dyDescent="0.2">
      <c r="A1180" s="50" t="s">
        <v>11554</v>
      </c>
      <c r="B1180" s="51" t="s">
        <v>11555</v>
      </c>
      <c r="C1180" s="51" t="s">
        <v>66</v>
      </c>
      <c r="D1180" s="51" t="s">
        <v>67</v>
      </c>
      <c r="E1180" s="51">
        <v>2015</v>
      </c>
      <c r="F1180" s="51" t="s">
        <v>2194</v>
      </c>
      <c r="G1180" s="51" t="s">
        <v>94</v>
      </c>
      <c r="H1180" s="51" t="s">
        <v>11556</v>
      </c>
      <c r="I1180" s="49" t="s">
        <v>11557</v>
      </c>
      <c r="J1180" s="50" t="s">
        <v>11558</v>
      </c>
      <c r="K1180" s="51" t="s">
        <v>11559</v>
      </c>
      <c r="L1180" s="51" t="s">
        <v>11560</v>
      </c>
      <c r="M1180" s="51" t="s">
        <v>11561</v>
      </c>
      <c r="N1180" s="51" t="s">
        <v>11562</v>
      </c>
      <c r="O1180" s="49" t="s">
        <v>11563</v>
      </c>
      <c r="P1180" s="50" t="s">
        <v>76</v>
      </c>
      <c r="Q1180" s="51" t="s">
        <v>77</v>
      </c>
      <c r="R1180" s="49" t="s">
        <v>77</v>
      </c>
      <c r="S1180" s="50" t="s">
        <v>77</v>
      </c>
      <c r="T1180" s="51" t="s">
        <v>76</v>
      </c>
      <c r="U1180" s="51" t="s">
        <v>77</v>
      </c>
      <c r="V1180" s="51" t="s">
        <v>77</v>
      </c>
      <c r="W1180" s="51" t="s">
        <v>77</v>
      </c>
      <c r="X1180" s="51" t="s">
        <v>77</v>
      </c>
      <c r="Y1180" s="51" t="s">
        <v>77</v>
      </c>
      <c r="Z1180" s="51" t="s">
        <v>77</v>
      </c>
      <c r="AA1180" s="51" t="s">
        <v>77</v>
      </c>
      <c r="AB1180" s="51" t="s">
        <v>76</v>
      </c>
      <c r="AC1180" s="51" t="s">
        <v>76</v>
      </c>
      <c r="AD1180" s="49" t="s">
        <v>77</v>
      </c>
      <c r="AE1180" s="50" t="s">
        <v>76</v>
      </c>
      <c r="AF1180" s="51" t="s">
        <v>77</v>
      </c>
      <c r="AG1180" s="51" t="s">
        <v>77</v>
      </c>
      <c r="AH1180" s="51" t="s">
        <v>77</v>
      </c>
      <c r="AI1180" s="51" t="s">
        <v>77</v>
      </c>
      <c r="AJ1180" s="51" t="s">
        <v>77</v>
      </c>
      <c r="AK1180" s="51" t="s">
        <v>77</v>
      </c>
      <c r="AL1180" s="51" t="s">
        <v>77</v>
      </c>
      <c r="AM1180" s="51" t="s">
        <v>77</v>
      </c>
      <c r="AN1180" s="51" t="s">
        <v>77</v>
      </c>
      <c r="AO1180" s="51" t="s">
        <v>76</v>
      </c>
      <c r="AP1180" s="51" t="s">
        <v>77</v>
      </c>
      <c r="AQ1180" s="51" t="s">
        <v>77</v>
      </c>
      <c r="AR1180" s="51" t="s">
        <v>77</v>
      </c>
      <c r="AS1180" s="51" t="s">
        <v>77</v>
      </c>
      <c r="AT1180" s="51" t="s">
        <v>77</v>
      </c>
      <c r="AU1180" s="51" t="s">
        <v>77</v>
      </c>
      <c r="AV1180" s="51" t="s">
        <v>77</v>
      </c>
      <c r="AW1180" s="51" t="s">
        <v>77</v>
      </c>
      <c r="AX1180" s="51" t="s">
        <v>77</v>
      </c>
      <c r="AY1180" s="51" t="s">
        <v>77</v>
      </c>
      <c r="AZ1180" s="51" t="s">
        <v>77</v>
      </c>
      <c r="BA1180" s="51" t="s">
        <v>77</v>
      </c>
      <c r="BB1180" s="51" t="s">
        <v>77</v>
      </c>
      <c r="BC1180" s="51" t="s">
        <v>77</v>
      </c>
      <c r="BD1180" s="51" t="s">
        <v>77</v>
      </c>
      <c r="BE1180" s="49" t="s">
        <v>77</v>
      </c>
      <c r="BF1180" s="52">
        <v>0</v>
      </c>
      <c r="BG1180" s="53">
        <v>0</v>
      </c>
      <c r="BH1180" s="53">
        <v>0</v>
      </c>
      <c r="BI1180" s="53">
        <v>0</v>
      </c>
      <c r="BJ1180" s="53">
        <v>0</v>
      </c>
      <c r="BK1180" s="53">
        <v>0</v>
      </c>
      <c r="BL1180" s="53">
        <v>0</v>
      </c>
      <c r="BM1180" s="54">
        <f t="shared" si="18"/>
        <v>0</v>
      </c>
      <c r="BO1180" t="str">
        <f>VLOOKUP(A1180,Startups!$A$3:$B$1596, 2,FALSE)</f>
        <v>Early Stage</v>
      </c>
    </row>
    <row r="1181" spans="1:67" s="55" customFormat="1" ht="135" customHeight="1" x14ac:dyDescent="0.2">
      <c r="A1181" s="50" t="s">
        <v>11564</v>
      </c>
      <c r="B1181" s="51" t="s">
        <v>11565</v>
      </c>
      <c r="C1181" s="51" t="s">
        <v>66</v>
      </c>
      <c r="D1181" s="51" t="s">
        <v>67</v>
      </c>
      <c r="E1181" s="51">
        <v>2015</v>
      </c>
      <c r="F1181" s="51" t="s">
        <v>2846</v>
      </c>
      <c r="G1181" s="51" t="s">
        <v>155</v>
      </c>
      <c r="H1181" s="51" t="s">
        <v>11566</v>
      </c>
      <c r="I1181" s="49" t="s">
        <v>11567</v>
      </c>
      <c r="J1181" s="50" t="s">
        <v>11568</v>
      </c>
      <c r="K1181" s="51" t="s">
        <v>11569</v>
      </c>
      <c r="L1181" s="51" t="s">
        <v>11570</v>
      </c>
      <c r="M1181" s="51" t="s">
        <v>11571</v>
      </c>
      <c r="N1181" s="51" t="s">
        <v>11572</v>
      </c>
      <c r="O1181" s="49" t="s">
        <v>11573</v>
      </c>
      <c r="P1181" s="50" t="s">
        <v>76</v>
      </c>
      <c r="Q1181" s="51" t="s">
        <v>77</v>
      </c>
      <c r="R1181" s="49" t="s">
        <v>76</v>
      </c>
      <c r="S1181" s="50" t="s">
        <v>77</v>
      </c>
      <c r="T1181" s="51" t="s">
        <v>76</v>
      </c>
      <c r="U1181" s="51" t="s">
        <v>77</v>
      </c>
      <c r="V1181" s="51" t="s">
        <v>77</v>
      </c>
      <c r="W1181" s="51" t="s">
        <v>77</v>
      </c>
      <c r="X1181" s="51" t="s">
        <v>76</v>
      </c>
      <c r="Y1181" s="51" t="s">
        <v>77</v>
      </c>
      <c r="Z1181" s="51" t="s">
        <v>77</v>
      </c>
      <c r="AA1181" s="51" t="s">
        <v>77</v>
      </c>
      <c r="AB1181" s="51" t="s">
        <v>77</v>
      </c>
      <c r="AC1181" s="51" t="s">
        <v>77</v>
      </c>
      <c r="AD1181" s="49" t="s">
        <v>77</v>
      </c>
      <c r="AE1181" s="50" t="s">
        <v>76</v>
      </c>
      <c r="AF1181" s="51" t="s">
        <v>77</v>
      </c>
      <c r="AG1181" s="51" t="s">
        <v>77</v>
      </c>
      <c r="AH1181" s="51" t="s">
        <v>77</v>
      </c>
      <c r="AI1181" s="51" t="s">
        <v>77</v>
      </c>
      <c r="AJ1181" s="51" t="s">
        <v>77</v>
      </c>
      <c r="AK1181" s="51" t="s">
        <v>77</v>
      </c>
      <c r="AL1181" s="51" t="s">
        <v>77</v>
      </c>
      <c r="AM1181" s="51" t="s">
        <v>77</v>
      </c>
      <c r="AN1181" s="51" t="s">
        <v>77</v>
      </c>
      <c r="AO1181" s="51" t="s">
        <v>77</v>
      </c>
      <c r="AP1181" s="51" t="s">
        <v>77</v>
      </c>
      <c r="AQ1181" s="51" t="s">
        <v>77</v>
      </c>
      <c r="AR1181" s="51" t="s">
        <v>77</v>
      </c>
      <c r="AS1181" s="51" t="s">
        <v>77</v>
      </c>
      <c r="AT1181" s="51" t="s">
        <v>76</v>
      </c>
      <c r="AU1181" s="51" t="s">
        <v>77</v>
      </c>
      <c r="AV1181" s="51" t="s">
        <v>77</v>
      </c>
      <c r="AW1181" s="51" t="s">
        <v>77</v>
      </c>
      <c r="AX1181" s="51" t="s">
        <v>77</v>
      </c>
      <c r="AY1181" s="51" t="s">
        <v>77</v>
      </c>
      <c r="AZ1181" s="51" t="s">
        <v>77</v>
      </c>
      <c r="BA1181" s="51" t="s">
        <v>77</v>
      </c>
      <c r="BB1181" s="51" t="s">
        <v>77</v>
      </c>
      <c r="BC1181" s="51" t="s">
        <v>77</v>
      </c>
      <c r="BD1181" s="51" t="s">
        <v>77</v>
      </c>
      <c r="BE1181" s="49" t="s">
        <v>77</v>
      </c>
      <c r="BF1181" s="52">
        <v>0</v>
      </c>
      <c r="BG1181" s="53">
        <v>0</v>
      </c>
      <c r="BH1181" s="53">
        <v>0</v>
      </c>
      <c r="BI1181" s="53">
        <v>0</v>
      </c>
      <c r="BJ1181" s="53">
        <v>0</v>
      </c>
      <c r="BK1181" s="53">
        <v>0</v>
      </c>
      <c r="BL1181" s="53">
        <v>0</v>
      </c>
      <c r="BM1181" s="54">
        <f t="shared" si="18"/>
        <v>0</v>
      </c>
      <c r="BO1181" t="str">
        <f>VLOOKUP(A1181,Startups!$A$3:$B$1596, 2,FALSE)</f>
        <v>Early Stage</v>
      </c>
    </row>
    <row r="1182" spans="1:67" s="55" customFormat="1" ht="135" customHeight="1" x14ac:dyDescent="0.2">
      <c r="A1182" s="50" t="s">
        <v>11584</v>
      </c>
      <c r="B1182" s="51" t="s">
        <v>11585</v>
      </c>
      <c r="C1182" s="51" t="s">
        <v>1027</v>
      </c>
      <c r="D1182" s="51" t="s">
        <v>1028</v>
      </c>
      <c r="E1182" s="51">
        <v>2015</v>
      </c>
      <c r="F1182" s="51" t="s">
        <v>43</v>
      </c>
      <c r="G1182" s="51" t="s">
        <v>68</v>
      </c>
      <c r="H1182" s="51" t="s">
        <v>11586</v>
      </c>
      <c r="I1182" s="49" t="s">
        <v>11587</v>
      </c>
      <c r="J1182" s="50" t="s">
        <v>11588</v>
      </c>
      <c r="K1182" s="51" t="s">
        <v>11589</v>
      </c>
      <c r="L1182" s="51" t="s">
        <v>11590</v>
      </c>
      <c r="M1182" s="51" t="s">
        <v>11591</v>
      </c>
      <c r="N1182" s="51" t="s">
        <v>11592</v>
      </c>
      <c r="O1182" s="49" t="s">
        <v>11593</v>
      </c>
      <c r="P1182" s="50" t="s">
        <v>76</v>
      </c>
      <c r="Q1182" s="51" t="s">
        <v>76</v>
      </c>
      <c r="R1182" s="49" t="s">
        <v>76</v>
      </c>
      <c r="S1182" s="50" t="s">
        <v>77</v>
      </c>
      <c r="T1182" s="51" t="s">
        <v>77</v>
      </c>
      <c r="U1182" s="51" t="s">
        <v>76</v>
      </c>
      <c r="V1182" s="51" t="s">
        <v>77</v>
      </c>
      <c r="W1182" s="51" t="s">
        <v>77</v>
      </c>
      <c r="X1182" s="51" t="s">
        <v>77</v>
      </c>
      <c r="Y1182" s="51" t="s">
        <v>77</v>
      </c>
      <c r="Z1182" s="51" t="s">
        <v>77</v>
      </c>
      <c r="AA1182" s="51" t="s">
        <v>76</v>
      </c>
      <c r="AB1182" s="51" t="s">
        <v>77</v>
      </c>
      <c r="AC1182" s="51" t="s">
        <v>77</v>
      </c>
      <c r="AD1182" s="49" t="s">
        <v>76</v>
      </c>
      <c r="AE1182" s="50" t="s">
        <v>77</v>
      </c>
      <c r="AF1182" s="51" t="s">
        <v>77</v>
      </c>
      <c r="AG1182" s="51" t="s">
        <v>77</v>
      </c>
      <c r="AH1182" s="51" t="s">
        <v>77</v>
      </c>
      <c r="AI1182" s="51" t="s">
        <v>77</v>
      </c>
      <c r="AJ1182" s="51" t="s">
        <v>77</v>
      </c>
      <c r="AK1182" s="51" t="s">
        <v>77</v>
      </c>
      <c r="AL1182" s="51" t="s">
        <v>76</v>
      </c>
      <c r="AM1182" s="51" t="s">
        <v>77</v>
      </c>
      <c r="AN1182" s="51" t="s">
        <v>77</v>
      </c>
      <c r="AO1182" s="51" t="s">
        <v>77</v>
      </c>
      <c r="AP1182" s="51" t="s">
        <v>77</v>
      </c>
      <c r="AQ1182" s="51" t="s">
        <v>77</v>
      </c>
      <c r="AR1182" s="51" t="s">
        <v>77</v>
      </c>
      <c r="AS1182" s="51" t="s">
        <v>77</v>
      </c>
      <c r="AT1182" s="51" t="s">
        <v>77</v>
      </c>
      <c r="AU1182" s="51" t="s">
        <v>77</v>
      </c>
      <c r="AV1182" s="51" t="s">
        <v>77</v>
      </c>
      <c r="AW1182" s="51" t="s">
        <v>77</v>
      </c>
      <c r="AX1182" s="51" t="s">
        <v>77</v>
      </c>
      <c r="AY1182" s="51" t="s">
        <v>77</v>
      </c>
      <c r="AZ1182" s="51" t="s">
        <v>77</v>
      </c>
      <c r="BA1182" s="51" t="s">
        <v>77</v>
      </c>
      <c r="BB1182" s="51" t="s">
        <v>77</v>
      </c>
      <c r="BC1182" s="51" t="s">
        <v>77</v>
      </c>
      <c r="BD1182" s="51" t="s">
        <v>77</v>
      </c>
      <c r="BE1182" s="49" t="s">
        <v>77</v>
      </c>
      <c r="BF1182" s="52">
        <v>0</v>
      </c>
      <c r="BG1182" s="53">
        <v>0</v>
      </c>
      <c r="BH1182" s="53">
        <v>0</v>
      </c>
      <c r="BI1182" s="53">
        <v>0</v>
      </c>
      <c r="BJ1182" s="53">
        <v>0</v>
      </c>
      <c r="BK1182" s="53">
        <v>0</v>
      </c>
      <c r="BL1182" s="53">
        <v>0</v>
      </c>
      <c r="BM1182" s="54">
        <f t="shared" si="18"/>
        <v>0</v>
      </c>
      <c r="BO1182" t="str">
        <f>VLOOKUP(A1182,Startups!$A$3:$B$1596, 2,FALSE)</f>
        <v>Early Stage</v>
      </c>
    </row>
    <row r="1183" spans="1:67" s="55" customFormat="1" ht="135" customHeight="1" x14ac:dyDescent="0.2">
      <c r="A1183" s="50" t="s">
        <v>11594</v>
      </c>
      <c r="B1183" s="51" t="s">
        <v>11595</v>
      </c>
      <c r="C1183" s="51" t="s">
        <v>66</v>
      </c>
      <c r="D1183" s="51" t="s">
        <v>11596</v>
      </c>
      <c r="E1183" s="51">
        <v>2013</v>
      </c>
      <c r="F1183" s="51" t="s">
        <v>745</v>
      </c>
      <c r="G1183" s="51" t="s">
        <v>94</v>
      </c>
      <c r="H1183" s="51" t="s">
        <v>11597</v>
      </c>
      <c r="I1183" s="49" t="s">
        <v>11598</v>
      </c>
      <c r="J1183" s="50" t="s">
        <v>11599</v>
      </c>
      <c r="K1183" s="51" t="s">
        <v>11600</v>
      </c>
      <c r="L1183" s="51" t="s">
        <v>11601</v>
      </c>
      <c r="M1183" s="51" t="s">
        <v>11602</v>
      </c>
      <c r="N1183" s="51" t="s">
        <v>11603</v>
      </c>
      <c r="O1183" s="49" t="s">
        <v>11603</v>
      </c>
      <c r="P1183" s="50" t="s">
        <v>76</v>
      </c>
      <c r="Q1183" s="51" t="s">
        <v>76</v>
      </c>
      <c r="R1183" s="49" t="s">
        <v>77</v>
      </c>
      <c r="S1183" s="50" t="s">
        <v>77</v>
      </c>
      <c r="T1183" s="51" t="s">
        <v>77</v>
      </c>
      <c r="U1183" s="51" t="s">
        <v>77</v>
      </c>
      <c r="V1183" s="51" t="s">
        <v>77</v>
      </c>
      <c r="W1183" s="51" t="s">
        <v>77</v>
      </c>
      <c r="X1183" s="51" t="s">
        <v>77</v>
      </c>
      <c r="Y1183" s="51" t="s">
        <v>77</v>
      </c>
      <c r="Z1183" s="51" t="s">
        <v>76</v>
      </c>
      <c r="AA1183" s="51" t="s">
        <v>76</v>
      </c>
      <c r="AB1183" s="51" t="s">
        <v>76</v>
      </c>
      <c r="AC1183" s="51" t="s">
        <v>77</v>
      </c>
      <c r="AD1183" s="49" t="s">
        <v>77</v>
      </c>
      <c r="AE1183" s="50" t="s">
        <v>77</v>
      </c>
      <c r="AF1183" s="51" t="s">
        <v>77</v>
      </c>
      <c r="AG1183" s="51" t="s">
        <v>77</v>
      </c>
      <c r="AH1183" s="51" t="s">
        <v>77</v>
      </c>
      <c r="AI1183" s="51" t="s">
        <v>77</v>
      </c>
      <c r="AJ1183" s="51" t="s">
        <v>77</v>
      </c>
      <c r="AK1183" s="51" t="s">
        <v>77</v>
      </c>
      <c r="AL1183" s="51" t="s">
        <v>77</v>
      </c>
      <c r="AM1183" s="51" t="s">
        <v>77</v>
      </c>
      <c r="AN1183" s="51" t="s">
        <v>77</v>
      </c>
      <c r="AO1183" s="51" t="s">
        <v>77</v>
      </c>
      <c r="AP1183" s="51" t="s">
        <v>77</v>
      </c>
      <c r="AQ1183" s="51" t="s">
        <v>77</v>
      </c>
      <c r="AR1183" s="51" t="s">
        <v>77</v>
      </c>
      <c r="AS1183" s="51" t="s">
        <v>76</v>
      </c>
      <c r="AT1183" s="51" t="s">
        <v>77</v>
      </c>
      <c r="AU1183" s="51" t="s">
        <v>77</v>
      </c>
      <c r="AV1183" s="51" t="s">
        <v>77</v>
      </c>
      <c r="AW1183" s="51" t="s">
        <v>76</v>
      </c>
      <c r="AX1183" s="51" t="s">
        <v>77</v>
      </c>
      <c r="AY1183" s="51" t="s">
        <v>77</v>
      </c>
      <c r="AZ1183" s="51" t="s">
        <v>77</v>
      </c>
      <c r="BA1183" s="51" t="s">
        <v>77</v>
      </c>
      <c r="BB1183" s="51" t="s">
        <v>77</v>
      </c>
      <c r="BC1183" s="51" t="s">
        <v>77</v>
      </c>
      <c r="BD1183" s="51" t="s">
        <v>77</v>
      </c>
      <c r="BE1183" s="49" t="s">
        <v>77</v>
      </c>
      <c r="BF1183" s="52">
        <v>0</v>
      </c>
      <c r="BG1183" s="53">
        <v>0</v>
      </c>
      <c r="BH1183" s="53">
        <v>0</v>
      </c>
      <c r="BI1183" s="53">
        <v>0</v>
      </c>
      <c r="BJ1183" s="53">
        <v>0</v>
      </c>
      <c r="BK1183" s="53">
        <v>0</v>
      </c>
      <c r="BL1183" s="53">
        <v>0</v>
      </c>
      <c r="BM1183" s="54">
        <f t="shared" si="18"/>
        <v>0</v>
      </c>
      <c r="BO1183" t="str">
        <f>VLOOKUP(A1183,Startups!$A$3:$B$1596, 2,FALSE)</f>
        <v>Early Stage</v>
      </c>
    </row>
    <row r="1184" spans="1:67" s="55" customFormat="1" ht="135" customHeight="1" x14ac:dyDescent="0.2">
      <c r="A1184" s="50" t="s">
        <v>11604</v>
      </c>
      <c r="B1184" s="51" t="s">
        <v>11605</v>
      </c>
      <c r="C1184" s="51" t="s">
        <v>335</v>
      </c>
      <c r="D1184" s="51" t="s">
        <v>336</v>
      </c>
      <c r="E1184" s="51">
        <v>2000</v>
      </c>
      <c r="F1184" s="51" t="s">
        <v>258</v>
      </c>
      <c r="G1184" s="51" t="s">
        <v>94</v>
      </c>
      <c r="H1184" s="51" t="s">
        <v>11606</v>
      </c>
      <c r="I1184" s="49" t="s">
        <v>11607</v>
      </c>
      <c r="J1184" s="50" t="s">
        <v>11608</v>
      </c>
      <c r="K1184" s="51" t="s">
        <v>11609</v>
      </c>
      <c r="L1184" s="51" t="s">
        <v>11610</v>
      </c>
      <c r="M1184" s="51" t="s">
        <v>11611</v>
      </c>
      <c r="N1184" s="51" t="s">
        <v>11612</v>
      </c>
      <c r="O1184" s="49" t="s">
        <v>11613</v>
      </c>
      <c r="P1184" s="50" t="s">
        <v>76</v>
      </c>
      <c r="Q1184" s="51" t="s">
        <v>77</v>
      </c>
      <c r="R1184" s="49" t="s">
        <v>77</v>
      </c>
      <c r="S1184" s="50" t="s">
        <v>77</v>
      </c>
      <c r="T1184" s="51" t="s">
        <v>77</v>
      </c>
      <c r="U1184" s="51" t="s">
        <v>76</v>
      </c>
      <c r="V1184" s="51" t="s">
        <v>77</v>
      </c>
      <c r="W1184" s="51" t="s">
        <v>77</v>
      </c>
      <c r="X1184" s="51" t="s">
        <v>76</v>
      </c>
      <c r="Y1184" s="51" t="s">
        <v>77</v>
      </c>
      <c r="Z1184" s="51" t="s">
        <v>77</v>
      </c>
      <c r="AA1184" s="51" t="s">
        <v>77</v>
      </c>
      <c r="AB1184" s="51" t="s">
        <v>77</v>
      </c>
      <c r="AC1184" s="51" t="s">
        <v>76</v>
      </c>
      <c r="AD1184" s="49" t="s">
        <v>77</v>
      </c>
      <c r="AE1184" s="50" t="s">
        <v>77</v>
      </c>
      <c r="AF1184" s="51" t="s">
        <v>77</v>
      </c>
      <c r="AG1184" s="51" t="s">
        <v>77</v>
      </c>
      <c r="AH1184" s="51" t="s">
        <v>77</v>
      </c>
      <c r="AI1184" s="51" t="s">
        <v>77</v>
      </c>
      <c r="AJ1184" s="51" t="s">
        <v>77</v>
      </c>
      <c r="AK1184" s="51" t="s">
        <v>77</v>
      </c>
      <c r="AL1184" s="51" t="s">
        <v>76</v>
      </c>
      <c r="AM1184" s="51" t="s">
        <v>77</v>
      </c>
      <c r="AN1184" s="51" t="s">
        <v>77</v>
      </c>
      <c r="AO1184" s="51" t="s">
        <v>76</v>
      </c>
      <c r="AP1184" s="51" t="s">
        <v>77</v>
      </c>
      <c r="AQ1184" s="51" t="s">
        <v>77</v>
      </c>
      <c r="AR1184" s="51" t="s">
        <v>77</v>
      </c>
      <c r="AS1184" s="51" t="s">
        <v>77</v>
      </c>
      <c r="AT1184" s="51" t="s">
        <v>77</v>
      </c>
      <c r="AU1184" s="51" t="s">
        <v>77</v>
      </c>
      <c r="AV1184" s="51" t="s">
        <v>77</v>
      </c>
      <c r="AW1184" s="51" t="s">
        <v>77</v>
      </c>
      <c r="AX1184" s="51" t="s">
        <v>77</v>
      </c>
      <c r="AY1184" s="51" t="s">
        <v>77</v>
      </c>
      <c r="AZ1184" s="51" t="s">
        <v>77</v>
      </c>
      <c r="BA1184" s="51" t="s">
        <v>77</v>
      </c>
      <c r="BB1184" s="51" t="s">
        <v>77</v>
      </c>
      <c r="BC1184" s="51" t="s">
        <v>77</v>
      </c>
      <c r="BD1184" s="51" t="s">
        <v>77</v>
      </c>
      <c r="BE1184" s="49" t="s">
        <v>77</v>
      </c>
      <c r="BF1184" s="52">
        <v>0</v>
      </c>
      <c r="BG1184" s="53">
        <v>0</v>
      </c>
      <c r="BH1184" s="53">
        <v>0</v>
      </c>
      <c r="BI1184" s="53">
        <v>0</v>
      </c>
      <c r="BJ1184" s="53">
        <v>0</v>
      </c>
      <c r="BK1184" s="53">
        <v>0</v>
      </c>
      <c r="BL1184" s="53">
        <v>0</v>
      </c>
      <c r="BM1184" s="54">
        <f t="shared" si="18"/>
        <v>0</v>
      </c>
      <c r="BO1184" t="str">
        <f>VLOOKUP(A1184,Startups!$A$3:$B$1596, 2,FALSE)</f>
        <v>Normal</v>
      </c>
    </row>
    <row r="1185" spans="1:67" s="55" customFormat="1" ht="135" customHeight="1" x14ac:dyDescent="0.2">
      <c r="A1185" s="50" t="s">
        <v>11614</v>
      </c>
      <c r="B1185" s="51" t="s">
        <v>11615</v>
      </c>
      <c r="C1185" s="51" t="s">
        <v>233</v>
      </c>
      <c r="D1185" s="51" t="s">
        <v>2613</v>
      </c>
      <c r="E1185" s="51">
        <v>2015</v>
      </c>
      <c r="F1185" s="51" t="s">
        <v>917</v>
      </c>
      <c r="G1185" s="51" t="s">
        <v>94</v>
      </c>
      <c r="H1185" s="51" t="s">
        <v>11616</v>
      </c>
      <c r="I1185" s="49" t="s">
        <v>11617</v>
      </c>
      <c r="J1185" s="50" t="s">
        <v>11618</v>
      </c>
      <c r="K1185" s="51" t="s">
        <v>11619</v>
      </c>
      <c r="L1185" s="51" t="s">
        <v>11620</v>
      </c>
      <c r="M1185" s="51" t="s">
        <v>11621</v>
      </c>
      <c r="N1185" s="51" t="s">
        <v>11622</v>
      </c>
      <c r="O1185" s="49" t="s">
        <v>11623</v>
      </c>
      <c r="P1185" s="50" t="s">
        <v>76</v>
      </c>
      <c r="Q1185" s="51" t="s">
        <v>76</v>
      </c>
      <c r="R1185" s="49" t="s">
        <v>77</v>
      </c>
      <c r="S1185" s="50" t="s">
        <v>77</v>
      </c>
      <c r="T1185" s="51" t="s">
        <v>77</v>
      </c>
      <c r="U1185" s="51" t="s">
        <v>76</v>
      </c>
      <c r="V1185" s="51" t="s">
        <v>77</v>
      </c>
      <c r="W1185" s="51" t="s">
        <v>77</v>
      </c>
      <c r="X1185" s="51" t="s">
        <v>77</v>
      </c>
      <c r="Y1185" s="51" t="s">
        <v>77</v>
      </c>
      <c r="Z1185" s="51" t="s">
        <v>77</v>
      </c>
      <c r="AA1185" s="51" t="s">
        <v>76</v>
      </c>
      <c r="AB1185" s="51" t="s">
        <v>77</v>
      </c>
      <c r="AC1185" s="51" t="s">
        <v>77</v>
      </c>
      <c r="AD1185" s="49" t="s">
        <v>76</v>
      </c>
      <c r="AE1185" s="50" t="s">
        <v>77</v>
      </c>
      <c r="AF1185" s="51" t="s">
        <v>77</v>
      </c>
      <c r="AG1185" s="51" t="s">
        <v>77</v>
      </c>
      <c r="AH1185" s="51" t="s">
        <v>77</v>
      </c>
      <c r="AI1185" s="51" t="s">
        <v>77</v>
      </c>
      <c r="AJ1185" s="51" t="s">
        <v>77</v>
      </c>
      <c r="AK1185" s="51" t="s">
        <v>77</v>
      </c>
      <c r="AL1185" s="51" t="s">
        <v>76</v>
      </c>
      <c r="AM1185" s="51" t="s">
        <v>77</v>
      </c>
      <c r="AN1185" s="51" t="s">
        <v>77</v>
      </c>
      <c r="AO1185" s="51" t="s">
        <v>77</v>
      </c>
      <c r="AP1185" s="51" t="s">
        <v>77</v>
      </c>
      <c r="AQ1185" s="51" t="s">
        <v>77</v>
      </c>
      <c r="AR1185" s="51" t="s">
        <v>77</v>
      </c>
      <c r="AS1185" s="51" t="s">
        <v>77</v>
      </c>
      <c r="AT1185" s="51" t="s">
        <v>77</v>
      </c>
      <c r="AU1185" s="51" t="s">
        <v>77</v>
      </c>
      <c r="AV1185" s="51" t="s">
        <v>77</v>
      </c>
      <c r="AW1185" s="51" t="s">
        <v>77</v>
      </c>
      <c r="AX1185" s="51" t="s">
        <v>77</v>
      </c>
      <c r="AY1185" s="51" t="s">
        <v>77</v>
      </c>
      <c r="AZ1185" s="51" t="s">
        <v>77</v>
      </c>
      <c r="BA1185" s="51" t="s">
        <v>77</v>
      </c>
      <c r="BB1185" s="51" t="s">
        <v>76</v>
      </c>
      <c r="BC1185" s="51" t="s">
        <v>77</v>
      </c>
      <c r="BD1185" s="51" t="s">
        <v>77</v>
      </c>
      <c r="BE1185" s="49" t="s">
        <v>77</v>
      </c>
      <c r="BF1185" s="52">
        <v>0</v>
      </c>
      <c r="BG1185" s="53">
        <v>0</v>
      </c>
      <c r="BH1185" s="53">
        <v>0</v>
      </c>
      <c r="BI1185" s="53">
        <v>0</v>
      </c>
      <c r="BJ1185" s="53">
        <v>0</v>
      </c>
      <c r="BK1185" s="53">
        <v>0</v>
      </c>
      <c r="BL1185" s="53">
        <v>0</v>
      </c>
      <c r="BM1185" s="54">
        <f t="shared" si="18"/>
        <v>0</v>
      </c>
      <c r="BO1185" t="str">
        <f>VLOOKUP(A1185,Startups!$A$3:$B$1596, 2,FALSE)</f>
        <v>Early Stage</v>
      </c>
    </row>
    <row r="1186" spans="1:67" s="55" customFormat="1" ht="135" customHeight="1" x14ac:dyDescent="0.2">
      <c r="A1186" s="50" t="s">
        <v>11624</v>
      </c>
      <c r="B1186" s="51" t="s">
        <v>11625</v>
      </c>
      <c r="C1186" s="51" t="s">
        <v>66</v>
      </c>
      <c r="D1186" s="51" t="s">
        <v>11626</v>
      </c>
      <c r="E1186" s="51">
        <v>2011</v>
      </c>
      <c r="F1186" s="51" t="s">
        <v>1016</v>
      </c>
      <c r="G1186" s="51" t="s">
        <v>94</v>
      </c>
      <c r="H1186" s="51" t="s">
        <v>11627</v>
      </c>
      <c r="I1186" s="49" t="s">
        <v>11628</v>
      </c>
      <c r="J1186" s="50" t="s">
        <v>11629</v>
      </c>
      <c r="K1186" s="51" t="s">
        <v>11630</v>
      </c>
      <c r="L1186" s="51" t="s">
        <v>11631</v>
      </c>
      <c r="M1186" s="51" t="s">
        <v>11632</v>
      </c>
      <c r="N1186" s="51" t="s">
        <v>11633</v>
      </c>
      <c r="O1186" s="49" t="s">
        <v>11634</v>
      </c>
      <c r="P1186" s="50" t="s">
        <v>76</v>
      </c>
      <c r="Q1186" s="51" t="s">
        <v>77</v>
      </c>
      <c r="R1186" s="49" t="s">
        <v>77</v>
      </c>
      <c r="S1186" s="50" t="s">
        <v>77</v>
      </c>
      <c r="T1186" s="51" t="s">
        <v>77</v>
      </c>
      <c r="U1186" s="51" t="s">
        <v>76</v>
      </c>
      <c r="V1186" s="51" t="s">
        <v>77</v>
      </c>
      <c r="W1186" s="51" t="s">
        <v>76</v>
      </c>
      <c r="X1186" s="51" t="s">
        <v>76</v>
      </c>
      <c r="Y1186" s="51" t="s">
        <v>77</v>
      </c>
      <c r="Z1186" s="51" t="s">
        <v>77</v>
      </c>
      <c r="AA1186" s="51" t="s">
        <v>77</v>
      </c>
      <c r="AB1186" s="51" t="s">
        <v>77</v>
      </c>
      <c r="AC1186" s="51" t="s">
        <v>77</v>
      </c>
      <c r="AD1186" s="49" t="s">
        <v>77</v>
      </c>
      <c r="AE1186" s="50" t="s">
        <v>77</v>
      </c>
      <c r="AF1186" s="51" t="s">
        <v>77</v>
      </c>
      <c r="AG1186" s="51" t="s">
        <v>77</v>
      </c>
      <c r="AH1186" s="51" t="s">
        <v>77</v>
      </c>
      <c r="AI1186" s="51" t="s">
        <v>76</v>
      </c>
      <c r="AJ1186" s="51" t="s">
        <v>77</v>
      </c>
      <c r="AK1186" s="51" t="s">
        <v>77</v>
      </c>
      <c r="AL1186" s="51" t="s">
        <v>76</v>
      </c>
      <c r="AM1186" s="51" t="s">
        <v>77</v>
      </c>
      <c r="AN1186" s="51" t="s">
        <v>77</v>
      </c>
      <c r="AO1186" s="51" t="s">
        <v>77</v>
      </c>
      <c r="AP1186" s="51" t="s">
        <v>77</v>
      </c>
      <c r="AQ1186" s="51" t="s">
        <v>77</v>
      </c>
      <c r="AR1186" s="51" t="s">
        <v>77</v>
      </c>
      <c r="AS1186" s="51" t="s">
        <v>77</v>
      </c>
      <c r="AT1186" s="51" t="s">
        <v>77</v>
      </c>
      <c r="AU1186" s="51" t="s">
        <v>77</v>
      </c>
      <c r="AV1186" s="51" t="s">
        <v>77</v>
      </c>
      <c r="AW1186" s="51" t="s">
        <v>77</v>
      </c>
      <c r="AX1186" s="51" t="s">
        <v>77</v>
      </c>
      <c r="AY1186" s="51" t="s">
        <v>77</v>
      </c>
      <c r="AZ1186" s="51" t="s">
        <v>77</v>
      </c>
      <c r="BA1186" s="51" t="s">
        <v>77</v>
      </c>
      <c r="BB1186" s="51" t="s">
        <v>77</v>
      </c>
      <c r="BC1186" s="51" t="s">
        <v>77</v>
      </c>
      <c r="BD1186" s="51" t="s">
        <v>77</v>
      </c>
      <c r="BE1186" s="49" t="s">
        <v>77</v>
      </c>
      <c r="BF1186" s="52">
        <v>0</v>
      </c>
      <c r="BG1186" s="53">
        <v>0</v>
      </c>
      <c r="BH1186" s="53">
        <v>0</v>
      </c>
      <c r="BI1186" s="53">
        <v>0</v>
      </c>
      <c r="BJ1186" s="53">
        <v>0</v>
      </c>
      <c r="BK1186" s="53">
        <v>0</v>
      </c>
      <c r="BL1186" s="53">
        <v>0</v>
      </c>
      <c r="BM1186" s="54">
        <f t="shared" si="18"/>
        <v>0</v>
      </c>
      <c r="BO1186" t="str">
        <f>VLOOKUP(A1186,Startups!$A$3:$B$1596, 2,FALSE)</f>
        <v>Normal</v>
      </c>
    </row>
    <row r="1187" spans="1:67" s="55" customFormat="1" ht="135" customHeight="1" x14ac:dyDescent="0.2">
      <c r="A1187" s="50" t="s">
        <v>11635</v>
      </c>
      <c r="B1187" s="51" t="s">
        <v>11636</v>
      </c>
      <c r="C1187" s="51" t="s">
        <v>3260</v>
      </c>
      <c r="D1187" s="51" t="s">
        <v>3261</v>
      </c>
      <c r="E1187" s="51">
        <v>2011</v>
      </c>
      <c r="F1187" s="51" t="s">
        <v>44</v>
      </c>
      <c r="G1187" s="51" t="s">
        <v>68</v>
      </c>
      <c r="H1187" s="51" t="s">
        <v>11637</v>
      </c>
      <c r="I1187" s="49" t="s">
        <v>11638</v>
      </c>
      <c r="J1187" s="50" t="s">
        <v>11639</v>
      </c>
      <c r="K1187" s="51" t="s">
        <v>11640</v>
      </c>
      <c r="L1187" s="51" t="s">
        <v>11641</v>
      </c>
      <c r="M1187" s="51" t="s">
        <v>8556</v>
      </c>
      <c r="N1187" s="51" t="s">
        <v>8556</v>
      </c>
      <c r="O1187" s="49" t="s">
        <v>8556</v>
      </c>
      <c r="P1187" s="50" t="s">
        <v>77</v>
      </c>
      <c r="Q1187" s="51" t="s">
        <v>76</v>
      </c>
      <c r="R1187" s="49" t="s">
        <v>77</v>
      </c>
      <c r="S1187" s="50" t="s">
        <v>77</v>
      </c>
      <c r="T1187" s="51" t="s">
        <v>77</v>
      </c>
      <c r="U1187" s="51" t="s">
        <v>77</v>
      </c>
      <c r="V1187" s="51" t="s">
        <v>76</v>
      </c>
      <c r="W1187" s="51" t="s">
        <v>76</v>
      </c>
      <c r="X1187" s="51" t="s">
        <v>77</v>
      </c>
      <c r="Y1187" s="51" t="s">
        <v>77</v>
      </c>
      <c r="Z1187" s="51" t="s">
        <v>77</v>
      </c>
      <c r="AA1187" s="51" t="s">
        <v>77</v>
      </c>
      <c r="AB1187" s="51" t="s">
        <v>77</v>
      </c>
      <c r="AC1187" s="51" t="s">
        <v>77</v>
      </c>
      <c r="AD1187" s="49" t="s">
        <v>77</v>
      </c>
      <c r="AE1187" s="50" t="s">
        <v>77</v>
      </c>
      <c r="AF1187" s="51" t="s">
        <v>77</v>
      </c>
      <c r="AG1187" s="51" t="s">
        <v>77</v>
      </c>
      <c r="AH1187" s="51" t="s">
        <v>77</v>
      </c>
      <c r="AI1187" s="51" t="s">
        <v>77</v>
      </c>
      <c r="AJ1187" s="51" t="s">
        <v>77</v>
      </c>
      <c r="AK1187" s="51" t="s">
        <v>77</v>
      </c>
      <c r="AL1187" s="51" t="s">
        <v>77</v>
      </c>
      <c r="AM1187" s="51" t="s">
        <v>76</v>
      </c>
      <c r="AN1187" s="51" t="s">
        <v>77</v>
      </c>
      <c r="AO1187" s="51" t="s">
        <v>77</v>
      </c>
      <c r="AP1187" s="51" t="s">
        <v>77</v>
      </c>
      <c r="AQ1187" s="51" t="s">
        <v>77</v>
      </c>
      <c r="AR1187" s="51" t="s">
        <v>77</v>
      </c>
      <c r="AS1187" s="51" t="s">
        <v>77</v>
      </c>
      <c r="AT1187" s="51" t="s">
        <v>77</v>
      </c>
      <c r="AU1187" s="51" t="s">
        <v>77</v>
      </c>
      <c r="AV1187" s="51" t="s">
        <v>77</v>
      </c>
      <c r="AW1187" s="51" t="s">
        <v>77</v>
      </c>
      <c r="AX1187" s="51" t="s">
        <v>77</v>
      </c>
      <c r="AY1187" s="51" t="s">
        <v>77</v>
      </c>
      <c r="AZ1187" s="51" t="s">
        <v>77</v>
      </c>
      <c r="BA1187" s="51" t="s">
        <v>77</v>
      </c>
      <c r="BB1187" s="51" t="s">
        <v>77</v>
      </c>
      <c r="BC1187" s="51" t="s">
        <v>77</v>
      </c>
      <c r="BD1187" s="51" t="s">
        <v>77</v>
      </c>
      <c r="BE1187" s="49" t="s">
        <v>77</v>
      </c>
      <c r="BF1187" s="52">
        <v>0</v>
      </c>
      <c r="BG1187" s="53">
        <v>0</v>
      </c>
      <c r="BH1187" s="53">
        <v>0</v>
      </c>
      <c r="BI1187" s="53">
        <v>0</v>
      </c>
      <c r="BJ1187" s="53">
        <v>0</v>
      </c>
      <c r="BK1187" s="53">
        <v>0</v>
      </c>
      <c r="BL1187" s="53">
        <v>0</v>
      </c>
      <c r="BM1187" s="54">
        <f t="shared" si="18"/>
        <v>0</v>
      </c>
      <c r="BO1187" t="str">
        <f>VLOOKUP(A1187,Startups!$A$3:$B$1596, 2,FALSE)</f>
        <v>Early Stage</v>
      </c>
    </row>
    <row r="1188" spans="1:67" s="55" customFormat="1" ht="135" customHeight="1" x14ac:dyDescent="0.2">
      <c r="A1188" s="50" t="s">
        <v>11642</v>
      </c>
      <c r="B1188" s="51" t="s">
        <v>11643</v>
      </c>
      <c r="C1188" s="51" t="s">
        <v>66</v>
      </c>
      <c r="D1188" s="51" t="s">
        <v>67</v>
      </c>
      <c r="E1188" s="51">
        <v>2015</v>
      </c>
      <c r="F1188" s="51" t="s">
        <v>11644</v>
      </c>
      <c r="G1188" s="51" t="s">
        <v>68</v>
      </c>
      <c r="H1188" s="51" t="s">
        <v>11645</v>
      </c>
      <c r="I1188" s="49" t="s">
        <v>11646</v>
      </c>
      <c r="J1188" s="50" t="s">
        <v>11647</v>
      </c>
      <c r="K1188" s="51" t="s">
        <v>11648</v>
      </c>
      <c r="L1188" s="51" t="s">
        <v>11649</v>
      </c>
      <c r="M1188" s="51" t="s">
        <v>11650</v>
      </c>
      <c r="N1188" s="51" t="s">
        <v>11651</v>
      </c>
      <c r="O1188" s="49" t="s">
        <v>11652</v>
      </c>
      <c r="P1188" s="50" t="s">
        <v>76</v>
      </c>
      <c r="Q1188" s="51" t="s">
        <v>76</v>
      </c>
      <c r="R1188" s="49" t="s">
        <v>76</v>
      </c>
      <c r="S1188" s="50" t="s">
        <v>76</v>
      </c>
      <c r="T1188" s="51" t="s">
        <v>77</v>
      </c>
      <c r="U1188" s="51" t="s">
        <v>77</v>
      </c>
      <c r="V1188" s="51" t="s">
        <v>77</v>
      </c>
      <c r="W1188" s="51" t="s">
        <v>77</v>
      </c>
      <c r="X1188" s="51" t="s">
        <v>77</v>
      </c>
      <c r="Y1188" s="51" t="s">
        <v>77</v>
      </c>
      <c r="Z1188" s="51" t="s">
        <v>77</v>
      </c>
      <c r="AA1188" s="51" t="s">
        <v>76</v>
      </c>
      <c r="AB1188" s="51" t="s">
        <v>77</v>
      </c>
      <c r="AC1188" s="51" t="s">
        <v>76</v>
      </c>
      <c r="AD1188" s="49" t="s">
        <v>77</v>
      </c>
      <c r="AE1188" s="50" t="s">
        <v>77</v>
      </c>
      <c r="AF1188" s="51" t="s">
        <v>77</v>
      </c>
      <c r="AG1188" s="51" t="s">
        <v>77</v>
      </c>
      <c r="AH1188" s="51" t="s">
        <v>76</v>
      </c>
      <c r="AI1188" s="51" t="s">
        <v>77</v>
      </c>
      <c r="AJ1188" s="51" t="s">
        <v>77</v>
      </c>
      <c r="AK1188" s="51" t="s">
        <v>77</v>
      </c>
      <c r="AL1188" s="51" t="s">
        <v>76</v>
      </c>
      <c r="AM1188" s="51" t="s">
        <v>77</v>
      </c>
      <c r="AN1188" s="51" t="s">
        <v>77</v>
      </c>
      <c r="AO1188" s="51" t="s">
        <v>77</v>
      </c>
      <c r="AP1188" s="51" t="s">
        <v>77</v>
      </c>
      <c r="AQ1188" s="51" t="s">
        <v>77</v>
      </c>
      <c r="AR1188" s="51" t="s">
        <v>77</v>
      </c>
      <c r="AS1188" s="51" t="s">
        <v>77</v>
      </c>
      <c r="AT1188" s="51" t="s">
        <v>77</v>
      </c>
      <c r="AU1188" s="51" t="s">
        <v>77</v>
      </c>
      <c r="AV1188" s="51" t="s">
        <v>77</v>
      </c>
      <c r="AW1188" s="51" t="s">
        <v>77</v>
      </c>
      <c r="AX1188" s="51" t="s">
        <v>77</v>
      </c>
      <c r="AY1188" s="51" t="s">
        <v>77</v>
      </c>
      <c r="AZ1188" s="51" t="s">
        <v>77</v>
      </c>
      <c r="BA1188" s="51" t="s">
        <v>77</v>
      </c>
      <c r="BB1188" s="51" t="s">
        <v>77</v>
      </c>
      <c r="BC1188" s="51" t="s">
        <v>77</v>
      </c>
      <c r="BD1188" s="51" t="s">
        <v>77</v>
      </c>
      <c r="BE1188" s="49" t="s">
        <v>77</v>
      </c>
      <c r="BF1188" s="52">
        <v>0</v>
      </c>
      <c r="BG1188" s="53">
        <v>0</v>
      </c>
      <c r="BH1188" s="53">
        <v>0</v>
      </c>
      <c r="BI1188" s="53">
        <v>0</v>
      </c>
      <c r="BJ1188" s="53">
        <v>0</v>
      </c>
      <c r="BK1188" s="53">
        <v>0</v>
      </c>
      <c r="BL1188" s="53">
        <v>0</v>
      </c>
      <c r="BM1188" s="54">
        <f t="shared" si="18"/>
        <v>0</v>
      </c>
      <c r="BO1188" t="str">
        <f>VLOOKUP(A1188,Startups!$A$3:$B$1596, 2,FALSE)</f>
        <v>Early Stage</v>
      </c>
    </row>
    <row r="1189" spans="1:67" s="55" customFormat="1" ht="135" customHeight="1" x14ac:dyDescent="0.2">
      <c r="A1189" s="50" t="s">
        <v>11653</v>
      </c>
      <c r="B1189" s="51" t="s">
        <v>11654</v>
      </c>
      <c r="C1189" s="51" t="s">
        <v>1154</v>
      </c>
      <c r="D1189" s="51" t="s">
        <v>1222</v>
      </c>
      <c r="E1189" s="51">
        <v>2015</v>
      </c>
      <c r="F1189" s="51" t="s">
        <v>1430</v>
      </c>
      <c r="G1189" s="51" t="s">
        <v>68</v>
      </c>
      <c r="H1189" s="51" t="s">
        <v>11655</v>
      </c>
      <c r="I1189" s="49" t="s">
        <v>11656</v>
      </c>
      <c r="J1189" s="50" t="s">
        <v>11657</v>
      </c>
      <c r="K1189" s="51" t="s">
        <v>11658</v>
      </c>
      <c r="L1189" s="51" t="s">
        <v>11659</v>
      </c>
      <c r="M1189" s="51" t="s">
        <v>11660</v>
      </c>
      <c r="N1189" s="51" t="s">
        <v>11661</v>
      </c>
      <c r="O1189" s="49" t="s">
        <v>11662</v>
      </c>
      <c r="P1189" s="50" t="s">
        <v>76</v>
      </c>
      <c r="Q1189" s="51" t="s">
        <v>77</v>
      </c>
      <c r="R1189" s="49" t="s">
        <v>77</v>
      </c>
      <c r="S1189" s="50" t="s">
        <v>77</v>
      </c>
      <c r="T1189" s="51" t="s">
        <v>76</v>
      </c>
      <c r="U1189" s="51" t="s">
        <v>76</v>
      </c>
      <c r="V1189" s="51" t="s">
        <v>77</v>
      </c>
      <c r="W1189" s="51" t="s">
        <v>77</v>
      </c>
      <c r="X1189" s="51" t="s">
        <v>76</v>
      </c>
      <c r="Y1189" s="51" t="s">
        <v>77</v>
      </c>
      <c r="Z1189" s="51" t="s">
        <v>77</v>
      </c>
      <c r="AA1189" s="51" t="s">
        <v>77</v>
      </c>
      <c r="AB1189" s="51" t="s">
        <v>77</v>
      </c>
      <c r="AC1189" s="51" t="s">
        <v>77</v>
      </c>
      <c r="AD1189" s="49" t="s">
        <v>77</v>
      </c>
      <c r="AE1189" s="50" t="s">
        <v>76</v>
      </c>
      <c r="AF1189" s="51" t="s">
        <v>77</v>
      </c>
      <c r="AG1189" s="51" t="s">
        <v>77</v>
      </c>
      <c r="AH1189" s="51" t="s">
        <v>77</v>
      </c>
      <c r="AI1189" s="51" t="s">
        <v>77</v>
      </c>
      <c r="AJ1189" s="51" t="s">
        <v>77</v>
      </c>
      <c r="AK1189" s="51" t="s">
        <v>77</v>
      </c>
      <c r="AL1189" s="51" t="s">
        <v>76</v>
      </c>
      <c r="AM1189" s="51" t="s">
        <v>77</v>
      </c>
      <c r="AN1189" s="51" t="s">
        <v>77</v>
      </c>
      <c r="AO1189" s="51" t="s">
        <v>77</v>
      </c>
      <c r="AP1189" s="51" t="s">
        <v>77</v>
      </c>
      <c r="AQ1189" s="51" t="s">
        <v>77</v>
      </c>
      <c r="AR1189" s="51" t="s">
        <v>77</v>
      </c>
      <c r="AS1189" s="51" t="s">
        <v>77</v>
      </c>
      <c r="AT1189" s="51" t="s">
        <v>77</v>
      </c>
      <c r="AU1189" s="51" t="s">
        <v>77</v>
      </c>
      <c r="AV1189" s="51" t="s">
        <v>77</v>
      </c>
      <c r="AW1189" s="51" t="s">
        <v>77</v>
      </c>
      <c r="AX1189" s="51" t="s">
        <v>77</v>
      </c>
      <c r="AY1189" s="51" t="s">
        <v>77</v>
      </c>
      <c r="AZ1189" s="51" t="s">
        <v>77</v>
      </c>
      <c r="BA1189" s="51" t="s">
        <v>77</v>
      </c>
      <c r="BB1189" s="51" t="s">
        <v>77</v>
      </c>
      <c r="BC1189" s="51" t="s">
        <v>77</v>
      </c>
      <c r="BD1189" s="51" t="s">
        <v>77</v>
      </c>
      <c r="BE1189" s="49" t="s">
        <v>77</v>
      </c>
      <c r="BF1189" s="52">
        <v>0</v>
      </c>
      <c r="BG1189" s="53">
        <v>0</v>
      </c>
      <c r="BH1189" s="53">
        <v>0</v>
      </c>
      <c r="BI1189" s="53">
        <v>0</v>
      </c>
      <c r="BJ1189" s="53">
        <v>0</v>
      </c>
      <c r="BK1189" s="53">
        <v>0</v>
      </c>
      <c r="BL1189" s="53">
        <v>0</v>
      </c>
      <c r="BM1189" s="54">
        <f t="shared" si="18"/>
        <v>0</v>
      </c>
      <c r="BO1189" t="str">
        <f>VLOOKUP(A1189,Startups!$A$3:$B$1596, 2,FALSE)</f>
        <v>Early Stage</v>
      </c>
    </row>
    <row r="1190" spans="1:67" s="55" customFormat="1" ht="135" customHeight="1" x14ac:dyDescent="0.2">
      <c r="A1190" s="50" t="s">
        <v>11663</v>
      </c>
      <c r="B1190" s="51" t="s">
        <v>11664</v>
      </c>
      <c r="C1190" s="51" t="s">
        <v>66</v>
      </c>
      <c r="D1190" s="51" t="s">
        <v>67</v>
      </c>
      <c r="E1190" s="51">
        <v>2015</v>
      </c>
      <c r="F1190" s="51" t="s">
        <v>3050</v>
      </c>
      <c r="G1190" s="51" t="s">
        <v>68</v>
      </c>
      <c r="H1190" s="51" t="s">
        <v>11665</v>
      </c>
      <c r="I1190" s="49" t="s">
        <v>11666</v>
      </c>
      <c r="J1190" s="50" t="s">
        <v>11667</v>
      </c>
      <c r="K1190" s="51" t="s">
        <v>11668</v>
      </c>
      <c r="L1190" s="51" t="s">
        <v>11669</v>
      </c>
      <c r="M1190" s="51" t="s">
        <v>11670</v>
      </c>
      <c r="N1190" s="51" t="s">
        <v>11671</v>
      </c>
      <c r="O1190" s="49" t="s">
        <v>11672</v>
      </c>
      <c r="P1190" s="50" t="s">
        <v>77</v>
      </c>
      <c r="Q1190" s="51" t="s">
        <v>76</v>
      </c>
      <c r="R1190" s="49" t="s">
        <v>77</v>
      </c>
      <c r="S1190" s="50" t="s">
        <v>77</v>
      </c>
      <c r="T1190" s="51" t="s">
        <v>77</v>
      </c>
      <c r="U1190" s="51" t="s">
        <v>77</v>
      </c>
      <c r="V1190" s="51" t="s">
        <v>77</v>
      </c>
      <c r="W1190" s="51" t="s">
        <v>76</v>
      </c>
      <c r="X1190" s="51" t="s">
        <v>77</v>
      </c>
      <c r="Y1190" s="51" t="s">
        <v>77</v>
      </c>
      <c r="Z1190" s="51" t="s">
        <v>77</v>
      </c>
      <c r="AA1190" s="51" t="s">
        <v>77</v>
      </c>
      <c r="AB1190" s="51" t="s">
        <v>77</v>
      </c>
      <c r="AC1190" s="51" t="s">
        <v>77</v>
      </c>
      <c r="AD1190" s="49" t="s">
        <v>77</v>
      </c>
      <c r="AE1190" s="50" t="s">
        <v>77</v>
      </c>
      <c r="AF1190" s="51" t="s">
        <v>77</v>
      </c>
      <c r="AG1190" s="51" t="s">
        <v>77</v>
      </c>
      <c r="AH1190" s="51" t="s">
        <v>77</v>
      </c>
      <c r="AI1190" s="51" t="s">
        <v>76</v>
      </c>
      <c r="AJ1190" s="51" t="s">
        <v>77</v>
      </c>
      <c r="AK1190" s="51" t="s">
        <v>77</v>
      </c>
      <c r="AL1190" s="51" t="s">
        <v>77</v>
      </c>
      <c r="AM1190" s="51" t="s">
        <v>77</v>
      </c>
      <c r="AN1190" s="51" t="s">
        <v>77</v>
      </c>
      <c r="AO1190" s="51" t="s">
        <v>77</v>
      </c>
      <c r="AP1190" s="51" t="s">
        <v>77</v>
      </c>
      <c r="AQ1190" s="51" t="s">
        <v>77</v>
      </c>
      <c r="AR1190" s="51" t="s">
        <v>77</v>
      </c>
      <c r="AS1190" s="51" t="s">
        <v>77</v>
      </c>
      <c r="AT1190" s="51" t="s">
        <v>77</v>
      </c>
      <c r="AU1190" s="51" t="s">
        <v>77</v>
      </c>
      <c r="AV1190" s="51" t="s">
        <v>77</v>
      </c>
      <c r="AW1190" s="51" t="s">
        <v>76</v>
      </c>
      <c r="AX1190" s="51" t="s">
        <v>77</v>
      </c>
      <c r="AY1190" s="51" t="s">
        <v>77</v>
      </c>
      <c r="AZ1190" s="51" t="s">
        <v>77</v>
      </c>
      <c r="BA1190" s="51" t="s">
        <v>77</v>
      </c>
      <c r="BB1190" s="51" t="s">
        <v>77</v>
      </c>
      <c r="BC1190" s="51" t="s">
        <v>77</v>
      </c>
      <c r="BD1190" s="51" t="s">
        <v>77</v>
      </c>
      <c r="BE1190" s="49" t="s">
        <v>77</v>
      </c>
      <c r="BF1190" s="52">
        <v>0</v>
      </c>
      <c r="BG1190" s="53">
        <v>0</v>
      </c>
      <c r="BH1190" s="53">
        <v>0</v>
      </c>
      <c r="BI1190" s="53">
        <v>0</v>
      </c>
      <c r="BJ1190" s="53">
        <v>0</v>
      </c>
      <c r="BK1190" s="53">
        <v>0</v>
      </c>
      <c r="BL1190" s="53">
        <v>0</v>
      </c>
      <c r="BM1190" s="54">
        <f t="shared" si="18"/>
        <v>0</v>
      </c>
      <c r="BO1190" t="str">
        <f>VLOOKUP(A1190,Startups!$A$3:$B$1596, 2,FALSE)</f>
        <v>Early Stage</v>
      </c>
    </row>
    <row r="1191" spans="1:67" s="55" customFormat="1" ht="135" customHeight="1" x14ac:dyDescent="0.2">
      <c r="A1191" s="50" t="s">
        <v>11673</v>
      </c>
      <c r="B1191" s="51" t="s">
        <v>11674</v>
      </c>
      <c r="C1191" s="51" t="s">
        <v>4803</v>
      </c>
      <c r="D1191" s="51" t="s">
        <v>11279</v>
      </c>
      <c r="E1191" s="51">
        <v>2012</v>
      </c>
      <c r="F1191" s="51" t="s">
        <v>36</v>
      </c>
      <c r="G1191" s="51" t="s">
        <v>94</v>
      </c>
      <c r="H1191" s="51" t="s">
        <v>11675</v>
      </c>
      <c r="I1191" s="49" t="s">
        <v>11676</v>
      </c>
      <c r="J1191" s="50" t="s">
        <v>11677</v>
      </c>
      <c r="K1191" s="51" t="s">
        <v>11678</v>
      </c>
      <c r="L1191" s="51" t="s">
        <v>11679</v>
      </c>
      <c r="M1191" s="51" t="s">
        <v>11680</v>
      </c>
      <c r="N1191" s="51" t="s">
        <v>11681</v>
      </c>
      <c r="O1191" s="49" t="s">
        <v>11682</v>
      </c>
      <c r="P1191" s="50" t="s">
        <v>76</v>
      </c>
      <c r="Q1191" s="51" t="s">
        <v>77</v>
      </c>
      <c r="R1191" s="49" t="s">
        <v>77</v>
      </c>
      <c r="S1191" s="50" t="s">
        <v>77</v>
      </c>
      <c r="T1191" s="51" t="s">
        <v>76</v>
      </c>
      <c r="U1191" s="51" t="s">
        <v>76</v>
      </c>
      <c r="V1191" s="51" t="s">
        <v>77</v>
      </c>
      <c r="W1191" s="51" t="s">
        <v>77</v>
      </c>
      <c r="X1191" s="51" t="s">
        <v>77</v>
      </c>
      <c r="Y1191" s="51" t="s">
        <v>77</v>
      </c>
      <c r="Z1191" s="51" t="s">
        <v>77</v>
      </c>
      <c r="AA1191" s="51" t="s">
        <v>77</v>
      </c>
      <c r="AB1191" s="51" t="s">
        <v>77</v>
      </c>
      <c r="AC1191" s="51" t="s">
        <v>77</v>
      </c>
      <c r="AD1191" s="49" t="s">
        <v>77</v>
      </c>
      <c r="AE1191" s="50" t="s">
        <v>76</v>
      </c>
      <c r="AF1191" s="51" t="s">
        <v>77</v>
      </c>
      <c r="AG1191" s="51" t="s">
        <v>77</v>
      </c>
      <c r="AH1191" s="51" t="s">
        <v>77</v>
      </c>
      <c r="AI1191" s="51" t="s">
        <v>77</v>
      </c>
      <c r="AJ1191" s="51" t="s">
        <v>77</v>
      </c>
      <c r="AK1191" s="51" t="s">
        <v>77</v>
      </c>
      <c r="AL1191" s="51" t="s">
        <v>77</v>
      </c>
      <c r="AM1191" s="51" t="s">
        <v>77</v>
      </c>
      <c r="AN1191" s="51" t="s">
        <v>77</v>
      </c>
      <c r="AO1191" s="51" t="s">
        <v>77</v>
      </c>
      <c r="AP1191" s="51" t="s">
        <v>77</v>
      </c>
      <c r="AQ1191" s="51" t="s">
        <v>77</v>
      </c>
      <c r="AR1191" s="51" t="s">
        <v>77</v>
      </c>
      <c r="AS1191" s="51" t="s">
        <v>77</v>
      </c>
      <c r="AT1191" s="51" t="s">
        <v>77</v>
      </c>
      <c r="AU1191" s="51" t="s">
        <v>77</v>
      </c>
      <c r="AV1191" s="51" t="s">
        <v>77</v>
      </c>
      <c r="AW1191" s="51" t="s">
        <v>77</v>
      </c>
      <c r="AX1191" s="51" t="s">
        <v>77</v>
      </c>
      <c r="AY1191" s="51" t="s">
        <v>77</v>
      </c>
      <c r="AZ1191" s="51" t="s">
        <v>77</v>
      </c>
      <c r="BA1191" s="51" t="s">
        <v>77</v>
      </c>
      <c r="BB1191" s="51" t="s">
        <v>77</v>
      </c>
      <c r="BC1191" s="51" t="s">
        <v>77</v>
      </c>
      <c r="BD1191" s="51" t="s">
        <v>77</v>
      </c>
      <c r="BE1191" s="49" t="s">
        <v>77</v>
      </c>
      <c r="BF1191" s="52">
        <v>0</v>
      </c>
      <c r="BG1191" s="53">
        <v>0</v>
      </c>
      <c r="BH1191" s="53">
        <v>0</v>
      </c>
      <c r="BI1191" s="53">
        <v>0</v>
      </c>
      <c r="BJ1191" s="53">
        <v>0</v>
      </c>
      <c r="BK1191" s="53">
        <v>0</v>
      </c>
      <c r="BL1191" s="53">
        <v>0</v>
      </c>
      <c r="BM1191" s="54">
        <f t="shared" si="18"/>
        <v>0</v>
      </c>
      <c r="BO1191" t="str">
        <f>VLOOKUP(A1191,Startups!$A$3:$B$1596, 2,FALSE)</f>
        <v>Normal</v>
      </c>
    </row>
    <row r="1192" spans="1:67" s="55" customFormat="1" ht="135" customHeight="1" x14ac:dyDescent="0.2">
      <c r="A1192" s="50" t="s">
        <v>11683</v>
      </c>
      <c r="B1192" s="51" t="s">
        <v>11684</v>
      </c>
      <c r="C1192" s="51" t="s">
        <v>545</v>
      </c>
      <c r="D1192" s="51" t="s">
        <v>11685</v>
      </c>
      <c r="E1192" s="51">
        <v>2011</v>
      </c>
      <c r="F1192" s="51" t="s">
        <v>49</v>
      </c>
      <c r="G1192" s="51" t="s">
        <v>94</v>
      </c>
      <c r="H1192" s="51" t="s">
        <v>11686</v>
      </c>
      <c r="I1192" s="49" t="s">
        <v>11687</v>
      </c>
      <c r="J1192" s="50" t="s">
        <v>11688</v>
      </c>
      <c r="K1192" s="51" t="s">
        <v>11689</v>
      </c>
      <c r="L1192" s="51" t="s">
        <v>11690</v>
      </c>
      <c r="M1192" s="51" t="s">
        <v>11691</v>
      </c>
      <c r="N1192" s="51" t="s">
        <v>11692</v>
      </c>
      <c r="O1192" s="49" t="s">
        <v>11693</v>
      </c>
      <c r="P1192" s="50" t="s">
        <v>76</v>
      </c>
      <c r="Q1192" s="51" t="s">
        <v>76</v>
      </c>
      <c r="R1192" s="49" t="s">
        <v>77</v>
      </c>
      <c r="S1192" s="50" t="s">
        <v>77</v>
      </c>
      <c r="T1192" s="51" t="s">
        <v>77</v>
      </c>
      <c r="U1192" s="51" t="s">
        <v>76</v>
      </c>
      <c r="V1192" s="51" t="s">
        <v>77</v>
      </c>
      <c r="W1192" s="51" t="s">
        <v>77</v>
      </c>
      <c r="X1192" s="51" t="s">
        <v>77</v>
      </c>
      <c r="Y1192" s="51" t="s">
        <v>76</v>
      </c>
      <c r="Z1192" s="51" t="s">
        <v>77</v>
      </c>
      <c r="AA1192" s="51" t="s">
        <v>77</v>
      </c>
      <c r="AB1192" s="51" t="s">
        <v>76</v>
      </c>
      <c r="AC1192" s="51" t="s">
        <v>77</v>
      </c>
      <c r="AD1192" s="49" t="s">
        <v>77</v>
      </c>
      <c r="AE1192" s="50" t="s">
        <v>77</v>
      </c>
      <c r="AF1192" s="51" t="s">
        <v>77</v>
      </c>
      <c r="AG1192" s="51" t="s">
        <v>77</v>
      </c>
      <c r="AH1192" s="51" t="s">
        <v>77</v>
      </c>
      <c r="AI1192" s="51" t="s">
        <v>77</v>
      </c>
      <c r="AJ1192" s="51" t="s">
        <v>77</v>
      </c>
      <c r="AK1192" s="51" t="s">
        <v>77</v>
      </c>
      <c r="AL1192" s="51" t="s">
        <v>77</v>
      </c>
      <c r="AM1192" s="51" t="s">
        <v>77</v>
      </c>
      <c r="AN1192" s="51" t="s">
        <v>77</v>
      </c>
      <c r="AO1192" s="51" t="s">
        <v>77</v>
      </c>
      <c r="AP1192" s="51" t="s">
        <v>77</v>
      </c>
      <c r="AQ1192" s="51" t="s">
        <v>77</v>
      </c>
      <c r="AR1192" s="51" t="s">
        <v>76</v>
      </c>
      <c r="AS1192" s="51" t="s">
        <v>77</v>
      </c>
      <c r="AT1192" s="51" t="s">
        <v>77</v>
      </c>
      <c r="AU1192" s="51" t="s">
        <v>77</v>
      </c>
      <c r="AV1192" s="51" t="s">
        <v>77</v>
      </c>
      <c r="AW1192" s="51" t="s">
        <v>77</v>
      </c>
      <c r="AX1192" s="51" t="s">
        <v>77</v>
      </c>
      <c r="AY1192" s="51" t="s">
        <v>77</v>
      </c>
      <c r="AZ1192" s="51" t="s">
        <v>77</v>
      </c>
      <c r="BA1192" s="51" t="s">
        <v>77</v>
      </c>
      <c r="BB1192" s="51" t="s">
        <v>77</v>
      </c>
      <c r="BC1192" s="51" t="s">
        <v>77</v>
      </c>
      <c r="BD1192" s="51" t="s">
        <v>77</v>
      </c>
      <c r="BE1192" s="49" t="s">
        <v>77</v>
      </c>
      <c r="BF1192" s="52">
        <v>0</v>
      </c>
      <c r="BG1192" s="53">
        <v>0</v>
      </c>
      <c r="BH1192" s="53">
        <v>0</v>
      </c>
      <c r="BI1192" s="53">
        <v>0</v>
      </c>
      <c r="BJ1192" s="53">
        <v>0</v>
      </c>
      <c r="BK1192" s="53">
        <v>0</v>
      </c>
      <c r="BL1192" s="53">
        <v>0</v>
      </c>
      <c r="BM1192" s="54">
        <f t="shared" si="18"/>
        <v>0</v>
      </c>
      <c r="BO1192" t="str">
        <f>VLOOKUP(A1192,Startups!$A$3:$B$1596, 2,FALSE)</f>
        <v>Normal</v>
      </c>
    </row>
    <row r="1193" spans="1:67" s="55" customFormat="1" ht="135" customHeight="1" x14ac:dyDescent="0.2">
      <c r="A1193" s="50" t="s">
        <v>11704</v>
      </c>
      <c r="B1193" s="51" t="s">
        <v>11705</v>
      </c>
      <c r="C1193" s="51" t="s">
        <v>391</v>
      </c>
      <c r="D1193" s="51" t="s">
        <v>392</v>
      </c>
      <c r="E1193" s="51">
        <v>2015</v>
      </c>
      <c r="F1193" s="51" t="s">
        <v>1016</v>
      </c>
      <c r="G1193" s="51" t="s">
        <v>68</v>
      </c>
      <c r="H1193" s="51" t="s">
        <v>11706</v>
      </c>
      <c r="I1193" s="49" t="s">
        <v>11707</v>
      </c>
      <c r="J1193" s="50" t="s">
        <v>11708</v>
      </c>
      <c r="K1193" s="51" t="s">
        <v>11709</v>
      </c>
      <c r="L1193" s="51" t="s">
        <v>11710</v>
      </c>
      <c r="M1193" s="51" t="s">
        <v>11711</v>
      </c>
      <c r="N1193" s="51" t="s">
        <v>11712</v>
      </c>
      <c r="O1193" s="49" t="s">
        <v>11713</v>
      </c>
      <c r="P1193" s="50" t="s">
        <v>76</v>
      </c>
      <c r="Q1193" s="51" t="s">
        <v>76</v>
      </c>
      <c r="R1193" s="49" t="s">
        <v>77</v>
      </c>
      <c r="S1193" s="50" t="s">
        <v>77</v>
      </c>
      <c r="T1193" s="51" t="s">
        <v>77</v>
      </c>
      <c r="U1193" s="51" t="s">
        <v>76</v>
      </c>
      <c r="V1193" s="51" t="s">
        <v>77</v>
      </c>
      <c r="W1193" s="51" t="s">
        <v>77</v>
      </c>
      <c r="X1193" s="51" t="s">
        <v>77</v>
      </c>
      <c r="Y1193" s="51" t="s">
        <v>77</v>
      </c>
      <c r="Z1193" s="51" t="s">
        <v>77</v>
      </c>
      <c r="AA1193" s="51" t="s">
        <v>76</v>
      </c>
      <c r="AB1193" s="51" t="s">
        <v>77</v>
      </c>
      <c r="AC1193" s="51" t="s">
        <v>77</v>
      </c>
      <c r="AD1193" s="49" t="s">
        <v>76</v>
      </c>
      <c r="AE1193" s="50" t="s">
        <v>77</v>
      </c>
      <c r="AF1193" s="51" t="s">
        <v>77</v>
      </c>
      <c r="AG1193" s="51" t="s">
        <v>77</v>
      </c>
      <c r="AH1193" s="51" t="s">
        <v>77</v>
      </c>
      <c r="AI1193" s="51" t="s">
        <v>76</v>
      </c>
      <c r="AJ1193" s="51" t="s">
        <v>77</v>
      </c>
      <c r="AK1193" s="51" t="s">
        <v>77</v>
      </c>
      <c r="AL1193" s="51" t="s">
        <v>76</v>
      </c>
      <c r="AM1193" s="51" t="s">
        <v>77</v>
      </c>
      <c r="AN1193" s="51" t="s">
        <v>77</v>
      </c>
      <c r="AO1193" s="51" t="s">
        <v>77</v>
      </c>
      <c r="AP1193" s="51" t="s">
        <v>77</v>
      </c>
      <c r="AQ1193" s="51" t="s">
        <v>77</v>
      </c>
      <c r="AR1193" s="51" t="s">
        <v>77</v>
      </c>
      <c r="AS1193" s="51" t="s">
        <v>77</v>
      </c>
      <c r="AT1193" s="51" t="s">
        <v>77</v>
      </c>
      <c r="AU1193" s="51" t="s">
        <v>77</v>
      </c>
      <c r="AV1193" s="51" t="s">
        <v>77</v>
      </c>
      <c r="AW1193" s="51" t="s">
        <v>77</v>
      </c>
      <c r="AX1193" s="51" t="s">
        <v>77</v>
      </c>
      <c r="AY1193" s="51" t="s">
        <v>77</v>
      </c>
      <c r="AZ1193" s="51" t="s">
        <v>77</v>
      </c>
      <c r="BA1193" s="51" t="s">
        <v>77</v>
      </c>
      <c r="BB1193" s="51" t="s">
        <v>77</v>
      </c>
      <c r="BC1193" s="51" t="s">
        <v>77</v>
      </c>
      <c r="BD1193" s="51" t="s">
        <v>77</v>
      </c>
      <c r="BE1193" s="49" t="s">
        <v>77</v>
      </c>
      <c r="BF1193" s="52">
        <v>0</v>
      </c>
      <c r="BG1193" s="53">
        <v>0</v>
      </c>
      <c r="BH1193" s="53">
        <v>0</v>
      </c>
      <c r="BI1193" s="53">
        <v>0</v>
      </c>
      <c r="BJ1193" s="53">
        <v>0</v>
      </c>
      <c r="BK1193" s="53">
        <v>0</v>
      </c>
      <c r="BL1193" s="53">
        <v>0</v>
      </c>
      <c r="BM1193" s="54">
        <f t="shared" si="18"/>
        <v>0</v>
      </c>
      <c r="BO1193" t="str">
        <f>VLOOKUP(A1193,Startups!$A$3:$B$1596, 2,FALSE)</f>
        <v>Early Stage</v>
      </c>
    </row>
    <row r="1194" spans="1:67" s="55" customFormat="1" ht="135" customHeight="1" x14ac:dyDescent="0.2">
      <c r="A1194" s="50" t="s">
        <v>11724</v>
      </c>
      <c r="B1194" s="51" t="s">
        <v>11725</v>
      </c>
      <c r="C1194" s="51" t="s">
        <v>66</v>
      </c>
      <c r="D1194" s="51" t="s">
        <v>67</v>
      </c>
      <c r="E1194" s="51">
        <v>2015</v>
      </c>
      <c r="F1194" s="51" t="s">
        <v>40</v>
      </c>
      <c r="G1194" s="51" t="s">
        <v>94</v>
      </c>
      <c r="H1194" s="51" t="s">
        <v>11726</v>
      </c>
      <c r="I1194" s="49" t="s">
        <v>11727</v>
      </c>
      <c r="J1194" s="50" t="s">
        <v>11728</v>
      </c>
      <c r="K1194" s="51" t="s">
        <v>11729</v>
      </c>
      <c r="L1194" s="51" t="s">
        <v>11730</v>
      </c>
      <c r="M1194" s="51" t="s">
        <v>11731</v>
      </c>
      <c r="N1194" s="51" t="s">
        <v>11732</v>
      </c>
      <c r="O1194" s="49" t="s">
        <v>11733</v>
      </c>
      <c r="P1194" s="50" t="s">
        <v>77</v>
      </c>
      <c r="Q1194" s="51" t="s">
        <v>76</v>
      </c>
      <c r="R1194" s="49" t="s">
        <v>77</v>
      </c>
      <c r="S1194" s="50" t="s">
        <v>77</v>
      </c>
      <c r="T1194" s="51" t="s">
        <v>76</v>
      </c>
      <c r="U1194" s="51" t="s">
        <v>76</v>
      </c>
      <c r="V1194" s="51" t="s">
        <v>77</v>
      </c>
      <c r="W1194" s="51" t="s">
        <v>76</v>
      </c>
      <c r="X1194" s="51" t="s">
        <v>77</v>
      </c>
      <c r="Y1194" s="51" t="s">
        <v>77</v>
      </c>
      <c r="Z1194" s="51" t="s">
        <v>77</v>
      </c>
      <c r="AA1194" s="51" t="s">
        <v>77</v>
      </c>
      <c r="AB1194" s="51" t="s">
        <v>77</v>
      </c>
      <c r="AC1194" s="51" t="s">
        <v>77</v>
      </c>
      <c r="AD1194" s="49" t="s">
        <v>77</v>
      </c>
      <c r="AE1194" s="50" t="s">
        <v>77</v>
      </c>
      <c r="AF1194" s="51" t="s">
        <v>77</v>
      </c>
      <c r="AG1194" s="51" t="s">
        <v>77</v>
      </c>
      <c r="AH1194" s="51" t="s">
        <v>77</v>
      </c>
      <c r="AI1194" s="51" t="s">
        <v>76</v>
      </c>
      <c r="AJ1194" s="51" t="s">
        <v>77</v>
      </c>
      <c r="AK1194" s="51" t="s">
        <v>77</v>
      </c>
      <c r="AL1194" s="51" t="s">
        <v>77</v>
      </c>
      <c r="AM1194" s="51" t="s">
        <v>77</v>
      </c>
      <c r="AN1194" s="51" t="s">
        <v>77</v>
      </c>
      <c r="AO1194" s="51" t="s">
        <v>77</v>
      </c>
      <c r="AP1194" s="51" t="s">
        <v>77</v>
      </c>
      <c r="AQ1194" s="51" t="s">
        <v>77</v>
      </c>
      <c r="AR1194" s="51" t="s">
        <v>77</v>
      </c>
      <c r="AS1194" s="51" t="s">
        <v>77</v>
      </c>
      <c r="AT1194" s="51" t="s">
        <v>77</v>
      </c>
      <c r="AU1194" s="51" t="s">
        <v>77</v>
      </c>
      <c r="AV1194" s="51" t="s">
        <v>77</v>
      </c>
      <c r="AW1194" s="51" t="s">
        <v>77</v>
      </c>
      <c r="AX1194" s="51" t="s">
        <v>77</v>
      </c>
      <c r="AY1194" s="51" t="s">
        <v>77</v>
      </c>
      <c r="AZ1194" s="51" t="s">
        <v>77</v>
      </c>
      <c r="BA1194" s="51" t="s">
        <v>77</v>
      </c>
      <c r="BB1194" s="51" t="s">
        <v>77</v>
      </c>
      <c r="BC1194" s="51" t="s">
        <v>77</v>
      </c>
      <c r="BD1194" s="51" t="s">
        <v>77</v>
      </c>
      <c r="BE1194" s="49" t="s">
        <v>77</v>
      </c>
      <c r="BF1194" s="52">
        <v>0</v>
      </c>
      <c r="BG1194" s="53">
        <v>0</v>
      </c>
      <c r="BH1194" s="53">
        <v>0</v>
      </c>
      <c r="BI1194" s="53">
        <v>0</v>
      </c>
      <c r="BJ1194" s="53">
        <v>0</v>
      </c>
      <c r="BK1194" s="53">
        <v>0</v>
      </c>
      <c r="BL1194" s="53">
        <v>0</v>
      </c>
      <c r="BM1194" s="54">
        <f t="shared" si="18"/>
        <v>0</v>
      </c>
      <c r="BO1194" t="str">
        <f>VLOOKUP(A1194,Startups!$A$3:$B$1596, 2,FALSE)</f>
        <v>Early Stage</v>
      </c>
    </row>
    <row r="1195" spans="1:67" s="55" customFormat="1" ht="135" customHeight="1" x14ac:dyDescent="0.2">
      <c r="A1195" s="50" t="s">
        <v>11734</v>
      </c>
      <c r="B1195" s="51" t="s">
        <v>11735</v>
      </c>
      <c r="C1195" s="51" t="s">
        <v>141</v>
      </c>
      <c r="D1195" s="51" t="s">
        <v>279</v>
      </c>
      <c r="E1195" s="51">
        <v>2014</v>
      </c>
      <c r="F1195" s="51" t="s">
        <v>40</v>
      </c>
      <c r="G1195" s="51" t="s">
        <v>68</v>
      </c>
      <c r="H1195" s="51" t="s">
        <v>11736</v>
      </c>
      <c r="I1195" s="49" t="s">
        <v>11737</v>
      </c>
      <c r="J1195" s="50" t="s">
        <v>11738</v>
      </c>
      <c r="K1195" s="51" t="s">
        <v>11739</v>
      </c>
      <c r="L1195" s="51" t="s">
        <v>11740</v>
      </c>
      <c r="M1195" s="51" t="s">
        <v>11741</v>
      </c>
      <c r="N1195" s="51" t="s">
        <v>11742</v>
      </c>
      <c r="O1195" s="49" t="s">
        <v>11743</v>
      </c>
      <c r="P1195" s="50" t="s">
        <v>76</v>
      </c>
      <c r="Q1195" s="51" t="s">
        <v>77</v>
      </c>
      <c r="R1195" s="49" t="s">
        <v>77</v>
      </c>
      <c r="S1195" s="50" t="s">
        <v>77</v>
      </c>
      <c r="T1195" s="51" t="s">
        <v>76</v>
      </c>
      <c r="U1195" s="51" t="s">
        <v>77</v>
      </c>
      <c r="V1195" s="51" t="s">
        <v>77</v>
      </c>
      <c r="W1195" s="51" t="s">
        <v>77</v>
      </c>
      <c r="X1195" s="51" t="s">
        <v>77</v>
      </c>
      <c r="Y1195" s="51" t="s">
        <v>77</v>
      </c>
      <c r="Z1195" s="51" t="s">
        <v>77</v>
      </c>
      <c r="AA1195" s="51" t="s">
        <v>77</v>
      </c>
      <c r="AB1195" s="51" t="s">
        <v>77</v>
      </c>
      <c r="AC1195" s="51" t="s">
        <v>77</v>
      </c>
      <c r="AD1195" s="49" t="s">
        <v>77</v>
      </c>
      <c r="AE1195" s="50" t="s">
        <v>77</v>
      </c>
      <c r="AF1195" s="51" t="s">
        <v>77</v>
      </c>
      <c r="AG1195" s="51" t="s">
        <v>77</v>
      </c>
      <c r="AH1195" s="51" t="s">
        <v>77</v>
      </c>
      <c r="AI1195" s="51" t="s">
        <v>76</v>
      </c>
      <c r="AJ1195" s="51" t="s">
        <v>77</v>
      </c>
      <c r="AK1195" s="51" t="s">
        <v>77</v>
      </c>
      <c r="AL1195" s="51" t="s">
        <v>77</v>
      </c>
      <c r="AM1195" s="51" t="s">
        <v>77</v>
      </c>
      <c r="AN1195" s="51" t="s">
        <v>77</v>
      </c>
      <c r="AO1195" s="51" t="s">
        <v>77</v>
      </c>
      <c r="AP1195" s="51" t="s">
        <v>77</v>
      </c>
      <c r="AQ1195" s="51" t="s">
        <v>77</v>
      </c>
      <c r="AR1195" s="51" t="s">
        <v>77</v>
      </c>
      <c r="AS1195" s="51" t="s">
        <v>77</v>
      </c>
      <c r="AT1195" s="51" t="s">
        <v>77</v>
      </c>
      <c r="AU1195" s="51" t="s">
        <v>77</v>
      </c>
      <c r="AV1195" s="51" t="s">
        <v>77</v>
      </c>
      <c r="AW1195" s="51" t="s">
        <v>77</v>
      </c>
      <c r="AX1195" s="51" t="s">
        <v>77</v>
      </c>
      <c r="AY1195" s="51" t="s">
        <v>77</v>
      </c>
      <c r="AZ1195" s="51" t="s">
        <v>77</v>
      </c>
      <c r="BA1195" s="51" t="s">
        <v>77</v>
      </c>
      <c r="BB1195" s="51" t="s">
        <v>77</v>
      </c>
      <c r="BC1195" s="51" t="s">
        <v>77</v>
      </c>
      <c r="BD1195" s="51" t="s">
        <v>77</v>
      </c>
      <c r="BE1195" s="49" t="s">
        <v>77</v>
      </c>
      <c r="BF1195" s="52">
        <v>0</v>
      </c>
      <c r="BG1195" s="53">
        <v>0</v>
      </c>
      <c r="BH1195" s="53">
        <v>0</v>
      </c>
      <c r="BI1195" s="53">
        <v>0</v>
      </c>
      <c r="BJ1195" s="53">
        <v>0</v>
      </c>
      <c r="BK1195" s="53">
        <v>0</v>
      </c>
      <c r="BL1195" s="53">
        <v>0</v>
      </c>
      <c r="BM1195" s="54">
        <f t="shared" si="18"/>
        <v>0</v>
      </c>
      <c r="BO1195" t="str">
        <f>VLOOKUP(A1195,Startups!$A$3:$B$1596, 2,FALSE)</f>
        <v>Normal</v>
      </c>
    </row>
    <row r="1196" spans="1:67" s="55" customFormat="1" ht="135" customHeight="1" x14ac:dyDescent="0.2">
      <c r="A1196" s="50" t="s">
        <v>11744</v>
      </c>
      <c r="B1196" s="51" t="s">
        <v>11745</v>
      </c>
      <c r="C1196" s="51" t="s">
        <v>950</v>
      </c>
      <c r="D1196" s="51" t="s">
        <v>10441</v>
      </c>
      <c r="E1196" s="51">
        <v>2015</v>
      </c>
      <c r="F1196" s="51" t="s">
        <v>1200</v>
      </c>
      <c r="G1196" s="51" t="s">
        <v>68</v>
      </c>
      <c r="H1196" s="51" t="s">
        <v>11746</v>
      </c>
      <c r="I1196" s="49" t="s">
        <v>11747</v>
      </c>
      <c r="J1196" s="50" t="s">
        <v>11748</v>
      </c>
      <c r="K1196" s="51" t="s">
        <v>11749</v>
      </c>
      <c r="L1196" s="51" t="s">
        <v>11750</v>
      </c>
      <c r="M1196" s="51" t="s">
        <v>11751</v>
      </c>
      <c r="N1196" s="51" t="s">
        <v>11752</v>
      </c>
      <c r="O1196" s="49" t="s">
        <v>11753</v>
      </c>
      <c r="P1196" s="50" t="s">
        <v>76</v>
      </c>
      <c r="Q1196" s="51" t="s">
        <v>77</v>
      </c>
      <c r="R1196" s="49" t="s">
        <v>77</v>
      </c>
      <c r="S1196" s="50" t="s">
        <v>77</v>
      </c>
      <c r="T1196" s="51" t="s">
        <v>77</v>
      </c>
      <c r="U1196" s="51" t="s">
        <v>76</v>
      </c>
      <c r="V1196" s="51" t="s">
        <v>77</v>
      </c>
      <c r="W1196" s="51" t="s">
        <v>76</v>
      </c>
      <c r="X1196" s="51" t="s">
        <v>77</v>
      </c>
      <c r="Y1196" s="51" t="s">
        <v>77</v>
      </c>
      <c r="Z1196" s="51" t="s">
        <v>77</v>
      </c>
      <c r="AA1196" s="51" t="s">
        <v>76</v>
      </c>
      <c r="AB1196" s="51" t="s">
        <v>77</v>
      </c>
      <c r="AC1196" s="51" t="s">
        <v>77</v>
      </c>
      <c r="AD1196" s="49" t="s">
        <v>77</v>
      </c>
      <c r="AE1196" s="50" t="s">
        <v>77</v>
      </c>
      <c r="AF1196" s="51" t="s">
        <v>77</v>
      </c>
      <c r="AG1196" s="51" t="s">
        <v>77</v>
      </c>
      <c r="AH1196" s="51" t="s">
        <v>77</v>
      </c>
      <c r="AI1196" s="51" t="s">
        <v>77</v>
      </c>
      <c r="AJ1196" s="51" t="s">
        <v>77</v>
      </c>
      <c r="AK1196" s="51" t="s">
        <v>77</v>
      </c>
      <c r="AL1196" s="51" t="s">
        <v>76</v>
      </c>
      <c r="AM1196" s="51" t="s">
        <v>77</v>
      </c>
      <c r="AN1196" s="51" t="s">
        <v>77</v>
      </c>
      <c r="AO1196" s="51" t="s">
        <v>77</v>
      </c>
      <c r="AP1196" s="51" t="s">
        <v>77</v>
      </c>
      <c r="AQ1196" s="51" t="s">
        <v>77</v>
      </c>
      <c r="AR1196" s="51" t="s">
        <v>77</v>
      </c>
      <c r="AS1196" s="51" t="s">
        <v>77</v>
      </c>
      <c r="AT1196" s="51" t="s">
        <v>77</v>
      </c>
      <c r="AU1196" s="51" t="s">
        <v>77</v>
      </c>
      <c r="AV1196" s="51" t="s">
        <v>77</v>
      </c>
      <c r="AW1196" s="51" t="s">
        <v>77</v>
      </c>
      <c r="AX1196" s="51" t="s">
        <v>76</v>
      </c>
      <c r="AY1196" s="51" t="s">
        <v>77</v>
      </c>
      <c r="AZ1196" s="51" t="s">
        <v>77</v>
      </c>
      <c r="BA1196" s="51" t="s">
        <v>77</v>
      </c>
      <c r="BB1196" s="51" t="s">
        <v>77</v>
      </c>
      <c r="BC1196" s="51" t="s">
        <v>77</v>
      </c>
      <c r="BD1196" s="51" t="s">
        <v>77</v>
      </c>
      <c r="BE1196" s="49" t="s">
        <v>77</v>
      </c>
      <c r="BF1196" s="52">
        <v>0</v>
      </c>
      <c r="BG1196" s="53">
        <v>0</v>
      </c>
      <c r="BH1196" s="53">
        <v>0</v>
      </c>
      <c r="BI1196" s="53">
        <v>0</v>
      </c>
      <c r="BJ1196" s="53">
        <v>0</v>
      </c>
      <c r="BK1196" s="53">
        <v>0</v>
      </c>
      <c r="BL1196" s="53">
        <v>0</v>
      </c>
      <c r="BM1196" s="54">
        <f t="shared" si="18"/>
        <v>0</v>
      </c>
      <c r="BO1196" t="str">
        <f>VLOOKUP(A1196,Startups!$A$3:$B$1596, 2,FALSE)</f>
        <v>Early Stage</v>
      </c>
    </row>
    <row r="1197" spans="1:67" s="55" customFormat="1" ht="135" customHeight="1" x14ac:dyDescent="0.2">
      <c r="A1197" s="50" t="s">
        <v>11754</v>
      </c>
      <c r="B1197" s="51" t="s">
        <v>11755</v>
      </c>
      <c r="C1197" s="51" t="s">
        <v>11756</v>
      </c>
      <c r="D1197" s="51" t="s">
        <v>11757</v>
      </c>
      <c r="E1197" s="51">
        <v>2009</v>
      </c>
      <c r="F1197" s="51" t="s">
        <v>49</v>
      </c>
      <c r="G1197" s="51" t="s">
        <v>94</v>
      </c>
      <c r="H1197" s="51" t="s">
        <v>11758</v>
      </c>
      <c r="I1197" s="49" t="s">
        <v>11759</v>
      </c>
      <c r="J1197" s="50" t="s">
        <v>11760</v>
      </c>
      <c r="K1197" s="51" t="s">
        <v>11761</v>
      </c>
      <c r="L1197" s="51" t="s">
        <v>11762</v>
      </c>
      <c r="M1197" s="51" t="s">
        <v>11763</v>
      </c>
      <c r="N1197" s="51" t="s">
        <v>11764</v>
      </c>
      <c r="O1197" s="49" t="s">
        <v>11765</v>
      </c>
      <c r="P1197" s="50" t="s">
        <v>77</v>
      </c>
      <c r="Q1197" s="51" t="s">
        <v>76</v>
      </c>
      <c r="R1197" s="49" t="s">
        <v>77</v>
      </c>
      <c r="S1197" s="50" t="s">
        <v>77</v>
      </c>
      <c r="T1197" s="51" t="s">
        <v>77</v>
      </c>
      <c r="U1197" s="51" t="s">
        <v>76</v>
      </c>
      <c r="V1197" s="51" t="s">
        <v>77</v>
      </c>
      <c r="W1197" s="51" t="s">
        <v>76</v>
      </c>
      <c r="X1197" s="51" t="s">
        <v>77</v>
      </c>
      <c r="Y1197" s="51" t="s">
        <v>76</v>
      </c>
      <c r="Z1197" s="51" t="s">
        <v>77</v>
      </c>
      <c r="AA1197" s="51" t="s">
        <v>77</v>
      </c>
      <c r="AB1197" s="51" t="s">
        <v>77</v>
      </c>
      <c r="AC1197" s="51" t="s">
        <v>77</v>
      </c>
      <c r="AD1197" s="49" t="s">
        <v>77</v>
      </c>
      <c r="AE1197" s="50" t="s">
        <v>77</v>
      </c>
      <c r="AF1197" s="51" t="s">
        <v>77</v>
      </c>
      <c r="AG1197" s="51" t="s">
        <v>77</v>
      </c>
      <c r="AH1197" s="51" t="s">
        <v>77</v>
      </c>
      <c r="AI1197" s="51" t="s">
        <v>77</v>
      </c>
      <c r="AJ1197" s="51" t="s">
        <v>77</v>
      </c>
      <c r="AK1197" s="51" t="s">
        <v>77</v>
      </c>
      <c r="AL1197" s="51" t="s">
        <v>77</v>
      </c>
      <c r="AM1197" s="51" t="s">
        <v>77</v>
      </c>
      <c r="AN1197" s="51" t="s">
        <v>77</v>
      </c>
      <c r="AO1197" s="51" t="s">
        <v>77</v>
      </c>
      <c r="AP1197" s="51" t="s">
        <v>77</v>
      </c>
      <c r="AQ1197" s="51" t="s">
        <v>77</v>
      </c>
      <c r="AR1197" s="51" t="s">
        <v>76</v>
      </c>
      <c r="AS1197" s="51" t="s">
        <v>77</v>
      </c>
      <c r="AT1197" s="51" t="s">
        <v>77</v>
      </c>
      <c r="AU1197" s="51" t="s">
        <v>77</v>
      </c>
      <c r="AV1197" s="51" t="s">
        <v>77</v>
      </c>
      <c r="AW1197" s="51" t="s">
        <v>77</v>
      </c>
      <c r="AX1197" s="51" t="s">
        <v>77</v>
      </c>
      <c r="AY1197" s="51" t="s">
        <v>77</v>
      </c>
      <c r="AZ1197" s="51" t="s">
        <v>77</v>
      </c>
      <c r="BA1197" s="51" t="s">
        <v>77</v>
      </c>
      <c r="BB1197" s="51" t="s">
        <v>77</v>
      </c>
      <c r="BC1197" s="51" t="s">
        <v>77</v>
      </c>
      <c r="BD1197" s="51" t="s">
        <v>77</v>
      </c>
      <c r="BE1197" s="49" t="s">
        <v>77</v>
      </c>
      <c r="BF1197" s="52">
        <v>0</v>
      </c>
      <c r="BG1197" s="53">
        <v>0</v>
      </c>
      <c r="BH1197" s="53">
        <v>0</v>
      </c>
      <c r="BI1197" s="53">
        <v>0</v>
      </c>
      <c r="BJ1197" s="53">
        <v>0</v>
      </c>
      <c r="BK1197" s="53">
        <v>0</v>
      </c>
      <c r="BL1197" s="53">
        <v>0</v>
      </c>
      <c r="BM1197" s="54">
        <f t="shared" si="18"/>
        <v>0</v>
      </c>
      <c r="BO1197" t="str">
        <f>VLOOKUP(A1197,Startups!$A$3:$B$1596, 2,FALSE)</f>
        <v>Normal</v>
      </c>
    </row>
    <row r="1198" spans="1:67" s="55" customFormat="1" ht="135" customHeight="1" x14ac:dyDescent="0.2">
      <c r="A1198" s="50" t="s">
        <v>11786</v>
      </c>
      <c r="B1198" s="51" t="s">
        <v>11787</v>
      </c>
      <c r="C1198" s="51" t="s">
        <v>1246</v>
      </c>
      <c r="D1198" s="51" t="s">
        <v>11788</v>
      </c>
      <c r="E1198" s="51">
        <v>2015</v>
      </c>
      <c r="F1198" s="51" t="s">
        <v>52</v>
      </c>
      <c r="G1198" s="51" t="s">
        <v>68</v>
      </c>
      <c r="H1198" s="51" t="s">
        <v>11789</v>
      </c>
      <c r="I1198" s="49" t="s">
        <v>11790</v>
      </c>
      <c r="J1198" s="50" t="s">
        <v>11791</v>
      </c>
      <c r="K1198" s="51" t="s">
        <v>11792</v>
      </c>
      <c r="L1198" s="51" t="s">
        <v>11793</v>
      </c>
      <c r="M1198" s="51" t="s">
        <v>11794</v>
      </c>
      <c r="N1198" s="51" t="s">
        <v>11795</v>
      </c>
      <c r="O1198" s="49" t="s">
        <v>11796</v>
      </c>
      <c r="P1198" s="50" t="s">
        <v>77</v>
      </c>
      <c r="Q1198" s="51" t="s">
        <v>76</v>
      </c>
      <c r="R1198" s="49" t="s">
        <v>77</v>
      </c>
      <c r="S1198" s="50" t="s">
        <v>76</v>
      </c>
      <c r="T1198" s="51" t="s">
        <v>77</v>
      </c>
      <c r="U1198" s="51" t="s">
        <v>77</v>
      </c>
      <c r="V1198" s="51" t="s">
        <v>77</v>
      </c>
      <c r="W1198" s="51" t="s">
        <v>77</v>
      </c>
      <c r="X1198" s="51" t="s">
        <v>77</v>
      </c>
      <c r="Y1198" s="51" t="s">
        <v>77</v>
      </c>
      <c r="Z1198" s="51" t="s">
        <v>77</v>
      </c>
      <c r="AA1198" s="51" t="s">
        <v>77</v>
      </c>
      <c r="AB1198" s="51" t="s">
        <v>76</v>
      </c>
      <c r="AC1198" s="51" t="s">
        <v>76</v>
      </c>
      <c r="AD1198" s="49" t="s">
        <v>77</v>
      </c>
      <c r="AE1198" s="50" t="s">
        <v>77</v>
      </c>
      <c r="AF1198" s="51" t="s">
        <v>77</v>
      </c>
      <c r="AG1198" s="51" t="s">
        <v>77</v>
      </c>
      <c r="AH1198" s="51" t="s">
        <v>77</v>
      </c>
      <c r="AI1198" s="51" t="s">
        <v>77</v>
      </c>
      <c r="AJ1198" s="51" t="s">
        <v>77</v>
      </c>
      <c r="AK1198" s="51" t="s">
        <v>77</v>
      </c>
      <c r="AL1198" s="51" t="s">
        <v>77</v>
      </c>
      <c r="AM1198" s="51" t="s">
        <v>77</v>
      </c>
      <c r="AN1198" s="51" t="s">
        <v>77</v>
      </c>
      <c r="AO1198" s="51" t="s">
        <v>77</v>
      </c>
      <c r="AP1198" s="51" t="s">
        <v>77</v>
      </c>
      <c r="AQ1198" s="51" t="s">
        <v>77</v>
      </c>
      <c r="AR1198" s="51" t="s">
        <v>77</v>
      </c>
      <c r="AS1198" s="51" t="s">
        <v>77</v>
      </c>
      <c r="AT1198" s="51" t="s">
        <v>77</v>
      </c>
      <c r="AU1198" s="51" t="s">
        <v>76</v>
      </c>
      <c r="AV1198" s="51" t="s">
        <v>77</v>
      </c>
      <c r="AW1198" s="51" t="s">
        <v>77</v>
      </c>
      <c r="AX1198" s="51" t="s">
        <v>77</v>
      </c>
      <c r="AY1198" s="51" t="s">
        <v>77</v>
      </c>
      <c r="AZ1198" s="51" t="s">
        <v>77</v>
      </c>
      <c r="BA1198" s="51" t="s">
        <v>77</v>
      </c>
      <c r="BB1198" s="51" t="s">
        <v>77</v>
      </c>
      <c r="BC1198" s="51" t="s">
        <v>77</v>
      </c>
      <c r="BD1198" s="51" t="s">
        <v>77</v>
      </c>
      <c r="BE1198" s="49" t="s">
        <v>77</v>
      </c>
      <c r="BF1198" s="52">
        <v>0</v>
      </c>
      <c r="BG1198" s="53">
        <v>0</v>
      </c>
      <c r="BH1198" s="53">
        <v>0</v>
      </c>
      <c r="BI1198" s="53">
        <v>0</v>
      </c>
      <c r="BJ1198" s="53">
        <v>0</v>
      </c>
      <c r="BK1198" s="53">
        <v>0</v>
      </c>
      <c r="BL1198" s="53">
        <v>0</v>
      </c>
      <c r="BM1198" s="54">
        <f t="shared" si="18"/>
        <v>0</v>
      </c>
      <c r="BO1198" t="str">
        <f>VLOOKUP(A1198,Startups!$A$3:$B$1596, 2,FALSE)</f>
        <v>Early Stage</v>
      </c>
    </row>
    <row r="1199" spans="1:67" s="55" customFormat="1" ht="135" customHeight="1" x14ac:dyDescent="0.2">
      <c r="A1199" s="50" t="s">
        <v>11797</v>
      </c>
      <c r="B1199" s="51" t="s">
        <v>11798</v>
      </c>
      <c r="C1199" s="51" t="s">
        <v>1027</v>
      </c>
      <c r="D1199" s="51" t="s">
        <v>2710</v>
      </c>
      <c r="E1199" s="51">
        <v>2015</v>
      </c>
      <c r="F1199" s="51" t="s">
        <v>54</v>
      </c>
      <c r="G1199" s="51" t="s">
        <v>68</v>
      </c>
      <c r="H1199" s="51" t="s">
        <v>11799</v>
      </c>
      <c r="I1199" s="49" t="s">
        <v>11800</v>
      </c>
      <c r="J1199" s="50" t="s">
        <v>11801</v>
      </c>
      <c r="K1199" s="51" t="s">
        <v>11802</v>
      </c>
      <c r="L1199" s="51" t="s">
        <v>11803</v>
      </c>
      <c r="M1199" s="51" t="s">
        <v>11804</v>
      </c>
      <c r="N1199" s="51" t="s">
        <v>11805</v>
      </c>
      <c r="O1199" s="49" t="s">
        <v>11806</v>
      </c>
      <c r="P1199" s="50" t="s">
        <v>77</v>
      </c>
      <c r="Q1199" s="51" t="s">
        <v>76</v>
      </c>
      <c r="R1199" s="49" t="s">
        <v>77</v>
      </c>
      <c r="S1199" s="50" t="s">
        <v>77</v>
      </c>
      <c r="T1199" s="51" t="s">
        <v>77</v>
      </c>
      <c r="U1199" s="51" t="s">
        <v>77</v>
      </c>
      <c r="V1199" s="51" t="s">
        <v>77</v>
      </c>
      <c r="W1199" s="51" t="s">
        <v>77</v>
      </c>
      <c r="X1199" s="51" t="s">
        <v>77</v>
      </c>
      <c r="Y1199" s="51" t="s">
        <v>77</v>
      </c>
      <c r="Z1199" s="51" t="s">
        <v>77</v>
      </c>
      <c r="AA1199" s="51" t="s">
        <v>77</v>
      </c>
      <c r="AB1199" s="51" t="s">
        <v>77</v>
      </c>
      <c r="AC1199" s="51" t="s">
        <v>76</v>
      </c>
      <c r="AD1199" s="49" t="s">
        <v>76</v>
      </c>
      <c r="AE1199" s="50" t="s">
        <v>77</v>
      </c>
      <c r="AF1199" s="51" t="s">
        <v>77</v>
      </c>
      <c r="AG1199" s="51" t="s">
        <v>77</v>
      </c>
      <c r="AH1199" s="51" t="s">
        <v>77</v>
      </c>
      <c r="AI1199" s="51" t="s">
        <v>77</v>
      </c>
      <c r="AJ1199" s="51" t="s">
        <v>77</v>
      </c>
      <c r="AK1199" s="51" t="s">
        <v>77</v>
      </c>
      <c r="AL1199" s="51" t="s">
        <v>77</v>
      </c>
      <c r="AM1199" s="51" t="s">
        <v>77</v>
      </c>
      <c r="AN1199" s="51" t="s">
        <v>77</v>
      </c>
      <c r="AO1199" s="51" t="s">
        <v>77</v>
      </c>
      <c r="AP1199" s="51" t="s">
        <v>77</v>
      </c>
      <c r="AQ1199" s="51" t="s">
        <v>77</v>
      </c>
      <c r="AR1199" s="51" t="s">
        <v>77</v>
      </c>
      <c r="AS1199" s="51" t="s">
        <v>77</v>
      </c>
      <c r="AT1199" s="51" t="s">
        <v>77</v>
      </c>
      <c r="AU1199" s="51" t="s">
        <v>77</v>
      </c>
      <c r="AV1199" s="51" t="s">
        <v>77</v>
      </c>
      <c r="AW1199" s="51" t="s">
        <v>76</v>
      </c>
      <c r="AX1199" s="51" t="s">
        <v>77</v>
      </c>
      <c r="AY1199" s="51" t="s">
        <v>77</v>
      </c>
      <c r="AZ1199" s="51" t="s">
        <v>77</v>
      </c>
      <c r="BA1199" s="51" t="s">
        <v>77</v>
      </c>
      <c r="BB1199" s="51" t="s">
        <v>77</v>
      </c>
      <c r="BC1199" s="51" t="s">
        <v>77</v>
      </c>
      <c r="BD1199" s="51" t="s">
        <v>77</v>
      </c>
      <c r="BE1199" s="49" t="s">
        <v>77</v>
      </c>
      <c r="BF1199" s="52">
        <v>0</v>
      </c>
      <c r="BG1199" s="53">
        <v>0</v>
      </c>
      <c r="BH1199" s="53">
        <v>0</v>
      </c>
      <c r="BI1199" s="53">
        <v>0</v>
      </c>
      <c r="BJ1199" s="53">
        <v>0</v>
      </c>
      <c r="BK1199" s="53">
        <v>0</v>
      </c>
      <c r="BL1199" s="53">
        <v>0</v>
      </c>
      <c r="BM1199" s="54">
        <f t="shared" si="18"/>
        <v>0</v>
      </c>
      <c r="BO1199" t="str">
        <f>VLOOKUP(A1199,Startups!$A$3:$B$1596, 2,FALSE)</f>
        <v>Early Stage</v>
      </c>
    </row>
    <row r="1200" spans="1:67" s="55" customFormat="1" ht="135" customHeight="1" x14ac:dyDescent="0.2">
      <c r="A1200" s="50" t="s">
        <v>11807</v>
      </c>
      <c r="B1200" s="51" t="s">
        <v>11808</v>
      </c>
      <c r="C1200" s="51" t="s">
        <v>452</v>
      </c>
      <c r="D1200" s="51" t="s">
        <v>452</v>
      </c>
      <c r="E1200" s="51">
        <v>2012</v>
      </c>
      <c r="F1200" s="51" t="s">
        <v>46</v>
      </c>
      <c r="G1200" s="51" t="s">
        <v>94</v>
      </c>
      <c r="H1200" s="51" t="s">
        <v>11809</v>
      </c>
      <c r="I1200" s="49" t="s">
        <v>11810</v>
      </c>
      <c r="J1200" s="50" t="s">
        <v>11811</v>
      </c>
      <c r="K1200" s="51" t="s">
        <v>11812</v>
      </c>
      <c r="L1200" s="51" t="s">
        <v>11813</v>
      </c>
      <c r="M1200" s="51" t="s">
        <v>11814</v>
      </c>
      <c r="N1200" s="51" t="s">
        <v>11815</v>
      </c>
      <c r="O1200" s="49" t="s">
        <v>11816</v>
      </c>
      <c r="P1200" s="50" t="s">
        <v>76</v>
      </c>
      <c r="Q1200" s="51" t="s">
        <v>77</v>
      </c>
      <c r="R1200" s="49" t="s">
        <v>77</v>
      </c>
      <c r="S1200" s="50" t="s">
        <v>77</v>
      </c>
      <c r="T1200" s="51" t="s">
        <v>76</v>
      </c>
      <c r="U1200" s="51" t="s">
        <v>77</v>
      </c>
      <c r="V1200" s="51" t="s">
        <v>77</v>
      </c>
      <c r="W1200" s="51" t="s">
        <v>77</v>
      </c>
      <c r="X1200" s="51" t="s">
        <v>77</v>
      </c>
      <c r="Y1200" s="51" t="s">
        <v>77</v>
      </c>
      <c r="Z1200" s="51" t="s">
        <v>77</v>
      </c>
      <c r="AA1200" s="51" t="s">
        <v>77</v>
      </c>
      <c r="AB1200" s="51" t="s">
        <v>77</v>
      </c>
      <c r="AC1200" s="51" t="s">
        <v>77</v>
      </c>
      <c r="AD1200" s="49" t="s">
        <v>77</v>
      </c>
      <c r="AE1200" s="50" t="s">
        <v>77</v>
      </c>
      <c r="AF1200" s="51" t="s">
        <v>77</v>
      </c>
      <c r="AG1200" s="51" t="s">
        <v>77</v>
      </c>
      <c r="AH1200" s="51" t="s">
        <v>77</v>
      </c>
      <c r="AI1200" s="51" t="s">
        <v>77</v>
      </c>
      <c r="AJ1200" s="51" t="s">
        <v>77</v>
      </c>
      <c r="AK1200" s="51" t="s">
        <v>77</v>
      </c>
      <c r="AL1200" s="51" t="s">
        <v>77</v>
      </c>
      <c r="AM1200" s="51" t="s">
        <v>77</v>
      </c>
      <c r="AN1200" s="51" t="s">
        <v>77</v>
      </c>
      <c r="AO1200" s="51" t="s">
        <v>76</v>
      </c>
      <c r="AP1200" s="51" t="s">
        <v>77</v>
      </c>
      <c r="AQ1200" s="51" t="s">
        <v>77</v>
      </c>
      <c r="AR1200" s="51" t="s">
        <v>77</v>
      </c>
      <c r="AS1200" s="51" t="s">
        <v>77</v>
      </c>
      <c r="AT1200" s="51" t="s">
        <v>77</v>
      </c>
      <c r="AU1200" s="51" t="s">
        <v>77</v>
      </c>
      <c r="AV1200" s="51" t="s">
        <v>77</v>
      </c>
      <c r="AW1200" s="51" t="s">
        <v>77</v>
      </c>
      <c r="AX1200" s="51" t="s">
        <v>77</v>
      </c>
      <c r="AY1200" s="51" t="s">
        <v>77</v>
      </c>
      <c r="AZ1200" s="51" t="s">
        <v>77</v>
      </c>
      <c r="BA1200" s="51" t="s">
        <v>77</v>
      </c>
      <c r="BB1200" s="51" t="s">
        <v>77</v>
      </c>
      <c r="BC1200" s="51" t="s">
        <v>77</v>
      </c>
      <c r="BD1200" s="51" t="s">
        <v>77</v>
      </c>
      <c r="BE1200" s="49" t="s">
        <v>77</v>
      </c>
      <c r="BF1200" s="52">
        <v>0</v>
      </c>
      <c r="BG1200" s="53">
        <v>0</v>
      </c>
      <c r="BH1200" s="53">
        <v>0</v>
      </c>
      <c r="BI1200" s="53">
        <v>0</v>
      </c>
      <c r="BJ1200" s="53">
        <v>0</v>
      </c>
      <c r="BK1200" s="53">
        <v>0</v>
      </c>
      <c r="BL1200" s="53">
        <v>0</v>
      </c>
      <c r="BM1200" s="54">
        <f t="shared" si="18"/>
        <v>0</v>
      </c>
      <c r="BO1200" t="str">
        <f>VLOOKUP(A1200,Startups!$A$3:$B$1596, 2,FALSE)</f>
        <v>Early Stage</v>
      </c>
    </row>
    <row r="1201" spans="1:67" s="55" customFormat="1" ht="135" customHeight="1" x14ac:dyDescent="0.2">
      <c r="A1201" s="50" t="s">
        <v>11817</v>
      </c>
      <c r="B1201" s="51" t="s">
        <v>11818</v>
      </c>
      <c r="C1201" s="51" t="s">
        <v>2329</v>
      </c>
      <c r="D1201" s="51" t="s">
        <v>11819</v>
      </c>
      <c r="E1201" s="51">
        <v>2015</v>
      </c>
      <c r="F1201" s="51" t="s">
        <v>56</v>
      </c>
      <c r="G1201" s="51" t="s">
        <v>68</v>
      </c>
      <c r="H1201" s="51" t="s">
        <v>11820</v>
      </c>
      <c r="I1201" s="49" t="s">
        <v>11821</v>
      </c>
      <c r="J1201" s="50" t="s">
        <v>11822</v>
      </c>
      <c r="K1201" s="51" t="s">
        <v>11823</v>
      </c>
      <c r="L1201" s="51" t="s">
        <v>11824</v>
      </c>
      <c r="M1201" s="51" t="s">
        <v>11825</v>
      </c>
      <c r="N1201" s="51" t="s">
        <v>11826</v>
      </c>
      <c r="O1201" s="49" t="s">
        <v>11827</v>
      </c>
      <c r="P1201" s="50" t="s">
        <v>77</v>
      </c>
      <c r="Q1201" s="51" t="s">
        <v>76</v>
      </c>
      <c r="R1201" s="49" t="s">
        <v>77</v>
      </c>
      <c r="S1201" s="50" t="s">
        <v>77</v>
      </c>
      <c r="T1201" s="51" t="s">
        <v>77</v>
      </c>
      <c r="U1201" s="51" t="s">
        <v>77</v>
      </c>
      <c r="V1201" s="51" t="s">
        <v>76</v>
      </c>
      <c r="W1201" s="51" t="s">
        <v>77</v>
      </c>
      <c r="X1201" s="51" t="s">
        <v>77</v>
      </c>
      <c r="Y1201" s="51" t="s">
        <v>77</v>
      </c>
      <c r="Z1201" s="51" t="s">
        <v>77</v>
      </c>
      <c r="AA1201" s="51" t="s">
        <v>77</v>
      </c>
      <c r="AB1201" s="51" t="s">
        <v>76</v>
      </c>
      <c r="AC1201" s="51" t="s">
        <v>76</v>
      </c>
      <c r="AD1201" s="49" t="s">
        <v>77</v>
      </c>
      <c r="AE1201" s="50" t="s">
        <v>77</v>
      </c>
      <c r="AF1201" s="51" t="s">
        <v>77</v>
      </c>
      <c r="AG1201" s="51" t="s">
        <v>77</v>
      </c>
      <c r="AH1201" s="51" t="s">
        <v>77</v>
      </c>
      <c r="AI1201" s="51" t="s">
        <v>77</v>
      </c>
      <c r="AJ1201" s="51" t="s">
        <v>77</v>
      </c>
      <c r="AK1201" s="51" t="s">
        <v>77</v>
      </c>
      <c r="AL1201" s="51" t="s">
        <v>77</v>
      </c>
      <c r="AM1201" s="51" t="s">
        <v>77</v>
      </c>
      <c r="AN1201" s="51" t="s">
        <v>77</v>
      </c>
      <c r="AO1201" s="51" t="s">
        <v>77</v>
      </c>
      <c r="AP1201" s="51" t="s">
        <v>77</v>
      </c>
      <c r="AQ1201" s="51" t="s">
        <v>77</v>
      </c>
      <c r="AR1201" s="51" t="s">
        <v>77</v>
      </c>
      <c r="AS1201" s="51" t="s">
        <v>77</v>
      </c>
      <c r="AT1201" s="51" t="s">
        <v>77</v>
      </c>
      <c r="AU1201" s="51" t="s">
        <v>77</v>
      </c>
      <c r="AV1201" s="51" t="s">
        <v>77</v>
      </c>
      <c r="AW1201" s="51" t="s">
        <v>77</v>
      </c>
      <c r="AX1201" s="51" t="s">
        <v>77</v>
      </c>
      <c r="AY1201" s="51" t="s">
        <v>76</v>
      </c>
      <c r="AZ1201" s="51" t="s">
        <v>77</v>
      </c>
      <c r="BA1201" s="51" t="s">
        <v>77</v>
      </c>
      <c r="BB1201" s="51" t="s">
        <v>77</v>
      </c>
      <c r="BC1201" s="51" t="s">
        <v>77</v>
      </c>
      <c r="BD1201" s="51" t="s">
        <v>77</v>
      </c>
      <c r="BE1201" s="49" t="s">
        <v>77</v>
      </c>
      <c r="BF1201" s="52">
        <v>0</v>
      </c>
      <c r="BG1201" s="53">
        <v>0</v>
      </c>
      <c r="BH1201" s="53">
        <v>0</v>
      </c>
      <c r="BI1201" s="53">
        <v>0</v>
      </c>
      <c r="BJ1201" s="53">
        <v>0</v>
      </c>
      <c r="BK1201" s="53">
        <v>0</v>
      </c>
      <c r="BL1201" s="53">
        <v>0</v>
      </c>
      <c r="BM1201" s="54">
        <f t="shared" si="18"/>
        <v>0</v>
      </c>
      <c r="BO1201" t="str">
        <f>VLOOKUP(A1201,Startups!$A$3:$B$1596, 2,FALSE)</f>
        <v>Normal</v>
      </c>
    </row>
    <row r="1202" spans="1:67" s="55" customFormat="1" ht="135" customHeight="1" x14ac:dyDescent="0.2">
      <c r="A1202" s="50" t="s">
        <v>11828</v>
      </c>
      <c r="B1202" s="51" t="s">
        <v>11829</v>
      </c>
      <c r="C1202" s="51" t="s">
        <v>1027</v>
      </c>
      <c r="D1202" s="51" t="s">
        <v>1028</v>
      </c>
      <c r="E1202" s="51">
        <v>2014</v>
      </c>
      <c r="F1202" s="51" t="s">
        <v>5247</v>
      </c>
      <c r="G1202" s="51" t="s">
        <v>94</v>
      </c>
      <c r="H1202" s="51" t="s">
        <v>11830</v>
      </c>
      <c r="I1202" s="49" t="s">
        <v>11831</v>
      </c>
      <c r="J1202" s="50" t="s">
        <v>11832</v>
      </c>
      <c r="K1202" s="51" t="s">
        <v>11833</v>
      </c>
      <c r="L1202" s="51" t="s">
        <v>11834</v>
      </c>
      <c r="M1202" s="51" t="s">
        <v>11835</v>
      </c>
      <c r="N1202" s="51" t="s">
        <v>11836</v>
      </c>
      <c r="O1202" s="49" t="s">
        <v>11837</v>
      </c>
      <c r="P1202" s="50" t="s">
        <v>76</v>
      </c>
      <c r="Q1202" s="51" t="s">
        <v>77</v>
      </c>
      <c r="R1202" s="49" t="s">
        <v>77</v>
      </c>
      <c r="S1202" s="50" t="s">
        <v>77</v>
      </c>
      <c r="T1202" s="51" t="s">
        <v>76</v>
      </c>
      <c r="U1202" s="51" t="s">
        <v>76</v>
      </c>
      <c r="V1202" s="51" t="s">
        <v>77</v>
      </c>
      <c r="W1202" s="51" t="s">
        <v>77</v>
      </c>
      <c r="X1202" s="51" t="s">
        <v>77</v>
      </c>
      <c r="Y1202" s="51" t="s">
        <v>77</v>
      </c>
      <c r="Z1202" s="51" t="s">
        <v>77</v>
      </c>
      <c r="AA1202" s="51" t="s">
        <v>77</v>
      </c>
      <c r="AB1202" s="51" t="s">
        <v>77</v>
      </c>
      <c r="AC1202" s="51" t="s">
        <v>77</v>
      </c>
      <c r="AD1202" s="49" t="s">
        <v>77</v>
      </c>
      <c r="AE1202" s="50" t="s">
        <v>77</v>
      </c>
      <c r="AF1202" s="51" t="s">
        <v>77</v>
      </c>
      <c r="AG1202" s="51" t="s">
        <v>77</v>
      </c>
      <c r="AH1202" s="51" t="s">
        <v>77</v>
      </c>
      <c r="AI1202" s="51" t="s">
        <v>77</v>
      </c>
      <c r="AJ1202" s="51" t="s">
        <v>77</v>
      </c>
      <c r="AK1202" s="51" t="s">
        <v>77</v>
      </c>
      <c r="AL1202" s="51" t="s">
        <v>76</v>
      </c>
      <c r="AM1202" s="51" t="s">
        <v>77</v>
      </c>
      <c r="AN1202" s="51" t="s">
        <v>77</v>
      </c>
      <c r="AO1202" s="51" t="s">
        <v>77</v>
      </c>
      <c r="AP1202" s="51" t="s">
        <v>77</v>
      </c>
      <c r="AQ1202" s="51" t="s">
        <v>77</v>
      </c>
      <c r="AR1202" s="51" t="s">
        <v>77</v>
      </c>
      <c r="AS1202" s="51" t="s">
        <v>77</v>
      </c>
      <c r="AT1202" s="51" t="s">
        <v>77</v>
      </c>
      <c r="AU1202" s="51" t="s">
        <v>77</v>
      </c>
      <c r="AV1202" s="51" t="s">
        <v>77</v>
      </c>
      <c r="AW1202" s="51" t="s">
        <v>77</v>
      </c>
      <c r="AX1202" s="51" t="s">
        <v>77</v>
      </c>
      <c r="AY1202" s="51" t="s">
        <v>77</v>
      </c>
      <c r="AZ1202" s="51" t="s">
        <v>77</v>
      </c>
      <c r="BA1202" s="51" t="s">
        <v>77</v>
      </c>
      <c r="BB1202" s="51" t="s">
        <v>76</v>
      </c>
      <c r="BC1202" s="51" t="s">
        <v>77</v>
      </c>
      <c r="BD1202" s="51" t="s">
        <v>77</v>
      </c>
      <c r="BE1202" s="49" t="s">
        <v>77</v>
      </c>
      <c r="BF1202" s="52">
        <v>0</v>
      </c>
      <c r="BG1202" s="53">
        <v>0</v>
      </c>
      <c r="BH1202" s="53">
        <v>0</v>
      </c>
      <c r="BI1202" s="53">
        <v>0</v>
      </c>
      <c r="BJ1202" s="53">
        <v>0</v>
      </c>
      <c r="BK1202" s="53">
        <v>0</v>
      </c>
      <c r="BL1202" s="53">
        <v>0</v>
      </c>
      <c r="BM1202" s="54">
        <f t="shared" si="18"/>
        <v>0</v>
      </c>
      <c r="BO1202" t="str">
        <f>VLOOKUP(A1202,Startups!$A$3:$B$1596, 2,FALSE)</f>
        <v>Early Stage</v>
      </c>
    </row>
    <row r="1203" spans="1:67" s="55" customFormat="1" ht="135" customHeight="1" x14ac:dyDescent="0.2">
      <c r="A1203" s="50" t="s">
        <v>11838</v>
      </c>
      <c r="B1203" s="51" t="s">
        <v>11839</v>
      </c>
      <c r="C1203" s="51" t="s">
        <v>2655</v>
      </c>
      <c r="D1203" s="51" t="s">
        <v>2656</v>
      </c>
      <c r="E1203" s="51">
        <v>2015</v>
      </c>
      <c r="F1203" s="51" t="s">
        <v>6143</v>
      </c>
      <c r="G1203" s="51" t="s">
        <v>94</v>
      </c>
      <c r="H1203" s="51" t="s">
        <v>11840</v>
      </c>
      <c r="I1203" s="49" t="s">
        <v>11841</v>
      </c>
      <c r="J1203" s="50" t="s">
        <v>11842</v>
      </c>
      <c r="K1203" s="51" t="s">
        <v>11843</v>
      </c>
      <c r="L1203" s="51" t="s">
        <v>11844</v>
      </c>
      <c r="M1203" s="51" t="s">
        <v>11845</v>
      </c>
      <c r="N1203" s="51" t="s">
        <v>11846</v>
      </c>
      <c r="O1203" s="49" t="s">
        <v>11847</v>
      </c>
      <c r="P1203" s="50" t="s">
        <v>76</v>
      </c>
      <c r="Q1203" s="51" t="s">
        <v>76</v>
      </c>
      <c r="R1203" s="49" t="s">
        <v>77</v>
      </c>
      <c r="S1203" s="50" t="s">
        <v>77</v>
      </c>
      <c r="T1203" s="51" t="s">
        <v>77</v>
      </c>
      <c r="U1203" s="51" t="s">
        <v>76</v>
      </c>
      <c r="V1203" s="51" t="s">
        <v>77</v>
      </c>
      <c r="W1203" s="51" t="s">
        <v>77</v>
      </c>
      <c r="X1203" s="51" t="s">
        <v>77</v>
      </c>
      <c r="Y1203" s="51" t="s">
        <v>77</v>
      </c>
      <c r="Z1203" s="51" t="s">
        <v>77</v>
      </c>
      <c r="AA1203" s="51" t="s">
        <v>76</v>
      </c>
      <c r="AB1203" s="51" t="s">
        <v>77</v>
      </c>
      <c r="AC1203" s="51" t="s">
        <v>77</v>
      </c>
      <c r="AD1203" s="49" t="s">
        <v>77</v>
      </c>
      <c r="AE1203" s="50" t="s">
        <v>77</v>
      </c>
      <c r="AF1203" s="51" t="s">
        <v>77</v>
      </c>
      <c r="AG1203" s="51" t="s">
        <v>76</v>
      </c>
      <c r="AH1203" s="51" t="s">
        <v>77</v>
      </c>
      <c r="AI1203" s="51" t="s">
        <v>77</v>
      </c>
      <c r="AJ1203" s="51" t="s">
        <v>77</v>
      </c>
      <c r="AK1203" s="51" t="s">
        <v>77</v>
      </c>
      <c r="AL1203" s="51" t="s">
        <v>77</v>
      </c>
      <c r="AM1203" s="51" t="s">
        <v>77</v>
      </c>
      <c r="AN1203" s="51" t="s">
        <v>77</v>
      </c>
      <c r="AO1203" s="51" t="s">
        <v>77</v>
      </c>
      <c r="AP1203" s="51" t="s">
        <v>76</v>
      </c>
      <c r="AQ1203" s="51" t="s">
        <v>77</v>
      </c>
      <c r="AR1203" s="51" t="s">
        <v>77</v>
      </c>
      <c r="AS1203" s="51" t="s">
        <v>77</v>
      </c>
      <c r="AT1203" s="51" t="s">
        <v>77</v>
      </c>
      <c r="AU1203" s="51" t="s">
        <v>77</v>
      </c>
      <c r="AV1203" s="51" t="s">
        <v>77</v>
      </c>
      <c r="AW1203" s="51" t="s">
        <v>77</v>
      </c>
      <c r="AX1203" s="51" t="s">
        <v>77</v>
      </c>
      <c r="AY1203" s="51" t="s">
        <v>77</v>
      </c>
      <c r="AZ1203" s="51" t="s">
        <v>77</v>
      </c>
      <c r="BA1203" s="51" t="s">
        <v>77</v>
      </c>
      <c r="BB1203" s="51" t="s">
        <v>77</v>
      </c>
      <c r="BC1203" s="51" t="s">
        <v>77</v>
      </c>
      <c r="BD1203" s="51" t="s">
        <v>77</v>
      </c>
      <c r="BE1203" s="49" t="s">
        <v>77</v>
      </c>
      <c r="BF1203" s="52">
        <v>0</v>
      </c>
      <c r="BG1203" s="53">
        <v>0</v>
      </c>
      <c r="BH1203" s="53">
        <v>0</v>
      </c>
      <c r="BI1203" s="53">
        <v>0</v>
      </c>
      <c r="BJ1203" s="53">
        <v>0</v>
      </c>
      <c r="BK1203" s="53">
        <v>0</v>
      </c>
      <c r="BL1203" s="53">
        <v>0</v>
      </c>
      <c r="BM1203" s="54">
        <f t="shared" si="18"/>
        <v>0</v>
      </c>
      <c r="BO1203" t="str">
        <f>VLOOKUP(A1203,Startups!$A$3:$B$1596, 2,FALSE)</f>
        <v>Early Stage</v>
      </c>
    </row>
    <row r="1204" spans="1:67" s="55" customFormat="1" ht="135" customHeight="1" x14ac:dyDescent="0.2">
      <c r="A1204" s="50" t="s">
        <v>11848</v>
      </c>
      <c r="B1204" s="51" t="s">
        <v>11849</v>
      </c>
      <c r="C1204" s="51" t="s">
        <v>66</v>
      </c>
      <c r="D1204" s="51" t="s">
        <v>379</v>
      </c>
      <c r="E1204" s="51">
        <v>2015</v>
      </c>
      <c r="F1204" s="51" t="s">
        <v>8301</v>
      </c>
      <c r="G1204" s="51" t="s">
        <v>155</v>
      </c>
      <c r="H1204" s="51" t="s">
        <v>11850</v>
      </c>
      <c r="I1204" s="49" t="s">
        <v>11851</v>
      </c>
      <c r="J1204" s="50" t="s">
        <v>11852</v>
      </c>
      <c r="K1204" s="51" t="s">
        <v>11853</v>
      </c>
      <c r="L1204" s="51" t="s">
        <v>11854</v>
      </c>
      <c r="M1204" s="51" t="s">
        <v>11855</v>
      </c>
      <c r="N1204" s="51" t="s">
        <v>11856</v>
      </c>
      <c r="O1204" s="49" t="s">
        <v>11857</v>
      </c>
      <c r="P1204" s="50" t="s">
        <v>77</v>
      </c>
      <c r="Q1204" s="51" t="s">
        <v>76</v>
      </c>
      <c r="R1204" s="49" t="s">
        <v>77</v>
      </c>
      <c r="S1204" s="50" t="s">
        <v>77</v>
      </c>
      <c r="T1204" s="51" t="s">
        <v>77</v>
      </c>
      <c r="U1204" s="51" t="s">
        <v>76</v>
      </c>
      <c r="V1204" s="51" t="s">
        <v>77</v>
      </c>
      <c r="W1204" s="51" t="s">
        <v>77</v>
      </c>
      <c r="X1204" s="51" t="s">
        <v>76</v>
      </c>
      <c r="Y1204" s="51" t="s">
        <v>77</v>
      </c>
      <c r="Z1204" s="51" t="s">
        <v>77</v>
      </c>
      <c r="AA1204" s="51" t="s">
        <v>77</v>
      </c>
      <c r="AB1204" s="51" t="s">
        <v>77</v>
      </c>
      <c r="AC1204" s="51" t="s">
        <v>76</v>
      </c>
      <c r="AD1204" s="49" t="s">
        <v>77</v>
      </c>
      <c r="AE1204" s="50" t="s">
        <v>77</v>
      </c>
      <c r="AF1204" s="51" t="s">
        <v>77</v>
      </c>
      <c r="AG1204" s="51" t="s">
        <v>77</v>
      </c>
      <c r="AH1204" s="51" t="s">
        <v>77</v>
      </c>
      <c r="AI1204" s="51" t="s">
        <v>77</v>
      </c>
      <c r="AJ1204" s="51" t="s">
        <v>77</v>
      </c>
      <c r="AK1204" s="51" t="s">
        <v>76</v>
      </c>
      <c r="AL1204" s="51" t="s">
        <v>77</v>
      </c>
      <c r="AM1204" s="51" t="s">
        <v>77</v>
      </c>
      <c r="AN1204" s="51" t="s">
        <v>77</v>
      </c>
      <c r="AO1204" s="51" t="s">
        <v>77</v>
      </c>
      <c r="AP1204" s="51" t="s">
        <v>76</v>
      </c>
      <c r="AQ1204" s="51" t="s">
        <v>77</v>
      </c>
      <c r="AR1204" s="51" t="s">
        <v>77</v>
      </c>
      <c r="AS1204" s="51" t="s">
        <v>77</v>
      </c>
      <c r="AT1204" s="51" t="s">
        <v>77</v>
      </c>
      <c r="AU1204" s="51" t="s">
        <v>77</v>
      </c>
      <c r="AV1204" s="51" t="s">
        <v>77</v>
      </c>
      <c r="AW1204" s="51" t="s">
        <v>77</v>
      </c>
      <c r="AX1204" s="51" t="s">
        <v>77</v>
      </c>
      <c r="AY1204" s="51" t="s">
        <v>77</v>
      </c>
      <c r="AZ1204" s="51" t="s">
        <v>77</v>
      </c>
      <c r="BA1204" s="51" t="s">
        <v>77</v>
      </c>
      <c r="BB1204" s="51" t="s">
        <v>77</v>
      </c>
      <c r="BC1204" s="51" t="s">
        <v>77</v>
      </c>
      <c r="BD1204" s="51" t="s">
        <v>77</v>
      </c>
      <c r="BE1204" s="49" t="s">
        <v>77</v>
      </c>
      <c r="BF1204" s="52">
        <v>0</v>
      </c>
      <c r="BG1204" s="53">
        <v>0</v>
      </c>
      <c r="BH1204" s="53">
        <v>0</v>
      </c>
      <c r="BI1204" s="53">
        <v>0</v>
      </c>
      <c r="BJ1204" s="53">
        <v>0</v>
      </c>
      <c r="BK1204" s="53">
        <v>0</v>
      </c>
      <c r="BL1204" s="53">
        <v>0</v>
      </c>
      <c r="BM1204" s="54">
        <f t="shared" si="18"/>
        <v>0</v>
      </c>
      <c r="BO1204" t="str">
        <f>VLOOKUP(A1204,Startups!$A$3:$B$1596, 2,FALSE)</f>
        <v>Early Stage</v>
      </c>
    </row>
    <row r="1205" spans="1:67" s="55" customFormat="1" ht="135" customHeight="1" x14ac:dyDescent="0.2">
      <c r="A1205" s="50" t="s">
        <v>11858</v>
      </c>
      <c r="B1205" s="51" t="s">
        <v>11859</v>
      </c>
      <c r="C1205" s="51" t="s">
        <v>851</v>
      </c>
      <c r="D1205" s="51" t="s">
        <v>11860</v>
      </c>
      <c r="E1205" s="51">
        <v>2015</v>
      </c>
      <c r="F1205" s="51" t="s">
        <v>2761</v>
      </c>
      <c r="G1205" s="51" t="s">
        <v>68</v>
      </c>
      <c r="H1205" s="51" t="s">
        <v>11861</v>
      </c>
      <c r="I1205" s="49" t="s">
        <v>11862</v>
      </c>
      <c r="J1205" s="50" t="s">
        <v>11863</v>
      </c>
      <c r="K1205" s="51" t="s">
        <v>11864</v>
      </c>
      <c r="L1205" s="51" t="s">
        <v>11865</v>
      </c>
      <c r="M1205" s="51" t="s">
        <v>11866</v>
      </c>
      <c r="N1205" s="51" t="s">
        <v>11867</v>
      </c>
      <c r="O1205" s="49" t="s">
        <v>11868</v>
      </c>
      <c r="P1205" s="50" t="s">
        <v>77</v>
      </c>
      <c r="Q1205" s="51" t="s">
        <v>76</v>
      </c>
      <c r="R1205" s="49" t="s">
        <v>77</v>
      </c>
      <c r="S1205" s="50" t="s">
        <v>77</v>
      </c>
      <c r="T1205" s="51" t="s">
        <v>77</v>
      </c>
      <c r="U1205" s="51" t="s">
        <v>77</v>
      </c>
      <c r="V1205" s="51" t="s">
        <v>77</v>
      </c>
      <c r="W1205" s="51" t="s">
        <v>76</v>
      </c>
      <c r="X1205" s="51" t="s">
        <v>77</v>
      </c>
      <c r="Y1205" s="51" t="s">
        <v>77</v>
      </c>
      <c r="Z1205" s="51" t="s">
        <v>77</v>
      </c>
      <c r="AA1205" s="51" t="s">
        <v>76</v>
      </c>
      <c r="AB1205" s="51" t="s">
        <v>77</v>
      </c>
      <c r="AC1205" s="51" t="s">
        <v>76</v>
      </c>
      <c r="AD1205" s="49" t="s">
        <v>77</v>
      </c>
      <c r="AE1205" s="50" t="s">
        <v>77</v>
      </c>
      <c r="AF1205" s="51" t="s">
        <v>77</v>
      </c>
      <c r="AG1205" s="51" t="s">
        <v>77</v>
      </c>
      <c r="AH1205" s="51" t="s">
        <v>77</v>
      </c>
      <c r="AI1205" s="51" t="s">
        <v>77</v>
      </c>
      <c r="AJ1205" s="51" t="s">
        <v>76</v>
      </c>
      <c r="AK1205" s="51" t="s">
        <v>77</v>
      </c>
      <c r="AL1205" s="51" t="s">
        <v>77</v>
      </c>
      <c r="AM1205" s="51" t="s">
        <v>77</v>
      </c>
      <c r="AN1205" s="51" t="s">
        <v>77</v>
      </c>
      <c r="AO1205" s="51" t="s">
        <v>77</v>
      </c>
      <c r="AP1205" s="51" t="s">
        <v>77</v>
      </c>
      <c r="AQ1205" s="51" t="s">
        <v>77</v>
      </c>
      <c r="AR1205" s="51" t="s">
        <v>77</v>
      </c>
      <c r="AS1205" s="51" t="s">
        <v>77</v>
      </c>
      <c r="AT1205" s="51" t="s">
        <v>77</v>
      </c>
      <c r="AU1205" s="51" t="s">
        <v>77</v>
      </c>
      <c r="AV1205" s="51" t="s">
        <v>77</v>
      </c>
      <c r="AW1205" s="51" t="s">
        <v>77</v>
      </c>
      <c r="AX1205" s="51" t="s">
        <v>76</v>
      </c>
      <c r="AY1205" s="51" t="s">
        <v>77</v>
      </c>
      <c r="AZ1205" s="51" t="s">
        <v>77</v>
      </c>
      <c r="BA1205" s="51" t="s">
        <v>77</v>
      </c>
      <c r="BB1205" s="51" t="s">
        <v>77</v>
      </c>
      <c r="BC1205" s="51" t="s">
        <v>77</v>
      </c>
      <c r="BD1205" s="51" t="s">
        <v>77</v>
      </c>
      <c r="BE1205" s="49" t="s">
        <v>77</v>
      </c>
      <c r="BF1205" s="52">
        <v>0</v>
      </c>
      <c r="BG1205" s="53">
        <v>0</v>
      </c>
      <c r="BH1205" s="53">
        <v>0</v>
      </c>
      <c r="BI1205" s="53">
        <v>0</v>
      </c>
      <c r="BJ1205" s="53">
        <v>0</v>
      </c>
      <c r="BK1205" s="53">
        <v>0</v>
      </c>
      <c r="BL1205" s="53">
        <v>0</v>
      </c>
      <c r="BM1205" s="54">
        <f t="shared" si="18"/>
        <v>0</v>
      </c>
      <c r="BO1205" t="str">
        <f>VLOOKUP(A1205,Startups!$A$3:$B$1596, 2,FALSE)</f>
        <v>Early Stage</v>
      </c>
    </row>
    <row r="1206" spans="1:67" s="55" customFormat="1" ht="135" customHeight="1" x14ac:dyDescent="0.2">
      <c r="A1206" s="50" t="s">
        <v>11869</v>
      </c>
      <c r="B1206" s="51" t="s">
        <v>11870</v>
      </c>
      <c r="C1206" s="51" t="s">
        <v>1735</v>
      </c>
      <c r="D1206" s="51" t="s">
        <v>8135</v>
      </c>
      <c r="E1206" s="51">
        <v>2012</v>
      </c>
      <c r="F1206" s="51" t="s">
        <v>1258</v>
      </c>
      <c r="G1206" s="51" t="s">
        <v>94</v>
      </c>
      <c r="H1206" s="51" t="s">
        <v>11871</v>
      </c>
      <c r="I1206" s="49" t="s">
        <v>11872</v>
      </c>
      <c r="J1206" s="50" t="s">
        <v>11873</v>
      </c>
      <c r="K1206" s="51" t="s">
        <v>11874</v>
      </c>
      <c r="L1206" s="51" t="s">
        <v>11875</v>
      </c>
      <c r="M1206" s="51" t="s">
        <v>11876</v>
      </c>
      <c r="N1206" s="51" t="s">
        <v>11877</v>
      </c>
      <c r="O1206" s="49" t="s">
        <v>11878</v>
      </c>
      <c r="P1206" s="50" t="s">
        <v>77</v>
      </c>
      <c r="Q1206" s="51" t="s">
        <v>76</v>
      </c>
      <c r="R1206" s="49" t="s">
        <v>77</v>
      </c>
      <c r="S1206" s="50" t="s">
        <v>77</v>
      </c>
      <c r="T1206" s="51" t="s">
        <v>77</v>
      </c>
      <c r="U1206" s="51" t="s">
        <v>77</v>
      </c>
      <c r="V1206" s="51" t="s">
        <v>76</v>
      </c>
      <c r="W1206" s="51" t="s">
        <v>77</v>
      </c>
      <c r="X1206" s="51" t="s">
        <v>77</v>
      </c>
      <c r="Y1206" s="51" t="s">
        <v>77</v>
      </c>
      <c r="Z1206" s="51" t="s">
        <v>77</v>
      </c>
      <c r="AA1206" s="51" t="s">
        <v>76</v>
      </c>
      <c r="AB1206" s="51" t="s">
        <v>77</v>
      </c>
      <c r="AC1206" s="51" t="s">
        <v>77</v>
      </c>
      <c r="AD1206" s="49" t="s">
        <v>76</v>
      </c>
      <c r="AE1206" s="50" t="s">
        <v>77</v>
      </c>
      <c r="AF1206" s="51" t="s">
        <v>77</v>
      </c>
      <c r="AG1206" s="51" t="s">
        <v>77</v>
      </c>
      <c r="AH1206" s="51" t="s">
        <v>77</v>
      </c>
      <c r="AI1206" s="51" t="s">
        <v>77</v>
      </c>
      <c r="AJ1206" s="51" t="s">
        <v>77</v>
      </c>
      <c r="AK1206" s="51" t="s">
        <v>77</v>
      </c>
      <c r="AL1206" s="51" t="s">
        <v>77</v>
      </c>
      <c r="AM1206" s="51" t="s">
        <v>76</v>
      </c>
      <c r="AN1206" s="51" t="s">
        <v>77</v>
      </c>
      <c r="AO1206" s="51" t="s">
        <v>77</v>
      </c>
      <c r="AP1206" s="51" t="s">
        <v>77</v>
      </c>
      <c r="AQ1206" s="51" t="s">
        <v>77</v>
      </c>
      <c r="AR1206" s="51" t="s">
        <v>77</v>
      </c>
      <c r="AS1206" s="51" t="s">
        <v>77</v>
      </c>
      <c r="AT1206" s="51" t="s">
        <v>77</v>
      </c>
      <c r="AU1206" s="51" t="s">
        <v>77</v>
      </c>
      <c r="AV1206" s="51" t="s">
        <v>77</v>
      </c>
      <c r="AW1206" s="51" t="s">
        <v>77</v>
      </c>
      <c r="AX1206" s="51" t="s">
        <v>77</v>
      </c>
      <c r="AY1206" s="51" t="s">
        <v>77</v>
      </c>
      <c r="AZ1206" s="51" t="s">
        <v>77</v>
      </c>
      <c r="BA1206" s="51" t="s">
        <v>77</v>
      </c>
      <c r="BB1206" s="51" t="s">
        <v>77</v>
      </c>
      <c r="BC1206" s="51" t="s">
        <v>77</v>
      </c>
      <c r="BD1206" s="51" t="s">
        <v>77</v>
      </c>
      <c r="BE1206" s="49" t="s">
        <v>76</v>
      </c>
      <c r="BF1206" s="52">
        <v>0</v>
      </c>
      <c r="BG1206" s="53">
        <v>0</v>
      </c>
      <c r="BH1206" s="53">
        <v>0</v>
      </c>
      <c r="BI1206" s="53">
        <v>0</v>
      </c>
      <c r="BJ1206" s="53">
        <v>0</v>
      </c>
      <c r="BK1206" s="53">
        <v>0</v>
      </c>
      <c r="BL1206" s="53">
        <v>0</v>
      </c>
      <c r="BM1206" s="54">
        <f t="shared" si="18"/>
        <v>0</v>
      </c>
      <c r="BO1206" t="str">
        <f>VLOOKUP(A1206,Startups!$A$3:$B$1596, 2,FALSE)</f>
        <v>Early Stage</v>
      </c>
    </row>
    <row r="1207" spans="1:67" s="55" customFormat="1" ht="135" customHeight="1" x14ac:dyDescent="0.2">
      <c r="A1207" s="50" t="s">
        <v>11879</v>
      </c>
      <c r="B1207" s="51" t="s">
        <v>11880</v>
      </c>
      <c r="C1207" s="51" t="s">
        <v>66</v>
      </c>
      <c r="D1207" s="51" t="s">
        <v>324</v>
      </c>
      <c r="E1207" s="51">
        <v>2012</v>
      </c>
      <c r="F1207" s="51" t="s">
        <v>11881</v>
      </c>
      <c r="G1207" s="51" t="s">
        <v>155</v>
      </c>
      <c r="H1207" s="51" t="s">
        <v>11882</v>
      </c>
      <c r="I1207" s="49" t="s">
        <v>11883</v>
      </c>
      <c r="J1207" s="50" t="s">
        <v>11884</v>
      </c>
      <c r="K1207" s="51" t="s">
        <v>11885</v>
      </c>
      <c r="L1207" s="51" t="s">
        <v>11886</v>
      </c>
      <c r="M1207" s="51" t="s">
        <v>11887</v>
      </c>
      <c r="N1207" s="51" t="s">
        <v>11888</v>
      </c>
      <c r="O1207" s="49" t="s">
        <v>11889</v>
      </c>
      <c r="P1207" s="50" t="s">
        <v>77</v>
      </c>
      <c r="Q1207" s="51" t="s">
        <v>76</v>
      </c>
      <c r="R1207" s="49" t="s">
        <v>77</v>
      </c>
      <c r="S1207" s="50" t="s">
        <v>77</v>
      </c>
      <c r="T1207" s="51" t="s">
        <v>77</v>
      </c>
      <c r="U1207" s="51" t="s">
        <v>76</v>
      </c>
      <c r="V1207" s="51" t="s">
        <v>77</v>
      </c>
      <c r="W1207" s="51" t="s">
        <v>77</v>
      </c>
      <c r="X1207" s="51" t="s">
        <v>77</v>
      </c>
      <c r="Y1207" s="51" t="s">
        <v>77</v>
      </c>
      <c r="Z1207" s="51" t="s">
        <v>76</v>
      </c>
      <c r="AA1207" s="51" t="s">
        <v>77</v>
      </c>
      <c r="AB1207" s="51" t="s">
        <v>77</v>
      </c>
      <c r="AC1207" s="51" t="s">
        <v>76</v>
      </c>
      <c r="AD1207" s="49" t="s">
        <v>77</v>
      </c>
      <c r="AE1207" s="50" t="s">
        <v>77</v>
      </c>
      <c r="AF1207" s="51" t="s">
        <v>77</v>
      </c>
      <c r="AG1207" s="51" t="s">
        <v>77</v>
      </c>
      <c r="AH1207" s="51" t="s">
        <v>77</v>
      </c>
      <c r="AI1207" s="51" t="s">
        <v>77</v>
      </c>
      <c r="AJ1207" s="51" t="s">
        <v>77</v>
      </c>
      <c r="AK1207" s="51" t="s">
        <v>77</v>
      </c>
      <c r="AL1207" s="51" t="s">
        <v>77</v>
      </c>
      <c r="AM1207" s="51" t="s">
        <v>77</v>
      </c>
      <c r="AN1207" s="51" t="s">
        <v>77</v>
      </c>
      <c r="AO1207" s="51" t="s">
        <v>77</v>
      </c>
      <c r="AP1207" s="51" t="s">
        <v>77</v>
      </c>
      <c r="AQ1207" s="51" t="s">
        <v>76</v>
      </c>
      <c r="AR1207" s="51" t="s">
        <v>77</v>
      </c>
      <c r="AS1207" s="51" t="s">
        <v>76</v>
      </c>
      <c r="AT1207" s="51" t="s">
        <v>77</v>
      </c>
      <c r="AU1207" s="51" t="s">
        <v>77</v>
      </c>
      <c r="AV1207" s="51" t="s">
        <v>77</v>
      </c>
      <c r="AW1207" s="51" t="s">
        <v>77</v>
      </c>
      <c r="AX1207" s="51" t="s">
        <v>77</v>
      </c>
      <c r="AY1207" s="51" t="s">
        <v>77</v>
      </c>
      <c r="AZ1207" s="51" t="s">
        <v>77</v>
      </c>
      <c r="BA1207" s="51" t="s">
        <v>77</v>
      </c>
      <c r="BB1207" s="51" t="s">
        <v>77</v>
      </c>
      <c r="BC1207" s="51" t="s">
        <v>77</v>
      </c>
      <c r="BD1207" s="51" t="s">
        <v>77</v>
      </c>
      <c r="BE1207" s="49" t="s">
        <v>77</v>
      </c>
      <c r="BF1207" s="52">
        <v>0</v>
      </c>
      <c r="BG1207" s="53">
        <v>0</v>
      </c>
      <c r="BH1207" s="53">
        <v>0</v>
      </c>
      <c r="BI1207" s="53">
        <v>0</v>
      </c>
      <c r="BJ1207" s="53">
        <v>0</v>
      </c>
      <c r="BK1207" s="53">
        <v>0</v>
      </c>
      <c r="BL1207" s="53">
        <v>0</v>
      </c>
      <c r="BM1207" s="54">
        <f t="shared" si="18"/>
        <v>0</v>
      </c>
      <c r="BO1207" t="str">
        <f>VLOOKUP(A1207,Startups!$A$3:$B$1596, 2,FALSE)</f>
        <v>Early Stage</v>
      </c>
    </row>
    <row r="1208" spans="1:67" s="55" customFormat="1" ht="135" customHeight="1" x14ac:dyDescent="0.2">
      <c r="A1208" s="50" t="s">
        <v>11890</v>
      </c>
      <c r="B1208" s="51" t="s">
        <v>11891</v>
      </c>
      <c r="C1208" s="51" t="s">
        <v>2329</v>
      </c>
      <c r="D1208" s="51" t="s">
        <v>8896</v>
      </c>
      <c r="E1208" s="51">
        <v>2013</v>
      </c>
      <c r="F1208" s="51" t="s">
        <v>1258</v>
      </c>
      <c r="G1208" s="51" t="s">
        <v>94</v>
      </c>
      <c r="H1208" s="51" t="s">
        <v>11892</v>
      </c>
      <c r="I1208" s="49" t="s">
        <v>11893</v>
      </c>
      <c r="J1208" s="50" t="s">
        <v>11894</v>
      </c>
      <c r="K1208" s="51" t="s">
        <v>11895</v>
      </c>
      <c r="L1208" s="51" t="s">
        <v>11896</v>
      </c>
      <c r="M1208" s="51" t="s">
        <v>11897</v>
      </c>
      <c r="N1208" s="51" t="s">
        <v>11898</v>
      </c>
      <c r="O1208" s="49" t="s">
        <v>11899</v>
      </c>
      <c r="P1208" s="50" t="s">
        <v>77</v>
      </c>
      <c r="Q1208" s="51" t="s">
        <v>76</v>
      </c>
      <c r="R1208" s="49" t="s">
        <v>76</v>
      </c>
      <c r="S1208" s="50" t="s">
        <v>77</v>
      </c>
      <c r="T1208" s="51" t="s">
        <v>77</v>
      </c>
      <c r="U1208" s="51" t="s">
        <v>77</v>
      </c>
      <c r="V1208" s="51" t="s">
        <v>76</v>
      </c>
      <c r="W1208" s="51" t="s">
        <v>77</v>
      </c>
      <c r="X1208" s="51" t="s">
        <v>77</v>
      </c>
      <c r="Y1208" s="51" t="s">
        <v>77</v>
      </c>
      <c r="Z1208" s="51" t="s">
        <v>77</v>
      </c>
      <c r="AA1208" s="51" t="s">
        <v>76</v>
      </c>
      <c r="AB1208" s="51" t="s">
        <v>77</v>
      </c>
      <c r="AC1208" s="51" t="s">
        <v>76</v>
      </c>
      <c r="AD1208" s="49" t="s">
        <v>77</v>
      </c>
      <c r="AE1208" s="50" t="s">
        <v>77</v>
      </c>
      <c r="AF1208" s="51" t="s">
        <v>77</v>
      </c>
      <c r="AG1208" s="51" t="s">
        <v>77</v>
      </c>
      <c r="AH1208" s="51" t="s">
        <v>77</v>
      </c>
      <c r="AI1208" s="51" t="s">
        <v>77</v>
      </c>
      <c r="AJ1208" s="51" t="s">
        <v>77</v>
      </c>
      <c r="AK1208" s="51" t="s">
        <v>77</v>
      </c>
      <c r="AL1208" s="51" t="s">
        <v>77</v>
      </c>
      <c r="AM1208" s="51" t="s">
        <v>76</v>
      </c>
      <c r="AN1208" s="51" t="s">
        <v>77</v>
      </c>
      <c r="AO1208" s="51" t="s">
        <v>77</v>
      </c>
      <c r="AP1208" s="51" t="s">
        <v>77</v>
      </c>
      <c r="AQ1208" s="51" t="s">
        <v>77</v>
      </c>
      <c r="AR1208" s="51" t="s">
        <v>77</v>
      </c>
      <c r="AS1208" s="51" t="s">
        <v>77</v>
      </c>
      <c r="AT1208" s="51" t="s">
        <v>77</v>
      </c>
      <c r="AU1208" s="51" t="s">
        <v>77</v>
      </c>
      <c r="AV1208" s="51" t="s">
        <v>77</v>
      </c>
      <c r="AW1208" s="51" t="s">
        <v>77</v>
      </c>
      <c r="AX1208" s="51" t="s">
        <v>77</v>
      </c>
      <c r="AY1208" s="51" t="s">
        <v>77</v>
      </c>
      <c r="AZ1208" s="51" t="s">
        <v>77</v>
      </c>
      <c r="BA1208" s="51" t="s">
        <v>77</v>
      </c>
      <c r="BB1208" s="51" t="s">
        <v>77</v>
      </c>
      <c r="BC1208" s="51" t="s">
        <v>77</v>
      </c>
      <c r="BD1208" s="51" t="s">
        <v>77</v>
      </c>
      <c r="BE1208" s="49" t="s">
        <v>76</v>
      </c>
      <c r="BF1208" s="52">
        <v>0</v>
      </c>
      <c r="BG1208" s="53">
        <v>0</v>
      </c>
      <c r="BH1208" s="53">
        <v>0</v>
      </c>
      <c r="BI1208" s="53">
        <v>0</v>
      </c>
      <c r="BJ1208" s="53">
        <v>0</v>
      </c>
      <c r="BK1208" s="53">
        <v>0</v>
      </c>
      <c r="BL1208" s="53">
        <v>0</v>
      </c>
      <c r="BM1208" s="54">
        <f t="shared" si="18"/>
        <v>0</v>
      </c>
      <c r="BO1208" t="str">
        <f>VLOOKUP(A1208,Startups!$A$3:$B$1596, 2,FALSE)</f>
        <v>Early Stage</v>
      </c>
    </row>
    <row r="1209" spans="1:67" s="55" customFormat="1" ht="135" customHeight="1" x14ac:dyDescent="0.2">
      <c r="A1209" s="50" t="s">
        <v>11900</v>
      </c>
      <c r="B1209" s="51" t="s">
        <v>11901</v>
      </c>
      <c r="C1209" s="51" t="s">
        <v>66</v>
      </c>
      <c r="D1209" s="51" t="s">
        <v>67</v>
      </c>
      <c r="E1209" s="51">
        <v>2015</v>
      </c>
      <c r="F1209" s="51" t="s">
        <v>11902</v>
      </c>
      <c r="G1209" s="51" t="s">
        <v>155</v>
      </c>
      <c r="H1209" s="51" t="s">
        <v>11903</v>
      </c>
      <c r="I1209" s="49" t="s">
        <v>11904</v>
      </c>
      <c r="J1209" s="50" t="s">
        <v>11905</v>
      </c>
      <c r="K1209" s="51" t="s">
        <v>11906</v>
      </c>
      <c r="L1209" s="51" t="s">
        <v>11907</v>
      </c>
      <c r="M1209" s="51" t="s">
        <v>11908</v>
      </c>
      <c r="N1209" s="51" t="s">
        <v>11909</v>
      </c>
      <c r="O1209" s="49" t="s">
        <v>11910</v>
      </c>
      <c r="P1209" s="50" t="s">
        <v>77</v>
      </c>
      <c r="Q1209" s="51" t="s">
        <v>76</v>
      </c>
      <c r="R1209" s="49" t="s">
        <v>77</v>
      </c>
      <c r="S1209" s="50" t="s">
        <v>77</v>
      </c>
      <c r="T1209" s="51" t="s">
        <v>77</v>
      </c>
      <c r="U1209" s="51" t="s">
        <v>77</v>
      </c>
      <c r="V1209" s="51" t="s">
        <v>77</v>
      </c>
      <c r="W1209" s="51" t="s">
        <v>77</v>
      </c>
      <c r="X1209" s="51" t="s">
        <v>77</v>
      </c>
      <c r="Y1209" s="51" t="s">
        <v>76</v>
      </c>
      <c r="Z1209" s="51" t="s">
        <v>76</v>
      </c>
      <c r="AA1209" s="51" t="s">
        <v>77</v>
      </c>
      <c r="AB1209" s="51" t="s">
        <v>77</v>
      </c>
      <c r="AC1209" s="51" t="s">
        <v>77</v>
      </c>
      <c r="AD1209" s="49" t="s">
        <v>77</v>
      </c>
      <c r="AE1209" s="50" t="s">
        <v>77</v>
      </c>
      <c r="AF1209" s="51" t="s">
        <v>77</v>
      </c>
      <c r="AG1209" s="51" t="s">
        <v>77</v>
      </c>
      <c r="AH1209" s="51" t="s">
        <v>77</v>
      </c>
      <c r="AI1209" s="51" t="s">
        <v>77</v>
      </c>
      <c r="AJ1209" s="51" t="s">
        <v>77</v>
      </c>
      <c r="AK1209" s="51" t="s">
        <v>77</v>
      </c>
      <c r="AL1209" s="51" t="s">
        <v>77</v>
      </c>
      <c r="AM1209" s="51" t="s">
        <v>77</v>
      </c>
      <c r="AN1209" s="51" t="s">
        <v>77</v>
      </c>
      <c r="AO1209" s="51" t="s">
        <v>77</v>
      </c>
      <c r="AP1209" s="51" t="s">
        <v>77</v>
      </c>
      <c r="AQ1209" s="51" t="s">
        <v>77</v>
      </c>
      <c r="AR1209" s="51" t="s">
        <v>76</v>
      </c>
      <c r="AS1209" s="51" t="s">
        <v>76</v>
      </c>
      <c r="AT1209" s="51" t="s">
        <v>77</v>
      </c>
      <c r="AU1209" s="51" t="s">
        <v>77</v>
      </c>
      <c r="AV1209" s="51" t="s">
        <v>77</v>
      </c>
      <c r="AW1209" s="51" t="s">
        <v>77</v>
      </c>
      <c r="AX1209" s="51" t="s">
        <v>77</v>
      </c>
      <c r="AY1209" s="51" t="s">
        <v>77</v>
      </c>
      <c r="AZ1209" s="51" t="s">
        <v>77</v>
      </c>
      <c r="BA1209" s="51" t="s">
        <v>77</v>
      </c>
      <c r="BB1209" s="51" t="s">
        <v>77</v>
      </c>
      <c r="BC1209" s="51" t="s">
        <v>77</v>
      </c>
      <c r="BD1209" s="51" t="s">
        <v>77</v>
      </c>
      <c r="BE1209" s="49" t="s">
        <v>77</v>
      </c>
      <c r="BF1209" s="52">
        <v>0</v>
      </c>
      <c r="BG1209" s="53">
        <v>0</v>
      </c>
      <c r="BH1209" s="53">
        <v>0</v>
      </c>
      <c r="BI1209" s="53">
        <v>0</v>
      </c>
      <c r="BJ1209" s="53">
        <v>0</v>
      </c>
      <c r="BK1209" s="53">
        <v>0</v>
      </c>
      <c r="BL1209" s="53">
        <v>0</v>
      </c>
      <c r="BM1209" s="54">
        <f t="shared" si="18"/>
        <v>0</v>
      </c>
      <c r="BO1209" t="str">
        <f>VLOOKUP(A1209,Startups!$A$3:$B$1596, 2,FALSE)</f>
        <v>Early Stage</v>
      </c>
    </row>
    <row r="1210" spans="1:67" s="55" customFormat="1" ht="135" customHeight="1" x14ac:dyDescent="0.2">
      <c r="A1210" s="50" t="s">
        <v>11911</v>
      </c>
      <c r="B1210" s="51" t="s">
        <v>11912</v>
      </c>
      <c r="C1210" s="51" t="s">
        <v>66</v>
      </c>
      <c r="D1210" s="51" t="s">
        <v>67</v>
      </c>
      <c r="E1210" s="51">
        <v>2015</v>
      </c>
      <c r="F1210" s="51" t="s">
        <v>56</v>
      </c>
      <c r="G1210" s="51" t="s">
        <v>155</v>
      </c>
      <c r="H1210" s="51" t="s">
        <v>11913</v>
      </c>
      <c r="I1210" s="49" t="s">
        <v>11914</v>
      </c>
      <c r="J1210" s="50" t="s">
        <v>11915</v>
      </c>
      <c r="K1210" s="51" t="s">
        <v>11916</v>
      </c>
      <c r="L1210" s="51" t="s">
        <v>11917</v>
      </c>
      <c r="M1210" s="51" t="s">
        <v>11918</v>
      </c>
      <c r="N1210" s="51" t="s">
        <v>11919</v>
      </c>
      <c r="O1210" s="49" t="s">
        <v>11920</v>
      </c>
      <c r="P1210" s="50" t="s">
        <v>76</v>
      </c>
      <c r="Q1210" s="51" t="s">
        <v>77</v>
      </c>
      <c r="R1210" s="49" t="s">
        <v>77</v>
      </c>
      <c r="S1210" s="50" t="s">
        <v>77</v>
      </c>
      <c r="T1210" s="51" t="s">
        <v>76</v>
      </c>
      <c r="U1210" s="51" t="s">
        <v>77</v>
      </c>
      <c r="V1210" s="51" t="s">
        <v>77</v>
      </c>
      <c r="W1210" s="51" t="s">
        <v>77</v>
      </c>
      <c r="X1210" s="51" t="s">
        <v>76</v>
      </c>
      <c r="Y1210" s="51" t="s">
        <v>77</v>
      </c>
      <c r="Z1210" s="51" t="s">
        <v>77</v>
      </c>
      <c r="AA1210" s="51" t="s">
        <v>77</v>
      </c>
      <c r="AB1210" s="51" t="s">
        <v>76</v>
      </c>
      <c r="AC1210" s="51" t="s">
        <v>77</v>
      </c>
      <c r="AD1210" s="49" t="s">
        <v>77</v>
      </c>
      <c r="AE1210" s="50" t="s">
        <v>77</v>
      </c>
      <c r="AF1210" s="51" t="s">
        <v>77</v>
      </c>
      <c r="AG1210" s="51" t="s">
        <v>77</v>
      </c>
      <c r="AH1210" s="51" t="s">
        <v>77</v>
      </c>
      <c r="AI1210" s="51" t="s">
        <v>77</v>
      </c>
      <c r="AJ1210" s="51" t="s">
        <v>77</v>
      </c>
      <c r="AK1210" s="51" t="s">
        <v>77</v>
      </c>
      <c r="AL1210" s="51" t="s">
        <v>77</v>
      </c>
      <c r="AM1210" s="51" t="s">
        <v>77</v>
      </c>
      <c r="AN1210" s="51" t="s">
        <v>77</v>
      </c>
      <c r="AO1210" s="51" t="s">
        <v>77</v>
      </c>
      <c r="AP1210" s="51" t="s">
        <v>77</v>
      </c>
      <c r="AQ1210" s="51" t="s">
        <v>77</v>
      </c>
      <c r="AR1210" s="51" t="s">
        <v>77</v>
      </c>
      <c r="AS1210" s="51" t="s">
        <v>77</v>
      </c>
      <c r="AT1210" s="51" t="s">
        <v>77</v>
      </c>
      <c r="AU1210" s="51" t="s">
        <v>77</v>
      </c>
      <c r="AV1210" s="51" t="s">
        <v>77</v>
      </c>
      <c r="AW1210" s="51" t="s">
        <v>77</v>
      </c>
      <c r="AX1210" s="51" t="s">
        <v>77</v>
      </c>
      <c r="AY1210" s="51" t="s">
        <v>76</v>
      </c>
      <c r="AZ1210" s="51" t="s">
        <v>77</v>
      </c>
      <c r="BA1210" s="51" t="s">
        <v>77</v>
      </c>
      <c r="BB1210" s="51" t="s">
        <v>77</v>
      </c>
      <c r="BC1210" s="51" t="s">
        <v>77</v>
      </c>
      <c r="BD1210" s="51" t="s">
        <v>77</v>
      </c>
      <c r="BE1210" s="49" t="s">
        <v>77</v>
      </c>
      <c r="BF1210" s="52">
        <v>0</v>
      </c>
      <c r="BG1210" s="53">
        <v>0</v>
      </c>
      <c r="BH1210" s="53">
        <v>0</v>
      </c>
      <c r="BI1210" s="53">
        <v>0</v>
      </c>
      <c r="BJ1210" s="53">
        <v>0</v>
      </c>
      <c r="BK1210" s="53">
        <v>0</v>
      </c>
      <c r="BL1210" s="53">
        <v>0</v>
      </c>
      <c r="BM1210" s="54">
        <f t="shared" si="18"/>
        <v>0</v>
      </c>
      <c r="BO1210" t="str">
        <f>VLOOKUP(A1210,Startups!$A$3:$B$1596, 2,FALSE)</f>
        <v>Early Stage</v>
      </c>
    </row>
    <row r="1211" spans="1:67" s="55" customFormat="1" ht="135" customHeight="1" x14ac:dyDescent="0.2">
      <c r="A1211" s="50" t="s">
        <v>11921</v>
      </c>
      <c r="B1211" s="51" t="s">
        <v>11922</v>
      </c>
      <c r="C1211" s="51" t="s">
        <v>66</v>
      </c>
      <c r="D1211" s="51" t="s">
        <v>502</v>
      </c>
      <c r="E1211" s="51">
        <v>2011</v>
      </c>
      <c r="F1211" s="51" t="s">
        <v>11923</v>
      </c>
      <c r="G1211" s="51" t="s">
        <v>94</v>
      </c>
      <c r="H1211" s="51" t="s">
        <v>11924</v>
      </c>
      <c r="I1211" s="49" t="s">
        <v>11925</v>
      </c>
      <c r="J1211" s="50" t="s">
        <v>11926</v>
      </c>
      <c r="K1211" s="51" t="s">
        <v>11927</v>
      </c>
      <c r="L1211" s="51" t="s">
        <v>11928</v>
      </c>
      <c r="M1211" s="51" t="s">
        <v>11929</v>
      </c>
      <c r="N1211" s="51" t="s">
        <v>11930</v>
      </c>
      <c r="O1211" s="49" t="s">
        <v>11931</v>
      </c>
      <c r="P1211" s="50" t="s">
        <v>76</v>
      </c>
      <c r="Q1211" s="51" t="s">
        <v>77</v>
      </c>
      <c r="R1211" s="49" t="s">
        <v>77</v>
      </c>
      <c r="S1211" s="50" t="s">
        <v>77</v>
      </c>
      <c r="T1211" s="51" t="s">
        <v>76</v>
      </c>
      <c r="U1211" s="51" t="s">
        <v>77</v>
      </c>
      <c r="V1211" s="51" t="s">
        <v>76</v>
      </c>
      <c r="W1211" s="51" t="s">
        <v>77</v>
      </c>
      <c r="X1211" s="51" t="s">
        <v>76</v>
      </c>
      <c r="Y1211" s="51" t="s">
        <v>77</v>
      </c>
      <c r="Z1211" s="51" t="s">
        <v>77</v>
      </c>
      <c r="AA1211" s="51" t="s">
        <v>77</v>
      </c>
      <c r="AB1211" s="51" t="s">
        <v>77</v>
      </c>
      <c r="AC1211" s="51" t="s">
        <v>77</v>
      </c>
      <c r="AD1211" s="49" t="s">
        <v>77</v>
      </c>
      <c r="AE1211" s="50" t="s">
        <v>77</v>
      </c>
      <c r="AF1211" s="51" t="s">
        <v>77</v>
      </c>
      <c r="AG1211" s="51" t="s">
        <v>77</v>
      </c>
      <c r="AH1211" s="51" t="s">
        <v>77</v>
      </c>
      <c r="AI1211" s="51" t="s">
        <v>76</v>
      </c>
      <c r="AJ1211" s="51" t="s">
        <v>77</v>
      </c>
      <c r="AK1211" s="51" t="s">
        <v>77</v>
      </c>
      <c r="AL1211" s="51" t="s">
        <v>77</v>
      </c>
      <c r="AM1211" s="51" t="s">
        <v>76</v>
      </c>
      <c r="AN1211" s="51" t="s">
        <v>77</v>
      </c>
      <c r="AO1211" s="51" t="s">
        <v>77</v>
      </c>
      <c r="AP1211" s="51" t="s">
        <v>77</v>
      </c>
      <c r="AQ1211" s="51" t="s">
        <v>77</v>
      </c>
      <c r="AR1211" s="51" t="s">
        <v>77</v>
      </c>
      <c r="AS1211" s="51" t="s">
        <v>77</v>
      </c>
      <c r="AT1211" s="51" t="s">
        <v>77</v>
      </c>
      <c r="AU1211" s="51" t="s">
        <v>77</v>
      </c>
      <c r="AV1211" s="51" t="s">
        <v>77</v>
      </c>
      <c r="AW1211" s="51" t="s">
        <v>77</v>
      </c>
      <c r="AX1211" s="51" t="s">
        <v>77</v>
      </c>
      <c r="AY1211" s="51" t="s">
        <v>77</v>
      </c>
      <c r="AZ1211" s="51" t="s">
        <v>77</v>
      </c>
      <c r="BA1211" s="51" t="s">
        <v>77</v>
      </c>
      <c r="BB1211" s="51" t="s">
        <v>77</v>
      </c>
      <c r="BC1211" s="51" t="s">
        <v>77</v>
      </c>
      <c r="BD1211" s="51" t="s">
        <v>77</v>
      </c>
      <c r="BE1211" s="49" t="s">
        <v>77</v>
      </c>
      <c r="BF1211" s="52">
        <v>0</v>
      </c>
      <c r="BG1211" s="53">
        <v>0</v>
      </c>
      <c r="BH1211" s="53">
        <v>0</v>
      </c>
      <c r="BI1211" s="53">
        <v>0</v>
      </c>
      <c r="BJ1211" s="53">
        <v>0</v>
      </c>
      <c r="BK1211" s="53">
        <v>0</v>
      </c>
      <c r="BL1211" s="53">
        <v>0</v>
      </c>
      <c r="BM1211" s="54">
        <f t="shared" si="18"/>
        <v>0</v>
      </c>
      <c r="BO1211" t="str">
        <f>VLOOKUP(A1211,Startups!$A$3:$B$1596, 2,FALSE)</f>
        <v>Early Stage</v>
      </c>
    </row>
    <row r="1212" spans="1:67" s="55" customFormat="1" ht="135" customHeight="1" x14ac:dyDescent="0.2">
      <c r="A1212" s="50" t="s">
        <v>11944</v>
      </c>
      <c r="B1212" s="51" t="s">
        <v>11945</v>
      </c>
      <c r="C1212" s="51" t="s">
        <v>8730</v>
      </c>
      <c r="D1212" s="51" t="s">
        <v>8731</v>
      </c>
      <c r="E1212" s="51">
        <v>2015</v>
      </c>
      <c r="F1212" s="51" t="s">
        <v>44</v>
      </c>
      <c r="G1212" s="51" t="s">
        <v>68</v>
      </c>
      <c r="H1212" s="51" t="s">
        <v>11946</v>
      </c>
      <c r="I1212" s="49" t="s">
        <v>11947</v>
      </c>
      <c r="J1212" s="50" t="s">
        <v>11948</v>
      </c>
      <c r="K1212" s="51" t="s">
        <v>11949</v>
      </c>
      <c r="L1212" s="51" t="s">
        <v>11950</v>
      </c>
      <c r="M1212" s="51" t="s">
        <v>11951</v>
      </c>
      <c r="N1212" s="51" t="s">
        <v>11952</v>
      </c>
      <c r="O1212" s="49" t="s">
        <v>11953</v>
      </c>
      <c r="P1212" s="50" t="s">
        <v>77</v>
      </c>
      <c r="Q1212" s="51" t="s">
        <v>76</v>
      </c>
      <c r="R1212" s="49" t="s">
        <v>77</v>
      </c>
      <c r="S1212" s="50" t="s">
        <v>77</v>
      </c>
      <c r="T1212" s="51" t="s">
        <v>77</v>
      </c>
      <c r="U1212" s="51" t="s">
        <v>77</v>
      </c>
      <c r="V1212" s="51" t="s">
        <v>76</v>
      </c>
      <c r="W1212" s="51" t="s">
        <v>77</v>
      </c>
      <c r="X1212" s="51" t="s">
        <v>77</v>
      </c>
      <c r="Y1212" s="51" t="s">
        <v>77</v>
      </c>
      <c r="Z1212" s="51" t="s">
        <v>77</v>
      </c>
      <c r="AA1212" s="51" t="s">
        <v>76</v>
      </c>
      <c r="AB1212" s="51" t="s">
        <v>77</v>
      </c>
      <c r="AC1212" s="51" t="s">
        <v>77</v>
      </c>
      <c r="AD1212" s="49" t="s">
        <v>76</v>
      </c>
      <c r="AE1212" s="50" t="s">
        <v>77</v>
      </c>
      <c r="AF1212" s="51" t="s">
        <v>77</v>
      </c>
      <c r="AG1212" s="51" t="s">
        <v>77</v>
      </c>
      <c r="AH1212" s="51" t="s">
        <v>77</v>
      </c>
      <c r="AI1212" s="51" t="s">
        <v>77</v>
      </c>
      <c r="AJ1212" s="51" t="s">
        <v>77</v>
      </c>
      <c r="AK1212" s="51" t="s">
        <v>77</v>
      </c>
      <c r="AL1212" s="51" t="s">
        <v>77</v>
      </c>
      <c r="AM1212" s="51" t="s">
        <v>76</v>
      </c>
      <c r="AN1212" s="51" t="s">
        <v>77</v>
      </c>
      <c r="AO1212" s="51" t="s">
        <v>77</v>
      </c>
      <c r="AP1212" s="51" t="s">
        <v>77</v>
      </c>
      <c r="AQ1212" s="51" t="s">
        <v>77</v>
      </c>
      <c r="AR1212" s="51" t="s">
        <v>77</v>
      </c>
      <c r="AS1212" s="51" t="s">
        <v>77</v>
      </c>
      <c r="AT1212" s="51" t="s">
        <v>77</v>
      </c>
      <c r="AU1212" s="51" t="s">
        <v>77</v>
      </c>
      <c r="AV1212" s="51" t="s">
        <v>77</v>
      </c>
      <c r="AW1212" s="51" t="s">
        <v>77</v>
      </c>
      <c r="AX1212" s="51" t="s">
        <v>77</v>
      </c>
      <c r="AY1212" s="51" t="s">
        <v>77</v>
      </c>
      <c r="AZ1212" s="51" t="s">
        <v>77</v>
      </c>
      <c r="BA1212" s="51" t="s">
        <v>77</v>
      </c>
      <c r="BB1212" s="51" t="s">
        <v>77</v>
      </c>
      <c r="BC1212" s="51" t="s">
        <v>77</v>
      </c>
      <c r="BD1212" s="51" t="s">
        <v>77</v>
      </c>
      <c r="BE1212" s="49" t="s">
        <v>77</v>
      </c>
      <c r="BF1212" s="52">
        <v>0</v>
      </c>
      <c r="BG1212" s="53">
        <v>0</v>
      </c>
      <c r="BH1212" s="53">
        <v>0</v>
      </c>
      <c r="BI1212" s="53">
        <v>0</v>
      </c>
      <c r="BJ1212" s="53">
        <v>0</v>
      </c>
      <c r="BK1212" s="53">
        <v>0</v>
      </c>
      <c r="BL1212" s="53">
        <v>0</v>
      </c>
      <c r="BM1212" s="54">
        <f t="shared" si="18"/>
        <v>0</v>
      </c>
      <c r="BO1212" t="str">
        <f>VLOOKUP(A1212,Startups!$A$3:$B$1596, 2,FALSE)</f>
        <v>Early Stage</v>
      </c>
    </row>
    <row r="1213" spans="1:67" s="55" customFormat="1" ht="135" customHeight="1" x14ac:dyDescent="0.2">
      <c r="A1213" s="50" t="s">
        <v>11964</v>
      </c>
      <c r="B1213" s="51" t="s">
        <v>11965</v>
      </c>
      <c r="C1213" s="51" t="s">
        <v>66</v>
      </c>
      <c r="D1213" s="51" t="s">
        <v>67</v>
      </c>
      <c r="E1213" s="51">
        <v>2015</v>
      </c>
      <c r="F1213" s="51" t="s">
        <v>50</v>
      </c>
      <c r="G1213" s="51" t="s">
        <v>68</v>
      </c>
      <c r="H1213" s="51" t="s">
        <v>11966</v>
      </c>
      <c r="I1213" s="49" t="s">
        <v>11967</v>
      </c>
      <c r="J1213" s="50" t="s">
        <v>11968</v>
      </c>
      <c r="K1213" s="51" t="s">
        <v>11969</v>
      </c>
      <c r="L1213" s="51" t="s">
        <v>11970</v>
      </c>
      <c r="M1213" s="51" t="s">
        <v>11971</v>
      </c>
      <c r="N1213" s="51" t="s">
        <v>11972</v>
      </c>
      <c r="O1213" s="49" t="s">
        <v>11973</v>
      </c>
      <c r="P1213" s="50" t="s">
        <v>76</v>
      </c>
      <c r="Q1213" s="51" t="s">
        <v>76</v>
      </c>
      <c r="R1213" s="49" t="s">
        <v>77</v>
      </c>
      <c r="S1213" s="50" t="s">
        <v>77</v>
      </c>
      <c r="T1213" s="51" t="s">
        <v>77</v>
      </c>
      <c r="U1213" s="51" t="s">
        <v>77</v>
      </c>
      <c r="V1213" s="51" t="s">
        <v>77</v>
      </c>
      <c r="W1213" s="51" t="s">
        <v>77</v>
      </c>
      <c r="X1213" s="51" t="s">
        <v>77</v>
      </c>
      <c r="Y1213" s="51" t="s">
        <v>77</v>
      </c>
      <c r="Z1213" s="51" t="s">
        <v>76</v>
      </c>
      <c r="AA1213" s="51" t="s">
        <v>77</v>
      </c>
      <c r="AB1213" s="51" t="s">
        <v>77</v>
      </c>
      <c r="AC1213" s="51" t="s">
        <v>77</v>
      </c>
      <c r="AD1213" s="49" t="s">
        <v>76</v>
      </c>
      <c r="AE1213" s="50" t="s">
        <v>77</v>
      </c>
      <c r="AF1213" s="51" t="s">
        <v>77</v>
      </c>
      <c r="AG1213" s="51" t="s">
        <v>77</v>
      </c>
      <c r="AH1213" s="51" t="s">
        <v>77</v>
      </c>
      <c r="AI1213" s="51" t="s">
        <v>77</v>
      </c>
      <c r="AJ1213" s="51" t="s">
        <v>77</v>
      </c>
      <c r="AK1213" s="51" t="s">
        <v>77</v>
      </c>
      <c r="AL1213" s="51" t="s">
        <v>77</v>
      </c>
      <c r="AM1213" s="51" t="s">
        <v>77</v>
      </c>
      <c r="AN1213" s="51" t="s">
        <v>77</v>
      </c>
      <c r="AO1213" s="51" t="s">
        <v>77</v>
      </c>
      <c r="AP1213" s="51" t="s">
        <v>77</v>
      </c>
      <c r="AQ1213" s="51" t="s">
        <v>77</v>
      </c>
      <c r="AR1213" s="51" t="s">
        <v>77</v>
      </c>
      <c r="AS1213" s="51" t="s">
        <v>76</v>
      </c>
      <c r="AT1213" s="51" t="s">
        <v>77</v>
      </c>
      <c r="AU1213" s="51" t="s">
        <v>77</v>
      </c>
      <c r="AV1213" s="51" t="s">
        <v>77</v>
      </c>
      <c r="AW1213" s="51" t="s">
        <v>77</v>
      </c>
      <c r="AX1213" s="51" t="s">
        <v>77</v>
      </c>
      <c r="AY1213" s="51" t="s">
        <v>77</v>
      </c>
      <c r="AZ1213" s="51" t="s">
        <v>77</v>
      </c>
      <c r="BA1213" s="51" t="s">
        <v>77</v>
      </c>
      <c r="BB1213" s="51" t="s">
        <v>77</v>
      </c>
      <c r="BC1213" s="51" t="s">
        <v>77</v>
      </c>
      <c r="BD1213" s="51" t="s">
        <v>77</v>
      </c>
      <c r="BE1213" s="49" t="s">
        <v>77</v>
      </c>
      <c r="BF1213" s="52">
        <v>0</v>
      </c>
      <c r="BG1213" s="53">
        <v>0</v>
      </c>
      <c r="BH1213" s="53">
        <v>0</v>
      </c>
      <c r="BI1213" s="53">
        <v>0</v>
      </c>
      <c r="BJ1213" s="53">
        <v>0</v>
      </c>
      <c r="BK1213" s="53">
        <v>0</v>
      </c>
      <c r="BL1213" s="53">
        <v>0</v>
      </c>
      <c r="BM1213" s="54">
        <f t="shared" si="18"/>
        <v>0</v>
      </c>
      <c r="BO1213" t="str">
        <f>VLOOKUP(A1213,Startups!$A$3:$B$1596, 2,FALSE)</f>
        <v>Early Stage</v>
      </c>
    </row>
    <row r="1214" spans="1:67" s="55" customFormat="1" ht="135" customHeight="1" x14ac:dyDescent="0.2">
      <c r="A1214" s="50" t="s">
        <v>11984</v>
      </c>
      <c r="B1214" s="51" t="s">
        <v>11985</v>
      </c>
      <c r="C1214" s="51" t="s">
        <v>66</v>
      </c>
      <c r="D1214" s="51" t="s">
        <v>67</v>
      </c>
      <c r="E1214" s="51">
        <v>2015</v>
      </c>
      <c r="F1214" s="51" t="s">
        <v>50</v>
      </c>
      <c r="G1214" s="51" t="s">
        <v>155</v>
      </c>
      <c r="H1214" s="51" t="s">
        <v>11986</v>
      </c>
      <c r="I1214" s="49" t="s">
        <v>11987</v>
      </c>
      <c r="J1214" s="50" t="s">
        <v>11988</v>
      </c>
      <c r="K1214" s="51" t="s">
        <v>11989</v>
      </c>
      <c r="L1214" s="51" t="s">
        <v>11990</v>
      </c>
      <c r="M1214" s="51" t="s">
        <v>11991</v>
      </c>
      <c r="N1214" s="51" t="s">
        <v>11992</v>
      </c>
      <c r="O1214" s="49" t="s">
        <v>11993</v>
      </c>
      <c r="P1214" s="50" t="s">
        <v>77</v>
      </c>
      <c r="Q1214" s="51" t="s">
        <v>76</v>
      </c>
      <c r="R1214" s="49" t="s">
        <v>77</v>
      </c>
      <c r="S1214" s="50" t="s">
        <v>77</v>
      </c>
      <c r="T1214" s="51" t="s">
        <v>77</v>
      </c>
      <c r="U1214" s="51" t="s">
        <v>77</v>
      </c>
      <c r="V1214" s="51" t="s">
        <v>77</v>
      </c>
      <c r="W1214" s="51" t="s">
        <v>77</v>
      </c>
      <c r="X1214" s="51" t="s">
        <v>77</v>
      </c>
      <c r="Y1214" s="51" t="s">
        <v>77</v>
      </c>
      <c r="Z1214" s="51" t="s">
        <v>76</v>
      </c>
      <c r="AA1214" s="51" t="s">
        <v>77</v>
      </c>
      <c r="AB1214" s="51" t="s">
        <v>77</v>
      </c>
      <c r="AC1214" s="51" t="s">
        <v>76</v>
      </c>
      <c r="AD1214" s="49" t="s">
        <v>77</v>
      </c>
      <c r="AE1214" s="50" t="s">
        <v>77</v>
      </c>
      <c r="AF1214" s="51" t="s">
        <v>77</v>
      </c>
      <c r="AG1214" s="51" t="s">
        <v>77</v>
      </c>
      <c r="AH1214" s="51" t="s">
        <v>77</v>
      </c>
      <c r="AI1214" s="51" t="s">
        <v>77</v>
      </c>
      <c r="AJ1214" s="51" t="s">
        <v>77</v>
      </c>
      <c r="AK1214" s="51" t="s">
        <v>77</v>
      </c>
      <c r="AL1214" s="51" t="s">
        <v>77</v>
      </c>
      <c r="AM1214" s="51" t="s">
        <v>77</v>
      </c>
      <c r="AN1214" s="51" t="s">
        <v>77</v>
      </c>
      <c r="AO1214" s="51" t="s">
        <v>77</v>
      </c>
      <c r="AP1214" s="51" t="s">
        <v>77</v>
      </c>
      <c r="AQ1214" s="51" t="s">
        <v>77</v>
      </c>
      <c r="AR1214" s="51" t="s">
        <v>77</v>
      </c>
      <c r="AS1214" s="51" t="s">
        <v>76</v>
      </c>
      <c r="AT1214" s="51" t="s">
        <v>77</v>
      </c>
      <c r="AU1214" s="51" t="s">
        <v>77</v>
      </c>
      <c r="AV1214" s="51" t="s">
        <v>77</v>
      </c>
      <c r="AW1214" s="51" t="s">
        <v>77</v>
      </c>
      <c r="AX1214" s="51" t="s">
        <v>77</v>
      </c>
      <c r="AY1214" s="51" t="s">
        <v>77</v>
      </c>
      <c r="AZ1214" s="51" t="s">
        <v>77</v>
      </c>
      <c r="BA1214" s="51" t="s">
        <v>77</v>
      </c>
      <c r="BB1214" s="51" t="s">
        <v>77</v>
      </c>
      <c r="BC1214" s="51" t="s">
        <v>77</v>
      </c>
      <c r="BD1214" s="51" t="s">
        <v>77</v>
      </c>
      <c r="BE1214" s="49" t="s">
        <v>77</v>
      </c>
      <c r="BF1214" s="52">
        <v>0</v>
      </c>
      <c r="BG1214" s="53">
        <v>0</v>
      </c>
      <c r="BH1214" s="53">
        <v>0</v>
      </c>
      <c r="BI1214" s="53">
        <v>0</v>
      </c>
      <c r="BJ1214" s="53">
        <v>0</v>
      </c>
      <c r="BK1214" s="53">
        <v>0</v>
      </c>
      <c r="BL1214" s="53">
        <v>0</v>
      </c>
      <c r="BM1214" s="54">
        <f t="shared" si="18"/>
        <v>0</v>
      </c>
      <c r="BO1214" t="str">
        <f>VLOOKUP(A1214,Startups!$A$3:$B$1596, 2,FALSE)</f>
        <v>Early Stage</v>
      </c>
    </row>
    <row r="1215" spans="1:67" s="55" customFormat="1" ht="135" customHeight="1" x14ac:dyDescent="0.2">
      <c r="A1215" s="50" t="s">
        <v>11994</v>
      </c>
      <c r="B1215" s="51" t="s">
        <v>11995</v>
      </c>
      <c r="C1215" s="51" t="s">
        <v>10429</v>
      </c>
      <c r="D1215" s="51" t="s">
        <v>10430</v>
      </c>
      <c r="E1215" s="51">
        <v>2010</v>
      </c>
      <c r="F1215" s="51" t="s">
        <v>1341</v>
      </c>
      <c r="G1215" s="51" t="s">
        <v>68</v>
      </c>
      <c r="H1215" s="51" t="s">
        <v>11996</v>
      </c>
      <c r="I1215" s="49" t="s">
        <v>11997</v>
      </c>
      <c r="J1215" s="50" t="s">
        <v>11998</v>
      </c>
      <c r="K1215" s="51" t="s">
        <v>11999</v>
      </c>
      <c r="L1215" s="51" t="s">
        <v>12000</v>
      </c>
      <c r="M1215" s="51" t="s">
        <v>12001</v>
      </c>
      <c r="N1215" s="51" t="s">
        <v>12002</v>
      </c>
      <c r="O1215" s="49" t="s">
        <v>12003</v>
      </c>
      <c r="P1215" s="50" t="s">
        <v>76</v>
      </c>
      <c r="Q1215" s="51" t="s">
        <v>76</v>
      </c>
      <c r="R1215" s="49" t="s">
        <v>76</v>
      </c>
      <c r="S1215" s="50" t="s">
        <v>77</v>
      </c>
      <c r="T1215" s="51" t="s">
        <v>77</v>
      </c>
      <c r="U1215" s="51" t="s">
        <v>77</v>
      </c>
      <c r="V1215" s="51" t="s">
        <v>77</v>
      </c>
      <c r="W1215" s="51" t="s">
        <v>77</v>
      </c>
      <c r="X1215" s="51" t="s">
        <v>77</v>
      </c>
      <c r="Y1215" s="51" t="s">
        <v>77</v>
      </c>
      <c r="Z1215" s="51" t="s">
        <v>77</v>
      </c>
      <c r="AA1215" s="51" t="s">
        <v>77</v>
      </c>
      <c r="AB1215" s="51" t="s">
        <v>76</v>
      </c>
      <c r="AC1215" s="51" t="s">
        <v>76</v>
      </c>
      <c r="AD1215" s="49" t="s">
        <v>76</v>
      </c>
      <c r="AE1215" s="50" t="s">
        <v>77</v>
      </c>
      <c r="AF1215" s="51" t="s">
        <v>77</v>
      </c>
      <c r="AG1215" s="51" t="s">
        <v>77</v>
      </c>
      <c r="AH1215" s="51" t="s">
        <v>77</v>
      </c>
      <c r="AI1215" s="51" t="s">
        <v>77</v>
      </c>
      <c r="AJ1215" s="51" t="s">
        <v>77</v>
      </c>
      <c r="AK1215" s="51" t="s">
        <v>77</v>
      </c>
      <c r="AL1215" s="51" t="s">
        <v>77</v>
      </c>
      <c r="AM1215" s="51" t="s">
        <v>77</v>
      </c>
      <c r="AN1215" s="51" t="s">
        <v>77</v>
      </c>
      <c r="AO1215" s="51" t="s">
        <v>77</v>
      </c>
      <c r="AP1215" s="51" t="s">
        <v>76</v>
      </c>
      <c r="AQ1215" s="51" t="s">
        <v>77</v>
      </c>
      <c r="AR1215" s="51" t="s">
        <v>77</v>
      </c>
      <c r="AS1215" s="51" t="s">
        <v>77</v>
      </c>
      <c r="AT1215" s="51" t="s">
        <v>77</v>
      </c>
      <c r="AU1215" s="51" t="s">
        <v>77</v>
      </c>
      <c r="AV1215" s="51" t="s">
        <v>77</v>
      </c>
      <c r="AW1215" s="51" t="s">
        <v>76</v>
      </c>
      <c r="AX1215" s="51" t="s">
        <v>77</v>
      </c>
      <c r="AY1215" s="51" t="s">
        <v>77</v>
      </c>
      <c r="AZ1215" s="51" t="s">
        <v>77</v>
      </c>
      <c r="BA1215" s="51" t="s">
        <v>77</v>
      </c>
      <c r="BB1215" s="51" t="s">
        <v>77</v>
      </c>
      <c r="BC1215" s="51" t="s">
        <v>77</v>
      </c>
      <c r="BD1215" s="51" t="s">
        <v>77</v>
      </c>
      <c r="BE1215" s="49" t="s">
        <v>77</v>
      </c>
      <c r="BF1215" s="52">
        <v>0</v>
      </c>
      <c r="BG1215" s="53">
        <v>0</v>
      </c>
      <c r="BH1215" s="53">
        <v>0</v>
      </c>
      <c r="BI1215" s="53">
        <v>0</v>
      </c>
      <c r="BJ1215" s="53">
        <v>0</v>
      </c>
      <c r="BK1215" s="53">
        <v>0</v>
      </c>
      <c r="BL1215" s="53">
        <v>0</v>
      </c>
      <c r="BM1215" s="54">
        <f t="shared" si="18"/>
        <v>0</v>
      </c>
      <c r="BO1215" t="str">
        <f>VLOOKUP(A1215,Startups!$A$3:$B$1596, 2,FALSE)</f>
        <v>Early Stage</v>
      </c>
    </row>
    <row r="1216" spans="1:67" s="55" customFormat="1" ht="135" customHeight="1" x14ac:dyDescent="0.2">
      <c r="A1216" s="50" t="s">
        <v>12004</v>
      </c>
      <c r="B1216" s="51" t="s">
        <v>12005</v>
      </c>
      <c r="C1216" s="51" t="s">
        <v>220</v>
      </c>
      <c r="D1216" s="51" t="s">
        <v>221</v>
      </c>
      <c r="E1216" s="51">
        <v>2015</v>
      </c>
      <c r="F1216" s="51" t="s">
        <v>3273</v>
      </c>
      <c r="G1216" s="51" t="s">
        <v>155</v>
      </c>
      <c r="H1216" s="51" t="s">
        <v>12006</v>
      </c>
      <c r="I1216" s="49" t="s">
        <v>12007</v>
      </c>
      <c r="J1216" s="50" t="s">
        <v>12008</v>
      </c>
      <c r="K1216" s="51" t="s">
        <v>12009</v>
      </c>
      <c r="L1216" s="51" t="s">
        <v>12010</v>
      </c>
      <c r="M1216" s="51" t="s">
        <v>12011</v>
      </c>
      <c r="N1216" s="51" t="s">
        <v>12012</v>
      </c>
      <c r="O1216" s="49" t="s">
        <v>12013</v>
      </c>
      <c r="P1216" s="50" t="s">
        <v>76</v>
      </c>
      <c r="Q1216" s="51" t="s">
        <v>77</v>
      </c>
      <c r="R1216" s="49" t="s">
        <v>77</v>
      </c>
      <c r="S1216" s="50" t="s">
        <v>77</v>
      </c>
      <c r="T1216" s="51" t="s">
        <v>76</v>
      </c>
      <c r="U1216" s="51" t="s">
        <v>77</v>
      </c>
      <c r="V1216" s="51" t="s">
        <v>77</v>
      </c>
      <c r="W1216" s="51" t="s">
        <v>77</v>
      </c>
      <c r="X1216" s="51" t="s">
        <v>76</v>
      </c>
      <c r="Y1216" s="51" t="s">
        <v>77</v>
      </c>
      <c r="Z1216" s="51" t="s">
        <v>77</v>
      </c>
      <c r="AA1216" s="51" t="s">
        <v>77</v>
      </c>
      <c r="AB1216" s="51" t="s">
        <v>77</v>
      </c>
      <c r="AC1216" s="51" t="s">
        <v>76</v>
      </c>
      <c r="AD1216" s="49" t="s">
        <v>77</v>
      </c>
      <c r="AE1216" s="50" t="s">
        <v>77</v>
      </c>
      <c r="AF1216" s="51" t="s">
        <v>77</v>
      </c>
      <c r="AG1216" s="51" t="s">
        <v>77</v>
      </c>
      <c r="AH1216" s="51" t="s">
        <v>77</v>
      </c>
      <c r="AI1216" s="51" t="s">
        <v>77</v>
      </c>
      <c r="AJ1216" s="51" t="s">
        <v>77</v>
      </c>
      <c r="AK1216" s="51" t="s">
        <v>77</v>
      </c>
      <c r="AL1216" s="51" t="s">
        <v>76</v>
      </c>
      <c r="AM1216" s="51" t="s">
        <v>77</v>
      </c>
      <c r="AN1216" s="51" t="s">
        <v>77</v>
      </c>
      <c r="AO1216" s="51" t="s">
        <v>77</v>
      </c>
      <c r="AP1216" s="51" t="s">
        <v>76</v>
      </c>
      <c r="AQ1216" s="51" t="s">
        <v>77</v>
      </c>
      <c r="AR1216" s="51" t="s">
        <v>77</v>
      </c>
      <c r="AS1216" s="51" t="s">
        <v>77</v>
      </c>
      <c r="AT1216" s="51" t="s">
        <v>77</v>
      </c>
      <c r="AU1216" s="51" t="s">
        <v>77</v>
      </c>
      <c r="AV1216" s="51" t="s">
        <v>77</v>
      </c>
      <c r="AW1216" s="51" t="s">
        <v>77</v>
      </c>
      <c r="AX1216" s="51" t="s">
        <v>77</v>
      </c>
      <c r="AY1216" s="51" t="s">
        <v>77</v>
      </c>
      <c r="AZ1216" s="51" t="s">
        <v>77</v>
      </c>
      <c r="BA1216" s="51" t="s">
        <v>77</v>
      </c>
      <c r="BB1216" s="51" t="s">
        <v>77</v>
      </c>
      <c r="BC1216" s="51" t="s">
        <v>77</v>
      </c>
      <c r="BD1216" s="51" t="s">
        <v>77</v>
      </c>
      <c r="BE1216" s="49" t="s">
        <v>77</v>
      </c>
      <c r="BF1216" s="52">
        <v>0</v>
      </c>
      <c r="BG1216" s="53">
        <v>0</v>
      </c>
      <c r="BH1216" s="53">
        <v>0</v>
      </c>
      <c r="BI1216" s="53">
        <v>0</v>
      </c>
      <c r="BJ1216" s="53">
        <v>0</v>
      </c>
      <c r="BK1216" s="53">
        <v>0</v>
      </c>
      <c r="BL1216" s="53">
        <v>0</v>
      </c>
      <c r="BM1216" s="54">
        <f t="shared" si="18"/>
        <v>0</v>
      </c>
      <c r="BO1216" t="str">
        <f>VLOOKUP(A1216,Startups!$A$3:$B$1596, 2,FALSE)</f>
        <v>Early Stage</v>
      </c>
    </row>
    <row r="1217" spans="1:67" s="55" customFormat="1" ht="135" customHeight="1" x14ac:dyDescent="0.2">
      <c r="A1217" s="50" t="s">
        <v>12017</v>
      </c>
      <c r="B1217" s="51" t="s">
        <v>12018</v>
      </c>
      <c r="C1217" s="51" t="s">
        <v>6540</v>
      </c>
      <c r="D1217" s="51" t="s">
        <v>12019</v>
      </c>
      <c r="E1217" s="51">
        <v>2014</v>
      </c>
      <c r="F1217" s="51" t="s">
        <v>54</v>
      </c>
      <c r="G1217" s="51" t="s">
        <v>94</v>
      </c>
      <c r="H1217" s="51" t="s">
        <v>12020</v>
      </c>
      <c r="I1217" s="49" t="s">
        <v>12021</v>
      </c>
      <c r="J1217" s="50" t="s">
        <v>12022</v>
      </c>
      <c r="K1217" s="51" t="s">
        <v>12023</v>
      </c>
      <c r="L1217" s="51" t="s">
        <v>12024</v>
      </c>
      <c r="M1217" s="51" t="s">
        <v>12025</v>
      </c>
      <c r="N1217" s="51" t="s">
        <v>12026</v>
      </c>
      <c r="O1217" s="49" t="s">
        <v>12027</v>
      </c>
      <c r="P1217" s="50" t="s">
        <v>77</v>
      </c>
      <c r="Q1217" s="51" t="s">
        <v>76</v>
      </c>
      <c r="R1217" s="49" t="s">
        <v>77</v>
      </c>
      <c r="S1217" s="50" t="s">
        <v>77</v>
      </c>
      <c r="T1217" s="51" t="s">
        <v>77</v>
      </c>
      <c r="U1217" s="51" t="s">
        <v>77</v>
      </c>
      <c r="V1217" s="51" t="s">
        <v>77</v>
      </c>
      <c r="W1217" s="51" t="s">
        <v>76</v>
      </c>
      <c r="X1217" s="51" t="s">
        <v>77</v>
      </c>
      <c r="Y1217" s="51" t="s">
        <v>77</v>
      </c>
      <c r="Z1217" s="51" t="s">
        <v>77</v>
      </c>
      <c r="AA1217" s="51" t="s">
        <v>76</v>
      </c>
      <c r="AB1217" s="51" t="s">
        <v>77</v>
      </c>
      <c r="AC1217" s="51" t="s">
        <v>76</v>
      </c>
      <c r="AD1217" s="49" t="s">
        <v>77</v>
      </c>
      <c r="AE1217" s="50" t="s">
        <v>77</v>
      </c>
      <c r="AF1217" s="51" t="s">
        <v>77</v>
      </c>
      <c r="AG1217" s="51" t="s">
        <v>77</v>
      </c>
      <c r="AH1217" s="51" t="s">
        <v>77</v>
      </c>
      <c r="AI1217" s="51" t="s">
        <v>77</v>
      </c>
      <c r="AJ1217" s="51" t="s">
        <v>77</v>
      </c>
      <c r="AK1217" s="51" t="s">
        <v>77</v>
      </c>
      <c r="AL1217" s="51" t="s">
        <v>77</v>
      </c>
      <c r="AM1217" s="51" t="s">
        <v>77</v>
      </c>
      <c r="AN1217" s="51" t="s">
        <v>77</v>
      </c>
      <c r="AO1217" s="51" t="s">
        <v>77</v>
      </c>
      <c r="AP1217" s="51" t="s">
        <v>77</v>
      </c>
      <c r="AQ1217" s="51" t="s">
        <v>77</v>
      </c>
      <c r="AR1217" s="51" t="s">
        <v>77</v>
      </c>
      <c r="AS1217" s="51" t="s">
        <v>77</v>
      </c>
      <c r="AT1217" s="51" t="s">
        <v>77</v>
      </c>
      <c r="AU1217" s="51" t="s">
        <v>77</v>
      </c>
      <c r="AV1217" s="51" t="s">
        <v>77</v>
      </c>
      <c r="AW1217" s="51" t="s">
        <v>76</v>
      </c>
      <c r="AX1217" s="51" t="s">
        <v>77</v>
      </c>
      <c r="AY1217" s="51" t="s">
        <v>77</v>
      </c>
      <c r="AZ1217" s="51" t="s">
        <v>77</v>
      </c>
      <c r="BA1217" s="51" t="s">
        <v>77</v>
      </c>
      <c r="BB1217" s="51" t="s">
        <v>77</v>
      </c>
      <c r="BC1217" s="51" t="s">
        <v>77</v>
      </c>
      <c r="BD1217" s="51" t="s">
        <v>77</v>
      </c>
      <c r="BE1217" s="49" t="s">
        <v>77</v>
      </c>
      <c r="BF1217" s="52">
        <v>0</v>
      </c>
      <c r="BG1217" s="53">
        <v>0</v>
      </c>
      <c r="BH1217" s="53">
        <v>0</v>
      </c>
      <c r="BI1217" s="53">
        <v>0</v>
      </c>
      <c r="BJ1217" s="53">
        <v>0</v>
      </c>
      <c r="BK1217" s="53">
        <v>0</v>
      </c>
      <c r="BL1217" s="53">
        <v>0</v>
      </c>
      <c r="BM1217" s="54">
        <f t="shared" si="18"/>
        <v>0</v>
      </c>
      <c r="BO1217" t="str">
        <f>VLOOKUP(A1217,Startups!$A$3:$B$1596, 2,FALSE)</f>
        <v>Impact</v>
      </c>
    </row>
    <row r="1218" spans="1:67" s="55" customFormat="1" ht="135" customHeight="1" x14ac:dyDescent="0.2">
      <c r="A1218" s="50" t="s">
        <v>12028</v>
      </c>
      <c r="B1218" s="51" t="s">
        <v>12029</v>
      </c>
      <c r="C1218" s="51" t="s">
        <v>66</v>
      </c>
      <c r="D1218" s="51" t="s">
        <v>153</v>
      </c>
      <c r="E1218" s="51">
        <v>2014</v>
      </c>
      <c r="F1218" s="51" t="s">
        <v>48</v>
      </c>
      <c r="G1218" s="51" t="s">
        <v>68</v>
      </c>
      <c r="H1218" s="51" t="s">
        <v>12030</v>
      </c>
      <c r="I1218" s="49" t="s">
        <v>12031</v>
      </c>
      <c r="J1218" s="50" t="s">
        <v>12032</v>
      </c>
      <c r="K1218" s="51" t="s">
        <v>12033</v>
      </c>
      <c r="L1218" s="51" t="s">
        <v>12034</v>
      </c>
      <c r="M1218" s="51" t="s">
        <v>12035</v>
      </c>
      <c r="N1218" s="51" t="s">
        <v>12036</v>
      </c>
      <c r="O1218" s="49" t="s">
        <v>12037</v>
      </c>
      <c r="P1218" s="50" t="s">
        <v>77</v>
      </c>
      <c r="Q1218" s="51" t="s">
        <v>76</v>
      </c>
      <c r="R1218" s="49" t="s">
        <v>77</v>
      </c>
      <c r="S1218" s="50" t="s">
        <v>77</v>
      </c>
      <c r="T1218" s="51" t="s">
        <v>77</v>
      </c>
      <c r="U1218" s="51" t="s">
        <v>77</v>
      </c>
      <c r="V1218" s="51" t="s">
        <v>77</v>
      </c>
      <c r="W1218" s="51" t="s">
        <v>77</v>
      </c>
      <c r="X1218" s="51" t="s">
        <v>77</v>
      </c>
      <c r="Y1218" s="51" t="s">
        <v>77</v>
      </c>
      <c r="Z1218" s="51" t="s">
        <v>76</v>
      </c>
      <c r="AA1218" s="51" t="s">
        <v>77</v>
      </c>
      <c r="AB1218" s="51" t="s">
        <v>77</v>
      </c>
      <c r="AC1218" s="51" t="s">
        <v>77</v>
      </c>
      <c r="AD1218" s="49" t="s">
        <v>76</v>
      </c>
      <c r="AE1218" s="50" t="s">
        <v>77</v>
      </c>
      <c r="AF1218" s="51" t="s">
        <v>77</v>
      </c>
      <c r="AG1218" s="51" t="s">
        <v>77</v>
      </c>
      <c r="AH1218" s="51" t="s">
        <v>77</v>
      </c>
      <c r="AI1218" s="51" t="s">
        <v>77</v>
      </c>
      <c r="AJ1218" s="51" t="s">
        <v>77</v>
      </c>
      <c r="AK1218" s="51" t="s">
        <v>77</v>
      </c>
      <c r="AL1218" s="51" t="s">
        <v>77</v>
      </c>
      <c r="AM1218" s="51" t="s">
        <v>77</v>
      </c>
      <c r="AN1218" s="51" t="s">
        <v>77</v>
      </c>
      <c r="AO1218" s="51" t="s">
        <v>77</v>
      </c>
      <c r="AP1218" s="51" t="s">
        <v>77</v>
      </c>
      <c r="AQ1218" s="51" t="s">
        <v>76</v>
      </c>
      <c r="AR1218" s="51" t="s">
        <v>77</v>
      </c>
      <c r="AS1218" s="51" t="s">
        <v>77</v>
      </c>
      <c r="AT1218" s="51" t="s">
        <v>77</v>
      </c>
      <c r="AU1218" s="51" t="s">
        <v>77</v>
      </c>
      <c r="AV1218" s="51" t="s">
        <v>77</v>
      </c>
      <c r="AW1218" s="51" t="s">
        <v>77</v>
      </c>
      <c r="AX1218" s="51" t="s">
        <v>77</v>
      </c>
      <c r="AY1218" s="51" t="s">
        <v>77</v>
      </c>
      <c r="AZ1218" s="51" t="s">
        <v>77</v>
      </c>
      <c r="BA1218" s="51" t="s">
        <v>77</v>
      </c>
      <c r="BB1218" s="51" t="s">
        <v>77</v>
      </c>
      <c r="BC1218" s="51" t="s">
        <v>77</v>
      </c>
      <c r="BD1218" s="51" t="s">
        <v>77</v>
      </c>
      <c r="BE1218" s="49" t="s">
        <v>77</v>
      </c>
      <c r="BF1218" s="52">
        <v>0</v>
      </c>
      <c r="BG1218" s="53">
        <v>0</v>
      </c>
      <c r="BH1218" s="53">
        <v>0</v>
      </c>
      <c r="BI1218" s="53">
        <v>0</v>
      </c>
      <c r="BJ1218" s="53">
        <v>0</v>
      </c>
      <c r="BK1218" s="53">
        <v>0</v>
      </c>
      <c r="BL1218" s="53">
        <v>0</v>
      </c>
      <c r="BM1218" s="54">
        <f t="shared" si="18"/>
        <v>0</v>
      </c>
      <c r="BO1218" t="str">
        <f>VLOOKUP(A1218,Startups!$A$3:$B$1596, 2,FALSE)</f>
        <v>Early Stage</v>
      </c>
    </row>
    <row r="1219" spans="1:67" s="55" customFormat="1" ht="135" customHeight="1" x14ac:dyDescent="0.2">
      <c r="A1219" s="50" t="s">
        <v>12038</v>
      </c>
      <c r="B1219" s="51" t="s">
        <v>12039</v>
      </c>
      <c r="C1219" s="51" t="s">
        <v>66</v>
      </c>
      <c r="D1219" s="51" t="s">
        <v>12040</v>
      </c>
      <c r="E1219" s="51">
        <v>2015</v>
      </c>
      <c r="F1219" s="51" t="s">
        <v>12041</v>
      </c>
      <c r="G1219" s="51" t="s">
        <v>155</v>
      </c>
      <c r="H1219" s="51" t="s">
        <v>12042</v>
      </c>
      <c r="I1219" s="49" t="s">
        <v>12043</v>
      </c>
      <c r="J1219" s="50" t="s">
        <v>12044</v>
      </c>
      <c r="K1219" s="51" t="s">
        <v>12045</v>
      </c>
      <c r="L1219" s="51" t="s">
        <v>12046</v>
      </c>
      <c r="M1219" s="51" t="s">
        <v>12047</v>
      </c>
      <c r="N1219" s="51" t="s">
        <v>255</v>
      </c>
      <c r="O1219" s="49" t="s">
        <v>12048</v>
      </c>
      <c r="P1219" s="50" t="s">
        <v>76</v>
      </c>
      <c r="Q1219" s="51" t="s">
        <v>76</v>
      </c>
      <c r="R1219" s="49" t="s">
        <v>76</v>
      </c>
      <c r="S1219" s="50" t="s">
        <v>77</v>
      </c>
      <c r="T1219" s="51" t="s">
        <v>76</v>
      </c>
      <c r="U1219" s="51" t="s">
        <v>77</v>
      </c>
      <c r="V1219" s="51" t="s">
        <v>76</v>
      </c>
      <c r="W1219" s="51" t="s">
        <v>77</v>
      </c>
      <c r="X1219" s="51" t="s">
        <v>77</v>
      </c>
      <c r="Y1219" s="51" t="s">
        <v>77</v>
      </c>
      <c r="Z1219" s="51" t="s">
        <v>77</v>
      </c>
      <c r="AA1219" s="51" t="s">
        <v>77</v>
      </c>
      <c r="AB1219" s="51" t="s">
        <v>76</v>
      </c>
      <c r="AC1219" s="51" t="s">
        <v>77</v>
      </c>
      <c r="AD1219" s="49" t="s">
        <v>77</v>
      </c>
      <c r="AE1219" s="50" t="s">
        <v>76</v>
      </c>
      <c r="AF1219" s="51" t="s">
        <v>77</v>
      </c>
      <c r="AG1219" s="51" t="s">
        <v>77</v>
      </c>
      <c r="AH1219" s="51" t="s">
        <v>77</v>
      </c>
      <c r="AI1219" s="51" t="s">
        <v>77</v>
      </c>
      <c r="AJ1219" s="51" t="s">
        <v>77</v>
      </c>
      <c r="AK1219" s="51" t="s">
        <v>77</v>
      </c>
      <c r="AL1219" s="51" t="s">
        <v>77</v>
      </c>
      <c r="AM1219" s="51" t="s">
        <v>76</v>
      </c>
      <c r="AN1219" s="51" t="s">
        <v>77</v>
      </c>
      <c r="AO1219" s="51" t="s">
        <v>77</v>
      </c>
      <c r="AP1219" s="51" t="s">
        <v>77</v>
      </c>
      <c r="AQ1219" s="51" t="s">
        <v>77</v>
      </c>
      <c r="AR1219" s="51" t="s">
        <v>77</v>
      </c>
      <c r="AS1219" s="51" t="s">
        <v>77</v>
      </c>
      <c r="AT1219" s="51" t="s">
        <v>77</v>
      </c>
      <c r="AU1219" s="51" t="s">
        <v>77</v>
      </c>
      <c r="AV1219" s="51" t="s">
        <v>77</v>
      </c>
      <c r="AW1219" s="51" t="s">
        <v>77</v>
      </c>
      <c r="AX1219" s="51" t="s">
        <v>77</v>
      </c>
      <c r="AY1219" s="51" t="s">
        <v>77</v>
      </c>
      <c r="AZ1219" s="51" t="s">
        <v>77</v>
      </c>
      <c r="BA1219" s="51" t="s">
        <v>77</v>
      </c>
      <c r="BB1219" s="51" t="s">
        <v>77</v>
      </c>
      <c r="BC1219" s="51" t="s">
        <v>77</v>
      </c>
      <c r="BD1219" s="51" t="s">
        <v>77</v>
      </c>
      <c r="BE1219" s="49" t="s">
        <v>77</v>
      </c>
      <c r="BF1219" s="52">
        <v>0</v>
      </c>
      <c r="BG1219" s="53">
        <v>0</v>
      </c>
      <c r="BH1219" s="53">
        <v>0</v>
      </c>
      <c r="BI1219" s="53">
        <v>0</v>
      </c>
      <c r="BJ1219" s="53">
        <v>0</v>
      </c>
      <c r="BK1219" s="53">
        <v>0</v>
      </c>
      <c r="BL1219" s="53">
        <v>0</v>
      </c>
      <c r="BM1219" s="54">
        <f t="shared" ref="BM1219:BM1282" si="19">(IF(BF1219+BG1219&gt;0,SUM(BF1219:BL1219),0))</f>
        <v>0</v>
      </c>
      <c r="BO1219" t="str">
        <f>VLOOKUP(A1219,Startups!$A$3:$B$1596, 2,FALSE)</f>
        <v>Early Stage</v>
      </c>
    </row>
    <row r="1220" spans="1:67" s="55" customFormat="1" ht="135" customHeight="1" x14ac:dyDescent="0.2">
      <c r="A1220" s="50" t="s">
        <v>12049</v>
      </c>
      <c r="B1220" s="51" t="s">
        <v>12050</v>
      </c>
      <c r="C1220" s="51" t="s">
        <v>66</v>
      </c>
      <c r="D1220" s="51" t="s">
        <v>426</v>
      </c>
      <c r="E1220" s="51">
        <v>2015</v>
      </c>
      <c r="F1220" s="51" t="s">
        <v>7562</v>
      </c>
      <c r="G1220" s="51" t="s">
        <v>68</v>
      </c>
      <c r="H1220" s="51" t="s">
        <v>12051</v>
      </c>
      <c r="I1220" s="49" t="s">
        <v>12052</v>
      </c>
      <c r="J1220" s="50" t="s">
        <v>12053</v>
      </c>
      <c r="K1220" s="51" t="s">
        <v>12054</v>
      </c>
      <c r="L1220" s="51" t="s">
        <v>12055</v>
      </c>
      <c r="M1220" s="51" t="s">
        <v>12056</v>
      </c>
      <c r="N1220" s="51" t="s">
        <v>12057</v>
      </c>
      <c r="O1220" s="49" t="s">
        <v>12058</v>
      </c>
      <c r="P1220" s="50" t="s">
        <v>76</v>
      </c>
      <c r="Q1220" s="51" t="s">
        <v>77</v>
      </c>
      <c r="R1220" s="49" t="s">
        <v>77</v>
      </c>
      <c r="S1220" s="50" t="s">
        <v>76</v>
      </c>
      <c r="T1220" s="51" t="s">
        <v>77</v>
      </c>
      <c r="U1220" s="51" t="s">
        <v>77</v>
      </c>
      <c r="V1220" s="51" t="s">
        <v>77</v>
      </c>
      <c r="W1220" s="51" t="s">
        <v>77</v>
      </c>
      <c r="X1220" s="51" t="s">
        <v>77</v>
      </c>
      <c r="Y1220" s="51" t="s">
        <v>77</v>
      </c>
      <c r="Z1220" s="51" t="s">
        <v>77</v>
      </c>
      <c r="AA1220" s="51" t="s">
        <v>77</v>
      </c>
      <c r="AB1220" s="51" t="s">
        <v>77</v>
      </c>
      <c r="AC1220" s="51" t="s">
        <v>77</v>
      </c>
      <c r="AD1220" s="49" t="s">
        <v>77</v>
      </c>
      <c r="AE1220" s="50" t="s">
        <v>77</v>
      </c>
      <c r="AF1220" s="51" t="s">
        <v>76</v>
      </c>
      <c r="AG1220" s="51" t="s">
        <v>77</v>
      </c>
      <c r="AH1220" s="51" t="s">
        <v>76</v>
      </c>
      <c r="AI1220" s="51" t="s">
        <v>77</v>
      </c>
      <c r="AJ1220" s="51" t="s">
        <v>77</v>
      </c>
      <c r="AK1220" s="51" t="s">
        <v>77</v>
      </c>
      <c r="AL1220" s="51" t="s">
        <v>77</v>
      </c>
      <c r="AM1220" s="51" t="s">
        <v>77</v>
      </c>
      <c r="AN1220" s="51" t="s">
        <v>77</v>
      </c>
      <c r="AO1220" s="51" t="s">
        <v>77</v>
      </c>
      <c r="AP1220" s="51" t="s">
        <v>77</v>
      </c>
      <c r="AQ1220" s="51" t="s">
        <v>77</v>
      </c>
      <c r="AR1220" s="51" t="s">
        <v>77</v>
      </c>
      <c r="AS1220" s="51" t="s">
        <v>77</v>
      </c>
      <c r="AT1220" s="51" t="s">
        <v>77</v>
      </c>
      <c r="AU1220" s="51" t="s">
        <v>77</v>
      </c>
      <c r="AV1220" s="51" t="s">
        <v>77</v>
      </c>
      <c r="AW1220" s="51" t="s">
        <v>77</v>
      </c>
      <c r="AX1220" s="51" t="s">
        <v>77</v>
      </c>
      <c r="AY1220" s="51" t="s">
        <v>77</v>
      </c>
      <c r="AZ1220" s="51" t="s">
        <v>77</v>
      </c>
      <c r="BA1220" s="51" t="s">
        <v>77</v>
      </c>
      <c r="BB1220" s="51" t="s">
        <v>77</v>
      </c>
      <c r="BC1220" s="51" t="s">
        <v>77</v>
      </c>
      <c r="BD1220" s="51" t="s">
        <v>77</v>
      </c>
      <c r="BE1220" s="49" t="s">
        <v>77</v>
      </c>
      <c r="BF1220" s="52">
        <v>0</v>
      </c>
      <c r="BG1220" s="53">
        <v>0</v>
      </c>
      <c r="BH1220" s="53">
        <v>0</v>
      </c>
      <c r="BI1220" s="53">
        <v>0</v>
      </c>
      <c r="BJ1220" s="53">
        <v>0</v>
      </c>
      <c r="BK1220" s="53">
        <v>0</v>
      </c>
      <c r="BL1220" s="53">
        <v>0</v>
      </c>
      <c r="BM1220" s="54">
        <f t="shared" si="19"/>
        <v>0</v>
      </c>
      <c r="BO1220" t="str">
        <f>VLOOKUP(A1220,Startups!$A$3:$B$1596, 2,FALSE)</f>
        <v>Early Stage</v>
      </c>
    </row>
    <row r="1221" spans="1:67" s="55" customFormat="1" ht="135" customHeight="1" x14ac:dyDescent="0.2">
      <c r="A1221" s="50" t="s">
        <v>12059</v>
      </c>
      <c r="B1221" s="51" t="s">
        <v>12060</v>
      </c>
      <c r="C1221" s="51" t="s">
        <v>545</v>
      </c>
      <c r="D1221" s="51" t="s">
        <v>12061</v>
      </c>
      <c r="E1221" s="51">
        <v>2015</v>
      </c>
      <c r="F1221" s="51" t="s">
        <v>1645</v>
      </c>
      <c r="G1221" s="51" t="s">
        <v>68</v>
      </c>
      <c r="H1221" s="51" t="s">
        <v>12062</v>
      </c>
      <c r="I1221" s="49" t="s">
        <v>12063</v>
      </c>
      <c r="J1221" s="50" t="s">
        <v>12064</v>
      </c>
      <c r="K1221" s="51" t="s">
        <v>12065</v>
      </c>
      <c r="L1221" s="51" t="s">
        <v>12066</v>
      </c>
      <c r="M1221" s="51" t="s">
        <v>12067</v>
      </c>
      <c r="N1221" s="51" t="s">
        <v>12068</v>
      </c>
      <c r="O1221" s="49" t="s">
        <v>12069</v>
      </c>
      <c r="P1221" s="50" t="s">
        <v>76</v>
      </c>
      <c r="Q1221" s="51" t="s">
        <v>76</v>
      </c>
      <c r="R1221" s="49" t="s">
        <v>77</v>
      </c>
      <c r="S1221" s="50" t="s">
        <v>77</v>
      </c>
      <c r="T1221" s="51" t="s">
        <v>77</v>
      </c>
      <c r="U1221" s="51" t="s">
        <v>77</v>
      </c>
      <c r="V1221" s="51" t="s">
        <v>77</v>
      </c>
      <c r="W1221" s="51" t="s">
        <v>77</v>
      </c>
      <c r="X1221" s="51" t="s">
        <v>76</v>
      </c>
      <c r="Y1221" s="51" t="s">
        <v>77</v>
      </c>
      <c r="Z1221" s="51" t="s">
        <v>77</v>
      </c>
      <c r="AA1221" s="51" t="s">
        <v>76</v>
      </c>
      <c r="AB1221" s="51" t="s">
        <v>77</v>
      </c>
      <c r="AC1221" s="51" t="s">
        <v>77</v>
      </c>
      <c r="AD1221" s="49" t="s">
        <v>76</v>
      </c>
      <c r="AE1221" s="50" t="s">
        <v>77</v>
      </c>
      <c r="AF1221" s="51" t="s">
        <v>77</v>
      </c>
      <c r="AG1221" s="51" t="s">
        <v>77</v>
      </c>
      <c r="AH1221" s="51" t="s">
        <v>77</v>
      </c>
      <c r="AI1221" s="51" t="s">
        <v>77</v>
      </c>
      <c r="AJ1221" s="51" t="s">
        <v>77</v>
      </c>
      <c r="AK1221" s="51" t="s">
        <v>77</v>
      </c>
      <c r="AL1221" s="51" t="s">
        <v>77</v>
      </c>
      <c r="AM1221" s="51" t="s">
        <v>77</v>
      </c>
      <c r="AN1221" s="51" t="s">
        <v>77</v>
      </c>
      <c r="AO1221" s="51" t="s">
        <v>77</v>
      </c>
      <c r="AP1221" s="51" t="s">
        <v>77</v>
      </c>
      <c r="AQ1221" s="51" t="s">
        <v>77</v>
      </c>
      <c r="AR1221" s="51" t="s">
        <v>77</v>
      </c>
      <c r="AS1221" s="51" t="s">
        <v>77</v>
      </c>
      <c r="AT1221" s="51" t="s">
        <v>76</v>
      </c>
      <c r="AU1221" s="51" t="s">
        <v>76</v>
      </c>
      <c r="AV1221" s="51" t="s">
        <v>77</v>
      </c>
      <c r="AW1221" s="51" t="s">
        <v>77</v>
      </c>
      <c r="AX1221" s="51" t="s">
        <v>77</v>
      </c>
      <c r="AY1221" s="51" t="s">
        <v>77</v>
      </c>
      <c r="AZ1221" s="51" t="s">
        <v>77</v>
      </c>
      <c r="BA1221" s="51" t="s">
        <v>77</v>
      </c>
      <c r="BB1221" s="51" t="s">
        <v>77</v>
      </c>
      <c r="BC1221" s="51" t="s">
        <v>77</v>
      </c>
      <c r="BD1221" s="51" t="s">
        <v>77</v>
      </c>
      <c r="BE1221" s="49" t="s">
        <v>77</v>
      </c>
      <c r="BF1221" s="52">
        <v>0</v>
      </c>
      <c r="BG1221" s="53">
        <v>0</v>
      </c>
      <c r="BH1221" s="53">
        <v>0</v>
      </c>
      <c r="BI1221" s="53">
        <v>0</v>
      </c>
      <c r="BJ1221" s="53">
        <v>0</v>
      </c>
      <c r="BK1221" s="53">
        <v>0</v>
      </c>
      <c r="BL1221" s="53">
        <v>0</v>
      </c>
      <c r="BM1221" s="54">
        <f t="shared" si="19"/>
        <v>0</v>
      </c>
      <c r="BO1221" t="str">
        <f>VLOOKUP(A1221,Startups!$A$3:$B$1596, 2,FALSE)</f>
        <v>Early Stage</v>
      </c>
    </row>
    <row r="1222" spans="1:67" s="55" customFormat="1" ht="135" customHeight="1" x14ac:dyDescent="0.2">
      <c r="A1222" s="50" t="s">
        <v>12070</v>
      </c>
      <c r="B1222" s="51" t="s">
        <v>12071</v>
      </c>
      <c r="C1222" s="51" t="s">
        <v>66</v>
      </c>
      <c r="D1222" s="51" t="s">
        <v>67</v>
      </c>
      <c r="E1222" s="51">
        <v>2012</v>
      </c>
      <c r="F1222" s="51" t="s">
        <v>53</v>
      </c>
      <c r="G1222" s="51" t="s">
        <v>94</v>
      </c>
      <c r="H1222" s="51" t="s">
        <v>12072</v>
      </c>
      <c r="I1222" s="49" t="s">
        <v>12073</v>
      </c>
      <c r="J1222" s="50" t="s">
        <v>12074</v>
      </c>
      <c r="K1222" s="51" t="s">
        <v>12075</v>
      </c>
      <c r="L1222" s="51" t="s">
        <v>12076</v>
      </c>
      <c r="M1222" s="51" t="s">
        <v>12077</v>
      </c>
      <c r="N1222" s="51" t="s">
        <v>12078</v>
      </c>
      <c r="O1222" s="49" t="s">
        <v>12079</v>
      </c>
      <c r="P1222" s="50" t="s">
        <v>76</v>
      </c>
      <c r="Q1222" s="51" t="s">
        <v>77</v>
      </c>
      <c r="R1222" s="49" t="s">
        <v>77</v>
      </c>
      <c r="S1222" s="50" t="s">
        <v>77</v>
      </c>
      <c r="T1222" s="51" t="s">
        <v>76</v>
      </c>
      <c r="U1222" s="51" t="s">
        <v>77</v>
      </c>
      <c r="V1222" s="51" t="s">
        <v>77</v>
      </c>
      <c r="W1222" s="51" t="s">
        <v>77</v>
      </c>
      <c r="X1222" s="51" t="s">
        <v>77</v>
      </c>
      <c r="Y1222" s="51" t="s">
        <v>77</v>
      </c>
      <c r="Z1222" s="51" t="s">
        <v>76</v>
      </c>
      <c r="AA1222" s="51" t="s">
        <v>76</v>
      </c>
      <c r="AB1222" s="51" t="s">
        <v>77</v>
      </c>
      <c r="AC1222" s="51" t="s">
        <v>77</v>
      </c>
      <c r="AD1222" s="49" t="s">
        <v>77</v>
      </c>
      <c r="AE1222" s="50" t="s">
        <v>77</v>
      </c>
      <c r="AF1222" s="51" t="s">
        <v>77</v>
      </c>
      <c r="AG1222" s="51" t="s">
        <v>77</v>
      </c>
      <c r="AH1222" s="51" t="s">
        <v>77</v>
      </c>
      <c r="AI1222" s="51" t="s">
        <v>77</v>
      </c>
      <c r="AJ1222" s="51" t="s">
        <v>77</v>
      </c>
      <c r="AK1222" s="51" t="s">
        <v>77</v>
      </c>
      <c r="AL1222" s="51" t="s">
        <v>77</v>
      </c>
      <c r="AM1222" s="51" t="s">
        <v>77</v>
      </c>
      <c r="AN1222" s="51" t="s">
        <v>77</v>
      </c>
      <c r="AO1222" s="51" t="s">
        <v>77</v>
      </c>
      <c r="AP1222" s="51" t="s">
        <v>77</v>
      </c>
      <c r="AQ1222" s="51" t="s">
        <v>77</v>
      </c>
      <c r="AR1222" s="51" t="s">
        <v>77</v>
      </c>
      <c r="AS1222" s="51" t="s">
        <v>77</v>
      </c>
      <c r="AT1222" s="51" t="s">
        <v>77</v>
      </c>
      <c r="AU1222" s="51" t="s">
        <v>77</v>
      </c>
      <c r="AV1222" s="51" t="s">
        <v>76</v>
      </c>
      <c r="AW1222" s="51" t="s">
        <v>77</v>
      </c>
      <c r="AX1222" s="51" t="s">
        <v>77</v>
      </c>
      <c r="AY1222" s="51" t="s">
        <v>77</v>
      </c>
      <c r="AZ1222" s="51" t="s">
        <v>77</v>
      </c>
      <c r="BA1222" s="51" t="s">
        <v>77</v>
      </c>
      <c r="BB1222" s="51" t="s">
        <v>77</v>
      </c>
      <c r="BC1222" s="51" t="s">
        <v>77</v>
      </c>
      <c r="BD1222" s="51" t="s">
        <v>77</v>
      </c>
      <c r="BE1222" s="49" t="s">
        <v>77</v>
      </c>
      <c r="BF1222" s="52">
        <v>0</v>
      </c>
      <c r="BG1222" s="53">
        <v>0</v>
      </c>
      <c r="BH1222" s="53">
        <v>0</v>
      </c>
      <c r="BI1222" s="53">
        <v>0</v>
      </c>
      <c r="BJ1222" s="53">
        <v>0</v>
      </c>
      <c r="BK1222" s="53">
        <v>0</v>
      </c>
      <c r="BL1222" s="53">
        <v>0</v>
      </c>
      <c r="BM1222" s="54">
        <f t="shared" si="19"/>
        <v>0</v>
      </c>
      <c r="BO1222" t="str">
        <f>VLOOKUP(A1222,Startups!$A$3:$B$1596, 2,FALSE)</f>
        <v>Normal</v>
      </c>
    </row>
    <row r="1223" spans="1:67" s="55" customFormat="1" ht="135" customHeight="1" x14ac:dyDescent="0.2">
      <c r="A1223" s="50" t="s">
        <v>12090</v>
      </c>
      <c r="B1223" s="51" t="s">
        <v>12091</v>
      </c>
      <c r="C1223" s="51" t="s">
        <v>66</v>
      </c>
      <c r="D1223" s="51" t="s">
        <v>1922</v>
      </c>
      <c r="E1223" s="51">
        <v>2015</v>
      </c>
      <c r="F1223" s="51" t="s">
        <v>50</v>
      </c>
      <c r="G1223" s="51" t="s">
        <v>94</v>
      </c>
      <c r="H1223" s="51" t="s">
        <v>12092</v>
      </c>
      <c r="I1223" s="49" t="s">
        <v>12093</v>
      </c>
      <c r="J1223" s="50" t="s">
        <v>12094</v>
      </c>
      <c r="K1223" s="51" t="s">
        <v>12095</v>
      </c>
      <c r="L1223" s="51" t="s">
        <v>12096</v>
      </c>
      <c r="M1223" s="51" t="s">
        <v>12097</v>
      </c>
      <c r="N1223" s="51" t="s">
        <v>12098</v>
      </c>
      <c r="O1223" s="49" t="s">
        <v>12099</v>
      </c>
      <c r="P1223" s="50" t="s">
        <v>76</v>
      </c>
      <c r="Q1223" s="51" t="s">
        <v>77</v>
      </c>
      <c r="R1223" s="49" t="s">
        <v>77</v>
      </c>
      <c r="S1223" s="50" t="s">
        <v>77</v>
      </c>
      <c r="T1223" s="51" t="s">
        <v>77</v>
      </c>
      <c r="U1223" s="51" t="s">
        <v>77</v>
      </c>
      <c r="V1223" s="51" t="s">
        <v>77</v>
      </c>
      <c r="W1223" s="51" t="s">
        <v>77</v>
      </c>
      <c r="X1223" s="51" t="s">
        <v>77</v>
      </c>
      <c r="Y1223" s="51" t="s">
        <v>77</v>
      </c>
      <c r="Z1223" s="51" t="s">
        <v>76</v>
      </c>
      <c r="AA1223" s="51" t="s">
        <v>77</v>
      </c>
      <c r="AB1223" s="51" t="s">
        <v>77</v>
      </c>
      <c r="AC1223" s="51" t="s">
        <v>76</v>
      </c>
      <c r="AD1223" s="49" t="s">
        <v>76</v>
      </c>
      <c r="AE1223" s="50" t="s">
        <v>77</v>
      </c>
      <c r="AF1223" s="51" t="s">
        <v>77</v>
      </c>
      <c r="AG1223" s="51" t="s">
        <v>77</v>
      </c>
      <c r="AH1223" s="51" t="s">
        <v>77</v>
      </c>
      <c r="AI1223" s="51" t="s">
        <v>77</v>
      </c>
      <c r="AJ1223" s="51" t="s">
        <v>77</v>
      </c>
      <c r="AK1223" s="51" t="s">
        <v>77</v>
      </c>
      <c r="AL1223" s="51" t="s">
        <v>77</v>
      </c>
      <c r="AM1223" s="51" t="s">
        <v>77</v>
      </c>
      <c r="AN1223" s="51" t="s">
        <v>77</v>
      </c>
      <c r="AO1223" s="51" t="s">
        <v>77</v>
      </c>
      <c r="AP1223" s="51" t="s">
        <v>77</v>
      </c>
      <c r="AQ1223" s="51" t="s">
        <v>77</v>
      </c>
      <c r="AR1223" s="51" t="s">
        <v>77</v>
      </c>
      <c r="AS1223" s="51" t="s">
        <v>76</v>
      </c>
      <c r="AT1223" s="51" t="s">
        <v>77</v>
      </c>
      <c r="AU1223" s="51" t="s">
        <v>77</v>
      </c>
      <c r="AV1223" s="51" t="s">
        <v>77</v>
      </c>
      <c r="AW1223" s="51" t="s">
        <v>77</v>
      </c>
      <c r="AX1223" s="51" t="s">
        <v>77</v>
      </c>
      <c r="AY1223" s="51" t="s">
        <v>77</v>
      </c>
      <c r="AZ1223" s="51" t="s">
        <v>77</v>
      </c>
      <c r="BA1223" s="51" t="s">
        <v>77</v>
      </c>
      <c r="BB1223" s="51" t="s">
        <v>77</v>
      </c>
      <c r="BC1223" s="51" t="s">
        <v>77</v>
      </c>
      <c r="BD1223" s="51" t="s">
        <v>77</v>
      </c>
      <c r="BE1223" s="49" t="s">
        <v>77</v>
      </c>
      <c r="BF1223" s="52">
        <v>0</v>
      </c>
      <c r="BG1223" s="53">
        <v>0</v>
      </c>
      <c r="BH1223" s="53">
        <v>0</v>
      </c>
      <c r="BI1223" s="53">
        <v>0</v>
      </c>
      <c r="BJ1223" s="53">
        <v>0</v>
      </c>
      <c r="BK1223" s="53">
        <v>0</v>
      </c>
      <c r="BL1223" s="53">
        <v>0</v>
      </c>
      <c r="BM1223" s="54">
        <f t="shared" si="19"/>
        <v>0</v>
      </c>
      <c r="BO1223" t="str">
        <f>VLOOKUP(A1223,Startups!$A$3:$B$1596, 2,FALSE)</f>
        <v>Early Stage</v>
      </c>
    </row>
    <row r="1224" spans="1:67" s="55" customFormat="1" ht="135" customHeight="1" x14ac:dyDescent="0.2">
      <c r="A1224" s="50" t="s">
        <v>12100</v>
      </c>
      <c r="B1224" s="51" t="s">
        <v>12101</v>
      </c>
      <c r="C1224" s="51" t="s">
        <v>66</v>
      </c>
      <c r="D1224" s="51" t="s">
        <v>67</v>
      </c>
      <c r="E1224" s="51">
        <v>2015</v>
      </c>
      <c r="F1224" s="51" t="s">
        <v>49</v>
      </c>
      <c r="G1224" s="51" t="s">
        <v>68</v>
      </c>
      <c r="H1224" s="51" t="s">
        <v>12102</v>
      </c>
      <c r="I1224" s="49" t="s">
        <v>12103</v>
      </c>
      <c r="J1224" s="50" t="s">
        <v>12104</v>
      </c>
      <c r="K1224" s="51" t="s">
        <v>12105</v>
      </c>
      <c r="L1224" s="51" t="s">
        <v>12106</v>
      </c>
      <c r="M1224" s="51" t="s">
        <v>12107</v>
      </c>
      <c r="N1224" s="51" t="s">
        <v>12108</v>
      </c>
      <c r="O1224" s="49" t="s">
        <v>12108</v>
      </c>
      <c r="P1224" s="50" t="s">
        <v>77</v>
      </c>
      <c r="Q1224" s="51" t="s">
        <v>76</v>
      </c>
      <c r="R1224" s="49" t="s">
        <v>77</v>
      </c>
      <c r="S1224" s="50" t="s">
        <v>77</v>
      </c>
      <c r="T1224" s="51" t="s">
        <v>76</v>
      </c>
      <c r="U1224" s="51" t="s">
        <v>77</v>
      </c>
      <c r="V1224" s="51" t="s">
        <v>77</v>
      </c>
      <c r="W1224" s="51" t="s">
        <v>77</v>
      </c>
      <c r="X1224" s="51" t="s">
        <v>77</v>
      </c>
      <c r="Y1224" s="51" t="s">
        <v>76</v>
      </c>
      <c r="Z1224" s="51" t="s">
        <v>77</v>
      </c>
      <c r="AA1224" s="51" t="s">
        <v>77</v>
      </c>
      <c r="AB1224" s="51" t="s">
        <v>76</v>
      </c>
      <c r="AC1224" s="51" t="s">
        <v>77</v>
      </c>
      <c r="AD1224" s="49" t="s">
        <v>77</v>
      </c>
      <c r="AE1224" s="50" t="s">
        <v>77</v>
      </c>
      <c r="AF1224" s="51" t="s">
        <v>77</v>
      </c>
      <c r="AG1224" s="51" t="s">
        <v>77</v>
      </c>
      <c r="AH1224" s="51" t="s">
        <v>77</v>
      </c>
      <c r="AI1224" s="51" t="s">
        <v>77</v>
      </c>
      <c r="AJ1224" s="51" t="s">
        <v>77</v>
      </c>
      <c r="AK1224" s="51" t="s">
        <v>77</v>
      </c>
      <c r="AL1224" s="51" t="s">
        <v>77</v>
      </c>
      <c r="AM1224" s="51" t="s">
        <v>77</v>
      </c>
      <c r="AN1224" s="51" t="s">
        <v>77</v>
      </c>
      <c r="AO1224" s="51" t="s">
        <v>77</v>
      </c>
      <c r="AP1224" s="51" t="s">
        <v>77</v>
      </c>
      <c r="AQ1224" s="51" t="s">
        <v>77</v>
      </c>
      <c r="AR1224" s="51" t="s">
        <v>76</v>
      </c>
      <c r="AS1224" s="51" t="s">
        <v>77</v>
      </c>
      <c r="AT1224" s="51" t="s">
        <v>77</v>
      </c>
      <c r="AU1224" s="51" t="s">
        <v>77</v>
      </c>
      <c r="AV1224" s="51" t="s">
        <v>77</v>
      </c>
      <c r="AW1224" s="51" t="s">
        <v>77</v>
      </c>
      <c r="AX1224" s="51" t="s">
        <v>77</v>
      </c>
      <c r="AY1224" s="51" t="s">
        <v>77</v>
      </c>
      <c r="AZ1224" s="51" t="s">
        <v>77</v>
      </c>
      <c r="BA1224" s="51" t="s">
        <v>77</v>
      </c>
      <c r="BB1224" s="51" t="s">
        <v>77</v>
      </c>
      <c r="BC1224" s="51" t="s">
        <v>77</v>
      </c>
      <c r="BD1224" s="51" t="s">
        <v>77</v>
      </c>
      <c r="BE1224" s="49" t="s">
        <v>77</v>
      </c>
      <c r="BF1224" s="52">
        <v>0</v>
      </c>
      <c r="BG1224" s="53">
        <v>0</v>
      </c>
      <c r="BH1224" s="53">
        <v>0</v>
      </c>
      <c r="BI1224" s="53">
        <v>0</v>
      </c>
      <c r="BJ1224" s="53">
        <v>0</v>
      </c>
      <c r="BK1224" s="53">
        <v>0</v>
      </c>
      <c r="BL1224" s="53">
        <v>0</v>
      </c>
      <c r="BM1224" s="54">
        <f t="shared" si="19"/>
        <v>0</v>
      </c>
      <c r="BO1224" t="str">
        <f>VLOOKUP(A1224,Startups!$A$3:$B$1596, 2,FALSE)</f>
        <v>Early Stage</v>
      </c>
    </row>
    <row r="1225" spans="1:67" s="55" customFormat="1" ht="135" customHeight="1" x14ac:dyDescent="0.2">
      <c r="A1225" s="50" t="s">
        <v>12112</v>
      </c>
      <c r="B1225" s="51" t="s">
        <v>12113</v>
      </c>
      <c r="C1225" s="51" t="s">
        <v>1027</v>
      </c>
      <c r="D1225" s="51" t="s">
        <v>1028</v>
      </c>
      <c r="E1225" s="51">
        <v>2014</v>
      </c>
      <c r="F1225" s="51" t="s">
        <v>12114</v>
      </c>
      <c r="G1225" s="51" t="s">
        <v>68</v>
      </c>
      <c r="H1225" s="51" t="s">
        <v>12115</v>
      </c>
      <c r="I1225" s="49" t="s">
        <v>12116</v>
      </c>
      <c r="J1225" s="50" t="s">
        <v>12117</v>
      </c>
      <c r="K1225" s="51" t="s">
        <v>12118</v>
      </c>
      <c r="L1225" s="51" t="s">
        <v>12119</v>
      </c>
      <c r="M1225" s="51" t="s">
        <v>12120</v>
      </c>
      <c r="N1225" s="51" t="s">
        <v>12121</v>
      </c>
      <c r="O1225" s="49" t="s">
        <v>12122</v>
      </c>
      <c r="P1225" s="50" t="s">
        <v>76</v>
      </c>
      <c r="Q1225" s="51" t="s">
        <v>76</v>
      </c>
      <c r="R1225" s="49" t="s">
        <v>77</v>
      </c>
      <c r="S1225" s="50" t="s">
        <v>77</v>
      </c>
      <c r="T1225" s="51" t="s">
        <v>77</v>
      </c>
      <c r="U1225" s="51" t="s">
        <v>77</v>
      </c>
      <c r="V1225" s="51" t="s">
        <v>77</v>
      </c>
      <c r="W1225" s="51" t="s">
        <v>77</v>
      </c>
      <c r="X1225" s="51" t="s">
        <v>77</v>
      </c>
      <c r="Y1225" s="51" t="s">
        <v>77</v>
      </c>
      <c r="Z1225" s="51" t="s">
        <v>77</v>
      </c>
      <c r="AA1225" s="51" t="s">
        <v>77</v>
      </c>
      <c r="AB1225" s="51" t="s">
        <v>77</v>
      </c>
      <c r="AC1225" s="51" t="s">
        <v>77</v>
      </c>
      <c r="AD1225" s="49" t="s">
        <v>77</v>
      </c>
      <c r="AE1225" s="50" t="s">
        <v>77</v>
      </c>
      <c r="AF1225" s="51" t="s">
        <v>77</v>
      </c>
      <c r="AG1225" s="51" t="s">
        <v>77</v>
      </c>
      <c r="AH1225" s="51" t="s">
        <v>77</v>
      </c>
      <c r="AI1225" s="51" t="s">
        <v>77</v>
      </c>
      <c r="AJ1225" s="51" t="s">
        <v>76</v>
      </c>
      <c r="AK1225" s="51" t="s">
        <v>77</v>
      </c>
      <c r="AL1225" s="51" t="s">
        <v>76</v>
      </c>
      <c r="AM1225" s="51" t="s">
        <v>77</v>
      </c>
      <c r="AN1225" s="51" t="s">
        <v>77</v>
      </c>
      <c r="AO1225" s="51" t="s">
        <v>77</v>
      </c>
      <c r="AP1225" s="51" t="s">
        <v>77</v>
      </c>
      <c r="AQ1225" s="51" t="s">
        <v>77</v>
      </c>
      <c r="AR1225" s="51" t="s">
        <v>77</v>
      </c>
      <c r="AS1225" s="51" t="s">
        <v>77</v>
      </c>
      <c r="AT1225" s="51" t="s">
        <v>77</v>
      </c>
      <c r="AU1225" s="51" t="s">
        <v>77</v>
      </c>
      <c r="AV1225" s="51" t="s">
        <v>77</v>
      </c>
      <c r="AW1225" s="51" t="s">
        <v>77</v>
      </c>
      <c r="AX1225" s="51" t="s">
        <v>77</v>
      </c>
      <c r="AY1225" s="51" t="s">
        <v>77</v>
      </c>
      <c r="AZ1225" s="51" t="s">
        <v>77</v>
      </c>
      <c r="BA1225" s="51" t="s">
        <v>77</v>
      </c>
      <c r="BB1225" s="51" t="s">
        <v>77</v>
      </c>
      <c r="BC1225" s="51" t="s">
        <v>77</v>
      </c>
      <c r="BD1225" s="51" t="s">
        <v>77</v>
      </c>
      <c r="BE1225" s="49" t="s">
        <v>77</v>
      </c>
      <c r="BF1225" s="52">
        <v>0</v>
      </c>
      <c r="BG1225" s="53">
        <v>0</v>
      </c>
      <c r="BH1225" s="53">
        <v>0</v>
      </c>
      <c r="BI1225" s="53">
        <v>0</v>
      </c>
      <c r="BJ1225" s="53">
        <v>0</v>
      </c>
      <c r="BK1225" s="53">
        <v>0</v>
      </c>
      <c r="BL1225" s="53">
        <v>0</v>
      </c>
      <c r="BM1225" s="54">
        <f t="shared" si="19"/>
        <v>0</v>
      </c>
      <c r="BO1225" t="str">
        <f>VLOOKUP(A1225,Startups!$A$3:$B$1596, 2,FALSE)</f>
        <v>Early Stage</v>
      </c>
    </row>
    <row r="1226" spans="1:67" s="55" customFormat="1" ht="135" customHeight="1" x14ac:dyDescent="0.2">
      <c r="A1226" s="50" t="s">
        <v>12123</v>
      </c>
      <c r="B1226" s="51" t="s">
        <v>12124</v>
      </c>
      <c r="C1226" s="51" t="s">
        <v>335</v>
      </c>
      <c r="D1226" s="51" t="s">
        <v>336</v>
      </c>
      <c r="E1226" s="51">
        <v>2015</v>
      </c>
      <c r="F1226" s="51" t="s">
        <v>2493</v>
      </c>
      <c r="G1226" s="51" t="s">
        <v>68</v>
      </c>
      <c r="H1226" s="51" t="s">
        <v>12125</v>
      </c>
      <c r="I1226" s="49" t="s">
        <v>12126</v>
      </c>
      <c r="J1226" s="50" t="s">
        <v>12127</v>
      </c>
      <c r="K1226" s="51" t="s">
        <v>12128</v>
      </c>
      <c r="L1226" s="51" t="s">
        <v>12129</v>
      </c>
      <c r="M1226" s="51" t="s">
        <v>12130</v>
      </c>
      <c r="N1226" s="51" t="s">
        <v>12131</v>
      </c>
      <c r="O1226" s="49" t="s">
        <v>12132</v>
      </c>
      <c r="P1226" s="50" t="s">
        <v>76</v>
      </c>
      <c r="Q1226" s="51" t="s">
        <v>77</v>
      </c>
      <c r="R1226" s="49" t="s">
        <v>77</v>
      </c>
      <c r="S1226" s="50" t="s">
        <v>77</v>
      </c>
      <c r="T1226" s="51" t="s">
        <v>77</v>
      </c>
      <c r="U1226" s="51" t="s">
        <v>76</v>
      </c>
      <c r="V1226" s="51" t="s">
        <v>77</v>
      </c>
      <c r="W1226" s="51" t="s">
        <v>77</v>
      </c>
      <c r="X1226" s="51" t="s">
        <v>76</v>
      </c>
      <c r="Y1226" s="51" t="s">
        <v>77</v>
      </c>
      <c r="Z1226" s="51" t="s">
        <v>76</v>
      </c>
      <c r="AA1226" s="51" t="s">
        <v>77</v>
      </c>
      <c r="AB1226" s="51" t="s">
        <v>77</v>
      </c>
      <c r="AC1226" s="51" t="s">
        <v>77</v>
      </c>
      <c r="AD1226" s="49" t="s">
        <v>77</v>
      </c>
      <c r="AE1226" s="50" t="s">
        <v>77</v>
      </c>
      <c r="AF1226" s="51" t="s">
        <v>77</v>
      </c>
      <c r="AG1226" s="51" t="s">
        <v>77</v>
      </c>
      <c r="AH1226" s="51" t="s">
        <v>77</v>
      </c>
      <c r="AI1226" s="51" t="s">
        <v>77</v>
      </c>
      <c r="AJ1226" s="51" t="s">
        <v>77</v>
      </c>
      <c r="AK1226" s="51" t="s">
        <v>77</v>
      </c>
      <c r="AL1226" s="51" t="s">
        <v>76</v>
      </c>
      <c r="AM1226" s="51" t="s">
        <v>77</v>
      </c>
      <c r="AN1226" s="51" t="s">
        <v>77</v>
      </c>
      <c r="AO1226" s="51" t="s">
        <v>77</v>
      </c>
      <c r="AP1226" s="51" t="s">
        <v>77</v>
      </c>
      <c r="AQ1226" s="51" t="s">
        <v>77</v>
      </c>
      <c r="AR1226" s="51" t="s">
        <v>77</v>
      </c>
      <c r="AS1226" s="51" t="s">
        <v>77</v>
      </c>
      <c r="AT1226" s="51" t="s">
        <v>77</v>
      </c>
      <c r="AU1226" s="51" t="s">
        <v>77</v>
      </c>
      <c r="AV1226" s="51" t="s">
        <v>77</v>
      </c>
      <c r="AW1226" s="51" t="s">
        <v>77</v>
      </c>
      <c r="AX1226" s="51" t="s">
        <v>77</v>
      </c>
      <c r="AY1226" s="51" t="s">
        <v>77</v>
      </c>
      <c r="AZ1226" s="51" t="s">
        <v>77</v>
      </c>
      <c r="BA1226" s="51" t="s">
        <v>77</v>
      </c>
      <c r="BB1226" s="51" t="s">
        <v>77</v>
      </c>
      <c r="BC1226" s="51" t="s">
        <v>77</v>
      </c>
      <c r="BD1226" s="51" t="s">
        <v>77</v>
      </c>
      <c r="BE1226" s="49" t="s">
        <v>76</v>
      </c>
      <c r="BF1226" s="52">
        <v>0</v>
      </c>
      <c r="BG1226" s="53">
        <v>0</v>
      </c>
      <c r="BH1226" s="53">
        <v>0</v>
      </c>
      <c r="BI1226" s="53">
        <v>0</v>
      </c>
      <c r="BJ1226" s="53">
        <v>0</v>
      </c>
      <c r="BK1226" s="53">
        <v>0</v>
      </c>
      <c r="BL1226" s="53">
        <v>0</v>
      </c>
      <c r="BM1226" s="54">
        <f t="shared" si="19"/>
        <v>0</v>
      </c>
      <c r="BO1226" t="str">
        <f>VLOOKUP(A1226,Startups!$A$3:$B$1596, 2,FALSE)</f>
        <v>Impact</v>
      </c>
    </row>
    <row r="1227" spans="1:67" s="55" customFormat="1" ht="135" customHeight="1" x14ac:dyDescent="0.2">
      <c r="A1227" s="50" t="s">
        <v>12133</v>
      </c>
      <c r="B1227" s="51" t="s">
        <v>12134</v>
      </c>
      <c r="C1227" s="51" t="s">
        <v>66</v>
      </c>
      <c r="D1227" s="51" t="s">
        <v>426</v>
      </c>
      <c r="E1227" s="51">
        <v>2015</v>
      </c>
      <c r="F1227" s="51" t="s">
        <v>6857</v>
      </c>
      <c r="G1227" s="51" t="s">
        <v>68</v>
      </c>
      <c r="H1227" s="51" t="s">
        <v>12135</v>
      </c>
      <c r="I1227" s="49" t="s">
        <v>12136</v>
      </c>
      <c r="J1227" s="50" t="s">
        <v>12137</v>
      </c>
      <c r="K1227" s="51" t="s">
        <v>12138</v>
      </c>
      <c r="L1227" s="51" t="s">
        <v>12139</v>
      </c>
      <c r="M1227" s="51" t="s">
        <v>12140</v>
      </c>
      <c r="N1227" s="51" t="s">
        <v>12141</v>
      </c>
      <c r="O1227" s="49" t="s">
        <v>12142</v>
      </c>
      <c r="P1227" s="50" t="s">
        <v>76</v>
      </c>
      <c r="Q1227" s="51" t="s">
        <v>77</v>
      </c>
      <c r="R1227" s="49" t="s">
        <v>77</v>
      </c>
      <c r="S1227" s="50" t="s">
        <v>76</v>
      </c>
      <c r="T1227" s="51" t="s">
        <v>76</v>
      </c>
      <c r="U1227" s="51" t="s">
        <v>77</v>
      </c>
      <c r="V1227" s="51" t="s">
        <v>77</v>
      </c>
      <c r="W1227" s="51" t="s">
        <v>77</v>
      </c>
      <c r="X1227" s="51" t="s">
        <v>76</v>
      </c>
      <c r="Y1227" s="51" t="s">
        <v>77</v>
      </c>
      <c r="Z1227" s="51" t="s">
        <v>77</v>
      </c>
      <c r="AA1227" s="51" t="s">
        <v>77</v>
      </c>
      <c r="AB1227" s="51" t="s">
        <v>77</v>
      </c>
      <c r="AC1227" s="51" t="s">
        <v>77</v>
      </c>
      <c r="AD1227" s="49" t="s">
        <v>77</v>
      </c>
      <c r="AE1227" s="50" t="s">
        <v>77</v>
      </c>
      <c r="AF1227" s="51" t="s">
        <v>77</v>
      </c>
      <c r="AG1227" s="51" t="s">
        <v>77</v>
      </c>
      <c r="AH1227" s="51" t="s">
        <v>76</v>
      </c>
      <c r="AI1227" s="51" t="s">
        <v>77</v>
      </c>
      <c r="AJ1227" s="51" t="s">
        <v>77</v>
      </c>
      <c r="AK1227" s="51" t="s">
        <v>77</v>
      </c>
      <c r="AL1227" s="51" t="s">
        <v>77</v>
      </c>
      <c r="AM1227" s="51" t="s">
        <v>77</v>
      </c>
      <c r="AN1227" s="51" t="s">
        <v>77</v>
      </c>
      <c r="AO1227" s="51" t="s">
        <v>77</v>
      </c>
      <c r="AP1227" s="51" t="s">
        <v>77</v>
      </c>
      <c r="AQ1227" s="51" t="s">
        <v>77</v>
      </c>
      <c r="AR1227" s="51" t="s">
        <v>77</v>
      </c>
      <c r="AS1227" s="51" t="s">
        <v>77</v>
      </c>
      <c r="AT1227" s="51" t="s">
        <v>77</v>
      </c>
      <c r="AU1227" s="51" t="s">
        <v>77</v>
      </c>
      <c r="AV1227" s="51" t="s">
        <v>77</v>
      </c>
      <c r="AW1227" s="51" t="s">
        <v>77</v>
      </c>
      <c r="AX1227" s="51" t="s">
        <v>77</v>
      </c>
      <c r="AY1227" s="51" t="s">
        <v>77</v>
      </c>
      <c r="AZ1227" s="51" t="s">
        <v>77</v>
      </c>
      <c r="BA1227" s="51" t="s">
        <v>77</v>
      </c>
      <c r="BB1227" s="51" t="s">
        <v>76</v>
      </c>
      <c r="BC1227" s="51" t="s">
        <v>77</v>
      </c>
      <c r="BD1227" s="51" t="s">
        <v>77</v>
      </c>
      <c r="BE1227" s="49" t="s">
        <v>77</v>
      </c>
      <c r="BF1227" s="52">
        <v>0</v>
      </c>
      <c r="BG1227" s="53">
        <v>0</v>
      </c>
      <c r="BH1227" s="53">
        <v>0</v>
      </c>
      <c r="BI1227" s="53">
        <v>0</v>
      </c>
      <c r="BJ1227" s="53">
        <v>0</v>
      </c>
      <c r="BK1227" s="53">
        <v>0</v>
      </c>
      <c r="BL1227" s="53">
        <v>0</v>
      </c>
      <c r="BM1227" s="54">
        <f t="shared" si="19"/>
        <v>0</v>
      </c>
      <c r="BO1227" t="str">
        <f>VLOOKUP(A1227,Startups!$A$3:$B$1596, 2,FALSE)</f>
        <v>Early Stage</v>
      </c>
    </row>
    <row r="1228" spans="1:67" s="55" customFormat="1" ht="135" customHeight="1" x14ac:dyDescent="0.2">
      <c r="A1228" s="50" t="s">
        <v>12143</v>
      </c>
      <c r="B1228" s="51" t="s">
        <v>12144</v>
      </c>
      <c r="C1228" s="51" t="s">
        <v>66</v>
      </c>
      <c r="D1228" s="51" t="s">
        <v>67</v>
      </c>
      <c r="E1228" s="51">
        <v>2015</v>
      </c>
      <c r="F1228" s="51" t="s">
        <v>1870</v>
      </c>
      <c r="G1228" s="51" t="s">
        <v>94</v>
      </c>
      <c r="H1228" s="51" t="s">
        <v>12145</v>
      </c>
      <c r="I1228" s="49" t="s">
        <v>12146</v>
      </c>
      <c r="J1228" s="50" t="s">
        <v>12147</v>
      </c>
      <c r="K1228" s="51" t="s">
        <v>12148</v>
      </c>
      <c r="L1228" s="51" t="s">
        <v>12149</v>
      </c>
      <c r="M1228" s="51" t="s">
        <v>12150</v>
      </c>
      <c r="N1228" s="51" t="s">
        <v>12151</v>
      </c>
      <c r="O1228" s="49" t="s">
        <v>12152</v>
      </c>
      <c r="P1228" s="50" t="s">
        <v>76</v>
      </c>
      <c r="Q1228" s="51" t="s">
        <v>76</v>
      </c>
      <c r="R1228" s="49" t="s">
        <v>77</v>
      </c>
      <c r="S1228" s="50" t="s">
        <v>77</v>
      </c>
      <c r="T1228" s="51" t="s">
        <v>76</v>
      </c>
      <c r="U1228" s="51" t="s">
        <v>77</v>
      </c>
      <c r="V1228" s="51" t="s">
        <v>76</v>
      </c>
      <c r="W1228" s="51" t="s">
        <v>77</v>
      </c>
      <c r="X1228" s="51" t="s">
        <v>77</v>
      </c>
      <c r="Y1228" s="51" t="s">
        <v>77</v>
      </c>
      <c r="Z1228" s="51" t="s">
        <v>77</v>
      </c>
      <c r="AA1228" s="51" t="s">
        <v>76</v>
      </c>
      <c r="AB1228" s="51" t="s">
        <v>77</v>
      </c>
      <c r="AC1228" s="51" t="s">
        <v>77</v>
      </c>
      <c r="AD1228" s="49" t="s">
        <v>77</v>
      </c>
      <c r="AE1228" s="50" t="s">
        <v>77</v>
      </c>
      <c r="AF1228" s="51" t="s">
        <v>77</v>
      </c>
      <c r="AG1228" s="51" t="s">
        <v>77</v>
      </c>
      <c r="AH1228" s="51" t="s">
        <v>77</v>
      </c>
      <c r="AI1228" s="51" t="s">
        <v>77</v>
      </c>
      <c r="AJ1228" s="51" t="s">
        <v>77</v>
      </c>
      <c r="AK1228" s="51" t="s">
        <v>77</v>
      </c>
      <c r="AL1228" s="51" t="s">
        <v>77</v>
      </c>
      <c r="AM1228" s="51" t="s">
        <v>76</v>
      </c>
      <c r="AN1228" s="51" t="s">
        <v>77</v>
      </c>
      <c r="AO1228" s="51" t="s">
        <v>77</v>
      </c>
      <c r="AP1228" s="51" t="s">
        <v>77</v>
      </c>
      <c r="AQ1228" s="51" t="s">
        <v>77</v>
      </c>
      <c r="AR1228" s="51" t="s">
        <v>77</v>
      </c>
      <c r="AS1228" s="51" t="s">
        <v>77</v>
      </c>
      <c r="AT1228" s="51" t="s">
        <v>77</v>
      </c>
      <c r="AU1228" s="51" t="s">
        <v>77</v>
      </c>
      <c r="AV1228" s="51" t="s">
        <v>77</v>
      </c>
      <c r="AW1228" s="51" t="s">
        <v>77</v>
      </c>
      <c r="AX1228" s="51" t="s">
        <v>77</v>
      </c>
      <c r="AY1228" s="51" t="s">
        <v>77</v>
      </c>
      <c r="AZ1228" s="51" t="s">
        <v>77</v>
      </c>
      <c r="BA1228" s="51" t="s">
        <v>77</v>
      </c>
      <c r="BB1228" s="51" t="s">
        <v>77</v>
      </c>
      <c r="BC1228" s="51" t="s">
        <v>77</v>
      </c>
      <c r="BD1228" s="51" t="s">
        <v>77</v>
      </c>
      <c r="BE1228" s="49" t="s">
        <v>76</v>
      </c>
      <c r="BF1228" s="52">
        <v>0</v>
      </c>
      <c r="BG1228" s="53">
        <v>0</v>
      </c>
      <c r="BH1228" s="53">
        <v>0</v>
      </c>
      <c r="BI1228" s="53">
        <v>0</v>
      </c>
      <c r="BJ1228" s="53">
        <v>0</v>
      </c>
      <c r="BK1228" s="53">
        <v>0</v>
      </c>
      <c r="BL1228" s="53">
        <v>0</v>
      </c>
      <c r="BM1228" s="54">
        <f t="shared" si="19"/>
        <v>0</v>
      </c>
      <c r="BO1228" t="str">
        <f>VLOOKUP(A1228,Startups!$A$3:$B$1596, 2,FALSE)</f>
        <v>Early Stage</v>
      </c>
    </row>
    <row r="1229" spans="1:67" s="55" customFormat="1" ht="135" customHeight="1" x14ac:dyDescent="0.2">
      <c r="A1229" s="50" t="s">
        <v>12153</v>
      </c>
      <c r="B1229" s="51" t="s">
        <v>12154</v>
      </c>
      <c r="C1229" s="51" t="s">
        <v>2469</v>
      </c>
      <c r="D1229" s="51" t="s">
        <v>2470</v>
      </c>
      <c r="E1229" s="51">
        <v>2015</v>
      </c>
      <c r="F1229" s="51" t="s">
        <v>47</v>
      </c>
      <c r="G1229" s="51" t="s">
        <v>155</v>
      </c>
      <c r="H1229" s="51" t="s">
        <v>12155</v>
      </c>
      <c r="I1229" s="49" t="s">
        <v>12156</v>
      </c>
      <c r="J1229" s="50" t="s">
        <v>12157</v>
      </c>
      <c r="K1229" s="51" t="s">
        <v>12156</v>
      </c>
      <c r="L1229" s="51" t="s">
        <v>12158</v>
      </c>
      <c r="M1229" s="51" t="s">
        <v>12159</v>
      </c>
      <c r="N1229" s="51" t="s">
        <v>12160</v>
      </c>
      <c r="O1229" s="49" t="s">
        <v>12161</v>
      </c>
      <c r="P1229" s="50" t="s">
        <v>76</v>
      </c>
      <c r="Q1229" s="51" t="s">
        <v>77</v>
      </c>
      <c r="R1229" s="49" t="s">
        <v>77</v>
      </c>
      <c r="S1229" s="50" t="s">
        <v>77</v>
      </c>
      <c r="T1229" s="51" t="s">
        <v>76</v>
      </c>
      <c r="U1229" s="51" t="s">
        <v>77</v>
      </c>
      <c r="V1229" s="51" t="s">
        <v>77</v>
      </c>
      <c r="W1229" s="51" t="s">
        <v>77</v>
      </c>
      <c r="X1229" s="51" t="s">
        <v>76</v>
      </c>
      <c r="Y1229" s="51" t="s">
        <v>77</v>
      </c>
      <c r="Z1229" s="51" t="s">
        <v>77</v>
      </c>
      <c r="AA1229" s="51" t="s">
        <v>76</v>
      </c>
      <c r="AB1229" s="51" t="s">
        <v>77</v>
      </c>
      <c r="AC1229" s="51" t="s">
        <v>77</v>
      </c>
      <c r="AD1229" s="49" t="s">
        <v>77</v>
      </c>
      <c r="AE1229" s="50" t="s">
        <v>77</v>
      </c>
      <c r="AF1229" s="51" t="s">
        <v>77</v>
      </c>
      <c r="AG1229" s="51" t="s">
        <v>77</v>
      </c>
      <c r="AH1229" s="51" t="s">
        <v>77</v>
      </c>
      <c r="AI1229" s="51" t="s">
        <v>77</v>
      </c>
      <c r="AJ1229" s="51" t="s">
        <v>77</v>
      </c>
      <c r="AK1229" s="51" t="s">
        <v>77</v>
      </c>
      <c r="AL1229" s="51" t="s">
        <v>77</v>
      </c>
      <c r="AM1229" s="51" t="s">
        <v>77</v>
      </c>
      <c r="AN1229" s="51" t="s">
        <v>77</v>
      </c>
      <c r="AO1229" s="51" t="s">
        <v>77</v>
      </c>
      <c r="AP1229" s="51" t="s">
        <v>76</v>
      </c>
      <c r="AQ1229" s="51" t="s">
        <v>77</v>
      </c>
      <c r="AR1229" s="51" t="s">
        <v>77</v>
      </c>
      <c r="AS1229" s="51" t="s">
        <v>77</v>
      </c>
      <c r="AT1229" s="51" t="s">
        <v>77</v>
      </c>
      <c r="AU1229" s="51" t="s">
        <v>77</v>
      </c>
      <c r="AV1229" s="51" t="s">
        <v>77</v>
      </c>
      <c r="AW1229" s="51" t="s">
        <v>77</v>
      </c>
      <c r="AX1229" s="51" t="s">
        <v>77</v>
      </c>
      <c r="AY1229" s="51" t="s">
        <v>77</v>
      </c>
      <c r="AZ1229" s="51" t="s">
        <v>77</v>
      </c>
      <c r="BA1229" s="51" t="s">
        <v>77</v>
      </c>
      <c r="BB1229" s="51" t="s">
        <v>77</v>
      </c>
      <c r="BC1229" s="51" t="s">
        <v>77</v>
      </c>
      <c r="BD1229" s="51" t="s">
        <v>77</v>
      </c>
      <c r="BE1229" s="49" t="s">
        <v>77</v>
      </c>
      <c r="BF1229" s="52">
        <v>0</v>
      </c>
      <c r="BG1229" s="53">
        <v>0</v>
      </c>
      <c r="BH1229" s="53">
        <v>0</v>
      </c>
      <c r="BI1229" s="53">
        <v>0</v>
      </c>
      <c r="BJ1229" s="53">
        <v>0</v>
      </c>
      <c r="BK1229" s="53">
        <v>0</v>
      </c>
      <c r="BL1229" s="53">
        <v>0</v>
      </c>
      <c r="BM1229" s="54">
        <f t="shared" si="19"/>
        <v>0</v>
      </c>
      <c r="BO1229" t="str">
        <f>VLOOKUP(A1229,Startups!$A$3:$B$1596, 2,FALSE)</f>
        <v>Early Stage</v>
      </c>
    </row>
    <row r="1230" spans="1:67" s="55" customFormat="1" ht="135" customHeight="1" x14ac:dyDescent="0.2">
      <c r="A1230" s="50" t="s">
        <v>12162</v>
      </c>
      <c r="B1230" s="51" t="s">
        <v>12163</v>
      </c>
      <c r="C1230" s="51" t="s">
        <v>66</v>
      </c>
      <c r="D1230" s="51" t="s">
        <v>67</v>
      </c>
      <c r="E1230" s="51">
        <v>2014</v>
      </c>
      <c r="F1230" s="51" t="s">
        <v>50</v>
      </c>
      <c r="G1230" s="51" t="s">
        <v>68</v>
      </c>
      <c r="H1230" s="51" t="s">
        <v>12164</v>
      </c>
      <c r="I1230" s="49" t="s">
        <v>12165</v>
      </c>
      <c r="J1230" s="50" t="s">
        <v>12166</v>
      </c>
      <c r="K1230" s="51" t="s">
        <v>12167</v>
      </c>
      <c r="L1230" s="51" t="s">
        <v>12168</v>
      </c>
      <c r="M1230" s="51" t="s">
        <v>12169</v>
      </c>
      <c r="N1230" s="51" t="s">
        <v>12170</v>
      </c>
      <c r="O1230" s="49" t="s">
        <v>12171</v>
      </c>
      <c r="P1230" s="50" t="s">
        <v>76</v>
      </c>
      <c r="Q1230" s="51" t="s">
        <v>77</v>
      </c>
      <c r="R1230" s="49" t="s">
        <v>77</v>
      </c>
      <c r="S1230" s="50" t="s">
        <v>77</v>
      </c>
      <c r="T1230" s="51" t="s">
        <v>77</v>
      </c>
      <c r="U1230" s="51" t="s">
        <v>77</v>
      </c>
      <c r="V1230" s="51" t="s">
        <v>77</v>
      </c>
      <c r="W1230" s="51" t="s">
        <v>77</v>
      </c>
      <c r="X1230" s="51" t="s">
        <v>77</v>
      </c>
      <c r="Y1230" s="51" t="s">
        <v>77</v>
      </c>
      <c r="Z1230" s="51" t="s">
        <v>76</v>
      </c>
      <c r="AA1230" s="51" t="s">
        <v>77</v>
      </c>
      <c r="AB1230" s="51" t="s">
        <v>77</v>
      </c>
      <c r="AC1230" s="51" t="s">
        <v>77</v>
      </c>
      <c r="AD1230" s="49" t="s">
        <v>77</v>
      </c>
      <c r="AE1230" s="50" t="s">
        <v>77</v>
      </c>
      <c r="AF1230" s="51" t="s">
        <v>77</v>
      </c>
      <c r="AG1230" s="51" t="s">
        <v>77</v>
      </c>
      <c r="AH1230" s="51" t="s">
        <v>77</v>
      </c>
      <c r="AI1230" s="51" t="s">
        <v>77</v>
      </c>
      <c r="AJ1230" s="51" t="s">
        <v>77</v>
      </c>
      <c r="AK1230" s="51" t="s">
        <v>77</v>
      </c>
      <c r="AL1230" s="51" t="s">
        <v>77</v>
      </c>
      <c r="AM1230" s="51" t="s">
        <v>77</v>
      </c>
      <c r="AN1230" s="51" t="s">
        <v>77</v>
      </c>
      <c r="AO1230" s="51" t="s">
        <v>77</v>
      </c>
      <c r="AP1230" s="51" t="s">
        <v>77</v>
      </c>
      <c r="AQ1230" s="51" t="s">
        <v>77</v>
      </c>
      <c r="AR1230" s="51" t="s">
        <v>77</v>
      </c>
      <c r="AS1230" s="51" t="s">
        <v>76</v>
      </c>
      <c r="AT1230" s="51" t="s">
        <v>77</v>
      </c>
      <c r="AU1230" s="51" t="s">
        <v>77</v>
      </c>
      <c r="AV1230" s="51" t="s">
        <v>77</v>
      </c>
      <c r="AW1230" s="51" t="s">
        <v>77</v>
      </c>
      <c r="AX1230" s="51" t="s">
        <v>77</v>
      </c>
      <c r="AY1230" s="51" t="s">
        <v>77</v>
      </c>
      <c r="AZ1230" s="51" t="s">
        <v>77</v>
      </c>
      <c r="BA1230" s="51" t="s">
        <v>77</v>
      </c>
      <c r="BB1230" s="51" t="s">
        <v>77</v>
      </c>
      <c r="BC1230" s="51" t="s">
        <v>77</v>
      </c>
      <c r="BD1230" s="51" t="s">
        <v>77</v>
      </c>
      <c r="BE1230" s="49" t="s">
        <v>77</v>
      </c>
      <c r="BF1230" s="52">
        <v>0</v>
      </c>
      <c r="BG1230" s="53">
        <v>0</v>
      </c>
      <c r="BH1230" s="53">
        <v>0</v>
      </c>
      <c r="BI1230" s="53">
        <v>0</v>
      </c>
      <c r="BJ1230" s="53">
        <v>0</v>
      </c>
      <c r="BK1230" s="53">
        <v>0</v>
      </c>
      <c r="BL1230" s="53">
        <v>0</v>
      </c>
      <c r="BM1230" s="54">
        <f t="shared" si="19"/>
        <v>0</v>
      </c>
      <c r="BO1230" t="str">
        <f>VLOOKUP(A1230,Startups!$A$3:$B$1596, 2,FALSE)</f>
        <v>Early Stage</v>
      </c>
    </row>
    <row r="1231" spans="1:67" s="55" customFormat="1" ht="135" customHeight="1" x14ac:dyDescent="0.2">
      <c r="A1231" s="50" t="s">
        <v>12172</v>
      </c>
      <c r="B1231" s="51" t="s">
        <v>12173</v>
      </c>
      <c r="C1231" s="51" t="s">
        <v>66</v>
      </c>
      <c r="D1231" s="51" t="s">
        <v>67</v>
      </c>
      <c r="E1231" s="51">
        <v>2013</v>
      </c>
      <c r="F1231" s="51" t="s">
        <v>43</v>
      </c>
      <c r="G1231" s="51" t="s">
        <v>94</v>
      </c>
      <c r="H1231" s="51" t="s">
        <v>12174</v>
      </c>
      <c r="I1231" s="49" t="s">
        <v>12175</v>
      </c>
      <c r="J1231" s="50" t="s">
        <v>12176</v>
      </c>
      <c r="K1231" s="51" t="s">
        <v>12177</v>
      </c>
      <c r="L1231" s="51" t="s">
        <v>12178</v>
      </c>
      <c r="M1231" s="51" t="s">
        <v>12179</v>
      </c>
      <c r="N1231" s="51" t="s">
        <v>12180</v>
      </c>
      <c r="O1231" s="49" t="s">
        <v>12181</v>
      </c>
      <c r="P1231" s="50" t="s">
        <v>76</v>
      </c>
      <c r="Q1231" s="51" t="s">
        <v>77</v>
      </c>
      <c r="R1231" s="49" t="s">
        <v>77</v>
      </c>
      <c r="S1231" s="50" t="s">
        <v>77</v>
      </c>
      <c r="T1231" s="51" t="s">
        <v>76</v>
      </c>
      <c r="U1231" s="51" t="s">
        <v>76</v>
      </c>
      <c r="V1231" s="51" t="s">
        <v>77</v>
      </c>
      <c r="W1231" s="51" t="s">
        <v>77</v>
      </c>
      <c r="X1231" s="51" t="s">
        <v>77</v>
      </c>
      <c r="Y1231" s="51" t="s">
        <v>77</v>
      </c>
      <c r="Z1231" s="51" t="s">
        <v>77</v>
      </c>
      <c r="AA1231" s="51" t="s">
        <v>77</v>
      </c>
      <c r="AB1231" s="51" t="s">
        <v>77</v>
      </c>
      <c r="AC1231" s="51" t="s">
        <v>77</v>
      </c>
      <c r="AD1231" s="49" t="s">
        <v>77</v>
      </c>
      <c r="AE1231" s="50" t="s">
        <v>77</v>
      </c>
      <c r="AF1231" s="51" t="s">
        <v>77</v>
      </c>
      <c r="AG1231" s="51" t="s">
        <v>77</v>
      </c>
      <c r="AH1231" s="51" t="s">
        <v>77</v>
      </c>
      <c r="AI1231" s="51" t="s">
        <v>77</v>
      </c>
      <c r="AJ1231" s="51" t="s">
        <v>77</v>
      </c>
      <c r="AK1231" s="51" t="s">
        <v>77</v>
      </c>
      <c r="AL1231" s="51" t="s">
        <v>76</v>
      </c>
      <c r="AM1231" s="51" t="s">
        <v>77</v>
      </c>
      <c r="AN1231" s="51" t="s">
        <v>77</v>
      </c>
      <c r="AO1231" s="51" t="s">
        <v>77</v>
      </c>
      <c r="AP1231" s="51" t="s">
        <v>77</v>
      </c>
      <c r="AQ1231" s="51" t="s">
        <v>77</v>
      </c>
      <c r="AR1231" s="51" t="s">
        <v>77</v>
      </c>
      <c r="AS1231" s="51" t="s">
        <v>77</v>
      </c>
      <c r="AT1231" s="51" t="s">
        <v>77</v>
      </c>
      <c r="AU1231" s="51" t="s">
        <v>77</v>
      </c>
      <c r="AV1231" s="51" t="s">
        <v>77</v>
      </c>
      <c r="AW1231" s="51" t="s">
        <v>77</v>
      </c>
      <c r="AX1231" s="51" t="s">
        <v>77</v>
      </c>
      <c r="AY1231" s="51" t="s">
        <v>77</v>
      </c>
      <c r="AZ1231" s="51" t="s">
        <v>77</v>
      </c>
      <c r="BA1231" s="51" t="s">
        <v>77</v>
      </c>
      <c r="BB1231" s="51" t="s">
        <v>77</v>
      </c>
      <c r="BC1231" s="51" t="s">
        <v>77</v>
      </c>
      <c r="BD1231" s="51" t="s">
        <v>77</v>
      </c>
      <c r="BE1231" s="49" t="s">
        <v>77</v>
      </c>
      <c r="BF1231" s="52">
        <v>0</v>
      </c>
      <c r="BG1231" s="53">
        <v>0</v>
      </c>
      <c r="BH1231" s="53">
        <v>0</v>
      </c>
      <c r="BI1231" s="53">
        <v>0</v>
      </c>
      <c r="BJ1231" s="53">
        <v>0</v>
      </c>
      <c r="BK1231" s="53">
        <v>0</v>
      </c>
      <c r="BL1231" s="53">
        <v>0</v>
      </c>
      <c r="BM1231" s="54">
        <f t="shared" si="19"/>
        <v>0</v>
      </c>
      <c r="BO1231" t="str">
        <f>VLOOKUP(A1231,Startups!$A$3:$B$1596, 2,FALSE)</f>
        <v>Early Stage</v>
      </c>
    </row>
    <row r="1232" spans="1:67" s="55" customFormat="1" ht="135" customHeight="1" x14ac:dyDescent="0.2">
      <c r="A1232" s="50" t="s">
        <v>12182</v>
      </c>
      <c r="B1232" s="51" t="s">
        <v>12183</v>
      </c>
      <c r="C1232" s="51" t="s">
        <v>66</v>
      </c>
      <c r="D1232" s="51" t="s">
        <v>12184</v>
      </c>
      <c r="E1232" s="51">
        <v>2015</v>
      </c>
      <c r="F1232" s="51" t="s">
        <v>581</v>
      </c>
      <c r="G1232" s="51" t="s">
        <v>68</v>
      </c>
      <c r="H1232" s="51" t="s">
        <v>12185</v>
      </c>
      <c r="I1232" s="49" t="s">
        <v>12186</v>
      </c>
      <c r="J1232" s="50" t="s">
        <v>12187</v>
      </c>
      <c r="K1232" s="51" t="s">
        <v>12188</v>
      </c>
      <c r="L1232" s="51" t="s">
        <v>12189</v>
      </c>
      <c r="M1232" s="51" t="s">
        <v>12190</v>
      </c>
      <c r="N1232" s="51" t="s">
        <v>12191</v>
      </c>
      <c r="O1232" s="49" t="s">
        <v>12192</v>
      </c>
      <c r="P1232" s="50" t="s">
        <v>76</v>
      </c>
      <c r="Q1232" s="51" t="s">
        <v>77</v>
      </c>
      <c r="R1232" s="49" t="s">
        <v>76</v>
      </c>
      <c r="S1232" s="50" t="s">
        <v>77</v>
      </c>
      <c r="T1232" s="51" t="s">
        <v>77</v>
      </c>
      <c r="U1232" s="51" t="s">
        <v>77</v>
      </c>
      <c r="V1232" s="51" t="s">
        <v>77</v>
      </c>
      <c r="W1232" s="51" t="s">
        <v>77</v>
      </c>
      <c r="X1232" s="51" t="s">
        <v>76</v>
      </c>
      <c r="Y1232" s="51" t="s">
        <v>77</v>
      </c>
      <c r="Z1232" s="51" t="s">
        <v>77</v>
      </c>
      <c r="AA1232" s="51" t="s">
        <v>76</v>
      </c>
      <c r="AB1232" s="51" t="s">
        <v>76</v>
      </c>
      <c r="AC1232" s="51" t="s">
        <v>77</v>
      </c>
      <c r="AD1232" s="49" t="s">
        <v>77</v>
      </c>
      <c r="AE1232" s="50" t="s">
        <v>77</v>
      </c>
      <c r="AF1232" s="51" t="s">
        <v>77</v>
      </c>
      <c r="AG1232" s="51" t="s">
        <v>77</v>
      </c>
      <c r="AH1232" s="51" t="s">
        <v>77</v>
      </c>
      <c r="AI1232" s="51" t="s">
        <v>76</v>
      </c>
      <c r="AJ1232" s="51" t="s">
        <v>77</v>
      </c>
      <c r="AK1232" s="51" t="s">
        <v>77</v>
      </c>
      <c r="AL1232" s="51" t="s">
        <v>77</v>
      </c>
      <c r="AM1232" s="51" t="s">
        <v>77</v>
      </c>
      <c r="AN1232" s="51" t="s">
        <v>77</v>
      </c>
      <c r="AO1232" s="51" t="s">
        <v>76</v>
      </c>
      <c r="AP1232" s="51" t="s">
        <v>77</v>
      </c>
      <c r="AQ1232" s="51" t="s">
        <v>77</v>
      </c>
      <c r="AR1232" s="51" t="s">
        <v>77</v>
      </c>
      <c r="AS1232" s="51" t="s">
        <v>77</v>
      </c>
      <c r="AT1232" s="51" t="s">
        <v>77</v>
      </c>
      <c r="AU1232" s="51" t="s">
        <v>77</v>
      </c>
      <c r="AV1232" s="51" t="s">
        <v>77</v>
      </c>
      <c r="AW1232" s="51" t="s">
        <v>77</v>
      </c>
      <c r="AX1232" s="51" t="s">
        <v>77</v>
      </c>
      <c r="AY1232" s="51" t="s">
        <v>77</v>
      </c>
      <c r="AZ1232" s="51" t="s">
        <v>77</v>
      </c>
      <c r="BA1232" s="51" t="s">
        <v>77</v>
      </c>
      <c r="BB1232" s="51" t="s">
        <v>77</v>
      </c>
      <c r="BC1232" s="51" t="s">
        <v>77</v>
      </c>
      <c r="BD1232" s="51" t="s">
        <v>77</v>
      </c>
      <c r="BE1232" s="49" t="s">
        <v>77</v>
      </c>
      <c r="BF1232" s="52">
        <v>0</v>
      </c>
      <c r="BG1232" s="53">
        <v>0</v>
      </c>
      <c r="BH1232" s="53">
        <v>0</v>
      </c>
      <c r="BI1232" s="53">
        <v>0</v>
      </c>
      <c r="BJ1232" s="53">
        <v>0</v>
      </c>
      <c r="BK1232" s="53">
        <v>0</v>
      </c>
      <c r="BL1232" s="53">
        <v>0</v>
      </c>
      <c r="BM1232" s="54">
        <f t="shared" si="19"/>
        <v>0</v>
      </c>
      <c r="BO1232" t="str">
        <f>VLOOKUP(A1232,Startups!$A$3:$B$1596, 2,FALSE)</f>
        <v>Early Stage</v>
      </c>
    </row>
    <row r="1233" spans="1:67" s="55" customFormat="1" ht="135" customHeight="1" x14ac:dyDescent="0.2">
      <c r="A1233" s="50" t="s">
        <v>12203</v>
      </c>
      <c r="B1233" s="51" t="s">
        <v>12204</v>
      </c>
      <c r="C1233" s="51" t="s">
        <v>66</v>
      </c>
      <c r="D1233" s="51" t="s">
        <v>502</v>
      </c>
      <c r="E1233" s="51">
        <v>2015</v>
      </c>
      <c r="F1233" s="51" t="s">
        <v>50</v>
      </c>
      <c r="G1233" s="51" t="s">
        <v>155</v>
      </c>
      <c r="H1233" s="51" t="s">
        <v>12205</v>
      </c>
      <c r="I1233" s="49" t="s">
        <v>12206</v>
      </c>
      <c r="J1233" s="50" t="s">
        <v>12207</v>
      </c>
      <c r="K1233" s="51" t="s">
        <v>12208</v>
      </c>
      <c r="L1233" s="51" t="s">
        <v>12209</v>
      </c>
      <c r="M1233" s="51" t="s">
        <v>12210</v>
      </c>
      <c r="N1233" s="51" t="s">
        <v>12211</v>
      </c>
      <c r="O1233" s="49" t="s">
        <v>12209</v>
      </c>
      <c r="P1233" s="50" t="s">
        <v>76</v>
      </c>
      <c r="Q1233" s="51" t="s">
        <v>76</v>
      </c>
      <c r="R1233" s="49" t="s">
        <v>77</v>
      </c>
      <c r="S1233" s="50" t="s">
        <v>77</v>
      </c>
      <c r="T1233" s="51" t="s">
        <v>77</v>
      </c>
      <c r="U1233" s="51" t="s">
        <v>77</v>
      </c>
      <c r="V1233" s="51" t="s">
        <v>77</v>
      </c>
      <c r="W1233" s="51" t="s">
        <v>77</v>
      </c>
      <c r="X1233" s="51" t="s">
        <v>77</v>
      </c>
      <c r="Y1233" s="51" t="s">
        <v>76</v>
      </c>
      <c r="Z1233" s="51" t="s">
        <v>76</v>
      </c>
      <c r="AA1233" s="51" t="s">
        <v>77</v>
      </c>
      <c r="AB1233" s="51" t="s">
        <v>76</v>
      </c>
      <c r="AC1233" s="51" t="s">
        <v>77</v>
      </c>
      <c r="AD1233" s="49" t="s">
        <v>77</v>
      </c>
      <c r="AE1233" s="50" t="s">
        <v>77</v>
      </c>
      <c r="AF1233" s="51" t="s">
        <v>77</v>
      </c>
      <c r="AG1233" s="51" t="s">
        <v>77</v>
      </c>
      <c r="AH1233" s="51" t="s">
        <v>77</v>
      </c>
      <c r="AI1233" s="51" t="s">
        <v>77</v>
      </c>
      <c r="AJ1233" s="51" t="s">
        <v>77</v>
      </c>
      <c r="AK1233" s="51" t="s">
        <v>77</v>
      </c>
      <c r="AL1233" s="51" t="s">
        <v>77</v>
      </c>
      <c r="AM1233" s="51" t="s">
        <v>77</v>
      </c>
      <c r="AN1233" s="51" t="s">
        <v>77</v>
      </c>
      <c r="AO1233" s="51" t="s">
        <v>77</v>
      </c>
      <c r="AP1233" s="51" t="s">
        <v>77</v>
      </c>
      <c r="AQ1233" s="51" t="s">
        <v>77</v>
      </c>
      <c r="AR1233" s="51" t="s">
        <v>77</v>
      </c>
      <c r="AS1233" s="51" t="s">
        <v>76</v>
      </c>
      <c r="AT1233" s="51" t="s">
        <v>77</v>
      </c>
      <c r="AU1233" s="51" t="s">
        <v>77</v>
      </c>
      <c r="AV1233" s="51" t="s">
        <v>77</v>
      </c>
      <c r="AW1233" s="51" t="s">
        <v>77</v>
      </c>
      <c r="AX1233" s="51" t="s">
        <v>77</v>
      </c>
      <c r="AY1233" s="51" t="s">
        <v>77</v>
      </c>
      <c r="AZ1233" s="51" t="s">
        <v>77</v>
      </c>
      <c r="BA1233" s="51" t="s">
        <v>77</v>
      </c>
      <c r="BB1233" s="51" t="s">
        <v>77</v>
      </c>
      <c r="BC1233" s="51" t="s">
        <v>77</v>
      </c>
      <c r="BD1233" s="51" t="s">
        <v>77</v>
      </c>
      <c r="BE1233" s="49" t="s">
        <v>77</v>
      </c>
      <c r="BF1233" s="52">
        <v>0</v>
      </c>
      <c r="BG1233" s="53">
        <v>0</v>
      </c>
      <c r="BH1233" s="53">
        <v>0</v>
      </c>
      <c r="BI1233" s="53">
        <v>0</v>
      </c>
      <c r="BJ1233" s="53">
        <v>0</v>
      </c>
      <c r="BK1233" s="53">
        <v>0</v>
      </c>
      <c r="BL1233" s="53">
        <v>0</v>
      </c>
      <c r="BM1233" s="54">
        <f t="shared" si="19"/>
        <v>0</v>
      </c>
      <c r="BO1233" t="str">
        <f>VLOOKUP(A1233,Startups!$A$3:$B$1596, 2,FALSE)</f>
        <v>Early Stage</v>
      </c>
    </row>
    <row r="1234" spans="1:67" s="55" customFormat="1" ht="135" customHeight="1" x14ac:dyDescent="0.2">
      <c r="A1234" s="50" t="s">
        <v>12212</v>
      </c>
      <c r="B1234" s="51" t="s">
        <v>12213</v>
      </c>
      <c r="C1234" s="51" t="s">
        <v>66</v>
      </c>
      <c r="D1234" s="51" t="s">
        <v>2309</v>
      </c>
      <c r="E1234" s="51">
        <v>2013</v>
      </c>
      <c r="F1234" s="51" t="s">
        <v>11881</v>
      </c>
      <c r="G1234" s="51" t="s">
        <v>68</v>
      </c>
      <c r="H1234" s="51" t="s">
        <v>12214</v>
      </c>
      <c r="I1234" s="49" t="s">
        <v>12215</v>
      </c>
      <c r="J1234" s="50" t="s">
        <v>12216</v>
      </c>
      <c r="K1234" s="51" t="s">
        <v>12217</v>
      </c>
      <c r="L1234" s="51" t="s">
        <v>12218</v>
      </c>
      <c r="M1234" s="51" t="s">
        <v>12219</v>
      </c>
      <c r="N1234" s="51" t="s">
        <v>12220</v>
      </c>
      <c r="O1234" s="49" t="s">
        <v>12221</v>
      </c>
      <c r="P1234" s="50" t="s">
        <v>77</v>
      </c>
      <c r="Q1234" s="51" t="s">
        <v>76</v>
      </c>
      <c r="R1234" s="49" t="s">
        <v>77</v>
      </c>
      <c r="S1234" s="50" t="s">
        <v>77</v>
      </c>
      <c r="T1234" s="51" t="s">
        <v>77</v>
      </c>
      <c r="U1234" s="51" t="s">
        <v>77</v>
      </c>
      <c r="V1234" s="51" t="s">
        <v>77</v>
      </c>
      <c r="W1234" s="51" t="s">
        <v>77</v>
      </c>
      <c r="X1234" s="51" t="s">
        <v>77</v>
      </c>
      <c r="Y1234" s="51" t="s">
        <v>77</v>
      </c>
      <c r="Z1234" s="51" t="s">
        <v>76</v>
      </c>
      <c r="AA1234" s="51" t="s">
        <v>77</v>
      </c>
      <c r="AB1234" s="51" t="s">
        <v>77</v>
      </c>
      <c r="AC1234" s="51" t="s">
        <v>77</v>
      </c>
      <c r="AD1234" s="49" t="s">
        <v>77</v>
      </c>
      <c r="AE1234" s="50" t="s">
        <v>77</v>
      </c>
      <c r="AF1234" s="51" t="s">
        <v>77</v>
      </c>
      <c r="AG1234" s="51" t="s">
        <v>77</v>
      </c>
      <c r="AH1234" s="51" t="s">
        <v>77</v>
      </c>
      <c r="AI1234" s="51" t="s">
        <v>77</v>
      </c>
      <c r="AJ1234" s="51" t="s">
        <v>77</v>
      </c>
      <c r="AK1234" s="51" t="s">
        <v>77</v>
      </c>
      <c r="AL1234" s="51" t="s">
        <v>77</v>
      </c>
      <c r="AM1234" s="51" t="s">
        <v>77</v>
      </c>
      <c r="AN1234" s="51" t="s">
        <v>77</v>
      </c>
      <c r="AO1234" s="51" t="s">
        <v>77</v>
      </c>
      <c r="AP1234" s="51" t="s">
        <v>77</v>
      </c>
      <c r="AQ1234" s="51" t="s">
        <v>76</v>
      </c>
      <c r="AR1234" s="51" t="s">
        <v>77</v>
      </c>
      <c r="AS1234" s="51" t="s">
        <v>76</v>
      </c>
      <c r="AT1234" s="51" t="s">
        <v>77</v>
      </c>
      <c r="AU1234" s="51" t="s">
        <v>77</v>
      </c>
      <c r="AV1234" s="51" t="s">
        <v>77</v>
      </c>
      <c r="AW1234" s="51" t="s">
        <v>77</v>
      </c>
      <c r="AX1234" s="51" t="s">
        <v>77</v>
      </c>
      <c r="AY1234" s="51" t="s">
        <v>77</v>
      </c>
      <c r="AZ1234" s="51" t="s">
        <v>77</v>
      </c>
      <c r="BA1234" s="51" t="s">
        <v>77</v>
      </c>
      <c r="BB1234" s="51" t="s">
        <v>77</v>
      </c>
      <c r="BC1234" s="51" t="s">
        <v>77</v>
      </c>
      <c r="BD1234" s="51" t="s">
        <v>77</v>
      </c>
      <c r="BE1234" s="49" t="s">
        <v>77</v>
      </c>
      <c r="BF1234" s="52">
        <v>0</v>
      </c>
      <c r="BG1234" s="53">
        <v>0</v>
      </c>
      <c r="BH1234" s="53">
        <v>0</v>
      </c>
      <c r="BI1234" s="53">
        <v>0</v>
      </c>
      <c r="BJ1234" s="53">
        <v>0</v>
      </c>
      <c r="BK1234" s="53">
        <v>0</v>
      </c>
      <c r="BL1234" s="53">
        <v>0</v>
      </c>
      <c r="BM1234" s="54">
        <f t="shared" si="19"/>
        <v>0</v>
      </c>
      <c r="BO1234" t="str">
        <f>VLOOKUP(A1234,Startups!$A$3:$B$1596, 2,FALSE)</f>
        <v>Normal</v>
      </c>
    </row>
    <row r="1235" spans="1:67" s="55" customFormat="1" ht="135" customHeight="1" x14ac:dyDescent="0.2">
      <c r="A1235" s="50" t="s">
        <v>12222</v>
      </c>
      <c r="B1235" s="51" t="s">
        <v>12223</v>
      </c>
      <c r="C1235" s="51" t="s">
        <v>66</v>
      </c>
      <c r="D1235" s="51" t="s">
        <v>12224</v>
      </c>
      <c r="E1235" s="51">
        <v>2015</v>
      </c>
      <c r="F1235" s="51" t="s">
        <v>44</v>
      </c>
      <c r="G1235" s="51" t="s">
        <v>68</v>
      </c>
      <c r="H1235" s="51" t="s">
        <v>12225</v>
      </c>
      <c r="I1235" s="49" t="s">
        <v>12226</v>
      </c>
      <c r="J1235" s="50" t="s">
        <v>12227</v>
      </c>
      <c r="K1235" s="51" t="s">
        <v>12228</v>
      </c>
      <c r="L1235" s="51" t="s">
        <v>12229</v>
      </c>
      <c r="M1235" s="51" t="s">
        <v>12230</v>
      </c>
      <c r="N1235" s="51" t="s">
        <v>12231</v>
      </c>
      <c r="O1235" s="49" t="s">
        <v>12232</v>
      </c>
      <c r="P1235" s="50" t="s">
        <v>76</v>
      </c>
      <c r="Q1235" s="51" t="s">
        <v>77</v>
      </c>
      <c r="R1235" s="49" t="s">
        <v>77</v>
      </c>
      <c r="S1235" s="50" t="s">
        <v>77</v>
      </c>
      <c r="T1235" s="51" t="s">
        <v>77</v>
      </c>
      <c r="U1235" s="51" t="s">
        <v>77</v>
      </c>
      <c r="V1235" s="51" t="s">
        <v>76</v>
      </c>
      <c r="W1235" s="51" t="s">
        <v>77</v>
      </c>
      <c r="X1235" s="51" t="s">
        <v>77</v>
      </c>
      <c r="Y1235" s="51" t="s">
        <v>77</v>
      </c>
      <c r="Z1235" s="51" t="s">
        <v>77</v>
      </c>
      <c r="AA1235" s="51" t="s">
        <v>77</v>
      </c>
      <c r="AB1235" s="51" t="s">
        <v>77</v>
      </c>
      <c r="AC1235" s="51" t="s">
        <v>77</v>
      </c>
      <c r="AD1235" s="49" t="s">
        <v>77</v>
      </c>
      <c r="AE1235" s="50" t="s">
        <v>77</v>
      </c>
      <c r="AF1235" s="51" t="s">
        <v>77</v>
      </c>
      <c r="AG1235" s="51" t="s">
        <v>77</v>
      </c>
      <c r="AH1235" s="51" t="s">
        <v>77</v>
      </c>
      <c r="AI1235" s="51" t="s">
        <v>77</v>
      </c>
      <c r="AJ1235" s="51" t="s">
        <v>77</v>
      </c>
      <c r="AK1235" s="51" t="s">
        <v>77</v>
      </c>
      <c r="AL1235" s="51" t="s">
        <v>77</v>
      </c>
      <c r="AM1235" s="51" t="s">
        <v>76</v>
      </c>
      <c r="AN1235" s="51" t="s">
        <v>77</v>
      </c>
      <c r="AO1235" s="51" t="s">
        <v>77</v>
      </c>
      <c r="AP1235" s="51" t="s">
        <v>77</v>
      </c>
      <c r="AQ1235" s="51" t="s">
        <v>77</v>
      </c>
      <c r="AR1235" s="51" t="s">
        <v>77</v>
      </c>
      <c r="AS1235" s="51" t="s">
        <v>77</v>
      </c>
      <c r="AT1235" s="51" t="s">
        <v>77</v>
      </c>
      <c r="AU1235" s="51" t="s">
        <v>77</v>
      </c>
      <c r="AV1235" s="51" t="s">
        <v>77</v>
      </c>
      <c r="AW1235" s="51" t="s">
        <v>77</v>
      </c>
      <c r="AX1235" s="51" t="s">
        <v>77</v>
      </c>
      <c r="AY1235" s="51" t="s">
        <v>77</v>
      </c>
      <c r="AZ1235" s="51" t="s">
        <v>77</v>
      </c>
      <c r="BA1235" s="51" t="s">
        <v>77</v>
      </c>
      <c r="BB1235" s="51" t="s">
        <v>77</v>
      </c>
      <c r="BC1235" s="51" t="s">
        <v>77</v>
      </c>
      <c r="BD1235" s="51" t="s">
        <v>77</v>
      </c>
      <c r="BE1235" s="49" t="s">
        <v>77</v>
      </c>
      <c r="BF1235" s="52">
        <v>0</v>
      </c>
      <c r="BG1235" s="53">
        <v>0</v>
      </c>
      <c r="BH1235" s="53">
        <v>0</v>
      </c>
      <c r="BI1235" s="53">
        <v>0</v>
      </c>
      <c r="BJ1235" s="53">
        <v>0</v>
      </c>
      <c r="BK1235" s="53">
        <v>0</v>
      </c>
      <c r="BL1235" s="53">
        <v>0</v>
      </c>
      <c r="BM1235" s="54">
        <f t="shared" si="19"/>
        <v>0</v>
      </c>
      <c r="BO1235" t="str">
        <f>VLOOKUP(A1235,Startups!$A$3:$B$1596, 2,FALSE)</f>
        <v>Early Stage</v>
      </c>
    </row>
    <row r="1236" spans="1:67" s="55" customFormat="1" ht="135" customHeight="1" x14ac:dyDescent="0.2">
      <c r="A1236" s="50" t="s">
        <v>12233</v>
      </c>
      <c r="B1236" s="51" t="s">
        <v>12234</v>
      </c>
      <c r="C1236" s="51" t="s">
        <v>1059</v>
      </c>
      <c r="D1236" s="51" t="s">
        <v>12235</v>
      </c>
      <c r="E1236" s="51">
        <v>2015</v>
      </c>
      <c r="F1236" s="51" t="s">
        <v>8312</v>
      </c>
      <c r="G1236" s="51" t="s">
        <v>68</v>
      </c>
      <c r="H1236" s="51" t="s">
        <v>12236</v>
      </c>
      <c r="I1236" s="49" t="s">
        <v>12237</v>
      </c>
      <c r="J1236" s="50" t="s">
        <v>12238</v>
      </c>
      <c r="K1236" s="51" t="s">
        <v>12239</v>
      </c>
      <c r="L1236" s="51" t="s">
        <v>12240</v>
      </c>
      <c r="M1236" s="51" t="s">
        <v>12241</v>
      </c>
      <c r="N1236" s="51" t="s">
        <v>12242</v>
      </c>
      <c r="O1236" s="49" t="s">
        <v>12243</v>
      </c>
      <c r="P1236" s="50" t="s">
        <v>76</v>
      </c>
      <c r="Q1236" s="51" t="s">
        <v>76</v>
      </c>
      <c r="R1236" s="49" t="s">
        <v>76</v>
      </c>
      <c r="S1236" s="50" t="s">
        <v>77</v>
      </c>
      <c r="T1236" s="51" t="s">
        <v>77</v>
      </c>
      <c r="U1236" s="51" t="s">
        <v>77</v>
      </c>
      <c r="V1236" s="51" t="s">
        <v>76</v>
      </c>
      <c r="W1236" s="51" t="s">
        <v>77</v>
      </c>
      <c r="X1236" s="51" t="s">
        <v>77</v>
      </c>
      <c r="Y1236" s="51" t="s">
        <v>77</v>
      </c>
      <c r="Z1236" s="51" t="s">
        <v>77</v>
      </c>
      <c r="AA1236" s="51" t="s">
        <v>76</v>
      </c>
      <c r="AB1236" s="51" t="s">
        <v>76</v>
      </c>
      <c r="AC1236" s="51" t="s">
        <v>77</v>
      </c>
      <c r="AD1236" s="49" t="s">
        <v>77</v>
      </c>
      <c r="AE1236" s="50" t="s">
        <v>77</v>
      </c>
      <c r="AF1236" s="51" t="s">
        <v>77</v>
      </c>
      <c r="AG1236" s="51" t="s">
        <v>77</v>
      </c>
      <c r="AH1236" s="51" t="s">
        <v>77</v>
      </c>
      <c r="AI1236" s="51" t="s">
        <v>77</v>
      </c>
      <c r="AJ1236" s="51" t="s">
        <v>77</v>
      </c>
      <c r="AK1236" s="51" t="s">
        <v>77</v>
      </c>
      <c r="AL1236" s="51" t="s">
        <v>77</v>
      </c>
      <c r="AM1236" s="51" t="s">
        <v>76</v>
      </c>
      <c r="AN1236" s="51" t="s">
        <v>77</v>
      </c>
      <c r="AO1236" s="51" t="s">
        <v>77</v>
      </c>
      <c r="AP1236" s="51" t="s">
        <v>77</v>
      </c>
      <c r="AQ1236" s="51" t="s">
        <v>77</v>
      </c>
      <c r="AR1236" s="51" t="s">
        <v>77</v>
      </c>
      <c r="AS1236" s="51" t="s">
        <v>77</v>
      </c>
      <c r="AT1236" s="51" t="s">
        <v>77</v>
      </c>
      <c r="AU1236" s="51" t="s">
        <v>77</v>
      </c>
      <c r="AV1236" s="51" t="s">
        <v>77</v>
      </c>
      <c r="AW1236" s="51" t="s">
        <v>76</v>
      </c>
      <c r="AX1236" s="51" t="s">
        <v>77</v>
      </c>
      <c r="AY1236" s="51" t="s">
        <v>77</v>
      </c>
      <c r="AZ1236" s="51" t="s">
        <v>77</v>
      </c>
      <c r="BA1236" s="51" t="s">
        <v>77</v>
      </c>
      <c r="BB1236" s="51" t="s">
        <v>77</v>
      </c>
      <c r="BC1236" s="51" t="s">
        <v>77</v>
      </c>
      <c r="BD1236" s="51" t="s">
        <v>77</v>
      </c>
      <c r="BE1236" s="49" t="s">
        <v>77</v>
      </c>
      <c r="BF1236" s="52">
        <v>0</v>
      </c>
      <c r="BG1236" s="53">
        <v>0</v>
      </c>
      <c r="BH1236" s="53">
        <v>0</v>
      </c>
      <c r="BI1236" s="53">
        <v>0</v>
      </c>
      <c r="BJ1236" s="53">
        <v>0</v>
      </c>
      <c r="BK1236" s="53">
        <v>0</v>
      </c>
      <c r="BL1236" s="53">
        <v>0</v>
      </c>
      <c r="BM1236" s="54">
        <f t="shared" si="19"/>
        <v>0</v>
      </c>
      <c r="BO1236" t="str">
        <f>VLOOKUP(A1236,Startups!$A$3:$B$1596, 2,FALSE)</f>
        <v>Early Stage</v>
      </c>
    </row>
    <row r="1237" spans="1:67" s="55" customFormat="1" ht="135" customHeight="1" x14ac:dyDescent="0.2">
      <c r="A1237" s="50" t="s">
        <v>12244</v>
      </c>
      <c r="B1237" s="51" t="s">
        <v>12245</v>
      </c>
      <c r="C1237" s="51" t="s">
        <v>66</v>
      </c>
      <c r="D1237" s="51" t="s">
        <v>93</v>
      </c>
      <c r="E1237" s="51">
        <v>2015</v>
      </c>
      <c r="F1237" s="51" t="s">
        <v>10161</v>
      </c>
      <c r="G1237" s="51" t="s">
        <v>68</v>
      </c>
      <c r="H1237" s="51" t="s">
        <v>12246</v>
      </c>
      <c r="I1237" s="49" t="s">
        <v>12247</v>
      </c>
      <c r="J1237" s="50" t="s">
        <v>12248</v>
      </c>
      <c r="K1237" s="51" t="s">
        <v>12249</v>
      </c>
      <c r="L1237" s="51" t="s">
        <v>12250</v>
      </c>
      <c r="M1237" s="51" t="s">
        <v>12251</v>
      </c>
      <c r="N1237" s="51" t="s">
        <v>12252</v>
      </c>
      <c r="O1237" s="49" t="s">
        <v>12253</v>
      </c>
      <c r="P1237" s="50" t="s">
        <v>76</v>
      </c>
      <c r="Q1237" s="51" t="s">
        <v>77</v>
      </c>
      <c r="R1237" s="49" t="s">
        <v>76</v>
      </c>
      <c r="S1237" s="50" t="s">
        <v>77</v>
      </c>
      <c r="T1237" s="51" t="s">
        <v>76</v>
      </c>
      <c r="U1237" s="51" t="s">
        <v>77</v>
      </c>
      <c r="V1237" s="51" t="s">
        <v>76</v>
      </c>
      <c r="W1237" s="51" t="s">
        <v>77</v>
      </c>
      <c r="X1237" s="51" t="s">
        <v>76</v>
      </c>
      <c r="Y1237" s="51" t="s">
        <v>77</v>
      </c>
      <c r="Z1237" s="51" t="s">
        <v>77</v>
      </c>
      <c r="AA1237" s="51" t="s">
        <v>77</v>
      </c>
      <c r="AB1237" s="51" t="s">
        <v>77</v>
      </c>
      <c r="AC1237" s="51" t="s">
        <v>77</v>
      </c>
      <c r="AD1237" s="49" t="s">
        <v>77</v>
      </c>
      <c r="AE1237" s="50" t="s">
        <v>76</v>
      </c>
      <c r="AF1237" s="51" t="s">
        <v>77</v>
      </c>
      <c r="AG1237" s="51" t="s">
        <v>77</v>
      </c>
      <c r="AH1237" s="51" t="s">
        <v>77</v>
      </c>
      <c r="AI1237" s="51" t="s">
        <v>77</v>
      </c>
      <c r="AJ1237" s="51" t="s">
        <v>77</v>
      </c>
      <c r="AK1237" s="51" t="s">
        <v>77</v>
      </c>
      <c r="AL1237" s="51" t="s">
        <v>77</v>
      </c>
      <c r="AM1237" s="51" t="s">
        <v>76</v>
      </c>
      <c r="AN1237" s="51" t="s">
        <v>77</v>
      </c>
      <c r="AO1237" s="51" t="s">
        <v>77</v>
      </c>
      <c r="AP1237" s="51" t="s">
        <v>77</v>
      </c>
      <c r="AQ1237" s="51" t="s">
        <v>77</v>
      </c>
      <c r="AR1237" s="51" t="s">
        <v>77</v>
      </c>
      <c r="AS1237" s="51" t="s">
        <v>77</v>
      </c>
      <c r="AT1237" s="51" t="s">
        <v>77</v>
      </c>
      <c r="AU1237" s="51" t="s">
        <v>77</v>
      </c>
      <c r="AV1237" s="51" t="s">
        <v>77</v>
      </c>
      <c r="AW1237" s="51" t="s">
        <v>77</v>
      </c>
      <c r="AX1237" s="51" t="s">
        <v>77</v>
      </c>
      <c r="AY1237" s="51" t="s">
        <v>77</v>
      </c>
      <c r="AZ1237" s="51" t="s">
        <v>77</v>
      </c>
      <c r="BA1237" s="51" t="s">
        <v>77</v>
      </c>
      <c r="BB1237" s="51" t="s">
        <v>77</v>
      </c>
      <c r="BC1237" s="51" t="s">
        <v>77</v>
      </c>
      <c r="BD1237" s="51" t="s">
        <v>77</v>
      </c>
      <c r="BE1237" s="49" t="s">
        <v>77</v>
      </c>
      <c r="BF1237" s="52">
        <v>0</v>
      </c>
      <c r="BG1237" s="53">
        <v>0</v>
      </c>
      <c r="BH1237" s="53">
        <v>0</v>
      </c>
      <c r="BI1237" s="53">
        <v>0</v>
      </c>
      <c r="BJ1237" s="53">
        <v>0</v>
      </c>
      <c r="BK1237" s="53">
        <v>0</v>
      </c>
      <c r="BL1237" s="53">
        <v>0</v>
      </c>
      <c r="BM1237" s="54">
        <f t="shared" si="19"/>
        <v>0</v>
      </c>
      <c r="BO1237" t="str">
        <f>VLOOKUP(A1237,Startups!$A$3:$B$1596, 2,FALSE)</f>
        <v>Early Stage</v>
      </c>
    </row>
    <row r="1238" spans="1:67" s="55" customFormat="1" ht="135" customHeight="1" x14ac:dyDescent="0.2">
      <c r="A1238" s="50" t="s">
        <v>12254</v>
      </c>
      <c r="B1238" s="51" t="s">
        <v>12255</v>
      </c>
      <c r="C1238" s="51" t="s">
        <v>851</v>
      </c>
      <c r="D1238" s="51" t="s">
        <v>12256</v>
      </c>
      <c r="E1238" s="51">
        <v>2015</v>
      </c>
      <c r="F1238" s="51" t="s">
        <v>40</v>
      </c>
      <c r="G1238" s="51" t="s">
        <v>68</v>
      </c>
      <c r="H1238" s="51" t="s">
        <v>12257</v>
      </c>
      <c r="I1238" s="49" t="s">
        <v>12258</v>
      </c>
      <c r="J1238" s="50" t="s">
        <v>12259</v>
      </c>
      <c r="K1238" s="51" t="s">
        <v>12260</v>
      </c>
      <c r="L1238" s="51" t="s">
        <v>12261</v>
      </c>
      <c r="M1238" s="51" t="s">
        <v>12262</v>
      </c>
      <c r="N1238" s="51" t="s">
        <v>12263</v>
      </c>
      <c r="O1238" s="49" t="s">
        <v>12264</v>
      </c>
      <c r="P1238" s="50" t="s">
        <v>76</v>
      </c>
      <c r="Q1238" s="51" t="s">
        <v>77</v>
      </c>
      <c r="R1238" s="49" t="s">
        <v>77</v>
      </c>
      <c r="S1238" s="50" t="s">
        <v>77</v>
      </c>
      <c r="T1238" s="51" t="s">
        <v>77</v>
      </c>
      <c r="U1238" s="51" t="s">
        <v>77</v>
      </c>
      <c r="V1238" s="51" t="s">
        <v>77</v>
      </c>
      <c r="W1238" s="51" t="s">
        <v>77</v>
      </c>
      <c r="X1238" s="51" t="s">
        <v>77</v>
      </c>
      <c r="Y1238" s="51" t="s">
        <v>77</v>
      </c>
      <c r="Z1238" s="51" t="s">
        <v>77</v>
      </c>
      <c r="AA1238" s="51" t="s">
        <v>77</v>
      </c>
      <c r="AB1238" s="51" t="s">
        <v>77</v>
      </c>
      <c r="AC1238" s="51" t="s">
        <v>77</v>
      </c>
      <c r="AD1238" s="49" t="s">
        <v>77</v>
      </c>
      <c r="AE1238" s="50" t="s">
        <v>77</v>
      </c>
      <c r="AF1238" s="51" t="s">
        <v>77</v>
      </c>
      <c r="AG1238" s="51" t="s">
        <v>77</v>
      </c>
      <c r="AH1238" s="51" t="s">
        <v>77</v>
      </c>
      <c r="AI1238" s="51" t="s">
        <v>76</v>
      </c>
      <c r="AJ1238" s="51" t="s">
        <v>77</v>
      </c>
      <c r="AK1238" s="51" t="s">
        <v>77</v>
      </c>
      <c r="AL1238" s="51" t="s">
        <v>77</v>
      </c>
      <c r="AM1238" s="51" t="s">
        <v>77</v>
      </c>
      <c r="AN1238" s="51" t="s">
        <v>77</v>
      </c>
      <c r="AO1238" s="51" t="s">
        <v>77</v>
      </c>
      <c r="AP1238" s="51" t="s">
        <v>77</v>
      </c>
      <c r="AQ1238" s="51" t="s">
        <v>77</v>
      </c>
      <c r="AR1238" s="51" t="s">
        <v>77</v>
      </c>
      <c r="AS1238" s="51" t="s">
        <v>77</v>
      </c>
      <c r="AT1238" s="51" t="s">
        <v>77</v>
      </c>
      <c r="AU1238" s="51" t="s">
        <v>77</v>
      </c>
      <c r="AV1238" s="51" t="s">
        <v>77</v>
      </c>
      <c r="AW1238" s="51" t="s">
        <v>77</v>
      </c>
      <c r="AX1238" s="51" t="s">
        <v>77</v>
      </c>
      <c r="AY1238" s="51" t="s">
        <v>77</v>
      </c>
      <c r="AZ1238" s="51" t="s">
        <v>77</v>
      </c>
      <c r="BA1238" s="51" t="s">
        <v>77</v>
      </c>
      <c r="BB1238" s="51" t="s">
        <v>77</v>
      </c>
      <c r="BC1238" s="51" t="s">
        <v>77</v>
      </c>
      <c r="BD1238" s="51" t="s">
        <v>77</v>
      </c>
      <c r="BE1238" s="49" t="s">
        <v>77</v>
      </c>
      <c r="BF1238" s="52">
        <v>0</v>
      </c>
      <c r="BG1238" s="53">
        <v>0</v>
      </c>
      <c r="BH1238" s="53">
        <v>0</v>
      </c>
      <c r="BI1238" s="53">
        <v>0</v>
      </c>
      <c r="BJ1238" s="53">
        <v>0</v>
      </c>
      <c r="BK1238" s="53">
        <v>0</v>
      </c>
      <c r="BL1238" s="53">
        <v>0</v>
      </c>
      <c r="BM1238" s="54">
        <f t="shared" si="19"/>
        <v>0</v>
      </c>
      <c r="BO1238" t="str">
        <f>VLOOKUP(A1238,Startups!$A$3:$B$1596, 2,FALSE)</f>
        <v>Normal</v>
      </c>
    </row>
    <row r="1239" spans="1:67" s="55" customFormat="1" ht="135" customHeight="1" x14ac:dyDescent="0.2">
      <c r="A1239" s="50" t="s">
        <v>12265</v>
      </c>
      <c r="B1239" s="51" t="s">
        <v>12266</v>
      </c>
      <c r="C1239" s="51" t="s">
        <v>141</v>
      </c>
      <c r="D1239" s="51" t="s">
        <v>142</v>
      </c>
      <c r="E1239" s="51">
        <v>2015</v>
      </c>
      <c r="F1239" s="51" t="s">
        <v>51</v>
      </c>
      <c r="G1239" s="51" t="s">
        <v>94</v>
      </c>
      <c r="H1239" s="51" t="s">
        <v>12267</v>
      </c>
      <c r="I1239" s="49" t="s">
        <v>12268</v>
      </c>
      <c r="J1239" s="50" t="s">
        <v>12269</v>
      </c>
      <c r="K1239" s="51" t="s">
        <v>12270</v>
      </c>
      <c r="L1239" s="51" t="s">
        <v>12271</v>
      </c>
      <c r="M1239" s="51" t="s">
        <v>12272</v>
      </c>
      <c r="N1239" s="51" t="s">
        <v>12273</v>
      </c>
      <c r="O1239" s="49" t="s">
        <v>12274</v>
      </c>
      <c r="P1239" s="50" t="s">
        <v>76</v>
      </c>
      <c r="Q1239" s="51" t="s">
        <v>77</v>
      </c>
      <c r="R1239" s="49" t="s">
        <v>77</v>
      </c>
      <c r="S1239" s="50" t="s">
        <v>77</v>
      </c>
      <c r="T1239" s="51" t="s">
        <v>76</v>
      </c>
      <c r="U1239" s="51" t="s">
        <v>77</v>
      </c>
      <c r="V1239" s="51" t="s">
        <v>77</v>
      </c>
      <c r="W1239" s="51" t="s">
        <v>77</v>
      </c>
      <c r="X1239" s="51" t="s">
        <v>76</v>
      </c>
      <c r="Y1239" s="51" t="s">
        <v>77</v>
      </c>
      <c r="Z1239" s="51" t="s">
        <v>77</v>
      </c>
      <c r="AA1239" s="51" t="s">
        <v>76</v>
      </c>
      <c r="AB1239" s="51" t="s">
        <v>77</v>
      </c>
      <c r="AC1239" s="51" t="s">
        <v>77</v>
      </c>
      <c r="AD1239" s="49" t="s">
        <v>77</v>
      </c>
      <c r="AE1239" s="50" t="s">
        <v>77</v>
      </c>
      <c r="AF1239" s="51" t="s">
        <v>77</v>
      </c>
      <c r="AG1239" s="51" t="s">
        <v>77</v>
      </c>
      <c r="AH1239" s="51" t="s">
        <v>77</v>
      </c>
      <c r="AI1239" s="51" t="s">
        <v>77</v>
      </c>
      <c r="AJ1239" s="51" t="s">
        <v>77</v>
      </c>
      <c r="AK1239" s="51" t="s">
        <v>77</v>
      </c>
      <c r="AL1239" s="51" t="s">
        <v>77</v>
      </c>
      <c r="AM1239" s="51" t="s">
        <v>77</v>
      </c>
      <c r="AN1239" s="51" t="s">
        <v>77</v>
      </c>
      <c r="AO1239" s="51" t="s">
        <v>77</v>
      </c>
      <c r="AP1239" s="51" t="s">
        <v>77</v>
      </c>
      <c r="AQ1239" s="51" t="s">
        <v>77</v>
      </c>
      <c r="AR1239" s="51" t="s">
        <v>77</v>
      </c>
      <c r="AS1239" s="51" t="s">
        <v>77</v>
      </c>
      <c r="AT1239" s="51" t="s">
        <v>76</v>
      </c>
      <c r="AU1239" s="51" t="s">
        <v>77</v>
      </c>
      <c r="AV1239" s="51" t="s">
        <v>77</v>
      </c>
      <c r="AW1239" s="51" t="s">
        <v>77</v>
      </c>
      <c r="AX1239" s="51" t="s">
        <v>77</v>
      </c>
      <c r="AY1239" s="51" t="s">
        <v>77</v>
      </c>
      <c r="AZ1239" s="51" t="s">
        <v>77</v>
      </c>
      <c r="BA1239" s="51" t="s">
        <v>77</v>
      </c>
      <c r="BB1239" s="51" t="s">
        <v>77</v>
      </c>
      <c r="BC1239" s="51" t="s">
        <v>77</v>
      </c>
      <c r="BD1239" s="51" t="s">
        <v>77</v>
      </c>
      <c r="BE1239" s="49" t="s">
        <v>77</v>
      </c>
      <c r="BF1239" s="52">
        <v>0</v>
      </c>
      <c r="BG1239" s="53">
        <v>0</v>
      </c>
      <c r="BH1239" s="53">
        <v>0</v>
      </c>
      <c r="BI1239" s="53">
        <v>0</v>
      </c>
      <c r="BJ1239" s="53">
        <v>0</v>
      </c>
      <c r="BK1239" s="53">
        <v>0</v>
      </c>
      <c r="BL1239" s="53">
        <v>0</v>
      </c>
      <c r="BM1239" s="54">
        <f t="shared" si="19"/>
        <v>0</v>
      </c>
      <c r="BO1239" t="str">
        <f>VLOOKUP(A1239,Startups!$A$3:$B$1596, 2,FALSE)</f>
        <v>Early Stage</v>
      </c>
    </row>
    <row r="1240" spans="1:67" s="55" customFormat="1" ht="135" customHeight="1" x14ac:dyDescent="0.2">
      <c r="A1240" s="50" t="s">
        <v>12275</v>
      </c>
      <c r="B1240" s="51" t="s">
        <v>12276</v>
      </c>
      <c r="C1240" s="51" t="s">
        <v>141</v>
      </c>
      <c r="D1240" s="51" t="s">
        <v>142</v>
      </c>
      <c r="E1240" s="51">
        <v>2015</v>
      </c>
      <c r="F1240" s="51" t="s">
        <v>1223</v>
      </c>
      <c r="G1240" s="51" t="s">
        <v>94</v>
      </c>
      <c r="H1240" s="51" t="s">
        <v>12277</v>
      </c>
      <c r="I1240" s="49" t="s">
        <v>12278</v>
      </c>
      <c r="J1240" s="50" t="s">
        <v>12279</v>
      </c>
      <c r="K1240" s="51" t="s">
        <v>12280</v>
      </c>
      <c r="L1240" s="51" t="s">
        <v>12281</v>
      </c>
      <c r="M1240" s="51" t="s">
        <v>12282</v>
      </c>
      <c r="N1240" s="51" t="s">
        <v>12283</v>
      </c>
      <c r="O1240" s="49" t="s">
        <v>12284</v>
      </c>
      <c r="P1240" s="50" t="s">
        <v>76</v>
      </c>
      <c r="Q1240" s="51" t="s">
        <v>76</v>
      </c>
      <c r="R1240" s="49" t="s">
        <v>77</v>
      </c>
      <c r="S1240" s="50" t="s">
        <v>77</v>
      </c>
      <c r="T1240" s="51" t="s">
        <v>77</v>
      </c>
      <c r="U1240" s="51" t="s">
        <v>77</v>
      </c>
      <c r="V1240" s="51" t="s">
        <v>77</v>
      </c>
      <c r="W1240" s="51" t="s">
        <v>77</v>
      </c>
      <c r="X1240" s="51" t="s">
        <v>76</v>
      </c>
      <c r="Y1240" s="51" t="s">
        <v>77</v>
      </c>
      <c r="Z1240" s="51" t="s">
        <v>76</v>
      </c>
      <c r="AA1240" s="51" t="s">
        <v>77</v>
      </c>
      <c r="AB1240" s="51" t="s">
        <v>77</v>
      </c>
      <c r="AC1240" s="51" t="s">
        <v>77</v>
      </c>
      <c r="AD1240" s="49" t="s">
        <v>77</v>
      </c>
      <c r="AE1240" s="50" t="s">
        <v>77</v>
      </c>
      <c r="AF1240" s="51" t="s">
        <v>77</v>
      </c>
      <c r="AG1240" s="51" t="s">
        <v>77</v>
      </c>
      <c r="AH1240" s="51" t="s">
        <v>77</v>
      </c>
      <c r="AI1240" s="51" t="s">
        <v>77</v>
      </c>
      <c r="AJ1240" s="51" t="s">
        <v>77</v>
      </c>
      <c r="AK1240" s="51" t="s">
        <v>76</v>
      </c>
      <c r="AL1240" s="51" t="s">
        <v>77</v>
      </c>
      <c r="AM1240" s="51" t="s">
        <v>77</v>
      </c>
      <c r="AN1240" s="51" t="s">
        <v>77</v>
      </c>
      <c r="AO1240" s="51" t="s">
        <v>77</v>
      </c>
      <c r="AP1240" s="51" t="s">
        <v>77</v>
      </c>
      <c r="AQ1240" s="51" t="s">
        <v>77</v>
      </c>
      <c r="AR1240" s="51" t="s">
        <v>77</v>
      </c>
      <c r="AS1240" s="51" t="s">
        <v>77</v>
      </c>
      <c r="AT1240" s="51" t="s">
        <v>77</v>
      </c>
      <c r="AU1240" s="51" t="s">
        <v>77</v>
      </c>
      <c r="AV1240" s="51" t="s">
        <v>77</v>
      </c>
      <c r="AW1240" s="51" t="s">
        <v>76</v>
      </c>
      <c r="AX1240" s="51" t="s">
        <v>77</v>
      </c>
      <c r="AY1240" s="51" t="s">
        <v>77</v>
      </c>
      <c r="AZ1240" s="51" t="s">
        <v>77</v>
      </c>
      <c r="BA1240" s="51" t="s">
        <v>77</v>
      </c>
      <c r="BB1240" s="51" t="s">
        <v>77</v>
      </c>
      <c r="BC1240" s="51" t="s">
        <v>77</v>
      </c>
      <c r="BD1240" s="51" t="s">
        <v>77</v>
      </c>
      <c r="BE1240" s="49" t="s">
        <v>77</v>
      </c>
      <c r="BF1240" s="52">
        <v>0</v>
      </c>
      <c r="BG1240" s="53">
        <v>0</v>
      </c>
      <c r="BH1240" s="53">
        <v>0</v>
      </c>
      <c r="BI1240" s="53">
        <v>0</v>
      </c>
      <c r="BJ1240" s="53">
        <v>0</v>
      </c>
      <c r="BK1240" s="53">
        <v>0</v>
      </c>
      <c r="BL1240" s="53">
        <v>0</v>
      </c>
      <c r="BM1240" s="54">
        <f t="shared" si="19"/>
        <v>0</v>
      </c>
      <c r="BO1240" t="str">
        <f>VLOOKUP(A1240,Startups!$A$3:$B$1596, 2,FALSE)</f>
        <v>Normal</v>
      </c>
    </row>
    <row r="1241" spans="1:67" s="55" customFormat="1" ht="135" customHeight="1" x14ac:dyDescent="0.2">
      <c r="A1241" s="50" t="s">
        <v>12285</v>
      </c>
      <c r="B1241" s="51" t="s">
        <v>12286</v>
      </c>
      <c r="C1241" s="51" t="s">
        <v>141</v>
      </c>
      <c r="D1241" s="51" t="s">
        <v>279</v>
      </c>
      <c r="E1241" s="51">
        <v>2014</v>
      </c>
      <c r="F1241" s="51" t="s">
        <v>117</v>
      </c>
      <c r="G1241" s="51" t="s">
        <v>68</v>
      </c>
      <c r="H1241" s="51" t="s">
        <v>12287</v>
      </c>
      <c r="I1241" s="49" t="s">
        <v>12288</v>
      </c>
      <c r="J1241" s="50" t="s">
        <v>12289</v>
      </c>
      <c r="K1241" s="51" t="s">
        <v>12290</v>
      </c>
      <c r="L1241" s="51" t="s">
        <v>12291</v>
      </c>
      <c r="M1241" s="51" t="s">
        <v>12292</v>
      </c>
      <c r="N1241" s="51" t="s">
        <v>12293</v>
      </c>
      <c r="O1241" s="49" t="s">
        <v>12294</v>
      </c>
      <c r="P1241" s="50" t="s">
        <v>76</v>
      </c>
      <c r="Q1241" s="51" t="s">
        <v>77</v>
      </c>
      <c r="R1241" s="49" t="s">
        <v>77</v>
      </c>
      <c r="S1241" s="50" t="s">
        <v>77</v>
      </c>
      <c r="T1241" s="51" t="s">
        <v>76</v>
      </c>
      <c r="U1241" s="51" t="s">
        <v>77</v>
      </c>
      <c r="V1241" s="51" t="s">
        <v>77</v>
      </c>
      <c r="W1241" s="51" t="s">
        <v>77</v>
      </c>
      <c r="X1241" s="51" t="s">
        <v>76</v>
      </c>
      <c r="Y1241" s="51" t="s">
        <v>77</v>
      </c>
      <c r="Z1241" s="51" t="s">
        <v>77</v>
      </c>
      <c r="AA1241" s="51" t="s">
        <v>77</v>
      </c>
      <c r="AB1241" s="51" t="s">
        <v>77</v>
      </c>
      <c r="AC1241" s="51" t="s">
        <v>76</v>
      </c>
      <c r="AD1241" s="49" t="s">
        <v>77</v>
      </c>
      <c r="AE1241" s="50" t="s">
        <v>76</v>
      </c>
      <c r="AF1241" s="51" t="s">
        <v>77</v>
      </c>
      <c r="AG1241" s="51" t="s">
        <v>77</v>
      </c>
      <c r="AH1241" s="51" t="s">
        <v>77</v>
      </c>
      <c r="AI1241" s="51" t="s">
        <v>77</v>
      </c>
      <c r="AJ1241" s="51" t="s">
        <v>77</v>
      </c>
      <c r="AK1241" s="51" t="s">
        <v>77</v>
      </c>
      <c r="AL1241" s="51" t="s">
        <v>77</v>
      </c>
      <c r="AM1241" s="51" t="s">
        <v>77</v>
      </c>
      <c r="AN1241" s="51" t="s">
        <v>77</v>
      </c>
      <c r="AO1241" s="51" t="s">
        <v>77</v>
      </c>
      <c r="AP1241" s="51" t="s">
        <v>77</v>
      </c>
      <c r="AQ1241" s="51" t="s">
        <v>77</v>
      </c>
      <c r="AR1241" s="51" t="s">
        <v>77</v>
      </c>
      <c r="AS1241" s="51" t="s">
        <v>76</v>
      </c>
      <c r="AT1241" s="51" t="s">
        <v>77</v>
      </c>
      <c r="AU1241" s="51" t="s">
        <v>77</v>
      </c>
      <c r="AV1241" s="51" t="s">
        <v>77</v>
      </c>
      <c r="AW1241" s="51" t="s">
        <v>77</v>
      </c>
      <c r="AX1241" s="51" t="s">
        <v>77</v>
      </c>
      <c r="AY1241" s="51" t="s">
        <v>77</v>
      </c>
      <c r="AZ1241" s="51" t="s">
        <v>77</v>
      </c>
      <c r="BA1241" s="51" t="s">
        <v>77</v>
      </c>
      <c r="BB1241" s="51" t="s">
        <v>77</v>
      </c>
      <c r="BC1241" s="51" t="s">
        <v>77</v>
      </c>
      <c r="BD1241" s="51" t="s">
        <v>77</v>
      </c>
      <c r="BE1241" s="49" t="s">
        <v>77</v>
      </c>
      <c r="BF1241" s="52">
        <v>0</v>
      </c>
      <c r="BG1241" s="53">
        <v>0</v>
      </c>
      <c r="BH1241" s="53">
        <v>0</v>
      </c>
      <c r="BI1241" s="53">
        <v>0</v>
      </c>
      <c r="BJ1241" s="53">
        <v>0</v>
      </c>
      <c r="BK1241" s="53">
        <v>0</v>
      </c>
      <c r="BL1241" s="53">
        <v>0</v>
      </c>
      <c r="BM1241" s="54">
        <f t="shared" si="19"/>
        <v>0</v>
      </c>
      <c r="BO1241" t="str">
        <f>VLOOKUP(A1241,Startups!$A$3:$B$1596, 2,FALSE)</f>
        <v>Early Stage</v>
      </c>
    </row>
    <row r="1242" spans="1:67" s="55" customFormat="1" ht="135" customHeight="1" x14ac:dyDescent="0.2">
      <c r="A1242" s="50" t="s">
        <v>12295</v>
      </c>
      <c r="B1242" s="51" t="s">
        <v>12296</v>
      </c>
      <c r="C1242" s="51" t="s">
        <v>335</v>
      </c>
      <c r="D1242" s="51" t="s">
        <v>12297</v>
      </c>
      <c r="E1242" s="51">
        <v>2013</v>
      </c>
      <c r="F1242" s="51" t="s">
        <v>1383</v>
      </c>
      <c r="G1242" s="51" t="s">
        <v>68</v>
      </c>
      <c r="H1242" s="51" t="s">
        <v>12298</v>
      </c>
      <c r="I1242" s="49" t="s">
        <v>12299</v>
      </c>
      <c r="J1242" s="50" t="s">
        <v>12300</v>
      </c>
      <c r="K1242" s="51" t="s">
        <v>12301</v>
      </c>
      <c r="L1242" s="51" t="s">
        <v>12302</v>
      </c>
      <c r="M1242" s="51" t="s">
        <v>12303</v>
      </c>
      <c r="N1242" s="51" t="s">
        <v>12304</v>
      </c>
      <c r="O1242" s="49" t="s">
        <v>12305</v>
      </c>
      <c r="P1242" s="50" t="s">
        <v>76</v>
      </c>
      <c r="Q1242" s="51" t="s">
        <v>77</v>
      </c>
      <c r="R1242" s="49" t="s">
        <v>77</v>
      </c>
      <c r="S1242" s="50" t="s">
        <v>77</v>
      </c>
      <c r="T1242" s="51" t="s">
        <v>77</v>
      </c>
      <c r="U1242" s="51" t="s">
        <v>77</v>
      </c>
      <c r="V1242" s="51" t="s">
        <v>77</v>
      </c>
      <c r="W1242" s="51" t="s">
        <v>77</v>
      </c>
      <c r="X1242" s="51" t="s">
        <v>76</v>
      </c>
      <c r="Y1242" s="51" t="s">
        <v>77</v>
      </c>
      <c r="Z1242" s="51" t="s">
        <v>77</v>
      </c>
      <c r="AA1242" s="51" t="s">
        <v>76</v>
      </c>
      <c r="AB1242" s="51" t="s">
        <v>76</v>
      </c>
      <c r="AC1242" s="51" t="s">
        <v>77</v>
      </c>
      <c r="AD1242" s="49" t="s">
        <v>77</v>
      </c>
      <c r="AE1242" s="50" t="s">
        <v>77</v>
      </c>
      <c r="AF1242" s="51" t="s">
        <v>77</v>
      </c>
      <c r="AG1242" s="51" t="s">
        <v>77</v>
      </c>
      <c r="AH1242" s="51" t="s">
        <v>77</v>
      </c>
      <c r="AI1242" s="51" t="s">
        <v>77</v>
      </c>
      <c r="AJ1242" s="51" t="s">
        <v>77</v>
      </c>
      <c r="AK1242" s="51" t="s">
        <v>77</v>
      </c>
      <c r="AL1242" s="51" t="s">
        <v>77</v>
      </c>
      <c r="AM1242" s="51" t="s">
        <v>77</v>
      </c>
      <c r="AN1242" s="51" t="s">
        <v>77</v>
      </c>
      <c r="AO1242" s="51" t="s">
        <v>77</v>
      </c>
      <c r="AP1242" s="51" t="s">
        <v>77</v>
      </c>
      <c r="AQ1242" s="51" t="s">
        <v>77</v>
      </c>
      <c r="AR1242" s="51" t="s">
        <v>77</v>
      </c>
      <c r="AS1242" s="51" t="s">
        <v>77</v>
      </c>
      <c r="AT1242" s="51" t="s">
        <v>76</v>
      </c>
      <c r="AU1242" s="51" t="s">
        <v>77</v>
      </c>
      <c r="AV1242" s="51" t="s">
        <v>77</v>
      </c>
      <c r="AW1242" s="51" t="s">
        <v>76</v>
      </c>
      <c r="AX1242" s="51" t="s">
        <v>77</v>
      </c>
      <c r="AY1242" s="51" t="s">
        <v>77</v>
      </c>
      <c r="AZ1242" s="51" t="s">
        <v>77</v>
      </c>
      <c r="BA1242" s="51" t="s">
        <v>77</v>
      </c>
      <c r="BB1242" s="51" t="s">
        <v>77</v>
      </c>
      <c r="BC1242" s="51" t="s">
        <v>77</v>
      </c>
      <c r="BD1242" s="51" t="s">
        <v>77</v>
      </c>
      <c r="BE1242" s="49" t="s">
        <v>77</v>
      </c>
      <c r="BF1242" s="52">
        <v>0</v>
      </c>
      <c r="BG1242" s="53">
        <v>0</v>
      </c>
      <c r="BH1242" s="53">
        <v>0</v>
      </c>
      <c r="BI1242" s="53">
        <v>0</v>
      </c>
      <c r="BJ1242" s="53">
        <v>0</v>
      </c>
      <c r="BK1242" s="53">
        <v>0</v>
      </c>
      <c r="BL1242" s="53">
        <v>0</v>
      </c>
      <c r="BM1242" s="54">
        <f t="shared" si="19"/>
        <v>0</v>
      </c>
      <c r="BO1242" t="str">
        <f>VLOOKUP(A1242,Startups!$A$3:$B$1596, 2,FALSE)</f>
        <v>Early Stage</v>
      </c>
    </row>
    <row r="1243" spans="1:67" s="55" customFormat="1" ht="135" customHeight="1" x14ac:dyDescent="0.2">
      <c r="A1243" s="50" t="s">
        <v>12254</v>
      </c>
      <c r="B1243" s="51" t="s">
        <v>12255</v>
      </c>
      <c r="C1243" s="51" t="s">
        <v>851</v>
      </c>
      <c r="D1243" s="51" t="s">
        <v>12256</v>
      </c>
      <c r="E1243" s="51">
        <v>2015</v>
      </c>
      <c r="F1243" s="51" t="s">
        <v>40</v>
      </c>
      <c r="G1243" s="51" t="s">
        <v>94</v>
      </c>
      <c r="H1243" s="51" t="s">
        <v>12306</v>
      </c>
      <c r="I1243" s="49" t="s">
        <v>12307</v>
      </c>
      <c r="J1243" s="50" t="s">
        <v>12308</v>
      </c>
      <c r="K1243" s="51" t="s">
        <v>12309</v>
      </c>
      <c r="L1243" s="51" t="s">
        <v>12310</v>
      </c>
      <c r="M1243" s="51" t="s">
        <v>12311</v>
      </c>
      <c r="N1243" s="51" t="s">
        <v>12312</v>
      </c>
      <c r="O1243" s="49" t="s">
        <v>12313</v>
      </c>
      <c r="P1243" s="50" t="s">
        <v>76</v>
      </c>
      <c r="Q1243" s="51" t="s">
        <v>77</v>
      </c>
      <c r="R1243" s="49" t="s">
        <v>77</v>
      </c>
      <c r="S1243" s="50" t="s">
        <v>77</v>
      </c>
      <c r="T1243" s="51" t="s">
        <v>77</v>
      </c>
      <c r="U1243" s="51" t="s">
        <v>77</v>
      </c>
      <c r="V1243" s="51" t="s">
        <v>77</v>
      </c>
      <c r="W1243" s="51" t="s">
        <v>77</v>
      </c>
      <c r="X1243" s="51" t="s">
        <v>77</v>
      </c>
      <c r="Y1243" s="51" t="s">
        <v>77</v>
      </c>
      <c r="Z1243" s="51" t="s">
        <v>77</v>
      </c>
      <c r="AA1243" s="51" t="s">
        <v>76</v>
      </c>
      <c r="AB1243" s="51" t="s">
        <v>77</v>
      </c>
      <c r="AC1243" s="51" t="s">
        <v>76</v>
      </c>
      <c r="AD1243" s="49" t="s">
        <v>76</v>
      </c>
      <c r="AE1243" s="50" t="s">
        <v>77</v>
      </c>
      <c r="AF1243" s="51" t="s">
        <v>77</v>
      </c>
      <c r="AG1243" s="51" t="s">
        <v>77</v>
      </c>
      <c r="AH1243" s="51" t="s">
        <v>77</v>
      </c>
      <c r="AI1243" s="51" t="s">
        <v>76</v>
      </c>
      <c r="AJ1243" s="51" t="s">
        <v>77</v>
      </c>
      <c r="AK1243" s="51" t="s">
        <v>77</v>
      </c>
      <c r="AL1243" s="51" t="s">
        <v>77</v>
      </c>
      <c r="AM1243" s="51" t="s">
        <v>77</v>
      </c>
      <c r="AN1243" s="51" t="s">
        <v>77</v>
      </c>
      <c r="AO1243" s="51" t="s">
        <v>77</v>
      </c>
      <c r="AP1243" s="51" t="s">
        <v>77</v>
      </c>
      <c r="AQ1243" s="51" t="s">
        <v>77</v>
      </c>
      <c r="AR1243" s="51" t="s">
        <v>77</v>
      </c>
      <c r="AS1243" s="51" t="s">
        <v>77</v>
      </c>
      <c r="AT1243" s="51" t="s">
        <v>77</v>
      </c>
      <c r="AU1243" s="51" t="s">
        <v>77</v>
      </c>
      <c r="AV1243" s="51" t="s">
        <v>77</v>
      </c>
      <c r="AW1243" s="51" t="s">
        <v>77</v>
      </c>
      <c r="AX1243" s="51" t="s">
        <v>77</v>
      </c>
      <c r="AY1243" s="51" t="s">
        <v>77</v>
      </c>
      <c r="AZ1243" s="51" t="s">
        <v>77</v>
      </c>
      <c r="BA1243" s="51" t="s">
        <v>77</v>
      </c>
      <c r="BB1243" s="51" t="s">
        <v>77</v>
      </c>
      <c r="BC1243" s="51" t="s">
        <v>77</v>
      </c>
      <c r="BD1243" s="51" t="s">
        <v>77</v>
      </c>
      <c r="BE1243" s="49" t="s">
        <v>77</v>
      </c>
      <c r="BF1243" s="52">
        <v>0</v>
      </c>
      <c r="BG1243" s="53">
        <v>0</v>
      </c>
      <c r="BH1243" s="53">
        <v>0</v>
      </c>
      <c r="BI1243" s="53">
        <v>0</v>
      </c>
      <c r="BJ1243" s="53">
        <v>0</v>
      </c>
      <c r="BK1243" s="53">
        <v>0</v>
      </c>
      <c r="BL1243" s="53">
        <v>0</v>
      </c>
      <c r="BM1243" s="54">
        <f t="shared" si="19"/>
        <v>0</v>
      </c>
      <c r="BO1243" t="str">
        <f>VLOOKUP(A1243,Startups!$A$3:$B$1596, 2,FALSE)</f>
        <v>Normal</v>
      </c>
    </row>
    <row r="1244" spans="1:67" s="55" customFormat="1" ht="135" customHeight="1" x14ac:dyDescent="0.2">
      <c r="A1244" s="50" t="s">
        <v>12314</v>
      </c>
      <c r="B1244" s="51" t="s">
        <v>12315</v>
      </c>
      <c r="C1244" s="51" t="s">
        <v>648</v>
      </c>
      <c r="D1244" s="51" t="s">
        <v>649</v>
      </c>
      <c r="E1244" s="51">
        <v>2015</v>
      </c>
      <c r="F1244" s="51" t="s">
        <v>2368</v>
      </c>
      <c r="G1244" s="51" t="s">
        <v>68</v>
      </c>
      <c r="H1244" s="51" t="s">
        <v>12316</v>
      </c>
      <c r="I1244" s="49" t="s">
        <v>12317</v>
      </c>
      <c r="J1244" s="50" t="s">
        <v>12318</v>
      </c>
      <c r="K1244" s="51" t="s">
        <v>12319</v>
      </c>
      <c r="L1244" s="51" t="s">
        <v>12320</v>
      </c>
      <c r="M1244" s="51" t="s">
        <v>12321</v>
      </c>
      <c r="N1244" s="51" t="s">
        <v>12322</v>
      </c>
      <c r="O1244" s="49" t="s">
        <v>12323</v>
      </c>
      <c r="P1244" s="50" t="s">
        <v>77</v>
      </c>
      <c r="Q1244" s="51" t="s">
        <v>76</v>
      </c>
      <c r="R1244" s="49" t="s">
        <v>77</v>
      </c>
      <c r="S1244" s="50" t="s">
        <v>77</v>
      </c>
      <c r="T1244" s="51" t="s">
        <v>77</v>
      </c>
      <c r="U1244" s="51" t="s">
        <v>77</v>
      </c>
      <c r="V1244" s="51" t="s">
        <v>76</v>
      </c>
      <c r="W1244" s="51" t="s">
        <v>76</v>
      </c>
      <c r="X1244" s="51" t="s">
        <v>77</v>
      </c>
      <c r="Y1244" s="51" t="s">
        <v>76</v>
      </c>
      <c r="Z1244" s="51" t="s">
        <v>77</v>
      </c>
      <c r="AA1244" s="51" t="s">
        <v>77</v>
      </c>
      <c r="AB1244" s="51" t="s">
        <v>77</v>
      </c>
      <c r="AC1244" s="51" t="s">
        <v>77</v>
      </c>
      <c r="AD1244" s="49" t="s">
        <v>77</v>
      </c>
      <c r="AE1244" s="50" t="s">
        <v>77</v>
      </c>
      <c r="AF1244" s="51" t="s">
        <v>77</v>
      </c>
      <c r="AG1244" s="51" t="s">
        <v>77</v>
      </c>
      <c r="AH1244" s="51" t="s">
        <v>77</v>
      </c>
      <c r="AI1244" s="51" t="s">
        <v>77</v>
      </c>
      <c r="AJ1244" s="51" t="s">
        <v>77</v>
      </c>
      <c r="AK1244" s="51" t="s">
        <v>77</v>
      </c>
      <c r="AL1244" s="51" t="s">
        <v>77</v>
      </c>
      <c r="AM1244" s="51" t="s">
        <v>77</v>
      </c>
      <c r="AN1244" s="51" t="s">
        <v>77</v>
      </c>
      <c r="AO1244" s="51" t="s">
        <v>77</v>
      </c>
      <c r="AP1244" s="51" t="s">
        <v>77</v>
      </c>
      <c r="AQ1244" s="51" t="s">
        <v>77</v>
      </c>
      <c r="AR1244" s="51" t="s">
        <v>76</v>
      </c>
      <c r="AS1244" s="51" t="s">
        <v>77</v>
      </c>
      <c r="AT1244" s="51" t="s">
        <v>77</v>
      </c>
      <c r="AU1244" s="51" t="s">
        <v>77</v>
      </c>
      <c r="AV1244" s="51" t="s">
        <v>77</v>
      </c>
      <c r="AW1244" s="51" t="s">
        <v>77</v>
      </c>
      <c r="AX1244" s="51" t="s">
        <v>76</v>
      </c>
      <c r="AY1244" s="51" t="s">
        <v>77</v>
      </c>
      <c r="AZ1244" s="51" t="s">
        <v>77</v>
      </c>
      <c r="BA1244" s="51" t="s">
        <v>77</v>
      </c>
      <c r="BB1244" s="51" t="s">
        <v>77</v>
      </c>
      <c r="BC1244" s="51" t="s">
        <v>77</v>
      </c>
      <c r="BD1244" s="51" t="s">
        <v>77</v>
      </c>
      <c r="BE1244" s="49" t="s">
        <v>77</v>
      </c>
      <c r="BF1244" s="52">
        <v>0</v>
      </c>
      <c r="BG1244" s="53">
        <v>0</v>
      </c>
      <c r="BH1244" s="53">
        <v>0</v>
      </c>
      <c r="BI1244" s="53">
        <v>0</v>
      </c>
      <c r="BJ1244" s="53">
        <v>0</v>
      </c>
      <c r="BK1244" s="53">
        <v>0</v>
      </c>
      <c r="BL1244" s="53">
        <v>0</v>
      </c>
      <c r="BM1244" s="54">
        <f t="shared" si="19"/>
        <v>0</v>
      </c>
      <c r="BO1244" t="str">
        <f>VLOOKUP(A1244,Startups!$A$3:$B$1596, 2,FALSE)</f>
        <v>Early Stage</v>
      </c>
    </row>
    <row r="1245" spans="1:67" s="55" customFormat="1" ht="135" customHeight="1" x14ac:dyDescent="0.2">
      <c r="A1245" s="50" t="s">
        <v>12324</v>
      </c>
      <c r="B1245" s="51" t="s">
        <v>12325</v>
      </c>
      <c r="C1245" s="51" t="s">
        <v>66</v>
      </c>
      <c r="D1245" s="51" t="s">
        <v>12326</v>
      </c>
      <c r="E1245" s="51">
        <v>2015</v>
      </c>
      <c r="F1245" s="51" t="s">
        <v>36</v>
      </c>
      <c r="G1245" s="51" t="s">
        <v>292</v>
      </c>
      <c r="H1245" s="51" t="s">
        <v>12327</v>
      </c>
      <c r="I1245" s="49" t="s">
        <v>12328</v>
      </c>
      <c r="J1245" s="50" t="s">
        <v>12329</v>
      </c>
      <c r="K1245" s="51" t="s">
        <v>12330</v>
      </c>
      <c r="L1245" s="51" t="s">
        <v>12331</v>
      </c>
      <c r="M1245" s="51" t="s">
        <v>12332</v>
      </c>
      <c r="N1245" s="51" t="s">
        <v>12333</v>
      </c>
      <c r="O1245" s="49" t="s">
        <v>12334</v>
      </c>
      <c r="P1245" s="50" t="s">
        <v>76</v>
      </c>
      <c r="Q1245" s="51" t="s">
        <v>77</v>
      </c>
      <c r="R1245" s="49" t="s">
        <v>77</v>
      </c>
      <c r="S1245" s="50" t="s">
        <v>77</v>
      </c>
      <c r="T1245" s="51" t="s">
        <v>76</v>
      </c>
      <c r="U1245" s="51" t="s">
        <v>77</v>
      </c>
      <c r="V1245" s="51" t="s">
        <v>77</v>
      </c>
      <c r="W1245" s="51" t="s">
        <v>77</v>
      </c>
      <c r="X1245" s="51" t="s">
        <v>76</v>
      </c>
      <c r="Y1245" s="51" t="s">
        <v>77</v>
      </c>
      <c r="Z1245" s="51" t="s">
        <v>77</v>
      </c>
      <c r="AA1245" s="51" t="s">
        <v>76</v>
      </c>
      <c r="AB1245" s="51" t="s">
        <v>77</v>
      </c>
      <c r="AC1245" s="51" t="s">
        <v>77</v>
      </c>
      <c r="AD1245" s="49" t="s">
        <v>77</v>
      </c>
      <c r="AE1245" s="50" t="s">
        <v>76</v>
      </c>
      <c r="AF1245" s="51" t="s">
        <v>77</v>
      </c>
      <c r="AG1245" s="51" t="s">
        <v>77</v>
      </c>
      <c r="AH1245" s="51" t="s">
        <v>77</v>
      </c>
      <c r="AI1245" s="51" t="s">
        <v>77</v>
      </c>
      <c r="AJ1245" s="51" t="s">
        <v>77</v>
      </c>
      <c r="AK1245" s="51" t="s">
        <v>77</v>
      </c>
      <c r="AL1245" s="51" t="s">
        <v>77</v>
      </c>
      <c r="AM1245" s="51" t="s">
        <v>77</v>
      </c>
      <c r="AN1245" s="51" t="s">
        <v>77</v>
      </c>
      <c r="AO1245" s="51" t="s">
        <v>77</v>
      </c>
      <c r="AP1245" s="51" t="s">
        <v>77</v>
      </c>
      <c r="AQ1245" s="51" t="s">
        <v>77</v>
      </c>
      <c r="AR1245" s="51" t="s">
        <v>77</v>
      </c>
      <c r="AS1245" s="51" t="s">
        <v>77</v>
      </c>
      <c r="AT1245" s="51" t="s">
        <v>77</v>
      </c>
      <c r="AU1245" s="51" t="s">
        <v>77</v>
      </c>
      <c r="AV1245" s="51" t="s">
        <v>77</v>
      </c>
      <c r="AW1245" s="51" t="s">
        <v>77</v>
      </c>
      <c r="AX1245" s="51" t="s">
        <v>77</v>
      </c>
      <c r="AY1245" s="51" t="s">
        <v>77</v>
      </c>
      <c r="AZ1245" s="51" t="s">
        <v>77</v>
      </c>
      <c r="BA1245" s="51" t="s">
        <v>77</v>
      </c>
      <c r="BB1245" s="51" t="s">
        <v>77</v>
      </c>
      <c r="BC1245" s="51" t="s">
        <v>77</v>
      </c>
      <c r="BD1245" s="51" t="s">
        <v>77</v>
      </c>
      <c r="BE1245" s="49" t="s">
        <v>77</v>
      </c>
      <c r="BF1245" s="52">
        <v>0</v>
      </c>
      <c r="BG1245" s="53">
        <v>0</v>
      </c>
      <c r="BH1245" s="53">
        <v>0</v>
      </c>
      <c r="BI1245" s="53">
        <v>0</v>
      </c>
      <c r="BJ1245" s="53">
        <v>0</v>
      </c>
      <c r="BK1245" s="53">
        <v>0</v>
      </c>
      <c r="BL1245" s="53">
        <v>0</v>
      </c>
      <c r="BM1245" s="54">
        <f t="shared" si="19"/>
        <v>0</v>
      </c>
      <c r="BO1245" t="str">
        <f>VLOOKUP(A1245,Startups!$A$3:$B$1596, 2,FALSE)</f>
        <v>Early Stage</v>
      </c>
    </row>
    <row r="1246" spans="1:67" s="55" customFormat="1" ht="135" customHeight="1" x14ac:dyDescent="0.2">
      <c r="A1246" s="50" t="s">
        <v>12335</v>
      </c>
      <c r="B1246" s="51" t="s">
        <v>12336</v>
      </c>
      <c r="C1246" s="51" t="s">
        <v>141</v>
      </c>
      <c r="D1246" s="51" t="s">
        <v>279</v>
      </c>
      <c r="E1246" s="51">
        <v>2011</v>
      </c>
      <c r="F1246" s="51" t="s">
        <v>12337</v>
      </c>
      <c r="G1246" s="51" t="s">
        <v>94</v>
      </c>
      <c r="H1246" s="51" t="s">
        <v>12338</v>
      </c>
      <c r="I1246" s="49" t="s">
        <v>12339</v>
      </c>
      <c r="J1246" s="50" t="s">
        <v>12340</v>
      </c>
      <c r="K1246" s="51" t="s">
        <v>12341</v>
      </c>
      <c r="L1246" s="51" t="s">
        <v>12342</v>
      </c>
      <c r="M1246" s="51" t="s">
        <v>12343</v>
      </c>
      <c r="N1246" s="51" t="s">
        <v>12344</v>
      </c>
      <c r="O1246" s="49" t="s">
        <v>12345</v>
      </c>
      <c r="P1246" s="50" t="s">
        <v>76</v>
      </c>
      <c r="Q1246" s="51" t="s">
        <v>76</v>
      </c>
      <c r="R1246" s="49" t="s">
        <v>77</v>
      </c>
      <c r="S1246" s="50" t="s">
        <v>77</v>
      </c>
      <c r="T1246" s="51" t="s">
        <v>77</v>
      </c>
      <c r="U1246" s="51" t="s">
        <v>76</v>
      </c>
      <c r="V1246" s="51" t="s">
        <v>77</v>
      </c>
      <c r="W1246" s="51" t="s">
        <v>77</v>
      </c>
      <c r="X1246" s="51" t="s">
        <v>76</v>
      </c>
      <c r="Y1246" s="51" t="s">
        <v>77</v>
      </c>
      <c r="Z1246" s="51" t="s">
        <v>76</v>
      </c>
      <c r="AA1246" s="51" t="s">
        <v>77</v>
      </c>
      <c r="AB1246" s="51" t="s">
        <v>77</v>
      </c>
      <c r="AC1246" s="51" t="s">
        <v>77</v>
      </c>
      <c r="AD1246" s="49" t="s">
        <v>77</v>
      </c>
      <c r="AE1246" s="50" t="s">
        <v>77</v>
      </c>
      <c r="AF1246" s="51" t="s">
        <v>77</v>
      </c>
      <c r="AG1246" s="51" t="s">
        <v>77</v>
      </c>
      <c r="AH1246" s="51" t="s">
        <v>77</v>
      </c>
      <c r="AI1246" s="51" t="s">
        <v>77</v>
      </c>
      <c r="AJ1246" s="51" t="s">
        <v>77</v>
      </c>
      <c r="AK1246" s="51" t="s">
        <v>77</v>
      </c>
      <c r="AL1246" s="51" t="s">
        <v>77</v>
      </c>
      <c r="AM1246" s="51" t="s">
        <v>77</v>
      </c>
      <c r="AN1246" s="51" t="s">
        <v>77</v>
      </c>
      <c r="AO1246" s="51" t="s">
        <v>76</v>
      </c>
      <c r="AP1246" s="51" t="s">
        <v>77</v>
      </c>
      <c r="AQ1246" s="51" t="s">
        <v>77</v>
      </c>
      <c r="AR1246" s="51" t="s">
        <v>77</v>
      </c>
      <c r="AS1246" s="51" t="s">
        <v>76</v>
      </c>
      <c r="AT1246" s="51" t="s">
        <v>77</v>
      </c>
      <c r="AU1246" s="51" t="s">
        <v>77</v>
      </c>
      <c r="AV1246" s="51" t="s">
        <v>77</v>
      </c>
      <c r="AW1246" s="51" t="s">
        <v>77</v>
      </c>
      <c r="AX1246" s="51" t="s">
        <v>77</v>
      </c>
      <c r="AY1246" s="51" t="s">
        <v>77</v>
      </c>
      <c r="AZ1246" s="51" t="s">
        <v>77</v>
      </c>
      <c r="BA1246" s="51" t="s">
        <v>77</v>
      </c>
      <c r="BB1246" s="51" t="s">
        <v>77</v>
      </c>
      <c r="BC1246" s="51" t="s">
        <v>77</v>
      </c>
      <c r="BD1246" s="51" t="s">
        <v>77</v>
      </c>
      <c r="BE1246" s="49" t="s">
        <v>77</v>
      </c>
      <c r="BF1246" s="52">
        <v>0</v>
      </c>
      <c r="BG1246" s="53">
        <v>0</v>
      </c>
      <c r="BH1246" s="53">
        <v>0</v>
      </c>
      <c r="BI1246" s="53">
        <v>0</v>
      </c>
      <c r="BJ1246" s="53">
        <v>0</v>
      </c>
      <c r="BK1246" s="53">
        <v>0</v>
      </c>
      <c r="BL1246" s="53">
        <v>0</v>
      </c>
      <c r="BM1246" s="54">
        <f t="shared" si="19"/>
        <v>0</v>
      </c>
      <c r="BO1246" t="str">
        <f>VLOOKUP(A1246,Startups!$A$3:$B$1596, 2,FALSE)</f>
        <v>Normal</v>
      </c>
    </row>
    <row r="1247" spans="1:67" s="55" customFormat="1" ht="135" customHeight="1" x14ac:dyDescent="0.2">
      <c r="A1247" s="50" t="s">
        <v>12346</v>
      </c>
      <c r="B1247" s="51" t="s">
        <v>12347</v>
      </c>
      <c r="C1247" s="51" t="s">
        <v>2171</v>
      </c>
      <c r="D1247" s="51" t="s">
        <v>12348</v>
      </c>
      <c r="E1247" s="51">
        <v>2015</v>
      </c>
      <c r="F1247" s="51" t="s">
        <v>734</v>
      </c>
      <c r="G1247" s="51" t="s">
        <v>68</v>
      </c>
      <c r="H1247" s="51" t="s">
        <v>12349</v>
      </c>
      <c r="I1247" s="49" t="s">
        <v>12350</v>
      </c>
      <c r="J1247" s="50" t="s">
        <v>12351</v>
      </c>
      <c r="K1247" s="51" t="s">
        <v>12352</v>
      </c>
      <c r="L1247" s="51" t="s">
        <v>12353</v>
      </c>
      <c r="M1247" s="51" t="s">
        <v>12354</v>
      </c>
      <c r="N1247" s="51" t="s">
        <v>12355</v>
      </c>
      <c r="O1247" s="49" t="s">
        <v>12356</v>
      </c>
      <c r="P1247" s="50" t="s">
        <v>76</v>
      </c>
      <c r="Q1247" s="51" t="s">
        <v>77</v>
      </c>
      <c r="R1247" s="49" t="s">
        <v>77</v>
      </c>
      <c r="S1247" s="50" t="s">
        <v>77</v>
      </c>
      <c r="T1247" s="51" t="s">
        <v>77</v>
      </c>
      <c r="U1247" s="51" t="s">
        <v>77</v>
      </c>
      <c r="V1247" s="51" t="s">
        <v>77</v>
      </c>
      <c r="W1247" s="51" t="s">
        <v>76</v>
      </c>
      <c r="X1247" s="51" t="s">
        <v>77</v>
      </c>
      <c r="Y1247" s="51" t="s">
        <v>76</v>
      </c>
      <c r="Z1247" s="51" t="s">
        <v>77</v>
      </c>
      <c r="AA1247" s="51" t="s">
        <v>77</v>
      </c>
      <c r="AB1247" s="51" t="s">
        <v>77</v>
      </c>
      <c r="AC1247" s="51" t="s">
        <v>77</v>
      </c>
      <c r="AD1247" s="49" t="s">
        <v>76</v>
      </c>
      <c r="AE1247" s="50" t="s">
        <v>77</v>
      </c>
      <c r="AF1247" s="51" t="s">
        <v>77</v>
      </c>
      <c r="AG1247" s="51" t="s">
        <v>77</v>
      </c>
      <c r="AH1247" s="51" t="s">
        <v>77</v>
      </c>
      <c r="AI1247" s="51" t="s">
        <v>77</v>
      </c>
      <c r="AJ1247" s="51" t="s">
        <v>77</v>
      </c>
      <c r="AK1247" s="51" t="s">
        <v>77</v>
      </c>
      <c r="AL1247" s="51" t="s">
        <v>77</v>
      </c>
      <c r="AM1247" s="51" t="s">
        <v>77</v>
      </c>
      <c r="AN1247" s="51" t="s">
        <v>77</v>
      </c>
      <c r="AO1247" s="51" t="s">
        <v>77</v>
      </c>
      <c r="AP1247" s="51" t="s">
        <v>77</v>
      </c>
      <c r="AQ1247" s="51" t="s">
        <v>77</v>
      </c>
      <c r="AR1247" s="51" t="s">
        <v>76</v>
      </c>
      <c r="AS1247" s="51" t="s">
        <v>77</v>
      </c>
      <c r="AT1247" s="51" t="s">
        <v>77</v>
      </c>
      <c r="AU1247" s="51" t="s">
        <v>77</v>
      </c>
      <c r="AV1247" s="51" t="s">
        <v>77</v>
      </c>
      <c r="AW1247" s="51" t="s">
        <v>76</v>
      </c>
      <c r="AX1247" s="51" t="s">
        <v>77</v>
      </c>
      <c r="AY1247" s="51" t="s">
        <v>77</v>
      </c>
      <c r="AZ1247" s="51" t="s">
        <v>77</v>
      </c>
      <c r="BA1247" s="51" t="s">
        <v>77</v>
      </c>
      <c r="BB1247" s="51" t="s">
        <v>77</v>
      </c>
      <c r="BC1247" s="51" t="s">
        <v>77</v>
      </c>
      <c r="BD1247" s="51" t="s">
        <v>77</v>
      </c>
      <c r="BE1247" s="49" t="s">
        <v>77</v>
      </c>
      <c r="BF1247" s="52">
        <v>0</v>
      </c>
      <c r="BG1247" s="53">
        <v>0</v>
      </c>
      <c r="BH1247" s="53">
        <v>0</v>
      </c>
      <c r="BI1247" s="53">
        <v>0</v>
      </c>
      <c r="BJ1247" s="53">
        <v>0</v>
      </c>
      <c r="BK1247" s="53">
        <v>0</v>
      </c>
      <c r="BL1247" s="53">
        <v>0</v>
      </c>
      <c r="BM1247" s="54">
        <f t="shared" si="19"/>
        <v>0</v>
      </c>
      <c r="BO1247" t="str">
        <f>VLOOKUP(A1247,Startups!$A$3:$B$1596, 2,FALSE)</f>
        <v>Early Stage</v>
      </c>
    </row>
    <row r="1248" spans="1:67" s="55" customFormat="1" ht="135" customHeight="1" x14ac:dyDescent="0.2">
      <c r="A1248" s="50" t="s">
        <v>12368</v>
      </c>
      <c r="B1248" s="51" t="s">
        <v>12369</v>
      </c>
      <c r="C1248" s="51" t="s">
        <v>66</v>
      </c>
      <c r="D1248" s="51" t="s">
        <v>12370</v>
      </c>
      <c r="E1248" s="51">
        <v>2015</v>
      </c>
      <c r="F1248" s="51" t="s">
        <v>5270</v>
      </c>
      <c r="G1248" s="51" t="s">
        <v>94</v>
      </c>
      <c r="H1248" s="51" t="s">
        <v>12371</v>
      </c>
      <c r="I1248" s="49" t="s">
        <v>12372</v>
      </c>
      <c r="J1248" s="50" t="s">
        <v>12373</v>
      </c>
      <c r="K1248" s="51" t="s">
        <v>12374</v>
      </c>
      <c r="L1248" s="51" t="s">
        <v>12375</v>
      </c>
      <c r="M1248" s="51" t="s">
        <v>12376</v>
      </c>
      <c r="N1248" s="51" t="s">
        <v>12377</v>
      </c>
      <c r="O1248" s="49" t="s">
        <v>12378</v>
      </c>
      <c r="P1248" s="50" t="s">
        <v>76</v>
      </c>
      <c r="Q1248" s="51" t="s">
        <v>77</v>
      </c>
      <c r="R1248" s="49" t="s">
        <v>77</v>
      </c>
      <c r="S1248" s="50" t="s">
        <v>77</v>
      </c>
      <c r="T1248" s="51" t="s">
        <v>77</v>
      </c>
      <c r="U1248" s="51" t="s">
        <v>77</v>
      </c>
      <c r="V1248" s="51" t="s">
        <v>77</v>
      </c>
      <c r="W1248" s="51" t="s">
        <v>77</v>
      </c>
      <c r="X1248" s="51" t="s">
        <v>77</v>
      </c>
      <c r="Y1248" s="51" t="s">
        <v>77</v>
      </c>
      <c r="Z1248" s="51" t="s">
        <v>76</v>
      </c>
      <c r="AA1248" s="51" t="s">
        <v>77</v>
      </c>
      <c r="AB1248" s="51" t="s">
        <v>77</v>
      </c>
      <c r="AC1248" s="51" t="s">
        <v>77</v>
      </c>
      <c r="AD1248" s="49" t="s">
        <v>77</v>
      </c>
      <c r="AE1248" s="50" t="s">
        <v>77</v>
      </c>
      <c r="AF1248" s="51" t="s">
        <v>77</v>
      </c>
      <c r="AG1248" s="51" t="s">
        <v>77</v>
      </c>
      <c r="AH1248" s="51" t="s">
        <v>77</v>
      </c>
      <c r="AI1248" s="51" t="s">
        <v>77</v>
      </c>
      <c r="AJ1248" s="51" t="s">
        <v>77</v>
      </c>
      <c r="AK1248" s="51" t="s">
        <v>77</v>
      </c>
      <c r="AL1248" s="51" t="s">
        <v>77</v>
      </c>
      <c r="AM1248" s="51" t="s">
        <v>77</v>
      </c>
      <c r="AN1248" s="51" t="s">
        <v>77</v>
      </c>
      <c r="AO1248" s="51" t="s">
        <v>76</v>
      </c>
      <c r="AP1248" s="51" t="s">
        <v>77</v>
      </c>
      <c r="AQ1248" s="51" t="s">
        <v>77</v>
      </c>
      <c r="AR1248" s="51" t="s">
        <v>77</v>
      </c>
      <c r="AS1248" s="51" t="s">
        <v>76</v>
      </c>
      <c r="AT1248" s="51" t="s">
        <v>77</v>
      </c>
      <c r="AU1248" s="51" t="s">
        <v>77</v>
      </c>
      <c r="AV1248" s="51" t="s">
        <v>77</v>
      </c>
      <c r="AW1248" s="51" t="s">
        <v>77</v>
      </c>
      <c r="AX1248" s="51" t="s">
        <v>77</v>
      </c>
      <c r="AY1248" s="51" t="s">
        <v>77</v>
      </c>
      <c r="AZ1248" s="51" t="s">
        <v>77</v>
      </c>
      <c r="BA1248" s="51" t="s">
        <v>77</v>
      </c>
      <c r="BB1248" s="51" t="s">
        <v>77</v>
      </c>
      <c r="BC1248" s="51" t="s">
        <v>77</v>
      </c>
      <c r="BD1248" s="51" t="s">
        <v>77</v>
      </c>
      <c r="BE1248" s="49" t="s">
        <v>77</v>
      </c>
      <c r="BF1248" s="52">
        <v>0</v>
      </c>
      <c r="BG1248" s="53">
        <v>0</v>
      </c>
      <c r="BH1248" s="53">
        <v>0</v>
      </c>
      <c r="BI1248" s="53">
        <v>0</v>
      </c>
      <c r="BJ1248" s="53">
        <v>0</v>
      </c>
      <c r="BK1248" s="53">
        <v>0</v>
      </c>
      <c r="BL1248" s="53">
        <v>0</v>
      </c>
      <c r="BM1248" s="54">
        <f t="shared" si="19"/>
        <v>0</v>
      </c>
      <c r="BO1248" t="str">
        <f>VLOOKUP(A1248,Startups!$A$3:$B$1596, 2,FALSE)</f>
        <v>Early Stage</v>
      </c>
    </row>
    <row r="1249" spans="1:67" s="55" customFormat="1" ht="135" customHeight="1" x14ac:dyDescent="0.2">
      <c r="A1249" s="50" t="s">
        <v>12379</v>
      </c>
      <c r="B1249" s="51" t="s">
        <v>12380</v>
      </c>
      <c r="C1249" s="51" t="s">
        <v>335</v>
      </c>
      <c r="D1249" s="51" t="s">
        <v>4537</v>
      </c>
      <c r="E1249" s="51">
        <v>2015</v>
      </c>
      <c r="F1249" s="51" t="s">
        <v>1309</v>
      </c>
      <c r="G1249" s="51" t="s">
        <v>292</v>
      </c>
      <c r="H1249" s="51" t="s">
        <v>12381</v>
      </c>
      <c r="I1249" s="49" t="s">
        <v>12382</v>
      </c>
      <c r="J1249" s="50" t="s">
        <v>12383</v>
      </c>
      <c r="K1249" s="51" t="s">
        <v>12384</v>
      </c>
      <c r="L1249" s="51" t="s">
        <v>12385</v>
      </c>
      <c r="M1249" s="51" t="s">
        <v>12386</v>
      </c>
      <c r="N1249" s="51" t="s">
        <v>12387</v>
      </c>
      <c r="O1249" s="49" t="s">
        <v>12388</v>
      </c>
      <c r="P1249" s="50" t="s">
        <v>76</v>
      </c>
      <c r="Q1249" s="51" t="s">
        <v>77</v>
      </c>
      <c r="R1249" s="49" t="s">
        <v>77</v>
      </c>
      <c r="S1249" s="50" t="s">
        <v>77</v>
      </c>
      <c r="T1249" s="51" t="s">
        <v>77</v>
      </c>
      <c r="U1249" s="51" t="s">
        <v>77</v>
      </c>
      <c r="V1249" s="51" t="s">
        <v>77</v>
      </c>
      <c r="W1249" s="51" t="s">
        <v>77</v>
      </c>
      <c r="X1249" s="51" t="s">
        <v>77</v>
      </c>
      <c r="Y1249" s="51" t="s">
        <v>77</v>
      </c>
      <c r="Z1249" s="51" t="s">
        <v>76</v>
      </c>
      <c r="AA1249" s="51" t="s">
        <v>77</v>
      </c>
      <c r="AB1249" s="51" t="s">
        <v>76</v>
      </c>
      <c r="AC1249" s="51" t="s">
        <v>77</v>
      </c>
      <c r="AD1249" s="49" t="s">
        <v>76</v>
      </c>
      <c r="AE1249" s="50" t="s">
        <v>77</v>
      </c>
      <c r="AF1249" s="51" t="s">
        <v>76</v>
      </c>
      <c r="AG1249" s="51" t="s">
        <v>77</v>
      </c>
      <c r="AH1249" s="51" t="s">
        <v>77</v>
      </c>
      <c r="AI1249" s="51" t="s">
        <v>77</v>
      </c>
      <c r="AJ1249" s="51" t="s">
        <v>77</v>
      </c>
      <c r="AK1249" s="51" t="s">
        <v>77</v>
      </c>
      <c r="AL1249" s="51" t="s">
        <v>77</v>
      </c>
      <c r="AM1249" s="51" t="s">
        <v>77</v>
      </c>
      <c r="AN1249" s="51" t="s">
        <v>77</v>
      </c>
      <c r="AO1249" s="51" t="s">
        <v>77</v>
      </c>
      <c r="AP1249" s="51" t="s">
        <v>77</v>
      </c>
      <c r="AQ1249" s="51" t="s">
        <v>77</v>
      </c>
      <c r="AR1249" s="51" t="s">
        <v>77</v>
      </c>
      <c r="AS1249" s="51" t="s">
        <v>77</v>
      </c>
      <c r="AT1249" s="51" t="s">
        <v>77</v>
      </c>
      <c r="AU1249" s="51" t="s">
        <v>77</v>
      </c>
      <c r="AV1249" s="51" t="s">
        <v>76</v>
      </c>
      <c r="AW1249" s="51" t="s">
        <v>77</v>
      </c>
      <c r="AX1249" s="51" t="s">
        <v>77</v>
      </c>
      <c r="AY1249" s="51" t="s">
        <v>77</v>
      </c>
      <c r="AZ1249" s="51" t="s">
        <v>77</v>
      </c>
      <c r="BA1249" s="51" t="s">
        <v>77</v>
      </c>
      <c r="BB1249" s="51" t="s">
        <v>77</v>
      </c>
      <c r="BC1249" s="51" t="s">
        <v>77</v>
      </c>
      <c r="BD1249" s="51" t="s">
        <v>77</v>
      </c>
      <c r="BE1249" s="49" t="s">
        <v>77</v>
      </c>
      <c r="BF1249" s="52">
        <v>0</v>
      </c>
      <c r="BG1249" s="53">
        <v>0</v>
      </c>
      <c r="BH1249" s="53">
        <v>0</v>
      </c>
      <c r="BI1249" s="53">
        <v>0</v>
      </c>
      <c r="BJ1249" s="53">
        <v>0</v>
      </c>
      <c r="BK1249" s="53">
        <v>0</v>
      </c>
      <c r="BL1249" s="53">
        <v>0</v>
      </c>
      <c r="BM1249" s="54">
        <f t="shared" si="19"/>
        <v>0</v>
      </c>
      <c r="BO1249" t="str">
        <f>VLOOKUP(A1249,Startups!$A$3:$B$1596, 2,FALSE)</f>
        <v>Normal</v>
      </c>
    </row>
    <row r="1250" spans="1:67" s="55" customFormat="1" ht="135" customHeight="1" x14ac:dyDescent="0.2">
      <c r="A1250" s="50" t="s">
        <v>12389</v>
      </c>
      <c r="B1250" s="51" t="s">
        <v>12390</v>
      </c>
      <c r="C1250" s="51" t="s">
        <v>66</v>
      </c>
      <c r="D1250" s="51" t="s">
        <v>166</v>
      </c>
      <c r="E1250" s="51">
        <v>2003</v>
      </c>
      <c r="F1250" s="51" t="s">
        <v>2194</v>
      </c>
      <c r="G1250" s="51" t="s">
        <v>94</v>
      </c>
      <c r="H1250" s="51" t="s">
        <v>12391</v>
      </c>
      <c r="I1250" s="49" t="s">
        <v>12392</v>
      </c>
      <c r="J1250" s="50" t="s">
        <v>12393</v>
      </c>
      <c r="K1250" s="51" t="s">
        <v>12394</v>
      </c>
      <c r="L1250" s="51" t="s">
        <v>12395</v>
      </c>
      <c r="M1250" s="51" t="s">
        <v>12396</v>
      </c>
      <c r="N1250" s="51" t="s">
        <v>12397</v>
      </c>
      <c r="O1250" s="49" t="s">
        <v>12398</v>
      </c>
      <c r="P1250" s="50" t="s">
        <v>76</v>
      </c>
      <c r="Q1250" s="51" t="s">
        <v>77</v>
      </c>
      <c r="R1250" s="49" t="s">
        <v>77</v>
      </c>
      <c r="S1250" s="50" t="s">
        <v>77</v>
      </c>
      <c r="T1250" s="51" t="s">
        <v>76</v>
      </c>
      <c r="U1250" s="51" t="s">
        <v>77</v>
      </c>
      <c r="V1250" s="51" t="s">
        <v>77</v>
      </c>
      <c r="W1250" s="51" t="s">
        <v>76</v>
      </c>
      <c r="X1250" s="51" t="s">
        <v>76</v>
      </c>
      <c r="Y1250" s="51" t="s">
        <v>77</v>
      </c>
      <c r="Z1250" s="51" t="s">
        <v>77</v>
      </c>
      <c r="AA1250" s="51" t="s">
        <v>77</v>
      </c>
      <c r="AB1250" s="51" t="s">
        <v>77</v>
      </c>
      <c r="AC1250" s="51" t="s">
        <v>77</v>
      </c>
      <c r="AD1250" s="49" t="s">
        <v>77</v>
      </c>
      <c r="AE1250" s="50" t="s">
        <v>76</v>
      </c>
      <c r="AF1250" s="51" t="s">
        <v>77</v>
      </c>
      <c r="AG1250" s="51" t="s">
        <v>77</v>
      </c>
      <c r="AH1250" s="51" t="s">
        <v>77</v>
      </c>
      <c r="AI1250" s="51" t="s">
        <v>77</v>
      </c>
      <c r="AJ1250" s="51" t="s">
        <v>77</v>
      </c>
      <c r="AK1250" s="51" t="s">
        <v>77</v>
      </c>
      <c r="AL1250" s="51" t="s">
        <v>77</v>
      </c>
      <c r="AM1250" s="51" t="s">
        <v>77</v>
      </c>
      <c r="AN1250" s="51" t="s">
        <v>77</v>
      </c>
      <c r="AO1250" s="51" t="s">
        <v>76</v>
      </c>
      <c r="AP1250" s="51" t="s">
        <v>77</v>
      </c>
      <c r="AQ1250" s="51" t="s">
        <v>77</v>
      </c>
      <c r="AR1250" s="51" t="s">
        <v>77</v>
      </c>
      <c r="AS1250" s="51" t="s">
        <v>77</v>
      </c>
      <c r="AT1250" s="51" t="s">
        <v>77</v>
      </c>
      <c r="AU1250" s="51" t="s">
        <v>77</v>
      </c>
      <c r="AV1250" s="51" t="s">
        <v>77</v>
      </c>
      <c r="AW1250" s="51" t="s">
        <v>77</v>
      </c>
      <c r="AX1250" s="51" t="s">
        <v>77</v>
      </c>
      <c r="AY1250" s="51" t="s">
        <v>77</v>
      </c>
      <c r="AZ1250" s="51" t="s">
        <v>77</v>
      </c>
      <c r="BA1250" s="51" t="s">
        <v>77</v>
      </c>
      <c r="BB1250" s="51" t="s">
        <v>77</v>
      </c>
      <c r="BC1250" s="51" t="s">
        <v>77</v>
      </c>
      <c r="BD1250" s="51" t="s">
        <v>77</v>
      </c>
      <c r="BE1250" s="49" t="s">
        <v>77</v>
      </c>
      <c r="BF1250" s="52">
        <v>0</v>
      </c>
      <c r="BG1250" s="53">
        <v>0</v>
      </c>
      <c r="BH1250" s="53">
        <v>0</v>
      </c>
      <c r="BI1250" s="53">
        <v>0</v>
      </c>
      <c r="BJ1250" s="53">
        <v>0</v>
      </c>
      <c r="BK1250" s="53">
        <v>0</v>
      </c>
      <c r="BL1250" s="53">
        <v>0</v>
      </c>
      <c r="BM1250" s="54">
        <f t="shared" si="19"/>
        <v>0</v>
      </c>
      <c r="BO1250" t="str">
        <f>VLOOKUP(A1250,Startups!$A$3:$B$1596, 2,FALSE)</f>
        <v>Normal</v>
      </c>
    </row>
    <row r="1251" spans="1:67" s="55" customFormat="1" ht="135" customHeight="1" x14ac:dyDescent="0.2">
      <c r="A1251" s="50" t="s">
        <v>12409</v>
      </c>
      <c r="B1251" s="51" t="s">
        <v>12410</v>
      </c>
      <c r="C1251" s="51" t="s">
        <v>8520</v>
      </c>
      <c r="D1251" s="51" t="s">
        <v>8521</v>
      </c>
      <c r="E1251" s="51">
        <v>2015</v>
      </c>
      <c r="F1251" s="51" t="s">
        <v>8312</v>
      </c>
      <c r="G1251" s="51" t="s">
        <v>68</v>
      </c>
      <c r="H1251" s="51" t="s">
        <v>12411</v>
      </c>
      <c r="I1251" s="49" t="s">
        <v>12412</v>
      </c>
      <c r="J1251" s="50" t="s">
        <v>12413</v>
      </c>
      <c r="K1251" s="51" t="s">
        <v>12414</v>
      </c>
      <c r="L1251" s="51" t="s">
        <v>12415</v>
      </c>
      <c r="M1251" s="51" t="s">
        <v>12416</v>
      </c>
      <c r="N1251" s="51" t="s">
        <v>12417</v>
      </c>
      <c r="O1251" s="49" t="s">
        <v>12418</v>
      </c>
      <c r="P1251" s="50" t="s">
        <v>76</v>
      </c>
      <c r="Q1251" s="51" t="s">
        <v>76</v>
      </c>
      <c r="R1251" s="49" t="s">
        <v>77</v>
      </c>
      <c r="S1251" s="50" t="s">
        <v>77</v>
      </c>
      <c r="T1251" s="51" t="s">
        <v>77</v>
      </c>
      <c r="U1251" s="51" t="s">
        <v>77</v>
      </c>
      <c r="V1251" s="51" t="s">
        <v>76</v>
      </c>
      <c r="W1251" s="51" t="s">
        <v>77</v>
      </c>
      <c r="X1251" s="51" t="s">
        <v>76</v>
      </c>
      <c r="Y1251" s="51" t="s">
        <v>77</v>
      </c>
      <c r="Z1251" s="51" t="s">
        <v>77</v>
      </c>
      <c r="AA1251" s="51" t="s">
        <v>76</v>
      </c>
      <c r="AB1251" s="51" t="s">
        <v>77</v>
      </c>
      <c r="AC1251" s="51" t="s">
        <v>77</v>
      </c>
      <c r="AD1251" s="49" t="s">
        <v>77</v>
      </c>
      <c r="AE1251" s="50" t="s">
        <v>77</v>
      </c>
      <c r="AF1251" s="51" t="s">
        <v>77</v>
      </c>
      <c r="AG1251" s="51" t="s">
        <v>77</v>
      </c>
      <c r="AH1251" s="51" t="s">
        <v>77</v>
      </c>
      <c r="AI1251" s="51" t="s">
        <v>77</v>
      </c>
      <c r="AJ1251" s="51" t="s">
        <v>77</v>
      </c>
      <c r="AK1251" s="51" t="s">
        <v>77</v>
      </c>
      <c r="AL1251" s="51" t="s">
        <v>77</v>
      </c>
      <c r="AM1251" s="51" t="s">
        <v>76</v>
      </c>
      <c r="AN1251" s="51" t="s">
        <v>77</v>
      </c>
      <c r="AO1251" s="51" t="s">
        <v>77</v>
      </c>
      <c r="AP1251" s="51" t="s">
        <v>77</v>
      </c>
      <c r="AQ1251" s="51" t="s">
        <v>77</v>
      </c>
      <c r="AR1251" s="51" t="s">
        <v>77</v>
      </c>
      <c r="AS1251" s="51" t="s">
        <v>77</v>
      </c>
      <c r="AT1251" s="51" t="s">
        <v>77</v>
      </c>
      <c r="AU1251" s="51" t="s">
        <v>77</v>
      </c>
      <c r="AV1251" s="51" t="s">
        <v>77</v>
      </c>
      <c r="AW1251" s="51" t="s">
        <v>76</v>
      </c>
      <c r="AX1251" s="51" t="s">
        <v>77</v>
      </c>
      <c r="AY1251" s="51" t="s">
        <v>77</v>
      </c>
      <c r="AZ1251" s="51" t="s">
        <v>77</v>
      </c>
      <c r="BA1251" s="51" t="s">
        <v>77</v>
      </c>
      <c r="BB1251" s="51" t="s">
        <v>77</v>
      </c>
      <c r="BC1251" s="51" t="s">
        <v>77</v>
      </c>
      <c r="BD1251" s="51" t="s">
        <v>77</v>
      </c>
      <c r="BE1251" s="49" t="s">
        <v>77</v>
      </c>
      <c r="BF1251" s="52">
        <v>0</v>
      </c>
      <c r="BG1251" s="53">
        <v>0</v>
      </c>
      <c r="BH1251" s="53">
        <v>0</v>
      </c>
      <c r="BI1251" s="53">
        <v>0</v>
      </c>
      <c r="BJ1251" s="53">
        <v>0</v>
      </c>
      <c r="BK1251" s="53">
        <v>0</v>
      </c>
      <c r="BL1251" s="53">
        <v>0</v>
      </c>
      <c r="BM1251" s="54">
        <f t="shared" si="19"/>
        <v>0</v>
      </c>
      <c r="BO1251" t="str">
        <f>VLOOKUP(A1251,Startups!$A$3:$B$1596, 2,FALSE)</f>
        <v>Early Stage</v>
      </c>
    </row>
    <row r="1252" spans="1:67" s="55" customFormat="1" ht="135" customHeight="1" x14ac:dyDescent="0.2">
      <c r="A1252" s="50" t="s">
        <v>12419</v>
      </c>
      <c r="B1252" s="51" t="s">
        <v>12420</v>
      </c>
      <c r="C1252" s="51" t="s">
        <v>1027</v>
      </c>
      <c r="D1252" s="51" t="s">
        <v>1394</v>
      </c>
      <c r="E1252" s="51">
        <v>2013</v>
      </c>
      <c r="F1252" s="51" t="s">
        <v>5448</v>
      </c>
      <c r="G1252" s="51" t="s">
        <v>155</v>
      </c>
      <c r="H1252" s="51" t="s">
        <v>12421</v>
      </c>
      <c r="I1252" s="49" t="s">
        <v>12422</v>
      </c>
      <c r="J1252" s="50" t="s">
        <v>12423</v>
      </c>
      <c r="K1252" s="51" t="s">
        <v>12424</v>
      </c>
      <c r="L1252" s="51" t="s">
        <v>12425</v>
      </c>
      <c r="M1252" s="51" t="s">
        <v>12426</v>
      </c>
      <c r="N1252" s="51" t="s">
        <v>12427</v>
      </c>
      <c r="O1252" s="49" t="s">
        <v>12428</v>
      </c>
      <c r="P1252" s="50" t="s">
        <v>76</v>
      </c>
      <c r="Q1252" s="51" t="s">
        <v>76</v>
      </c>
      <c r="R1252" s="49" t="s">
        <v>77</v>
      </c>
      <c r="S1252" s="50" t="s">
        <v>77</v>
      </c>
      <c r="T1252" s="51" t="s">
        <v>77</v>
      </c>
      <c r="U1252" s="51" t="s">
        <v>77</v>
      </c>
      <c r="V1252" s="51" t="s">
        <v>77</v>
      </c>
      <c r="W1252" s="51" t="s">
        <v>77</v>
      </c>
      <c r="X1252" s="51" t="s">
        <v>76</v>
      </c>
      <c r="Y1252" s="51" t="s">
        <v>76</v>
      </c>
      <c r="Z1252" s="51" t="s">
        <v>77</v>
      </c>
      <c r="AA1252" s="51" t="s">
        <v>77</v>
      </c>
      <c r="AB1252" s="51" t="s">
        <v>76</v>
      </c>
      <c r="AC1252" s="51" t="s">
        <v>77</v>
      </c>
      <c r="AD1252" s="49" t="s">
        <v>77</v>
      </c>
      <c r="AE1252" s="50" t="s">
        <v>77</v>
      </c>
      <c r="AF1252" s="51" t="s">
        <v>77</v>
      </c>
      <c r="AG1252" s="51" t="s">
        <v>77</v>
      </c>
      <c r="AH1252" s="51" t="s">
        <v>77</v>
      </c>
      <c r="AI1252" s="51" t="s">
        <v>77</v>
      </c>
      <c r="AJ1252" s="51" t="s">
        <v>77</v>
      </c>
      <c r="AK1252" s="51" t="s">
        <v>77</v>
      </c>
      <c r="AL1252" s="51" t="s">
        <v>77</v>
      </c>
      <c r="AM1252" s="51" t="s">
        <v>77</v>
      </c>
      <c r="AN1252" s="51" t="s">
        <v>77</v>
      </c>
      <c r="AO1252" s="51" t="s">
        <v>77</v>
      </c>
      <c r="AP1252" s="51" t="s">
        <v>77</v>
      </c>
      <c r="AQ1252" s="51" t="s">
        <v>77</v>
      </c>
      <c r="AR1252" s="51" t="s">
        <v>77</v>
      </c>
      <c r="AS1252" s="51" t="s">
        <v>77</v>
      </c>
      <c r="AT1252" s="51" t="s">
        <v>77</v>
      </c>
      <c r="AU1252" s="51" t="s">
        <v>77</v>
      </c>
      <c r="AV1252" s="51" t="s">
        <v>77</v>
      </c>
      <c r="AW1252" s="51" t="s">
        <v>76</v>
      </c>
      <c r="AX1252" s="51" t="s">
        <v>77</v>
      </c>
      <c r="AY1252" s="51" t="s">
        <v>77</v>
      </c>
      <c r="AZ1252" s="51" t="s">
        <v>77</v>
      </c>
      <c r="BA1252" s="51" t="s">
        <v>77</v>
      </c>
      <c r="BB1252" s="51" t="s">
        <v>76</v>
      </c>
      <c r="BC1252" s="51" t="s">
        <v>77</v>
      </c>
      <c r="BD1252" s="51" t="s">
        <v>77</v>
      </c>
      <c r="BE1252" s="49" t="s">
        <v>77</v>
      </c>
      <c r="BF1252" s="52">
        <v>0</v>
      </c>
      <c r="BG1252" s="53">
        <v>0</v>
      </c>
      <c r="BH1252" s="53">
        <v>0</v>
      </c>
      <c r="BI1252" s="53">
        <v>0</v>
      </c>
      <c r="BJ1252" s="53">
        <v>0</v>
      </c>
      <c r="BK1252" s="53">
        <v>0</v>
      </c>
      <c r="BL1252" s="53">
        <v>0</v>
      </c>
      <c r="BM1252" s="54">
        <f t="shared" si="19"/>
        <v>0</v>
      </c>
      <c r="BO1252" t="str">
        <f>VLOOKUP(A1252,Startups!$A$3:$B$1596, 2,FALSE)</f>
        <v>Early Stage</v>
      </c>
    </row>
    <row r="1253" spans="1:67" s="55" customFormat="1" ht="135" customHeight="1" x14ac:dyDescent="0.2">
      <c r="A1253" s="50" t="s">
        <v>12429</v>
      </c>
      <c r="B1253" s="51" t="s">
        <v>12430</v>
      </c>
      <c r="C1253" s="51" t="s">
        <v>3260</v>
      </c>
      <c r="D1253" s="51" t="s">
        <v>12431</v>
      </c>
      <c r="E1253" s="51">
        <v>2015</v>
      </c>
      <c r="F1253" s="51" t="s">
        <v>199</v>
      </c>
      <c r="G1253" s="51" t="s">
        <v>94</v>
      </c>
      <c r="H1253" s="51" t="s">
        <v>12432</v>
      </c>
      <c r="I1253" s="49" t="s">
        <v>12433</v>
      </c>
      <c r="J1253" s="50" t="s">
        <v>12434</v>
      </c>
      <c r="K1253" s="51" t="s">
        <v>12435</v>
      </c>
      <c r="L1253" s="51" t="s">
        <v>12436</v>
      </c>
      <c r="M1253" s="51" t="s">
        <v>12437</v>
      </c>
      <c r="N1253" s="51" t="s">
        <v>12438</v>
      </c>
      <c r="O1253" s="49" t="s">
        <v>12439</v>
      </c>
      <c r="P1253" s="50" t="s">
        <v>77</v>
      </c>
      <c r="Q1253" s="51" t="s">
        <v>76</v>
      </c>
      <c r="R1253" s="49" t="s">
        <v>77</v>
      </c>
      <c r="S1253" s="50" t="s">
        <v>77</v>
      </c>
      <c r="T1253" s="51" t="s">
        <v>76</v>
      </c>
      <c r="U1253" s="51" t="s">
        <v>77</v>
      </c>
      <c r="V1253" s="51" t="s">
        <v>77</v>
      </c>
      <c r="W1253" s="51" t="s">
        <v>76</v>
      </c>
      <c r="X1253" s="51" t="s">
        <v>77</v>
      </c>
      <c r="Y1253" s="51" t="s">
        <v>77</v>
      </c>
      <c r="Z1253" s="51" t="s">
        <v>77</v>
      </c>
      <c r="AA1253" s="51" t="s">
        <v>76</v>
      </c>
      <c r="AB1253" s="51" t="s">
        <v>77</v>
      </c>
      <c r="AC1253" s="51" t="s">
        <v>77</v>
      </c>
      <c r="AD1253" s="49" t="s">
        <v>77</v>
      </c>
      <c r="AE1253" s="50" t="s">
        <v>76</v>
      </c>
      <c r="AF1253" s="51" t="s">
        <v>77</v>
      </c>
      <c r="AG1253" s="51" t="s">
        <v>77</v>
      </c>
      <c r="AH1253" s="51" t="s">
        <v>77</v>
      </c>
      <c r="AI1253" s="51" t="s">
        <v>77</v>
      </c>
      <c r="AJ1253" s="51" t="s">
        <v>77</v>
      </c>
      <c r="AK1253" s="51" t="s">
        <v>77</v>
      </c>
      <c r="AL1253" s="51" t="s">
        <v>77</v>
      </c>
      <c r="AM1253" s="51" t="s">
        <v>77</v>
      </c>
      <c r="AN1253" s="51" t="s">
        <v>77</v>
      </c>
      <c r="AO1253" s="51" t="s">
        <v>77</v>
      </c>
      <c r="AP1253" s="51" t="s">
        <v>77</v>
      </c>
      <c r="AQ1253" s="51" t="s">
        <v>77</v>
      </c>
      <c r="AR1253" s="51" t="s">
        <v>77</v>
      </c>
      <c r="AS1253" s="51" t="s">
        <v>77</v>
      </c>
      <c r="AT1253" s="51" t="s">
        <v>77</v>
      </c>
      <c r="AU1253" s="51" t="s">
        <v>77</v>
      </c>
      <c r="AV1253" s="51" t="s">
        <v>77</v>
      </c>
      <c r="AW1253" s="51" t="s">
        <v>77</v>
      </c>
      <c r="AX1253" s="51" t="s">
        <v>77</v>
      </c>
      <c r="AY1253" s="51" t="s">
        <v>77</v>
      </c>
      <c r="AZ1253" s="51" t="s">
        <v>76</v>
      </c>
      <c r="BA1253" s="51" t="s">
        <v>77</v>
      </c>
      <c r="BB1253" s="51" t="s">
        <v>77</v>
      </c>
      <c r="BC1253" s="51" t="s">
        <v>77</v>
      </c>
      <c r="BD1253" s="51" t="s">
        <v>77</v>
      </c>
      <c r="BE1253" s="49" t="s">
        <v>77</v>
      </c>
      <c r="BF1253" s="52">
        <v>0</v>
      </c>
      <c r="BG1253" s="53">
        <v>0</v>
      </c>
      <c r="BH1253" s="53">
        <v>0</v>
      </c>
      <c r="BI1253" s="53">
        <v>0</v>
      </c>
      <c r="BJ1253" s="53">
        <v>0</v>
      </c>
      <c r="BK1253" s="53">
        <v>0</v>
      </c>
      <c r="BL1253" s="53">
        <v>0</v>
      </c>
      <c r="BM1253" s="54">
        <f t="shared" si="19"/>
        <v>0</v>
      </c>
      <c r="BO1253" t="str">
        <f>VLOOKUP(A1253,Startups!$A$3:$B$1596, 2,FALSE)</f>
        <v>Early Stage</v>
      </c>
    </row>
    <row r="1254" spans="1:67" s="55" customFormat="1" ht="135" customHeight="1" x14ac:dyDescent="0.2">
      <c r="A1254" s="50" t="s">
        <v>12440</v>
      </c>
      <c r="B1254" s="51" t="s">
        <v>12441</v>
      </c>
      <c r="C1254" s="51" t="s">
        <v>141</v>
      </c>
      <c r="D1254" s="51" t="s">
        <v>142</v>
      </c>
      <c r="E1254" s="51">
        <v>2015</v>
      </c>
      <c r="F1254" s="51" t="s">
        <v>1235</v>
      </c>
      <c r="G1254" s="51" t="s">
        <v>68</v>
      </c>
      <c r="H1254" s="51" t="s">
        <v>12442</v>
      </c>
      <c r="I1254" s="49" t="s">
        <v>12443</v>
      </c>
      <c r="J1254" s="50" t="s">
        <v>12444</v>
      </c>
      <c r="K1254" s="51" t="s">
        <v>12445</v>
      </c>
      <c r="L1254" s="51" t="s">
        <v>12446</v>
      </c>
      <c r="M1254" s="51" t="s">
        <v>12447</v>
      </c>
      <c r="N1254" s="51" t="s">
        <v>12448</v>
      </c>
      <c r="O1254" s="49" t="s">
        <v>12449</v>
      </c>
      <c r="P1254" s="50" t="s">
        <v>76</v>
      </c>
      <c r="Q1254" s="51" t="s">
        <v>77</v>
      </c>
      <c r="R1254" s="49" t="s">
        <v>77</v>
      </c>
      <c r="S1254" s="50" t="s">
        <v>77</v>
      </c>
      <c r="T1254" s="51" t="s">
        <v>76</v>
      </c>
      <c r="U1254" s="51" t="s">
        <v>77</v>
      </c>
      <c r="V1254" s="51" t="s">
        <v>77</v>
      </c>
      <c r="W1254" s="51" t="s">
        <v>77</v>
      </c>
      <c r="X1254" s="51" t="s">
        <v>76</v>
      </c>
      <c r="Y1254" s="51" t="s">
        <v>77</v>
      </c>
      <c r="Z1254" s="51" t="s">
        <v>77</v>
      </c>
      <c r="AA1254" s="51" t="s">
        <v>76</v>
      </c>
      <c r="AB1254" s="51" t="s">
        <v>77</v>
      </c>
      <c r="AC1254" s="51" t="s">
        <v>77</v>
      </c>
      <c r="AD1254" s="49" t="s">
        <v>77</v>
      </c>
      <c r="AE1254" s="50" t="s">
        <v>77</v>
      </c>
      <c r="AF1254" s="51" t="s">
        <v>77</v>
      </c>
      <c r="AG1254" s="51" t="s">
        <v>77</v>
      </c>
      <c r="AH1254" s="51" t="s">
        <v>77</v>
      </c>
      <c r="AI1254" s="51" t="s">
        <v>77</v>
      </c>
      <c r="AJ1254" s="51" t="s">
        <v>77</v>
      </c>
      <c r="AK1254" s="51" t="s">
        <v>77</v>
      </c>
      <c r="AL1254" s="51" t="s">
        <v>77</v>
      </c>
      <c r="AM1254" s="51" t="s">
        <v>77</v>
      </c>
      <c r="AN1254" s="51" t="s">
        <v>77</v>
      </c>
      <c r="AO1254" s="51" t="s">
        <v>76</v>
      </c>
      <c r="AP1254" s="51" t="s">
        <v>76</v>
      </c>
      <c r="AQ1254" s="51" t="s">
        <v>77</v>
      </c>
      <c r="AR1254" s="51" t="s">
        <v>77</v>
      </c>
      <c r="AS1254" s="51" t="s">
        <v>77</v>
      </c>
      <c r="AT1254" s="51" t="s">
        <v>77</v>
      </c>
      <c r="AU1254" s="51" t="s">
        <v>77</v>
      </c>
      <c r="AV1254" s="51" t="s">
        <v>77</v>
      </c>
      <c r="AW1254" s="51" t="s">
        <v>77</v>
      </c>
      <c r="AX1254" s="51" t="s">
        <v>77</v>
      </c>
      <c r="AY1254" s="51" t="s">
        <v>77</v>
      </c>
      <c r="AZ1254" s="51" t="s">
        <v>77</v>
      </c>
      <c r="BA1254" s="51" t="s">
        <v>77</v>
      </c>
      <c r="BB1254" s="51" t="s">
        <v>77</v>
      </c>
      <c r="BC1254" s="51" t="s">
        <v>77</v>
      </c>
      <c r="BD1254" s="51" t="s">
        <v>77</v>
      </c>
      <c r="BE1254" s="49" t="s">
        <v>77</v>
      </c>
      <c r="BF1254" s="52">
        <v>0</v>
      </c>
      <c r="BG1254" s="53">
        <v>0</v>
      </c>
      <c r="BH1254" s="53">
        <v>0</v>
      </c>
      <c r="BI1254" s="53">
        <v>0</v>
      </c>
      <c r="BJ1254" s="53">
        <v>0</v>
      </c>
      <c r="BK1254" s="53">
        <v>0</v>
      </c>
      <c r="BL1254" s="53">
        <v>0</v>
      </c>
      <c r="BM1254" s="54">
        <f t="shared" si="19"/>
        <v>0</v>
      </c>
      <c r="BO1254" t="str">
        <f>VLOOKUP(A1254,Startups!$A$3:$B$1596, 2,FALSE)</f>
        <v>Early Stage</v>
      </c>
    </row>
    <row r="1255" spans="1:67" s="55" customFormat="1" ht="135" customHeight="1" x14ac:dyDescent="0.2">
      <c r="A1255" s="50" t="s">
        <v>12450</v>
      </c>
      <c r="B1255" s="51" t="s">
        <v>12451</v>
      </c>
      <c r="C1255" s="51" t="s">
        <v>66</v>
      </c>
      <c r="D1255" s="51" t="s">
        <v>166</v>
      </c>
      <c r="E1255" s="51">
        <v>2014</v>
      </c>
      <c r="F1255" s="51" t="s">
        <v>39</v>
      </c>
      <c r="G1255" s="51" t="s">
        <v>68</v>
      </c>
      <c r="H1255" s="51" t="s">
        <v>12452</v>
      </c>
      <c r="I1255" s="49" t="s">
        <v>12453</v>
      </c>
      <c r="J1255" s="50" t="s">
        <v>12454</v>
      </c>
      <c r="K1255" s="51" t="s">
        <v>12455</v>
      </c>
      <c r="L1255" s="51" t="s">
        <v>12456</v>
      </c>
      <c r="M1255" s="51" t="s">
        <v>12457</v>
      </c>
      <c r="N1255" s="51" t="s">
        <v>12458</v>
      </c>
      <c r="O1255" s="49" t="s">
        <v>12459</v>
      </c>
      <c r="P1255" s="50" t="s">
        <v>76</v>
      </c>
      <c r="Q1255" s="51" t="s">
        <v>77</v>
      </c>
      <c r="R1255" s="49" t="s">
        <v>77</v>
      </c>
      <c r="S1255" s="50" t="s">
        <v>76</v>
      </c>
      <c r="T1255" s="51" t="s">
        <v>77</v>
      </c>
      <c r="U1255" s="51" t="s">
        <v>77</v>
      </c>
      <c r="V1255" s="51" t="s">
        <v>77</v>
      </c>
      <c r="W1255" s="51" t="s">
        <v>77</v>
      </c>
      <c r="X1255" s="51" t="s">
        <v>77</v>
      </c>
      <c r="Y1255" s="51" t="s">
        <v>77</v>
      </c>
      <c r="Z1255" s="51" t="s">
        <v>77</v>
      </c>
      <c r="AA1255" s="51" t="s">
        <v>77</v>
      </c>
      <c r="AB1255" s="51" t="s">
        <v>77</v>
      </c>
      <c r="AC1255" s="51" t="s">
        <v>77</v>
      </c>
      <c r="AD1255" s="49" t="s">
        <v>77</v>
      </c>
      <c r="AE1255" s="50" t="s">
        <v>77</v>
      </c>
      <c r="AF1255" s="51" t="s">
        <v>77</v>
      </c>
      <c r="AG1255" s="51" t="s">
        <v>77</v>
      </c>
      <c r="AH1255" s="51" t="s">
        <v>76</v>
      </c>
      <c r="AI1255" s="51" t="s">
        <v>77</v>
      </c>
      <c r="AJ1255" s="51" t="s">
        <v>77</v>
      </c>
      <c r="AK1255" s="51" t="s">
        <v>77</v>
      </c>
      <c r="AL1255" s="51" t="s">
        <v>77</v>
      </c>
      <c r="AM1255" s="51" t="s">
        <v>77</v>
      </c>
      <c r="AN1255" s="51" t="s">
        <v>77</v>
      </c>
      <c r="AO1255" s="51" t="s">
        <v>77</v>
      </c>
      <c r="AP1255" s="51" t="s">
        <v>77</v>
      </c>
      <c r="AQ1255" s="51" t="s">
        <v>77</v>
      </c>
      <c r="AR1255" s="51" t="s">
        <v>77</v>
      </c>
      <c r="AS1255" s="51" t="s">
        <v>77</v>
      </c>
      <c r="AT1255" s="51" t="s">
        <v>77</v>
      </c>
      <c r="AU1255" s="51" t="s">
        <v>77</v>
      </c>
      <c r="AV1255" s="51" t="s">
        <v>77</v>
      </c>
      <c r="AW1255" s="51" t="s">
        <v>77</v>
      </c>
      <c r="AX1255" s="51" t="s">
        <v>77</v>
      </c>
      <c r="AY1255" s="51" t="s">
        <v>77</v>
      </c>
      <c r="AZ1255" s="51" t="s">
        <v>77</v>
      </c>
      <c r="BA1255" s="51" t="s">
        <v>77</v>
      </c>
      <c r="BB1255" s="51" t="s">
        <v>77</v>
      </c>
      <c r="BC1255" s="51" t="s">
        <v>77</v>
      </c>
      <c r="BD1255" s="51" t="s">
        <v>77</v>
      </c>
      <c r="BE1255" s="49" t="s">
        <v>77</v>
      </c>
      <c r="BF1255" s="52">
        <v>0</v>
      </c>
      <c r="BG1255" s="53">
        <v>0</v>
      </c>
      <c r="BH1255" s="53">
        <v>0</v>
      </c>
      <c r="BI1255" s="53">
        <v>0</v>
      </c>
      <c r="BJ1255" s="53">
        <v>0</v>
      </c>
      <c r="BK1255" s="53">
        <v>0</v>
      </c>
      <c r="BL1255" s="53">
        <v>0</v>
      </c>
      <c r="BM1255" s="54">
        <f t="shared" si="19"/>
        <v>0</v>
      </c>
      <c r="BO1255" t="str">
        <f>VLOOKUP(A1255,Startups!$A$3:$B$1596, 2,FALSE)</f>
        <v>Early Stage</v>
      </c>
    </row>
    <row r="1256" spans="1:67" s="55" customFormat="1" ht="135" customHeight="1" x14ac:dyDescent="0.2">
      <c r="A1256" s="50" t="s">
        <v>12460</v>
      </c>
      <c r="B1256" s="51" t="s">
        <v>12461</v>
      </c>
      <c r="C1256" s="51" t="s">
        <v>66</v>
      </c>
      <c r="D1256" s="51" t="s">
        <v>67</v>
      </c>
      <c r="E1256" s="51">
        <v>2013</v>
      </c>
      <c r="F1256" s="51" t="s">
        <v>291</v>
      </c>
      <c r="G1256" s="51" t="s">
        <v>94</v>
      </c>
      <c r="H1256" s="51" t="s">
        <v>12462</v>
      </c>
      <c r="I1256" s="49" t="s">
        <v>12463</v>
      </c>
      <c r="J1256" s="50" t="s">
        <v>12464</v>
      </c>
      <c r="K1256" s="51" t="s">
        <v>12465</v>
      </c>
      <c r="L1256" s="51" t="s">
        <v>12466</v>
      </c>
      <c r="M1256" s="51" t="s">
        <v>12467</v>
      </c>
      <c r="N1256" s="51" t="s">
        <v>12468</v>
      </c>
      <c r="O1256" s="49" t="s">
        <v>12469</v>
      </c>
      <c r="P1256" s="50" t="s">
        <v>76</v>
      </c>
      <c r="Q1256" s="51" t="s">
        <v>77</v>
      </c>
      <c r="R1256" s="49" t="s">
        <v>77</v>
      </c>
      <c r="S1256" s="50" t="s">
        <v>77</v>
      </c>
      <c r="T1256" s="51" t="s">
        <v>77</v>
      </c>
      <c r="U1256" s="51" t="s">
        <v>77</v>
      </c>
      <c r="V1256" s="51" t="s">
        <v>77</v>
      </c>
      <c r="W1256" s="51" t="s">
        <v>77</v>
      </c>
      <c r="X1256" s="51" t="s">
        <v>77</v>
      </c>
      <c r="Y1256" s="51" t="s">
        <v>77</v>
      </c>
      <c r="Z1256" s="51" t="s">
        <v>76</v>
      </c>
      <c r="AA1256" s="51" t="s">
        <v>76</v>
      </c>
      <c r="AB1256" s="51" t="s">
        <v>76</v>
      </c>
      <c r="AC1256" s="51" t="s">
        <v>77</v>
      </c>
      <c r="AD1256" s="49" t="s">
        <v>77</v>
      </c>
      <c r="AE1256" s="50" t="s">
        <v>77</v>
      </c>
      <c r="AF1256" s="51" t="s">
        <v>77</v>
      </c>
      <c r="AG1256" s="51" t="s">
        <v>77</v>
      </c>
      <c r="AH1256" s="51" t="s">
        <v>77</v>
      </c>
      <c r="AI1256" s="51" t="s">
        <v>77</v>
      </c>
      <c r="AJ1256" s="51" t="s">
        <v>77</v>
      </c>
      <c r="AK1256" s="51" t="s">
        <v>77</v>
      </c>
      <c r="AL1256" s="51" t="s">
        <v>77</v>
      </c>
      <c r="AM1256" s="51" t="s">
        <v>77</v>
      </c>
      <c r="AN1256" s="51" t="s">
        <v>77</v>
      </c>
      <c r="AO1256" s="51" t="s">
        <v>77</v>
      </c>
      <c r="AP1256" s="51" t="s">
        <v>77</v>
      </c>
      <c r="AQ1256" s="51" t="s">
        <v>77</v>
      </c>
      <c r="AR1256" s="51" t="s">
        <v>77</v>
      </c>
      <c r="AS1256" s="51" t="s">
        <v>76</v>
      </c>
      <c r="AT1256" s="51" t="s">
        <v>77</v>
      </c>
      <c r="AU1256" s="51" t="s">
        <v>77</v>
      </c>
      <c r="AV1256" s="51" t="s">
        <v>77</v>
      </c>
      <c r="AW1256" s="51" t="s">
        <v>77</v>
      </c>
      <c r="AX1256" s="51" t="s">
        <v>77</v>
      </c>
      <c r="AY1256" s="51" t="s">
        <v>77</v>
      </c>
      <c r="AZ1256" s="51" t="s">
        <v>77</v>
      </c>
      <c r="BA1256" s="51" t="s">
        <v>77</v>
      </c>
      <c r="BB1256" s="51" t="s">
        <v>77</v>
      </c>
      <c r="BC1256" s="51" t="s">
        <v>77</v>
      </c>
      <c r="BD1256" s="51" t="s">
        <v>77</v>
      </c>
      <c r="BE1256" s="49" t="s">
        <v>76</v>
      </c>
      <c r="BF1256" s="52">
        <v>0</v>
      </c>
      <c r="BG1256" s="53">
        <v>0</v>
      </c>
      <c r="BH1256" s="53">
        <v>0</v>
      </c>
      <c r="BI1256" s="53">
        <v>0</v>
      </c>
      <c r="BJ1256" s="53">
        <v>0</v>
      </c>
      <c r="BK1256" s="53">
        <v>0</v>
      </c>
      <c r="BL1256" s="53">
        <v>0</v>
      </c>
      <c r="BM1256" s="54">
        <f t="shared" si="19"/>
        <v>0</v>
      </c>
      <c r="BO1256" t="str">
        <f>VLOOKUP(A1256,Startups!$A$3:$B$1596, 2,FALSE)</f>
        <v>Early Stage</v>
      </c>
    </row>
    <row r="1257" spans="1:67" s="55" customFormat="1" ht="135" customHeight="1" x14ac:dyDescent="0.2">
      <c r="A1257" s="50" t="s">
        <v>12470</v>
      </c>
      <c r="B1257" s="51" t="s">
        <v>12471</v>
      </c>
      <c r="C1257" s="51" t="s">
        <v>66</v>
      </c>
      <c r="D1257" s="51" t="s">
        <v>67</v>
      </c>
      <c r="E1257" s="51">
        <v>2014</v>
      </c>
      <c r="F1257" s="51" t="s">
        <v>61</v>
      </c>
      <c r="G1257" s="51" t="s">
        <v>94</v>
      </c>
      <c r="H1257" s="51" t="s">
        <v>12472</v>
      </c>
      <c r="I1257" s="49" t="s">
        <v>12473</v>
      </c>
      <c r="J1257" s="50" t="s">
        <v>12474</v>
      </c>
      <c r="K1257" s="51" t="s">
        <v>12475</v>
      </c>
      <c r="L1257" s="51" t="s">
        <v>12476</v>
      </c>
      <c r="M1257" s="51" t="s">
        <v>12477</v>
      </c>
      <c r="N1257" s="51" t="s">
        <v>12478</v>
      </c>
      <c r="O1257" s="49" t="s">
        <v>12479</v>
      </c>
      <c r="P1257" s="50" t="s">
        <v>76</v>
      </c>
      <c r="Q1257" s="51" t="s">
        <v>76</v>
      </c>
      <c r="R1257" s="49" t="s">
        <v>77</v>
      </c>
      <c r="S1257" s="50" t="s">
        <v>77</v>
      </c>
      <c r="T1257" s="51" t="s">
        <v>77</v>
      </c>
      <c r="U1257" s="51" t="s">
        <v>77</v>
      </c>
      <c r="V1257" s="51" t="s">
        <v>77</v>
      </c>
      <c r="W1257" s="51" t="s">
        <v>77</v>
      </c>
      <c r="X1257" s="51" t="s">
        <v>77</v>
      </c>
      <c r="Y1257" s="51" t="s">
        <v>77</v>
      </c>
      <c r="Z1257" s="51" t="s">
        <v>76</v>
      </c>
      <c r="AA1257" s="51" t="s">
        <v>77</v>
      </c>
      <c r="AB1257" s="51" t="s">
        <v>76</v>
      </c>
      <c r="AC1257" s="51" t="s">
        <v>76</v>
      </c>
      <c r="AD1257" s="49" t="s">
        <v>77</v>
      </c>
      <c r="AE1257" s="50" t="s">
        <v>77</v>
      </c>
      <c r="AF1257" s="51" t="s">
        <v>77</v>
      </c>
      <c r="AG1257" s="51" t="s">
        <v>77</v>
      </c>
      <c r="AH1257" s="51" t="s">
        <v>77</v>
      </c>
      <c r="AI1257" s="51" t="s">
        <v>77</v>
      </c>
      <c r="AJ1257" s="51" t="s">
        <v>77</v>
      </c>
      <c r="AK1257" s="51" t="s">
        <v>77</v>
      </c>
      <c r="AL1257" s="51" t="s">
        <v>77</v>
      </c>
      <c r="AM1257" s="51" t="s">
        <v>77</v>
      </c>
      <c r="AN1257" s="51" t="s">
        <v>77</v>
      </c>
      <c r="AO1257" s="51" t="s">
        <v>77</v>
      </c>
      <c r="AP1257" s="51" t="s">
        <v>77</v>
      </c>
      <c r="AQ1257" s="51" t="s">
        <v>77</v>
      </c>
      <c r="AR1257" s="51" t="s">
        <v>77</v>
      </c>
      <c r="AS1257" s="51" t="s">
        <v>77</v>
      </c>
      <c r="AT1257" s="51" t="s">
        <v>77</v>
      </c>
      <c r="AU1257" s="51" t="s">
        <v>77</v>
      </c>
      <c r="AV1257" s="51" t="s">
        <v>77</v>
      </c>
      <c r="AW1257" s="51" t="s">
        <v>77</v>
      </c>
      <c r="AX1257" s="51" t="s">
        <v>77</v>
      </c>
      <c r="AY1257" s="51" t="s">
        <v>77</v>
      </c>
      <c r="AZ1257" s="51" t="s">
        <v>77</v>
      </c>
      <c r="BA1257" s="51" t="s">
        <v>77</v>
      </c>
      <c r="BB1257" s="51" t="s">
        <v>77</v>
      </c>
      <c r="BC1257" s="51" t="s">
        <v>77</v>
      </c>
      <c r="BD1257" s="51" t="s">
        <v>76</v>
      </c>
      <c r="BE1257" s="49" t="s">
        <v>77</v>
      </c>
      <c r="BF1257" s="52">
        <v>0</v>
      </c>
      <c r="BG1257" s="53">
        <v>0</v>
      </c>
      <c r="BH1257" s="53">
        <v>0</v>
      </c>
      <c r="BI1257" s="53">
        <v>0</v>
      </c>
      <c r="BJ1257" s="53">
        <v>0</v>
      </c>
      <c r="BK1257" s="53">
        <v>0</v>
      </c>
      <c r="BL1257" s="53">
        <v>0</v>
      </c>
      <c r="BM1257" s="54">
        <f t="shared" si="19"/>
        <v>0</v>
      </c>
      <c r="BO1257" t="str">
        <f>VLOOKUP(A1257,Startups!$A$3:$B$1596, 2,FALSE)</f>
        <v>Normal</v>
      </c>
    </row>
    <row r="1258" spans="1:67" s="55" customFormat="1" ht="135" customHeight="1" x14ac:dyDescent="0.2">
      <c r="A1258" s="50" t="s">
        <v>12480</v>
      </c>
      <c r="B1258" s="51" t="s">
        <v>12481</v>
      </c>
      <c r="C1258" s="51" t="s">
        <v>1735</v>
      </c>
      <c r="D1258" s="51" t="s">
        <v>12482</v>
      </c>
      <c r="E1258" s="51">
        <v>2014</v>
      </c>
      <c r="F1258" s="51" t="s">
        <v>12483</v>
      </c>
      <c r="G1258" s="51" t="s">
        <v>68</v>
      </c>
      <c r="H1258" s="51" t="s">
        <v>12484</v>
      </c>
      <c r="I1258" s="49" t="s">
        <v>12485</v>
      </c>
      <c r="J1258" s="50" t="s">
        <v>12486</v>
      </c>
      <c r="K1258" s="51" t="s">
        <v>12487</v>
      </c>
      <c r="L1258" s="51" t="s">
        <v>12488</v>
      </c>
      <c r="M1258" s="51" t="s">
        <v>12489</v>
      </c>
      <c r="N1258" s="51" t="s">
        <v>12490</v>
      </c>
      <c r="O1258" s="49" t="s">
        <v>12491</v>
      </c>
      <c r="P1258" s="50" t="s">
        <v>76</v>
      </c>
      <c r="Q1258" s="51" t="s">
        <v>76</v>
      </c>
      <c r="R1258" s="49" t="s">
        <v>76</v>
      </c>
      <c r="S1258" s="50" t="s">
        <v>77</v>
      </c>
      <c r="T1258" s="51" t="s">
        <v>77</v>
      </c>
      <c r="U1258" s="51" t="s">
        <v>77</v>
      </c>
      <c r="V1258" s="51" t="s">
        <v>77</v>
      </c>
      <c r="W1258" s="51" t="s">
        <v>77</v>
      </c>
      <c r="X1258" s="51" t="s">
        <v>77</v>
      </c>
      <c r="Y1258" s="51" t="s">
        <v>77</v>
      </c>
      <c r="Z1258" s="51" t="s">
        <v>76</v>
      </c>
      <c r="AA1258" s="51" t="s">
        <v>76</v>
      </c>
      <c r="AB1258" s="51" t="s">
        <v>77</v>
      </c>
      <c r="AC1258" s="51" t="s">
        <v>77</v>
      </c>
      <c r="AD1258" s="49" t="s">
        <v>76</v>
      </c>
      <c r="AE1258" s="50" t="s">
        <v>77</v>
      </c>
      <c r="AF1258" s="51" t="s">
        <v>77</v>
      </c>
      <c r="AG1258" s="51" t="s">
        <v>77</v>
      </c>
      <c r="AH1258" s="51" t="s">
        <v>77</v>
      </c>
      <c r="AI1258" s="51" t="s">
        <v>77</v>
      </c>
      <c r="AJ1258" s="51" t="s">
        <v>77</v>
      </c>
      <c r="AK1258" s="51" t="s">
        <v>77</v>
      </c>
      <c r="AL1258" s="51" t="s">
        <v>77</v>
      </c>
      <c r="AM1258" s="51" t="s">
        <v>77</v>
      </c>
      <c r="AN1258" s="51" t="s">
        <v>77</v>
      </c>
      <c r="AO1258" s="51" t="s">
        <v>77</v>
      </c>
      <c r="AP1258" s="51" t="s">
        <v>77</v>
      </c>
      <c r="AQ1258" s="51" t="s">
        <v>77</v>
      </c>
      <c r="AR1258" s="51" t="s">
        <v>77</v>
      </c>
      <c r="AS1258" s="51" t="s">
        <v>77</v>
      </c>
      <c r="AT1258" s="51" t="s">
        <v>77</v>
      </c>
      <c r="AU1258" s="51" t="s">
        <v>77</v>
      </c>
      <c r="AV1258" s="51" t="s">
        <v>77</v>
      </c>
      <c r="AW1258" s="51" t="s">
        <v>77</v>
      </c>
      <c r="AX1258" s="51" t="s">
        <v>77</v>
      </c>
      <c r="AY1258" s="51" t="s">
        <v>77</v>
      </c>
      <c r="AZ1258" s="51" t="s">
        <v>77</v>
      </c>
      <c r="BA1258" s="51" t="s">
        <v>77</v>
      </c>
      <c r="BB1258" s="51" t="s">
        <v>77</v>
      </c>
      <c r="BC1258" s="51" t="s">
        <v>77</v>
      </c>
      <c r="BD1258" s="51" t="s">
        <v>76</v>
      </c>
      <c r="BE1258" s="49" t="s">
        <v>76</v>
      </c>
      <c r="BF1258" s="64">
        <v>0</v>
      </c>
      <c r="BG1258" s="53">
        <v>0</v>
      </c>
      <c r="BH1258" s="53">
        <v>0</v>
      </c>
      <c r="BI1258" s="53">
        <v>0</v>
      </c>
      <c r="BJ1258" s="53">
        <v>0</v>
      </c>
      <c r="BK1258" s="53">
        <v>0</v>
      </c>
      <c r="BL1258" s="53">
        <v>0</v>
      </c>
      <c r="BM1258" s="54">
        <f t="shared" si="19"/>
        <v>0</v>
      </c>
      <c r="BN1258" s="65"/>
      <c r="BO1258" t="str">
        <f>VLOOKUP(A1258,Startups!$A$3:$B$1596, 2,FALSE)</f>
        <v>Early Stage</v>
      </c>
    </row>
    <row r="1259" spans="1:67" s="55" customFormat="1" ht="135" customHeight="1" x14ac:dyDescent="0.2">
      <c r="A1259" s="50" t="s">
        <v>12492</v>
      </c>
      <c r="B1259" s="51" t="s">
        <v>12493</v>
      </c>
      <c r="C1259" s="51" t="s">
        <v>220</v>
      </c>
      <c r="D1259" s="51" t="s">
        <v>221</v>
      </c>
      <c r="E1259" s="51">
        <v>2015</v>
      </c>
      <c r="F1259" s="51" t="s">
        <v>41</v>
      </c>
      <c r="G1259" s="51" t="s">
        <v>68</v>
      </c>
      <c r="H1259" s="51" t="s">
        <v>12494</v>
      </c>
      <c r="I1259" s="49" t="s">
        <v>12495</v>
      </c>
      <c r="J1259" s="50" t="s">
        <v>12496</v>
      </c>
      <c r="K1259" s="51" t="s">
        <v>12497</v>
      </c>
      <c r="L1259" s="51" t="s">
        <v>12498</v>
      </c>
      <c r="M1259" s="51" t="s">
        <v>12499</v>
      </c>
      <c r="N1259" s="51" t="s">
        <v>12500</v>
      </c>
      <c r="O1259" s="49" t="s">
        <v>12501</v>
      </c>
      <c r="P1259" s="50" t="s">
        <v>77</v>
      </c>
      <c r="Q1259" s="51" t="s">
        <v>76</v>
      </c>
      <c r="R1259" s="49" t="s">
        <v>77</v>
      </c>
      <c r="S1259" s="50" t="s">
        <v>77</v>
      </c>
      <c r="T1259" s="51" t="s">
        <v>77</v>
      </c>
      <c r="U1259" s="51" t="s">
        <v>77</v>
      </c>
      <c r="V1259" s="51" t="s">
        <v>77</v>
      </c>
      <c r="W1259" s="51" t="s">
        <v>77</v>
      </c>
      <c r="X1259" s="51" t="s">
        <v>77</v>
      </c>
      <c r="Y1259" s="51" t="s">
        <v>77</v>
      </c>
      <c r="Z1259" s="51" t="s">
        <v>76</v>
      </c>
      <c r="AA1259" s="51" t="s">
        <v>77</v>
      </c>
      <c r="AB1259" s="51" t="s">
        <v>76</v>
      </c>
      <c r="AC1259" s="51" t="s">
        <v>76</v>
      </c>
      <c r="AD1259" s="49" t="s">
        <v>77</v>
      </c>
      <c r="AE1259" s="50" t="s">
        <v>77</v>
      </c>
      <c r="AF1259" s="51" t="s">
        <v>77</v>
      </c>
      <c r="AG1259" s="51" t="s">
        <v>77</v>
      </c>
      <c r="AH1259" s="51" t="s">
        <v>77</v>
      </c>
      <c r="AI1259" s="51" t="s">
        <v>77</v>
      </c>
      <c r="AJ1259" s="51" t="s">
        <v>76</v>
      </c>
      <c r="AK1259" s="51" t="s">
        <v>77</v>
      </c>
      <c r="AL1259" s="51" t="s">
        <v>77</v>
      </c>
      <c r="AM1259" s="51" t="s">
        <v>77</v>
      </c>
      <c r="AN1259" s="51" t="s">
        <v>77</v>
      </c>
      <c r="AO1259" s="51" t="s">
        <v>77</v>
      </c>
      <c r="AP1259" s="51" t="s">
        <v>77</v>
      </c>
      <c r="AQ1259" s="51" t="s">
        <v>77</v>
      </c>
      <c r="AR1259" s="51" t="s">
        <v>77</v>
      </c>
      <c r="AS1259" s="51" t="s">
        <v>77</v>
      </c>
      <c r="AT1259" s="51" t="s">
        <v>77</v>
      </c>
      <c r="AU1259" s="51" t="s">
        <v>77</v>
      </c>
      <c r="AV1259" s="51" t="s">
        <v>77</v>
      </c>
      <c r="AW1259" s="51" t="s">
        <v>77</v>
      </c>
      <c r="AX1259" s="51" t="s">
        <v>77</v>
      </c>
      <c r="AY1259" s="51" t="s">
        <v>77</v>
      </c>
      <c r="AZ1259" s="51" t="s">
        <v>77</v>
      </c>
      <c r="BA1259" s="51" t="s">
        <v>77</v>
      </c>
      <c r="BB1259" s="51" t="s">
        <v>77</v>
      </c>
      <c r="BC1259" s="51" t="s">
        <v>77</v>
      </c>
      <c r="BD1259" s="51" t="s">
        <v>77</v>
      </c>
      <c r="BE1259" s="49" t="s">
        <v>77</v>
      </c>
      <c r="BF1259" s="64">
        <v>0</v>
      </c>
      <c r="BG1259" s="53">
        <v>0</v>
      </c>
      <c r="BH1259" s="53">
        <v>0</v>
      </c>
      <c r="BI1259" s="53">
        <v>0</v>
      </c>
      <c r="BJ1259" s="53">
        <v>0</v>
      </c>
      <c r="BK1259" s="53">
        <v>0</v>
      </c>
      <c r="BL1259" s="53">
        <v>0</v>
      </c>
      <c r="BM1259" s="54">
        <f t="shared" si="19"/>
        <v>0</v>
      </c>
      <c r="BN1259" s="65"/>
      <c r="BO1259" t="str">
        <f>VLOOKUP(A1259,Startups!$A$3:$B$1596, 2,FALSE)</f>
        <v>Normal</v>
      </c>
    </row>
    <row r="1260" spans="1:67" s="55" customFormat="1" ht="135" customHeight="1" x14ac:dyDescent="0.2">
      <c r="A1260" s="50" t="s">
        <v>12502</v>
      </c>
      <c r="B1260" s="51" t="s">
        <v>12503</v>
      </c>
      <c r="C1260" s="51" t="s">
        <v>66</v>
      </c>
      <c r="D1260" s="51" t="s">
        <v>67</v>
      </c>
      <c r="E1260" s="51">
        <v>2010</v>
      </c>
      <c r="F1260" s="51" t="s">
        <v>82</v>
      </c>
      <c r="G1260" s="51" t="s">
        <v>68</v>
      </c>
      <c r="H1260" s="51" t="s">
        <v>12504</v>
      </c>
      <c r="I1260" s="49" t="s">
        <v>12505</v>
      </c>
      <c r="J1260" s="50" t="s">
        <v>12506</v>
      </c>
      <c r="K1260" s="51" t="s">
        <v>12507</v>
      </c>
      <c r="L1260" s="51" t="s">
        <v>12508</v>
      </c>
      <c r="M1260" s="51" t="s">
        <v>12509</v>
      </c>
      <c r="N1260" s="51" t="s">
        <v>12510</v>
      </c>
      <c r="O1260" s="49" t="s">
        <v>12511</v>
      </c>
      <c r="P1260" s="50" t="s">
        <v>76</v>
      </c>
      <c r="Q1260" s="51" t="s">
        <v>77</v>
      </c>
      <c r="R1260" s="49" t="s">
        <v>77</v>
      </c>
      <c r="S1260" s="50" t="s">
        <v>77</v>
      </c>
      <c r="T1260" s="51" t="s">
        <v>76</v>
      </c>
      <c r="U1260" s="51" t="s">
        <v>77</v>
      </c>
      <c r="V1260" s="51" t="s">
        <v>77</v>
      </c>
      <c r="W1260" s="51" t="s">
        <v>76</v>
      </c>
      <c r="X1260" s="51" t="s">
        <v>77</v>
      </c>
      <c r="Y1260" s="51" t="s">
        <v>77</v>
      </c>
      <c r="Z1260" s="51" t="s">
        <v>77</v>
      </c>
      <c r="AA1260" s="51" t="s">
        <v>77</v>
      </c>
      <c r="AB1260" s="51" t="s">
        <v>77</v>
      </c>
      <c r="AC1260" s="51" t="s">
        <v>76</v>
      </c>
      <c r="AD1260" s="49" t="s">
        <v>77</v>
      </c>
      <c r="AE1260" s="50" t="s">
        <v>77</v>
      </c>
      <c r="AF1260" s="51" t="s">
        <v>77</v>
      </c>
      <c r="AG1260" s="51" t="s">
        <v>77</v>
      </c>
      <c r="AH1260" s="51" t="s">
        <v>77</v>
      </c>
      <c r="AI1260" s="51" t="s">
        <v>76</v>
      </c>
      <c r="AJ1260" s="51" t="s">
        <v>77</v>
      </c>
      <c r="AK1260" s="51" t="s">
        <v>77</v>
      </c>
      <c r="AL1260" s="51" t="s">
        <v>77</v>
      </c>
      <c r="AM1260" s="51" t="s">
        <v>77</v>
      </c>
      <c r="AN1260" s="51" t="s">
        <v>77</v>
      </c>
      <c r="AO1260" s="51" t="s">
        <v>77</v>
      </c>
      <c r="AP1260" s="51" t="s">
        <v>77</v>
      </c>
      <c r="AQ1260" s="51" t="s">
        <v>77</v>
      </c>
      <c r="AR1260" s="51" t="s">
        <v>77</v>
      </c>
      <c r="AS1260" s="51" t="s">
        <v>77</v>
      </c>
      <c r="AT1260" s="51" t="s">
        <v>77</v>
      </c>
      <c r="AU1260" s="51" t="s">
        <v>77</v>
      </c>
      <c r="AV1260" s="51" t="s">
        <v>77</v>
      </c>
      <c r="AW1260" s="51" t="s">
        <v>76</v>
      </c>
      <c r="AX1260" s="51" t="s">
        <v>77</v>
      </c>
      <c r="AY1260" s="51" t="s">
        <v>77</v>
      </c>
      <c r="AZ1260" s="51" t="s">
        <v>77</v>
      </c>
      <c r="BA1260" s="51" t="s">
        <v>77</v>
      </c>
      <c r="BB1260" s="51" t="s">
        <v>77</v>
      </c>
      <c r="BC1260" s="51" t="s">
        <v>77</v>
      </c>
      <c r="BD1260" s="51" t="s">
        <v>77</v>
      </c>
      <c r="BE1260" s="49" t="s">
        <v>77</v>
      </c>
      <c r="BF1260" s="64">
        <v>0</v>
      </c>
      <c r="BG1260" s="53">
        <v>0</v>
      </c>
      <c r="BH1260" s="53">
        <v>0</v>
      </c>
      <c r="BI1260" s="53">
        <v>0</v>
      </c>
      <c r="BJ1260" s="53">
        <v>0</v>
      </c>
      <c r="BK1260" s="53">
        <v>0</v>
      </c>
      <c r="BL1260" s="53">
        <v>0</v>
      </c>
      <c r="BM1260" s="54">
        <f t="shared" si="19"/>
        <v>0</v>
      </c>
      <c r="BN1260" s="65"/>
      <c r="BO1260" t="str">
        <f>VLOOKUP(A1260,Startups!$A$3:$B$1596, 2,FALSE)</f>
        <v>Normal</v>
      </c>
    </row>
    <row r="1261" spans="1:67" s="55" customFormat="1" ht="135" customHeight="1" x14ac:dyDescent="0.2">
      <c r="A1261" s="50" t="s">
        <v>12512</v>
      </c>
      <c r="B1261" s="51" t="s">
        <v>12513</v>
      </c>
      <c r="C1261" s="51" t="s">
        <v>66</v>
      </c>
      <c r="D1261" s="51" t="s">
        <v>166</v>
      </c>
      <c r="E1261" s="51">
        <v>2006</v>
      </c>
      <c r="F1261" s="51" t="s">
        <v>10545</v>
      </c>
      <c r="G1261" s="51" t="s">
        <v>68</v>
      </c>
      <c r="H1261" s="51" t="s">
        <v>12514</v>
      </c>
      <c r="I1261" s="49" t="s">
        <v>12515</v>
      </c>
      <c r="J1261" s="50" t="s">
        <v>12516</v>
      </c>
      <c r="K1261" s="51" t="s">
        <v>12517</v>
      </c>
      <c r="L1261" s="51" t="s">
        <v>12518</v>
      </c>
      <c r="M1261" s="51" t="s">
        <v>12519</v>
      </c>
      <c r="N1261" s="51" t="s">
        <v>12520</v>
      </c>
      <c r="O1261" s="49" t="s">
        <v>12521</v>
      </c>
      <c r="P1261" s="50" t="s">
        <v>76</v>
      </c>
      <c r="Q1261" s="51" t="s">
        <v>76</v>
      </c>
      <c r="R1261" s="49" t="s">
        <v>77</v>
      </c>
      <c r="S1261" s="50" t="s">
        <v>77</v>
      </c>
      <c r="T1261" s="51" t="s">
        <v>77</v>
      </c>
      <c r="U1261" s="51" t="s">
        <v>77</v>
      </c>
      <c r="V1261" s="51" t="s">
        <v>77</v>
      </c>
      <c r="W1261" s="51" t="s">
        <v>76</v>
      </c>
      <c r="X1261" s="51" t="s">
        <v>77</v>
      </c>
      <c r="Y1261" s="51" t="s">
        <v>76</v>
      </c>
      <c r="Z1261" s="51" t="s">
        <v>77</v>
      </c>
      <c r="AA1261" s="51" t="s">
        <v>77</v>
      </c>
      <c r="AB1261" s="51" t="s">
        <v>77</v>
      </c>
      <c r="AC1261" s="51" t="s">
        <v>77</v>
      </c>
      <c r="AD1261" s="49" t="s">
        <v>77</v>
      </c>
      <c r="AE1261" s="50" t="s">
        <v>77</v>
      </c>
      <c r="AF1261" s="51" t="s">
        <v>77</v>
      </c>
      <c r="AG1261" s="51" t="s">
        <v>77</v>
      </c>
      <c r="AH1261" s="51" t="s">
        <v>77</v>
      </c>
      <c r="AI1261" s="51" t="s">
        <v>77</v>
      </c>
      <c r="AJ1261" s="51" t="s">
        <v>77</v>
      </c>
      <c r="AK1261" s="51" t="s">
        <v>77</v>
      </c>
      <c r="AL1261" s="51" t="s">
        <v>77</v>
      </c>
      <c r="AM1261" s="51" t="s">
        <v>77</v>
      </c>
      <c r="AN1261" s="51" t="s">
        <v>77</v>
      </c>
      <c r="AO1261" s="51" t="s">
        <v>77</v>
      </c>
      <c r="AP1261" s="51" t="s">
        <v>77</v>
      </c>
      <c r="AQ1261" s="51" t="s">
        <v>77</v>
      </c>
      <c r="AR1261" s="51" t="s">
        <v>77</v>
      </c>
      <c r="AS1261" s="51" t="s">
        <v>77</v>
      </c>
      <c r="AT1261" s="51" t="s">
        <v>77</v>
      </c>
      <c r="AU1261" s="51" t="s">
        <v>77</v>
      </c>
      <c r="AV1261" s="51" t="s">
        <v>77</v>
      </c>
      <c r="AW1261" s="51" t="s">
        <v>76</v>
      </c>
      <c r="AX1261" s="51" t="s">
        <v>77</v>
      </c>
      <c r="AY1261" s="51" t="s">
        <v>77</v>
      </c>
      <c r="AZ1261" s="51" t="s">
        <v>77</v>
      </c>
      <c r="BA1261" s="51" t="s">
        <v>77</v>
      </c>
      <c r="BB1261" s="51" t="s">
        <v>77</v>
      </c>
      <c r="BC1261" s="51" t="s">
        <v>76</v>
      </c>
      <c r="BD1261" s="51" t="s">
        <v>77</v>
      </c>
      <c r="BE1261" s="49" t="s">
        <v>77</v>
      </c>
      <c r="BF1261" s="64">
        <v>0</v>
      </c>
      <c r="BG1261" s="53">
        <v>0</v>
      </c>
      <c r="BH1261" s="53">
        <v>0</v>
      </c>
      <c r="BI1261" s="53">
        <v>0</v>
      </c>
      <c r="BJ1261" s="53">
        <v>0</v>
      </c>
      <c r="BK1261" s="53">
        <v>0</v>
      </c>
      <c r="BL1261" s="53">
        <v>0</v>
      </c>
      <c r="BM1261" s="54">
        <f t="shared" si="19"/>
        <v>0</v>
      </c>
      <c r="BN1261" s="65"/>
      <c r="BO1261" t="str">
        <f>VLOOKUP(A1261,Startups!$A$3:$B$1596, 2,FALSE)</f>
        <v>Normal</v>
      </c>
    </row>
    <row r="1262" spans="1:67" s="55" customFormat="1" ht="135" customHeight="1" x14ac:dyDescent="0.2">
      <c r="A1262" s="50" t="s">
        <v>12522</v>
      </c>
      <c r="B1262" s="51" t="s">
        <v>12523</v>
      </c>
      <c r="C1262" s="51" t="s">
        <v>66</v>
      </c>
      <c r="D1262" s="51" t="s">
        <v>67</v>
      </c>
      <c r="E1262" s="51">
        <v>2015</v>
      </c>
      <c r="F1262" s="51" t="s">
        <v>1485</v>
      </c>
      <c r="G1262" s="51" t="s">
        <v>68</v>
      </c>
      <c r="H1262" s="51" t="s">
        <v>12524</v>
      </c>
      <c r="I1262" s="49" t="s">
        <v>12525</v>
      </c>
      <c r="J1262" s="50" t="s">
        <v>12526</v>
      </c>
      <c r="K1262" s="51" t="s">
        <v>12527</v>
      </c>
      <c r="L1262" s="51" t="s">
        <v>12528</v>
      </c>
      <c r="M1262" s="51" t="s">
        <v>12529</v>
      </c>
      <c r="N1262" s="51" t="s">
        <v>12530</v>
      </c>
      <c r="O1262" s="49" t="s">
        <v>12531</v>
      </c>
      <c r="P1262" s="50" t="s">
        <v>76</v>
      </c>
      <c r="Q1262" s="51" t="s">
        <v>76</v>
      </c>
      <c r="R1262" s="49" t="s">
        <v>77</v>
      </c>
      <c r="S1262" s="50" t="s">
        <v>77</v>
      </c>
      <c r="T1262" s="51" t="s">
        <v>76</v>
      </c>
      <c r="U1262" s="51" t="s">
        <v>76</v>
      </c>
      <c r="V1262" s="51" t="s">
        <v>77</v>
      </c>
      <c r="W1262" s="51" t="s">
        <v>77</v>
      </c>
      <c r="X1262" s="51" t="s">
        <v>76</v>
      </c>
      <c r="Y1262" s="51" t="s">
        <v>77</v>
      </c>
      <c r="Z1262" s="51" t="s">
        <v>77</v>
      </c>
      <c r="AA1262" s="51" t="s">
        <v>77</v>
      </c>
      <c r="AB1262" s="51" t="s">
        <v>77</v>
      </c>
      <c r="AC1262" s="51" t="s">
        <v>77</v>
      </c>
      <c r="AD1262" s="49" t="s">
        <v>77</v>
      </c>
      <c r="AE1262" s="50" t="s">
        <v>77</v>
      </c>
      <c r="AF1262" s="51" t="s">
        <v>77</v>
      </c>
      <c r="AG1262" s="51" t="s">
        <v>77</v>
      </c>
      <c r="AH1262" s="51" t="s">
        <v>77</v>
      </c>
      <c r="AI1262" s="51" t="s">
        <v>76</v>
      </c>
      <c r="AJ1262" s="51" t="s">
        <v>77</v>
      </c>
      <c r="AK1262" s="51" t="s">
        <v>77</v>
      </c>
      <c r="AL1262" s="51" t="s">
        <v>77</v>
      </c>
      <c r="AM1262" s="51" t="s">
        <v>77</v>
      </c>
      <c r="AN1262" s="51" t="s">
        <v>77</v>
      </c>
      <c r="AO1262" s="51" t="s">
        <v>76</v>
      </c>
      <c r="AP1262" s="51" t="s">
        <v>77</v>
      </c>
      <c r="AQ1262" s="51" t="s">
        <v>77</v>
      </c>
      <c r="AR1262" s="51" t="s">
        <v>77</v>
      </c>
      <c r="AS1262" s="51" t="s">
        <v>77</v>
      </c>
      <c r="AT1262" s="51" t="s">
        <v>77</v>
      </c>
      <c r="AU1262" s="51" t="s">
        <v>77</v>
      </c>
      <c r="AV1262" s="51" t="s">
        <v>77</v>
      </c>
      <c r="AW1262" s="51" t="s">
        <v>77</v>
      </c>
      <c r="AX1262" s="51" t="s">
        <v>77</v>
      </c>
      <c r="AY1262" s="51" t="s">
        <v>77</v>
      </c>
      <c r="AZ1262" s="51" t="s">
        <v>77</v>
      </c>
      <c r="BA1262" s="51" t="s">
        <v>77</v>
      </c>
      <c r="BB1262" s="51" t="s">
        <v>77</v>
      </c>
      <c r="BC1262" s="51" t="s">
        <v>77</v>
      </c>
      <c r="BD1262" s="51" t="s">
        <v>77</v>
      </c>
      <c r="BE1262" s="49" t="s">
        <v>77</v>
      </c>
      <c r="BF1262" s="64">
        <v>0</v>
      </c>
      <c r="BG1262" s="53">
        <v>0</v>
      </c>
      <c r="BH1262" s="53">
        <v>0</v>
      </c>
      <c r="BI1262" s="53">
        <v>0</v>
      </c>
      <c r="BJ1262" s="53">
        <v>0</v>
      </c>
      <c r="BK1262" s="53">
        <v>0</v>
      </c>
      <c r="BL1262" s="53">
        <v>0</v>
      </c>
      <c r="BM1262" s="54">
        <f t="shared" si="19"/>
        <v>0</v>
      </c>
      <c r="BN1262" s="65"/>
      <c r="BO1262" t="str">
        <f>VLOOKUP(A1262,Startups!$A$3:$B$1596, 2,FALSE)</f>
        <v>Early Stage</v>
      </c>
    </row>
    <row r="1263" spans="1:67" s="55" customFormat="1" ht="135" customHeight="1" x14ac:dyDescent="0.2">
      <c r="A1263" s="50" t="s">
        <v>12532</v>
      </c>
      <c r="B1263" s="51" t="s">
        <v>12533</v>
      </c>
      <c r="C1263" s="51" t="s">
        <v>220</v>
      </c>
      <c r="D1263" s="51" t="s">
        <v>221</v>
      </c>
      <c r="E1263" s="51">
        <v>2014</v>
      </c>
      <c r="F1263" s="51" t="s">
        <v>1870</v>
      </c>
      <c r="G1263" s="51" t="s">
        <v>155</v>
      </c>
      <c r="H1263" s="51" t="s">
        <v>12534</v>
      </c>
      <c r="I1263" s="49" t="s">
        <v>12535</v>
      </c>
      <c r="J1263" s="50" t="s">
        <v>12536</v>
      </c>
      <c r="K1263" s="51" t="s">
        <v>12537</v>
      </c>
      <c r="L1263" s="51" t="s">
        <v>12538</v>
      </c>
      <c r="M1263" s="51" t="s">
        <v>12539</v>
      </c>
      <c r="N1263" s="51" t="s">
        <v>12540</v>
      </c>
      <c r="O1263" s="49" t="s">
        <v>12541</v>
      </c>
      <c r="P1263" s="50" t="s">
        <v>77</v>
      </c>
      <c r="Q1263" s="51" t="s">
        <v>76</v>
      </c>
      <c r="R1263" s="49" t="s">
        <v>77</v>
      </c>
      <c r="S1263" s="50" t="s">
        <v>77</v>
      </c>
      <c r="T1263" s="51" t="s">
        <v>77</v>
      </c>
      <c r="U1263" s="51" t="s">
        <v>77</v>
      </c>
      <c r="V1263" s="51" t="s">
        <v>77</v>
      </c>
      <c r="W1263" s="51" t="s">
        <v>77</v>
      </c>
      <c r="X1263" s="51" t="s">
        <v>77</v>
      </c>
      <c r="Y1263" s="51" t="s">
        <v>77</v>
      </c>
      <c r="Z1263" s="51" t="s">
        <v>77</v>
      </c>
      <c r="AA1263" s="51" t="s">
        <v>77</v>
      </c>
      <c r="AB1263" s="51" t="s">
        <v>77</v>
      </c>
      <c r="AC1263" s="51" t="s">
        <v>76</v>
      </c>
      <c r="AD1263" s="49" t="s">
        <v>77</v>
      </c>
      <c r="AE1263" s="50" t="s">
        <v>77</v>
      </c>
      <c r="AF1263" s="51" t="s">
        <v>77</v>
      </c>
      <c r="AG1263" s="51" t="s">
        <v>77</v>
      </c>
      <c r="AH1263" s="51" t="s">
        <v>77</v>
      </c>
      <c r="AI1263" s="51" t="s">
        <v>77</v>
      </c>
      <c r="AJ1263" s="51" t="s">
        <v>77</v>
      </c>
      <c r="AK1263" s="51" t="s">
        <v>77</v>
      </c>
      <c r="AL1263" s="51" t="s">
        <v>77</v>
      </c>
      <c r="AM1263" s="51" t="s">
        <v>76</v>
      </c>
      <c r="AN1263" s="51" t="s">
        <v>77</v>
      </c>
      <c r="AO1263" s="51" t="s">
        <v>77</v>
      </c>
      <c r="AP1263" s="51" t="s">
        <v>77</v>
      </c>
      <c r="AQ1263" s="51" t="s">
        <v>77</v>
      </c>
      <c r="AR1263" s="51" t="s">
        <v>77</v>
      </c>
      <c r="AS1263" s="51" t="s">
        <v>77</v>
      </c>
      <c r="AT1263" s="51" t="s">
        <v>77</v>
      </c>
      <c r="AU1263" s="51" t="s">
        <v>77</v>
      </c>
      <c r="AV1263" s="51" t="s">
        <v>77</v>
      </c>
      <c r="AW1263" s="51" t="s">
        <v>77</v>
      </c>
      <c r="AX1263" s="51" t="s">
        <v>77</v>
      </c>
      <c r="AY1263" s="51" t="s">
        <v>77</v>
      </c>
      <c r="AZ1263" s="51" t="s">
        <v>77</v>
      </c>
      <c r="BA1263" s="51" t="s">
        <v>77</v>
      </c>
      <c r="BB1263" s="51" t="s">
        <v>77</v>
      </c>
      <c r="BC1263" s="51" t="s">
        <v>77</v>
      </c>
      <c r="BD1263" s="51" t="s">
        <v>77</v>
      </c>
      <c r="BE1263" s="49" t="s">
        <v>76</v>
      </c>
      <c r="BF1263" s="64">
        <v>0</v>
      </c>
      <c r="BG1263" s="53">
        <v>0</v>
      </c>
      <c r="BH1263" s="53">
        <v>0</v>
      </c>
      <c r="BI1263" s="53">
        <v>0</v>
      </c>
      <c r="BJ1263" s="53">
        <v>0</v>
      </c>
      <c r="BK1263" s="53">
        <v>0</v>
      </c>
      <c r="BL1263" s="53">
        <v>0</v>
      </c>
      <c r="BM1263" s="54">
        <f t="shared" si="19"/>
        <v>0</v>
      </c>
      <c r="BN1263" s="65"/>
      <c r="BO1263" t="str">
        <f>VLOOKUP(A1263,Startups!$A$3:$B$1596, 2,FALSE)</f>
        <v>Early Stage</v>
      </c>
    </row>
    <row r="1264" spans="1:67" s="55" customFormat="1" ht="135" customHeight="1" x14ac:dyDescent="0.2">
      <c r="A1264" s="50" t="s">
        <v>12549</v>
      </c>
      <c r="B1264" s="51" t="s">
        <v>12550</v>
      </c>
      <c r="C1264" s="51" t="s">
        <v>545</v>
      </c>
      <c r="D1264" s="51" t="s">
        <v>1561</v>
      </c>
      <c r="E1264" s="51">
        <v>2015</v>
      </c>
      <c r="F1264" s="51" t="s">
        <v>1826</v>
      </c>
      <c r="G1264" s="51" t="s">
        <v>68</v>
      </c>
      <c r="H1264" s="51" t="s">
        <v>12551</v>
      </c>
      <c r="I1264" s="49" t="s">
        <v>12552</v>
      </c>
      <c r="J1264" s="50" t="s">
        <v>12553</v>
      </c>
      <c r="K1264" s="51" t="s">
        <v>12554</v>
      </c>
      <c r="L1264" s="51" t="s">
        <v>12555</v>
      </c>
      <c r="M1264" s="51" t="s">
        <v>12556</v>
      </c>
      <c r="N1264" s="51" t="s">
        <v>12557</v>
      </c>
      <c r="O1264" s="49" t="s">
        <v>12558</v>
      </c>
      <c r="P1264" s="50" t="s">
        <v>76</v>
      </c>
      <c r="Q1264" s="51" t="s">
        <v>76</v>
      </c>
      <c r="R1264" s="49" t="s">
        <v>77</v>
      </c>
      <c r="S1264" s="50" t="s">
        <v>77</v>
      </c>
      <c r="T1264" s="51" t="s">
        <v>77</v>
      </c>
      <c r="U1264" s="51" t="s">
        <v>76</v>
      </c>
      <c r="V1264" s="51" t="s">
        <v>77</v>
      </c>
      <c r="W1264" s="51" t="s">
        <v>77</v>
      </c>
      <c r="X1264" s="51" t="s">
        <v>77</v>
      </c>
      <c r="Y1264" s="51" t="s">
        <v>77</v>
      </c>
      <c r="Z1264" s="51" t="s">
        <v>77</v>
      </c>
      <c r="AA1264" s="51" t="s">
        <v>76</v>
      </c>
      <c r="AB1264" s="51" t="s">
        <v>77</v>
      </c>
      <c r="AC1264" s="51" t="s">
        <v>76</v>
      </c>
      <c r="AD1264" s="49" t="s">
        <v>77</v>
      </c>
      <c r="AE1264" s="50" t="s">
        <v>77</v>
      </c>
      <c r="AF1264" s="51" t="s">
        <v>77</v>
      </c>
      <c r="AG1264" s="51" t="s">
        <v>77</v>
      </c>
      <c r="AH1264" s="51" t="s">
        <v>77</v>
      </c>
      <c r="AI1264" s="51" t="s">
        <v>77</v>
      </c>
      <c r="AJ1264" s="51" t="s">
        <v>77</v>
      </c>
      <c r="AK1264" s="51" t="s">
        <v>77</v>
      </c>
      <c r="AL1264" s="51" t="s">
        <v>76</v>
      </c>
      <c r="AM1264" s="51" t="s">
        <v>77</v>
      </c>
      <c r="AN1264" s="51" t="s">
        <v>77</v>
      </c>
      <c r="AO1264" s="51" t="s">
        <v>77</v>
      </c>
      <c r="AP1264" s="51" t="s">
        <v>77</v>
      </c>
      <c r="AQ1264" s="51" t="s">
        <v>77</v>
      </c>
      <c r="AR1264" s="51" t="s">
        <v>77</v>
      </c>
      <c r="AS1264" s="51" t="s">
        <v>77</v>
      </c>
      <c r="AT1264" s="51" t="s">
        <v>77</v>
      </c>
      <c r="AU1264" s="51" t="s">
        <v>77</v>
      </c>
      <c r="AV1264" s="51" t="s">
        <v>77</v>
      </c>
      <c r="AW1264" s="51" t="s">
        <v>76</v>
      </c>
      <c r="AX1264" s="51" t="s">
        <v>77</v>
      </c>
      <c r="AY1264" s="51" t="s">
        <v>77</v>
      </c>
      <c r="AZ1264" s="51" t="s">
        <v>77</v>
      </c>
      <c r="BA1264" s="51" t="s">
        <v>77</v>
      </c>
      <c r="BB1264" s="51" t="s">
        <v>77</v>
      </c>
      <c r="BC1264" s="51" t="s">
        <v>77</v>
      </c>
      <c r="BD1264" s="51" t="s">
        <v>77</v>
      </c>
      <c r="BE1264" s="49" t="s">
        <v>77</v>
      </c>
      <c r="BF1264" s="64">
        <v>0</v>
      </c>
      <c r="BG1264" s="53">
        <v>0</v>
      </c>
      <c r="BH1264" s="53">
        <v>0</v>
      </c>
      <c r="BI1264" s="53">
        <v>0</v>
      </c>
      <c r="BJ1264" s="53">
        <v>0</v>
      </c>
      <c r="BK1264" s="53">
        <v>0</v>
      </c>
      <c r="BL1264" s="53">
        <v>0</v>
      </c>
      <c r="BM1264" s="54">
        <f t="shared" si="19"/>
        <v>0</v>
      </c>
      <c r="BN1264" s="65"/>
      <c r="BO1264" t="str">
        <f>VLOOKUP(A1264,Startups!$A$3:$B$1596, 2,FALSE)</f>
        <v>Early Stage</v>
      </c>
    </row>
    <row r="1265" spans="1:67" s="55" customFormat="1" ht="135" customHeight="1" x14ac:dyDescent="0.2">
      <c r="A1265" s="50" t="s">
        <v>12559</v>
      </c>
      <c r="B1265" s="51" t="s">
        <v>12560</v>
      </c>
      <c r="C1265" s="51" t="s">
        <v>7583</v>
      </c>
      <c r="D1265" s="51" t="s">
        <v>10408</v>
      </c>
      <c r="E1265" s="51">
        <v>2015</v>
      </c>
      <c r="F1265" s="51" t="s">
        <v>6286</v>
      </c>
      <c r="G1265" s="51" t="s">
        <v>155</v>
      </c>
      <c r="H1265" s="51" t="s">
        <v>12561</v>
      </c>
      <c r="I1265" s="49" t="s">
        <v>12562</v>
      </c>
      <c r="J1265" s="50" t="s">
        <v>12563</v>
      </c>
      <c r="K1265" s="51" t="s">
        <v>12562</v>
      </c>
      <c r="L1265" s="51" t="s">
        <v>12564</v>
      </c>
      <c r="M1265" s="51" t="s">
        <v>12565</v>
      </c>
      <c r="N1265" s="51" t="s">
        <v>12566</v>
      </c>
      <c r="O1265" s="49" t="s">
        <v>12567</v>
      </c>
      <c r="P1265" s="50" t="s">
        <v>76</v>
      </c>
      <c r="Q1265" s="51" t="s">
        <v>76</v>
      </c>
      <c r="R1265" s="49" t="s">
        <v>77</v>
      </c>
      <c r="S1265" s="50" t="s">
        <v>77</v>
      </c>
      <c r="T1265" s="51" t="s">
        <v>77</v>
      </c>
      <c r="U1265" s="51" t="s">
        <v>77</v>
      </c>
      <c r="V1265" s="51" t="s">
        <v>76</v>
      </c>
      <c r="W1265" s="51" t="s">
        <v>77</v>
      </c>
      <c r="X1265" s="51" t="s">
        <v>77</v>
      </c>
      <c r="Y1265" s="51" t="s">
        <v>77</v>
      </c>
      <c r="Z1265" s="51" t="s">
        <v>76</v>
      </c>
      <c r="AA1265" s="51" t="s">
        <v>77</v>
      </c>
      <c r="AB1265" s="51" t="s">
        <v>77</v>
      </c>
      <c r="AC1265" s="51" t="s">
        <v>77</v>
      </c>
      <c r="AD1265" s="49" t="s">
        <v>76</v>
      </c>
      <c r="AE1265" s="50" t="s">
        <v>77</v>
      </c>
      <c r="AF1265" s="51" t="s">
        <v>77</v>
      </c>
      <c r="AG1265" s="51" t="s">
        <v>77</v>
      </c>
      <c r="AH1265" s="51" t="s">
        <v>77</v>
      </c>
      <c r="AI1265" s="51" t="s">
        <v>77</v>
      </c>
      <c r="AJ1265" s="51" t="s">
        <v>77</v>
      </c>
      <c r="AK1265" s="51" t="s">
        <v>77</v>
      </c>
      <c r="AL1265" s="51" t="s">
        <v>77</v>
      </c>
      <c r="AM1265" s="51" t="s">
        <v>76</v>
      </c>
      <c r="AN1265" s="51" t="s">
        <v>77</v>
      </c>
      <c r="AO1265" s="51" t="s">
        <v>77</v>
      </c>
      <c r="AP1265" s="51" t="s">
        <v>77</v>
      </c>
      <c r="AQ1265" s="51" t="s">
        <v>77</v>
      </c>
      <c r="AR1265" s="51" t="s">
        <v>77</v>
      </c>
      <c r="AS1265" s="51" t="s">
        <v>77</v>
      </c>
      <c r="AT1265" s="51" t="s">
        <v>77</v>
      </c>
      <c r="AU1265" s="51" t="s">
        <v>77</v>
      </c>
      <c r="AV1265" s="51" t="s">
        <v>76</v>
      </c>
      <c r="AW1265" s="51" t="s">
        <v>77</v>
      </c>
      <c r="AX1265" s="51" t="s">
        <v>77</v>
      </c>
      <c r="AY1265" s="51" t="s">
        <v>77</v>
      </c>
      <c r="AZ1265" s="51" t="s">
        <v>77</v>
      </c>
      <c r="BA1265" s="51" t="s">
        <v>77</v>
      </c>
      <c r="BB1265" s="51" t="s">
        <v>77</v>
      </c>
      <c r="BC1265" s="51" t="s">
        <v>77</v>
      </c>
      <c r="BD1265" s="51" t="s">
        <v>77</v>
      </c>
      <c r="BE1265" s="49" t="s">
        <v>77</v>
      </c>
      <c r="BF1265" s="64">
        <v>0</v>
      </c>
      <c r="BG1265" s="53">
        <v>0</v>
      </c>
      <c r="BH1265" s="53">
        <v>0</v>
      </c>
      <c r="BI1265" s="53">
        <v>0</v>
      </c>
      <c r="BJ1265" s="53">
        <v>0</v>
      </c>
      <c r="BK1265" s="53">
        <v>0</v>
      </c>
      <c r="BL1265" s="53">
        <v>0</v>
      </c>
      <c r="BM1265" s="54">
        <f t="shared" si="19"/>
        <v>0</v>
      </c>
      <c r="BN1265" s="65"/>
      <c r="BO1265" t="str">
        <f>VLOOKUP(A1265,Startups!$A$3:$B$1596, 2,FALSE)</f>
        <v>Early Stage</v>
      </c>
    </row>
    <row r="1266" spans="1:67" s="55" customFormat="1" ht="135" customHeight="1" x14ac:dyDescent="0.2">
      <c r="A1266" s="50" t="s">
        <v>12568</v>
      </c>
      <c r="B1266" s="51" t="s">
        <v>12569</v>
      </c>
      <c r="C1266" s="51" t="s">
        <v>220</v>
      </c>
      <c r="D1266" s="51" t="s">
        <v>12570</v>
      </c>
      <c r="E1266" s="51">
        <v>2010</v>
      </c>
      <c r="F1266" s="51" t="s">
        <v>10161</v>
      </c>
      <c r="G1266" s="51" t="s">
        <v>94</v>
      </c>
      <c r="H1266" s="51" t="s">
        <v>12571</v>
      </c>
      <c r="I1266" s="49" t="s">
        <v>12572</v>
      </c>
      <c r="J1266" s="50" t="s">
        <v>12573</v>
      </c>
      <c r="K1266" s="51" t="s">
        <v>12574</v>
      </c>
      <c r="L1266" s="51" t="s">
        <v>12575</v>
      </c>
      <c r="M1266" s="51" t="s">
        <v>12576</v>
      </c>
      <c r="N1266" s="51" t="s">
        <v>12577</v>
      </c>
      <c r="O1266" s="49" t="s">
        <v>12578</v>
      </c>
      <c r="P1266" s="50" t="s">
        <v>76</v>
      </c>
      <c r="Q1266" s="51" t="s">
        <v>76</v>
      </c>
      <c r="R1266" s="49" t="s">
        <v>77</v>
      </c>
      <c r="S1266" s="50" t="s">
        <v>77</v>
      </c>
      <c r="T1266" s="51" t="s">
        <v>76</v>
      </c>
      <c r="U1266" s="51" t="s">
        <v>77</v>
      </c>
      <c r="V1266" s="51" t="s">
        <v>76</v>
      </c>
      <c r="W1266" s="51" t="s">
        <v>77</v>
      </c>
      <c r="X1266" s="51" t="s">
        <v>76</v>
      </c>
      <c r="Y1266" s="51" t="s">
        <v>77</v>
      </c>
      <c r="Z1266" s="51" t="s">
        <v>77</v>
      </c>
      <c r="AA1266" s="51" t="s">
        <v>77</v>
      </c>
      <c r="AB1266" s="51" t="s">
        <v>77</v>
      </c>
      <c r="AC1266" s="51" t="s">
        <v>77</v>
      </c>
      <c r="AD1266" s="49" t="s">
        <v>77</v>
      </c>
      <c r="AE1266" s="50" t="s">
        <v>76</v>
      </c>
      <c r="AF1266" s="51" t="s">
        <v>77</v>
      </c>
      <c r="AG1266" s="51" t="s">
        <v>77</v>
      </c>
      <c r="AH1266" s="51" t="s">
        <v>77</v>
      </c>
      <c r="AI1266" s="51" t="s">
        <v>77</v>
      </c>
      <c r="AJ1266" s="51" t="s">
        <v>77</v>
      </c>
      <c r="AK1266" s="51" t="s">
        <v>77</v>
      </c>
      <c r="AL1266" s="51" t="s">
        <v>77</v>
      </c>
      <c r="AM1266" s="51" t="s">
        <v>76</v>
      </c>
      <c r="AN1266" s="51" t="s">
        <v>77</v>
      </c>
      <c r="AO1266" s="51" t="s">
        <v>77</v>
      </c>
      <c r="AP1266" s="51" t="s">
        <v>77</v>
      </c>
      <c r="AQ1266" s="51" t="s">
        <v>77</v>
      </c>
      <c r="AR1266" s="51" t="s">
        <v>77</v>
      </c>
      <c r="AS1266" s="51" t="s">
        <v>77</v>
      </c>
      <c r="AT1266" s="51" t="s">
        <v>77</v>
      </c>
      <c r="AU1266" s="51" t="s">
        <v>77</v>
      </c>
      <c r="AV1266" s="51" t="s">
        <v>77</v>
      </c>
      <c r="AW1266" s="51" t="s">
        <v>77</v>
      </c>
      <c r="AX1266" s="51" t="s">
        <v>77</v>
      </c>
      <c r="AY1266" s="51" t="s">
        <v>77</v>
      </c>
      <c r="AZ1266" s="51" t="s">
        <v>77</v>
      </c>
      <c r="BA1266" s="51" t="s">
        <v>77</v>
      </c>
      <c r="BB1266" s="51" t="s">
        <v>77</v>
      </c>
      <c r="BC1266" s="51" t="s">
        <v>77</v>
      </c>
      <c r="BD1266" s="51" t="s">
        <v>77</v>
      </c>
      <c r="BE1266" s="49" t="s">
        <v>77</v>
      </c>
      <c r="BF1266" s="64">
        <v>0</v>
      </c>
      <c r="BG1266" s="53">
        <v>0</v>
      </c>
      <c r="BH1266" s="53">
        <v>0</v>
      </c>
      <c r="BI1266" s="53">
        <v>0</v>
      </c>
      <c r="BJ1266" s="53">
        <v>0</v>
      </c>
      <c r="BK1266" s="53">
        <v>0</v>
      </c>
      <c r="BL1266" s="53">
        <v>0</v>
      </c>
      <c r="BM1266" s="54">
        <f t="shared" si="19"/>
        <v>0</v>
      </c>
      <c r="BN1266" s="65"/>
      <c r="BO1266" t="str">
        <f>VLOOKUP(A1266,Startups!$A$3:$B$1596, 2,FALSE)</f>
        <v>Normal</v>
      </c>
    </row>
    <row r="1267" spans="1:67" s="55" customFormat="1" ht="135" customHeight="1" x14ac:dyDescent="0.2">
      <c r="A1267" s="50" t="s">
        <v>12579</v>
      </c>
      <c r="B1267" s="51" t="s">
        <v>12580</v>
      </c>
      <c r="C1267" s="51" t="s">
        <v>648</v>
      </c>
      <c r="D1267" s="51" t="s">
        <v>649</v>
      </c>
      <c r="E1267" s="51">
        <v>2015</v>
      </c>
      <c r="F1267" s="51" t="s">
        <v>49</v>
      </c>
      <c r="G1267" s="51" t="s">
        <v>94</v>
      </c>
      <c r="H1267" s="51" t="s">
        <v>12581</v>
      </c>
      <c r="I1267" s="49" t="s">
        <v>12582</v>
      </c>
      <c r="J1267" s="50" t="s">
        <v>12583</v>
      </c>
      <c r="K1267" s="51" t="s">
        <v>12584</v>
      </c>
      <c r="L1267" s="51" t="s">
        <v>12585</v>
      </c>
      <c r="M1267" s="51" t="s">
        <v>423</v>
      </c>
      <c r="N1267" s="51" t="s">
        <v>423</v>
      </c>
      <c r="O1267" s="49" t="s">
        <v>423</v>
      </c>
      <c r="P1267" s="50" t="s">
        <v>77</v>
      </c>
      <c r="Q1267" s="51" t="s">
        <v>76</v>
      </c>
      <c r="R1267" s="49" t="s">
        <v>77</v>
      </c>
      <c r="S1267" s="50" t="s">
        <v>77</v>
      </c>
      <c r="T1267" s="51" t="s">
        <v>77</v>
      </c>
      <c r="U1267" s="51" t="s">
        <v>77</v>
      </c>
      <c r="V1267" s="51" t="s">
        <v>77</v>
      </c>
      <c r="W1267" s="51" t="s">
        <v>77</v>
      </c>
      <c r="X1267" s="51" t="s">
        <v>76</v>
      </c>
      <c r="Y1267" s="51" t="s">
        <v>76</v>
      </c>
      <c r="Z1267" s="51" t="s">
        <v>77</v>
      </c>
      <c r="AA1267" s="51" t="s">
        <v>77</v>
      </c>
      <c r="AB1267" s="51" t="s">
        <v>76</v>
      </c>
      <c r="AC1267" s="51" t="s">
        <v>77</v>
      </c>
      <c r="AD1267" s="49" t="s">
        <v>77</v>
      </c>
      <c r="AE1267" s="50" t="s">
        <v>77</v>
      </c>
      <c r="AF1267" s="51" t="s">
        <v>77</v>
      </c>
      <c r="AG1267" s="51" t="s">
        <v>77</v>
      </c>
      <c r="AH1267" s="51" t="s">
        <v>77</v>
      </c>
      <c r="AI1267" s="51" t="s">
        <v>77</v>
      </c>
      <c r="AJ1267" s="51" t="s">
        <v>77</v>
      </c>
      <c r="AK1267" s="51" t="s">
        <v>77</v>
      </c>
      <c r="AL1267" s="51" t="s">
        <v>77</v>
      </c>
      <c r="AM1267" s="51" t="s">
        <v>77</v>
      </c>
      <c r="AN1267" s="51" t="s">
        <v>77</v>
      </c>
      <c r="AO1267" s="51" t="s">
        <v>77</v>
      </c>
      <c r="AP1267" s="51" t="s">
        <v>77</v>
      </c>
      <c r="AQ1267" s="51" t="s">
        <v>77</v>
      </c>
      <c r="AR1267" s="51" t="s">
        <v>76</v>
      </c>
      <c r="AS1267" s="51" t="s">
        <v>77</v>
      </c>
      <c r="AT1267" s="51" t="s">
        <v>77</v>
      </c>
      <c r="AU1267" s="51" t="s">
        <v>77</v>
      </c>
      <c r="AV1267" s="51" t="s">
        <v>77</v>
      </c>
      <c r="AW1267" s="51" t="s">
        <v>77</v>
      </c>
      <c r="AX1267" s="51" t="s">
        <v>77</v>
      </c>
      <c r="AY1267" s="51" t="s">
        <v>77</v>
      </c>
      <c r="AZ1267" s="51" t="s">
        <v>77</v>
      </c>
      <c r="BA1267" s="51" t="s">
        <v>77</v>
      </c>
      <c r="BB1267" s="51" t="s">
        <v>77</v>
      </c>
      <c r="BC1267" s="51" t="s">
        <v>77</v>
      </c>
      <c r="BD1267" s="51" t="s">
        <v>77</v>
      </c>
      <c r="BE1267" s="49" t="s">
        <v>77</v>
      </c>
      <c r="BF1267" s="64">
        <v>0</v>
      </c>
      <c r="BG1267" s="53">
        <v>0</v>
      </c>
      <c r="BH1267" s="53">
        <v>0</v>
      </c>
      <c r="BI1267" s="53">
        <v>0</v>
      </c>
      <c r="BJ1267" s="53">
        <v>0</v>
      </c>
      <c r="BK1267" s="53">
        <v>0</v>
      </c>
      <c r="BL1267" s="53">
        <v>0</v>
      </c>
      <c r="BM1267" s="54">
        <f t="shared" si="19"/>
        <v>0</v>
      </c>
      <c r="BN1267" s="65"/>
      <c r="BO1267" t="str">
        <f>VLOOKUP(A1267,Startups!$A$3:$B$1596, 2,FALSE)</f>
        <v>Normal</v>
      </c>
    </row>
    <row r="1268" spans="1:67" s="55" customFormat="1" ht="135" customHeight="1" x14ac:dyDescent="0.2">
      <c r="A1268" s="50" t="s">
        <v>12586</v>
      </c>
      <c r="B1268" s="51" t="s">
        <v>12587</v>
      </c>
      <c r="C1268" s="51" t="s">
        <v>66</v>
      </c>
      <c r="D1268" s="51" t="s">
        <v>93</v>
      </c>
      <c r="E1268" s="51">
        <v>2012</v>
      </c>
      <c r="F1268" s="51" t="s">
        <v>62</v>
      </c>
      <c r="G1268" s="51" t="s">
        <v>68</v>
      </c>
      <c r="H1268" s="51" t="s">
        <v>12588</v>
      </c>
      <c r="I1268" s="49" t="s">
        <v>12589</v>
      </c>
      <c r="J1268" s="50" t="s">
        <v>12590</v>
      </c>
      <c r="K1268" s="51" t="s">
        <v>12591</v>
      </c>
      <c r="L1268" s="51" t="s">
        <v>12592</v>
      </c>
      <c r="M1268" s="51" t="s">
        <v>75</v>
      </c>
      <c r="N1268" s="51" t="s">
        <v>75</v>
      </c>
      <c r="O1268" s="49" t="s">
        <v>75</v>
      </c>
      <c r="P1268" s="50" t="s">
        <v>76</v>
      </c>
      <c r="Q1268" s="51" t="s">
        <v>76</v>
      </c>
      <c r="R1268" s="49" t="s">
        <v>77</v>
      </c>
      <c r="S1268" s="50" t="s">
        <v>77</v>
      </c>
      <c r="T1268" s="51" t="s">
        <v>77</v>
      </c>
      <c r="U1268" s="51" t="s">
        <v>77</v>
      </c>
      <c r="V1268" s="51" t="s">
        <v>77</v>
      </c>
      <c r="W1268" s="51" t="s">
        <v>77</v>
      </c>
      <c r="X1268" s="51" t="s">
        <v>77</v>
      </c>
      <c r="Y1268" s="51" t="s">
        <v>77</v>
      </c>
      <c r="Z1268" s="51" t="s">
        <v>77</v>
      </c>
      <c r="AA1268" s="51" t="s">
        <v>77</v>
      </c>
      <c r="AB1268" s="51" t="s">
        <v>77</v>
      </c>
      <c r="AC1268" s="51" t="s">
        <v>77</v>
      </c>
      <c r="AD1268" s="49" t="s">
        <v>77</v>
      </c>
      <c r="AE1268" s="50" t="s">
        <v>77</v>
      </c>
      <c r="AF1268" s="51" t="s">
        <v>77</v>
      </c>
      <c r="AG1268" s="51" t="s">
        <v>77</v>
      </c>
      <c r="AH1268" s="51" t="s">
        <v>77</v>
      </c>
      <c r="AI1268" s="51" t="s">
        <v>77</v>
      </c>
      <c r="AJ1268" s="51" t="s">
        <v>77</v>
      </c>
      <c r="AK1268" s="51" t="s">
        <v>77</v>
      </c>
      <c r="AL1268" s="51" t="s">
        <v>77</v>
      </c>
      <c r="AM1268" s="51" t="s">
        <v>77</v>
      </c>
      <c r="AN1268" s="51" t="s">
        <v>77</v>
      </c>
      <c r="AO1268" s="51" t="s">
        <v>77</v>
      </c>
      <c r="AP1268" s="51" t="s">
        <v>77</v>
      </c>
      <c r="AQ1268" s="51" t="s">
        <v>77</v>
      </c>
      <c r="AR1268" s="51" t="s">
        <v>77</v>
      </c>
      <c r="AS1268" s="51" t="s">
        <v>77</v>
      </c>
      <c r="AT1268" s="51" t="s">
        <v>77</v>
      </c>
      <c r="AU1268" s="51" t="s">
        <v>77</v>
      </c>
      <c r="AV1268" s="51" t="s">
        <v>77</v>
      </c>
      <c r="AW1268" s="51" t="s">
        <v>77</v>
      </c>
      <c r="AX1268" s="51" t="s">
        <v>77</v>
      </c>
      <c r="AY1268" s="51" t="s">
        <v>77</v>
      </c>
      <c r="AZ1268" s="51" t="s">
        <v>77</v>
      </c>
      <c r="BA1268" s="51" t="s">
        <v>77</v>
      </c>
      <c r="BB1268" s="51" t="s">
        <v>77</v>
      </c>
      <c r="BC1268" s="51" t="s">
        <v>77</v>
      </c>
      <c r="BD1268" s="51" t="s">
        <v>77</v>
      </c>
      <c r="BE1268" s="49" t="s">
        <v>76</v>
      </c>
      <c r="BF1268" s="64">
        <v>0</v>
      </c>
      <c r="BG1268" s="53">
        <v>0</v>
      </c>
      <c r="BH1268" s="53">
        <v>0</v>
      </c>
      <c r="BI1268" s="53">
        <v>0</v>
      </c>
      <c r="BJ1268" s="53">
        <v>0</v>
      </c>
      <c r="BK1268" s="53">
        <v>0</v>
      </c>
      <c r="BL1268" s="53">
        <v>0</v>
      </c>
      <c r="BM1268" s="54">
        <f t="shared" si="19"/>
        <v>0</v>
      </c>
      <c r="BN1268" s="65"/>
      <c r="BO1268" t="str">
        <f>VLOOKUP(A1268,Startups!$A$3:$B$1596, 2,FALSE)</f>
        <v>Early Stage</v>
      </c>
    </row>
    <row r="1269" spans="1:67" s="55" customFormat="1" ht="135" customHeight="1" x14ac:dyDescent="0.2">
      <c r="A1269" s="50" t="s">
        <v>12593</v>
      </c>
      <c r="B1269" s="51" t="s">
        <v>12594</v>
      </c>
      <c r="C1269" s="51" t="s">
        <v>141</v>
      </c>
      <c r="D1269" s="51" t="s">
        <v>142</v>
      </c>
      <c r="E1269" s="51">
        <v>2014</v>
      </c>
      <c r="F1269" s="51" t="s">
        <v>57</v>
      </c>
      <c r="G1269" s="51" t="s">
        <v>68</v>
      </c>
      <c r="H1269" s="51" t="s">
        <v>12595</v>
      </c>
      <c r="I1269" s="49" t="s">
        <v>12596</v>
      </c>
      <c r="J1269" s="50" t="s">
        <v>12597</v>
      </c>
      <c r="K1269" s="51" t="s">
        <v>12598</v>
      </c>
      <c r="L1269" s="51" t="s">
        <v>12599</v>
      </c>
      <c r="M1269" s="51" t="s">
        <v>12600</v>
      </c>
      <c r="N1269" s="51" t="s">
        <v>1035</v>
      </c>
      <c r="O1269" s="49" t="s">
        <v>1035</v>
      </c>
      <c r="P1269" s="50" t="s">
        <v>76</v>
      </c>
      <c r="Q1269" s="51" t="s">
        <v>77</v>
      </c>
      <c r="R1269" s="49" t="s">
        <v>77</v>
      </c>
      <c r="S1269" s="50" t="s">
        <v>77</v>
      </c>
      <c r="T1269" s="51" t="s">
        <v>76</v>
      </c>
      <c r="U1269" s="51" t="s">
        <v>76</v>
      </c>
      <c r="V1269" s="51" t="s">
        <v>77</v>
      </c>
      <c r="W1269" s="51" t="s">
        <v>77</v>
      </c>
      <c r="X1269" s="51" t="s">
        <v>77</v>
      </c>
      <c r="Y1269" s="51" t="s">
        <v>77</v>
      </c>
      <c r="Z1269" s="51" t="s">
        <v>77</v>
      </c>
      <c r="AA1269" s="51" t="s">
        <v>77</v>
      </c>
      <c r="AB1269" s="51" t="s">
        <v>76</v>
      </c>
      <c r="AC1269" s="51" t="s">
        <v>77</v>
      </c>
      <c r="AD1269" s="49" t="s">
        <v>77</v>
      </c>
      <c r="AE1269" s="50" t="s">
        <v>77</v>
      </c>
      <c r="AF1269" s="51" t="s">
        <v>77</v>
      </c>
      <c r="AG1269" s="51" t="s">
        <v>77</v>
      </c>
      <c r="AH1269" s="51" t="s">
        <v>77</v>
      </c>
      <c r="AI1269" s="51" t="s">
        <v>77</v>
      </c>
      <c r="AJ1269" s="51" t="s">
        <v>77</v>
      </c>
      <c r="AK1269" s="51" t="s">
        <v>77</v>
      </c>
      <c r="AL1269" s="51" t="s">
        <v>77</v>
      </c>
      <c r="AM1269" s="51" t="s">
        <v>77</v>
      </c>
      <c r="AN1269" s="51" t="s">
        <v>77</v>
      </c>
      <c r="AO1269" s="51" t="s">
        <v>77</v>
      </c>
      <c r="AP1269" s="51" t="s">
        <v>77</v>
      </c>
      <c r="AQ1269" s="51" t="s">
        <v>77</v>
      </c>
      <c r="AR1269" s="51" t="s">
        <v>77</v>
      </c>
      <c r="AS1269" s="51" t="s">
        <v>77</v>
      </c>
      <c r="AT1269" s="51" t="s">
        <v>77</v>
      </c>
      <c r="AU1269" s="51" t="s">
        <v>77</v>
      </c>
      <c r="AV1269" s="51" t="s">
        <v>77</v>
      </c>
      <c r="AW1269" s="51" t="s">
        <v>77</v>
      </c>
      <c r="AX1269" s="51" t="s">
        <v>77</v>
      </c>
      <c r="AY1269" s="51" t="s">
        <v>77</v>
      </c>
      <c r="AZ1269" s="51" t="s">
        <v>76</v>
      </c>
      <c r="BA1269" s="51" t="s">
        <v>77</v>
      </c>
      <c r="BB1269" s="51" t="s">
        <v>77</v>
      </c>
      <c r="BC1269" s="51" t="s">
        <v>77</v>
      </c>
      <c r="BD1269" s="51" t="s">
        <v>77</v>
      </c>
      <c r="BE1269" s="49" t="s">
        <v>77</v>
      </c>
      <c r="BF1269" s="64">
        <v>0</v>
      </c>
      <c r="BG1269" s="53">
        <v>0</v>
      </c>
      <c r="BH1269" s="53">
        <v>0</v>
      </c>
      <c r="BI1269" s="53">
        <v>0</v>
      </c>
      <c r="BJ1269" s="53">
        <v>0</v>
      </c>
      <c r="BK1269" s="53">
        <v>0</v>
      </c>
      <c r="BL1269" s="53">
        <v>0</v>
      </c>
      <c r="BM1269" s="54">
        <f t="shared" si="19"/>
        <v>0</v>
      </c>
      <c r="BN1269" s="65"/>
      <c r="BO1269" t="str">
        <f>VLOOKUP(A1269,Startups!$A$3:$B$1596, 2,FALSE)</f>
        <v>Early Stage</v>
      </c>
    </row>
    <row r="1270" spans="1:67" s="55" customFormat="1" ht="135" customHeight="1" x14ac:dyDescent="0.2">
      <c r="A1270" s="50" t="s">
        <v>12601</v>
      </c>
      <c r="B1270" s="51" t="s">
        <v>12602</v>
      </c>
      <c r="C1270" s="51" t="s">
        <v>3260</v>
      </c>
      <c r="D1270" s="51" t="s">
        <v>12603</v>
      </c>
      <c r="E1270" s="51">
        <v>2015</v>
      </c>
      <c r="F1270" s="51" t="s">
        <v>10672</v>
      </c>
      <c r="G1270" s="51" t="s">
        <v>68</v>
      </c>
      <c r="H1270" s="51" t="s">
        <v>12604</v>
      </c>
      <c r="I1270" s="49" t="s">
        <v>12605</v>
      </c>
      <c r="J1270" s="50" t="s">
        <v>12606</v>
      </c>
      <c r="K1270" s="51" t="s">
        <v>12607</v>
      </c>
      <c r="L1270" s="51" t="s">
        <v>12608</v>
      </c>
      <c r="M1270" s="51" t="s">
        <v>12609</v>
      </c>
      <c r="N1270" s="51" t="s">
        <v>12610</v>
      </c>
      <c r="O1270" s="49" t="s">
        <v>12611</v>
      </c>
      <c r="P1270" s="50" t="s">
        <v>77</v>
      </c>
      <c r="Q1270" s="51" t="s">
        <v>76</v>
      </c>
      <c r="R1270" s="49" t="s">
        <v>77</v>
      </c>
      <c r="S1270" s="50" t="s">
        <v>77</v>
      </c>
      <c r="T1270" s="51" t="s">
        <v>77</v>
      </c>
      <c r="U1270" s="51" t="s">
        <v>77</v>
      </c>
      <c r="V1270" s="51" t="s">
        <v>77</v>
      </c>
      <c r="W1270" s="51" t="s">
        <v>77</v>
      </c>
      <c r="X1270" s="51" t="s">
        <v>77</v>
      </c>
      <c r="Y1270" s="51" t="s">
        <v>76</v>
      </c>
      <c r="Z1270" s="51" t="s">
        <v>77</v>
      </c>
      <c r="AA1270" s="51" t="s">
        <v>76</v>
      </c>
      <c r="AB1270" s="51" t="s">
        <v>76</v>
      </c>
      <c r="AC1270" s="51" t="s">
        <v>77</v>
      </c>
      <c r="AD1270" s="49" t="s">
        <v>77</v>
      </c>
      <c r="AE1270" s="50" t="s">
        <v>77</v>
      </c>
      <c r="AF1270" s="51" t="s">
        <v>77</v>
      </c>
      <c r="AG1270" s="51" t="s">
        <v>77</v>
      </c>
      <c r="AH1270" s="51" t="s">
        <v>77</v>
      </c>
      <c r="AI1270" s="51" t="s">
        <v>76</v>
      </c>
      <c r="AJ1270" s="51" t="s">
        <v>77</v>
      </c>
      <c r="AK1270" s="51" t="s">
        <v>77</v>
      </c>
      <c r="AL1270" s="51" t="s">
        <v>77</v>
      </c>
      <c r="AM1270" s="51" t="s">
        <v>77</v>
      </c>
      <c r="AN1270" s="51" t="s">
        <v>77</v>
      </c>
      <c r="AO1270" s="51" t="s">
        <v>77</v>
      </c>
      <c r="AP1270" s="51" t="s">
        <v>77</v>
      </c>
      <c r="AQ1270" s="51" t="s">
        <v>77</v>
      </c>
      <c r="AR1270" s="51" t="s">
        <v>77</v>
      </c>
      <c r="AS1270" s="51" t="s">
        <v>77</v>
      </c>
      <c r="AT1270" s="51" t="s">
        <v>77</v>
      </c>
      <c r="AU1270" s="51" t="s">
        <v>77</v>
      </c>
      <c r="AV1270" s="51" t="s">
        <v>77</v>
      </c>
      <c r="AW1270" s="51" t="s">
        <v>77</v>
      </c>
      <c r="AX1270" s="51" t="s">
        <v>77</v>
      </c>
      <c r="AY1270" s="51" t="s">
        <v>77</v>
      </c>
      <c r="AZ1270" s="51" t="s">
        <v>77</v>
      </c>
      <c r="BA1270" s="51" t="s">
        <v>77</v>
      </c>
      <c r="BB1270" s="51" t="s">
        <v>76</v>
      </c>
      <c r="BC1270" s="51" t="s">
        <v>77</v>
      </c>
      <c r="BD1270" s="51" t="s">
        <v>77</v>
      </c>
      <c r="BE1270" s="49" t="s">
        <v>77</v>
      </c>
      <c r="BF1270" s="64">
        <v>0</v>
      </c>
      <c r="BG1270" s="53">
        <v>0</v>
      </c>
      <c r="BH1270" s="53">
        <v>0</v>
      </c>
      <c r="BI1270" s="53">
        <v>0</v>
      </c>
      <c r="BJ1270" s="53">
        <v>0</v>
      </c>
      <c r="BK1270" s="53">
        <v>0</v>
      </c>
      <c r="BL1270" s="53">
        <v>0</v>
      </c>
      <c r="BM1270" s="54">
        <f t="shared" si="19"/>
        <v>0</v>
      </c>
      <c r="BN1270" s="65"/>
      <c r="BO1270" t="str">
        <f>VLOOKUP(A1270,Startups!$A$3:$B$1596, 2,FALSE)</f>
        <v>Early Stage</v>
      </c>
    </row>
    <row r="1271" spans="1:67" s="55" customFormat="1" ht="135" customHeight="1" x14ac:dyDescent="0.2">
      <c r="A1271" s="50" t="s">
        <v>12622</v>
      </c>
      <c r="B1271" s="51" t="s">
        <v>12623</v>
      </c>
      <c r="C1271" s="51" t="s">
        <v>66</v>
      </c>
      <c r="D1271" s="51" t="s">
        <v>67</v>
      </c>
      <c r="E1271" s="51">
        <v>2015</v>
      </c>
      <c r="F1271" s="51" t="s">
        <v>6542</v>
      </c>
      <c r="G1271" s="51" t="s">
        <v>155</v>
      </c>
      <c r="H1271" s="51" t="s">
        <v>12624</v>
      </c>
      <c r="I1271" s="49" t="s">
        <v>12625</v>
      </c>
      <c r="J1271" s="50" t="s">
        <v>12626</v>
      </c>
      <c r="K1271" s="51" t="s">
        <v>12627</v>
      </c>
      <c r="L1271" s="51" t="s">
        <v>12628</v>
      </c>
      <c r="M1271" s="51" t="s">
        <v>12629</v>
      </c>
      <c r="N1271" s="51" t="s">
        <v>12630</v>
      </c>
      <c r="O1271" s="49" t="s">
        <v>12631</v>
      </c>
      <c r="P1271" s="50" t="s">
        <v>76</v>
      </c>
      <c r="Q1271" s="51" t="s">
        <v>76</v>
      </c>
      <c r="R1271" s="49" t="s">
        <v>77</v>
      </c>
      <c r="S1271" s="50" t="s">
        <v>76</v>
      </c>
      <c r="T1271" s="51" t="s">
        <v>77</v>
      </c>
      <c r="U1271" s="51" t="s">
        <v>77</v>
      </c>
      <c r="V1271" s="51" t="s">
        <v>77</v>
      </c>
      <c r="W1271" s="51" t="s">
        <v>77</v>
      </c>
      <c r="X1271" s="51" t="s">
        <v>76</v>
      </c>
      <c r="Y1271" s="51" t="s">
        <v>77</v>
      </c>
      <c r="Z1271" s="51" t="s">
        <v>77</v>
      </c>
      <c r="AA1271" s="51" t="s">
        <v>76</v>
      </c>
      <c r="AB1271" s="51" t="s">
        <v>77</v>
      </c>
      <c r="AC1271" s="51" t="s">
        <v>77</v>
      </c>
      <c r="AD1271" s="49" t="s">
        <v>77</v>
      </c>
      <c r="AE1271" s="50" t="s">
        <v>77</v>
      </c>
      <c r="AF1271" s="51" t="s">
        <v>77</v>
      </c>
      <c r="AG1271" s="51" t="s">
        <v>77</v>
      </c>
      <c r="AH1271" s="51" t="s">
        <v>77</v>
      </c>
      <c r="AI1271" s="51" t="s">
        <v>77</v>
      </c>
      <c r="AJ1271" s="51" t="s">
        <v>77</v>
      </c>
      <c r="AK1271" s="51" t="s">
        <v>77</v>
      </c>
      <c r="AL1271" s="51" t="s">
        <v>77</v>
      </c>
      <c r="AM1271" s="51" t="s">
        <v>77</v>
      </c>
      <c r="AN1271" s="51" t="s">
        <v>77</v>
      </c>
      <c r="AO1271" s="51" t="s">
        <v>77</v>
      </c>
      <c r="AP1271" s="51" t="s">
        <v>77</v>
      </c>
      <c r="AQ1271" s="51" t="s">
        <v>77</v>
      </c>
      <c r="AR1271" s="51" t="s">
        <v>77</v>
      </c>
      <c r="AS1271" s="51" t="s">
        <v>77</v>
      </c>
      <c r="AT1271" s="51" t="s">
        <v>77</v>
      </c>
      <c r="AU1271" s="51" t="s">
        <v>77</v>
      </c>
      <c r="AV1271" s="51" t="s">
        <v>77</v>
      </c>
      <c r="AW1271" s="51" t="s">
        <v>77</v>
      </c>
      <c r="AX1271" s="51" t="s">
        <v>77</v>
      </c>
      <c r="AY1271" s="51" t="s">
        <v>77</v>
      </c>
      <c r="AZ1271" s="51" t="s">
        <v>77</v>
      </c>
      <c r="BA1271" s="51" t="s">
        <v>77</v>
      </c>
      <c r="BB1271" s="51" t="s">
        <v>76</v>
      </c>
      <c r="BC1271" s="51" t="s">
        <v>77</v>
      </c>
      <c r="BD1271" s="51" t="s">
        <v>77</v>
      </c>
      <c r="BE1271" s="49" t="s">
        <v>76</v>
      </c>
      <c r="BF1271" s="64">
        <v>0</v>
      </c>
      <c r="BG1271" s="53">
        <v>0</v>
      </c>
      <c r="BH1271" s="53">
        <v>0</v>
      </c>
      <c r="BI1271" s="53">
        <v>0</v>
      </c>
      <c r="BJ1271" s="53">
        <v>0</v>
      </c>
      <c r="BK1271" s="53">
        <v>0</v>
      </c>
      <c r="BL1271" s="53">
        <v>0</v>
      </c>
      <c r="BM1271" s="54">
        <f t="shared" si="19"/>
        <v>0</v>
      </c>
      <c r="BN1271" s="65"/>
      <c r="BO1271" t="str">
        <f>VLOOKUP(A1271,Startups!$A$3:$B$1596, 2,FALSE)</f>
        <v>Early Stage</v>
      </c>
    </row>
    <row r="1272" spans="1:67" s="55" customFormat="1" ht="135" customHeight="1" x14ac:dyDescent="0.2">
      <c r="A1272" s="50" t="s">
        <v>12632</v>
      </c>
      <c r="B1272" s="51" t="s">
        <v>12633</v>
      </c>
      <c r="C1272" s="51" t="s">
        <v>1735</v>
      </c>
      <c r="D1272" s="51" t="s">
        <v>12634</v>
      </c>
      <c r="E1272" s="51">
        <v>2015</v>
      </c>
      <c r="F1272" s="51" t="s">
        <v>12635</v>
      </c>
      <c r="G1272" s="51" t="s">
        <v>68</v>
      </c>
      <c r="H1272" s="51" t="s">
        <v>12636</v>
      </c>
      <c r="I1272" s="49" t="s">
        <v>12637</v>
      </c>
      <c r="J1272" s="50" t="s">
        <v>12638</v>
      </c>
      <c r="K1272" s="51" t="s">
        <v>12639</v>
      </c>
      <c r="L1272" s="51" t="s">
        <v>12640</v>
      </c>
      <c r="M1272" s="51" t="s">
        <v>12641</v>
      </c>
      <c r="N1272" s="51" t="s">
        <v>12642</v>
      </c>
      <c r="O1272" s="49" t="s">
        <v>12643</v>
      </c>
      <c r="P1272" s="50" t="s">
        <v>76</v>
      </c>
      <c r="Q1272" s="51" t="s">
        <v>77</v>
      </c>
      <c r="R1272" s="49" t="s">
        <v>77</v>
      </c>
      <c r="S1272" s="50" t="s">
        <v>77</v>
      </c>
      <c r="T1272" s="51" t="s">
        <v>76</v>
      </c>
      <c r="U1272" s="51" t="s">
        <v>77</v>
      </c>
      <c r="V1272" s="51" t="s">
        <v>77</v>
      </c>
      <c r="W1272" s="51" t="s">
        <v>77</v>
      </c>
      <c r="X1272" s="51" t="s">
        <v>77</v>
      </c>
      <c r="Y1272" s="51" t="s">
        <v>77</v>
      </c>
      <c r="Z1272" s="51" t="s">
        <v>77</v>
      </c>
      <c r="AA1272" s="51" t="s">
        <v>77</v>
      </c>
      <c r="AB1272" s="51" t="s">
        <v>77</v>
      </c>
      <c r="AC1272" s="51" t="s">
        <v>76</v>
      </c>
      <c r="AD1272" s="49" t="s">
        <v>77</v>
      </c>
      <c r="AE1272" s="50" t="s">
        <v>77</v>
      </c>
      <c r="AF1272" s="51" t="s">
        <v>77</v>
      </c>
      <c r="AG1272" s="51" t="s">
        <v>77</v>
      </c>
      <c r="AH1272" s="51" t="s">
        <v>76</v>
      </c>
      <c r="AI1272" s="51" t="s">
        <v>77</v>
      </c>
      <c r="AJ1272" s="51" t="s">
        <v>77</v>
      </c>
      <c r="AK1272" s="51" t="s">
        <v>77</v>
      </c>
      <c r="AL1272" s="51" t="s">
        <v>77</v>
      </c>
      <c r="AM1272" s="51" t="s">
        <v>77</v>
      </c>
      <c r="AN1272" s="51" t="s">
        <v>77</v>
      </c>
      <c r="AO1272" s="51" t="s">
        <v>77</v>
      </c>
      <c r="AP1272" s="51" t="s">
        <v>77</v>
      </c>
      <c r="AQ1272" s="51" t="s">
        <v>77</v>
      </c>
      <c r="AR1272" s="51" t="s">
        <v>77</v>
      </c>
      <c r="AS1272" s="51" t="s">
        <v>77</v>
      </c>
      <c r="AT1272" s="51" t="s">
        <v>77</v>
      </c>
      <c r="AU1272" s="51" t="s">
        <v>77</v>
      </c>
      <c r="AV1272" s="51" t="s">
        <v>77</v>
      </c>
      <c r="AW1272" s="51" t="s">
        <v>77</v>
      </c>
      <c r="AX1272" s="51" t="s">
        <v>77</v>
      </c>
      <c r="AY1272" s="51" t="s">
        <v>77</v>
      </c>
      <c r="AZ1272" s="51" t="s">
        <v>77</v>
      </c>
      <c r="BA1272" s="51" t="s">
        <v>77</v>
      </c>
      <c r="BB1272" s="51" t="s">
        <v>77</v>
      </c>
      <c r="BC1272" s="51" t="s">
        <v>77</v>
      </c>
      <c r="BD1272" s="51" t="s">
        <v>77</v>
      </c>
      <c r="BE1272" s="49" t="s">
        <v>76</v>
      </c>
      <c r="BF1272" s="64">
        <v>0</v>
      </c>
      <c r="BG1272" s="53">
        <v>0</v>
      </c>
      <c r="BH1272" s="53">
        <v>0</v>
      </c>
      <c r="BI1272" s="53">
        <v>0</v>
      </c>
      <c r="BJ1272" s="53">
        <v>0</v>
      </c>
      <c r="BK1272" s="53">
        <v>0</v>
      </c>
      <c r="BL1272" s="53">
        <v>0</v>
      </c>
      <c r="BM1272" s="54">
        <f t="shared" si="19"/>
        <v>0</v>
      </c>
      <c r="BN1272" s="65"/>
      <c r="BO1272" t="str">
        <f>VLOOKUP(A1272,Startups!$A$3:$B$1596, 2,FALSE)</f>
        <v>Early Stage</v>
      </c>
    </row>
    <row r="1273" spans="1:67" s="55" customFormat="1" ht="135" customHeight="1" x14ac:dyDescent="0.2">
      <c r="A1273" s="50" t="s">
        <v>12644</v>
      </c>
      <c r="B1273" s="51" t="s">
        <v>12645</v>
      </c>
      <c r="C1273" s="51" t="s">
        <v>1944</v>
      </c>
      <c r="D1273" s="51" t="s">
        <v>7293</v>
      </c>
      <c r="E1273" s="51">
        <v>2014</v>
      </c>
      <c r="F1273" s="51" t="s">
        <v>558</v>
      </c>
      <c r="G1273" s="51" t="s">
        <v>94</v>
      </c>
      <c r="H1273" s="51" t="s">
        <v>12646</v>
      </c>
      <c r="I1273" s="49" t="s">
        <v>12647</v>
      </c>
      <c r="J1273" s="50" t="s">
        <v>12648</v>
      </c>
      <c r="K1273" s="51" t="s">
        <v>12649</v>
      </c>
      <c r="L1273" s="51" t="s">
        <v>12650</v>
      </c>
      <c r="M1273" s="51" t="s">
        <v>12651</v>
      </c>
      <c r="N1273" s="51" t="s">
        <v>12652</v>
      </c>
      <c r="O1273" s="49" t="s">
        <v>12653</v>
      </c>
      <c r="P1273" s="50" t="s">
        <v>77</v>
      </c>
      <c r="Q1273" s="51" t="s">
        <v>76</v>
      </c>
      <c r="R1273" s="49" t="s">
        <v>77</v>
      </c>
      <c r="S1273" s="50" t="s">
        <v>77</v>
      </c>
      <c r="T1273" s="51" t="s">
        <v>77</v>
      </c>
      <c r="U1273" s="51" t="s">
        <v>77</v>
      </c>
      <c r="V1273" s="51" t="s">
        <v>76</v>
      </c>
      <c r="W1273" s="51" t="s">
        <v>76</v>
      </c>
      <c r="X1273" s="51" t="s">
        <v>77</v>
      </c>
      <c r="Y1273" s="51" t="s">
        <v>77</v>
      </c>
      <c r="Z1273" s="51" t="s">
        <v>77</v>
      </c>
      <c r="AA1273" s="51" t="s">
        <v>77</v>
      </c>
      <c r="AB1273" s="51" t="s">
        <v>77</v>
      </c>
      <c r="AC1273" s="51" t="s">
        <v>77</v>
      </c>
      <c r="AD1273" s="49" t="s">
        <v>77</v>
      </c>
      <c r="AE1273" s="50" t="s">
        <v>77</v>
      </c>
      <c r="AF1273" s="51" t="s">
        <v>77</v>
      </c>
      <c r="AG1273" s="51" t="s">
        <v>77</v>
      </c>
      <c r="AH1273" s="51" t="s">
        <v>77</v>
      </c>
      <c r="AI1273" s="51" t="s">
        <v>77</v>
      </c>
      <c r="AJ1273" s="51" t="s">
        <v>77</v>
      </c>
      <c r="AK1273" s="51" t="s">
        <v>77</v>
      </c>
      <c r="AL1273" s="51" t="s">
        <v>77</v>
      </c>
      <c r="AM1273" s="51" t="s">
        <v>76</v>
      </c>
      <c r="AN1273" s="51" t="s">
        <v>77</v>
      </c>
      <c r="AO1273" s="51" t="s">
        <v>77</v>
      </c>
      <c r="AP1273" s="51" t="s">
        <v>77</v>
      </c>
      <c r="AQ1273" s="51" t="s">
        <v>77</v>
      </c>
      <c r="AR1273" s="51" t="s">
        <v>77</v>
      </c>
      <c r="AS1273" s="51" t="s">
        <v>77</v>
      </c>
      <c r="AT1273" s="51" t="s">
        <v>77</v>
      </c>
      <c r="AU1273" s="51" t="s">
        <v>77</v>
      </c>
      <c r="AV1273" s="51" t="s">
        <v>77</v>
      </c>
      <c r="AW1273" s="51" t="s">
        <v>77</v>
      </c>
      <c r="AX1273" s="51" t="s">
        <v>76</v>
      </c>
      <c r="AY1273" s="51" t="s">
        <v>77</v>
      </c>
      <c r="AZ1273" s="51" t="s">
        <v>77</v>
      </c>
      <c r="BA1273" s="51" t="s">
        <v>77</v>
      </c>
      <c r="BB1273" s="51" t="s">
        <v>77</v>
      </c>
      <c r="BC1273" s="51" t="s">
        <v>77</v>
      </c>
      <c r="BD1273" s="51" t="s">
        <v>77</v>
      </c>
      <c r="BE1273" s="49" t="s">
        <v>77</v>
      </c>
      <c r="BF1273" s="64">
        <v>0</v>
      </c>
      <c r="BG1273" s="53">
        <v>0</v>
      </c>
      <c r="BH1273" s="53">
        <v>0</v>
      </c>
      <c r="BI1273" s="53">
        <v>0</v>
      </c>
      <c r="BJ1273" s="53">
        <v>0</v>
      </c>
      <c r="BK1273" s="53">
        <v>0</v>
      </c>
      <c r="BL1273" s="53">
        <v>0</v>
      </c>
      <c r="BM1273" s="54">
        <f t="shared" si="19"/>
        <v>0</v>
      </c>
      <c r="BN1273" s="65"/>
      <c r="BO1273" t="str">
        <f>VLOOKUP(A1273,Startups!$A$3:$B$1596, 2,FALSE)</f>
        <v>Normal</v>
      </c>
    </row>
    <row r="1274" spans="1:67" s="55" customFormat="1" ht="135" customHeight="1" x14ac:dyDescent="0.2">
      <c r="A1274" s="50" t="s">
        <v>12665</v>
      </c>
      <c r="B1274" s="51" t="s">
        <v>12666</v>
      </c>
      <c r="C1274" s="51" t="s">
        <v>2469</v>
      </c>
      <c r="D1274" s="51" t="s">
        <v>2470</v>
      </c>
      <c r="E1274" s="51">
        <v>2015</v>
      </c>
      <c r="F1274" s="51" t="s">
        <v>10345</v>
      </c>
      <c r="G1274" s="51" t="s">
        <v>155</v>
      </c>
      <c r="H1274" s="51" t="s">
        <v>12667</v>
      </c>
      <c r="I1274" s="49" t="s">
        <v>12668</v>
      </c>
      <c r="J1274" s="50" t="s">
        <v>12669</v>
      </c>
      <c r="K1274" s="51" t="s">
        <v>12670</v>
      </c>
      <c r="L1274" s="51" t="s">
        <v>12671</v>
      </c>
      <c r="M1274" s="51" t="s">
        <v>12672</v>
      </c>
      <c r="N1274" s="51" t="s">
        <v>12673</v>
      </c>
      <c r="O1274" s="49" t="s">
        <v>12674</v>
      </c>
      <c r="P1274" s="50" t="s">
        <v>77</v>
      </c>
      <c r="Q1274" s="51" t="s">
        <v>76</v>
      </c>
      <c r="R1274" s="49" t="s">
        <v>77</v>
      </c>
      <c r="S1274" s="50" t="s">
        <v>77</v>
      </c>
      <c r="T1274" s="51" t="s">
        <v>76</v>
      </c>
      <c r="U1274" s="51" t="s">
        <v>77</v>
      </c>
      <c r="V1274" s="51" t="s">
        <v>77</v>
      </c>
      <c r="W1274" s="51" t="s">
        <v>76</v>
      </c>
      <c r="X1274" s="51" t="s">
        <v>77</v>
      </c>
      <c r="Y1274" s="51" t="s">
        <v>77</v>
      </c>
      <c r="Z1274" s="51" t="s">
        <v>77</v>
      </c>
      <c r="AA1274" s="51" t="s">
        <v>77</v>
      </c>
      <c r="AB1274" s="51" t="s">
        <v>77</v>
      </c>
      <c r="AC1274" s="51" t="s">
        <v>76</v>
      </c>
      <c r="AD1274" s="49" t="s">
        <v>77</v>
      </c>
      <c r="AE1274" s="50" t="s">
        <v>76</v>
      </c>
      <c r="AF1274" s="51" t="s">
        <v>77</v>
      </c>
      <c r="AG1274" s="51" t="s">
        <v>77</v>
      </c>
      <c r="AH1274" s="51" t="s">
        <v>77</v>
      </c>
      <c r="AI1274" s="51" t="s">
        <v>77</v>
      </c>
      <c r="AJ1274" s="51" t="s">
        <v>77</v>
      </c>
      <c r="AK1274" s="51" t="s">
        <v>77</v>
      </c>
      <c r="AL1274" s="51" t="s">
        <v>77</v>
      </c>
      <c r="AM1274" s="51" t="s">
        <v>77</v>
      </c>
      <c r="AN1274" s="51" t="s">
        <v>77</v>
      </c>
      <c r="AO1274" s="51" t="s">
        <v>77</v>
      </c>
      <c r="AP1274" s="51" t="s">
        <v>77</v>
      </c>
      <c r="AQ1274" s="51" t="s">
        <v>77</v>
      </c>
      <c r="AR1274" s="51" t="s">
        <v>77</v>
      </c>
      <c r="AS1274" s="51" t="s">
        <v>77</v>
      </c>
      <c r="AT1274" s="51" t="s">
        <v>77</v>
      </c>
      <c r="AU1274" s="51" t="s">
        <v>77</v>
      </c>
      <c r="AV1274" s="51" t="s">
        <v>77</v>
      </c>
      <c r="AW1274" s="51" t="s">
        <v>77</v>
      </c>
      <c r="AX1274" s="51" t="s">
        <v>76</v>
      </c>
      <c r="AY1274" s="51" t="s">
        <v>77</v>
      </c>
      <c r="AZ1274" s="51" t="s">
        <v>77</v>
      </c>
      <c r="BA1274" s="51" t="s">
        <v>77</v>
      </c>
      <c r="BB1274" s="51" t="s">
        <v>77</v>
      </c>
      <c r="BC1274" s="51" t="s">
        <v>77</v>
      </c>
      <c r="BD1274" s="51" t="s">
        <v>77</v>
      </c>
      <c r="BE1274" s="49" t="s">
        <v>77</v>
      </c>
      <c r="BF1274" s="64">
        <v>0</v>
      </c>
      <c r="BG1274" s="53">
        <v>0</v>
      </c>
      <c r="BH1274" s="53">
        <v>0</v>
      </c>
      <c r="BI1274" s="53">
        <v>0</v>
      </c>
      <c r="BJ1274" s="53">
        <v>0</v>
      </c>
      <c r="BK1274" s="53">
        <v>0</v>
      </c>
      <c r="BL1274" s="53">
        <v>0</v>
      </c>
      <c r="BM1274" s="54">
        <f t="shared" si="19"/>
        <v>0</v>
      </c>
      <c r="BN1274" s="65"/>
      <c r="BO1274" t="str">
        <f>VLOOKUP(A1274,Startups!$A$3:$B$1596, 2,FALSE)</f>
        <v>Early Stage</v>
      </c>
    </row>
    <row r="1275" spans="1:67" s="55" customFormat="1" ht="135" customHeight="1" x14ac:dyDescent="0.2">
      <c r="A1275" s="50" t="s">
        <v>12675</v>
      </c>
      <c r="B1275" s="51" t="s">
        <v>12676</v>
      </c>
      <c r="C1275" s="51" t="s">
        <v>233</v>
      </c>
      <c r="D1275" s="51" t="s">
        <v>637</v>
      </c>
      <c r="E1275" s="51">
        <v>2015</v>
      </c>
      <c r="F1275" s="51" t="s">
        <v>791</v>
      </c>
      <c r="G1275" s="51" t="s">
        <v>68</v>
      </c>
      <c r="H1275" s="51" t="s">
        <v>12677</v>
      </c>
      <c r="I1275" s="49" t="s">
        <v>12678</v>
      </c>
      <c r="J1275" s="50" t="s">
        <v>12679</v>
      </c>
      <c r="K1275" s="51" t="s">
        <v>12680</v>
      </c>
      <c r="L1275" s="51" t="s">
        <v>12681</v>
      </c>
      <c r="M1275" s="51" t="s">
        <v>12682</v>
      </c>
      <c r="N1275" s="51" t="s">
        <v>12683</v>
      </c>
      <c r="O1275" s="49" t="s">
        <v>12684</v>
      </c>
      <c r="P1275" s="50" t="s">
        <v>76</v>
      </c>
      <c r="Q1275" s="51" t="s">
        <v>76</v>
      </c>
      <c r="R1275" s="49" t="s">
        <v>77</v>
      </c>
      <c r="S1275" s="50" t="s">
        <v>77</v>
      </c>
      <c r="T1275" s="51" t="s">
        <v>77</v>
      </c>
      <c r="U1275" s="51" t="s">
        <v>77</v>
      </c>
      <c r="V1275" s="51" t="s">
        <v>77</v>
      </c>
      <c r="W1275" s="51" t="s">
        <v>77</v>
      </c>
      <c r="X1275" s="51" t="s">
        <v>76</v>
      </c>
      <c r="Y1275" s="51" t="s">
        <v>76</v>
      </c>
      <c r="Z1275" s="51" t="s">
        <v>77</v>
      </c>
      <c r="AA1275" s="51" t="s">
        <v>77</v>
      </c>
      <c r="AB1275" s="51" t="s">
        <v>77</v>
      </c>
      <c r="AC1275" s="51" t="s">
        <v>76</v>
      </c>
      <c r="AD1275" s="49" t="s">
        <v>77</v>
      </c>
      <c r="AE1275" s="50" t="s">
        <v>77</v>
      </c>
      <c r="AF1275" s="51" t="s">
        <v>77</v>
      </c>
      <c r="AG1275" s="51" t="s">
        <v>77</v>
      </c>
      <c r="AH1275" s="51" t="s">
        <v>77</v>
      </c>
      <c r="AI1275" s="51" t="s">
        <v>77</v>
      </c>
      <c r="AJ1275" s="51" t="s">
        <v>77</v>
      </c>
      <c r="AK1275" s="51" t="s">
        <v>77</v>
      </c>
      <c r="AL1275" s="51" t="s">
        <v>77</v>
      </c>
      <c r="AM1275" s="51" t="s">
        <v>77</v>
      </c>
      <c r="AN1275" s="51" t="s">
        <v>77</v>
      </c>
      <c r="AO1275" s="51" t="s">
        <v>76</v>
      </c>
      <c r="AP1275" s="51" t="s">
        <v>77</v>
      </c>
      <c r="AQ1275" s="51" t="s">
        <v>77</v>
      </c>
      <c r="AR1275" s="51" t="s">
        <v>77</v>
      </c>
      <c r="AS1275" s="51" t="s">
        <v>77</v>
      </c>
      <c r="AT1275" s="51" t="s">
        <v>77</v>
      </c>
      <c r="AU1275" s="51" t="s">
        <v>77</v>
      </c>
      <c r="AV1275" s="51" t="s">
        <v>77</v>
      </c>
      <c r="AW1275" s="51" t="s">
        <v>76</v>
      </c>
      <c r="AX1275" s="51" t="s">
        <v>77</v>
      </c>
      <c r="AY1275" s="51" t="s">
        <v>77</v>
      </c>
      <c r="AZ1275" s="51" t="s">
        <v>77</v>
      </c>
      <c r="BA1275" s="51" t="s">
        <v>77</v>
      </c>
      <c r="BB1275" s="51" t="s">
        <v>77</v>
      </c>
      <c r="BC1275" s="51" t="s">
        <v>77</v>
      </c>
      <c r="BD1275" s="51" t="s">
        <v>77</v>
      </c>
      <c r="BE1275" s="49" t="s">
        <v>77</v>
      </c>
      <c r="BF1275" s="64">
        <v>0</v>
      </c>
      <c r="BG1275" s="53">
        <v>0</v>
      </c>
      <c r="BH1275" s="53">
        <v>0</v>
      </c>
      <c r="BI1275" s="53">
        <v>0</v>
      </c>
      <c r="BJ1275" s="53">
        <v>0</v>
      </c>
      <c r="BK1275" s="53">
        <v>0</v>
      </c>
      <c r="BL1275" s="53">
        <v>0</v>
      </c>
      <c r="BM1275" s="54">
        <f t="shared" si="19"/>
        <v>0</v>
      </c>
      <c r="BN1275" s="65"/>
      <c r="BO1275" t="str">
        <f>VLOOKUP(A1275,Startups!$A$3:$B$1596, 2,FALSE)</f>
        <v>Early Stage</v>
      </c>
    </row>
    <row r="1276" spans="1:67" s="55" customFormat="1" ht="135" customHeight="1" x14ac:dyDescent="0.2">
      <c r="A1276" s="50" t="s">
        <v>12685</v>
      </c>
      <c r="B1276" s="51" t="s">
        <v>12686</v>
      </c>
      <c r="C1276" s="51" t="s">
        <v>681</v>
      </c>
      <c r="D1276" s="51" t="s">
        <v>12687</v>
      </c>
      <c r="E1276" s="51">
        <v>2015</v>
      </c>
      <c r="F1276" s="51" t="s">
        <v>46</v>
      </c>
      <c r="G1276" s="51" t="s">
        <v>68</v>
      </c>
      <c r="H1276" s="51" t="s">
        <v>12688</v>
      </c>
      <c r="I1276" s="49" t="s">
        <v>12689</v>
      </c>
      <c r="J1276" s="50" t="s">
        <v>12690</v>
      </c>
      <c r="K1276" s="51" t="s">
        <v>12691</v>
      </c>
      <c r="L1276" s="51" t="s">
        <v>12692</v>
      </c>
      <c r="M1276" s="51" t="s">
        <v>12693</v>
      </c>
      <c r="N1276" s="51" t="s">
        <v>12694</v>
      </c>
      <c r="O1276" s="49" t="s">
        <v>12695</v>
      </c>
      <c r="P1276" s="50" t="s">
        <v>76</v>
      </c>
      <c r="Q1276" s="51" t="s">
        <v>77</v>
      </c>
      <c r="R1276" s="49" t="s">
        <v>77</v>
      </c>
      <c r="S1276" s="50" t="s">
        <v>77</v>
      </c>
      <c r="T1276" s="51" t="s">
        <v>77</v>
      </c>
      <c r="U1276" s="51" t="s">
        <v>77</v>
      </c>
      <c r="V1276" s="51" t="s">
        <v>77</v>
      </c>
      <c r="W1276" s="51" t="s">
        <v>77</v>
      </c>
      <c r="X1276" s="51" t="s">
        <v>76</v>
      </c>
      <c r="Y1276" s="51" t="s">
        <v>77</v>
      </c>
      <c r="Z1276" s="51" t="s">
        <v>77</v>
      </c>
      <c r="AA1276" s="51" t="s">
        <v>76</v>
      </c>
      <c r="AB1276" s="51" t="s">
        <v>77</v>
      </c>
      <c r="AC1276" s="51" t="s">
        <v>77</v>
      </c>
      <c r="AD1276" s="49" t="s">
        <v>77</v>
      </c>
      <c r="AE1276" s="50" t="s">
        <v>77</v>
      </c>
      <c r="AF1276" s="51" t="s">
        <v>77</v>
      </c>
      <c r="AG1276" s="51" t="s">
        <v>77</v>
      </c>
      <c r="AH1276" s="51" t="s">
        <v>77</v>
      </c>
      <c r="AI1276" s="51" t="s">
        <v>77</v>
      </c>
      <c r="AJ1276" s="51" t="s">
        <v>77</v>
      </c>
      <c r="AK1276" s="51" t="s">
        <v>77</v>
      </c>
      <c r="AL1276" s="51" t="s">
        <v>77</v>
      </c>
      <c r="AM1276" s="51" t="s">
        <v>77</v>
      </c>
      <c r="AN1276" s="51" t="s">
        <v>77</v>
      </c>
      <c r="AO1276" s="51" t="s">
        <v>76</v>
      </c>
      <c r="AP1276" s="51" t="s">
        <v>77</v>
      </c>
      <c r="AQ1276" s="51" t="s">
        <v>77</v>
      </c>
      <c r="AR1276" s="51" t="s">
        <v>77</v>
      </c>
      <c r="AS1276" s="51" t="s">
        <v>77</v>
      </c>
      <c r="AT1276" s="51" t="s">
        <v>77</v>
      </c>
      <c r="AU1276" s="51" t="s">
        <v>77</v>
      </c>
      <c r="AV1276" s="51" t="s">
        <v>77</v>
      </c>
      <c r="AW1276" s="51" t="s">
        <v>77</v>
      </c>
      <c r="AX1276" s="51" t="s">
        <v>77</v>
      </c>
      <c r="AY1276" s="51" t="s">
        <v>77</v>
      </c>
      <c r="AZ1276" s="51" t="s">
        <v>77</v>
      </c>
      <c r="BA1276" s="51" t="s">
        <v>77</v>
      </c>
      <c r="BB1276" s="51" t="s">
        <v>77</v>
      </c>
      <c r="BC1276" s="51" t="s">
        <v>77</v>
      </c>
      <c r="BD1276" s="51" t="s">
        <v>77</v>
      </c>
      <c r="BE1276" s="49" t="s">
        <v>77</v>
      </c>
      <c r="BF1276" s="64">
        <v>0</v>
      </c>
      <c r="BG1276" s="53">
        <v>0</v>
      </c>
      <c r="BH1276" s="53">
        <v>0</v>
      </c>
      <c r="BI1276" s="53">
        <v>0</v>
      </c>
      <c r="BJ1276" s="53">
        <v>0</v>
      </c>
      <c r="BK1276" s="53">
        <v>0</v>
      </c>
      <c r="BL1276" s="53">
        <v>0</v>
      </c>
      <c r="BM1276" s="54">
        <f t="shared" si="19"/>
        <v>0</v>
      </c>
      <c r="BN1276" s="65"/>
      <c r="BO1276" t="str">
        <f>VLOOKUP(A1276,Startups!$A$3:$B$1596, 2,FALSE)</f>
        <v>Early Stage</v>
      </c>
    </row>
    <row r="1277" spans="1:67" s="55" customFormat="1" ht="135" customHeight="1" x14ac:dyDescent="0.2">
      <c r="A1277" s="50" t="s">
        <v>12696</v>
      </c>
      <c r="B1277" s="51" t="s">
        <v>12697</v>
      </c>
      <c r="C1277" s="51" t="s">
        <v>8477</v>
      </c>
      <c r="D1277" s="51" t="s">
        <v>12698</v>
      </c>
      <c r="E1277" s="51">
        <v>2015</v>
      </c>
      <c r="F1277" s="51" t="s">
        <v>3606</v>
      </c>
      <c r="G1277" s="51" t="s">
        <v>68</v>
      </c>
      <c r="H1277" s="51" t="s">
        <v>12699</v>
      </c>
      <c r="I1277" s="49" t="s">
        <v>12700</v>
      </c>
      <c r="J1277" s="50" t="s">
        <v>12701</v>
      </c>
      <c r="K1277" s="51" t="s">
        <v>12702</v>
      </c>
      <c r="L1277" s="51" t="s">
        <v>12703</v>
      </c>
      <c r="M1277" s="51" t="s">
        <v>12704</v>
      </c>
      <c r="N1277" s="51" t="s">
        <v>12705</v>
      </c>
      <c r="O1277" s="49" t="s">
        <v>12706</v>
      </c>
      <c r="P1277" s="50" t="s">
        <v>76</v>
      </c>
      <c r="Q1277" s="51" t="s">
        <v>76</v>
      </c>
      <c r="R1277" s="49" t="s">
        <v>77</v>
      </c>
      <c r="S1277" s="50" t="s">
        <v>77</v>
      </c>
      <c r="T1277" s="51" t="s">
        <v>76</v>
      </c>
      <c r="U1277" s="51" t="s">
        <v>77</v>
      </c>
      <c r="V1277" s="51" t="s">
        <v>77</v>
      </c>
      <c r="W1277" s="51" t="s">
        <v>77</v>
      </c>
      <c r="X1277" s="51" t="s">
        <v>77</v>
      </c>
      <c r="Y1277" s="51" t="s">
        <v>77</v>
      </c>
      <c r="Z1277" s="51" t="s">
        <v>77</v>
      </c>
      <c r="AA1277" s="51" t="s">
        <v>77</v>
      </c>
      <c r="AB1277" s="51" t="s">
        <v>76</v>
      </c>
      <c r="AC1277" s="51" t="s">
        <v>76</v>
      </c>
      <c r="AD1277" s="49" t="s">
        <v>77</v>
      </c>
      <c r="AE1277" s="50" t="s">
        <v>77</v>
      </c>
      <c r="AF1277" s="51" t="s">
        <v>77</v>
      </c>
      <c r="AG1277" s="51" t="s">
        <v>77</v>
      </c>
      <c r="AH1277" s="51" t="s">
        <v>77</v>
      </c>
      <c r="AI1277" s="51" t="s">
        <v>77</v>
      </c>
      <c r="AJ1277" s="51" t="s">
        <v>77</v>
      </c>
      <c r="AK1277" s="51" t="s">
        <v>77</v>
      </c>
      <c r="AL1277" s="51" t="s">
        <v>77</v>
      </c>
      <c r="AM1277" s="51" t="s">
        <v>77</v>
      </c>
      <c r="AN1277" s="51" t="s">
        <v>77</v>
      </c>
      <c r="AO1277" s="51" t="s">
        <v>77</v>
      </c>
      <c r="AP1277" s="51" t="s">
        <v>77</v>
      </c>
      <c r="AQ1277" s="51" t="s">
        <v>77</v>
      </c>
      <c r="AR1277" s="51" t="s">
        <v>77</v>
      </c>
      <c r="AS1277" s="51" t="s">
        <v>77</v>
      </c>
      <c r="AT1277" s="51" t="s">
        <v>76</v>
      </c>
      <c r="AU1277" s="51" t="s">
        <v>77</v>
      </c>
      <c r="AV1277" s="51" t="s">
        <v>77</v>
      </c>
      <c r="AW1277" s="51" t="s">
        <v>77</v>
      </c>
      <c r="AX1277" s="51" t="s">
        <v>77</v>
      </c>
      <c r="AY1277" s="51" t="s">
        <v>77</v>
      </c>
      <c r="AZ1277" s="51" t="s">
        <v>77</v>
      </c>
      <c r="BA1277" s="51" t="s">
        <v>77</v>
      </c>
      <c r="BB1277" s="51" t="s">
        <v>77</v>
      </c>
      <c r="BC1277" s="51" t="s">
        <v>77</v>
      </c>
      <c r="BD1277" s="51" t="s">
        <v>76</v>
      </c>
      <c r="BE1277" s="49" t="s">
        <v>77</v>
      </c>
      <c r="BF1277" s="64">
        <v>0</v>
      </c>
      <c r="BG1277" s="53">
        <v>0</v>
      </c>
      <c r="BH1277" s="53">
        <v>0</v>
      </c>
      <c r="BI1277" s="53">
        <v>0</v>
      </c>
      <c r="BJ1277" s="53">
        <v>0</v>
      </c>
      <c r="BK1277" s="53">
        <v>0</v>
      </c>
      <c r="BL1277" s="53">
        <v>0</v>
      </c>
      <c r="BM1277" s="54">
        <f t="shared" si="19"/>
        <v>0</v>
      </c>
      <c r="BN1277" s="65"/>
      <c r="BO1277" t="str">
        <f>VLOOKUP(A1277,Startups!$A$3:$B$1596, 2,FALSE)</f>
        <v>Early Stage</v>
      </c>
    </row>
    <row r="1278" spans="1:67" s="55" customFormat="1" ht="135" customHeight="1" x14ac:dyDescent="0.2">
      <c r="A1278" s="50" t="s">
        <v>12707</v>
      </c>
      <c r="B1278" s="51" t="s">
        <v>12708</v>
      </c>
      <c r="C1278" s="51" t="s">
        <v>141</v>
      </c>
      <c r="D1278" s="51" t="s">
        <v>279</v>
      </c>
      <c r="E1278" s="51">
        <v>2013</v>
      </c>
      <c r="F1278" s="51" t="s">
        <v>59</v>
      </c>
      <c r="G1278" s="51" t="s">
        <v>68</v>
      </c>
      <c r="H1278" s="51" t="s">
        <v>12709</v>
      </c>
      <c r="I1278" s="49" t="s">
        <v>12710</v>
      </c>
      <c r="J1278" s="50" t="s">
        <v>12711</v>
      </c>
      <c r="K1278" s="51" t="s">
        <v>12712</v>
      </c>
      <c r="L1278" s="51" t="s">
        <v>12713</v>
      </c>
      <c r="M1278" s="51" t="s">
        <v>12714</v>
      </c>
      <c r="N1278" s="51" t="s">
        <v>12715</v>
      </c>
      <c r="O1278" s="49" t="s">
        <v>12716</v>
      </c>
      <c r="P1278" s="50" t="s">
        <v>76</v>
      </c>
      <c r="Q1278" s="51" t="s">
        <v>77</v>
      </c>
      <c r="R1278" s="49" t="s">
        <v>77</v>
      </c>
      <c r="S1278" s="50" t="s">
        <v>77</v>
      </c>
      <c r="T1278" s="51" t="s">
        <v>76</v>
      </c>
      <c r="U1278" s="51" t="s">
        <v>77</v>
      </c>
      <c r="V1278" s="51" t="s">
        <v>77</v>
      </c>
      <c r="W1278" s="51" t="s">
        <v>77</v>
      </c>
      <c r="X1278" s="51" t="s">
        <v>77</v>
      </c>
      <c r="Y1278" s="51" t="s">
        <v>77</v>
      </c>
      <c r="Z1278" s="51" t="s">
        <v>77</v>
      </c>
      <c r="AA1278" s="51" t="s">
        <v>77</v>
      </c>
      <c r="AB1278" s="51" t="s">
        <v>77</v>
      </c>
      <c r="AC1278" s="51" t="s">
        <v>77</v>
      </c>
      <c r="AD1278" s="49" t="s">
        <v>76</v>
      </c>
      <c r="AE1278" s="50" t="s">
        <v>77</v>
      </c>
      <c r="AF1278" s="51" t="s">
        <v>77</v>
      </c>
      <c r="AG1278" s="51" t="s">
        <v>77</v>
      </c>
      <c r="AH1278" s="51" t="s">
        <v>77</v>
      </c>
      <c r="AI1278" s="51" t="s">
        <v>77</v>
      </c>
      <c r="AJ1278" s="51" t="s">
        <v>77</v>
      </c>
      <c r="AK1278" s="51" t="s">
        <v>77</v>
      </c>
      <c r="AL1278" s="51" t="s">
        <v>77</v>
      </c>
      <c r="AM1278" s="51" t="s">
        <v>77</v>
      </c>
      <c r="AN1278" s="51" t="s">
        <v>77</v>
      </c>
      <c r="AO1278" s="51" t="s">
        <v>77</v>
      </c>
      <c r="AP1278" s="51" t="s">
        <v>77</v>
      </c>
      <c r="AQ1278" s="51" t="s">
        <v>77</v>
      </c>
      <c r="AR1278" s="51" t="s">
        <v>77</v>
      </c>
      <c r="AS1278" s="51" t="s">
        <v>77</v>
      </c>
      <c r="AT1278" s="51" t="s">
        <v>77</v>
      </c>
      <c r="AU1278" s="51" t="s">
        <v>77</v>
      </c>
      <c r="AV1278" s="51" t="s">
        <v>77</v>
      </c>
      <c r="AW1278" s="51" t="s">
        <v>77</v>
      </c>
      <c r="AX1278" s="51" t="s">
        <v>77</v>
      </c>
      <c r="AY1278" s="51" t="s">
        <v>77</v>
      </c>
      <c r="AZ1278" s="51" t="s">
        <v>77</v>
      </c>
      <c r="BA1278" s="51" t="s">
        <v>77</v>
      </c>
      <c r="BB1278" s="51" t="s">
        <v>76</v>
      </c>
      <c r="BC1278" s="51" t="s">
        <v>77</v>
      </c>
      <c r="BD1278" s="51" t="s">
        <v>77</v>
      </c>
      <c r="BE1278" s="49" t="s">
        <v>77</v>
      </c>
      <c r="BF1278" s="64">
        <v>0</v>
      </c>
      <c r="BG1278" s="53">
        <v>0</v>
      </c>
      <c r="BH1278" s="53">
        <v>0</v>
      </c>
      <c r="BI1278" s="53">
        <v>0</v>
      </c>
      <c r="BJ1278" s="53">
        <v>0</v>
      </c>
      <c r="BK1278" s="53">
        <v>0</v>
      </c>
      <c r="BL1278" s="53">
        <v>0</v>
      </c>
      <c r="BM1278" s="54">
        <f t="shared" si="19"/>
        <v>0</v>
      </c>
      <c r="BN1278" s="65"/>
      <c r="BO1278" t="str">
        <f>VLOOKUP(A1278,Startups!$A$3:$B$1596, 2,FALSE)</f>
        <v>Early Stage</v>
      </c>
    </row>
    <row r="1279" spans="1:67" s="55" customFormat="1" ht="135" customHeight="1" x14ac:dyDescent="0.2">
      <c r="A1279" s="50" t="s">
        <v>12717</v>
      </c>
      <c r="B1279" s="51" t="s">
        <v>12718</v>
      </c>
      <c r="C1279" s="51" t="s">
        <v>1027</v>
      </c>
      <c r="D1279" s="51" t="s">
        <v>1028</v>
      </c>
      <c r="E1279" s="51">
        <v>2015</v>
      </c>
      <c r="F1279" s="51" t="s">
        <v>12719</v>
      </c>
      <c r="G1279" s="51" t="s">
        <v>68</v>
      </c>
      <c r="H1279" s="51" t="s">
        <v>12720</v>
      </c>
      <c r="I1279" s="49" t="s">
        <v>12721</v>
      </c>
      <c r="J1279" s="50" t="s">
        <v>12722</v>
      </c>
      <c r="K1279" s="51" t="s">
        <v>12723</v>
      </c>
      <c r="L1279" s="51" t="s">
        <v>12724</v>
      </c>
      <c r="M1279" s="51" t="s">
        <v>12725</v>
      </c>
      <c r="N1279" s="51" t="s">
        <v>12726</v>
      </c>
      <c r="O1279" s="49" t="s">
        <v>12727</v>
      </c>
      <c r="P1279" s="50" t="s">
        <v>76</v>
      </c>
      <c r="Q1279" s="51" t="s">
        <v>76</v>
      </c>
      <c r="R1279" s="49" t="s">
        <v>77</v>
      </c>
      <c r="S1279" s="50" t="s">
        <v>77</v>
      </c>
      <c r="T1279" s="51" t="s">
        <v>77</v>
      </c>
      <c r="U1279" s="51" t="s">
        <v>77</v>
      </c>
      <c r="V1279" s="51" t="s">
        <v>77</v>
      </c>
      <c r="W1279" s="51" t="s">
        <v>77</v>
      </c>
      <c r="X1279" s="51" t="s">
        <v>77</v>
      </c>
      <c r="Y1279" s="51" t="s">
        <v>76</v>
      </c>
      <c r="Z1279" s="51" t="s">
        <v>76</v>
      </c>
      <c r="AA1279" s="51" t="s">
        <v>77</v>
      </c>
      <c r="AB1279" s="51" t="s">
        <v>77</v>
      </c>
      <c r="AC1279" s="51" t="s">
        <v>76</v>
      </c>
      <c r="AD1279" s="49" t="s">
        <v>77</v>
      </c>
      <c r="AE1279" s="50" t="s">
        <v>77</v>
      </c>
      <c r="AF1279" s="51" t="s">
        <v>77</v>
      </c>
      <c r="AG1279" s="51" t="s">
        <v>77</v>
      </c>
      <c r="AH1279" s="51" t="s">
        <v>77</v>
      </c>
      <c r="AI1279" s="51" t="s">
        <v>77</v>
      </c>
      <c r="AJ1279" s="51" t="s">
        <v>77</v>
      </c>
      <c r="AK1279" s="51" t="s">
        <v>77</v>
      </c>
      <c r="AL1279" s="51" t="s">
        <v>77</v>
      </c>
      <c r="AM1279" s="51" t="s">
        <v>77</v>
      </c>
      <c r="AN1279" s="51" t="s">
        <v>77</v>
      </c>
      <c r="AO1279" s="51" t="s">
        <v>77</v>
      </c>
      <c r="AP1279" s="51" t="s">
        <v>77</v>
      </c>
      <c r="AQ1279" s="51" t="s">
        <v>77</v>
      </c>
      <c r="AR1279" s="51" t="s">
        <v>77</v>
      </c>
      <c r="AS1279" s="51" t="s">
        <v>77</v>
      </c>
      <c r="AT1279" s="51" t="s">
        <v>77</v>
      </c>
      <c r="AU1279" s="51" t="s">
        <v>76</v>
      </c>
      <c r="AV1279" s="51" t="s">
        <v>77</v>
      </c>
      <c r="AW1279" s="51" t="s">
        <v>77</v>
      </c>
      <c r="AX1279" s="51" t="s">
        <v>77</v>
      </c>
      <c r="AY1279" s="51" t="s">
        <v>77</v>
      </c>
      <c r="AZ1279" s="51" t="s">
        <v>77</v>
      </c>
      <c r="BA1279" s="51" t="s">
        <v>77</v>
      </c>
      <c r="BB1279" s="51" t="s">
        <v>77</v>
      </c>
      <c r="BC1279" s="51" t="s">
        <v>76</v>
      </c>
      <c r="BD1279" s="51" t="s">
        <v>77</v>
      </c>
      <c r="BE1279" s="49" t="s">
        <v>77</v>
      </c>
      <c r="BF1279" s="64">
        <v>0</v>
      </c>
      <c r="BG1279" s="53">
        <v>0</v>
      </c>
      <c r="BH1279" s="53">
        <v>0</v>
      </c>
      <c r="BI1279" s="53">
        <v>0</v>
      </c>
      <c r="BJ1279" s="53">
        <v>0</v>
      </c>
      <c r="BK1279" s="53">
        <v>0</v>
      </c>
      <c r="BL1279" s="53">
        <v>0</v>
      </c>
      <c r="BM1279" s="54">
        <f t="shared" si="19"/>
        <v>0</v>
      </c>
      <c r="BN1279" s="65"/>
      <c r="BO1279" t="str">
        <f>VLOOKUP(A1279,Startups!$A$3:$B$1596, 2,FALSE)</f>
        <v>Early Stage</v>
      </c>
    </row>
    <row r="1280" spans="1:67" s="55" customFormat="1" ht="135" customHeight="1" x14ac:dyDescent="0.2">
      <c r="A1280" s="50" t="s">
        <v>12728</v>
      </c>
      <c r="B1280" s="51" t="s">
        <v>12729</v>
      </c>
      <c r="C1280" s="51" t="s">
        <v>66</v>
      </c>
      <c r="D1280" s="51" t="s">
        <v>93</v>
      </c>
      <c r="E1280" s="51">
        <v>1989</v>
      </c>
      <c r="F1280" s="51" t="s">
        <v>49</v>
      </c>
      <c r="G1280" s="51" t="s">
        <v>155</v>
      </c>
      <c r="H1280" s="51" t="s">
        <v>12730</v>
      </c>
      <c r="I1280" s="49" t="s">
        <v>12731</v>
      </c>
      <c r="J1280" s="50" t="s">
        <v>12732</v>
      </c>
      <c r="K1280" s="51" t="s">
        <v>12733</v>
      </c>
      <c r="L1280" s="51" t="s">
        <v>12734</v>
      </c>
      <c r="M1280" s="51" t="s">
        <v>12735</v>
      </c>
      <c r="N1280" s="51" t="s">
        <v>12736</v>
      </c>
      <c r="O1280" s="49" t="s">
        <v>12737</v>
      </c>
      <c r="P1280" s="50" t="s">
        <v>77</v>
      </c>
      <c r="Q1280" s="51" t="s">
        <v>76</v>
      </c>
      <c r="R1280" s="49" t="s">
        <v>77</v>
      </c>
      <c r="S1280" s="50" t="s">
        <v>77</v>
      </c>
      <c r="T1280" s="51" t="s">
        <v>77</v>
      </c>
      <c r="U1280" s="51" t="s">
        <v>77</v>
      </c>
      <c r="V1280" s="51" t="s">
        <v>77</v>
      </c>
      <c r="W1280" s="51" t="s">
        <v>76</v>
      </c>
      <c r="X1280" s="51" t="s">
        <v>77</v>
      </c>
      <c r="Y1280" s="51" t="s">
        <v>76</v>
      </c>
      <c r="Z1280" s="51" t="s">
        <v>77</v>
      </c>
      <c r="AA1280" s="51" t="s">
        <v>77</v>
      </c>
      <c r="AB1280" s="51" t="s">
        <v>76</v>
      </c>
      <c r="AC1280" s="51" t="s">
        <v>77</v>
      </c>
      <c r="AD1280" s="49" t="s">
        <v>77</v>
      </c>
      <c r="AE1280" s="50" t="s">
        <v>77</v>
      </c>
      <c r="AF1280" s="51" t="s">
        <v>77</v>
      </c>
      <c r="AG1280" s="51" t="s">
        <v>77</v>
      </c>
      <c r="AH1280" s="51" t="s">
        <v>77</v>
      </c>
      <c r="AI1280" s="51" t="s">
        <v>77</v>
      </c>
      <c r="AJ1280" s="51" t="s">
        <v>77</v>
      </c>
      <c r="AK1280" s="51" t="s">
        <v>77</v>
      </c>
      <c r="AL1280" s="51" t="s">
        <v>77</v>
      </c>
      <c r="AM1280" s="51" t="s">
        <v>77</v>
      </c>
      <c r="AN1280" s="51" t="s">
        <v>77</v>
      </c>
      <c r="AO1280" s="51" t="s">
        <v>77</v>
      </c>
      <c r="AP1280" s="51" t="s">
        <v>77</v>
      </c>
      <c r="AQ1280" s="51" t="s">
        <v>77</v>
      </c>
      <c r="AR1280" s="51" t="s">
        <v>76</v>
      </c>
      <c r="AS1280" s="51" t="s">
        <v>77</v>
      </c>
      <c r="AT1280" s="51" t="s">
        <v>77</v>
      </c>
      <c r="AU1280" s="51" t="s">
        <v>77</v>
      </c>
      <c r="AV1280" s="51" t="s">
        <v>77</v>
      </c>
      <c r="AW1280" s="51" t="s">
        <v>77</v>
      </c>
      <c r="AX1280" s="51" t="s">
        <v>77</v>
      </c>
      <c r="AY1280" s="51" t="s">
        <v>77</v>
      </c>
      <c r="AZ1280" s="51" t="s">
        <v>77</v>
      </c>
      <c r="BA1280" s="51" t="s">
        <v>77</v>
      </c>
      <c r="BB1280" s="51" t="s">
        <v>77</v>
      </c>
      <c r="BC1280" s="51" t="s">
        <v>77</v>
      </c>
      <c r="BD1280" s="51" t="s">
        <v>77</v>
      </c>
      <c r="BE1280" s="49" t="s">
        <v>77</v>
      </c>
      <c r="BF1280" s="64">
        <v>0</v>
      </c>
      <c r="BG1280" s="53">
        <v>0</v>
      </c>
      <c r="BH1280" s="53">
        <v>0</v>
      </c>
      <c r="BI1280" s="53">
        <v>0</v>
      </c>
      <c r="BJ1280" s="53">
        <v>0</v>
      </c>
      <c r="BK1280" s="53">
        <v>0</v>
      </c>
      <c r="BL1280" s="53">
        <v>0</v>
      </c>
      <c r="BM1280" s="54">
        <f t="shared" si="19"/>
        <v>0</v>
      </c>
      <c r="BN1280" s="65"/>
      <c r="BO1280" t="str">
        <f>VLOOKUP(A1280,Startups!$A$3:$B$1596, 2,FALSE)</f>
        <v>Normal</v>
      </c>
    </row>
    <row r="1281" spans="1:67" s="55" customFormat="1" ht="135" customHeight="1" x14ac:dyDescent="0.2">
      <c r="A1281" s="50" t="s">
        <v>12738</v>
      </c>
      <c r="B1281" s="51" t="s">
        <v>12739</v>
      </c>
      <c r="C1281" s="51" t="s">
        <v>141</v>
      </c>
      <c r="D1281" s="51" t="s">
        <v>3101</v>
      </c>
      <c r="E1281" s="51">
        <v>2013</v>
      </c>
      <c r="F1281" s="51" t="s">
        <v>952</v>
      </c>
      <c r="G1281" s="51" t="s">
        <v>68</v>
      </c>
      <c r="H1281" s="51" t="s">
        <v>12740</v>
      </c>
      <c r="I1281" s="49" t="s">
        <v>12741</v>
      </c>
      <c r="J1281" s="50" t="s">
        <v>12742</v>
      </c>
      <c r="K1281" s="51" t="s">
        <v>12743</v>
      </c>
      <c r="L1281" s="51" t="s">
        <v>12744</v>
      </c>
      <c r="M1281" s="51" t="s">
        <v>12745</v>
      </c>
      <c r="N1281" s="51" t="s">
        <v>12746</v>
      </c>
      <c r="O1281" s="49" t="s">
        <v>12747</v>
      </c>
      <c r="P1281" s="50" t="s">
        <v>76</v>
      </c>
      <c r="Q1281" s="51" t="s">
        <v>76</v>
      </c>
      <c r="R1281" s="49" t="s">
        <v>77</v>
      </c>
      <c r="S1281" s="50" t="s">
        <v>77</v>
      </c>
      <c r="T1281" s="51" t="s">
        <v>77</v>
      </c>
      <c r="U1281" s="51" t="s">
        <v>77</v>
      </c>
      <c r="V1281" s="51" t="s">
        <v>77</v>
      </c>
      <c r="W1281" s="51" t="s">
        <v>77</v>
      </c>
      <c r="X1281" s="51" t="s">
        <v>76</v>
      </c>
      <c r="Y1281" s="51" t="s">
        <v>77</v>
      </c>
      <c r="Z1281" s="51" t="s">
        <v>77</v>
      </c>
      <c r="AA1281" s="51" t="s">
        <v>76</v>
      </c>
      <c r="AB1281" s="51" t="s">
        <v>76</v>
      </c>
      <c r="AC1281" s="51" t="s">
        <v>77</v>
      </c>
      <c r="AD1281" s="49" t="s">
        <v>77</v>
      </c>
      <c r="AE1281" s="50" t="s">
        <v>77</v>
      </c>
      <c r="AF1281" s="51" t="s">
        <v>77</v>
      </c>
      <c r="AG1281" s="51" t="s">
        <v>77</v>
      </c>
      <c r="AH1281" s="51" t="s">
        <v>77</v>
      </c>
      <c r="AI1281" s="51" t="s">
        <v>76</v>
      </c>
      <c r="AJ1281" s="51" t="s">
        <v>76</v>
      </c>
      <c r="AK1281" s="51" t="s">
        <v>77</v>
      </c>
      <c r="AL1281" s="51" t="s">
        <v>77</v>
      </c>
      <c r="AM1281" s="51" t="s">
        <v>77</v>
      </c>
      <c r="AN1281" s="51" t="s">
        <v>77</v>
      </c>
      <c r="AO1281" s="51" t="s">
        <v>77</v>
      </c>
      <c r="AP1281" s="51" t="s">
        <v>77</v>
      </c>
      <c r="AQ1281" s="51" t="s">
        <v>77</v>
      </c>
      <c r="AR1281" s="51" t="s">
        <v>77</v>
      </c>
      <c r="AS1281" s="51" t="s">
        <v>77</v>
      </c>
      <c r="AT1281" s="51" t="s">
        <v>77</v>
      </c>
      <c r="AU1281" s="51" t="s">
        <v>77</v>
      </c>
      <c r="AV1281" s="51" t="s">
        <v>77</v>
      </c>
      <c r="AW1281" s="51" t="s">
        <v>77</v>
      </c>
      <c r="AX1281" s="51" t="s">
        <v>77</v>
      </c>
      <c r="AY1281" s="51" t="s">
        <v>77</v>
      </c>
      <c r="AZ1281" s="51" t="s">
        <v>77</v>
      </c>
      <c r="BA1281" s="51" t="s">
        <v>77</v>
      </c>
      <c r="BB1281" s="51" t="s">
        <v>77</v>
      </c>
      <c r="BC1281" s="51" t="s">
        <v>77</v>
      </c>
      <c r="BD1281" s="51" t="s">
        <v>77</v>
      </c>
      <c r="BE1281" s="49" t="s">
        <v>77</v>
      </c>
      <c r="BF1281" s="64">
        <v>0</v>
      </c>
      <c r="BG1281" s="53">
        <v>0</v>
      </c>
      <c r="BH1281" s="53">
        <v>0</v>
      </c>
      <c r="BI1281" s="53">
        <v>0</v>
      </c>
      <c r="BJ1281" s="53">
        <v>0</v>
      </c>
      <c r="BK1281" s="53">
        <v>0</v>
      </c>
      <c r="BL1281" s="53">
        <v>0</v>
      </c>
      <c r="BM1281" s="54">
        <f t="shared" si="19"/>
        <v>0</v>
      </c>
      <c r="BN1281" s="65"/>
      <c r="BO1281" t="str">
        <f>VLOOKUP(A1281,Startups!$A$3:$B$1596, 2,FALSE)</f>
        <v>Normal</v>
      </c>
    </row>
    <row r="1282" spans="1:67" s="55" customFormat="1" ht="135" customHeight="1" x14ac:dyDescent="0.2">
      <c r="A1282" s="50" t="s">
        <v>12748</v>
      </c>
      <c r="B1282" s="51" t="s">
        <v>12749</v>
      </c>
      <c r="C1282" s="51" t="s">
        <v>141</v>
      </c>
      <c r="D1282" s="51" t="s">
        <v>142</v>
      </c>
      <c r="E1282" s="51">
        <v>2015</v>
      </c>
      <c r="F1282" s="51" t="s">
        <v>43</v>
      </c>
      <c r="G1282" s="51" t="s">
        <v>94</v>
      </c>
      <c r="H1282" s="51" t="s">
        <v>12750</v>
      </c>
      <c r="I1282" s="49" t="s">
        <v>12751</v>
      </c>
      <c r="J1282" s="50" t="s">
        <v>12752</v>
      </c>
      <c r="K1282" s="51" t="s">
        <v>12753</v>
      </c>
      <c r="L1282" s="51" t="s">
        <v>12754</v>
      </c>
      <c r="M1282" s="51" t="s">
        <v>12755</v>
      </c>
      <c r="N1282" s="51" t="s">
        <v>12756</v>
      </c>
      <c r="O1282" s="49" t="s">
        <v>12757</v>
      </c>
      <c r="P1282" s="50" t="s">
        <v>76</v>
      </c>
      <c r="Q1282" s="51" t="s">
        <v>77</v>
      </c>
      <c r="R1282" s="49" t="s">
        <v>77</v>
      </c>
      <c r="S1282" s="50" t="s">
        <v>77</v>
      </c>
      <c r="T1282" s="51" t="s">
        <v>77</v>
      </c>
      <c r="U1282" s="51" t="s">
        <v>76</v>
      </c>
      <c r="V1282" s="51" t="s">
        <v>77</v>
      </c>
      <c r="W1282" s="51" t="s">
        <v>77</v>
      </c>
      <c r="X1282" s="51" t="s">
        <v>76</v>
      </c>
      <c r="Y1282" s="51" t="s">
        <v>77</v>
      </c>
      <c r="Z1282" s="51" t="s">
        <v>77</v>
      </c>
      <c r="AA1282" s="51" t="s">
        <v>77</v>
      </c>
      <c r="AB1282" s="51" t="s">
        <v>77</v>
      </c>
      <c r="AC1282" s="51" t="s">
        <v>76</v>
      </c>
      <c r="AD1282" s="49" t="s">
        <v>77</v>
      </c>
      <c r="AE1282" s="50" t="s">
        <v>77</v>
      </c>
      <c r="AF1282" s="51" t="s">
        <v>77</v>
      </c>
      <c r="AG1282" s="51" t="s">
        <v>77</v>
      </c>
      <c r="AH1282" s="51" t="s">
        <v>77</v>
      </c>
      <c r="AI1282" s="51" t="s">
        <v>77</v>
      </c>
      <c r="AJ1282" s="51" t="s">
        <v>77</v>
      </c>
      <c r="AK1282" s="51" t="s">
        <v>77</v>
      </c>
      <c r="AL1282" s="51" t="s">
        <v>76</v>
      </c>
      <c r="AM1282" s="51" t="s">
        <v>77</v>
      </c>
      <c r="AN1282" s="51" t="s">
        <v>77</v>
      </c>
      <c r="AO1282" s="51" t="s">
        <v>77</v>
      </c>
      <c r="AP1282" s="51" t="s">
        <v>77</v>
      </c>
      <c r="AQ1282" s="51" t="s">
        <v>77</v>
      </c>
      <c r="AR1282" s="51" t="s">
        <v>77</v>
      </c>
      <c r="AS1282" s="51" t="s">
        <v>77</v>
      </c>
      <c r="AT1282" s="51" t="s">
        <v>77</v>
      </c>
      <c r="AU1282" s="51" t="s">
        <v>77</v>
      </c>
      <c r="AV1282" s="51" t="s">
        <v>77</v>
      </c>
      <c r="AW1282" s="51" t="s">
        <v>77</v>
      </c>
      <c r="AX1282" s="51" t="s">
        <v>77</v>
      </c>
      <c r="AY1282" s="51" t="s">
        <v>77</v>
      </c>
      <c r="AZ1282" s="51" t="s">
        <v>77</v>
      </c>
      <c r="BA1282" s="51" t="s">
        <v>77</v>
      </c>
      <c r="BB1282" s="51" t="s">
        <v>77</v>
      </c>
      <c r="BC1282" s="51" t="s">
        <v>77</v>
      </c>
      <c r="BD1282" s="51" t="s">
        <v>77</v>
      </c>
      <c r="BE1282" s="49" t="s">
        <v>77</v>
      </c>
      <c r="BF1282" s="64">
        <v>0</v>
      </c>
      <c r="BG1282" s="53">
        <v>0</v>
      </c>
      <c r="BH1282" s="53">
        <v>0</v>
      </c>
      <c r="BI1282" s="53">
        <v>0</v>
      </c>
      <c r="BJ1282" s="53">
        <v>0</v>
      </c>
      <c r="BK1282" s="53">
        <v>0</v>
      </c>
      <c r="BL1282" s="53">
        <v>0</v>
      </c>
      <c r="BM1282" s="54">
        <f t="shared" si="19"/>
        <v>0</v>
      </c>
      <c r="BN1282" s="65"/>
      <c r="BO1282" t="str">
        <f>VLOOKUP(A1282,Startups!$A$3:$B$1596, 2,FALSE)</f>
        <v>Early Stage</v>
      </c>
    </row>
    <row r="1283" spans="1:67" s="55" customFormat="1" ht="135" customHeight="1" x14ac:dyDescent="0.2">
      <c r="A1283" s="50" t="s">
        <v>12768</v>
      </c>
      <c r="B1283" s="51" t="s">
        <v>12769</v>
      </c>
      <c r="C1283" s="51" t="s">
        <v>141</v>
      </c>
      <c r="D1283" s="51" t="s">
        <v>142</v>
      </c>
      <c r="E1283" s="51">
        <v>2012</v>
      </c>
      <c r="F1283" s="51" t="s">
        <v>47</v>
      </c>
      <c r="G1283" s="51" t="s">
        <v>94</v>
      </c>
      <c r="H1283" s="51" t="s">
        <v>12770</v>
      </c>
      <c r="I1283" s="49" t="s">
        <v>12771</v>
      </c>
      <c r="J1283" s="50" t="s">
        <v>12772</v>
      </c>
      <c r="K1283" s="51" t="s">
        <v>12773</v>
      </c>
      <c r="L1283" s="51" t="s">
        <v>12774</v>
      </c>
      <c r="M1283" s="51" t="s">
        <v>12775</v>
      </c>
      <c r="N1283" s="51" t="s">
        <v>12776</v>
      </c>
      <c r="O1283" s="49" t="s">
        <v>12777</v>
      </c>
      <c r="P1283" s="50" t="s">
        <v>76</v>
      </c>
      <c r="Q1283" s="51" t="s">
        <v>76</v>
      </c>
      <c r="R1283" s="49" t="s">
        <v>77</v>
      </c>
      <c r="S1283" s="50" t="s">
        <v>77</v>
      </c>
      <c r="T1283" s="51" t="s">
        <v>76</v>
      </c>
      <c r="U1283" s="51" t="s">
        <v>76</v>
      </c>
      <c r="V1283" s="51" t="s">
        <v>77</v>
      </c>
      <c r="W1283" s="51" t="s">
        <v>77</v>
      </c>
      <c r="X1283" s="51" t="s">
        <v>77</v>
      </c>
      <c r="Y1283" s="51" t="s">
        <v>77</v>
      </c>
      <c r="Z1283" s="51" t="s">
        <v>77</v>
      </c>
      <c r="AA1283" s="51" t="s">
        <v>77</v>
      </c>
      <c r="AB1283" s="51" t="s">
        <v>76</v>
      </c>
      <c r="AC1283" s="51" t="s">
        <v>77</v>
      </c>
      <c r="AD1283" s="49" t="s">
        <v>77</v>
      </c>
      <c r="AE1283" s="50" t="s">
        <v>77</v>
      </c>
      <c r="AF1283" s="51" t="s">
        <v>77</v>
      </c>
      <c r="AG1283" s="51" t="s">
        <v>77</v>
      </c>
      <c r="AH1283" s="51" t="s">
        <v>77</v>
      </c>
      <c r="AI1283" s="51" t="s">
        <v>77</v>
      </c>
      <c r="AJ1283" s="51" t="s">
        <v>77</v>
      </c>
      <c r="AK1283" s="51" t="s">
        <v>77</v>
      </c>
      <c r="AL1283" s="51" t="s">
        <v>77</v>
      </c>
      <c r="AM1283" s="51" t="s">
        <v>77</v>
      </c>
      <c r="AN1283" s="51" t="s">
        <v>77</v>
      </c>
      <c r="AO1283" s="51" t="s">
        <v>77</v>
      </c>
      <c r="AP1283" s="51" t="s">
        <v>76</v>
      </c>
      <c r="AQ1283" s="51" t="s">
        <v>77</v>
      </c>
      <c r="AR1283" s="51" t="s">
        <v>77</v>
      </c>
      <c r="AS1283" s="51" t="s">
        <v>77</v>
      </c>
      <c r="AT1283" s="51" t="s">
        <v>77</v>
      </c>
      <c r="AU1283" s="51" t="s">
        <v>77</v>
      </c>
      <c r="AV1283" s="51" t="s">
        <v>77</v>
      </c>
      <c r="AW1283" s="51" t="s">
        <v>77</v>
      </c>
      <c r="AX1283" s="51" t="s">
        <v>77</v>
      </c>
      <c r="AY1283" s="51" t="s">
        <v>77</v>
      </c>
      <c r="AZ1283" s="51" t="s">
        <v>77</v>
      </c>
      <c r="BA1283" s="51" t="s">
        <v>77</v>
      </c>
      <c r="BB1283" s="51" t="s">
        <v>77</v>
      </c>
      <c r="BC1283" s="51" t="s">
        <v>77</v>
      </c>
      <c r="BD1283" s="51" t="s">
        <v>77</v>
      </c>
      <c r="BE1283" s="49" t="s">
        <v>77</v>
      </c>
      <c r="BF1283" s="64">
        <v>0</v>
      </c>
      <c r="BG1283" s="53">
        <v>0</v>
      </c>
      <c r="BH1283" s="53">
        <v>0</v>
      </c>
      <c r="BI1283" s="53">
        <v>0</v>
      </c>
      <c r="BJ1283" s="53">
        <v>0</v>
      </c>
      <c r="BK1283" s="53">
        <v>0</v>
      </c>
      <c r="BL1283" s="53">
        <v>0</v>
      </c>
      <c r="BM1283" s="54">
        <f t="shared" ref="BM1283:BM1346" si="20">(IF(BF1283+BG1283&gt;0,SUM(BF1283:BL1283),0))</f>
        <v>0</v>
      </c>
      <c r="BN1283" s="65"/>
      <c r="BO1283" t="str">
        <f>VLOOKUP(A1283,Startups!$A$3:$B$1596, 2,FALSE)</f>
        <v>Normal</v>
      </c>
    </row>
    <row r="1284" spans="1:67" s="55" customFormat="1" ht="135" customHeight="1" x14ac:dyDescent="0.2">
      <c r="A1284" s="50" t="s">
        <v>12778</v>
      </c>
      <c r="B1284" s="51" t="s">
        <v>12779</v>
      </c>
      <c r="C1284" s="51" t="s">
        <v>141</v>
      </c>
      <c r="D1284" s="51" t="s">
        <v>3101</v>
      </c>
      <c r="E1284" s="51">
        <v>2015</v>
      </c>
      <c r="F1284" s="51" t="s">
        <v>1724</v>
      </c>
      <c r="G1284" s="51" t="s">
        <v>155</v>
      </c>
      <c r="H1284" s="51" t="s">
        <v>12780</v>
      </c>
      <c r="I1284" s="49" t="s">
        <v>12781</v>
      </c>
      <c r="J1284" s="50" t="s">
        <v>12782</v>
      </c>
      <c r="K1284" s="51" t="s">
        <v>12783</v>
      </c>
      <c r="L1284" s="51" t="s">
        <v>12784</v>
      </c>
      <c r="M1284" s="51" t="s">
        <v>12785</v>
      </c>
      <c r="N1284" s="51" t="s">
        <v>12786</v>
      </c>
      <c r="O1284" s="49" t="s">
        <v>12787</v>
      </c>
      <c r="P1284" s="50" t="s">
        <v>76</v>
      </c>
      <c r="Q1284" s="51" t="s">
        <v>76</v>
      </c>
      <c r="R1284" s="49" t="s">
        <v>77</v>
      </c>
      <c r="S1284" s="50" t="s">
        <v>77</v>
      </c>
      <c r="T1284" s="51" t="s">
        <v>76</v>
      </c>
      <c r="U1284" s="51" t="s">
        <v>77</v>
      </c>
      <c r="V1284" s="51" t="s">
        <v>77</v>
      </c>
      <c r="W1284" s="51" t="s">
        <v>77</v>
      </c>
      <c r="X1284" s="51" t="s">
        <v>77</v>
      </c>
      <c r="Y1284" s="51" t="s">
        <v>77</v>
      </c>
      <c r="Z1284" s="51" t="s">
        <v>77</v>
      </c>
      <c r="AA1284" s="51" t="s">
        <v>77</v>
      </c>
      <c r="AB1284" s="51" t="s">
        <v>76</v>
      </c>
      <c r="AC1284" s="51" t="s">
        <v>77</v>
      </c>
      <c r="AD1284" s="49" t="s">
        <v>76</v>
      </c>
      <c r="AE1284" s="50" t="s">
        <v>77</v>
      </c>
      <c r="AF1284" s="51" t="s">
        <v>77</v>
      </c>
      <c r="AG1284" s="51" t="s">
        <v>77</v>
      </c>
      <c r="AH1284" s="51" t="s">
        <v>77</v>
      </c>
      <c r="AI1284" s="51" t="s">
        <v>77</v>
      </c>
      <c r="AJ1284" s="51" t="s">
        <v>76</v>
      </c>
      <c r="AK1284" s="51" t="s">
        <v>77</v>
      </c>
      <c r="AL1284" s="51" t="s">
        <v>77</v>
      </c>
      <c r="AM1284" s="51" t="s">
        <v>77</v>
      </c>
      <c r="AN1284" s="51" t="s">
        <v>77</v>
      </c>
      <c r="AO1284" s="51" t="s">
        <v>77</v>
      </c>
      <c r="AP1284" s="51" t="s">
        <v>77</v>
      </c>
      <c r="AQ1284" s="51" t="s">
        <v>77</v>
      </c>
      <c r="AR1284" s="51" t="s">
        <v>77</v>
      </c>
      <c r="AS1284" s="51" t="s">
        <v>77</v>
      </c>
      <c r="AT1284" s="51" t="s">
        <v>77</v>
      </c>
      <c r="AU1284" s="51" t="s">
        <v>77</v>
      </c>
      <c r="AV1284" s="51" t="s">
        <v>77</v>
      </c>
      <c r="AW1284" s="51" t="s">
        <v>77</v>
      </c>
      <c r="AX1284" s="51" t="s">
        <v>77</v>
      </c>
      <c r="AY1284" s="51" t="s">
        <v>77</v>
      </c>
      <c r="AZ1284" s="51" t="s">
        <v>77</v>
      </c>
      <c r="BA1284" s="51" t="s">
        <v>77</v>
      </c>
      <c r="BB1284" s="51" t="s">
        <v>77</v>
      </c>
      <c r="BC1284" s="51" t="s">
        <v>77</v>
      </c>
      <c r="BD1284" s="51" t="s">
        <v>76</v>
      </c>
      <c r="BE1284" s="49" t="s">
        <v>77</v>
      </c>
      <c r="BF1284" s="64">
        <v>0</v>
      </c>
      <c r="BG1284" s="53">
        <v>0</v>
      </c>
      <c r="BH1284" s="53">
        <v>0</v>
      </c>
      <c r="BI1284" s="53">
        <v>0</v>
      </c>
      <c r="BJ1284" s="53">
        <v>0</v>
      </c>
      <c r="BK1284" s="53">
        <v>0</v>
      </c>
      <c r="BL1284" s="53">
        <v>0</v>
      </c>
      <c r="BM1284" s="54">
        <f t="shared" si="20"/>
        <v>0</v>
      </c>
      <c r="BN1284" s="65"/>
      <c r="BO1284" t="str">
        <f>VLOOKUP(A1284,Startups!$A$3:$B$1596, 2,FALSE)</f>
        <v>Early Stage</v>
      </c>
    </row>
    <row r="1285" spans="1:67" s="55" customFormat="1" ht="135" customHeight="1" x14ac:dyDescent="0.2">
      <c r="A1285" s="50" t="s">
        <v>12788</v>
      </c>
      <c r="B1285" s="51" t="s">
        <v>12789</v>
      </c>
      <c r="C1285" s="51" t="s">
        <v>66</v>
      </c>
      <c r="D1285" s="51" t="s">
        <v>379</v>
      </c>
      <c r="E1285" s="51">
        <v>2013</v>
      </c>
      <c r="F1285" s="51" t="s">
        <v>380</v>
      </c>
      <c r="G1285" s="51" t="s">
        <v>155</v>
      </c>
      <c r="H1285" s="51" t="s">
        <v>12790</v>
      </c>
      <c r="I1285" s="49" t="s">
        <v>12791</v>
      </c>
      <c r="J1285" s="50" t="s">
        <v>12792</v>
      </c>
      <c r="K1285" s="51" t="s">
        <v>12793</v>
      </c>
      <c r="L1285" s="51" t="s">
        <v>12794</v>
      </c>
      <c r="M1285" s="51" t="s">
        <v>12795</v>
      </c>
      <c r="N1285" s="51" t="s">
        <v>12796</v>
      </c>
      <c r="O1285" s="49" t="s">
        <v>12797</v>
      </c>
      <c r="P1285" s="50" t="s">
        <v>76</v>
      </c>
      <c r="Q1285" s="51" t="s">
        <v>76</v>
      </c>
      <c r="R1285" s="49" t="s">
        <v>77</v>
      </c>
      <c r="S1285" s="50" t="s">
        <v>77</v>
      </c>
      <c r="T1285" s="51" t="s">
        <v>77</v>
      </c>
      <c r="U1285" s="51" t="s">
        <v>77</v>
      </c>
      <c r="V1285" s="51" t="s">
        <v>77</v>
      </c>
      <c r="W1285" s="51" t="s">
        <v>77</v>
      </c>
      <c r="X1285" s="51" t="s">
        <v>77</v>
      </c>
      <c r="Y1285" s="51" t="s">
        <v>77</v>
      </c>
      <c r="Z1285" s="51" t="s">
        <v>76</v>
      </c>
      <c r="AA1285" s="51" t="s">
        <v>76</v>
      </c>
      <c r="AB1285" s="51" t="s">
        <v>77</v>
      </c>
      <c r="AC1285" s="51" t="s">
        <v>77</v>
      </c>
      <c r="AD1285" s="49" t="s">
        <v>76</v>
      </c>
      <c r="AE1285" s="50" t="s">
        <v>77</v>
      </c>
      <c r="AF1285" s="51" t="s">
        <v>77</v>
      </c>
      <c r="AG1285" s="51" t="s">
        <v>77</v>
      </c>
      <c r="AH1285" s="51" t="s">
        <v>77</v>
      </c>
      <c r="AI1285" s="51" t="s">
        <v>77</v>
      </c>
      <c r="AJ1285" s="51" t="s">
        <v>77</v>
      </c>
      <c r="AK1285" s="51" t="s">
        <v>77</v>
      </c>
      <c r="AL1285" s="51" t="s">
        <v>77</v>
      </c>
      <c r="AM1285" s="51" t="s">
        <v>77</v>
      </c>
      <c r="AN1285" s="51" t="s">
        <v>77</v>
      </c>
      <c r="AO1285" s="51" t="s">
        <v>77</v>
      </c>
      <c r="AP1285" s="51" t="s">
        <v>77</v>
      </c>
      <c r="AQ1285" s="51" t="s">
        <v>77</v>
      </c>
      <c r="AR1285" s="51" t="s">
        <v>77</v>
      </c>
      <c r="AS1285" s="51" t="s">
        <v>76</v>
      </c>
      <c r="AT1285" s="51" t="s">
        <v>77</v>
      </c>
      <c r="AU1285" s="51" t="s">
        <v>77</v>
      </c>
      <c r="AV1285" s="51" t="s">
        <v>76</v>
      </c>
      <c r="AW1285" s="51" t="s">
        <v>77</v>
      </c>
      <c r="AX1285" s="51" t="s">
        <v>77</v>
      </c>
      <c r="AY1285" s="51" t="s">
        <v>77</v>
      </c>
      <c r="AZ1285" s="51" t="s">
        <v>77</v>
      </c>
      <c r="BA1285" s="51" t="s">
        <v>77</v>
      </c>
      <c r="BB1285" s="51" t="s">
        <v>77</v>
      </c>
      <c r="BC1285" s="51" t="s">
        <v>77</v>
      </c>
      <c r="BD1285" s="51" t="s">
        <v>77</v>
      </c>
      <c r="BE1285" s="49" t="s">
        <v>77</v>
      </c>
      <c r="BF1285" s="64">
        <v>0</v>
      </c>
      <c r="BG1285" s="53">
        <v>0</v>
      </c>
      <c r="BH1285" s="53">
        <v>0</v>
      </c>
      <c r="BI1285" s="53">
        <v>0</v>
      </c>
      <c r="BJ1285" s="53">
        <v>0</v>
      </c>
      <c r="BK1285" s="53">
        <v>0</v>
      </c>
      <c r="BL1285" s="53">
        <v>0</v>
      </c>
      <c r="BM1285" s="54">
        <f t="shared" si="20"/>
        <v>0</v>
      </c>
      <c r="BN1285" s="65"/>
      <c r="BO1285" t="str">
        <f>VLOOKUP(A1285,Startups!$A$3:$B$1596, 2,FALSE)</f>
        <v>Early Stage</v>
      </c>
    </row>
    <row r="1286" spans="1:67" s="55" customFormat="1" ht="135" customHeight="1" x14ac:dyDescent="0.2">
      <c r="A1286" s="50" t="s">
        <v>12809</v>
      </c>
      <c r="B1286" s="51" t="s">
        <v>12810</v>
      </c>
      <c r="C1286" s="51" t="s">
        <v>128</v>
      </c>
      <c r="D1286" s="51" t="s">
        <v>12811</v>
      </c>
      <c r="E1286" s="51">
        <v>2015</v>
      </c>
      <c r="F1286" s="51" t="s">
        <v>54</v>
      </c>
      <c r="G1286" s="51" t="s">
        <v>68</v>
      </c>
      <c r="H1286" s="51" t="s">
        <v>12812</v>
      </c>
      <c r="I1286" s="49" t="s">
        <v>12813</v>
      </c>
      <c r="J1286" s="50" t="s">
        <v>12814</v>
      </c>
      <c r="K1286" s="51" t="s">
        <v>12815</v>
      </c>
      <c r="L1286" s="51" t="s">
        <v>12816</v>
      </c>
      <c r="M1286" s="51" t="s">
        <v>12817</v>
      </c>
      <c r="N1286" s="51" t="s">
        <v>12818</v>
      </c>
      <c r="O1286" s="49" t="s">
        <v>12819</v>
      </c>
      <c r="P1286" s="50" t="s">
        <v>76</v>
      </c>
      <c r="Q1286" s="51" t="s">
        <v>76</v>
      </c>
      <c r="R1286" s="49" t="s">
        <v>77</v>
      </c>
      <c r="S1286" s="50" t="s">
        <v>77</v>
      </c>
      <c r="T1286" s="51" t="s">
        <v>76</v>
      </c>
      <c r="U1286" s="51" t="s">
        <v>76</v>
      </c>
      <c r="V1286" s="51" t="s">
        <v>77</v>
      </c>
      <c r="W1286" s="51" t="s">
        <v>77</v>
      </c>
      <c r="X1286" s="51" t="s">
        <v>77</v>
      </c>
      <c r="Y1286" s="51" t="s">
        <v>77</v>
      </c>
      <c r="Z1286" s="51" t="s">
        <v>77</v>
      </c>
      <c r="AA1286" s="51" t="s">
        <v>77</v>
      </c>
      <c r="AB1286" s="51" t="s">
        <v>77</v>
      </c>
      <c r="AC1286" s="51" t="s">
        <v>77</v>
      </c>
      <c r="AD1286" s="49" t="s">
        <v>76</v>
      </c>
      <c r="AE1286" s="50" t="s">
        <v>77</v>
      </c>
      <c r="AF1286" s="51" t="s">
        <v>77</v>
      </c>
      <c r="AG1286" s="51" t="s">
        <v>77</v>
      </c>
      <c r="AH1286" s="51" t="s">
        <v>77</v>
      </c>
      <c r="AI1286" s="51" t="s">
        <v>77</v>
      </c>
      <c r="AJ1286" s="51" t="s">
        <v>77</v>
      </c>
      <c r="AK1286" s="51" t="s">
        <v>77</v>
      </c>
      <c r="AL1286" s="51" t="s">
        <v>77</v>
      </c>
      <c r="AM1286" s="51" t="s">
        <v>77</v>
      </c>
      <c r="AN1286" s="51" t="s">
        <v>77</v>
      </c>
      <c r="AO1286" s="51" t="s">
        <v>77</v>
      </c>
      <c r="AP1286" s="51" t="s">
        <v>77</v>
      </c>
      <c r="AQ1286" s="51" t="s">
        <v>77</v>
      </c>
      <c r="AR1286" s="51" t="s">
        <v>77</v>
      </c>
      <c r="AS1286" s="51" t="s">
        <v>77</v>
      </c>
      <c r="AT1286" s="51" t="s">
        <v>77</v>
      </c>
      <c r="AU1286" s="51" t="s">
        <v>77</v>
      </c>
      <c r="AV1286" s="51" t="s">
        <v>77</v>
      </c>
      <c r="AW1286" s="51" t="s">
        <v>76</v>
      </c>
      <c r="AX1286" s="51" t="s">
        <v>77</v>
      </c>
      <c r="AY1286" s="51" t="s">
        <v>77</v>
      </c>
      <c r="AZ1286" s="51" t="s">
        <v>77</v>
      </c>
      <c r="BA1286" s="51" t="s">
        <v>77</v>
      </c>
      <c r="BB1286" s="51" t="s">
        <v>77</v>
      </c>
      <c r="BC1286" s="51" t="s">
        <v>77</v>
      </c>
      <c r="BD1286" s="51" t="s">
        <v>77</v>
      </c>
      <c r="BE1286" s="49" t="s">
        <v>77</v>
      </c>
      <c r="BF1286" s="64">
        <v>0</v>
      </c>
      <c r="BG1286" s="53">
        <v>0</v>
      </c>
      <c r="BH1286" s="53">
        <v>0</v>
      </c>
      <c r="BI1286" s="53">
        <v>0</v>
      </c>
      <c r="BJ1286" s="53">
        <v>0</v>
      </c>
      <c r="BK1286" s="53">
        <v>0</v>
      </c>
      <c r="BL1286" s="53">
        <v>0</v>
      </c>
      <c r="BM1286" s="54">
        <f t="shared" si="20"/>
        <v>0</v>
      </c>
      <c r="BN1286" s="65"/>
      <c r="BO1286" t="str">
        <f>VLOOKUP(A1286,Startups!$A$3:$B$1596, 2,FALSE)</f>
        <v>Early Stage</v>
      </c>
    </row>
    <row r="1287" spans="1:67" s="55" customFormat="1" ht="135" customHeight="1" x14ac:dyDescent="0.2">
      <c r="A1287" s="50" t="s">
        <v>12820</v>
      </c>
      <c r="B1287" s="51" t="s">
        <v>12821</v>
      </c>
      <c r="C1287" s="51" t="s">
        <v>950</v>
      </c>
      <c r="D1287" s="51" t="s">
        <v>12822</v>
      </c>
      <c r="E1287" s="51">
        <v>2012</v>
      </c>
      <c r="F1287" s="51" t="s">
        <v>12823</v>
      </c>
      <c r="G1287" s="51" t="s">
        <v>94</v>
      </c>
      <c r="H1287" s="51" t="s">
        <v>12824</v>
      </c>
      <c r="I1287" s="49" t="s">
        <v>12825</v>
      </c>
      <c r="J1287" s="50" t="s">
        <v>12826</v>
      </c>
      <c r="K1287" s="51" t="s">
        <v>12827</v>
      </c>
      <c r="L1287" s="51" t="s">
        <v>12828</v>
      </c>
      <c r="M1287" s="51" t="s">
        <v>12829</v>
      </c>
      <c r="N1287" s="51" t="s">
        <v>12830</v>
      </c>
      <c r="O1287" s="49" t="s">
        <v>12831</v>
      </c>
      <c r="P1287" s="50" t="s">
        <v>76</v>
      </c>
      <c r="Q1287" s="51" t="s">
        <v>77</v>
      </c>
      <c r="R1287" s="49" t="s">
        <v>77</v>
      </c>
      <c r="S1287" s="50" t="s">
        <v>77</v>
      </c>
      <c r="T1287" s="51" t="s">
        <v>76</v>
      </c>
      <c r="U1287" s="51" t="s">
        <v>77</v>
      </c>
      <c r="V1287" s="51" t="s">
        <v>77</v>
      </c>
      <c r="W1287" s="51" t="s">
        <v>77</v>
      </c>
      <c r="X1287" s="51" t="s">
        <v>77</v>
      </c>
      <c r="Y1287" s="51" t="s">
        <v>77</v>
      </c>
      <c r="Z1287" s="51" t="s">
        <v>76</v>
      </c>
      <c r="AA1287" s="51" t="s">
        <v>77</v>
      </c>
      <c r="AB1287" s="51" t="s">
        <v>76</v>
      </c>
      <c r="AC1287" s="51" t="s">
        <v>77</v>
      </c>
      <c r="AD1287" s="49" t="s">
        <v>77</v>
      </c>
      <c r="AE1287" s="50" t="s">
        <v>77</v>
      </c>
      <c r="AF1287" s="51" t="s">
        <v>77</v>
      </c>
      <c r="AG1287" s="51" t="s">
        <v>77</v>
      </c>
      <c r="AH1287" s="51" t="s">
        <v>77</v>
      </c>
      <c r="AI1287" s="51" t="s">
        <v>77</v>
      </c>
      <c r="AJ1287" s="51" t="s">
        <v>77</v>
      </c>
      <c r="AK1287" s="51" t="s">
        <v>77</v>
      </c>
      <c r="AL1287" s="51" t="s">
        <v>77</v>
      </c>
      <c r="AM1287" s="51" t="s">
        <v>77</v>
      </c>
      <c r="AN1287" s="51" t="s">
        <v>77</v>
      </c>
      <c r="AO1287" s="51" t="s">
        <v>77</v>
      </c>
      <c r="AP1287" s="51" t="s">
        <v>77</v>
      </c>
      <c r="AQ1287" s="51" t="s">
        <v>77</v>
      </c>
      <c r="AR1287" s="51" t="s">
        <v>77</v>
      </c>
      <c r="AS1287" s="51" t="s">
        <v>77</v>
      </c>
      <c r="AT1287" s="51" t="s">
        <v>77</v>
      </c>
      <c r="AU1287" s="51" t="s">
        <v>77</v>
      </c>
      <c r="AV1287" s="51" t="s">
        <v>77</v>
      </c>
      <c r="AW1287" s="51" t="s">
        <v>77</v>
      </c>
      <c r="AX1287" s="51" t="s">
        <v>77</v>
      </c>
      <c r="AY1287" s="51" t="s">
        <v>76</v>
      </c>
      <c r="AZ1287" s="51" t="s">
        <v>77</v>
      </c>
      <c r="BA1287" s="51" t="s">
        <v>77</v>
      </c>
      <c r="BB1287" s="51" t="s">
        <v>77</v>
      </c>
      <c r="BC1287" s="51" t="s">
        <v>77</v>
      </c>
      <c r="BD1287" s="51" t="s">
        <v>76</v>
      </c>
      <c r="BE1287" s="49" t="s">
        <v>77</v>
      </c>
      <c r="BF1287" s="64">
        <v>0</v>
      </c>
      <c r="BG1287" s="53">
        <v>0</v>
      </c>
      <c r="BH1287" s="53">
        <v>0</v>
      </c>
      <c r="BI1287" s="53">
        <v>0</v>
      </c>
      <c r="BJ1287" s="53">
        <v>0</v>
      </c>
      <c r="BK1287" s="53">
        <v>0</v>
      </c>
      <c r="BL1287" s="53">
        <v>0</v>
      </c>
      <c r="BM1287" s="54">
        <f t="shared" si="20"/>
        <v>0</v>
      </c>
      <c r="BN1287" s="65"/>
      <c r="BO1287" t="str">
        <f>VLOOKUP(A1287,Startups!$A$3:$B$1596, 2,FALSE)</f>
        <v>Early Stage</v>
      </c>
    </row>
    <row r="1288" spans="1:67" s="55" customFormat="1" ht="135" customHeight="1" x14ac:dyDescent="0.2">
      <c r="A1288" s="50" t="s">
        <v>12832</v>
      </c>
      <c r="B1288" s="51" t="s">
        <v>12833</v>
      </c>
      <c r="C1288" s="51" t="s">
        <v>141</v>
      </c>
      <c r="D1288" s="51" t="s">
        <v>142</v>
      </c>
      <c r="E1288" s="51">
        <v>2014</v>
      </c>
      <c r="F1288" s="51" t="s">
        <v>11036</v>
      </c>
      <c r="G1288" s="51" t="s">
        <v>68</v>
      </c>
      <c r="H1288" s="51" t="s">
        <v>12834</v>
      </c>
      <c r="I1288" s="49" t="s">
        <v>12835</v>
      </c>
      <c r="J1288" s="50" t="s">
        <v>12836</v>
      </c>
      <c r="K1288" s="51" t="s">
        <v>12837</v>
      </c>
      <c r="L1288" s="51" t="s">
        <v>12838</v>
      </c>
      <c r="M1288" s="51" t="s">
        <v>12839</v>
      </c>
      <c r="N1288" s="51" t="s">
        <v>12840</v>
      </c>
      <c r="O1288" s="49" t="s">
        <v>12841</v>
      </c>
      <c r="P1288" s="50" t="s">
        <v>77</v>
      </c>
      <c r="Q1288" s="51" t="s">
        <v>76</v>
      </c>
      <c r="R1288" s="49" t="s">
        <v>77</v>
      </c>
      <c r="S1288" s="50" t="s">
        <v>77</v>
      </c>
      <c r="T1288" s="51" t="s">
        <v>77</v>
      </c>
      <c r="U1288" s="51" t="s">
        <v>77</v>
      </c>
      <c r="V1288" s="51" t="s">
        <v>77</v>
      </c>
      <c r="W1288" s="51" t="s">
        <v>76</v>
      </c>
      <c r="X1288" s="51" t="s">
        <v>77</v>
      </c>
      <c r="Y1288" s="51" t="s">
        <v>76</v>
      </c>
      <c r="Z1288" s="51" t="s">
        <v>77</v>
      </c>
      <c r="AA1288" s="51" t="s">
        <v>77</v>
      </c>
      <c r="AB1288" s="51" t="s">
        <v>76</v>
      </c>
      <c r="AC1288" s="51" t="s">
        <v>77</v>
      </c>
      <c r="AD1288" s="49" t="s">
        <v>77</v>
      </c>
      <c r="AE1288" s="50" t="s">
        <v>77</v>
      </c>
      <c r="AF1288" s="51" t="s">
        <v>77</v>
      </c>
      <c r="AG1288" s="51" t="s">
        <v>77</v>
      </c>
      <c r="AH1288" s="51" t="s">
        <v>77</v>
      </c>
      <c r="AI1288" s="51" t="s">
        <v>76</v>
      </c>
      <c r="AJ1288" s="51" t="s">
        <v>77</v>
      </c>
      <c r="AK1288" s="51" t="s">
        <v>77</v>
      </c>
      <c r="AL1288" s="51" t="s">
        <v>77</v>
      </c>
      <c r="AM1288" s="51" t="s">
        <v>77</v>
      </c>
      <c r="AN1288" s="51" t="s">
        <v>77</v>
      </c>
      <c r="AO1288" s="51" t="s">
        <v>77</v>
      </c>
      <c r="AP1288" s="51" t="s">
        <v>77</v>
      </c>
      <c r="AQ1288" s="51" t="s">
        <v>77</v>
      </c>
      <c r="AR1288" s="51" t="s">
        <v>76</v>
      </c>
      <c r="AS1288" s="51" t="s">
        <v>77</v>
      </c>
      <c r="AT1288" s="51" t="s">
        <v>77</v>
      </c>
      <c r="AU1288" s="51" t="s">
        <v>77</v>
      </c>
      <c r="AV1288" s="51" t="s">
        <v>77</v>
      </c>
      <c r="AW1288" s="51" t="s">
        <v>77</v>
      </c>
      <c r="AX1288" s="51" t="s">
        <v>77</v>
      </c>
      <c r="AY1288" s="51" t="s">
        <v>77</v>
      </c>
      <c r="AZ1288" s="51" t="s">
        <v>77</v>
      </c>
      <c r="BA1288" s="51" t="s">
        <v>77</v>
      </c>
      <c r="BB1288" s="51" t="s">
        <v>77</v>
      </c>
      <c r="BC1288" s="51" t="s">
        <v>77</v>
      </c>
      <c r="BD1288" s="51" t="s">
        <v>77</v>
      </c>
      <c r="BE1288" s="49" t="s">
        <v>77</v>
      </c>
      <c r="BF1288" s="64">
        <v>0</v>
      </c>
      <c r="BG1288" s="53">
        <v>0</v>
      </c>
      <c r="BH1288" s="53">
        <v>0</v>
      </c>
      <c r="BI1288" s="53">
        <v>0</v>
      </c>
      <c r="BJ1288" s="53">
        <v>0</v>
      </c>
      <c r="BK1288" s="53">
        <v>0</v>
      </c>
      <c r="BL1288" s="53">
        <v>0</v>
      </c>
      <c r="BM1288" s="54">
        <f t="shared" si="20"/>
        <v>0</v>
      </c>
      <c r="BN1288" s="65"/>
      <c r="BO1288" t="str">
        <f>VLOOKUP(A1288,Startups!$A$3:$B$1596, 2,FALSE)</f>
        <v>Early Stage</v>
      </c>
    </row>
    <row r="1289" spans="1:67" s="55" customFormat="1" ht="135" customHeight="1" x14ac:dyDescent="0.2">
      <c r="A1289" s="50" t="s">
        <v>12842</v>
      </c>
      <c r="B1289" s="51" t="s">
        <v>12843</v>
      </c>
      <c r="C1289" s="51" t="s">
        <v>141</v>
      </c>
      <c r="D1289" s="51" t="s">
        <v>142</v>
      </c>
      <c r="E1289" s="51">
        <v>2015</v>
      </c>
      <c r="F1289" s="51" t="s">
        <v>46</v>
      </c>
      <c r="G1289" s="51" t="s">
        <v>94</v>
      </c>
      <c r="H1289" s="51" t="s">
        <v>12844</v>
      </c>
      <c r="I1289" s="49" t="s">
        <v>12845</v>
      </c>
      <c r="J1289" s="50" t="s">
        <v>12846</v>
      </c>
      <c r="K1289" s="51" t="s">
        <v>12847</v>
      </c>
      <c r="L1289" s="51" t="s">
        <v>12848</v>
      </c>
      <c r="M1289" s="51" t="s">
        <v>12849</v>
      </c>
      <c r="N1289" s="51" t="s">
        <v>12850</v>
      </c>
      <c r="O1289" s="49" t="s">
        <v>12851</v>
      </c>
      <c r="P1289" s="50" t="s">
        <v>76</v>
      </c>
      <c r="Q1289" s="51" t="s">
        <v>77</v>
      </c>
      <c r="R1289" s="49" t="s">
        <v>77</v>
      </c>
      <c r="S1289" s="50" t="s">
        <v>77</v>
      </c>
      <c r="T1289" s="51" t="s">
        <v>76</v>
      </c>
      <c r="U1289" s="51" t="s">
        <v>77</v>
      </c>
      <c r="V1289" s="51" t="s">
        <v>77</v>
      </c>
      <c r="W1289" s="51" t="s">
        <v>77</v>
      </c>
      <c r="X1289" s="51" t="s">
        <v>76</v>
      </c>
      <c r="Y1289" s="51" t="s">
        <v>77</v>
      </c>
      <c r="Z1289" s="51" t="s">
        <v>77</v>
      </c>
      <c r="AA1289" s="51" t="s">
        <v>77</v>
      </c>
      <c r="AB1289" s="51" t="s">
        <v>77</v>
      </c>
      <c r="AC1289" s="51" t="s">
        <v>76</v>
      </c>
      <c r="AD1289" s="49" t="s">
        <v>77</v>
      </c>
      <c r="AE1289" s="50" t="s">
        <v>77</v>
      </c>
      <c r="AF1289" s="51" t="s">
        <v>77</v>
      </c>
      <c r="AG1289" s="51" t="s">
        <v>77</v>
      </c>
      <c r="AH1289" s="51" t="s">
        <v>77</v>
      </c>
      <c r="AI1289" s="51" t="s">
        <v>77</v>
      </c>
      <c r="AJ1289" s="51" t="s">
        <v>77</v>
      </c>
      <c r="AK1289" s="51" t="s">
        <v>77</v>
      </c>
      <c r="AL1289" s="51" t="s">
        <v>77</v>
      </c>
      <c r="AM1289" s="51" t="s">
        <v>77</v>
      </c>
      <c r="AN1289" s="51" t="s">
        <v>77</v>
      </c>
      <c r="AO1289" s="51" t="s">
        <v>76</v>
      </c>
      <c r="AP1289" s="51" t="s">
        <v>77</v>
      </c>
      <c r="AQ1289" s="51" t="s">
        <v>77</v>
      </c>
      <c r="AR1289" s="51" t="s">
        <v>77</v>
      </c>
      <c r="AS1289" s="51" t="s">
        <v>77</v>
      </c>
      <c r="AT1289" s="51" t="s">
        <v>77</v>
      </c>
      <c r="AU1289" s="51" t="s">
        <v>77</v>
      </c>
      <c r="AV1289" s="51" t="s">
        <v>77</v>
      </c>
      <c r="AW1289" s="51" t="s">
        <v>77</v>
      </c>
      <c r="AX1289" s="51" t="s">
        <v>77</v>
      </c>
      <c r="AY1289" s="51" t="s">
        <v>77</v>
      </c>
      <c r="AZ1289" s="51" t="s">
        <v>77</v>
      </c>
      <c r="BA1289" s="51" t="s">
        <v>77</v>
      </c>
      <c r="BB1289" s="51" t="s">
        <v>77</v>
      </c>
      <c r="BC1289" s="51" t="s">
        <v>77</v>
      </c>
      <c r="BD1289" s="51" t="s">
        <v>77</v>
      </c>
      <c r="BE1289" s="49" t="s">
        <v>77</v>
      </c>
      <c r="BF1289" s="64">
        <v>0</v>
      </c>
      <c r="BG1289" s="53">
        <v>0</v>
      </c>
      <c r="BH1289" s="53">
        <v>0</v>
      </c>
      <c r="BI1289" s="53">
        <v>0</v>
      </c>
      <c r="BJ1289" s="53">
        <v>0</v>
      </c>
      <c r="BK1289" s="53">
        <v>0</v>
      </c>
      <c r="BL1289" s="53">
        <v>0</v>
      </c>
      <c r="BM1289" s="54">
        <f t="shared" si="20"/>
        <v>0</v>
      </c>
      <c r="BN1289" s="65"/>
      <c r="BO1289" t="str">
        <f>VLOOKUP(A1289,Startups!$A$3:$B$1596, 2,FALSE)</f>
        <v>Early Stage</v>
      </c>
    </row>
    <row r="1290" spans="1:67" s="55" customFormat="1" ht="135" customHeight="1" x14ac:dyDescent="0.2">
      <c r="A1290" s="50" t="s">
        <v>12852</v>
      </c>
      <c r="B1290" s="51" t="s">
        <v>12853</v>
      </c>
      <c r="C1290" s="51" t="s">
        <v>141</v>
      </c>
      <c r="D1290" s="51" t="s">
        <v>12854</v>
      </c>
      <c r="E1290" s="51">
        <v>2015</v>
      </c>
      <c r="F1290" s="51" t="s">
        <v>313</v>
      </c>
      <c r="G1290" s="51" t="s">
        <v>94</v>
      </c>
      <c r="H1290" s="51" t="s">
        <v>12855</v>
      </c>
      <c r="I1290" s="49" t="s">
        <v>12856</v>
      </c>
      <c r="J1290" s="50" t="s">
        <v>12857</v>
      </c>
      <c r="K1290" s="51" t="s">
        <v>12858</v>
      </c>
      <c r="L1290" s="51" t="s">
        <v>12859</v>
      </c>
      <c r="M1290" s="51" t="s">
        <v>12860</v>
      </c>
      <c r="N1290" s="51" t="s">
        <v>12861</v>
      </c>
      <c r="O1290" s="49" t="s">
        <v>12862</v>
      </c>
      <c r="P1290" s="50" t="s">
        <v>77</v>
      </c>
      <c r="Q1290" s="51" t="s">
        <v>76</v>
      </c>
      <c r="R1290" s="49" t="s">
        <v>77</v>
      </c>
      <c r="S1290" s="50" t="s">
        <v>77</v>
      </c>
      <c r="T1290" s="51" t="s">
        <v>77</v>
      </c>
      <c r="U1290" s="51" t="s">
        <v>77</v>
      </c>
      <c r="V1290" s="51" t="s">
        <v>76</v>
      </c>
      <c r="W1290" s="51" t="s">
        <v>76</v>
      </c>
      <c r="X1290" s="51" t="s">
        <v>77</v>
      </c>
      <c r="Y1290" s="51" t="s">
        <v>76</v>
      </c>
      <c r="Z1290" s="51" t="s">
        <v>77</v>
      </c>
      <c r="AA1290" s="51" t="s">
        <v>77</v>
      </c>
      <c r="AB1290" s="51" t="s">
        <v>77</v>
      </c>
      <c r="AC1290" s="51" t="s">
        <v>77</v>
      </c>
      <c r="AD1290" s="49" t="s">
        <v>77</v>
      </c>
      <c r="AE1290" s="50" t="s">
        <v>77</v>
      </c>
      <c r="AF1290" s="51" t="s">
        <v>77</v>
      </c>
      <c r="AG1290" s="51" t="s">
        <v>77</v>
      </c>
      <c r="AH1290" s="51" t="s">
        <v>77</v>
      </c>
      <c r="AI1290" s="51" t="s">
        <v>77</v>
      </c>
      <c r="AJ1290" s="51" t="s">
        <v>77</v>
      </c>
      <c r="AK1290" s="51" t="s">
        <v>77</v>
      </c>
      <c r="AL1290" s="51" t="s">
        <v>77</v>
      </c>
      <c r="AM1290" s="51" t="s">
        <v>77</v>
      </c>
      <c r="AN1290" s="51" t="s">
        <v>77</v>
      </c>
      <c r="AO1290" s="51" t="s">
        <v>77</v>
      </c>
      <c r="AP1290" s="51" t="s">
        <v>77</v>
      </c>
      <c r="AQ1290" s="51" t="s">
        <v>77</v>
      </c>
      <c r="AR1290" s="51" t="s">
        <v>76</v>
      </c>
      <c r="AS1290" s="51" t="s">
        <v>77</v>
      </c>
      <c r="AT1290" s="51" t="s">
        <v>77</v>
      </c>
      <c r="AU1290" s="51" t="s">
        <v>77</v>
      </c>
      <c r="AV1290" s="51" t="s">
        <v>77</v>
      </c>
      <c r="AW1290" s="51" t="s">
        <v>77</v>
      </c>
      <c r="AX1290" s="51" t="s">
        <v>77</v>
      </c>
      <c r="AY1290" s="51" t="s">
        <v>77</v>
      </c>
      <c r="AZ1290" s="51" t="s">
        <v>76</v>
      </c>
      <c r="BA1290" s="51" t="s">
        <v>77</v>
      </c>
      <c r="BB1290" s="51" t="s">
        <v>77</v>
      </c>
      <c r="BC1290" s="51" t="s">
        <v>77</v>
      </c>
      <c r="BD1290" s="51" t="s">
        <v>77</v>
      </c>
      <c r="BE1290" s="49" t="s">
        <v>77</v>
      </c>
      <c r="BF1290" s="64">
        <v>0</v>
      </c>
      <c r="BG1290" s="53">
        <v>0</v>
      </c>
      <c r="BH1290" s="53">
        <v>0</v>
      </c>
      <c r="BI1290" s="53">
        <v>0</v>
      </c>
      <c r="BJ1290" s="53">
        <v>0</v>
      </c>
      <c r="BK1290" s="53">
        <v>0</v>
      </c>
      <c r="BL1290" s="53">
        <v>0</v>
      </c>
      <c r="BM1290" s="54">
        <f t="shared" si="20"/>
        <v>0</v>
      </c>
      <c r="BN1290" s="65"/>
      <c r="BO1290" t="str">
        <f>VLOOKUP(A1290,Startups!$A$3:$B$1596, 2,FALSE)</f>
        <v>Early Stage</v>
      </c>
    </row>
    <row r="1291" spans="1:67" s="55" customFormat="1" ht="135" customHeight="1" x14ac:dyDescent="0.2">
      <c r="A1291" s="50" t="s">
        <v>12863</v>
      </c>
      <c r="B1291" s="51" t="s">
        <v>12864</v>
      </c>
      <c r="C1291" s="51" t="s">
        <v>141</v>
      </c>
      <c r="D1291" s="51" t="s">
        <v>142</v>
      </c>
      <c r="E1291" s="51">
        <v>2014</v>
      </c>
      <c r="F1291" s="51" t="s">
        <v>43</v>
      </c>
      <c r="G1291" s="51" t="s">
        <v>68</v>
      </c>
      <c r="H1291" s="51" t="s">
        <v>12865</v>
      </c>
      <c r="I1291" s="49" t="s">
        <v>12866</v>
      </c>
      <c r="J1291" s="50" t="s">
        <v>12867</v>
      </c>
      <c r="K1291" s="51" t="s">
        <v>12868</v>
      </c>
      <c r="L1291" s="51" t="s">
        <v>12869</v>
      </c>
      <c r="M1291" s="51" t="s">
        <v>12870</v>
      </c>
      <c r="N1291" s="51" t="s">
        <v>12871</v>
      </c>
      <c r="O1291" s="49" t="s">
        <v>12872</v>
      </c>
      <c r="P1291" s="50" t="s">
        <v>77</v>
      </c>
      <c r="Q1291" s="51" t="s">
        <v>76</v>
      </c>
      <c r="R1291" s="49" t="s">
        <v>77</v>
      </c>
      <c r="S1291" s="50" t="s">
        <v>77</v>
      </c>
      <c r="T1291" s="51" t="s">
        <v>77</v>
      </c>
      <c r="U1291" s="51" t="s">
        <v>77</v>
      </c>
      <c r="V1291" s="51" t="s">
        <v>77</v>
      </c>
      <c r="W1291" s="51" t="s">
        <v>76</v>
      </c>
      <c r="X1291" s="51" t="s">
        <v>77</v>
      </c>
      <c r="Y1291" s="51" t="s">
        <v>77</v>
      </c>
      <c r="Z1291" s="51" t="s">
        <v>77</v>
      </c>
      <c r="AA1291" s="51" t="s">
        <v>77</v>
      </c>
      <c r="AB1291" s="51" t="s">
        <v>76</v>
      </c>
      <c r="AC1291" s="51" t="s">
        <v>77</v>
      </c>
      <c r="AD1291" s="49" t="s">
        <v>76</v>
      </c>
      <c r="AE1291" s="50" t="s">
        <v>77</v>
      </c>
      <c r="AF1291" s="51" t="s">
        <v>77</v>
      </c>
      <c r="AG1291" s="51" t="s">
        <v>77</v>
      </c>
      <c r="AH1291" s="51" t="s">
        <v>77</v>
      </c>
      <c r="AI1291" s="51" t="s">
        <v>77</v>
      </c>
      <c r="AJ1291" s="51" t="s">
        <v>77</v>
      </c>
      <c r="AK1291" s="51" t="s">
        <v>77</v>
      </c>
      <c r="AL1291" s="51" t="s">
        <v>76</v>
      </c>
      <c r="AM1291" s="51" t="s">
        <v>77</v>
      </c>
      <c r="AN1291" s="51" t="s">
        <v>77</v>
      </c>
      <c r="AO1291" s="51" t="s">
        <v>77</v>
      </c>
      <c r="AP1291" s="51" t="s">
        <v>77</v>
      </c>
      <c r="AQ1291" s="51" t="s">
        <v>77</v>
      </c>
      <c r="AR1291" s="51" t="s">
        <v>77</v>
      </c>
      <c r="AS1291" s="51" t="s">
        <v>77</v>
      </c>
      <c r="AT1291" s="51" t="s">
        <v>77</v>
      </c>
      <c r="AU1291" s="51" t="s">
        <v>77</v>
      </c>
      <c r="AV1291" s="51" t="s">
        <v>77</v>
      </c>
      <c r="AW1291" s="51" t="s">
        <v>77</v>
      </c>
      <c r="AX1291" s="51" t="s">
        <v>77</v>
      </c>
      <c r="AY1291" s="51" t="s">
        <v>77</v>
      </c>
      <c r="AZ1291" s="51" t="s">
        <v>77</v>
      </c>
      <c r="BA1291" s="51" t="s">
        <v>77</v>
      </c>
      <c r="BB1291" s="51" t="s">
        <v>77</v>
      </c>
      <c r="BC1291" s="51" t="s">
        <v>77</v>
      </c>
      <c r="BD1291" s="51" t="s">
        <v>77</v>
      </c>
      <c r="BE1291" s="49" t="s">
        <v>77</v>
      </c>
      <c r="BF1291" s="64">
        <v>0</v>
      </c>
      <c r="BG1291" s="53">
        <v>0</v>
      </c>
      <c r="BH1291" s="53">
        <v>0</v>
      </c>
      <c r="BI1291" s="53">
        <v>0</v>
      </c>
      <c r="BJ1291" s="53">
        <v>0</v>
      </c>
      <c r="BK1291" s="53">
        <v>0</v>
      </c>
      <c r="BL1291" s="53">
        <v>0</v>
      </c>
      <c r="BM1291" s="54">
        <f t="shared" si="20"/>
        <v>0</v>
      </c>
      <c r="BN1291" s="65"/>
      <c r="BO1291" t="str">
        <f>VLOOKUP(A1291,Startups!$A$3:$B$1596, 2,FALSE)</f>
        <v>Early Stage</v>
      </c>
    </row>
    <row r="1292" spans="1:67" s="55" customFormat="1" ht="135" customHeight="1" x14ac:dyDescent="0.2">
      <c r="A1292" s="50" t="s">
        <v>12873</v>
      </c>
      <c r="B1292" s="51" t="s">
        <v>12874</v>
      </c>
      <c r="C1292" s="51" t="s">
        <v>66</v>
      </c>
      <c r="D1292" s="51" t="s">
        <v>67</v>
      </c>
      <c r="E1292" s="51">
        <v>2013</v>
      </c>
      <c r="F1292" s="51" t="s">
        <v>1156</v>
      </c>
      <c r="G1292" s="51" t="s">
        <v>68</v>
      </c>
      <c r="H1292" s="51" t="s">
        <v>12875</v>
      </c>
      <c r="I1292" s="49" t="s">
        <v>12876</v>
      </c>
      <c r="J1292" s="50" t="s">
        <v>12877</v>
      </c>
      <c r="K1292" s="51" t="s">
        <v>12878</v>
      </c>
      <c r="L1292" s="51" t="s">
        <v>12879</v>
      </c>
      <c r="M1292" s="51" t="s">
        <v>12880</v>
      </c>
      <c r="N1292" s="51" t="s">
        <v>12881</v>
      </c>
      <c r="O1292" s="49" t="s">
        <v>12882</v>
      </c>
      <c r="P1292" s="50" t="s">
        <v>76</v>
      </c>
      <c r="Q1292" s="51" t="s">
        <v>77</v>
      </c>
      <c r="R1292" s="49" t="s">
        <v>76</v>
      </c>
      <c r="S1292" s="50" t="s">
        <v>77</v>
      </c>
      <c r="T1292" s="51" t="s">
        <v>76</v>
      </c>
      <c r="U1292" s="51" t="s">
        <v>76</v>
      </c>
      <c r="V1292" s="51" t="s">
        <v>77</v>
      </c>
      <c r="W1292" s="51" t="s">
        <v>77</v>
      </c>
      <c r="X1292" s="51" t="s">
        <v>76</v>
      </c>
      <c r="Y1292" s="51" t="s">
        <v>77</v>
      </c>
      <c r="Z1292" s="51" t="s">
        <v>77</v>
      </c>
      <c r="AA1292" s="51" t="s">
        <v>77</v>
      </c>
      <c r="AB1292" s="51" t="s">
        <v>77</v>
      </c>
      <c r="AC1292" s="51" t="s">
        <v>77</v>
      </c>
      <c r="AD1292" s="49" t="s">
        <v>77</v>
      </c>
      <c r="AE1292" s="50" t="s">
        <v>77</v>
      </c>
      <c r="AF1292" s="51" t="s">
        <v>77</v>
      </c>
      <c r="AG1292" s="51" t="s">
        <v>77</v>
      </c>
      <c r="AH1292" s="51" t="s">
        <v>77</v>
      </c>
      <c r="AI1292" s="51" t="s">
        <v>77</v>
      </c>
      <c r="AJ1292" s="51" t="s">
        <v>77</v>
      </c>
      <c r="AK1292" s="51" t="s">
        <v>77</v>
      </c>
      <c r="AL1292" s="51" t="s">
        <v>77</v>
      </c>
      <c r="AM1292" s="51" t="s">
        <v>77</v>
      </c>
      <c r="AN1292" s="51" t="s">
        <v>77</v>
      </c>
      <c r="AO1292" s="51" t="s">
        <v>77</v>
      </c>
      <c r="AP1292" s="51" t="s">
        <v>77</v>
      </c>
      <c r="AQ1292" s="51" t="s">
        <v>77</v>
      </c>
      <c r="AR1292" s="51" t="s">
        <v>77</v>
      </c>
      <c r="AS1292" s="51" t="s">
        <v>77</v>
      </c>
      <c r="AT1292" s="51" t="s">
        <v>76</v>
      </c>
      <c r="AU1292" s="51" t="s">
        <v>77</v>
      </c>
      <c r="AV1292" s="51" t="s">
        <v>77</v>
      </c>
      <c r="AW1292" s="51" t="s">
        <v>77</v>
      </c>
      <c r="AX1292" s="51" t="s">
        <v>77</v>
      </c>
      <c r="AY1292" s="51" t="s">
        <v>77</v>
      </c>
      <c r="AZ1292" s="51" t="s">
        <v>77</v>
      </c>
      <c r="BA1292" s="51" t="s">
        <v>77</v>
      </c>
      <c r="BB1292" s="51" t="s">
        <v>76</v>
      </c>
      <c r="BC1292" s="51" t="s">
        <v>77</v>
      </c>
      <c r="BD1292" s="51" t="s">
        <v>77</v>
      </c>
      <c r="BE1292" s="49" t="s">
        <v>77</v>
      </c>
      <c r="BF1292" s="64">
        <v>0</v>
      </c>
      <c r="BG1292" s="53">
        <v>0</v>
      </c>
      <c r="BH1292" s="53">
        <v>0</v>
      </c>
      <c r="BI1292" s="53">
        <v>0</v>
      </c>
      <c r="BJ1292" s="53">
        <v>0</v>
      </c>
      <c r="BK1292" s="53">
        <v>0</v>
      </c>
      <c r="BL1292" s="53">
        <v>0</v>
      </c>
      <c r="BM1292" s="54">
        <f t="shared" si="20"/>
        <v>0</v>
      </c>
      <c r="BN1292" s="65"/>
      <c r="BO1292" t="str">
        <f>VLOOKUP(A1292,Startups!$A$3:$B$1596, 2,FALSE)</f>
        <v>Early Stage</v>
      </c>
    </row>
    <row r="1293" spans="1:67" s="55" customFormat="1" ht="135" customHeight="1" x14ac:dyDescent="0.2">
      <c r="A1293" s="50" t="s">
        <v>12883</v>
      </c>
      <c r="B1293" s="51" t="s">
        <v>12884</v>
      </c>
      <c r="C1293" s="51" t="s">
        <v>141</v>
      </c>
      <c r="D1293" s="51" t="s">
        <v>142</v>
      </c>
      <c r="E1293" s="51">
        <v>2015</v>
      </c>
      <c r="F1293" s="51" t="s">
        <v>3249</v>
      </c>
      <c r="G1293" s="51" t="s">
        <v>94</v>
      </c>
      <c r="H1293" s="51" t="s">
        <v>12885</v>
      </c>
      <c r="I1293" s="49" t="s">
        <v>12886</v>
      </c>
      <c r="J1293" s="50" t="s">
        <v>12887</v>
      </c>
      <c r="K1293" s="51" t="s">
        <v>12888</v>
      </c>
      <c r="L1293" s="51" t="s">
        <v>12889</v>
      </c>
      <c r="M1293" s="51" t="s">
        <v>12890</v>
      </c>
      <c r="N1293" s="51" t="s">
        <v>12891</v>
      </c>
      <c r="O1293" s="49" t="s">
        <v>12892</v>
      </c>
      <c r="P1293" s="50" t="s">
        <v>77</v>
      </c>
      <c r="Q1293" s="51" t="s">
        <v>76</v>
      </c>
      <c r="R1293" s="49" t="s">
        <v>77</v>
      </c>
      <c r="S1293" s="50" t="s">
        <v>77</v>
      </c>
      <c r="T1293" s="51" t="s">
        <v>77</v>
      </c>
      <c r="U1293" s="51" t="s">
        <v>77</v>
      </c>
      <c r="V1293" s="51" t="s">
        <v>77</v>
      </c>
      <c r="W1293" s="51" t="s">
        <v>77</v>
      </c>
      <c r="X1293" s="51" t="s">
        <v>77</v>
      </c>
      <c r="Y1293" s="51" t="s">
        <v>77</v>
      </c>
      <c r="Z1293" s="51" t="s">
        <v>77</v>
      </c>
      <c r="AA1293" s="51" t="s">
        <v>77</v>
      </c>
      <c r="AB1293" s="51" t="s">
        <v>77</v>
      </c>
      <c r="AC1293" s="51" t="s">
        <v>77</v>
      </c>
      <c r="AD1293" s="49" t="s">
        <v>76</v>
      </c>
      <c r="AE1293" s="50" t="s">
        <v>77</v>
      </c>
      <c r="AF1293" s="51" t="s">
        <v>77</v>
      </c>
      <c r="AG1293" s="51" t="s">
        <v>77</v>
      </c>
      <c r="AH1293" s="51" t="s">
        <v>77</v>
      </c>
      <c r="AI1293" s="51" t="s">
        <v>77</v>
      </c>
      <c r="AJ1293" s="51" t="s">
        <v>77</v>
      </c>
      <c r="AK1293" s="51" t="s">
        <v>77</v>
      </c>
      <c r="AL1293" s="51" t="s">
        <v>77</v>
      </c>
      <c r="AM1293" s="51" t="s">
        <v>77</v>
      </c>
      <c r="AN1293" s="51" t="s">
        <v>77</v>
      </c>
      <c r="AO1293" s="51" t="s">
        <v>77</v>
      </c>
      <c r="AP1293" s="51" t="s">
        <v>77</v>
      </c>
      <c r="AQ1293" s="51" t="s">
        <v>77</v>
      </c>
      <c r="AR1293" s="51" t="s">
        <v>77</v>
      </c>
      <c r="AS1293" s="51" t="s">
        <v>77</v>
      </c>
      <c r="AT1293" s="51" t="s">
        <v>77</v>
      </c>
      <c r="AU1293" s="51" t="s">
        <v>77</v>
      </c>
      <c r="AV1293" s="51" t="s">
        <v>77</v>
      </c>
      <c r="AW1293" s="51" t="s">
        <v>76</v>
      </c>
      <c r="AX1293" s="51" t="s">
        <v>77</v>
      </c>
      <c r="AY1293" s="51" t="s">
        <v>77</v>
      </c>
      <c r="AZ1293" s="51" t="s">
        <v>76</v>
      </c>
      <c r="BA1293" s="51" t="s">
        <v>77</v>
      </c>
      <c r="BB1293" s="51" t="s">
        <v>77</v>
      </c>
      <c r="BC1293" s="51" t="s">
        <v>77</v>
      </c>
      <c r="BD1293" s="51" t="s">
        <v>77</v>
      </c>
      <c r="BE1293" s="49" t="s">
        <v>77</v>
      </c>
      <c r="BF1293" s="64">
        <v>0</v>
      </c>
      <c r="BG1293" s="53">
        <v>0</v>
      </c>
      <c r="BH1293" s="53">
        <v>0</v>
      </c>
      <c r="BI1293" s="53">
        <v>0</v>
      </c>
      <c r="BJ1293" s="53">
        <v>0</v>
      </c>
      <c r="BK1293" s="53">
        <v>0</v>
      </c>
      <c r="BL1293" s="53">
        <v>0</v>
      </c>
      <c r="BM1293" s="54">
        <f t="shared" si="20"/>
        <v>0</v>
      </c>
      <c r="BN1293" s="65"/>
      <c r="BO1293" t="str">
        <f>VLOOKUP(A1293,Startups!$A$3:$B$1596, 2,FALSE)</f>
        <v>Early Stage</v>
      </c>
    </row>
    <row r="1294" spans="1:67" s="55" customFormat="1" ht="135" customHeight="1" x14ac:dyDescent="0.2">
      <c r="A1294" s="50" t="s">
        <v>12893</v>
      </c>
      <c r="B1294" s="51" t="s">
        <v>12894</v>
      </c>
      <c r="C1294" s="51" t="s">
        <v>66</v>
      </c>
      <c r="D1294" s="51" t="s">
        <v>67</v>
      </c>
      <c r="E1294" s="51">
        <v>2015</v>
      </c>
      <c r="F1294" s="51" t="s">
        <v>5270</v>
      </c>
      <c r="G1294" s="51" t="s">
        <v>94</v>
      </c>
      <c r="H1294" s="51" t="s">
        <v>12895</v>
      </c>
      <c r="I1294" s="49" t="s">
        <v>12896</v>
      </c>
      <c r="J1294" s="50" t="s">
        <v>12897</v>
      </c>
      <c r="K1294" s="51" t="s">
        <v>12898</v>
      </c>
      <c r="L1294" s="51" t="s">
        <v>12899</v>
      </c>
      <c r="M1294" s="51" t="s">
        <v>12900</v>
      </c>
      <c r="N1294" s="51" t="s">
        <v>12901</v>
      </c>
      <c r="O1294" s="49" t="s">
        <v>12902</v>
      </c>
      <c r="P1294" s="50" t="s">
        <v>76</v>
      </c>
      <c r="Q1294" s="51" t="s">
        <v>76</v>
      </c>
      <c r="R1294" s="49" t="s">
        <v>77</v>
      </c>
      <c r="S1294" s="50" t="s">
        <v>77</v>
      </c>
      <c r="T1294" s="51" t="s">
        <v>76</v>
      </c>
      <c r="U1294" s="51" t="s">
        <v>77</v>
      </c>
      <c r="V1294" s="51" t="s">
        <v>76</v>
      </c>
      <c r="W1294" s="51" t="s">
        <v>77</v>
      </c>
      <c r="X1294" s="51" t="s">
        <v>77</v>
      </c>
      <c r="Y1294" s="51" t="s">
        <v>77</v>
      </c>
      <c r="Z1294" s="51" t="s">
        <v>76</v>
      </c>
      <c r="AA1294" s="51" t="s">
        <v>77</v>
      </c>
      <c r="AB1294" s="51" t="s">
        <v>77</v>
      </c>
      <c r="AC1294" s="51" t="s">
        <v>77</v>
      </c>
      <c r="AD1294" s="49" t="s">
        <v>77</v>
      </c>
      <c r="AE1294" s="50" t="s">
        <v>77</v>
      </c>
      <c r="AF1294" s="51" t="s">
        <v>77</v>
      </c>
      <c r="AG1294" s="51" t="s">
        <v>77</v>
      </c>
      <c r="AH1294" s="51" t="s">
        <v>77</v>
      </c>
      <c r="AI1294" s="51" t="s">
        <v>77</v>
      </c>
      <c r="AJ1294" s="51" t="s">
        <v>77</v>
      </c>
      <c r="AK1294" s="51" t="s">
        <v>77</v>
      </c>
      <c r="AL1294" s="51" t="s">
        <v>77</v>
      </c>
      <c r="AM1294" s="51" t="s">
        <v>77</v>
      </c>
      <c r="AN1294" s="51" t="s">
        <v>77</v>
      </c>
      <c r="AO1294" s="51" t="s">
        <v>76</v>
      </c>
      <c r="AP1294" s="51" t="s">
        <v>77</v>
      </c>
      <c r="AQ1294" s="51" t="s">
        <v>77</v>
      </c>
      <c r="AR1294" s="51" t="s">
        <v>77</v>
      </c>
      <c r="AS1294" s="51" t="s">
        <v>76</v>
      </c>
      <c r="AT1294" s="51" t="s">
        <v>77</v>
      </c>
      <c r="AU1294" s="51" t="s">
        <v>77</v>
      </c>
      <c r="AV1294" s="51" t="s">
        <v>77</v>
      </c>
      <c r="AW1294" s="51" t="s">
        <v>77</v>
      </c>
      <c r="AX1294" s="51" t="s">
        <v>77</v>
      </c>
      <c r="AY1294" s="51" t="s">
        <v>77</v>
      </c>
      <c r="AZ1294" s="51" t="s">
        <v>77</v>
      </c>
      <c r="BA1294" s="51" t="s">
        <v>77</v>
      </c>
      <c r="BB1294" s="51" t="s">
        <v>77</v>
      </c>
      <c r="BC1294" s="51" t="s">
        <v>77</v>
      </c>
      <c r="BD1294" s="51" t="s">
        <v>77</v>
      </c>
      <c r="BE1294" s="49" t="s">
        <v>77</v>
      </c>
      <c r="BF1294" s="64">
        <v>0</v>
      </c>
      <c r="BG1294" s="53">
        <v>0</v>
      </c>
      <c r="BH1294" s="53">
        <v>0</v>
      </c>
      <c r="BI1294" s="53">
        <v>0</v>
      </c>
      <c r="BJ1294" s="53">
        <v>0</v>
      </c>
      <c r="BK1294" s="53">
        <v>0</v>
      </c>
      <c r="BL1294" s="53">
        <v>0</v>
      </c>
      <c r="BM1294" s="54">
        <f t="shared" si="20"/>
        <v>0</v>
      </c>
      <c r="BN1294" s="65"/>
      <c r="BO1294" t="str">
        <f>VLOOKUP(A1294,Startups!$A$3:$B$1596, 2,FALSE)</f>
        <v>Normal</v>
      </c>
    </row>
    <row r="1295" spans="1:67" s="55" customFormat="1" ht="135" customHeight="1" x14ac:dyDescent="0.2">
      <c r="A1295" s="50" t="s">
        <v>12913</v>
      </c>
      <c r="B1295" s="51" t="s">
        <v>12914</v>
      </c>
      <c r="C1295" s="51" t="s">
        <v>141</v>
      </c>
      <c r="D1295" s="51" t="s">
        <v>142</v>
      </c>
      <c r="E1295" s="51">
        <v>2014</v>
      </c>
      <c r="F1295" s="51" t="s">
        <v>44</v>
      </c>
      <c r="G1295" s="51" t="s">
        <v>68</v>
      </c>
      <c r="H1295" s="51" t="s">
        <v>12915</v>
      </c>
      <c r="I1295" s="49" t="s">
        <v>12916</v>
      </c>
      <c r="J1295" s="50" t="s">
        <v>12917</v>
      </c>
      <c r="K1295" s="51" t="s">
        <v>12918</v>
      </c>
      <c r="L1295" s="51" t="s">
        <v>12919</v>
      </c>
      <c r="M1295" s="51" t="s">
        <v>12920</v>
      </c>
      <c r="N1295" s="51" t="s">
        <v>12921</v>
      </c>
      <c r="O1295" s="49" t="s">
        <v>12922</v>
      </c>
      <c r="P1295" s="50" t="s">
        <v>76</v>
      </c>
      <c r="Q1295" s="51" t="s">
        <v>77</v>
      </c>
      <c r="R1295" s="49" t="s">
        <v>77</v>
      </c>
      <c r="S1295" s="50" t="s">
        <v>77</v>
      </c>
      <c r="T1295" s="51" t="s">
        <v>77</v>
      </c>
      <c r="U1295" s="51" t="s">
        <v>77</v>
      </c>
      <c r="V1295" s="51" t="s">
        <v>76</v>
      </c>
      <c r="W1295" s="51" t="s">
        <v>77</v>
      </c>
      <c r="X1295" s="51" t="s">
        <v>76</v>
      </c>
      <c r="Y1295" s="51" t="s">
        <v>77</v>
      </c>
      <c r="Z1295" s="51" t="s">
        <v>77</v>
      </c>
      <c r="AA1295" s="51" t="s">
        <v>77</v>
      </c>
      <c r="AB1295" s="51" t="s">
        <v>77</v>
      </c>
      <c r="AC1295" s="51" t="s">
        <v>76</v>
      </c>
      <c r="AD1295" s="49" t="s">
        <v>77</v>
      </c>
      <c r="AE1295" s="50" t="s">
        <v>77</v>
      </c>
      <c r="AF1295" s="51" t="s">
        <v>77</v>
      </c>
      <c r="AG1295" s="51" t="s">
        <v>77</v>
      </c>
      <c r="AH1295" s="51" t="s">
        <v>77</v>
      </c>
      <c r="AI1295" s="51" t="s">
        <v>77</v>
      </c>
      <c r="AJ1295" s="51" t="s">
        <v>77</v>
      </c>
      <c r="AK1295" s="51" t="s">
        <v>77</v>
      </c>
      <c r="AL1295" s="51" t="s">
        <v>77</v>
      </c>
      <c r="AM1295" s="51" t="s">
        <v>76</v>
      </c>
      <c r="AN1295" s="51" t="s">
        <v>77</v>
      </c>
      <c r="AO1295" s="51" t="s">
        <v>77</v>
      </c>
      <c r="AP1295" s="51" t="s">
        <v>77</v>
      </c>
      <c r="AQ1295" s="51" t="s">
        <v>77</v>
      </c>
      <c r="AR1295" s="51" t="s">
        <v>77</v>
      </c>
      <c r="AS1295" s="51" t="s">
        <v>77</v>
      </c>
      <c r="AT1295" s="51" t="s">
        <v>77</v>
      </c>
      <c r="AU1295" s="51" t="s">
        <v>77</v>
      </c>
      <c r="AV1295" s="51" t="s">
        <v>77</v>
      </c>
      <c r="AW1295" s="51" t="s">
        <v>77</v>
      </c>
      <c r="AX1295" s="51" t="s">
        <v>77</v>
      </c>
      <c r="AY1295" s="51" t="s">
        <v>77</v>
      </c>
      <c r="AZ1295" s="51" t="s">
        <v>77</v>
      </c>
      <c r="BA1295" s="51" t="s">
        <v>77</v>
      </c>
      <c r="BB1295" s="51" t="s">
        <v>77</v>
      </c>
      <c r="BC1295" s="51" t="s">
        <v>77</v>
      </c>
      <c r="BD1295" s="51" t="s">
        <v>77</v>
      </c>
      <c r="BE1295" s="49" t="s">
        <v>77</v>
      </c>
      <c r="BF1295" s="64">
        <v>0</v>
      </c>
      <c r="BG1295" s="53">
        <v>0</v>
      </c>
      <c r="BH1295" s="53">
        <v>0</v>
      </c>
      <c r="BI1295" s="53">
        <v>0</v>
      </c>
      <c r="BJ1295" s="53">
        <v>0</v>
      </c>
      <c r="BK1295" s="53">
        <v>0</v>
      </c>
      <c r="BL1295" s="53">
        <v>0</v>
      </c>
      <c r="BM1295" s="54">
        <f t="shared" si="20"/>
        <v>0</v>
      </c>
      <c r="BN1295" s="65"/>
      <c r="BO1295" t="str">
        <f>VLOOKUP(A1295,Startups!$A$3:$B$1596, 2,FALSE)</f>
        <v>Early Stage</v>
      </c>
    </row>
    <row r="1296" spans="1:67" s="55" customFormat="1" ht="135" customHeight="1" x14ac:dyDescent="0.2">
      <c r="A1296" s="50" t="s">
        <v>12923</v>
      </c>
      <c r="B1296" s="51" t="s">
        <v>12924</v>
      </c>
      <c r="C1296" s="51" t="s">
        <v>141</v>
      </c>
      <c r="D1296" s="51" t="s">
        <v>142</v>
      </c>
      <c r="E1296" s="51">
        <v>2015</v>
      </c>
      <c r="F1296" s="51" t="s">
        <v>734</v>
      </c>
      <c r="G1296" s="51" t="s">
        <v>94</v>
      </c>
      <c r="H1296" s="51" t="s">
        <v>12925</v>
      </c>
      <c r="I1296" s="49" t="s">
        <v>12926</v>
      </c>
      <c r="J1296" s="50" t="s">
        <v>12927</v>
      </c>
      <c r="K1296" s="51" t="s">
        <v>12928</v>
      </c>
      <c r="L1296" s="51" t="s">
        <v>12929</v>
      </c>
      <c r="M1296" s="51" t="s">
        <v>12930</v>
      </c>
      <c r="N1296" s="51" t="s">
        <v>12931</v>
      </c>
      <c r="O1296" s="49" t="s">
        <v>12931</v>
      </c>
      <c r="P1296" s="50" t="s">
        <v>77</v>
      </c>
      <c r="Q1296" s="51" t="s">
        <v>76</v>
      </c>
      <c r="R1296" s="49" t="s">
        <v>77</v>
      </c>
      <c r="S1296" s="50" t="s">
        <v>77</v>
      </c>
      <c r="T1296" s="51" t="s">
        <v>76</v>
      </c>
      <c r="U1296" s="51" t="s">
        <v>77</v>
      </c>
      <c r="V1296" s="51" t="s">
        <v>77</v>
      </c>
      <c r="W1296" s="51" t="s">
        <v>76</v>
      </c>
      <c r="X1296" s="51" t="s">
        <v>77</v>
      </c>
      <c r="Y1296" s="51" t="s">
        <v>76</v>
      </c>
      <c r="Z1296" s="51" t="s">
        <v>77</v>
      </c>
      <c r="AA1296" s="51" t="s">
        <v>77</v>
      </c>
      <c r="AB1296" s="51" t="s">
        <v>77</v>
      </c>
      <c r="AC1296" s="51" t="s">
        <v>77</v>
      </c>
      <c r="AD1296" s="49" t="s">
        <v>77</v>
      </c>
      <c r="AE1296" s="50" t="s">
        <v>77</v>
      </c>
      <c r="AF1296" s="51" t="s">
        <v>77</v>
      </c>
      <c r="AG1296" s="51" t="s">
        <v>77</v>
      </c>
      <c r="AH1296" s="51" t="s">
        <v>77</v>
      </c>
      <c r="AI1296" s="51" t="s">
        <v>77</v>
      </c>
      <c r="AJ1296" s="51" t="s">
        <v>77</v>
      </c>
      <c r="AK1296" s="51" t="s">
        <v>77</v>
      </c>
      <c r="AL1296" s="51" t="s">
        <v>77</v>
      </c>
      <c r="AM1296" s="51" t="s">
        <v>77</v>
      </c>
      <c r="AN1296" s="51" t="s">
        <v>77</v>
      </c>
      <c r="AO1296" s="51" t="s">
        <v>77</v>
      </c>
      <c r="AP1296" s="51" t="s">
        <v>77</v>
      </c>
      <c r="AQ1296" s="51" t="s">
        <v>77</v>
      </c>
      <c r="AR1296" s="51" t="s">
        <v>76</v>
      </c>
      <c r="AS1296" s="51" t="s">
        <v>77</v>
      </c>
      <c r="AT1296" s="51" t="s">
        <v>77</v>
      </c>
      <c r="AU1296" s="51" t="s">
        <v>77</v>
      </c>
      <c r="AV1296" s="51" t="s">
        <v>77</v>
      </c>
      <c r="AW1296" s="51" t="s">
        <v>76</v>
      </c>
      <c r="AX1296" s="51" t="s">
        <v>77</v>
      </c>
      <c r="AY1296" s="51" t="s">
        <v>77</v>
      </c>
      <c r="AZ1296" s="51" t="s">
        <v>77</v>
      </c>
      <c r="BA1296" s="51" t="s">
        <v>77</v>
      </c>
      <c r="BB1296" s="51" t="s">
        <v>77</v>
      </c>
      <c r="BC1296" s="51" t="s">
        <v>77</v>
      </c>
      <c r="BD1296" s="51" t="s">
        <v>77</v>
      </c>
      <c r="BE1296" s="49" t="s">
        <v>77</v>
      </c>
      <c r="BF1296" s="64">
        <v>0</v>
      </c>
      <c r="BG1296" s="53">
        <v>0</v>
      </c>
      <c r="BH1296" s="53">
        <v>0</v>
      </c>
      <c r="BI1296" s="53">
        <v>0</v>
      </c>
      <c r="BJ1296" s="53">
        <v>0</v>
      </c>
      <c r="BK1296" s="53">
        <v>0</v>
      </c>
      <c r="BL1296" s="53">
        <v>0</v>
      </c>
      <c r="BM1296" s="54">
        <f t="shared" si="20"/>
        <v>0</v>
      </c>
      <c r="BN1296" s="65"/>
      <c r="BO1296" t="str">
        <f>VLOOKUP(A1296,Startups!$A$3:$B$1596, 2,FALSE)</f>
        <v>Early Stage</v>
      </c>
    </row>
    <row r="1297" spans="1:67" s="55" customFormat="1" ht="135" customHeight="1" x14ac:dyDescent="0.2">
      <c r="A1297" s="50" t="s">
        <v>12932</v>
      </c>
      <c r="B1297" s="51" t="s">
        <v>12933</v>
      </c>
      <c r="C1297" s="51" t="s">
        <v>1027</v>
      </c>
      <c r="D1297" s="51" t="s">
        <v>5773</v>
      </c>
      <c r="E1297" s="51">
        <v>2011</v>
      </c>
      <c r="F1297" s="51" t="s">
        <v>12934</v>
      </c>
      <c r="G1297" s="51" t="s">
        <v>94</v>
      </c>
      <c r="H1297" s="51" t="s">
        <v>12935</v>
      </c>
      <c r="I1297" s="49" t="s">
        <v>12936</v>
      </c>
      <c r="J1297" s="50" t="s">
        <v>12937</v>
      </c>
      <c r="K1297" s="51" t="s">
        <v>12938</v>
      </c>
      <c r="L1297" s="51" t="s">
        <v>12939</v>
      </c>
      <c r="M1297" s="51" t="s">
        <v>12940</v>
      </c>
      <c r="N1297" s="51" t="s">
        <v>12941</v>
      </c>
      <c r="O1297" s="49" t="s">
        <v>12942</v>
      </c>
      <c r="P1297" s="50" t="s">
        <v>76</v>
      </c>
      <c r="Q1297" s="51" t="s">
        <v>77</v>
      </c>
      <c r="R1297" s="49" t="s">
        <v>77</v>
      </c>
      <c r="S1297" s="50" t="s">
        <v>77</v>
      </c>
      <c r="T1297" s="51" t="s">
        <v>77</v>
      </c>
      <c r="U1297" s="51" t="s">
        <v>77</v>
      </c>
      <c r="V1297" s="51" t="s">
        <v>77</v>
      </c>
      <c r="W1297" s="51" t="s">
        <v>77</v>
      </c>
      <c r="X1297" s="51" t="s">
        <v>76</v>
      </c>
      <c r="Y1297" s="51" t="s">
        <v>77</v>
      </c>
      <c r="Z1297" s="51" t="s">
        <v>77</v>
      </c>
      <c r="AA1297" s="51" t="s">
        <v>76</v>
      </c>
      <c r="AB1297" s="51" t="s">
        <v>76</v>
      </c>
      <c r="AC1297" s="51" t="s">
        <v>77</v>
      </c>
      <c r="AD1297" s="49" t="s">
        <v>77</v>
      </c>
      <c r="AE1297" s="50" t="s">
        <v>76</v>
      </c>
      <c r="AF1297" s="51" t="s">
        <v>77</v>
      </c>
      <c r="AG1297" s="51" t="s">
        <v>77</v>
      </c>
      <c r="AH1297" s="51" t="s">
        <v>77</v>
      </c>
      <c r="AI1297" s="51" t="s">
        <v>77</v>
      </c>
      <c r="AJ1297" s="51" t="s">
        <v>77</v>
      </c>
      <c r="AK1297" s="51" t="s">
        <v>77</v>
      </c>
      <c r="AL1297" s="51" t="s">
        <v>77</v>
      </c>
      <c r="AM1297" s="51" t="s">
        <v>77</v>
      </c>
      <c r="AN1297" s="51" t="s">
        <v>77</v>
      </c>
      <c r="AO1297" s="51" t="s">
        <v>77</v>
      </c>
      <c r="AP1297" s="51" t="s">
        <v>77</v>
      </c>
      <c r="AQ1297" s="51" t="s">
        <v>77</v>
      </c>
      <c r="AR1297" s="51" t="s">
        <v>77</v>
      </c>
      <c r="AS1297" s="51" t="s">
        <v>77</v>
      </c>
      <c r="AT1297" s="51" t="s">
        <v>77</v>
      </c>
      <c r="AU1297" s="51" t="s">
        <v>76</v>
      </c>
      <c r="AV1297" s="51" t="s">
        <v>77</v>
      </c>
      <c r="AW1297" s="51" t="s">
        <v>77</v>
      </c>
      <c r="AX1297" s="51" t="s">
        <v>77</v>
      </c>
      <c r="AY1297" s="51" t="s">
        <v>77</v>
      </c>
      <c r="AZ1297" s="51" t="s">
        <v>77</v>
      </c>
      <c r="BA1297" s="51" t="s">
        <v>77</v>
      </c>
      <c r="BB1297" s="51" t="s">
        <v>77</v>
      </c>
      <c r="BC1297" s="51" t="s">
        <v>77</v>
      </c>
      <c r="BD1297" s="51" t="s">
        <v>77</v>
      </c>
      <c r="BE1297" s="49" t="s">
        <v>77</v>
      </c>
      <c r="BF1297" s="64">
        <v>0</v>
      </c>
      <c r="BG1297" s="53">
        <v>0</v>
      </c>
      <c r="BH1297" s="53">
        <v>0</v>
      </c>
      <c r="BI1297" s="53">
        <v>0</v>
      </c>
      <c r="BJ1297" s="53">
        <v>0</v>
      </c>
      <c r="BK1297" s="53">
        <v>0</v>
      </c>
      <c r="BL1297" s="53">
        <v>0</v>
      </c>
      <c r="BM1297" s="54">
        <f t="shared" si="20"/>
        <v>0</v>
      </c>
      <c r="BN1297" s="65"/>
      <c r="BO1297" t="str">
        <f>VLOOKUP(A1297,Startups!$A$3:$B$1596, 2,FALSE)</f>
        <v>Early Stage</v>
      </c>
    </row>
    <row r="1298" spans="1:67" s="55" customFormat="1" ht="135" customHeight="1" x14ac:dyDescent="0.2">
      <c r="A1298" s="50" t="s">
        <v>12943</v>
      </c>
      <c r="B1298" s="51" t="s">
        <v>12944</v>
      </c>
      <c r="C1298" s="51" t="s">
        <v>335</v>
      </c>
      <c r="D1298" s="51" t="s">
        <v>336</v>
      </c>
      <c r="E1298" s="51">
        <v>2015</v>
      </c>
      <c r="F1298" s="51" t="s">
        <v>59</v>
      </c>
      <c r="G1298" s="51" t="s">
        <v>896</v>
      </c>
      <c r="H1298" s="51" t="s">
        <v>12945</v>
      </c>
      <c r="I1298" s="49" t="s">
        <v>12946</v>
      </c>
      <c r="J1298" s="50" t="s">
        <v>12947</v>
      </c>
      <c r="K1298" s="51" t="s">
        <v>12948</v>
      </c>
      <c r="L1298" s="51" t="s">
        <v>12949</v>
      </c>
      <c r="M1298" s="51" t="s">
        <v>12950</v>
      </c>
      <c r="N1298" s="51" t="s">
        <v>12951</v>
      </c>
      <c r="O1298" s="49" t="s">
        <v>12952</v>
      </c>
      <c r="P1298" s="50" t="s">
        <v>76</v>
      </c>
      <c r="Q1298" s="51" t="s">
        <v>77</v>
      </c>
      <c r="R1298" s="49" t="s">
        <v>77</v>
      </c>
      <c r="S1298" s="50" t="s">
        <v>77</v>
      </c>
      <c r="T1298" s="51" t="s">
        <v>76</v>
      </c>
      <c r="U1298" s="51" t="s">
        <v>77</v>
      </c>
      <c r="V1298" s="51" t="s">
        <v>77</v>
      </c>
      <c r="W1298" s="51" t="s">
        <v>77</v>
      </c>
      <c r="X1298" s="51" t="s">
        <v>76</v>
      </c>
      <c r="Y1298" s="51" t="s">
        <v>77</v>
      </c>
      <c r="Z1298" s="51" t="s">
        <v>77</v>
      </c>
      <c r="AA1298" s="51" t="s">
        <v>77</v>
      </c>
      <c r="AB1298" s="51" t="s">
        <v>77</v>
      </c>
      <c r="AC1298" s="51" t="s">
        <v>76</v>
      </c>
      <c r="AD1298" s="49" t="s">
        <v>77</v>
      </c>
      <c r="AE1298" s="50" t="s">
        <v>77</v>
      </c>
      <c r="AF1298" s="51" t="s">
        <v>77</v>
      </c>
      <c r="AG1298" s="51" t="s">
        <v>77</v>
      </c>
      <c r="AH1298" s="51" t="s">
        <v>77</v>
      </c>
      <c r="AI1298" s="51" t="s">
        <v>77</v>
      </c>
      <c r="AJ1298" s="51" t="s">
        <v>77</v>
      </c>
      <c r="AK1298" s="51" t="s">
        <v>77</v>
      </c>
      <c r="AL1298" s="51" t="s">
        <v>77</v>
      </c>
      <c r="AM1298" s="51" t="s">
        <v>77</v>
      </c>
      <c r="AN1298" s="51" t="s">
        <v>77</v>
      </c>
      <c r="AO1298" s="51" t="s">
        <v>77</v>
      </c>
      <c r="AP1298" s="51" t="s">
        <v>77</v>
      </c>
      <c r="AQ1298" s="51" t="s">
        <v>77</v>
      </c>
      <c r="AR1298" s="51" t="s">
        <v>77</v>
      </c>
      <c r="AS1298" s="51" t="s">
        <v>77</v>
      </c>
      <c r="AT1298" s="51" t="s">
        <v>77</v>
      </c>
      <c r="AU1298" s="51" t="s">
        <v>77</v>
      </c>
      <c r="AV1298" s="51" t="s">
        <v>77</v>
      </c>
      <c r="AW1298" s="51" t="s">
        <v>77</v>
      </c>
      <c r="AX1298" s="51" t="s">
        <v>77</v>
      </c>
      <c r="AY1298" s="51" t="s">
        <v>77</v>
      </c>
      <c r="AZ1298" s="51" t="s">
        <v>77</v>
      </c>
      <c r="BA1298" s="51" t="s">
        <v>77</v>
      </c>
      <c r="BB1298" s="51" t="s">
        <v>76</v>
      </c>
      <c r="BC1298" s="51" t="s">
        <v>77</v>
      </c>
      <c r="BD1298" s="51" t="s">
        <v>77</v>
      </c>
      <c r="BE1298" s="49" t="s">
        <v>77</v>
      </c>
      <c r="BF1298" s="64">
        <v>0</v>
      </c>
      <c r="BG1298" s="53">
        <v>0</v>
      </c>
      <c r="BH1298" s="53">
        <v>0</v>
      </c>
      <c r="BI1298" s="53">
        <v>0</v>
      </c>
      <c r="BJ1298" s="53">
        <v>0</v>
      </c>
      <c r="BK1298" s="53">
        <v>0</v>
      </c>
      <c r="BL1298" s="53">
        <v>0</v>
      </c>
      <c r="BM1298" s="54">
        <f t="shared" si="20"/>
        <v>0</v>
      </c>
      <c r="BN1298" s="65"/>
      <c r="BO1298" t="str">
        <f>VLOOKUP(A1298,Startups!$A$3:$B$1596, 2,FALSE)</f>
        <v>Normal</v>
      </c>
    </row>
    <row r="1299" spans="1:67" s="55" customFormat="1" ht="135" customHeight="1" x14ac:dyDescent="0.2">
      <c r="A1299" s="50" t="s">
        <v>12953</v>
      </c>
      <c r="B1299" s="51" t="s">
        <v>12954</v>
      </c>
      <c r="C1299" s="51" t="s">
        <v>1944</v>
      </c>
      <c r="D1299" s="51" t="s">
        <v>4489</v>
      </c>
      <c r="E1299" s="51">
        <v>2014</v>
      </c>
      <c r="F1299" s="51" t="s">
        <v>46</v>
      </c>
      <c r="G1299" s="51" t="s">
        <v>155</v>
      </c>
      <c r="H1299" s="51" t="s">
        <v>12955</v>
      </c>
      <c r="I1299" s="49" t="s">
        <v>12956</v>
      </c>
      <c r="J1299" s="50" t="s">
        <v>12957</v>
      </c>
      <c r="K1299" s="51" t="s">
        <v>12958</v>
      </c>
      <c r="L1299" s="51" t="s">
        <v>12959</v>
      </c>
      <c r="M1299" s="51" t="s">
        <v>12960</v>
      </c>
      <c r="N1299" s="51" t="s">
        <v>12961</v>
      </c>
      <c r="O1299" s="49" t="s">
        <v>12962</v>
      </c>
      <c r="P1299" s="50" t="s">
        <v>76</v>
      </c>
      <c r="Q1299" s="51" t="s">
        <v>77</v>
      </c>
      <c r="R1299" s="49" t="s">
        <v>77</v>
      </c>
      <c r="S1299" s="50" t="s">
        <v>77</v>
      </c>
      <c r="T1299" s="51" t="s">
        <v>77</v>
      </c>
      <c r="U1299" s="51" t="s">
        <v>77</v>
      </c>
      <c r="V1299" s="51" t="s">
        <v>77</v>
      </c>
      <c r="W1299" s="51" t="s">
        <v>77</v>
      </c>
      <c r="X1299" s="51" t="s">
        <v>76</v>
      </c>
      <c r="Y1299" s="51" t="s">
        <v>77</v>
      </c>
      <c r="Z1299" s="51" t="s">
        <v>77</v>
      </c>
      <c r="AA1299" s="51" t="s">
        <v>77</v>
      </c>
      <c r="AB1299" s="51" t="s">
        <v>77</v>
      </c>
      <c r="AC1299" s="51" t="s">
        <v>77</v>
      </c>
      <c r="AD1299" s="49" t="s">
        <v>77</v>
      </c>
      <c r="AE1299" s="50" t="s">
        <v>77</v>
      </c>
      <c r="AF1299" s="51" t="s">
        <v>77</v>
      </c>
      <c r="AG1299" s="51" t="s">
        <v>77</v>
      </c>
      <c r="AH1299" s="51" t="s">
        <v>77</v>
      </c>
      <c r="AI1299" s="51" t="s">
        <v>77</v>
      </c>
      <c r="AJ1299" s="51" t="s">
        <v>77</v>
      </c>
      <c r="AK1299" s="51" t="s">
        <v>77</v>
      </c>
      <c r="AL1299" s="51" t="s">
        <v>77</v>
      </c>
      <c r="AM1299" s="51" t="s">
        <v>77</v>
      </c>
      <c r="AN1299" s="51" t="s">
        <v>77</v>
      </c>
      <c r="AO1299" s="51" t="s">
        <v>76</v>
      </c>
      <c r="AP1299" s="51" t="s">
        <v>77</v>
      </c>
      <c r="AQ1299" s="51" t="s">
        <v>77</v>
      </c>
      <c r="AR1299" s="51" t="s">
        <v>77</v>
      </c>
      <c r="AS1299" s="51" t="s">
        <v>77</v>
      </c>
      <c r="AT1299" s="51" t="s">
        <v>77</v>
      </c>
      <c r="AU1299" s="51" t="s">
        <v>77</v>
      </c>
      <c r="AV1299" s="51" t="s">
        <v>77</v>
      </c>
      <c r="AW1299" s="51" t="s">
        <v>77</v>
      </c>
      <c r="AX1299" s="51" t="s">
        <v>77</v>
      </c>
      <c r="AY1299" s="51" t="s">
        <v>77</v>
      </c>
      <c r="AZ1299" s="51" t="s">
        <v>77</v>
      </c>
      <c r="BA1299" s="51" t="s">
        <v>77</v>
      </c>
      <c r="BB1299" s="51" t="s">
        <v>77</v>
      </c>
      <c r="BC1299" s="51" t="s">
        <v>77</v>
      </c>
      <c r="BD1299" s="51" t="s">
        <v>77</v>
      </c>
      <c r="BE1299" s="49" t="s">
        <v>77</v>
      </c>
      <c r="BF1299" s="64">
        <v>0</v>
      </c>
      <c r="BG1299" s="53">
        <v>0</v>
      </c>
      <c r="BH1299" s="53">
        <v>0</v>
      </c>
      <c r="BI1299" s="53">
        <v>0</v>
      </c>
      <c r="BJ1299" s="53">
        <v>0</v>
      </c>
      <c r="BK1299" s="53">
        <v>0</v>
      </c>
      <c r="BL1299" s="53">
        <v>0</v>
      </c>
      <c r="BM1299" s="54">
        <f t="shared" si="20"/>
        <v>0</v>
      </c>
      <c r="BN1299" s="65"/>
      <c r="BO1299" t="str">
        <f>VLOOKUP(A1299,Startups!$A$3:$B$1596, 2,FALSE)</f>
        <v>Early Stage</v>
      </c>
    </row>
    <row r="1300" spans="1:67" s="55" customFormat="1" ht="135" customHeight="1" x14ac:dyDescent="0.2">
      <c r="A1300" s="50" t="s">
        <v>12963</v>
      </c>
      <c r="B1300" s="51" t="s">
        <v>12964</v>
      </c>
      <c r="C1300" s="51" t="s">
        <v>220</v>
      </c>
      <c r="D1300" s="51" t="s">
        <v>221</v>
      </c>
      <c r="E1300" s="51">
        <v>2015</v>
      </c>
      <c r="F1300" s="51" t="s">
        <v>11036</v>
      </c>
      <c r="G1300" s="51" t="s">
        <v>155</v>
      </c>
      <c r="H1300" s="51" t="s">
        <v>12965</v>
      </c>
      <c r="I1300" s="49" t="s">
        <v>12966</v>
      </c>
      <c r="J1300" s="50" t="s">
        <v>12967</v>
      </c>
      <c r="K1300" s="51" t="s">
        <v>12968</v>
      </c>
      <c r="L1300" s="51" t="s">
        <v>12969</v>
      </c>
      <c r="M1300" s="51" t="s">
        <v>12970</v>
      </c>
      <c r="N1300" s="51" t="s">
        <v>12971</v>
      </c>
      <c r="O1300" s="49" t="s">
        <v>12972</v>
      </c>
      <c r="P1300" s="50" t="s">
        <v>76</v>
      </c>
      <c r="Q1300" s="51" t="s">
        <v>77</v>
      </c>
      <c r="R1300" s="49" t="s">
        <v>77</v>
      </c>
      <c r="S1300" s="50" t="s">
        <v>77</v>
      </c>
      <c r="T1300" s="51" t="s">
        <v>76</v>
      </c>
      <c r="U1300" s="51" t="s">
        <v>77</v>
      </c>
      <c r="V1300" s="51" t="s">
        <v>77</v>
      </c>
      <c r="W1300" s="51" t="s">
        <v>77</v>
      </c>
      <c r="X1300" s="51" t="s">
        <v>77</v>
      </c>
      <c r="Y1300" s="51" t="s">
        <v>76</v>
      </c>
      <c r="Z1300" s="51" t="s">
        <v>77</v>
      </c>
      <c r="AA1300" s="51" t="s">
        <v>77</v>
      </c>
      <c r="AB1300" s="51" t="s">
        <v>77</v>
      </c>
      <c r="AC1300" s="51" t="s">
        <v>77</v>
      </c>
      <c r="AD1300" s="49" t="s">
        <v>76</v>
      </c>
      <c r="AE1300" s="50" t="s">
        <v>77</v>
      </c>
      <c r="AF1300" s="51" t="s">
        <v>77</v>
      </c>
      <c r="AG1300" s="51" t="s">
        <v>77</v>
      </c>
      <c r="AH1300" s="51" t="s">
        <v>77</v>
      </c>
      <c r="AI1300" s="51" t="s">
        <v>76</v>
      </c>
      <c r="AJ1300" s="51" t="s">
        <v>77</v>
      </c>
      <c r="AK1300" s="51" t="s">
        <v>77</v>
      </c>
      <c r="AL1300" s="51" t="s">
        <v>77</v>
      </c>
      <c r="AM1300" s="51" t="s">
        <v>77</v>
      </c>
      <c r="AN1300" s="51" t="s">
        <v>77</v>
      </c>
      <c r="AO1300" s="51" t="s">
        <v>77</v>
      </c>
      <c r="AP1300" s="51" t="s">
        <v>77</v>
      </c>
      <c r="AQ1300" s="51" t="s">
        <v>77</v>
      </c>
      <c r="AR1300" s="51" t="s">
        <v>76</v>
      </c>
      <c r="AS1300" s="51" t="s">
        <v>77</v>
      </c>
      <c r="AT1300" s="51" t="s">
        <v>77</v>
      </c>
      <c r="AU1300" s="51" t="s">
        <v>77</v>
      </c>
      <c r="AV1300" s="51" t="s">
        <v>77</v>
      </c>
      <c r="AW1300" s="51" t="s">
        <v>77</v>
      </c>
      <c r="AX1300" s="51" t="s">
        <v>77</v>
      </c>
      <c r="AY1300" s="51" t="s">
        <v>77</v>
      </c>
      <c r="AZ1300" s="51" t="s">
        <v>77</v>
      </c>
      <c r="BA1300" s="51" t="s">
        <v>77</v>
      </c>
      <c r="BB1300" s="51" t="s">
        <v>77</v>
      </c>
      <c r="BC1300" s="51" t="s">
        <v>77</v>
      </c>
      <c r="BD1300" s="51" t="s">
        <v>77</v>
      </c>
      <c r="BE1300" s="49" t="s">
        <v>77</v>
      </c>
      <c r="BF1300" s="64">
        <v>0</v>
      </c>
      <c r="BG1300" s="53">
        <v>0</v>
      </c>
      <c r="BH1300" s="53">
        <v>0</v>
      </c>
      <c r="BI1300" s="53">
        <v>0</v>
      </c>
      <c r="BJ1300" s="53">
        <v>0</v>
      </c>
      <c r="BK1300" s="53">
        <v>0</v>
      </c>
      <c r="BL1300" s="53">
        <v>0</v>
      </c>
      <c r="BM1300" s="54">
        <f t="shared" si="20"/>
        <v>0</v>
      </c>
      <c r="BN1300" s="65"/>
      <c r="BO1300" t="str">
        <f>VLOOKUP(A1300,Startups!$A$3:$B$1596, 2,FALSE)</f>
        <v>Early Stage</v>
      </c>
    </row>
    <row r="1301" spans="1:67" s="55" customFormat="1" ht="135" customHeight="1" x14ac:dyDescent="0.2">
      <c r="A1301" s="50" t="s">
        <v>12973</v>
      </c>
      <c r="B1301" s="51" t="s">
        <v>12974</v>
      </c>
      <c r="C1301" s="51" t="s">
        <v>141</v>
      </c>
      <c r="D1301" s="51" t="s">
        <v>279</v>
      </c>
      <c r="E1301" s="51">
        <v>2008</v>
      </c>
      <c r="F1301" s="51" t="s">
        <v>258</v>
      </c>
      <c r="G1301" s="51" t="s">
        <v>94</v>
      </c>
      <c r="H1301" s="51" t="s">
        <v>12975</v>
      </c>
      <c r="I1301" s="49" t="s">
        <v>12976</v>
      </c>
      <c r="J1301" s="50" t="s">
        <v>12977</v>
      </c>
      <c r="K1301" s="51" t="s">
        <v>12978</v>
      </c>
      <c r="L1301" s="51" t="s">
        <v>12979</v>
      </c>
      <c r="M1301" s="51" t="s">
        <v>12980</v>
      </c>
      <c r="N1301" s="51" t="s">
        <v>12981</v>
      </c>
      <c r="O1301" s="49" t="s">
        <v>12982</v>
      </c>
      <c r="P1301" s="50" t="s">
        <v>76</v>
      </c>
      <c r="Q1301" s="51" t="s">
        <v>76</v>
      </c>
      <c r="R1301" s="49" t="s">
        <v>77</v>
      </c>
      <c r="S1301" s="50" t="s">
        <v>77</v>
      </c>
      <c r="T1301" s="51" t="s">
        <v>77</v>
      </c>
      <c r="U1301" s="51" t="s">
        <v>76</v>
      </c>
      <c r="V1301" s="51" t="s">
        <v>77</v>
      </c>
      <c r="W1301" s="51" t="s">
        <v>77</v>
      </c>
      <c r="X1301" s="51" t="s">
        <v>76</v>
      </c>
      <c r="Y1301" s="51" t="s">
        <v>77</v>
      </c>
      <c r="Z1301" s="51" t="s">
        <v>77</v>
      </c>
      <c r="AA1301" s="51" t="s">
        <v>77</v>
      </c>
      <c r="AB1301" s="51" t="s">
        <v>77</v>
      </c>
      <c r="AC1301" s="51" t="s">
        <v>77</v>
      </c>
      <c r="AD1301" s="49" t="s">
        <v>77</v>
      </c>
      <c r="AE1301" s="50" t="s">
        <v>77</v>
      </c>
      <c r="AF1301" s="51" t="s">
        <v>77</v>
      </c>
      <c r="AG1301" s="51" t="s">
        <v>77</v>
      </c>
      <c r="AH1301" s="51" t="s">
        <v>77</v>
      </c>
      <c r="AI1301" s="51" t="s">
        <v>77</v>
      </c>
      <c r="AJ1301" s="51" t="s">
        <v>77</v>
      </c>
      <c r="AK1301" s="51" t="s">
        <v>77</v>
      </c>
      <c r="AL1301" s="51" t="s">
        <v>76</v>
      </c>
      <c r="AM1301" s="51" t="s">
        <v>77</v>
      </c>
      <c r="AN1301" s="51" t="s">
        <v>77</v>
      </c>
      <c r="AO1301" s="51" t="s">
        <v>76</v>
      </c>
      <c r="AP1301" s="51" t="s">
        <v>77</v>
      </c>
      <c r="AQ1301" s="51" t="s">
        <v>77</v>
      </c>
      <c r="AR1301" s="51" t="s">
        <v>77</v>
      </c>
      <c r="AS1301" s="51" t="s">
        <v>77</v>
      </c>
      <c r="AT1301" s="51" t="s">
        <v>77</v>
      </c>
      <c r="AU1301" s="51" t="s">
        <v>77</v>
      </c>
      <c r="AV1301" s="51" t="s">
        <v>77</v>
      </c>
      <c r="AW1301" s="51" t="s">
        <v>77</v>
      </c>
      <c r="AX1301" s="51" t="s">
        <v>77</v>
      </c>
      <c r="AY1301" s="51" t="s">
        <v>77</v>
      </c>
      <c r="AZ1301" s="51" t="s">
        <v>77</v>
      </c>
      <c r="BA1301" s="51" t="s">
        <v>77</v>
      </c>
      <c r="BB1301" s="51" t="s">
        <v>77</v>
      </c>
      <c r="BC1301" s="51" t="s">
        <v>77</v>
      </c>
      <c r="BD1301" s="51" t="s">
        <v>77</v>
      </c>
      <c r="BE1301" s="49" t="s">
        <v>77</v>
      </c>
      <c r="BF1301" s="64">
        <v>0</v>
      </c>
      <c r="BG1301" s="53">
        <v>0</v>
      </c>
      <c r="BH1301" s="53">
        <v>0</v>
      </c>
      <c r="BI1301" s="53">
        <v>0</v>
      </c>
      <c r="BJ1301" s="53">
        <v>0</v>
      </c>
      <c r="BK1301" s="53">
        <v>0</v>
      </c>
      <c r="BL1301" s="53">
        <v>0</v>
      </c>
      <c r="BM1301" s="54">
        <f t="shared" si="20"/>
        <v>0</v>
      </c>
      <c r="BN1301" s="65"/>
      <c r="BO1301" t="str">
        <f>VLOOKUP(A1301,Startups!$A$3:$B$1596, 2,FALSE)</f>
        <v>Normal</v>
      </c>
    </row>
    <row r="1302" spans="1:67" s="55" customFormat="1" ht="135" customHeight="1" x14ac:dyDescent="0.2">
      <c r="A1302" s="50" t="s">
        <v>12983</v>
      </c>
      <c r="B1302" s="51" t="s">
        <v>12984</v>
      </c>
      <c r="C1302" s="51" t="s">
        <v>141</v>
      </c>
      <c r="D1302" s="51" t="s">
        <v>7018</v>
      </c>
      <c r="E1302" s="51">
        <v>2015</v>
      </c>
      <c r="F1302" s="51" t="s">
        <v>258</v>
      </c>
      <c r="G1302" s="51" t="s">
        <v>94</v>
      </c>
      <c r="H1302" s="51" t="s">
        <v>12985</v>
      </c>
      <c r="I1302" s="49" t="s">
        <v>12986</v>
      </c>
      <c r="J1302" s="50" t="s">
        <v>12987</v>
      </c>
      <c r="K1302" s="51" t="s">
        <v>12988</v>
      </c>
      <c r="L1302" s="51" t="s">
        <v>12989</v>
      </c>
      <c r="M1302" s="51" t="s">
        <v>12990</v>
      </c>
      <c r="N1302" s="51" t="s">
        <v>12991</v>
      </c>
      <c r="O1302" s="49" t="s">
        <v>12992</v>
      </c>
      <c r="P1302" s="50" t="s">
        <v>76</v>
      </c>
      <c r="Q1302" s="51" t="s">
        <v>77</v>
      </c>
      <c r="R1302" s="49" t="s">
        <v>77</v>
      </c>
      <c r="S1302" s="50" t="s">
        <v>77</v>
      </c>
      <c r="T1302" s="51" t="s">
        <v>76</v>
      </c>
      <c r="U1302" s="51" t="s">
        <v>76</v>
      </c>
      <c r="V1302" s="51" t="s">
        <v>77</v>
      </c>
      <c r="W1302" s="51" t="s">
        <v>76</v>
      </c>
      <c r="X1302" s="51" t="s">
        <v>77</v>
      </c>
      <c r="Y1302" s="51" t="s">
        <v>77</v>
      </c>
      <c r="Z1302" s="51" t="s">
        <v>77</v>
      </c>
      <c r="AA1302" s="51" t="s">
        <v>77</v>
      </c>
      <c r="AB1302" s="51" t="s">
        <v>77</v>
      </c>
      <c r="AC1302" s="51" t="s">
        <v>77</v>
      </c>
      <c r="AD1302" s="49" t="s">
        <v>77</v>
      </c>
      <c r="AE1302" s="50" t="s">
        <v>77</v>
      </c>
      <c r="AF1302" s="51" t="s">
        <v>77</v>
      </c>
      <c r="AG1302" s="51" t="s">
        <v>77</v>
      </c>
      <c r="AH1302" s="51" t="s">
        <v>77</v>
      </c>
      <c r="AI1302" s="51" t="s">
        <v>77</v>
      </c>
      <c r="AJ1302" s="51" t="s">
        <v>77</v>
      </c>
      <c r="AK1302" s="51" t="s">
        <v>77</v>
      </c>
      <c r="AL1302" s="51" t="s">
        <v>76</v>
      </c>
      <c r="AM1302" s="51" t="s">
        <v>77</v>
      </c>
      <c r="AN1302" s="51" t="s">
        <v>77</v>
      </c>
      <c r="AO1302" s="51" t="s">
        <v>76</v>
      </c>
      <c r="AP1302" s="51" t="s">
        <v>77</v>
      </c>
      <c r="AQ1302" s="51" t="s">
        <v>77</v>
      </c>
      <c r="AR1302" s="51" t="s">
        <v>77</v>
      </c>
      <c r="AS1302" s="51" t="s">
        <v>77</v>
      </c>
      <c r="AT1302" s="51" t="s">
        <v>77</v>
      </c>
      <c r="AU1302" s="51" t="s">
        <v>77</v>
      </c>
      <c r="AV1302" s="51" t="s">
        <v>77</v>
      </c>
      <c r="AW1302" s="51" t="s">
        <v>77</v>
      </c>
      <c r="AX1302" s="51" t="s">
        <v>77</v>
      </c>
      <c r="AY1302" s="51" t="s">
        <v>77</v>
      </c>
      <c r="AZ1302" s="51" t="s">
        <v>77</v>
      </c>
      <c r="BA1302" s="51" t="s">
        <v>77</v>
      </c>
      <c r="BB1302" s="51" t="s">
        <v>77</v>
      </c>
      <c r="BC1302" s="51" t="s">
        <v>77</v>
      </c>
      <c r="BD1302" s="51" t="s">
        <v>77</v>
      </c>
      <c r="BE1302" s="49" t="s">
        <v>77</v>
      </c>
      <c r="BF1302" s="64">
        <v>0</v>
      </c>
      <c r="BG1302" s="53">
        <v>0</v>
      </c>
      <c r="BH1302" s="53">
        <v>0</v>
      </c>
      <c r="BI1302" s="53">
        <v>0</v>
      </c>
      <c r="BJ1302" s="53">
        <v>0</v>
      </c>
      <c r="BK1302" s="53">
        <v>0</v>
      </c>
      <c r="BL1302" s="53">
        <v>0</v>
      </c>
      <c r="BM1302" s="54">
        <f t="shared" si="20"/>
        <v>0</v>
      </c>
      <c r="BN1302" s="65"/>
      <c r="BO1302" t="str">
        <f>VLOOKUP(A1302,Startups!$A$3:$B$1596, 2,FALSE)</f>
        <v>Early Stage</v>
      </c>
    </row>
    <row r="1303" spans="1:67" s="55" customFormat="1" ht="135" customHeight="1" x14ac:dyDescent="0.2">
      <c r="A1303" s="50" t="s">
        <v>12993</v>
      </c>
      <c r="B1303" s="51" t="s">
        <v>12994</v>
      </c>
      <c r="C1303" s="51" t="s">
        <v>66</v>
      </c>
      <c r="D1303" s="51" t="s">
        <v>67</v>
      </c>
      <c r="E1303" s="51">
        <v>2011</v>
      </c>
      <c r="F1303" s="51" t="s">
        <v>268</v>
      </c>
      <c r="G1303" s="51" t="s">
        <v>94</v>
      </c>
      <c r="H1303" s="51" t="s">
        <v>12995</v>
      </c>
      <c r="I1303" s="49" t="s">
        <v>12996</v>
      </c>
      <c r="J1303" s="50" t="s">
        <v>12997</v>
      </c>
      <c r="K1303" s="51" t="s">
        <v>12998</v>
      </c>
      <c r="L1303" s="51" t="s">
        <v>12999</v>
      </c>
      <c r="M1303" s="51" t="s">
        <v>13000</v>
      </c>
      <c r="N1303" s="51" t="s">
        <v>13001</v>
      </c>
      <c r="O1303" s="49" t="s">
        <v>13002</v>
      </c>
      <c r="P1303" s="50" t="s">
        <v>76</v>
      </c>
      <c r="Q1303" s="51" t="s">
        <v>77</v>
      </c>
      <c r="R1303" s="49" t="s">
        <v>77</v>
      </c>
      <c r="S1303" s="50" t="s">
        <v>77</v>
      </c>
      <c r="T1303" s="51" t="s">
        <v>76</v>
      </c>
      <c r="U1303" s="51" t="s">
        <v>76</v>
      </c>
      <c r="V1303" s="51" t="s">
        <v>77</v>
      </c>
      <c r="W1303" s="51" t="s">
        <v>77</v>
      </c>
      <c r="X1303" s="51" t="s">
        <v>76</v>
      </c>
      <c r="Y1303" s="51" t="s">
        <v>77</v>
      </c>
      <c r="Z1303" s="51" t="s">
        <v>77</v>
      </c>
      <c r="AA1303" s="51" t="s">
        <v>77</v>
      </c>
      <c r="AB1303" s="51" t="s">
        <v>77</v>
      </c>
      <c r="AC1303" s="51" t="s">
        <v>77</v>
      </c>
      <c r="AD1303" s="49" t="s">
        <v>77</v>
      </c>
      <c r="AE1303" s="50" t="s">
        <v>77</v>
      </c>
      <c r="AF1303" s="51" t="s">
        <v>77</v>
      </c>
      <c r="AG1303" s="51" t="s">
        <v>77</v>
      </c>
      <c r="AH1303" s="51" t="s">
        <v>77</v>
      </c>
      <c r="AI1303" s="51" t="s">
        <v>77</v>
      </c>
      <c r="AJ1303" s="51" t="s">
        <v>77</v>
      </c>
      <c r="AK1303" s="51" t="s">
        <v>77</v>
      </c>
      <c r="AL1303" s="51" t="s">
        <v>77</v>
      </c>
      <c r="AM1303" s="51" t="s">
        <v>77</v>
      </c>
      <c r="AN1303" s="51" t="s">
        <v>77</v>
      </c>
      <c r="AO1303" s="51" t="s">
        <v>76</v>
      </c>
      <c r="AP1303" s="51" t="s">
        <v>77</v>
      </c>
      <c r="AQ1303" s="51" t="s">
        <v>77</v>
      </c>
      <c r="AR1303" s="51" t="s">
        <v>77</v>
      </c>
      <c r="AS1303" s="51" t="s">
        <v>77</v>
      </c>
      <c r="AT1303" s="51" t="s">
        <v>77</v>
      </c>
      <c r="AU1303" s="51" t="s">
        <v>77</v>
      </c>
      <c r="AV1303" s="51" t="s">
        <v>77</v>
      </c>
      <c r="AW1303" s="51" t="s">
        <v>76</v>
      </c>
      <c r="AX1303" s="51" t="s">
        <v>77</v>
      </c>
      <c r="AY1303" s="51" t="s">
        <v>77</v>
      </c>
      <c r="AZ1303" s="51" t="s">
        <v>77</v>
      </c>
      <c r="BA1303" s="51" t="s">
        <v>77</v>
      </c>
      <c r="BB1303" s="51" t="s">
        <v>77</v>
      </c>
      <c r="BC1303" s="51" t="s">
        <v>77</v>
      </c>
      <c r="BD1303" s="51" t="s">
        <v>77</v>
      </c>
      <c r="BE1303" s="49" t="s">
        <v>77</v>
      </c>
      <c r="BF1303" s="64">
        <v>0</v>
      </c>
      <c r="BG1303" s="53">
        <v>0</v>
      </c>
      <c r="BH1303" s="53">
        <v>0</v>
      </c>
      <c r="BI1303" s="53">
        <v>0</v>
      </c>
      <c r="BJ1303" s="53">
        <v>0</v>
      </c>
      <c r="BK1303" s="53">
        <v>0</v>
      </c>
      <c r="BL1303" s="53">
        <v>0</v>
      </c>
      <c r="BM1303" s="54">
        <f t="shared" si="20"/>
        <v>0</v>
      </c>
      <c r="BN1303" s="65"/>
      <c r="BO1303" t="str">
        <f>VLOOKUP(A1303,Startups!$A$3:$B$1596, 2,FALSE)</f>
        <v>Normal</v>
      </c>
    </row>
    <row r="1304" spans="1:67" s="55" customFormat="1" ht="135" customHeight="1" x14ac:dyDescent="0.2">
      <c r="A1304" s="50" t="s">
        <v>13003</v>
      </c>
      <c r="B1304" s="51" t="s">
        <v>13004</v>
      </c>
      <c r="C1304" s="51" t="s">
        <v>220</v>
      </c>
      <c r="D1304" s="51" t="s">
        <v>221</v>
      </c>
      <c r="E1304" s="51">
        <v>2015</v>
      </c>
      <c r="F1304" s="51" t="s">
        <v>3273</v>
      </c>
      <c r="G1304" s="51" t="s">
        <v>292</v>
      </c>
      <c r="H1304" s="51" t="s">
        <v>13005</v>
      </c>
      <c r="I1304" s="49" t="s">
        <v>13006</v>
      </c>
      <c r="J1304" s="50" t="s">
        <v>13007</v>
      </c>
      <c r="K1304" s="51" t="s">
        <v>13008</v>
      </c>
      <c r="L1304" s="51" t="s">
        <v>13009</v>
      </c>
      <c r="M1304" s="51" t="s">
        <v>13010</v>
      </c>
      <c r="N1304" s="51" t="s">
        <v>13011</v>
      </c>
      <c r="O1304" s="49" t="s">
        <v>13012</v>
      </c>
      <c r="P1304" s="50" t="s">
        <v>76</v>
      </c>
      <c r="Q1304" s="51" t="s">
        <v>76</v>
      </c>
      <c r="R1304" s="49" t="s">
        <v>77</v>
      </c>
      <c r="S1304" s="50" t="s">
        <v>77</v>
      </c>
      <c r="T1304" s="51" t="s">
        <v>76</v>
      </c>
      <c r="U1304" s="51" t="s">
        <v>77</v>
      </c>
      <c r="V1304" s="51" t="s">
        <v>77</v>
      </c>
      <c r="W1304" s="51" t="s">
        <v>77</v>
      </c>
      <c r="X1304" s="51" t="s">
        <v>77</v>
      </c>
      <c r="Y1304" s="51" t="s">
        <v>77</v>
      </c>
      <c r="Z1304" s="51" t="s">
        <v>77</v>
      </c>
      <c r="AA1304" s="51" t="s">
        <v>77</v>
      </c>
      <c r="AB1304" s="51" t="s">
        <v>77</v>
      </c>
      <c r="AC1304" s="51" t="s">
        <v>76</v>
      </c>
      <c r="AD1304" s="49" t="s">
        <v>76</v>
      </c>
      <c r="AE1304" s="50" t="s">
        <v>77</v>
      </c>
      <c r="AF1304" s="51" t="s">
        <v>77</v>
      </c>
      <c r="AG1304" s="51" t="s">
        <v>77</v>
      </c>
      <c r="AH1304" s="51" t="s">
        <v>77</v>
      </c>
      <c r="AI1304" s="51" t="s">
        <v>77</v>
      </c>
      <c r="AJ1304" s="51" t="s">
        <v>77</v>
      </c>
      <c r="AK1304" s="51" t="s">
        <v>77</v>
      </c>
      <c r="AL1304" s="51" t="s">
        <v>76</v>
      </c>
      <c r="AM1304" s="51" t="s">
        <v>77</v>
      </c>
      <c r="AN1304" s="51" t="s">
        <v>77</v>
      </c>
      <c r="AO1304" s="51" t="s">
        <v>77</v>
      </c>
      <c r="AP1304" s="51" t="s">
        <v>76</v>
      </c>
      <c r="AQ1304" s="51" t="s">
        <v>77</v>
      </c>
      <c r="AR1304" s="51" t="s">
        <v>77</v>
      </c>
      <c r="AS1304" s="51" t="s">
        <v>77</v>
      </c>
      <c r="AT1304" s="51" t="s">
        <v>77</v>
      </c>
      <c r="AU1304" s="51" t="s">
        <v>77</v>
      </c>
      <c r="AV1304" s="51" t="s">
        <v>77</v>
      </c>
      <c r="AW1304" s="51" t="s">
        <v>77</v>
      </c>
      <c r="AX1304" s="51" t="s">
        <v>77</v>
      </c>
      <c r="AY1304" s="51" t="s">
        <v>77</v>
      </c>
      <c r="AZ1304" s="51" t="s">
        <v>77</v>
      </c>
      <c r="BA1304" s="51" t="s">
        <v>77</v>
      </c>
      <c r="BB1304" s="51" t="s">
        <v>77</v>
      </c>
      <c r="BC1304" s="51" t="s">
        <v>77</v>
      </c>
      <c r="BD1304" s="51" t="s">
        <v>77</v>
      </c>
      <c r="BE1304" s="49" t="s">
        <v>77</v>
      </c>
      <c r="BF1304" s="64">
        <v>0</v>
      </c>
      <c r="BG1304" s="53">
        <v>0</v>
      </c>
      <c r="BH1304" s="53">
        <v>0</v>
      </c>
      <c r="BI1304" s="53">
        <v>0</v>
      </c>
      <c r="BJ1304" s="53">
        <v>0</v>
      </c>
      <c r="BK1304" s="53">
        <v>0</v>
      </c>
      <c r="BL1304" s="53">
        <v>0</v>
      </c>
      <c r="BM1304" s="54">
        <f t="shared" si="20"/>
        <v>0</v>
      </c>
      <c r="BN1304" s="65"/>
      <c r="BO1304" t="str">
        <f>VLOOKUP(A1304,Startups!$A$3:$B$1596, 2,FALSE)</f>
        <v>Early Stage</v>
      </c>
    </row>
    <row r="1305" spans="1:67" s="55" customFormat="1" ht="135" customHeight="1" x14ac:dyDescent="0.2">
      <c r="A1305" s="50" t="s">
        <v>13023</v>
      </c>
      <c r="B1305" s="51" t="s">
        <v>13024</v>
      </c>
      <c r="C1305" s="51" t="s">
        <v>545</v>
      </c>
      <c r="D1305" s="51" t="s">
        <v>12656</v>
      </c>
      <c r="E1305" s="51">
        <v>2015</v>
      </c>
      <c r="F1305" s="51" t="s">
        <v>47</v>
      </c>
      <c r="G1305" s="51" t="s">
        <v>155</v>
      </c>
      <c r="H1305" s="51" t="s">
        <v>13025</v>
      </c>
      <c r="I1305" s="49" t="s">
        <v>13026</v>
      </c>
      <c r="J1305" s="50" t="s">
        <v>13027</v>
      </c>
      <c r="K1305" s="51" t="s">
        <v>13028</v>
      </c>
      <c r="L1305" s="51" t="s">
        <v>1984</v>
      </c>
      <c r="M1305" s="51" t="s">
        <v>174</v>
      </c>
      <c r="N1305" s="51" t="s">
        <v>423</v>
      </c>
      <c r="O1305" s="49" t="s">
        <v>13029</v>
      </c>
      <c r="P1305" s="50" t="s">
        <v>76</v>
      </c>
      <c r="Q1305" s="51" t="s">
        <v>77</v>
      </c>
      <c r="R1305" s="49" t="s">
        <v>77</v>
      </c>
      <c r="S1305" s="50" t="s">
        <v>77</v>
      </c>
      <c r="T1305" s="51" t="s">
        <v>76</v>
      </c>
      <c r="U1305" s="51" t="s">
        <v>76</v>
      </c>
      <c r="V1305" s="51" t="s">
        <v>77</v>
      </c>
      <c r="W1305" s="51" t="s">
        <v>77</v>
      </c>
      <c r="X1305" s="51" t="s">
        <v>77</v>
      </c>
      <c r="Y1305" s="51" t="s">
        <v>77</v>
      </c>
      <c r="Z1305" s="51" t="s">
        <v>77</v>
      </c>
      <c r="AA1305" s="51" t="s">
        <v>76</v>
      </c>
      <c r="AB1305" s="51" t="s">
        <v>77</v>
      </c>
      <c r="AC1305" s="51" t="s">
        <v>77</v>
      </c>
      <c r="AD1305" s="49" t="s">
        <v>77</v>
      </c>
      <c r="AE1305" s="50" t="s">
        <v>77</v>
      </c>
      <c r="AF1305" s="51" t="s">
        <v>77</v>
      </c>
      <c r="AG1305" s="51" t="s">
        <v>77</v>
      </c>
      <c r="AH1305" s="51" t="s">
        <v>77</v>
      </c>
      <c r="AI1305" s="51" t="s">
        <v>77</v>
      </c>
      <c r="AJ1305" s="51" t="s">
        <v>77</v>
      </c>
      <c r="AK1305" s="51" t="s">
        <v>77</v>
      </c>
      <c r="AL1305" s="51" t="s">
        <v>77</v>
      </c>
      <c r="AM1305" s="51" t="s">
        <v>77</v>
      </c>
      <c r="AN1305" s="51" t="s">
        <v>77</v>
      </c>
      <c r="AO1305" s="51" t="s">
        <v>77</v>
      </c>
      <c r="AP1305" s="51" t="s">
        <v>76</v>
      </c>
      <c r="AQ1305" s="51" t="s">
        <v>77</v>
      </c>
      <c r="AR1305" s="51" t="s">
        <v>77</v>
      </c>
      <c r="AS1305" s="51" t="s">
        <v>77</v>
      </c>
      <c r="AT1305" s="51" t="s">
        <v>77</v>
      </c>
      <c r="AU1305" s="51" t="s">
        <v>77</v>
      </c>
      <c r="AV1305" s="51" t="s">
        <v>77</v>
      </c>
      <c r="AW1305" s="51" t="s">
        <v>77</v>
      </c>
      <c r="AX1305" s="51" t="s">
        <v>77</v>
      </c>
      <c r="AY1305" s="51" t="s">
        <v>77</v>
      </c>
      <c r="AZ1305" s="51" t="s">
        <v>77</v>
      </c>
      <c r="BA1305" s="51" t="s">
        <v>77</v>
      </c>
      <c r="BB1305" s="51" t="s">
        <v>77</v>
      </c>
      <c r="BC1305" s="51" t="s">
        <v>77</v>
      </c>
      <c r="BD1305" s="51" t="s">
        <v>77</v>
      </c>
      <c r="BE1305" s="49" t="s">
        <v>77</v>
      </c>
      <c r="BF1305" s="64">
        <v>0</v>
      </c>
      <c r="BG1305" s="53">
        <v>0</v>
      </c>
      <c r="BH1305" s="53">
        <v>0</v>
      </c>
      <c r="BI1305" s="53">
        <v>0</v>
      </c>
      <c r="BJ1305" s="53">
        <v>0</v>
      </c>
      <c r="BK1305" s="53">
        <v>0</v>
      </c>
      <c r="BL1305" s="53">
        <v>0</v>
      </c>
      <c r="BM1305" s="54">
        <f t="shared" si="20"/>
        <v>0</v>
      </c>
      <c r="BN1305" s="65"/>
      <c r="BO1305" t="str">
        <f>VLOOKUP(A1305,Startups!$A$3:$B$1596, 2,FALSE)</f>
        <v>Normal</v>
      </c>
    </row>
    <row r="1306" spans="1:67" s="55" customFormat="1" ht="135" customHeight="1" x14ac:dyDescent="0.2">
      <c r="A1306" s="50" t="s">
        <v>13040</v>
      </c>
      <c r="B1306" s="51" t="s">
        <v>13041</v>
      </c>
      <c r="C1306" s="51" t="s">
        <v>335</v>
      </c>
      <c r="D1306" s="51" t="s">
        <v>336</v>
      </c>
      <c r="E1306" s="51">
        <v>2015</v>
      </c>
      <c r="F1306" s="51" t="s">
        <v>43</v>
      </c>
      <c r="G1306" s="51" t="s">
        <v>155</v>
      </c>
      <c r="H1306" s="51" t="s">
        <v>13042</v>
      </c>
      <c r="I1306" s="49" t="s">
        <v>13043</v>
      </c>
      <c r="J1306" s="50" t="s">
        <v>13044</v>
      </c>
      <c r="K1306" s="51" t="s">
        <v>13045</v>
      </c>
      <c r="L1306" s="51" t="s">
        <v>13046</v>
      </c>
      <c r="M1306" s="51" t="s">
        <v>13047</v>
      </c>
      <c r="N1306" s="51" t="s">
        <v>13048</v>
      </c>
      <c r="O1306" s="49" t="s">
        <v>13049</v>
      </c>
      <c r="P1306" s="50" t="s">
        <v>76</v>
      </c>
      <c r="Q1306" s="51" t="s">
        <v>77</v>
      </c>
      <c r="R1306" s="49" t="s">
        <v>77</v>
      </c>
      <c r="S1306" s="50" t="s">
        <v>77</v>
      </c>
      <c r="T1306" s="51" t="s">
        <v>76</v>
      </c>
      <c r="U1306" s="51" t="s">
        <v>77</v>
      </c>
      <c r="V1306" s="51" t="s">
        <v>77</v>
      </c>
      <c r="W1306" s="51" t="s">
        <v>77</v>
      </c>
      <c r="X1306" s="51" t="s">
        <v>77</v>
      </c>
      <c r="Y1306" s="51" t="s">
        <v>76</v>
      </c>
      <c r="Z1306" s="51" t="s">
        <v>77</v>
      </c>
      <c r="AA1306" s="51" t="s">
        <v>77</v>
      </c>
      <c r="AB1306" s="51" t="s">
        <v>77</v>
      </c>
      <c r="AC1306" s="51" t="s">
        <v>76</v>
      </c>
      <c r="AD1306" s="49" t="s">
        <v>77</v>
      </c>
      <c r="AE1306" s="50" t="s">
        <v>77</v>
      </c>
      <c r="AF1306" s="51" t="s">
        <v>77</v>
      </c>
      <c r="AG1306" s="51" t="s">
        <v>77</v>
      </c>
      <c r="AH1306" s="51" t="s">
        <v>77</v>
      </c>
      <c r="AI1306" s="51" t="s">
        <v>77</v>
      </c>
      <c r="AJ1306" s="51" t="s">
        <v>77</v>
      </c>
      <c r="AK1306" s="51" t="s">
        <v>77</v>
      </c>
      <c r="AL1306" s="51" t="s">
        <v>76</v>
      </c>
      <c r="AM1306" s="51" t="s">
        <v>77</v>
      </c>
      <c r="AN1306" s="51" t="s">
        <v>77</v>
      </c>
      <c r="AO1306" s="51" t="s">
        <v>77</v>
      </c>
      <c r="AP1306" s="51" t="s">
        <v>77</v>
      </c>
      <c r="AQ1306" s="51" t="s">
        <v>77</v>
      </c>
      <c r="AR1306" s="51" t="s">
        <v>77</v>
      </c>
      <c r="AS1306" s="51" t="s">
        <v>77</v>
      </c>
      <c r="AT1306" s="51" t="s">
        <v>77</v>
      </c>
      <c r="AU1306" s="51" t="s">
        <v>77</v>
      </c>
      <c r="AV1306" s="51" t="s">
        <v>77</v>
      </c>
      <c r="AW1306" s="51" t="s">
        <v>77</v>
      </c>
      <c r="AX1306" s="51" t="s">
        <v>77</v>
      </c>
      <c r="AY1306" s="51" t="s">
        <v>77</v>
      </c>
      <c r="AZ1306" s="51" t="s">
        <v>77</v>
      </c>
      <c r="BA1306" s="51" t="s">
        <v>77</v>
      </c>
      <c r="BB1306" s="51" t="s">
        <v>77</v>
      </c>
      <c r="BC1306" s="51" t="s">
        <v>77</v>
      </c>
      <c r="BD1306" s="51" t="s">
        <v>77</v>
      </c>
      <c r="BE1306" s="49" t="s">
        <v>77</v>
      </c>
      <c r="BF1306" s="64">
        <v>0</v>
      </c>
      <c r="BG1306" s="53">
        <v>0</v>
      </c>
      <c r="BH1306" s="53">
        <v>0</v>
      </c>
      <c r="BI1306" s="53">
        <v>0</v>
      </c>
      <c r="BJ1306" s="53">
        <v>0</v>
      </c>
      <c r="BK1306" s="53">
        <v>0</v>
      </c>
      <c r="BL1306" s="53">
        <v>0</v>
      </c>
      <c r="BM1306" s="54">
        <f t="shared" si="20"/>
        <v>0</v>
      </c>
      <c r="BN1306" s="65"/>
      <c r="BO1306" t="str">
        <f>VLOOKUP(A1306,Startups!$A$3:$B$1596, 2,FALSE)</f>
        <v>Early Stage</v>
      </c>
    </row>
    <row r="1307" spans="1:67" s="55" customFormat="1" ht="135" customHeight="1" x14ac:dyDescent="0.2">
      <c r="A1307" s="50" t="s">
        <v>13050</v>
      </c>
      <c r="B1307" s="51" t="s">
        <v>13051</v>
      </c>
      <c r="C1307" s="51" t="s">
        <v>66</v>
      </c>
      <c r="D1307" s="51" t="s">
        <v>67</v>
      </c>
      <c r="E1307" s="51">
        <v>2015</v>
      </c>
      <c r="F1307" s="51" t="s">
        <v>13052</v>
      </c>
      <c r="G1307" s="51" t="s">
        <v>155</v>
      </c>
      <c r="H1307" s="51" t="s">
        <v>13053</v>
      </c>
      <c r="I1307" s="49" t="s">
        <v>13054</v>
      </c>
      <c r="J1307" s="50" t="s">
        <v>13055</v>
      </c>
      <c r="K1307" s="51" t="s">
        <v>13056</v>
      </c>
      <c r="L1307" s="51" t="s">
        <v>13057</v>
      </c>
      <c r="M1307" s="51" t="s">
        <v>13058</v>
      </c>
      <c r="N1307" s="51" t="s">
        <v>13059</v>
      </c>
      <c r="O1307" s="49" t="s">
        <v>13060</v>
      </c>
      <c r="P1307" s="50" t="s">
        <v>76</v>
      </c>
      <c r="Q1307" s="51" t="s">
        <v>76</v>
      </c>
      <c r="R1307" s="49" t="s">
        <v>77</v>
      </c>
      <c r="S1307" s="50" t="s">
        <v>77</v>
      </c>
      <c r="T1307" s="51" t="s">
        <v>77</v>
      </c>
      <c r="U1307" s="51" t="s">
        <v>77</v>
      </c>
      <c r="V1307" s="51" t="s">
        <v>76</v>
      </c>
      <c r="W1307" s="51" t="s">
        <v>77</v>
      </c>
      <c r="X1307" s="51" t="s">
        <v>77</v>
      </c>
      <c r="Y1307" s="51" t="s">
        <v>76</v>
      </c>
      <c r="Z1307" s="51" t="s">
        <v>77</v>
      </c>
      <c r="AA1307" s="51" t="s">
        <v>77</v>
      </c>
      <c r="AB1307" s="51" t="s">
        <v>76</v>
      </c>
      <c r="AC1307" s="51" t="s">
        <v>77</v>
      </c>
      <c r="AD1307" s="49" t="s">
        <v>77</v>
      </c>
      <c r="AE1307" s="50" t="s">
        <v>77</v>
      </c>
      <c r="AF1307" s="51" t="s">
        <v>77</v>
      </c>
      <c r="AG1307" s="51" t="s">
        <v>77</v>
      </c>
      <c r="AH1307" s="51" t="s">
        <v>77</v>
      </c>
      <c r="AI1307" s="51" t="s">
        <v>77</v>
      </c>
      <c r="AJ1307" s="51" t="s">
        <v>76</v>
      </c>
      <c r="AK1307" s="51" t="s">
        <v>77</v>
      </c>
      <c r="AL1307" s="51" t="s">
        <v>77</v>
      </c>
      <c r="AM1307" s="51" t="s">
        <v>76</v>
      </c>
      <c r="AN1307" s="51" t="s">
        <v>77</v>
      </c>
      <c r="AO1307" s="51" t="s">
        <v>77</v>
      </c>
      <c r="AP1307" s="51" t="s">
        <v>77</v>
      </c>
      <c r="AQ1307" s="51" t="s">
        <v>77</v>
      </c>
      <c r="AR1307" s="51" t="s">
        <v>77</v>
      </c>
      <c r="AS1307" s="51" t="s">
        <v>77</v>
      </c>
      <c r="AT1307" s="51" t="s">
        <v>77</v>
      </c>
      <c r="AU1307" s="51" t="s">
        <v>77</v>
      </c>
      <c r="AV1307" s="51" t="s">
        <v>77</v>
      </c>
      <c r="AW1307" s="51" t="s">
        <v>77</v>
      </c>
      <c r="AX1307" s="51" t="s">
        <v>77</v>
      </c>
      <c r="AY1307" s="51" t="s">
        <v>77</v>
      </c>
      <c r="AZ1307" s="51" t="s">
        <v>77</v>
      </c>
      <c r="BA1307" s="51" t="s">
        <v>77</v>
      </c>
      <c r="BB1307" s="51" t="s">
        <v>77</v>
      </c>
      <c r="BC1307" s="51" t="s">
        <v>77</v>
      </c>
      <c r="BD1307" s="51" t="s">
        <v>77</v>
      </c>
      <c r="BE1307" s="49" t="s">
        <v>77</v>
      </c>
      <c r="BF1307" s="64">
        <v>0</v>
      </c>
      <c r="BG1307" s="53">
        <v>0</v>
      </c>
      <c r="BH1307" s="53">
        <v>0</v>
      </c>
      <c r="BI1307" s="53">
        <v>0</v>
      </c>
      <c r="BJ1307" s="53">
        <v>0</v>
      </c>
      <c r="BK1307" s="53">
        <v>0</v>
      </c>
      <c r="BL1307" s="53">
        <v>0</v>
      </c>
      <c r="BM1307" s="54">
        <f t="shared" si="20"/>
        <v>0</v>
      </c>
      <c r="BN1307" s="65"/>
      <c r="BO1307" t="str">
        <f>VLOOKUP(A1307,Startups!$A$3:$B$1596, 2,FALSE)</f>
        <v>Early Stage</v>
      </c>
    </row>
    <row r="1308" spans="1:67" s="55" customFormat="1" ht="135" customHeight="1" x14ac:dyDescent="0.2">
      <c r="A1308" s="50" t="s">
        <v>13061</v>
      </c>
      <c r="B1308" s="51" t="s">
        <v>13062</v>
      </c>
      <c r="C1308" s="51" t="s">
        <v>233</v>
      </c>
      <c r="D1308" s="51" t="s">
        <v>13063</v>
      </c>
      <c r="E1308" s="51">
        <v>2014</v>
      </c>
      <c r="F1308" s="51" t="s">
        <v>49</v>
      </c>
      <c r="G1308" s="51" t="s">
        <v>94</v>
      </c>
      <c r="H1308" s="51" t="s">
        <v>13064</v>
      </c>
      <c r="I1308" s="49" t="s">
        <v>13065</v>
      </c>
      <c r="J1308" s="50" t="s">
        <v>13066</v>
      </c>
      <c r="K1308" s="51" t="s">
        <v>13067</v>
      </c>
      <c r="L1308" s="51" t="s">
        <v>13068</v>
      </c>
      <c r="M1308" s="51" t="s">
        <v>13069</v>
      </c>
      <c r="N1308" s="51" t="s">
        <v>13070</v>
      </c>
      <c r="O1308" s="49" t="s">
        <v>13071</v>
      </c>
      <c r="P1308" s="50" t="s">
        <v>76</v>
      </c>
      <c r="Q1308" s="51" t="s">
        <v>77</v>
      </c>
      <c r="R1308" s="49" t="s">
        <v>77</v>
      </c>
      <c r="S1308" s="50" t="s">
        <v>77</v>
      </c>
      <c r="T1308" s="51" t="s">
        <v>76</v>
      </c>
      <c r="U1308" s="51" t="s">
        <v>77</v>
      </c>
      <c r="V1308" s="51" t="s">
        <v>77</v>
      </c>
      <c r="W1308" s="51" t="s">
        <v>76</v>
      </c>
      <c r="X1308" s="51" t="s">
        <v>77</v>
      </c>
      <c r="Y1308" s="51" t="s">
        <v>76</v>
      </c>
      <c r="Z1308" s="51" t="s">
        <v>77</v>
      </c>
      <c r="AA1308" s="51" t="s">
        <v>77</v>
      </c>
      <c r="AB1308" s="51" t="s">
        <v>77</v>
      </c>
      <c r="AC1308" s="51" t="s">
        <v>77</v>
      </c>
      <c r="AD1308" s="49" t="s">
        <v>77</v>
      </c>
      <c r="AE1308" s="50" t="s">
        <v>77</v>
      </c>
      <c r="AF1308" s="51" t="s">
        <v>77</v>
      </c>
      <c r="AG1308" s="51" t="s">
        <v>77</v>
      </c>
      <c r="AH1308" s="51" t="s">
        <v>77</v>
      </c>
      <c r="AI1308" s="51" t="s">
        <v>77</v>
      </c>
      <c r="AJ1308" s="51" t="s">
        <v>77</v>
      </c>
      <c r="AK1308" s="51" t="s">
        <v>77</v>
      </c>
      <c r="AL1308" s="51" t="s">
        <v>77</v>
      </c>
      <c r="AM1308" s="51" t="s">
        <v>77</v>
      </c>
      <c r="AN1308" s="51" t="s">
        <v>77</v>
      </c>
      <c r="AO1308" s="51" t="s">
        <v>77</v>
      </c>
      <c r="AP1308" s="51" t="s">
        <v>77</v>
      </c>
      <c r="AQ1308" s="51" t="s">
        <v>77</v>
      </c>
      <c r="AR1308" s="51" t="s">
        <v>76</v>
      </c>
      <c r="AS1308" s="51" t="s">
        <v>77</v>
      </c>
      <c r="AT1308" s="51" t="s">
        <v>77</v>
      </c>
      <c r="AU1308" s="51" t="s">
        <v>77</v>
      </c>
      <c r="AV1308" s="51" t="s">
        <v>77</v>
      </c>
      <c r="AW1308" s="51" t="s">
        <v>77</v>
      </c>
      <c r="AX1308" s="51" t="s">
        <v>77</v>
      </c>
      <c r="AY1308" s="51" t="s">
        <v>77</v>
      </c>
      <c r="AZ1308" s="51" t="s">
        <v>77</v>
      </c>
      <c r="BA1308" s="51" t="s">
        <v>77</v>
      </c>
      <c r="BB1308" s="51" t="s">
        <v>77</v>
      </c>
      <c r="BC1308" s="51" t="s">
        <v>77</v>
      </c>
      <c r="BD1308" s="51" t="s">
        <v>77</v>
      </c>
      <c r="BE1308" s="49" t="s">
        <v>77</v>
      </c>
      <c r="BF1308" s="64">
        <v>0</v>
      </c>
      <c r="BG1308" s="53">
        <v>0</v>
      </c>
      <c r="BH1308" s="53">
        <v>0</v>
      </c>
      <c r="BI1308" s="53">
        <v>0</v>
      </c>
      <c r="BJ1308" s="53">
        <v>0</v>
      </c>
      <c r="BK1308" s="53">
        <v>0</v>
      </c>
      <c r="BL1308" s="53">
        <v>0</v>
      </c>
      <c r="BM1308" s="54">
        <f t="shared" si="20"/>
        <v>0</v>
      </c>
      <c r="BN1308" s="65"/>
      <c r="BO1308" t="str">
        <f>VLOOKUP(A1308,Startups!$A$3:$B$1596, 2,FALSE)</f>
        <v>Normal</v>
      </c>
    </row>
    <row r="1309" spans="1:67" s="55" customFormat="1" ht="135" customHeight="1" x14ac:dyDescent="0.2">
      <c r="A1309" s="50" t="s">
        <v>13072</v>
      </c>
      <c r="B1309" s="51" t="s">
        <v>13073</v>
      </c>
      <c r="C1309" s="51" t="s">
        <v>851</v>
      </c>
      <c r="D1309" s="51" t="s">
        <v>852</v>
      </c>
      <c r="E1309" s="51">
        <v>2014</v>
      </c>
      <c r="F1309" s="51" t="s">
        <v>480</v>
      </c>
      <c r="G1309" s="51" t="s">
        <v>94</v>
      </c>
      <c r="H1309" s="51" t="s">
        <v>13074</v>
      </c>
      <c r="I1309" s="49" t="s">
        <v>13075</v>
      </c>
      <c r="J1309" s="50" t="s">
        <v>13076</v>
      </c>
      <c r="K1309" s="51" t="s">
        <v>13075</v>
      </c>
      <c r="L1309" s="51" t="s">
        <v>13077</v>
      </c>
      <c r="M1309" s="51" t="s">
        <v>13078</v>
      </c>
      <c r="N1309" s="51" t="s">
        <v>13079</v>
      </c>
      <c r="O1309" s="49" t="s">
        <v>13080</v>
      </c>
      <c r="P1309" s="50" t="s">
        <v>76</v>
      </c>
      <c r="Q1309" s="51" t="s">
        <v>76</v>
      </c>
      <c r="R1309" s="49" t="s">
        <v>77</v>
      </c>
      <c r="S1309" s="50" t="s">
        <v>77</v>
      </c>
      <c r="T1309" s="51" t="s">
        <v>76</v>
      </c>
      <c r="U1309" s="51" t="s">
        <v>77</v>
      </c>
      <c r="V1309" s="51" t="s">
        <v>77</v>
      </c>
      <c r="W1309" s="51" t="s">
        <v>77</v>
      </c>
      <c r="X1309" s="51" t="s">
        <v>77</v>
      </c>
      <c r="Y1309" s="51" t="s">
        <v>77</v>
      </c>
      <c r="Z1309" s="51" t="s">
        <v>77</v>
      </c>
      <c r="AA1309" s="51" t="s">
        <v>76</v>
      </c>
      <c r="AB1309" s="51" t="s">
        <v>76</v>
      </c>
      <c r="AC1309" s="51" t="s">
        <v>77</v>
      </c>
      <c r="AD1309" s="49" t="s">
        <v>77</v>
      </c>
      <c r="AE1309" s="50" t="s">
        <v>76</v>
      </c>
      <c r="AF1309" s="51" t="s">
        <v>77</v>
      </c>
      <c r="AG1309" s="51" t="s">
        <v>77</v>
      </c>
      <c r="AH1309" s="51" t="s">
        <v>77</v>
      </c>
      <c r="AI1309" s="51" t="s">
        <v>77</v>
      </c>
      <c r="AJ1309" s="51" t="s">
        <v>77</v>
      </c>
      <c r="AK1309" s="51" t="s">
        <v>77</v>
      </c>
      <c r="AL1309" s="51" t="s">
        <v>77</v>
      </c>
      <c r="AM1309" s="51" t="s">
        <v>77</v>
      </c>
      <c r="AN1309" s="51" t="s">
        <v>77</v>
      </c>
      <c r="AO1309" s="51" t="s">
        <v>77</v>
      </c>
      <c r="AP1309" s="51" t="s">
        <v>77</v>
      </c>
      <c r="AQ1309" s="51" t="s">
        <v>77</v>
      </c>
      <c r="AR1309" s="51" t="s">
        <v>77</v>
      </c>
      <c r="AS1309" s="51" t="s">
        <v>77</v>
      </c>
      <c r="AT1309" s="51" t="s">
        <v>77</v>
      </c>
      <c r="AU1309" s="51" t="s">
        <v>77</v>
      </c>
      <c r="AV1309" s="51" t="s">
        <v>77</v>
      </c>
      <c r="AW1309" s="51" t="s">
        <v>76</v>
      </c>
      <c r="AX1309" s="51" t="s">
        <v>77</v>
      </c>
      <c r="AY1309" s="51" t="s">
        <v>77</v>
      </c>
      <c r="AZ1309" s="51" t="s">
        <v>77</v>
      </c>
      <c r="BA1309" s="51" t="s">
        <v>77</v>
      </c>
      <c r="BB1309" s="51" t="s">
        <v>77</v>
      </c>
      <c r="BC1309" s="51" t="s">
        <v>77</v>
      </c>
      <c r="BD1309" s="51" t="s">
        <v>77</v>
      </c>
      <c r="BE1309" s="49" t="s">
        <v>77</v>
      </c>
      <c r="BF1309" s="64">
        <v>0</v>
      </c>
      <c r="BG1309" s="53">
        <v>0</v>
      </c>
      <c r="BH1309" s="53">
        <v>0</v>
      </c>
      <c r="BI1309" s="53">
        <v>0</v>
      </c>
      <c r="BJ1309" s="53">
        <v>0</v>
      </c>
      <c r="BK1309" s="53">
        <v>0</v>
      </c>
      <c r="BL1309" s="53">
        <v>0</v>
      </c>
      <c r="BM1309" s="54">
        <f t="shared" si="20"/>
        <v>0</v>
      </c>
      <c r="BN1309" s="65"/>
      <c r="BO1309" t="str">
        <f>VLOOKUP(A1309,Startups!$A$3:$B$1596, 2,FALSE)</f>
        <v>Early Stage</v>
      </c>
    </row>
    <row r="1310" spans="1:67" s="55" customFormat="1" ht="135" customHeight="1" x14ac:dyDescent="0.2">
      <c r="A1310" s="50" t="s">
        <v>13081</v>
      </c>
      <c r="B1310" s="51" t="s">
        <v>13082</v>
      </c>
      <c r="C1310" s="51" t="s">
        <v>233</v>
      </c>
      <c r="D1310" s="51" t="s">
        <v>13083</v>
      </c>
      <c r="E1310" s="51">
        <v>2015</v>
      </c>
      <c r="F1310" s="51" t="s">
        <v>7888</v>
      </c>
      <c r="G1310" s="51" t="s">
        <v>155</v>
      </c>
      <c r="H1310" s="51" t="s">
        <v>13084</v>
      </c>
      <c r="I1310" s="49" t="s">
        <v>13085</v>
      </c>
      <c r="J1310" s="50" t="s">
        <v>13086</v>
      </c>
      <c r="K1310" s="51" t="s">
        <v>13087</v>
      </c>
      <c r="L1310" s="51" t="s">
        <v>13088</v>
      </c>
      <c r="M1310" s="51" t="s">
        <v>13089</v>
      </c>
      <c r="N1310" s="51" t="s">
        <v>13090</v>
      </c>
      <c r="O1310" s="49" t="s">
        <v>75</v>
      </c>
      <c r="P1310" s="50" t="s">
        <v>77</v>
      </c>
      <c r="Q1310" s="51" t="s">
        <v>76</v>
      </c>
      <c r="R1310" s="49" t="s">
        <v>77</v>
      </c>
      <c r="S1310" s="50" t="s">
        <v>77</v>
      </c>
      <c r="T1310" s="51" t="s">
        <v>77</v>
      </c>
      <c r="U1310" s="51" t="s">
        <v>76</v>
      </c>
      <c r="V1310" s="51" t="s">
        <v>77</v>
      </c>
      <c r="W1310" s="51" t="s">
        <v>77</v>
      </c>
      <c r="X1310" s="51" t="s">
        <v>76</v>
      </c>
      <c r="Y1310" s="51" t="s">
        <v>77</v>
      </c>
      <c r="Z1310" s="51" t="s">
        <v>77</v>
      </c>
      <c r="AA1310" s="51" t="s">
        <v>76</v>
      </c>
      <c r="AB1310" s="51" t="s">
        <v>77</v>
      </c>
      <c r="AC1310" s="51" t="s">
        <v>77</v>
      </c>
      <c r="AD1310" s="49" t="s">
        <v>77</v>
      </c>
      <c r="AE1310" s="50" t="s">
        <v>77</v>
      </c>
      <c r="AF1310" s="51" t="s">
        <v>77</v>
      </c>
      <c r="AG1310" s="51" t="s">
        <v>77</v>
      </c>
      <c r="AH1310" s="51" t="s">
        <v>77</v>
      </c>
      <c r="AI1310" s="51" t="s">
        <v>77</v>
      </c>
      <c r="AJ1310" s="51" t="s">
        <v>77</v>
      </c>
      <c r="AK1310" s="51" t="s">
        <v>77</v>
      </c>
      <c r="AL1310" s="51" t="s">
        <v>76</v>
      </c>
      <c r="AM1310" s="51" t="s">
        <v>77</v>
      </c>
      <c r="AN1310" s="51" t="s">
        <v>77</v>
      </c>
      <c r="AO1310" s="51" t="s">
        <v>77</v>
      </c>
      <c r="AP1310" s="51" t="s">
        <v>77</v>
      </c>
      <c r="AQ1310" s="51" t="s">
        <v>77</v>
      </c>
      <c r="AR1310" s="51" t="s">
        <v>77</v>
      </c>
      <c r="AS1310" s="51" t="s">
        <v>77</v>
      </c>
      <c r="AT1310" s="51" t="s">
        <v>77</v>
      </c>
      <c r="AU1310" s="51" t="s">
        <v>77</v>
      </c>
      <c r="AV1310" s="51" t="s">
        <v>77</v>
      </c>
      <c r="AW1310" s="51" t="s">
        <v>77</v>
      </c>
      <c r="AX1310" s="51" t="s">
        <v>77</v>
      </c>
      <c r="AY1310" s="51" t="s">
        <v>77</v>
      </c>
      <c r="AZ1310" s="51" t="s">
        <v>76</v>
      </c>
      <c r="BA1310" s="51" t="s">
        <v>77</v>
      </c>
      <c r="BB1310" s="51" t="s">
        <v>77</v>
      </c>
      <c r="BC1310" s="51" t="s">
        <v>77</v>
      </c>
      <c r="BD1310" s="51" t="s">
        <v>77</v>
      </c>
      <c r="BE1310" s="49" t="s">
        <v>77</v>
      </c>
      <c r="BF1310" s="64">
        <v>0</v>
      </c>
      <c r="BG1310" s="53">
        <v>0</v>
      </c>
      <c r="BH1310" s="53">
        <v>0</v>
      </c>
      <c r="BI1310" s="53">
        <v>0</v>
      </c>
      <c r="BJ1310" s="53">
        <v>0</v>
      </c>
      <c r="BK1310" s="53">
        <v>0</v>
      </c>
      <c r="BL1310" s="53">
        <v>0</v>
      </c>
      <c r="BM1310" s="54">
        <f t="shared" si="20"/>
        <v>0</v>
      </c>
      <c r="BN1310" s="65"/>
      <c r="BO1310" t="str">
        <f>VLOOKUP(A1310,Startups!$A$3:$B$1596, 2,FALSE)</f>
        <v>Early Stage</v>
      </c>
    </row>
    <row r="1311" spans="1:67" s="55" customFormat="1" ht="135" customHeight="1" x14ac:dyDescent="0.2">
      <c r="A1311" s="50" t="s">
        <v>13091</v>
      </c>
      <c r="B1311" s="51" t="s">
        <v>13092</v>
      </c>
      <c r="C1311" s="51" t="s">
        <v>128</v>
      </c>
      <c r="D1311" s="51" t="s">
        <v>13093</v>
      </c>
      <c r="E1311" s="51">
        <v>2015</v>
      </c>
      <c r="F1311" s="51" t="s">
        <v>831</v>
      </c>
      <c r="G1311" s="51" t="s">
        <v>68</v>
      </c>
      <c r="H1311" s="51" t="s">
        <v>13094</v>
      </c>
      <c r="I1311" s="49" t="s">
        <v>13095</v>
      </c>
      <c r="J1311" s="50" t="s">
        <v>13096</v>
      </c>
      <c r="K1311" s="51" t="s">
        <v>13097</v>
      </c>
      <c r="L1311" s="51" t="s">
        <v>13098</v>
      </c>
      <c r="M1311" s="51" t="s">
        <v>13099</v>
      </c>
      <c r="N1311" s="51" t="s">
        <v>13100</v>
      </c>
      <c r="O1311" s="49" t="s">
        <v>13101</v>
      </c>
      <c r="P1311" s="50" t="s">
        <v>76</v>
      </c>
      <c r="Q1311" s="51" t="s">
        <v>76</v>
      </c>
      <c r="R1311" s="49" t="s">
        <v>77</v>
      </c>
      <c r="S1311" s="50" t="s">
        <v>77</v>
      </c>
      <c r="T1311" s="51" t="s">
        <v>77</v>
      </c>
      <c r="U1311" s="51" t="s">
        <v>77</v>
      </c>
      <c r="V1311" s="51" t="s">
        <v>77</v>
      </c>
      <c r="W1311" s="51" t="s">
        <v>76</v>
      </c>
      <c r="X1311" s="51" t="s">
        <v>77</v>
      </c>
      <c r="Y1311" s="51" t="s">
        <v>76</v>
      </c>
      <c r="Z1311" s="51" t="s">
        <v>77</v>
      </c>
      <c r="AA1311" s="51" t="s">
        <v>77</v>
      </c>
      <c r="AB1311" s="51" t="s">
        <v>77</v>
      </c>
      <c r="AC1311" s="51" t="s">
        <v>77</v>
      </c>
      <c r="AD1311" s="49" t="s">
        <v>77</v>
      </c>
      <c r="AE1311" s="50" t="s">
        <v>77</v>
      </c>
      <c r="AF1311" s="51" t="s">
        <v>77</v>
      </c>
      <c r="AG1311" s="51" t="s">
        <v>77</v>
      </c>
      <c r="AH1311" s="51" t="s">
        <v>77</v>
      </c>
      <c r="AI1311" s="51" t="s">
        <v>77</v>
      </c>
      <c r="AJ1311" s="51" t="s">
        <v>77</v>
      </c>
      <c r="AK1311" s="51" t="s">
        <v>77</v>
      </c>
      <c r="AL1311" s="51" t="s">
        <v>77</v>
      </c>
      <c r="AM1311" s="51" t="s">
        <v>77</v>
      </c>
      <c r="AN1311" s="51" t="s">
        <v>77</v>
      </c>
      <c r="AO1311" s="51" t="s">
        <v>77</v>
      </c>
      <c r="AP1311" s="51" t="s">
        <v>77</v>
      </c>
      <c r="AQ1311" s="51" t="s">
        <v>77</v>
      </c>
      <c r="AR1311" s="51" t="s">
        <v>76</v>
      </c>
      <c r="AS1311" s="51" t="s">
        <v>77</v>
      </c>
      <c r="AT1311" s="51" t="s">
        <v>77</v>
      </c>
      <c r="AU1311" s="51" t="s">
        <v>77</v>
      </c>
      <c r="AV1311" s="51" t="s">
        <v>77</v>
      </c>
      <c r="AW1311" s="51" t="s">
        <v>77</v>
      </c>
      <c r="AX1311" s="51" t="s">
        <v>77</v>
      </c>
      <c r="AY1311" s="51" t="s">
        <v>77</v>
      </c>
      <c r="AZ1311" s="51" t="s">
        <v>77</v>
      </c>
      <c r="BA1311" s="51" t="s">
        <v>77</v>
      </c>
      <c r="BB1311" s="51" t="s">
        <v>77</v>
      </c>
      <c r="BC1311" s="51" t="s">
        <v>76</v>
      </c>
      <c r="BD1311" s="51" t="s">
        <v>77</v>
      </c>
      <c r="BE1311" s="49" t="s">
        <v>77</v>
      </c>
      <c r="BF1311" s="64">
        <v>0</v>
      </c>
      <c r="BG1311" s="53">
        <v>0</v>
      </c>
      <c r="BH1311" s="53">
        <v>0</v>
      </c>
      <c r="BI1311" s="53">
        <v>0</v>
      </c>
      <c r="BJ1311" s="53">
        <v>0</v>
      </c>
      <c r="BK1311" s="53">
        <v>0</v>
      </c>
      <c r="BL1311" s="53">
        <v>0</v>
      </c>
      <c r="BM1311" s="54">
        <f t="shared" si="20"/>
        <v>0</v>
      </c>
      <c r="BN1311" s="65"/>
      <c r="BO1311" t="str">
        <f>VLOOKUP(A1311,Startups!$A$3:$B$1596, 2,FALSE)</f>
        <v>Normal</v>
      </c>
    </row>
    <row r="1312" spans="1:67" s="55" customFormat="1" ht="135" customHeight="1" x14ac:dyDescent="0.2">
      <c r="A1312" s="50" t="s">
        <v>13102</v>
      </c>
      <c r="B1312" s="51" t="s">
        <v>13103</v>
      </c>
      <c r="C1312" s="51" t="s">
        <v>545</v>
      </c>
      <c r="D1312" s="51" t="s">
        <v>546</v>
      </c>
      <c r="E1312" s="51">
        <v>2015</v>
      </c>
      <c r="F1312" s="51" t="s">
        <v>43</v>
      </c>
      <c r="G1312" s="51" t="s">
        <v>155</v>
      </c>
      <c r="H1312" s="51" t="s">
        <v>13104</v>
      </c>
      <c r="I1312" s="49" t="s">
        <v>13105</v>
      </c>
      <c r="J1312" s="50" t="s">
        <v>13106</v>
      </c>
      <c r="K1312" s="51" t="s">
        <v>13107</v>
      </c>
      <c r="L1312" s="51" t="s">
        <v>13108</v>
      </c>
      <c r="M1312" s="51" t="s">
        <v>13109</v>
      </c>
      <c r="N1312" s="51" t="s">
        <v>13110</v>
      </c>
      <c r="O1312" s="49" t="s">
        <v>13111</v>
      </c>
      <c r="P1312" s="50" t="s">
        <v>76</v>
      </c>
      <c r="Q1312" s="51" t="s">
        <v>76</v>
      </c>
      <c r="R1312" s="49" t="s">
        <v>77</v>
      </c>
      <c r="S1312" s="50" t="s">
        <v>77</v>
      </c>
      <c r="T1312" s="51" t="s">
        <v>76</v>
      </c>
      <c r="U1312" s="51" t="s">
        <v>77</v>
      </c>
      <c r="V1312" s="51" t="s">
        <v>77</v>
      </c>
      <c r="W1312" s="51" t="s">
        <v>77</v>
      </c>
      <c r="X1312" s="51" t="s">
        <v>77</v>
      </c>
      <c r="Y1312" s="51" t="s">
        <v>77</v>
      </c>
      <c r="Z1312" s="51" t="s">
        <v>77</v>
      </c>
      <c r="AA1312" s="51" t="s">
        <v>77</v>
      </c>
      <c r="AB1312" s="51" t="s">
        <v>77</v>
      </c>
      <c r="AC1312" s="51" t="s">
        <v>77</v>
      </c>
      <c r="AD1312" s="49" t="s">
        <v>77</v>
      </c>
      <c r="AE1312" s="50" t="s">
        <v>77</v>
      </c>
      <c r="AF1312" s="51" t="s">
        <v>77</v>
      </c>
      <c r="AG1312" s="51" t="s">
        <v>77</v>
      </c>
      <c r="AH1312" s="51" t="s">
        <v>77</v>
      </c>
      <c r="AI1312" s="51" t="s">
        <v>77</v>
      </c>
      <c r="AJ1312" s="51" t="s">
        <v>77</v>
      </c>
      <c r="AK1312" s="51" t="s">
        <v>77</v>
      </c>
      <c r="AL1312" s="51" t="s">
        <v>76</v>
      </c>
      <c r="AM1312" s="51" t="s">
        <v>77</v>
      </c>
      <c r="AN1312" s="51" t="s">
        <v>77</v>
      </c>
      <c r="AO1312" s="51" t="s">
        <v>77</v>
      </c>
      <c r="AP1312" s="51" t="s">
        <v>77</v>
      </c>
      <c r="AQ1312" s="51" t="s">
        <v>77</v>
      </c>
      <c r="AR1312" s="51" t="s">
        <v>77</v>
      </c>
      <c r="AS1312" s="51" t="s">
        <v>77</v>
      </c>
      <c r="AT1312" s="51" t="s">
        <v>77</v>
      </c>
      <c r="AU1312" s="51" t="s">
        <v>77</v>
      </c>
      <c r="AV1312" s="51" t="s">
        <v>77</v>
      </c>
      <c r="AW1312" s="51" t="s">
        <v>77</v>
      </c>
      <c r="AX1312" s="51" t="s">
        <v>77</v>
      </c>
      <c r="AY1312" s="51" t="s">
        <v>77</v>
      </c>
      <c r="AZ1312" s="51" t="s">
        <v>77</v>
      </c>
      <c r="BA1312" s="51" t="s">
        <v>77</v>
      </c>
      <c r="BB1312" s="51" t="s">
        <v>77</v>
      </c>
      <c r="BC1312" s="51" t="s">
        <v>77</v>
      </c>
      <c r="BD1312" s="51" t="s">
        <v>77</v>
      </c>
      <c r="BE1312" s="49" t="s">
        <v>77</v>
      </c>
      <c r="BF1312" s="64">
        <v>0</v>
      </c>
      <c r="BG1312" s="53">
        <v>0</v>
      </c>
      <c r="BH1312" s="53">
        <v>0</v>
      </c>
      <c r="BI1312" s="53">
        <v>0</v>
      </c>
      <c r="BJ1312" s="53">
        <v>0</v>
      </c>
      <c r="BK1312" s="53">
        <v>0</v>
      </c>
      <c r="BL1312" s="53">
        <v>0</v>
      </c>
      <c r="BM1312" s="54">
        <f t="shared" si="20"/>
        <v>0</v>
      </c>
      <c r="BN1312" s="65"/>
      <c r="BO1312" t="str">
        <f>VLOOKUP(A1312,Startups!$A$3:$B$1596, 2,FALSE)</f>
        <v>Early Stage</v>
      </c>
    </row>
    <row r="1313" spans="1:67" s="55" customFormat="1" ht="135" customHeight="1" x14ac:dyDescent="0.2">
      <c r="A1313" s="50" t="s">
        <v>13122</v>
      </c>
      <c r="B1313" s="51" t="s">
        <v>13123</v>
      </c>
      <c r="C1313" s="51" t="s">
        <v>2171</v>
      </c>
      <c r="D1313" s="51" t="s">
        <v>2172</v>
      </c>
      <c r="E1313" s="51">
        <v>2015</v>
      </c>
      <c r="F1313" s="51" t="s">
        <v>4886</v>
      </c>
      <c r="G1313" s="51" t="s">
        <v>155</v>
      </c>
      <c r="H1313" s="51" t="s">
        <v>13124</v>
      </c>
      <c r="I1313" s="49" t="s">
        <v>13125</v>
      </c>
      <c r="J1313" s="50" t="s">
        <v>13126</v>
      </c>
      <c r="K1313" s="51" t="s">
        <v>13127</v>
      </c>
      <c r="L1313" s="51" t="s">
        <v>13128</v>
      </c>
      <c r="M1313" s="51" t="s">
        <v>13129</v>
      </c>
      <c r="N1313" s="51" t="s">
        <v>13130</v>
      </c>
      <c r="O1313" s="49" t="s">
        <v>13131</v>
      </c>
      <c r="P1313" s="50" t="s">
        <v>77</v>
      </c>
      <c r="Q1313" s="51" t="s">
        <v>76</v>
      </c>
      <c r="R1313" s="49" t="s">
        <v>77</v>
      </c>
      <c r="S1313" s="50" t="s">
        <v>77</v>
      </c>
      <c r="T1313" s="51" t="s">
        <v>77</v>
      </c>
      <c r="U1313" s="51" t="s">
        <v>77</v>
      </c>
      <c r="V1313" s="51" t="s">
        <v>77</v>
      </c>
      <c r="W1313" s="51" t="s">
        <v>77</v>
      </c>
      <c r="X1313" s="51" t="s">
        <v>77</v>
      </c>
      <c r="Y1313" s="51" t="s">
        <v>77</v>
      </c>
      <c r="Z1313" s="51" t="s">
        <v>76</v>
      </c>
      <c r="AA1313" s="51" t="s">
        <v>77</v>
      </c>
      <c r="AB1313" s="51" t="s">
        <v>77</v>
      </c>
      <c r="AC1313" s="51" t="s">
        <v>76</v>
      </c>
      <c r="AD1313" s="49" t="s">
        <v>77</v>
      </c>
      <c r="AE1313" s="50" t="s">
        <v>77</v>
      </c>
      <c r="AF1313" s="51" t="s">
        <v>77</v>
      </c>
      <c r="AG1313" s="51" t="s">
        <v>77</v>
      </c>
      <c r="AH1313" s="51" t="s">
        <v>77</v>
      </c>
      <c r="AI1313" s="51" t="s">
        <v>77</v>
      </c>
      <c r="AJ1313" s="51" t="s">
        <v>77</v>
      </c>
      <c r="AK1313" s="51" t="s">
        <v>77</v>
      </c>
      <c r="AL1313" s="51" t="s">
        <v>77</v>
      </c>
      <c r="AM1313" s="51" t="s">
        <v>77</v>
      </c>
      <c r="AN1313" s="51" t="s">
        <v>77</v>
      </c>
      <c r="AO1313" s="51" t="s">
        <v>77</v>
      </c>
      <c r="AP1313" s="51" t="s">
        <v>77</v>
      </c>
      <c r="AQ1313" s="51" t="s">
        <v>77</v>
      </c>
      <c r="AR1313" s="51" t="s">
        <v>77</v>
      </c>
      <c r="AS1313" s="51" t="s">
        <v>76</v>
      </c>
      <c r="AT1313" s="51" t="s">
        <v>77</v>
      </c>
      <c r="AU1313" s="51" t="s">
        <v>77</v>
      </c>
      <c r="AV1313" s="51" t="s">
        <v>77</v>
      </c>
      <c r="AW1313" s="51" t="s">
        <v>77</v>
      </c>
      <c r="AX1313" s="51" t="s">
        <v>77</v>
      </c>
      <c r="AY1313" s="51" t="s">
        <v>77</v>
      </c>
      <c r="AZ1313" s="51" t="s">
        <v>77</v>
      </c>
      <c r="BA1313" s="51" t="s">
        <v>77</v>
      </c>
      <c r="BB1313" s="51" t="s">
        <v>77</v>
      </c>
      <c r="BC1313" s="51" t="s">
        <v>77</v>
      </c>
      <c r="BD1313" s="51" t="s">
        <v>76</v>
      </c>
      <c r="BE1313" s="49" t="s">
        <v>77</v>
      </c>
      <c r="BF1313" s="64">
        <v>0</v>
      </c>
      <c r="BG1313" s="53">
        <v>0</v>
      </c>
      <c r="BH1313" s="53">
        <v>0</v>
      </c>
      <c r="BI1313" s="53">
        <v>0</v>
      </c>
      <c r="BJ1313" s="53">
        <v>0</v>
      </c>
      <c r="BK1313" s="53">
        <v>0</v>
      </c>
      <c r="BL1313" s="53">
        <v>0</v>
      </c>
      <c r="BM1313" s="54">
        <f t="shared" si="20"/>
        <v>0</v>
      </c>
      <c r="BN1313" s="65"/>
      <c r="BO1313" t="str">
        <f>VLOOKUP(A1313,Startups!$A$3:$B$1596, 2,FALSE)</f>
        <v>Early Stage</v>
      </c>
    </row>
    <row r="1314" spans="1:67" s="55" customFormat="1" ht="135" customHeight="1" x14ac:dyDescent="0.2">
      <c r="A1314" s="50" t="s">
        <v>13142</v>
      </c>
      <c r="B1314" s="51" t="s">
        <v>13143</v>
      </c>
      <c r="C1314" s="51" t="s">
        <v>6205</v>
      </c>
      <c r="D1314" s="51" t="s">
        <v>6206</v>
      </c>
      <c r="E1314" s="51">
        <v>2015</v>
      </c>
      <c r="F1314" s="51" t="s">
        <v>54</v>
      </c>
      <c r="G1314" s="51" t="s">
        <v>68</v>
      </c>
      <c r="H1314" s="51" t="s">
        <v>13144</v>
      </c>
      <c r="I1314" s="49" t="s">
        <v>13145</v>
      </c>
      <c r="J1314" s="50" t="s">
        <v>13146</v>
      </c>
      <c r="K1314" s="51" t="s">
        <v>13147</v>
      </c>
      <c r="L1314" s="51" t="s">
        <v>13148</v>
      </c>
      <c r="M1314" s="51" t="s">
        <v>13149</v>
      </c>
      <c r="N1314" s="51" t="s">
        <v>13150</v>
      </c>
      <c r="O1314" s="49" t="s">
        <v>13151</v>
      </c>
      <c r="P1314" s="50" t="s">
        <v>77</v>
      </c>
      <c r="Q1314" s="51" t="s">
        <v>76</v>
      </c>
      <c r="R1314" s="49" t="s">
        <v>77</v>
      </c>
      <c r="S1314" s="50" t="s">
        <v>77</v>
      </c>
      <c r="T1314" s="51" t="s">
        <v>76</v>
      </c>
      <c r="U1314" s="51" t="s">
        <v>76</v>
      </c>
      <c r="V1314" s="51" t="s">
        <v>77</v>
      </c>
      <c r="W1314" s="51" t="s">
        <v>77</v>
      </c>
      <c r="X1314" s="51" t="s">
        <v>77</v>
      </c>
      <c r="Y1314" s="51" t="s">
        <v>77</v>
      </c>
      <c r="Z1314" s="51" t="s">
        <v>77</v>
      </c>
      <c r="AA1314" s="51" t="s">
        <v>77</v>
      </c>
      <c r="AB1314" s="51" t="s">
        <v>77</v>
      </c>
      <c r="AC1314" s="51" t="s">
        <v>77</v>
      </c>
      <c r="AD1314" s="49" t="s">
        <v>76</v>
      </c>
      <c r="AE1314" s="50" t="s">
        <v>77</v>
      </c>
      <c r="AF1314" s="51" t="s">
        <v>77</v>
      </c>
      <c r="AG1314" s="51" t="s">
        <v>77</v>
      </c>
      <c r="AH1314" s="51" t="s">
        <v>77</v>
      </c>
      <c r="AI1314" s="51" t="s">
        <v>77</v>
      </c>
      <c r="AJ1314" s="51" t="s">
        <v>77</v>
      </c>
      <c r="AK1314" s="51" t="s">
        <v>77</v>
      </c>
      <c r="AL1314" s="51" t="s">
        <v>77</v>
      </c>
      <c r="AM1314" s="51" t="s">
        <v>77</v>
      </c>
      <c r="AN1314" s="51" t="s">
        <v>77</v>
      </c>
      <c r="AO1314" s="51" t="s">
        <v>77</v>
      </c>
      <c r="AP1314" s="51" t="s">
        <v>77</v>
      </c>
      <c r="AQ1314" s="51" t="s">
        <v>77</v>
      </c>
      <c r="AR1314" s="51" t="s">
        <v>77</v>
      </c>
      <c r="AS1314" s="51" t="s">
        <v>77</v>
      </c>
      <c r="AT1314" s="51" t="s">
        <v>77</v>
      </c>
      <c r="AU1314" s="51" t="s">
        <v>77</v>
      </c>
      <c r="AV1314" s="51" t="s">
        <v>77</v>
      </c>
      <c r="AW1314" s="51" t="s">
        <v>76</v>
      </c>
      <c r="AX1314" s="51" t="s">
        <v>77</v>
      </c>
      <c r="AY1314" s="51" t="s">
        <v>77</v>
      </c>
      <c r="AZ1314" s="51" t="s">
        <v>77</v>
      </c>
      <c r="BA1314" s="51" t="s">
        <v>77</v>
      </c>
      <c r="BB1314" s="51" t="s">
        <v>77</v>
      </c>
      <c r="BC1314" s="51" t="s">
        <v>77</v>
      </c>
      <c r="BD1314" s="51" t="s">
        <v>77</v>
      </c>
      <c r="BE1314" s="49" t="s">
        <v>77</v>
      </c>
      <c r="BF1314" s="64">
        <v>0</v>
      </c>
      <c r="BG1314" s="53">
        <v>0</v>
      </c>
      <c r="BH1314" s="53">
        <v>0</v>
      </c>
      <c r="BI1314" s="53">
        <v>0</v>
      </c>
      <c r="BJ1314" s="53">
        <v>0</v>
      </c>
      <c r="BK1314" s="53">
        <v>0</v>
      </c>
      <c r="BL1314" s="53">
        <v>0</v>
      </c>
      <c r="BM1314" s="54">
        <f t="shared" si="20"/>
        <v>0</v>
      </c>
      <c r="BN1314" s="65"/>
      <c r="BO1314" t="str">
        <f>VLOOKUP(A1314,Startups!$A$3:$B$1596, 2,FALSE)</f>
        <v>Early Stage</v>
      </c>
    </row>
    <row r="1315" spans="1:67" s="55" customFormat="1" ht="135" customHeight="1" x14ac:dyDescent="0.2">
      <c r="A1315" s="50" t="s">
        <v>13152</v>
      </c>
      <c r="B1315" s="51" t="s">
        <v>13153</v>
      </c>
      <c r="C1315" s="51" t="s">
        <v>66</v>
      </c>
      <c r="D1315" s="51" t="s">
        <v>491</v>
      </c>
      <c r="E1315" s="51">
        <v>2015</v>
      </c>
      <c r="F1315" s="51" t="s">
        <v>49</v>
      </c>
      <c r="G1315" s="51" t="s">
        <v>68</v>
      </c>
      <c r="H1315" s="51" t="s">
        <v>13154</v>
      </c>
      <c r="I1315" s="49" t="s">
        <v>13155</v>
      </c>
      <c r="J1315" s="50" t="s">
        <v>13156</v>
      </c>
      <c r="K1315" s="51" t="s">
        <v>13157</v>
      </c>
      <c r="L1315" s="51" t="s">
        <v>13158</v>
      </c>
      <c r="M1315" s="51" t="s">
        <v>13159</v>
      </c>
      <c r="N1315" s="51" t="s">
        <v>13160</v>
      </c>
      <c r="O1315" s="49" t="s">
        <v>13161</v>
      </c>
      <c r="P1315" s="50" t="s">
        <v>76</v>
      </c>
      <c r="Q1315" s="51" t="s">
        <v>76</v>
      </c>
      <c r="R1315" s="49" t="s">
        <v>77</v>
      </c>
      <c r="S1315" s="50" t="s">
        <v>77</v>
      </c>
      <c r="T1315" s="51" t="s">
        <v>77</v>
      </c>
      <c r="U1315" s="51" t="s">
        <v>77</v>
      </c>
      <c r="V1315" s="51" t="s">
        <v>77</v>
      </c>
      <c r="W1315" s="51" t="s">
        <v>77</v>
      </c>
      <c r="X1315" s="51" t="s">
        <v>77</v>
      </c>
      <c r="Y1315" s="51" t="s">
        <v>76</v>
      </c>
      <c r="Z1315" s="51" t="s">
        <v>77</v>
      </c>
      <c r="AA1315" s="51" t="s">
        <v>77</v>
      </c>
      <c r="AB1315" s="51" t="s">
        <v>77</v>
      </c>
      <c r="AC1315" s="51" t="s">
        <v>77</v>
      </c>
      <c r="AD1315" s="49" t="s">
        <v>77</v>
      </c>
      <c r="AE1315" s="50" t="s">
        <v>77</v>
      </c>
      <c r="AF1315" s="51" t="s">
        <v>77</v>
      </c>
      <c r="AG1315" s="51" t="s">
        <v>77</v>
      </c>
      <c r="AH1315" s="51" t="s">
        <v>77</v>
      </c>
      <c r="AI1315" s="51" t="s">
        <v>77</v>
      </c>
      <c r="AJ1315" s="51" t="s">
        <v>77</v>
      </c>
      <c r="AK1315" s="51" t="s">
        <v>77</v>
      </c>
      <c r="AL1315" s="51" t="s">
        <v>77</v>
      </c>
      <c r="AM1315" s="51" t="s">
        <v>77</v>
      </c>
      <c r="AN1315" s="51" t="s">
        <v>77</v>
      </c>
      <c r="AO1315" s="51" t="s">
        <v>77</v>
      </c>
      <c r="AP1315" s="51" t="s">
        <v>77</v>
      </c>
      <c r="AQ1315" s="51" t="s">
        <v>77</v>
      </c>
      <c r="AR1315" s="51" t="s">
        <v>76</v>
      </c>
      <c r="AS1315" s="51" t="s">
        <v>77</v>
      </c>
      <c r="AT1315" s="51" t="s">
        <v>77</v>
      </c>
      <c r="AU1315" s="51" t="s">
        <v>77</v>
      </c>
      <c r="AV1315" s="51" t="s">
        <v>77</v>
      </c>
      <c r="AW1315" s="51" t="s">
        <v>77</v>
      </c>
      <c r="AX1315" s="51" t="s">
        <v>77</v>
      </c>
      <c r="AY1315" s="51" t="s">
        <v>77</v>
      </c>
      <c r="AZ1315" s="51" t="s">
        <v>77</v>
      </c>
      <c r="BA1315" s="51" t="s">
        <v>77</v>
      </c>
      <c r="BB1315" s="51" t="s">
        <v>77</v>
      </c>
      <c r="BC1315" s="51" t="s">
        <v>77</v>
      </c>
      <c r="BD1315" s="51" t="s">
        <v>77</v>
      </c>
      <c r="BE1315" s="49" t="s">
        <v>77</v>
      </c>
      <c r="BF1315" s="64">
        <v>0</v>
      </c>
      <c r="BG1315" s="53">
        <v>0</v>
      </c>
      <c r="BH1315" s="53">
        <v>0</v>
      </c>
      <c r="BI1315" s="53">
        <v>0</v>
      </c>
      <c r="BJ1315" s="53">
        <v>0</v>
      </c>
      <c r="BK1315" s="53">
        <v>0</v>
      </c>
      <c r="BL1315" s="53">
        <v>0</v>
      </c>
      <c r="BM1315" s="54">
        <f t="shared" si="20"/>
        <v>0</v>
      </c>
      <c r="BN1315" s="65"/>
      <c r="BO1315" t="str">
        <f>VLOOKUP(A1315,Startups!$A$3:$B$1596, 2,FALSE)</f>
        <v>Early Stage</v>
      </c>
    </row>
    <row r="1316" spans="1:67" s="55" customFormat="1" ht="135" customHeight="1" x14ac:dyDescent="0.2">
      <c r="A1316" s="50" t="s">
        <v>13162</v>
      </c>
      <c r="B1316" s="51" t="s">
        <v>13163</v>
      </c>
      <c r="C1316" s="51" t="s">
        <v>66</v>
      </c>
      <c r="D1316" s="51" t="s">
        <v>67</v>
      </c>
      <c r="E1316" s="51">
        <v>2013</v>
      </c>
      <c r="F1316" s="51" t="s">
        <v>11923</v>
      </c>
      <c r="G1316" s="51" t="s">
        <v>94</v>
      </c>
      <c r="H1316" s="51" t="s">
        <v>13164</v>
      </c>
      <c r="I1316" s="49" t="s">
        <v>13165</v>
      </c>
      <c r="J1316" s="50" t="s">
        <v>13166</v>
      </c>
      <c r="K1316" s="51" t="s">
        <v>13167</v>
      </c>
      <c r="L1316" s="51" t="s">
        <v>13168</v>
      </c>
      <c r="M1316" s="51" t="s">
        <v>13169</v>
      </c>
      <c r="N1316" s="51" t="s">
        <v>13170</v>
      </c>
      <c r="O1316" s="49" t="s">
        <v>13171</v>
      </c>
      <c r="P1316" s="50" t="s">
        <v>76</v>
      </c>
      <c r="Q1316" s="51" t="s">
        <v>77</v>
      </c>
      <c r="R1316" s="49" t="s">
        <v>77</v>
      </c>
      <c r="S1316" s="50" t="s">
        <v>77</v>
      </c>
      <c r="T1316" s="51" t="s">
        <v>76</v>
      </c>
      <c r="U1316" s="51" t="s">
        <v>77</v>
      </c>
      <c r="V1316" s="51" t="s">
        <v>77</v>
      </c>
      <c r="W1316" s="51" t="s">
        <v>77</v>
      </c>
      <c r="X1316" s="51" t="s">
        <v>77</v>
      </c>
      <c r="Y1316" s="51" t="s">
        <v>77</v>
      </c>
      <c r="Z1316" s="51" t="s">
        <v>77</v>
      </c>
      <c r="AA1316" s="51" t="s">
        <v>77</v>
      </c>
      <c r="AB1316" s="51" t="s">
        <v>76</v>
      </c>
      <c r="AC1316" s="51" t="s">
        <v>76</v>
      </c>
      <c r="AD1316" s="49" t="s">
        <v>77</v>
      </c>
      <c r="AE1316" s="50" t="s">
        <v>77</v>
      </c>
      <c r="AF1316" s="51" t="s">
        <v>77</v>
      </c>
      <c r="AG1316" s="51" t="s">
        <v>77</v>
      </c>
      <c r="AH1316" s="51" t="s">
        <v>77</v>
      </c>
      <c r="AI1316" s="51" t="s">
        <v>76</v>
      </c>
      <c r="AJ1316" s="51" t="s">
        <v>77</v>
      </c>
      <c r="AK1316" s="51" t="s">
        <v>77</v>
      </c>
      <c r="AL1316" s="51" t="s">
        <v>77</v>
      </c>
      <c r="AM1316" s="51" t="s">
        <v>76</v>
      </c>
      <c r="AN1316" s="51" t="s">
        <v>77</v>
      </c>
      <c r="AO1316" s="51" t="s">
        <v>77</v>
      </c>
      <c r="AP1316" s="51" t="s">
        <v>77</v>
      </c>
      <c r="AQ1316" s="51" t="s">
        <v>77</v>
      </c>
      <c r="AR1316" s="51" t="s">
        <v>77</v>
      </c>
      <c r="AS1316" s="51" t="s">
        <v>77</v>
      </c>
      <c r="AT1316" s="51" t="s">
        <v>77</v>
      </c>
      <c r="AU1316" s="51" t="s">
        <v>77</v>
      </c>
      <c r="AV1316" s="51" t="s">
        <v>77</v>
      </c>
      <c r="AW1316" s="51" t="s">
        <v>77</v>
      </c>
      <c r="AX1316" s="51" t="s">
        <v>77</v>
      </c>
      <c r="AY1316" s="51" t="s">
        <v>77</v>
      </c>
      <c r="AZ1316" s="51" t="s">
        <v>77</v>
      </c>
      <c r="BA1316" s="51" t="s">
        <v>77</v>
      </c>
      <c r="BB1316" s="51" t="s">
        <v>77</v>
      </c>
      <c r="BC1316" s="51" t="s">
        <v>77</v>
      </c>
      <c r="BD1316" s="51" t="s">
        <v>77</v>
      </c>
      <c r="BE1316" s="49" t="s">
        <v>77</v>
      </c>
      <c r="BF1316" s="64">
        <v>0</v>
      </c>
      <c r="BG1316" s="53">
        <v>0</v>
      </c>
      <c r="BH1316" s="53">
        <v>0</v>
      </c>
      <c r="BI1316" s="53">
        <v>0</v>
      </c>
      <c r="BJ1316" s="53">
        <v>0</v>
      </c>
      <c r="BK1316" s="53">
        <v>0</v>
      </c>
      <c r="BL1316" s="53">
        <v>0</v>
      </c>
      <c r="BM1316" s="54">
        <f t="shared" si="20"/>
        <v>0</v>
      </c>
      <c r="BN1316" s="65"/>
      <c r="BO1316" t="str">
        <f>VLOOKUP(A1316,Startups!$A$3:$B$1596, 2,FALSE)</f>
        <v>Early Stage</v>
      </c>
    </row>
    <row r="1317" spans="1:67" s="55" customFormat="1" ht="135" customHeight="1" x14ac:dyDescent="0.2">
      <c r="A1317" s="50" t="s">
        <v>13172</v>
      </c>
      <c r="B1317" s="51" t="s">
        <v>13173</v>
      </c>
      <c r="C1317" s="51" t="s">
        <v>66</v>
      </c>
      <c r="D1317" s="51" t="s">
        <v>93</v>
      </c>
      <c r="E1317" s="51">
        <v>2015</v>
      </c>
      <c r="F1317" s="51" t="s">
        <v>1724</v>
      </c>
      <c r="G1317" s="51" t="s">
        <v>155</v>
      </c>
      <c r="H1317" s="51" t="s">
        <v>13174</v>
      </c>
      <c r="I1317" s="49" t="s">
        <v>13175</v>
      </c>
      <c r="J1317" s="50" t="s">
        <v>13176</v>
      </c>
      <c r="K1317" s="51" t="s">
        <v>13175</v>
      </c>
      <c r="L1317" s="51" t="s">
        <v>13177</v>
      </c>
      <c r="M1317" s="51" t="s">
        <v>13178</v>
      </c>
      <c r="N1317" s="51" t="s">
        <v>13179</v>
      </c>
      <c r="O1317" s="49" t="s">
        <v>13180</v>
      </c>
      <c r="P1317" s="50" t="s">
        <v>76</v>
      </c>
      <c r="Q1317" s="51" t="s">
        <v>76</v>
      </c>
      <c r="R1317" s="49" t="s">
        <v>77</v>
      </c>
      <c r="S1317" s="50" t="s">
        <v>77</v>
      </c>
      <c r="T1317" s="51" t="s">
        <v>77</v>
      </c>
      <c r="U1317" s="51" t="s">
        <v>77</v>
      </c>
      <c r="V1317" s="51" t="s">
        <v>77</v>
      </c>
      <c r="W1317" s="51" t="s">
        <v>77</v>
      </c>
      <c r="X1317" s="51" t="s">
        <v>77</v>
      </c>
      <c r="Y1317" s="51" t="s">
        <v>77</v>
      </c>
      <c r="Z1317" s="51" t="s">
        <v>77</v>
      </c>
      <c r="AA1317" s="51" t="s">
        <v>77</v>
      </c>
      <c r="AB1317" s="51" t="s">
        <v>76</v>
      </c>
      <c r="AC1317" s="51" t="s">
        <v>76</v>
      </c>
      <c r="AD1317" s="49" t="s">
        <v>76</v>
      </c>
      <c r="AE1317" s="50" t="s">
        <v>77</v>
      </c>
      <c r="AF1317" s="51" t="s">
        <v>77</v>
      </c>
      <c r="AG1317" s="51" t="s">
        <v>77</v>
      </c>
      <c r="AH1317" s="51" t="s">
        <v>77</v>
      </c>
      <c r="AI1317" s="51" t="s">
        <v>77</v>
      </c>
      <c r="AJ1317" s="51" t="s">
        <v>76</v>
      </c>
      <c r="AK1317" s="51" t="s">
        <v>77</v>
      </c>
      <c r="AL1317" s="51" t="s">
        <v>77</v>
      </c>
      <c r="AM1317" s="51" t="s">
        <v>77</v>
      </c>
      <c r="AN1317" s="51" t="s">
        <v>77</v>
      </c>
      <c r="AO1317" s="51" t="s">
        <v>77</v>
      </c>
      <c r="AP1317" s="51" t="s">
        <v>77</v>
      </c>
      <c r="AQ1317" s="51" t="s">
        <v>77</v>
      </c>
      <c r="AR1317" s="51" t="s">
        <v>77</v>
      </c>
      <c r="AS1317" s="51" t="s">
        <v>77</v>
      </c>
      <c r="AT1317" s="51" t="s">
        <v>77</v>
      </c>
      <c r="AU1317" s="51" t="s">
        <v>77</v>
      </c>
      <c r="AV1317" s="51" t="s">
        <v>77</v>
      </c>
      <c r="AW1317" s="51" t="s">
        <v>77</v>
      </c>
      <c r="AX1317" s="51" t="s">
        <v>77</v>
      </c>
      <c r="AY1317" s="51" t="s">
        <v>77</v>
      </c>
      <c r="AZ1317" s="51" t="s">
        <v>77</v>
      </c>
      <c r="BA1317" s="51" t="s">
        <v>77</v>
      </c>
      <c r="BB1317" s="51" t="s">
        <v>77</v>
      </c>
      <c r="BC1317" s="51" t="s">
        <v>77</v>
      </c>
      <c r="BD1317" s="51" t="s">
        <v>76</v>
      </c>
      <c r="BE1317" s="49" t="s">
        <v>77</v>
      </c>
      <c r="BF1317" s="64">
        <v>0</v>
      </c>
      <c r="BG1317" s="53">
        <v>0</v>
      </c>
      <c r="BH1317" s="53">
        <v>0</v>
      </c>
      <c r="BI1317" s="53">
        <v>0</v>
      </c>
      <c r="BJ1317" s="53">
        <v>0</v>
      </c>
      <c r="BK1317" s="53">
        <v>0</v>
      </c>
      <c r="BL1317" s="53">
        <v>0</v>
      </c>
      <c r="BM1317" s="54">
        <f t="shared" si="20"/>
        <v>0</v>
      </c>
      <c r="BN1317" s="65"/>
      <c r="BO1317" t="str">
        <f>VLOOKUP(A1317,Startups!$A$3:$B$1596, 2,FALSE)</f>
        <v>Early Stage</v>
      </c>
    </row>
    <row r="1318" spans="1:67" s="55" customFormat="1" ht="135" customHeight="1" x14ac:dyDescent="0.2">
      <c r="A1318" s="50" t="s">
        <v>13191</v>
      </c>
      <c r="B1318" s="51" t="s">
        <v>13192</v>
      </c>
      <c r="C1318" s="51" t="s">
        <v>66</v>
      </c>
      <c r="D1318" s="51" t="s">
        <v>67</v>
      </c>
      <c r="E1318" s="51">
        <v>2015</v>
      </c>
      <c r="F1318" s="51" t="s">
        <v>43</v>
      </c>
      <c r="G1318" s="51" t="s">
        <v>94</v>
      </c>
      <c r="H1318" s="51" t="s">
        <v>13193</v>
      </c>
      <c r="I1318" s="49" t="s">
        <v>13194</v>
      </c>
      <c r="J1318" s="50" t="s">
        <v>13195</v>
      </c>
      <c r="K1318" s="51" t="s">
        <v>13196</v>
      </c>
      <c r="L1318" s="51" t="s">
        <v>13197</v>
      </c>
      <c r="M1318" s="51" t="s">
        <v>13198</v>
      </c>
      <c r="N1318" s="51" t="s">
        <v>13199</v>
      </c>
      <c r="O1318" s="49" t="s">
        <v>13200</v>
      </c>
      <c r="P1318" s="50" t="s">
        <v>76</v>
      </c>
      <c r="Q1318" s="51" t="s">
        <v>76</v>
      </c>
      <c r="R1318" s="49" t="s">
        <v>77</v>
      </c>
      <c r="S1318" s="50" t="s">
        <v>77</v>
      </c>
      <c r="T1318" s="51" t="s">
        <v>76</v>
      </c>
      <c r="U1318" s="51" t="s">
        <v>76</v>
      </c>
      <c r="V1318" s="51" t="s">
        <v>77</v>
      </c>
      <c r="W1318" s="51" t="s">
        <v>76</v>
      </c>
      <c r="X1318" s="51" t="s">
        <v>77</v>
      </c>
      <c r="Y1318" s="51" t="s">
        <v>77</v>
      </c>
      <c r="Z1318" s="51" t="s">
        <v>77</v>
      </c>
      <c r="AA1318" s="51" t="s">
        <v>77</v>
      </c>
      <c r="AB1318" s="51" t="s">
        <v>77</v>
      </c>
      <c r="AC1318" s="51" t="s">
        <v>77</v>
      </c>
      <c r="AD1318" s="49" t="s">
        <v>77</v>
      </c>
      <c r="AE1318" s="50" t="s">
        <v>77</v>
      </c>
      <c r="AF1318" s="51" t="s">
        <v>77</v>
      </c>
      <c r="AG1318" s="51" t="s">
        <v>77</v>
      </c>
      <c r="AH1318" s="51" t="s">
        <v>77</v>
      </c>
      <c r="AI1318" s="51" t="s">
        <v>77</v>
      </c>
      <c r="AJ1318" s="51" t="s">
        <v>77</v>
      </c>
      <c r="AK1318" s="51" t="s">
        <v>77</v>
      </c>
      <c r="AL1318" s="51" t="s">
        <v>76</v>
      </c>
      <c r="AM1318" s="51" t="s">
        <v>77</v>
      </c>
      <c r="AN1318" s="51" t="s">
        <v>77</v>
      </c>
      <c r="AO1318" s="51" t="s">
        <v>77</v>
      </c>
      <c r="AP1318" s="51" t="s">
        <v>77</v>
      </c>
      <c r="AQ1318" s="51" t="s">
        <v>77</v>
      </c>
      <c r="AR1318" s="51" t="s">
        <v>77</v>
      </c>
      <c r="AS1318" s="51" t="s">
        <v>77</v>
      </c>
      <c r="AT1318" s="51" t="s">
        <v>77</v>
      </c>
      <c r="AU1318" s="51" t="s">
        <v>77</v>
      </c>
      <c r="AV1318" s="51" t="s">
        <v>77</v>
      </c>
      <c r="AW1318" s="51" t="s">
        <v>77</v>
      </c>
      <c r="AX1318" s="51" t="s">
        <v>77</v>
      </c>
      <c r="AY1318" s="51" t="s">
        <v>77</v>
      </c>
      <c r="AZ1318" s="51" t="s">
        <v>77</v>
      </c>
      <c r="BA1318" s="51" t="s">
        <v>77</v>
      </c>
      <c r="BB1318" s="51" t="s">
        <v>77</v>
      </c>
      <c r="BC1318" s="51" t="s">
        <v>77</v>
      </c>
      <c r="BD1318" s="51" t="s">
        <v>77</v>
      </c>
      <c r="BE1318" s="49" t="s">
        <v>77</v>
      </c>
      <c r="BF1318" s="64">
        <v>0</v>
      </c>
      <c r="BG1318" s="53">
        <v>0</v>
      </c>
      <c r="BH1318" s="53">
        <v>0</v>
      </c>
      <c r="BI1318" s="53">
        <v>0</v>
      </c>
      <c r="BJ1318" s="53">
        <v>0</v>
      </c>
      <c r="BK1318" s="53">
        <v>0</v>
      </c>
      <c r="BL1318" s="53">
        <v>0</v>
      </c>
      <c r="BM1318" s="54">
        <f t="shared" si="20"/>
        <v>0</v>
      </c>
      <c r="BN1318" s="65"/>
      <c r="BO1318" t="str">
        <f>VLOOKUP(A1318,Startups!$A$3:$B$1596, 2,FALSE)</f>
        <v>Normal</v>
      </c>
    </row>
    <row r="1319" spans="1:67" s="55" customFormat="1" ht="135" customHeight="1" x14ac:dyDescent="0.2">
      <c r="A1319" s="50" t="s">
        <v>13201</v>
      </c>
      <c r="B1319" s="51" t="s">
        <v>13202</v>
      </c>
      <c r="C1319" s="51" t="s">
        <v>1027</v>
      </c>
      <c r="D1319" s="51" t="s">
        <v>5773</v>
      </c>
      <c r="E1319" s="51">
        <v>2012</v>
      </c>
      <c r="F1319" s="51" t="s">
        <v>42</v>
      </c>
      <c r="G1319" s="51" t="s">
        <v>94</v>
      </c>
      <c r="H1319" s="51" t="s">
        <v>13203</v>
      </c>
      <c r="I1319" s="49" t="s">
        <v>13204</v>
      </c>
      <c r="J1319" s="50" t="s">
        <v>13205</v>
      </c>
      <c r="K1319" s="51" t="s">
        <v>13206</v>
      </c>
      <c r="L1319" s="51" t="s">
        <v>13207</v>
      </c>
      <c r="M1319" s="51" t="s">
        <v>13208</v>
      </c>
      <c r="N1319" s="51" t="s">
        <v>13209</v>
      </c>
      <c r="O1319" s="49" t="s">
        <v>13210</v>
      </c>
      <c r="P1319" s="50" t="s">
        <v>76</v>
      </c>
      <c r="Q1319" s="51" t="s">
        <v>77</v>
      </c>
      <c r="R1319" s="49" t="s">
        <v>76</v>
      </c>
      <c r="S1319" s="50" t="s">
        <v>77</v>
      </c>
      <c r="T1319" s="51" t="s">
        <v>76</v>
      </c>
      <c r="U1319" s="51" t="s">
        <v>77</v>
      </c>
      <c r="V1319" s="51" t="s">
        <v>77</v>
      </c>
      <c r="W1319" s="51" t="s">
        <v>77</v>
      </c>
      <c r="X1319" s="51" t="s">
        <v>77</v>
      </c>
      <c r="Y1319" s="51" t="s">
        <v>77</v>
      </c>
      <c r="Z1319" s="51" t="s">
        <v>77</v>
      </c>
      <c r="AA1319" s="51" t="s">
        <v>76</v>
      </c>
      <c r="AB1319" s="51" t="s">
        <v>77</v>
      </c>
      <c r="AC1319" s="51" t="s">
        <v>76</v>
      </c>
      <c r="AD1319" s="49" t="s">
        <v>77</v>
      </c>
      <c r="AE1319" s="50" t="s">
        <v>77</v>
      </c>
      <c r="AF1319" s="51" t="s">
        <v>77</v>
      </c>
      <c r="AG1319" s="51" t="s">
        <v>77</v>
      </c>
      <c r="AH1319" s="51" t="s">
        <v>77</v>
      </c>
      <c r="AI1319" s="51" t="s">
        <v>77</v>
      </c>
      <c r="AJ1319" s="51" t="s">
        <v>77</v>
      </c>
      <c r="AK1319" s="51" t="s">
        <v>76</v>
      </c>
      <c r="AL1319" s="51" t="s">
        <v>77</v>
      </c>
      <c r="AM1319" s="51" t="s">
        <v>77</v>
      </c>
      <c r="AN1319" s="51" t="s">
        <v>77</v>
      </c>
      <c r="AO1319" s="51" t="s">
        <v>77</v>
      </c>
      <c r="AP1319" s="51" t="s">
        <v>77</v>
      </c>
      <c r="AQ1319" s="51" t="s">
        <v>77</v>
      </c>
      <c r="AR1319" s="51" t="s">
        <v>77</v>
      </c>
      <c r="AS1319" s="51" t="s">
        <v>77</v>
      </c>
      <c r="AT1319" s="51" t="s">
        <v>77</v>
      </c>
      <c r="AU1319" s="51" t="s">
        <v>77</v>
      </c>
      <c r="AV1319" s="51" t="s">
        <v>77</v>
      </c>
      <c r="AW1319" s="51" t="s">
        <v>77</v>
      </c>
      <c r="AX1319" s="51" t="s">
        <v>77</v>
      </c>
      <c r="AY1319" s="51" t="s">
        <v>77</v>
      </c>
      <c r="AZ1319" s="51" t="s">
        <v>77</v>
      </c>
      <c r="BA1319" s="51" t="s">
        <v>77</v>
      </c>
      <c r="BB1319" s="51" t="s">
        <v>77</v>
      </c>
      <c r="BC1319" s="51" t="s">
        <v>77</v>
      </c>
      <c r="BD1319" s="51" t="s">
        <v>77</v>
      </c>
      <c r="BE1319" s="49" t="s">
        <v>77</v>
      </c>
      <c r="BF1319" s="64">
        <v>0</v>
      </c>
      <c r="BG1319" s="53">
        <v>0</v>
      </c>
      <c r="BH1319" s="53">
        <v>0</v>
      </c>
      <c r="BI1319" s="53">
        <v>0</v>
      </c>
      <c r="BJ1319" s="53">
        <v>0</v>
      </c>
      <c r="BK1319" s="53">
        <v>0</v>
      </c>
      <c r="BL1319" s="53">
        <v>0</v>
      </c>
      <c r="BM1319" s="54">
        <f t="shared" si="20"/>
        <v>0</v>
      </c>
      <c r="BN1319" s="65"/>
      <c r="BO1319" t="str">
        <f>VLOOKUP(A1319,Startups!$A$3:$B$1596, 2,FALSE)</f>
        <v>Early Stage</v>
      </c>
    </row>
    <row r="1320" spans="1:67" s="55" customFormat="1" ht="135" customHeight="1" x14ac:dyDescent="0.2">
      <c r="A1320" s="50" t="s">
        <v>13211</v>
      </c>
      <c r="B1320" s="51" t="s">
        <v>13212</v>
      </c>
      <c r="C1320" s="51" t="s">
        <v>1027</v>
      </c>
      <c r="D1320" s="51" t="s">
        <v>2710</v>
      </c>
      <c r="E1320" s="51">
        <v>2013</v>
      </c>
      <c r="F1320" s="51" t="s">
        <v>1837</v>
      </c>
      <c r="G1320" s="51" t="s">
        <v>68</v>
      </c>
      <c r="H1320" s="51" t="s">
        <v>13213</v>
      </c>
      <c r="I1320" s="49" t="s">
        <v>13214</v>
      </c>
      <c r="J1320" s="50" t="s">
        <v>13215</v>
      </c>
      <c r="K1320" s="51" t="s">
        <v>13216</v>
      </c>
      <c r="L1320" s="51" t="s">
        <v>13217</v>
      </c>
      <c r="M1320" s="51" t="s">
        <v>13218</v>
      </c>
      <c r="N1320" s="51" t="s">
        <v>13219</v>
      </c>
      <c r="O1320" s="49" t="s">
        <v>13220</v>
      </c>
      <c r="P1320" s="50" t="s">
        <v>76</v>
      </c>
      <c r="Q1320" s="51" t="s">
        <v>77</v>
      </c>
      <c r="R1320" s="49" t="s">
        <v>77</v>
      </c>
      <c r="S1320" s="50" t="s">
        <v>77</v>
      </c>
      <c r="T1320" s="51" t="s">
        <v>76</v>
      </c>
      <c r="U1320" s="51" t="s">
        <v>76</v>
      </c>
      <c r="V1320" s="51" t="s">
        <v>77</v>
      </c>
      <c r="W1320" s="51" t="s">
        <v>77</v>
      </c>
      <c r="X1320" s="51" t="s">
        <v>77</v>
      </c>
      <c r="Y1320" s="51" t="s">
        <v>77</v>
      </c>
      <c r="Z1320" s="51" t="s">
        <v>77</v>
      </c>
      <c r="AA1320" s="51" t="s">
        <v>77</v>
      </c>
      <c r="AB1320" s="51" t="s">
        <v>76</v>
      </c>
      <c r="AC1320" s="51" t="s">
        <v>77</v>
      </c>
      <c r="AD1320" s="49" t="s">
        <v>77</v>
      </c>
      <c r="AE1320" s="50" t="s">
        <v>76</v>
      </c>
      <c r="AF1320" s="51" t="s">
        <v>77</v>
      </c>
      <c r="AG1320" s="51" t="s">
        <v>77</v>
      </c>
      <c r="AH1320" s="51" t="s">
        <v>77</v>
      </c>
      <c r="AI1320" s="51" t="s">
        <v>77</v>
      </c>
      <c r="AJ1320" s="51" t="s">
        <v>77</v>
      </c>
      <c r="AK1320" s="51" t="s">
        <v>77</v>
      </c>
      <c r="AL1320" s="51" t="s">
        <v>76</v>
      </c>
      <c r="AM1320" s="51" t="s">
        <v>77</v>
      </c>
      <c r="AN1320" s="51" t="s">
        <v>77</v>
      </c>
      <c r="AO1320" s="51" t="s">
        <v>77</v>
      </c>
      <c r="AP1320" s="51" t="s">
        <v>77</v>
      </c>
      <c r="AQ1320" s="51" t="s">
        <v>77</v>
      </c>
      <c r="AR1320" s="51" t="s">
        <v>77</v>
      </c>
      <c r="AS1320" s="51" t="s">
        <v>77</v>
      </c>
      <c r="AT1320" s="51" t="s">
        <v>77</v>
      </c>
      <c r="AU1320" s="51" t="s">
        <v>77</v>
      </c>
      <c r="AV1320" s="51" t="s">
        <v>77</v>
      </c>
      <c r="AW1320" s="51" t="s">
        <v>77</v>
      </c>
      <c r="AX1320" s="51" t="s">
        <v>77</v>
      </c>
      <c r="AY1320" s="51" t="s">
        <v>77</v>
      </c>
      <c r="AZ1320" s="51" t="s">
        <v>77</v>
      </c>
      <c r="BA1320" s="51" t="s">
        <v>77</v>
      </c>
      <c r="BB1320" s="51" t="s">
        <v>77</v>
      </c>
      <c r="BC1320" s="51" t="s">
        <v>77</v>
      </c>
      <c r="BD1320" s="51" t="s">
        <v>77</v>
      </c>
      <c r="BE1320" s="49" t="s">
        <v>77</v>
      </c>
      <c r="BF1320" s="64">
        <v>0</v>
      </c>
      <c r="BG1320" s="53">
        <v>0</v>
      </c>
      <c r="BH1320" s="53">
        <v>0</v>
      </c>
      <c r="BI1320" s="53">
        <v>0</v>
      </c>
      <c r="BJ1320" s="53">
        <v>0</v>
      </c>
      <c r="BK1320" s="53">
        <v>0</v>
      </c>
      <c r="BL1320" s="53">
        <v>0</v>
      </c>
      <c r="BM1320" s="54">
        <f t="shared" si="20"/>
        <v>0</v>
      </c>
      <c r="BN1320" s="65"/>
      <c r="BO1320" t="str">
        <f>VLOOKUP(A1320,Startups!$A$3:$B$1596, 2,FALSE)</f>
        <v>Early Stage</v>
      </c>
    </row>
    <row r="1321" spans="1:67" s="55" customFormat="1" ht="135" customHeight="1" x14ac:dyDescent="0.2">
      <c r="A1321" s="50" t="s">
        <v>13221</v>
      </c>
      <c r="B1321" s="51" t="s">
        <v>13222</v>
      </c>
      <c r="C1321" s="51" t="s">
        <v>220</v>
      </c>
      <c r="D1321" s="51" t="s">
        <v>13223</v>
      </c>
      <c r="E1321" s="51">
        <v>2006</v>
      </c>
      <c r="F1321" s="51" t="s">
        <v>49</v>
      </c>
      <c r="G1321" s="51" t="s">
        <v>94</v>
      </c>
      <c r="H1321" s="51" t="s">
        <v>13224</v>
      </c>
      <c r="I1321" s="49" t="s">
        <v>13225</v>
      </c>
      <c r="J1321" s="50" t="s">
        <v>13226</v>
      </c>
      <c r="K1321" s="51" t="s">
        <v>13227</v>
      </c>
      <c r="L1321" s="51" t="s">
        <v>13228</v>
      </c>
      <c r="M1321" s="51" t="s">
        <v>13229</v>
      </c>
      <c r="N1321" s="51" t="s">
        <v>13230</v>
      </c>
      <c r="O1321" s="49" t="s">
        <v>13231</v>
      </c>
      <c r="P1321" s="50" t="s">
        <v>76</v>
      </c>
      <c r="Q1321" s="51" t="s">
        <v>76</v>
      </c>
      <c r="R1321" s="49" t="s">
        <v>77</v>
      </c>
      <c r="S1321" s="50" t="s">
        <v>77</v>
      </c>
      <c r="T1321" s="51" t="s">
        <v>76</v>
      </c>
      <c r="U1321" s="51" t="s">
        <v>77</v>
      </c>
      <c r="V1321" s="51" t="s">
        <v>77</v>
      </c>
      <c r="W1321" s="51" t="s">
        <v>77</v>
      </c>
      <c r="X1321" s="51" t="s">
        <v>77</v>
      </c>
      <c r="Y1321" s="51" t="s">
        <v>76</v>
      </c>
      <c r="Z1321" s="51" t="s">
        <v>77</v>
      </c>
      <c r="AA1321" s="51" t="s">
        <v>77</v>
      </c>
      <c r="AB1321" s="51" t="s">
        <v>76</v>
      </c>
      <c r="AC1321" s="51" t="s">
        <v>77</v>
      </c>
      <c r="AD1321" s="49" t="s">
        <v>77</v>
      </c>
      <c r="AE1321" s="50" t="s">
        <v>77</v>
      </c>
      <c r="AF1321" s="51" t="s">
        <v>77</v>
      </c>
      <c r="AG1321" s="51" t="s">
        <v>77</v>
      </c>
      <c r="AH1321" s="51" t="s">
        <v>77</v>
      </c>
      <c r="AI1321" s="51" t="s">
        <v>77</v>
      </c>
      <c r="AJ1321" s="51" t="s">
        <v>77</v>
      </c>
      <c r="AK1321" s="51" t="s">
        <v>77</v>
      </c>
      <c r="AL1321" s="51" t="s">
        <v>77</v>
      </c>
      <c r="AM1321" s="51" t="s">
        <v>77</v>
      </c>
      <c r="AN1321" s="51" t="s">
        <v>77</v>
      </c>
      <c r="AO1321" s="51" t="s">
        <v>77</v>
      </c>
      <c r="AP1321" s="51" t="s">
        <v>77</v>
      </c>
      <c r="AQ1321" s="51" t="s">
        <v>77</v>
      </c>
      <c r="AR1321" s="51" t="s">
        <v>76</v>
      </c>
      <c r="AS1321" s="51" t="s">
        <v>77</v>
      </c>
      <c r="AT1321" s="51" t="s">
        <v>77</v>
      </c>
      <c r="AU1321" s="51" t="s">
        <v>77</v>
      </c>
      <c r="AV1321" s="51" t="s">
        <v>77</v>
      </c>
      <c r="AW1321" s="51" t="s">
        <v>77</v>
      </c>
      <c r="AX1321" s="51" t="s">
        <v>77</v>
      </c>
      <c r="AY1321" s="51" t="s">
        <v>77</v>
      </c>
      <c r="AZ1321" s="51" t="s">
        <v>77</v>
      </c>
      <c r="BA1321" s="51" t="s">
        <v>77</v>
      </c>
      <c r="BB1321" s="51" t="s">
        <v>77</v>
      </c>
      <c r="BC1321" s="51" t="s">
        <v>77</v>
      </c>
      <c r="BD1321" s="51" t="s">
        <v>77</v>
      </c>
      <c r="BE1321" s="49" t="s">
        <v>77</v>
      </c>
      <c r="BF1321" s="64">
        <v>0</v>
      </c>
      <c r="BG1321" s="53">
        <v>0</v>
      </c>
      <c r="BH1321" s="53">
        <v>0</v>
      </c>
      <c r="BI1321" s="53">
        <v>0</v>
      </c>
      <c r="BJ1321" s="53">
        <v>0</v>
      </c>
      <c r="BK1321" s="53">
        <v>0</v>
      </c>
      <c r="BL1321" s="53">
        <v>0</v>
      </c>
      <c r="BM1321" s="54">
        <f t="shared" si="20"/>
        <v>0</v>
      </c>
      <c r="BN1321" s="65"/>
      <c r="BO1321" t="str">
        <f>VLOOKUP(A1321,Startups!$A$3:$B$1596, 2,FALSE)</f>
        <v>Normal</v>
      </c>
    </row>
    <row r="1322" spans="1:67" s="55" customFormat="1" ht="135" customHeight="1" x14ac:dyDescent="0.2">
      <c r="A1322" s="50" t="s">
        <v>13232</v>
      </c>
      <c r="B1322" s="51" t="s">
        <v>13233</v>
      </c>
      <c r="C1322" s="51" t="s">
        <v>66</v>
      </c>
      <c r="D1322" s="51" t="s">
        <v>379</v>
      </c>
      <c r="E1322" s="51">
        <v>2010</v>
      </c>
      <c r="F1322" s="51" t="s">
        <v>952</v>
      </c>
      <c r="G1322" s="51" t="s">
        <v>94</v>
      </c>
      <c r="H1322" s="51" t="s">
        <v>13234</v>
      </c>
      <c r="I1322" s="49" t="s">
        <v>13235</v>
      </c>
      <c r="J1322" s="50" t="s">
        <v>13236</v>
      </c>
      <c r="K1322" s="51" t="s">
        <v>13237</v>
      </c>
      <c r="L1322" s="51" t="s">
        <v>13238</v>
      </c>
      <c r="M1322" s="51" t="s">
        <v>13239</v>
      </c>
      <c r="N1322" s="51" t="s">
        <v>13240</v>
      </c>
      <c r="O1322" s="49" t="s">
        <v>13241</v>
      </c>
      <c r="P1322" s="50" t="s">
        <v>76</v>
      </c>
      <c r="Q1322" s="51" t="s">
        <v>76</v>
      </c>
      <c r="R1322" s="49" t="s">
        <v>77</v>
      </c>
      <c r="S1322" s="50" t="s">
        <v>77</v>
      </c>
      <c r="T1322" s="51" t="s">
        <v>77</v>
      </c>
      <c r="U1322" s="51" t="s">
        <v>77</v>
      </c>
      <c r="V1322" s="51" t="s">
        <v>77</v>
      </c>
      <c r="W1322" s="51" t="s">
        <v>77</v>
      </c>
      <c r="X1322" s="51" t="s">
        <v>77</v>
      </c>
      <c r="Y1322" s="51" t="s">
        <v>77</v>
      </c>
      <c r="Z1322" s="51" t="s">
        <v>77</v>
      </c>
      <c r="AA1322" s="51" t="s">
        <v>77</v>
      </c>
      <c r="AB1322" s="51" t="s">
        <v>76</v>
      </c>
      <c r="AC1322" s="51" t="s">
        <v>77</v>
      </c>
      <c r="AD1322" s="49" t="s">
        <v>77</v>
      </c>
      <c r="AE1322" s="50" t="s">
        <v>77</v>
      </c>
      <c r="AF1322" s="51" t="s">
        <v>77</v>
      </c>
      <c r="AG1322" s="51" t="s">
        <v>77</v>
      </c>
      <c r="AH1322" s="51" t="s">
        <v>77</v>
      </c>
      <c r="AI1322" s="51" t="s">
        <v>76</v>
      </c>
      <c r="AJ1322" s="51" t="s">
        <v>76</v>
      </c>
      <c r="AK1322" s="51" t="s">
        <v>77</v>
      </c>
      <c r="AL1322" s="51" t="s">
        <v>77</v>
      </c>
      <c r="AM1322" s="51" t="s">
        <v>77</v>
      </c>
      <c r="AN1322" s="51" t="s">
        <v>77</v>
      </c>
      <c r="AO1322" s="51" t="s">
        <v>77</v>
      </c>
      <c r="AP1322" s="51" t="s">
        <v>77</v>
      </c>
      <c r="AQ1322" s="51" t="s">
        <v>77</v>
      </c>
      <c r="AR1322" s="51" t="s">
        <v>77</v>
      </c>
      <c r="AS1322" s="51" t="s">
        <v>77</v>
      </c>
      <c r="AT1322" s="51" t="s">
        <v>77</v>
      </c>
      <c r="AU1322" s="51" t="s">
        <v>77</v>
      </c>
      <c r="AV1322" s="51" t="s">
        <v>77</v>
      </c>
      <c r="AW1322" s="51" t="s">
        <v>77</v>
      </c>
      <c r="AX1322" s="51" t="s">
        <v>77</v>
      </c>
      <c r="AY1322" s="51" t="s">
        <v>77</v>
      </c>
      <c r="AZ1322" s="51" t="s">
        <v>77</v>
      </c>
      <c r="BA1322" s="51" t="s">
        <v>77</v>
      </c>
      <c r="BB1322" s="51" t="s">
        <v>77</v>
      </c>
      <c r="BC1322" s="51" t="s">
        <v>77</v>
      </c>
      <c r="BD1322" s="51" t="s">
        <v>77</v>
      </c>
      <c r="BE1322" s="49" t="s">
        <v>77</v>
      </c>
      <c r="BF1322" s="64">
        <v>0</v>
      </c>
      <c r="BG1322" s="53">
        <v>0</v>
      </c>
      <c r="BH1322" s="53">
        <v>0</v>
      </c>
      <c r="BI1322" s="53">
        <v>0</v>
      </c>
      <c r="BJ1322" s="53">
        <v>0</v>
      </c>
      <c r="BK1322" s="53">
        <v>0</v>
      </c>
      <c r="BL1322" s="53">
        <v>0</v>
      </c>
      <c r="BM1322" s="54">
        <f t="shared" si="20"/>
        <v>0</v>
      </c>
      <c r="BN1322" s="65"/>
      <c r="BO1322" t="str">
        <f>VLOOKUP(A1322,Startups!$A$3:$B$1596, 2,FALSE)</f>
        <v>Normal</v>
      </c>
    </row>
    <row r="1323" spans="1:67" s="55" customFormat="1" ht="135" customHeight="1" x14ac:dyDescent="0.2">
      <c r="A1323" s="50" t="s">
        <v>13242</v>
      </c>
      <c r="B1323" s="51" t="s">
        <v>13243</v>
      </c>
      <c r="C1323" s="51" t="s">
        <v>545</v>
      </c>
      <c r="D1323" s="51" t="s">
        <v>546</v>
      </c>
      <c r="E1323" s="51">
        <v>2015</v>
      </c>
      <c r="F1323" s="51" t="s">
        <v>4364</v>
      </c>
      <c r="G1323" s="51" t="s">
        <v>94</v>
      </c>
      <c r="H1323" s="51" t="s">
        <v>13244</v>
      </c>
      <c r="I1323" s="49" t="s">
        <v>13245</v>
      </c>
      <c r="J1323" s="50" t="s">
        <v>13246</v>
      </c>
      <c r="K1323" s="51" t="s">
        <v>13247</v>
      </c>
      <c r="L1323" s="51" t="s">
        <v>13248</v>
      </c>
      <c r="M1323" s="51" t="s">
        <v>13249</v>
      </c>
      <c r="N1323" s="51" t="s">
        <v>13250</v>
      </c>
      <c r="O1323" s="49" t="s">
        <v>13251</v>
      </c>
      <c r="P1323" s="50" t="s">
        <v>77</v>
      </c>
      <c r="Q1323" s="51" t="s">
        <v>76</v>
      </c>
      <c r="R1323" s="49" t="s">
        <v>77</v>
      </c>
      <c r="S1323" s="50" t="s">
        <v>77</v>
      </c>
      <c r="T1323" s="51" t="s">
        <v>77</v>
      </c>
      <c r="U1323" s="51" t="s">
        <v>77</v>
      </c>
      <c r="V1323" s="51" t="s">
        <v>76</v>
      </c>
      <c r="W1323" s="51" t="s">
        <v>76</v>
      </c>
      <c r="X1323" s="51" t="s">
        <v>77</v>
      </c>
      <c r="Y1323" s="51" t="s">
        <v>77</v>
      </c>
      <c r="Z1323" s="51" t="s">
        <v>77</v>
      </c>
      <c r="AA1323" s="51" t="s">
        <v>77</v>
      </c>
      <c r="AB1323" s="51" t="s">
        <v>77</v>
      </c>
      <c r="AC1323" s="51" t="s">
        <v>76</v>
      </c>
      <c r="AD1323" s="49" t="s">
        <v>77</v>
      </c>
      <c r="AE1323" s="50" t="s">
        <v>77</v>
      </c>
      <c r="AF1323" s="51" t="s">
        <v>77</v>
      </c>
      <c r="AG1323" s="51" t="s">
        <v>77</v>
      </c>
      <c r="AH1323" s="51" t="s">
        <v>77</v>
      </c>
      <c r="AI1323" s="51" t="s">
        <v>77</v>
      </c>
      <c r="AJ1323" s="51" t="s">
        <v>77</v>
      </c>
      <c r="AK1323" s="51" t="s">
        <v>77</v>
      </c>
      <c r="AL1323" s="51" t="s">
        <v>77</v>
      </c>
      <c r="AM1323" s="51" t="s">
        <v>76</v>
      </c>
      <c r="AN1323" s="51" t="s">
        <v>77</v>
      </c>
      <c r="AO1323" s="51" t="s">
        <v>77</v>
      </c>
      <c r="AP1323" s="51" t="s">
        <v>77</v>
      </c>
      <c r="AQ1323" s="51" t="s">
        <v>77</v>
      </c>
      <c r="AR1323" s="51" t="s">
        <v>77</v>
      </c>
      <c r="AS1323" s="51" t="s">
        <v>77</v>
      </c>
      <c r="AT1323" s="51" t="s">
        <v>77</v>
      </c>
      <c r="AU1323" s="51" t="s">
        <v>77</v>
      </c>
      <c r="AV1323" s="51" t="s">
        <v>77</v>
      </c>
      <c r="AW1323" s="51" t="s">
        <v>76</v>
      </c>
      <c r="AX1323" s="51" t="s">
        <v>77</v>
      </c>
      <c r="AY1323" s="51" t="s">
        <v>77</v>
      </c>
      <c r="AZ1323" s="51" t="s">
        <v>77</v>
      </c>
      <c r="BA1323" s="51" t="s">
        <v>77</v>
      </c>
      <c r="BB1323" s="51" t="s">
        <v>77</v>
      </c>
      <c r="BC1323" s="51" t="s">
        <v>77</v>
      </c>
      <c r="BD1323" s="51" t="s">
        <v>77</v>
      </c>
      <c r="BE1323" s="49" t="s">
        <v>77</v>
      </c>
      <c r="BF1323" s="64">
        <v>0</v>
      </c>
      <c r="BG1323" s="53">
        <v>0</v>
      </c>
      <c r="BH1323" s="53">
        <v>0</v>
      </c>
      <c r="BI1323" s="53">
        <v>0</v>
      </c>
      <c r="BJ1323" s="53">
        <v>0</v>
      </c>
      <c r="BK1323" s="53">
        <v>0</v>
      </c>
      <c r="BL1323" s="53">
        <v>0</v>
      </c>
      <c r="BM1323" s="54">
        <f t="shared" si="20"/>
        <v>0</v>
      </c>
      <c r="BN1323" s="65"/>
      <c r="BO1323" t="str">
        <f>VLOOKUP(A1323,Startups!$A$3:$B$1596, 2,FALSE)</f>
        <v>Normal</v>
      </c>
    </row>
    <row r="1324" spans="1:67" s="55" customFormat="1" ht="135" customHeight="1" x14ac:dyDescent="0.2">
      <c r="A1324" s="50" t="s">
        <v>13252</v>
      </c>
      <c r="B1324" s="51" t="s">
        <v>13253</v>
      </c>
      <c r="C1324" s="51" t="s">
        <v>66</v>
      </c>
      <c r="D1324" s="51" t="s">
        <v>67</v>
      </c>
      <c r="E1324" s="51">
        <v>2012</v>
      </c>
      <c r="F1324" s="51" t="s">
        <v>36</v>
      </c>
      <c r="G1324" s="51" t="s">
        <v>68</v>
      </c>
      <c r="H1324" s="51" t="s">
        <v>13254</v>
      </c>
      <c r="I1324" s="49" t="s">
        <v>13255</v>
      </c>
      <c r="J1324" s="50" t="s">
        <v>13256</v>
      </c>
      <c r="K1324" s="51" t="s">
        <v>13257</v>
      </c>
      <c r="L1324" s="51" t="s">
        <v>13258</v>
      </c>
      <c r="M1324" s="51" t="s">
        <v>13259</v>
      </c>
      <c r="N1324" s="51" t="s">
        <v>13260</v>
      </c>
      <c r="O1324" s="49" t="s">
        <v>13261</v>
      </c>
      <c r="P1324" s="50" t="s">
        <v>76</v>
      </c>
      <c r="Q1324" s="51" t="s">
        <v>76</v>
      </c>
      <c r="R1324" s="49" t="s">
        <v>76</v>
      </c>
      <c r="S1324" s="50" t="s">
        <v>77</v>
      </c>
      <c r="T1324" s="51" t="s">
        <v>77</v>
      </c>
      <c r="U1324" s="51" t="s">
        <v>77</v>
      </c>
      <c r="V1324" s="51" t="s">
        <v>77</v>
      </c>
      <c r="W1324" s="51" t="s">
        <v>77</v>
      </c>
      <c r="X1324" s="51" t="s">
        <v>77</v>
      </c>
      <c r="Y1324" s="51" t="s">
        <v>77</v>
      </c>
      <c r="Z1324" s="51" t="s">
        <v>77</v>
      </c>
      <c r="AA1324" s="51" t="s">
        <v>77</v>
      </c>
      <c r="AB1324" s="51" t="s">
        <v>77</v>
      </c>
      <c r="AC1324" s="51" t="s">
        <v>77</v>
      </c>
      <c r="AD1324" s="49" t="s">
        <v>76</v>
      </c>
      <c r="AE1324" s="50" t="s">
        <v>76</v>
      </c>
      <c r="AF1324" s="51" t="s">
        <v>77</v>
      </c>
      <c r="AG1324" s="51" t="s">
        <v>77</v>
      </c>
      <c r="AH1324" s="51" t="s">
        <v>77</v>
      </c>
      <c r="AI1324" s="51" t="s">
        <v>77</v>
      </c>
      <c r="AJ1324" s="51" t="s">
        <v>77</v>
      </c>
      <c r="AK1324" s="51" t="s">
        <v>77</v>
      </c>
      <c r="AL1324" s="51" t="s">
        <v>77</v>
      </c>
      <c r="AM1324" s="51" t="s">
        <v>77</v>
      </c>
      <c r="AN1324" s="51" t="s">
        <v>77</v>
      </c>
      <c r="AO1324" s="51" t="s">
        <v>77</v>
      </c>
      <c r="AP1324" s="51" t="s">
        <v>77</v>
      </c>
      <c r="AQ1324" s="51" t="s">
        <v>77</v>
      </c>
      <c r="AR1324" s="51" t="s">
        <v>77</v>
      </c>
      <c r="AS1324" s="51" t="s">
        <v>77</v>
      </c>
      <c r="AT1324" s="51" t="s">
        <v>77</v>
      </c>
      <c r="AU1324" s="51" t="s">
        <v>77</v>
      </c>
      <c r="AV1324" s="51" t="s">
        <v>77</v>
      </c>
      <c r="AW1324" s="51" t="s">
        <v>77</v>
      </c>
      <c r="AX1324" s="51" t="s">
        <v>77</v>
      </c>
      <c r="AY1324" s="51" t="s">
        <v>77</v>
      </c>
      <c r="AZ1324" s="51" t="s">
        <v>77</v>
      </c>
      <c r="BA1324" s="51" t="s">
        <v>77</v>
      </c>
      <c r="BB1324" s="51" t="s">
        <v>77</v>
      </c>
      <c r="BC1324" s="51" t="s">
        <v>77</v>
      </c>
      <c r="BD1324" s="51" t="s">
        <v>77</v>
      </c>
      <c r="BE1324" s="49" t="s">
        <v>77</v>
      </c>
      <c r="BF1324" s="64">
        <v>0</v>
      </c>
      <c r="BG1324" s="53">
        <v>0</v>
      </c>
      <c r="BH1324" s="53">
        <v>0</v>
      </c>
      <c r="BI1324" s="53">
        <v>0</v>
      </c>
      <c r="BJ1324" s="53">
        <v>0</v>
      </c>
      <c r="BK1324" s="53">
        <v>0</v>
      </c>
      <c r="BL1324" s="53">
        <v>0</v>
      </c>
      <c r="BM1324" s="54">
        <f t="shared" si="20"/>
        <v>0</v>
      </c>
      <c r="BN1324" s="65"/>
      <c r="BO1324" t="str">
        <f>VLOOKUP(A1324,Startups!$A$3:$B$1596, 2,FALSE)</f>
        <v>Early Stage</v>
      </c>
    </row>
    <row r="1325" spans="1:67" s="55" customFormat="1" ht="135" customHeight="1" x14ac:dyDescent="0.2">
      <c r="A1325" s="50" t="s">
        <v>13262</v>
      </c>
      <c r="B1325" s="51" t="s">
        <v>13263</v>
      </c>
      <c r="C1325" s="51" t="s">
        <v>1027</v>
      </c>
      <c r="D1325" s="51" t="s">
        <v>1394</v>
      </c>
      <c r="E1325" s="51">
        <v>2015</v>
      </c>
      <c r="F1325" s="51" t="s">
        <v>325</v>
      </c>
      <c r="G1325" s="51" t="s">
        <v>68</v>
      </c>
      <c r="H1325" s="51" t="s">
        <v>13264</v>
      </c>
      <c r="I1325" s="49" t="s">
        <v>13265</v>
      </c>
      <c r="J1325" s="50" t="s">
        <v>13266</v>
      </c>
      <c r="K1325" s="51" t="s">
        <v>13267</v>
      </c>
      <c r="L1325" s="51" t="s">
        <v>13268</v>
      </c>
      <c r="M1325" s="51" t="s">
        <v>13269</v>
      </c>
      <c r="N1325" s="51" t="s">
        <v>13270</v>
      </c>
      <c r="O1325" s="49" t="s">
        <v>13270</v>
      </c>
      <c r="P1325" s="50" t="s">
        <v>76</v>
      </c>
      <c r="Q1325" s="51" t="s">
        <v>76</v>
      </c>
      <c r="R1325" s="49" t="s">
        <v>77</v>
      </c>
      <c r="S1325" s="50" t="s">
        <v>77</v>
      </c>
      <c r="T1325" s="51" t="s">
        <v>77</v>
      </c>
      <c r="U1325" s="51" t="s">
        <v>76</v>
      </c>
      <c r="V1325" s="51" t="s">
        <v>77</v>
      </c>
      <c r="W1325" s="51" t="s">
        <v>77</v>
      </c>
      <c r="X1325" s="51" t="s">
        <v>77</v>
      </c>
      <c r="Y1325" s="51" t="s">
        <v>77</v>
      </c>
      <c r="Z1325" s="51" t="s">
        <v>77</v>
      </c>
      <c r="AA1325" s="51" t="s">
        <v>77</v>
      </c>
      <c r="AB1325" s="51" t="s">
        <v>77</v>
      </c>
      <c r="AC1325" s="51" t="s">
        <v>76</v>
      </c>
      <c r="AD1325" s="49" t="s">
        <v>76</v>
      </c>
      <c r="AE1325" s="50" t="s">
        <v>77</v>
      </c>
      <c r="AF1325" s="51" t="s">
        <v>77</v>
      </c>
      <c r="AG1325" s="51" t="s">
        <v>77</v>
      </c>
      <c r="AH1325" s="51" t="s">
        <v>77</v>
      </c>
      <c r="AI1325" s="51" t="s">
        <v>77</v>
      </c>
      <c r="AJ1325" s="51" t="s">
        <v>77</v>
      </c>
      <c r="AK1325" s="51" t="s">
        <v>77</v>
      </c>
      <c r="AL1325" s="51" t="s">
        <v>77</v>
      </c>
      <c r="AM1325" s="51" t="s">
        <v>77</v>
      </c>
      <c r="AN1325" s="51" t="s">
        <v>77</v>
      </c>
      <c r="AO1325" s="51" t="s">
        <v>77</v>
      </c>
      <c r="AP1325" s="51" t="s">
        <v>77</v>
      </c>
      <c r="AQ1325" s="51" t="s">
        <v>77</v>
      </c>
      <c r="AR1325" s="51" t="s">
        <v>77</v>
      </c>
      <c r="AS1325" s="51" t="s">
        <v>77</v>
      </c>
      <c r="AT1325" s="51" t="s">
        <v>77</v>
      </c>
      <c r="AU1325" s="51" t="s">
        <v>77</v>
      </c>
      <c r="AV1325" s="51" t="s">
        <v>77</v>
      </c>
      <c r="AW1325" s="51" t="s">
        <v>76</v>
      </c>
      <c r="AX1325" s="51" t="s">
        <v>77</v>
      </c>
      <c r="AY1325" s="51" t="s">
        <v>77</v>
      </c>
      <c r="AZ1325" s="51" t="s">
        <v>76</v>
      </c>
      <c r="BA1325" s="51" t="s">
        <v>77</v>
      </c>
      <c r="BB1325" s="51" t="s">
        <v>77</v>
      </c>
      <c r="BC1325" s="51" t="s">
        <v>77</v>
      </c>
      <c r="BD1325" s="51" t="s">
        <v>77</v>
      </c>
      <c r="BE1325" s="49" t="s">
        <v>77</v>
      </c>
      <c r="BF1325" s="64">
        <v>0</v>
      </c>
      <c r="BG1325" s="53">
        <v>0</v>
      </c>
      <c r="BH1325" s="53">
        <v>0</v>
      </c>
      <c r="BI1325" s="53">
        <v>0</v>
      </c>
      <c r="BJ1325" s="53">
        <v>0</v>
      </c>
      <c r="BK1325" s="53">
        <v>0</v>
      </c>
      <c r="BL1325" s="53">
        <v>0</v>
      </c>
      <c r="BM1325" s="54">
        <f t="shared" si="20"/>
        <v>0</v>
      </c>
      <c r="BN1325" s="65"/>
      <c r="BO1325" t="str">
        <f>VLOOKUP(A1325,Startups!$A$3:$B$1596, 2,FALSE)</f>
        <v>Early Stage</v>
      </c>
    </row>
    <row r="1326" spans="1:67" s="55" customFormat="1" ht="135" customHeight="1" x14ac:dyDescent="0.2">
      <c r="A1326" s="50" t="s">
        <v>13281</v>
      </c>
      <c r="B1326" s="51" t="s">
        <v>13282</v>
      </c>
      <c r="C1326" s="51" t="s">
        <v>66</v>
      </c>
      <c r="D1326" s="51" t="s">
        <v>93</v>
      </c>
      <c r="E1326" s="51">
        <v>2012</v>
      </c>
      <c r="F1326" s="51" t="s">
        <v>11902</v>
      </c>
      <c r="G1326" s="51" t="s">
        <v>68</v>
      </c>
      <c r="H1326" s="51" t="s">
        <v>13283</v>
      </c>
      <c r="I1326" s="49" t="s">
        <v>13284</v>
      </c>
      <c r="J1326" s="50" t="s">
        <v>13285</v>
      </c>
      <c r="K1326" s="51" t="s">
        <v>13286</v>
      </c>
      <c r="L1326" s="51" t="s">
        <v>13287</v>
      </c>
      <c r="M1326" s="51" t="s">
        <v>13288</v>
      </c>
      <c r="N1326" s="51" t="s">
        <v>13289</v>
      </c>
      <c r="O1326" s="49" t="s">
        <v>13290</v>
      </c>
      <c r="P1326" s="50" t="s">
        <v>76</v>
      </c>
      <c r="Q1326" s="51" t="s">
        <v>76</v>
      </c>
      <c r="R1326" s="49" t="s">
        <v>77</v>
      </c>
      <c r="S1326" s="50" t="s">
        <v>77</v>
      </c>
      <c r="T1326" s="51" t="s">
        <v>77</v>
      </c>
      <c r="U1326" s="51" t="s">
        <v>77</v>
      </c>
      <c r="V1326" s="51" t="s">
        <v>76</v>
      </c>
      <c r="W1326" s="51" t="s">
        <v>77</v>
      </c>
      <c r="X1326" s="51" t="s">
        <v>77</v>
      </c>
      <c r="Y1326" s="51" t="s">
        <v>76</v>
      </c>
      <c r="Z1326" s="51" t="s">
        <v>76</v>
      </c>
      <c r="AA1326" s="51" t="s">
        <v>77</v>
      </c>
      <c r="AB1326" s="51" t="s">
        <v>77</v>
      </c>
      <c r="AC1326" s="51" t="s">
        <v>77</v>
      </c>
      <c r="AD1326" s="49" t="s">
        <v>77</v>
      </c>
      <c r="AE1326" s="50" t="s">
        <v>77</v>
      </c>
      <c r="AF1326" s="51" t="s">
        <v>77</v>
      </c>
      <c r="AG1326" s="51" t="s">
        <v>77</v>
      </c>
      <c r="AH1326" s="51" t="s">
        <v>77</v>
      </c>
      <c r="AI1326" s="51" t="s">
        <v>77</v>
      </c>
      <c r="AJ1326" s="51" t="s">
        <v>77</v>
      </c>
      <c r="AK1326" s="51" t="s">
        <v>77</v>
      </c>
      <c r="AL1326" s="51" t="s">
        <v>77</v>
      </c>
      <c r="AM1326" s="51" t="s">
        <v>77</v>
      </c>
      <c r="AN1326" s="51" t="s">
        <v>77</v>
      </c>
      <c r="AO1326" s="51" t="s">
        <v>77</v>
      </c>
      <c r="AP1326" s="51" t="s">
        <v>77</v>
      </c>
      <c r="AQ1326" s="51" t="s">
        <v>77</v>
      </c>
      <c r="AR1326" s="51" t="s">
        <v>76</v>
      </c>
      <c r="AS1326" s="51" t="s">
        <v>76</v>
      </c>
      <c r="AT1326" s="51" t="s">
        <v>77</v>
      </c>
      <c r="AU1326" s="51" t="s">
        <v>77</v>
      </c>
      <c r="AV1326" s="51" t="s">
        <v>77</v>
      </c>
      <c r="AW1326" s="51" t="s">
        <v>77</v>
      </c>
      <c r="AX1326" s="51" t="s">
        <v>77</v>
      </c>
      <c r="AY1326" s="51" t="s">
        <v>77</v>
      </c>
      <c r="AZ1326" s="51" t="s">
        <v>77</v>
      </c>
      <c r="BA1326" s="51" t="s">
        <v>77</v>
      </c>
      <c r="BB1326" s="51" t="s">
        <v>77</v>
      </c>
      <c r="BC1326" s="51" t="s">
        <v>77</v>
      </c>
      <c r="BD1326" s="51" t="s">
        <v>77</v>
      </c>
      <c r="BE1326" s="49" t="s">
        <v>77</v>
      </c>
      <c r="BF1326" s="64">
        <v>0</v>
      </c>
      <c r="BG1326" s="53">
        <v>0</v>
      </c>
      <c r="BH1326" s="53">
        <v>0</v>
      </c>
      <c r="BI1326" s="53">
        <v>0</v>
      </c>
      <c r="BJ1326" s="53">
        <v>0</v>
      </c>
      <c r="BK1326" s="53">
        <v>0</v>
      </c>
      <c r="BL1326" s="53">
        <v>0</v>
      </c>
      <c r="BM1326" s="54">
        <f t="shared" si="20"/>
        <v>0</v>
      </c>
      <c r="BN1326" s="65"/>
      <c r="BO1326" t="str">
        <f>VLOOKUP(A1326,Startups!$A$3:$B$1596, 2,FALSE)</f>
        <v>Early Stage</v>
      </c>
    </row>
    <row r="1327" spans="1:67" s="55" customFormat="1" ht="135" customHeight="1" x14ac:dyDescent="0.2">
      <c r="A1327" s="50" t="s">
        <v>13301</v>
      </c>
      <c r="B1327" s="51" t="s">
        <v>13302</v>
      </c>
      <c r="C1327" s="51" t="s">
        <v>950</v>
      </c>
      <c r="D1327" s="51" t="s">
        <v>9501</v>
      </c>
      <c r="E1327" s="51">
        <v>2015</v>
      </c>
      <c r="F1327" s="51" t="s">
        <v>13303</v>
      </c>
      <c r="G1327" s="51" t="s">
        <v>155</v>
      </c>
      <c r="H1327" s="51" t="s">
        <v>13304</v>
      </c>
      <c r="I1327" s="49" t="s">
        <v>13305</v>
      </c>
      <c r="J1327" s="50" t="s">
        <v>13306</v>
      </c>
      <c r="K1327" s="51" t="s">
        <v>13307</v>
      </c>
      <c r="L1327" s="51" t="s">
        <v>13308</v>
      </c>
      <c r="M1327" s="51" t="s">
        <v>13309</v>
      </c>
      <c r="N1327" s="51" t="s">
        <v>13310</v>
      </c>
      <c r="O1327" s="49" t="s">
        <v>13311</v>
      </c>
      <c r="P1327" s="50" t="s">
        <v>76</v>
      </c>
      <c r="Q1327" s="51" t="s">
        <v>76</v>
      </c>
      <c r="R1327" s="49" t="s">
        <v>77</v>
      </c>
      <c r="S1327" s="50" t="s">
        <v>77</v>
      </c>
      <c r="T1327" s="51" t="s">
        <v>77</v>
      </c>
      <c r="U1327" s="51" t="s">
        <v>77</v>
      </c>
      <c r="V1327" s="51" t="s">
        <v>77</v>
      </c>
      <c r="W1327" s="51" t="s">
        <v>77</v>
      </c>
      <c r="X1327" s="51" t="s">
        <v>77</v>
      </c>
      <c r="Y1327" s="51" t="s">
        <v>77</v>
      </c>
      <c r="Z1327" s="51" t="s">
        <v>76</v>
      </c>
      <c r="AA1327" s="51" t="s">
        <v>76</v>
      </c>
      <c r="AB1327" s="51" t="s">
        <v>77</v>
      </c>
      <c r="AC1327" s="51" t="s">
        <v>76</v>
      </c>
      <c r="AD1327" s="49" t="s">
        <v>77</v>
      </c>
      <c r="AE1327" s="50" t="s">
        <v>77</v>
      </c>
      <c r="AF1327" s="51" t="s">
        <v>77</v>
      </c>
      <c r="AG1327" s="51" t="s">
        <v>77</v>
      </c>
      <c r="AH1327" s="51" t="s">
        <v>77</v>
      </c>
      <c r="AI1327" s="51" t="s">
        <v>77</v>
      </c>
      <c r="AJ1327" s="51" t="s">
        <v>77</v>
      </c>
      <c r="AK1327" s="51" t="s">
        <v>77</v>
      </c>
      <c r="AL1327" s="51" t="s">
        <v>77</v>
      </c>
      <c r="AM1327" s="51" t="s">
        <v>77</v>
      </c>
      <c r="AN1327" s="51" t="s">
        <v>76</v>
      </c>
      <c r="AO1327" s="51" t="s">
        <v>77</v>
      </c>
      <c r="AP1327" s="51" t="s">
        <v>77</v>
      </c>
      <c r="AQ1327" s="51" t="s">
        <v>77</v>
      </c>
      <c r="AR1327" s="51" t="s">
        <v>77</v>
      </c>
      <c r="AS1327" s="51" t="s">
        <v>77</v>
      </c>
      <c r="AT1327" s="51" t="s">
        <v>77</v>
      </c>
      <c r="AU1327" s="51" t="s">
        <v>77</v>
      </c>
      <c r="AV1327" s="51" t="s">
        <v>77</v>
      </c>
      <c r="AW1327" s="51" t="s">
        <v>77</v>
      </c>
      <c r="AX1327" s="51" t="s">
        <v>77</v>
      </c>
      <c r="AY1327" s="51" t="s">
        <v>77</v>
      </c>
      <c r="AZ1327" s="51" t="s">
        <v>77</v>
      </c>
      <c r="BA1327" s="51" t="s">
        <v>77</v>
      </c>
      <c r="BB1327" s="51" t="s">
        <v>77</v>
      </c>
      <c r="BC1327" s="51" t="s">
        <v>77</v>
      </c>
      <c r="BD1327" s="51" t="s">
        <v>77</v>
      </c>
      <c r="BE1327" s="49" t="s">
        <v>76</v>
      </c>
      <c r="BF1327" s="64">
        <v>0</v>
      </c>
      <c r="BG1327" s="53">
        <v>0</v>
      </c>
      <c r="BH1327" s="53">
        <v>0</v>
      </c>
      <c r="BI1327" s="53">
        <v>0</v>
      </c>
      <c r="BJ1327" s="53">
        <v>0</v>
      </c>
      <c r="BK1327" s="53">
        <v>0</v>
      </c>
      <c r="BL1327" s="53">
        <v>0</v>
      </c>
      <c r="BM1327" s="54">
        <f t="shared" si="20"/>
        <v>0</v>
      </c>
      <c r="BN1327" s="65"/>
      <c r="BO1327" t="str">
        <f>VLOOKUP(A1327,Startups!$A$3:$B$1596, 2,FALSE)</f>
        <v>Early Stage</v>
      </c>
    </row>
    <row r="1328" spans="1:67" s="55" customFormat="1" ht="135" customHeight="1" x14ac:dyDescent="0.2">
      <c r="A1328" s="50" t="s">
        <v>13312</v>
      </c>
      <c r="B1328" s="51" t="s">
        <v>13313</v>
      </c>
      <c r="C1328" s="51" t="s">
        <v>950</v>
      </c>
      <c r="D1328" s="51" t="s">
        <v>9501</v>
      </c>
      <c r="E1328" s="51">
        <v>2014</v>
      </c>
      <c r="F1328" s="51" t="s">
        <v>57</v>
      </c>
      <c r="G1328" s="51" t="s">
        <v>94</v>
      </c>
      <c r="H1328" s="51" t="s">
        <v>13314</v>
      </c>
      <c r="I1328" s="49" t="s">
        <v>13315</v>
      </c>
      <c r="J1328" s="50" t="s">
        <v>13316</v>
      </c>
      <c r="K1328" s="51" t="s">
        <v>13317</v>
      </c>
      <c r="L1328" s="51" t="s">
        <v>13318</v>
      </c>
      <c r="M1328" s="51" t="s">
        <v>13319</v>
      </c>
      <c r="N1328" s="51" t="s">
        <v>13320</v>
      </c>
      <c r="O1328" s="49" t="s">
        <v>13321</v>
      </c>
      <c r="P1328" s="50" t="s">
        <v>76</v>
      </c>
      <c r="Q1328" s="51" t="s">
        <v>77</v>
      </c>
      <c r="R1328" s="49" t="s">
        <v>77</v>
      </c>
      <c r="S1328" s="50" t="s">
        <v>76</v>
      </c>
      <c r="T1328" s="51" t="s">
        <v>77</v>
      </c>
      <c r="U1328" s="51" t="s">
        <v>77</v>
      </c>
      <c r="V1328" s="51" t="s">
        <v>77</v>
      </c>
      <c r="W1328" s="51" t="s">
        <v>76</v>
      </c>
      <c r="X1328" s="51" t="s">
        <v>77</v>
      </c>
      <c r="Y1328" s="51" t="s">
        <v>77</v>
      </c>
      <c r="Z1328" s="51" t="s">
        <v>77</v>
      </c>
      <c r="AA1328" s="51" t="s">
        <v>77</v>
      </c>
      <c r="AB1328" s="51" t="s">
        <v>76</v>
      </c>
      <c r="AC1328" s="51" t="s">
        <v>77</v>
      </c>
      <c r="AD1328" s="49" t="s">
        <v>77</v>
      </c>
      <c r="AE1328" s="50" t="s">
        <v>77</v>
      </c>
      <c r="AF1328" s="51" t="s">
        <v>77</v>
      </c>
      <c r="AG1328" s="51" t="s">
        <v>77</v>
      </c>
      <c r="AH1328" s="51" t="s">
        <v>77</v>
      </c>
      <c r="AI1328" s="51" t="s">
        <v>77</v>
      </c>
      <c r="AJ1328" s="51" t="s">
        <v>77</v>
      </c>
      <c r="AK1328" s="51" t="s">
        <v>77</v>
      </c>
      <c r="AL1328" s="51" t="s">
        <v>77</v>
      </c>
      <c r="AM1328" s="51" t="s">
        <v>77</v>
      </c>
      <c r="AN1328" s="51" t="s">
        <v>77</v>
      </c>
      <c r="AO1328" s="51" t="s">
        <v>77</v>
      </c>
      <c r="AP1328" s="51" t="s">
        <v>77</v>
      </c>
      <c r="AQ1328" s="51" t="s">
        <v>77</v>
      </c>
      <c r="AR1328" s="51" t="s">
        <v>77</v>
      </c>
      <c r="AS1328" s="51" t="s">
        <v>77</v>
      </c>
      <c r="AT1328" s="51" t="s">
        <v>77</v>
      </c>
      <c r="AU1328" s="51" t="s">
        <v>77</v>
      </c>
      <c r="AV1328" s="51" t="s">
        <v>77</v>
      </c>
      <c r="AW1328" s="51" t="s">
        <v>77</v>
      </c>
      <c r="AX1328" s="51" t="s">
        <v>77</v>
      </c>
      <c r="AY1328" s="51" t="s">
        <v>77</v>
      </c>
      <c r="AZ1328" s="51" t="s">
        <v>76</v>
      </c>
      <c r="BA1328" s="51" t="s">
        <v>77</v>
      </c>
      <c r="BB1328" s="51" t="s">
        <v>77</v>
      </c>
      <c r="BC1328" s="51" t="s">
        <v>77</v>
      </c>
      <c r="BD1328" s="51" t="s">
        <v>77</v>
      </c>
      <c r="BE1328" s="49" t="s">
        <v>77</v>
      </c>
      <c r="BF1328" s="64">
        <v>0</v>
      </c>
      <c r="BG1328" s="53">
        <v>0</v>
      </c>
      <c r="BH1328" s="53">
        <v>0</v>
      </c>
      <c r="BI1328" s="53">
        <v>0</v>
      </c>
      <c r="BJ1328" s="53">
        <v>0</v>
      </c>
      <c r="BK1328" s="53">
        <v>0</v>
      </c>
      <c r="BL1328" s="53">
        <v>0</v>
      </c>
      <c r="BM1328" s="54">
        <f t="shared" si="20"/>
        <v>0</v>
      </c>
      <c r="BN1328" s="65"/>
      <c r="BO1328" t="str">
        <f>VLOOKUP(A1328,Startups!$A$3:$B$1596, 2,FALSE)</f>
        <v>Early Stage</v>
      </c>
    </row>
    <row r="1329" spans="1:67" s="55" customFormat="1" ht="135" customHeight="1" x14ac:dyDescent="0.2">
      <c r="A1329" s="50" t="s">
        <v>13322</v>
      </c>
      <c r="B1329" s="51" t="s">
        <v>13323</v>
      </c>
      <c r="C1329" s="51" t="s">
        <v>66</v>
      </c>
      <c r="D1329" s="51" t="s">
        <v>502</v>
      </c>
      <c r="E1329" s="51">
        <v>2002</v>
      </c>
      <c r="F1329" s="51" t="s">
        <v>4252</v>
      </c>
      <c r="G1329" s="51" t="s">
        <v>94</v>
      </c>
      <c r="H1329" s="51" t="s">
        <v>13324</v>
      </c>
      <c r="I1329" s="49" t="s">
        <v>13325</v>
      </c>
      <c r="J1329" s="50" t="s">
        <v>13326</v>
      </c>
      <c r="K1329" s="51" t="s">
        <v>13327</v>
      </c>
      <c r="L1329" s="51" t="s">
        <v>13328</v>
      </c>
      <c r="M1329" s="51" t="s">
        <v>13329</v>
      </c>
      <c r="N1329" s="51" t="s">
        <v>13330</v>
      </c>
      <c r="O1329" s="49" t="s">
        <v>13331</v>
      </c>
      <c r="P1329" s="50" t="s">
        <v>76</v>
      </c>
      <c r="Q1329" s="51" t="s">
        <v>77</v>
      </c>
      <c r="R1329" s="49" t="s">
        <v>77</v>
      </c>
      <c r="S1329" s="50" t="s">
        <v>77</v>
      </c>
      <c r="T1329" s="51" t="s">
        <v>76</v>
      </c>
      <c r="U1329" s="51" t="s">
        <v>77</v>
      </c>
      <c r="V1329" s="51" t="s">
        <v>77</v>
      </c>
      <c r="W1329" s="51" t="s">
        <v>77</v>
      </c>
      <c r="X1329" s="51" t="s">
        <v>77</v>
      </c>
      <c r="Y1329" s="51" t="s">
        <v>77</v>
      </c>
      <c r="Z1329" s="51" t="s">
        <v>76</v>
      </c>
      <c r="AA1329" s="51" t="s">
        <v>77</v>
      </c>
      <c r="AB1329" s="51" t="s">
        <v>77</v>
      </c>
      <c r="AC1329" s="51" t="s">
        <v>77</v>
      </c>
      <c r="AD1329" s="49" t="s">
        <v>77</v>
      </c>
      <c r="AE1329" s="50" t="s">
        <v>77</v>
      </c>
      <c r="AF1329" s="51" t="s">
        <v>77</v>
      </c>
      <c r="AG1329" s="51" t="s">
        <v>77</v>
      </c>
      <c r="AH1329" s="51" t="s">
        <v>77</v>
      </c>
      <c r="AI1329" s="51" t="s">
        <v>77</v>
      </c>
      <c r="AJ1329" s="51" t="s">
        <v>77</v>
      </c>
      <c r="AK1329" s="51" t="s">
        <v>77</v>
      </c>
      <c r="AL1329" s="51" t="s">
        <v>77</v>
      </c>
      <c r="AM1329" s="51" t="s">
        <v>77</v>
      </c>
      <c r="AN1329" s="51" t="s">
        <v>77</v>
      </c>
      <c r="AO1329" s="51" t="s">
        <v>77</v>
      </c>
      <c r="AP1329" s="51" t="s">
        <v>77</v>
      </c>
      <c r="AQ1329" s="51" t="s">
        <v>77</v>
      </c>
      <c r="AR1329" s="51" t="s">
        <v>77</v>
      </c>
      <c r="AS1329" s="51" t="s">
        <v>76</v>
      </c>
      <c r="AT1329" s="51" t="s">
        <v>77</v>
      </c>
      <c r="AU1329" s="51" t="s">
        <v>77</v>
      </c>
      <c r="AV1329" s="51" t="s">
        <v>77</v>
      </c>
      <c r="AW1329" s="51" t="s">
        <v>77</v>
      </c>
      <c r="AX1329" s="51" t="s">
        <v>77</v>
      </c>
      <c r="AY1329" s="51" t="s">
        <v>77</v>
      </c>
      <c r="AZ1329" s="51" t="s">
        <v>77</v>
      </c>
      <c r="BA1329" s="51" t="s">
        <v>77</v>
      </c>
      <c r="BB1329" s="51" t="s">
        <v>77</v>
      </c>
      <c r="BC1329" s="51" t="s">
        <v>77</v>
      </c>
      <c r="BD1329" s="51" t="s">
        <v>76</v>
      </c>
      <c r="BE1329" s="49" t="s">
        <v>77</v>
      </c>
      <c r="BF1329" s="64">
        <v>0</v>
      </c>
      <c r="BG1329" s="53">
        <v>0</v>
      </c>
      <c r="BH1329" s="53">
        <v>0</v>
      </c>
      <c r="BI1329" s="53">
        <v>0</v>
      </c>
      <c r="BJ1329" s="53">
        <v>0</v>
      </c>
      <c r="BK1329" s="53">
        <v>0</v>
      </c>
      <c r="BL1329" s="53">
        <v>0</v>
      </c>
      <c r="BM1329" s="54">
        <f t="shared" si="20"/>
        <v>0</v>
      </c>
      <c r="BN1329" s="65"/>
      <c r="BO1329" t="str">
        <f>VLOOKUP(A1329,Startups!$A$3:$B$1596, 2,FALSE)</f>
        <v>Normal</v>
      </c>
    </row>
    <row r="1330" spans="1:67" s="55" customFormat="1" ht="135" customHeight="1" x14ac:dyDescent="0.2">
      <c r="A1330" s="50" t="s">
        <v>13332</v>
      </c>
      <c r="B1330" s="51" t="s">
        <v>13333</v>
      </c>
      <c r="C1330" s="51" t="s">
        <v>66</v>
      </c>
      <c r="D1330" s="51" t="s">
        <v>379</v>
      </c>
      <c r="E1330" s="51">
        <v>2015</v>
      </c>
      <c r="F1330" s="51" t="s">
        <v>2194</v>
      </c>
      <c r="G1330" s="51" t="s">
        <v>94</v>
      </c>
      <c r="H1330" s="51" t="s">
        <v>13334</v>
      </c>
      <c r="I1330" s="49" t="s">
        <v>13335</v>
      </c>
      <c r="J1330" s="50" t="s">
        <v>13336</v>
      </c>
      <c r="K1330" s="51" t="s">
        <v>13337</v>
      </c>
      <c r="L1330" s="51" t="s">
        <v>13338</v>
      </c>
      <c r="M1330" s="51" t="s">
        <v>13339</v>
      </c>
      <c r="N1330" s="51" t="s">
        <v>13340</v>
      </c>
      <c r="O1330" s="49" t="s">
        <v>13341</v>
      </c>
      <c r="P1330" s="50" t="s">
        <v>76</v>
      </c>
      <c r="Q1330" s="51" t="s">
        <v>77</v>
      </c>
      <c r="R1330" s="49" t="s">
        <v>77</v>
      </c>
      <c r="S1330" s="50" t="s">
        <v>77</v>
      </c>
      <c r="T1330" s="51" t="s">
        <v>76</v>
      </c>
      <c r="U1330" s="51" t="s">
        <v>77</v>
      </c>
      <c r="V1330" s="51" t="s">
        <v>77</v>
      </c>
      <c r="W1330" s="51" t="s">
        <v>77</v>
      </c>
      <c r="X1330" s="51" t="s">
        <v>76</v>
      </c>
      <c r="Y1330" s="51" t="s">
        <v>77</v>
      </c>
      <c r="Z1330" s="51" t="s">
        <v>77</v>
      </c>
      <c r="AA1330" s="51" t="s">
        <v>77</v>
      </c>
      <c r="AB1330" s="51" t="s">
        <v>76</v>
      </c>
      <c r="AC1330" s="51" t="s">
        <v>77</v>
      </c>
      <c r="AD1330" s="49" t="s">
        <v>77</v>
      </c>
      <c r="AE1330" s="50" t="s">
        <v>76</v>
      </c>
      <c r="AF1330" s="51" t="s">
        <v>77</v>
      </c>
      <c r="AG1330" s="51" t="s">
        <v>77</v>
      </c>
      <c r="AH1330" s="51" t="s">
        <v>77</v>
      </c>
      <c r="AI1330" s="51" t="s">
        <v>77</v>
      </c>
      <c r="AJ1330" s="51" t="s">
        <v>77</v>
      </c>
      <c r="AK1330" s="51" t="s">
        <v>77</v>
      </c>
      <c r="AL1330" s="51" t="s">
        <v>77</v>
      </c>
      <c r="AM1330" s="51" t="s">
        <v>77</v>
      </c>
      <c r="AN1330" s="51" t="s">
        <v>77</v>
      </c>
      <c r="AO1330" s="51" t="s">
        <v>76</v>
      </c>
      <c r="AP1330" s="51" t="s">
        <v>77</v>
      </c>
      <c r="AQ1330" s="51" t="s">
        <v>77</v>
      </c>
      <c r="AR1330" s="51" t="s">
        <v>77</v>
      </c>
      <c r="AS1330" s="51" t="s">
        <v>77</v>
      </c>
      <c r="AT1330" s="51" t="s">
        <v>77</v>
      </c>
      <c r="AU1330" s="51" t="s">
        <v>77</v>
      </c>
      <c r="AV1330" s="51" t="s">
        <v>77</v>
      </c>
      <c r="AW1330" s="51" t="s">
        <v>77</v>
      </c>
      <c r="AX1330" s="51" t="s">
        <v>77</v>
      </c>
      <c r="AY1330" s="51" t="s">
        <v>77</v>
      </c>
      <c r="AZ1330" s="51" t="s">
        <v>77</v>
      </c>
      <c r="BA1330" s="51" t="s">
        <v>77</v>
      </c>
      <c r="BB1330" s="51" t="s">
        <v>77</v>
      </c>
      <c r="BC1330" s="51" t="s">
        <v>77</v>
      </c>
      <c r="BD1330" s="51" t="s">
        <v>77</v>
      </c>
      <c r="BE1330" s="49" t="s">
        <v>77</v>
      </c>
      <c r="BF1330" s="64">
        <v>0</v>
      </c>
      <c r="BG1330" s="53">
        <v>0</v>
      </c>
      <c r="BH1330" s="53">
        <v>0</v>
      </c>
      <c r="BI1330" s="53">
        <v>0</v>
      </c>
      <c r="BJ1330" s="53">
        <v>0</v>
      </c>
      <c r="BK1330" s="53">
        <v>0</v>
      </c>
      <c r="BL1330" s="53">
        <v>0</v>
      </c>
      <c r="BM1330" s="54">
        <f t="shared" si="20"/>
        <v>0</v>
      </c>
      <c r="BN1330" s="65"/>
      <c r="BO1330" t="str">
        <f>VLOOKUP(A1330,Startups!$A$3:$B$1596, 2,FALSE)</f>
        <v>Normal</v>
      </c>
    </row>
    <row r="1331" spans="1:67" s="55" customFormat="1" ht="135" customHeight="1" x14ac:dyDescent="0.2">
      <c r="A1331" s="50" t="s">
        <v>13342</v>
      </c>
      <c r="B1331" s="51" t="s">
        <v>13343</v>
      </c>
      <c r="C1331" s="51" t="s">
        <v>141</v>
      </c>
      <c r="D1331" s="51" t="s">
        <v>142</v>
      </c>
      <c r="E1331" s="51">
        <v>2015</v>
      </c>
      <c r="F1331" s="51" t="s">
        <v>40</v>
      </c>
      <c r="G1331" s="51" t="s">
        <v>68</v>
      </c>
      <c r="H1331" s="51" t="s">
        <v>13344</v>
      </c>
      <c r="I1331" s="49" t="s">
        <v>13345</v>
      </c>
      <c r="J1331" s="50" t="s">
        <v>13346</v>
      </c>
      <c r="K1331" s="51" t="s">
        <v>13347</v>
      </c>
      <c r="L1331" s="51" t="s">
        <v>13348</v>
      </c>
      <c r="M1331" s="51" t="s">
        <v>13349</v>
      </c>
      <c r="N1331" s="51" t="s">
        <v>13350</v>
      </c>
      <c r="O1331" s="49" t="s">
        <v>13351</v>
      </c>
      <c r="P1331" s="50" t="s">
        <v>77</v>
      </c>
      <c r="Q1331" s="51" t="s">
        <v>76</v>
      </c>
      <c r="R1331" s="49" t="s">
        <v>77</v>
      </c>
      <c r="S1331" s="50" t="s">
        <v>77</v>
      </c>
      <c r="T1331" s="51" t="s">
        <v>77</v>
      </c>
      <c r="U1331" s="51" t="s">
        <v>77</v>
      </c>
      <c r="V1331" s="51" t="s">
        <v>77</v>
      </c>
      <c r="W1331" s="51" t="s">
        <v>76</v>
      </c>
      <c r="X1331" s="51" t="s">
        <v>77</v>
      </c>
      <c r="Y1331" s="51" t="s">
        <v>77</v>
      </c>
      <c r="Z1331" s="51" t="s">
        <v>77</v>
      </c>
      <c r="AA1331" s="51" t="s">
        <v>77</v>
      </c>
      <c r="AB1331" s="51" t="s">
        <v>77</v>
      </c>
      <c r="AC1331" s="51" t="s">
        <v>77</v>
      </c>
      <c r="AD1331" s="49" t="s">
        <v>77</v>
      </c>
      <c r="AE1331" s="50" t="s">
        <v>77</v>
      </c>
      <c r="AF1331" s="51" t="s">
        <v>77</v>
      </c>
      <c r="AG1331" s="51" t="s">
        <v>77</v>
      </c>
      <c r="AH1331" s="51" t="s">
        <v>77</v>
      </c>
      <c r="AI1331" s="51" t="s">
        <v>76</v>
      </c>
      <c r="AJ1331" s="51" t="s">
        <v>77</v>
      </c>
      <c r="AK1331" s="51" t="s">
        <v>77</v>
      </c>
      <c r="AL1331" s="51" t="s">
        <v>77</v>
      </c>
      <c r="AM1331" s="51" t="s">
        <v>77</v>
      </c>
      <c r="AN1331" s="51" t="s">
        <v>77</v>
      </c>
      <c r="AO1331" s="51" t="s">
        <v>77</v>
      </c>
      <c r="AP1331" s="51" t="s">
        <v>77</v>
      </c>
      <c r="AQ1331" s="51" t="s">
        <v>77</v>
      </c>
      <c r="AR1331" s="51" t="s">
        <v>77</v>
      </c>
      <c r="AS1331" s="51" t="s">
        <v>77</v>
      </c>
      <c r="AT1331" s="51" t="s">
        <v>77</v>
      </c>
      <c r="AU1331" s="51" t="s">
        <v>77</v>
      </c>
      <c r="AV1331" s="51" t="s">
        <v>77</v>
      </c>
      <c r="AW1331" s="51" t="s">
        <v>77</v>
      </c>
      <c r="AX1331" s="51" t="s">
        <v>77</v>
      </c>
      <c r="AY1331" s="51" t="s">
        <v>77</v>
      </c>
      <c r="AZ1331" s="51" t="s">
        <v>77</v>
      </c>
      <c r="BA1331" s="51" t="s">
        <v>77</v>
      </c>
      <c r="BB1331" s="51" t="s">
        <v>77</v>
      </c>
      <c r="BC1331" s="51" t="s">
        <v>77</v>
      </c>
      <c r="BD1331" s="51" t="s">
        <v>77</v>
      </c>
      <c r="BE1331" s="49" t="s">
        <v>77</v>
      </c>
      <c r="BF1331" s="64">
        <v>0</v>
      </c>
      <c r="BG1331" s="53">
        <v>0</v>
      </c>
      <c r="BH1331" s="53">
        <v>0</v>
      </c>
      <c r="BI1331" s="53">
        <v>0</v>
      </c>
      <c r="BJ1331" s="53">
        <v>0</v>
      </c>
      <c r="BK1331" s="53">
        <v>0</v>
      </c>
      <c r="BL1331" s="53">
        <v>0</v>
      </c>
      <c r="BM1331" s="54">
        <f t="shared" si="20"/>
        <v>0</v>
      </c>
      <c r="BN1331" s="65"/>
      <c r="BO1331" t="str">
        <f>VLOOKUP(A1331,Startups!$A$3:$B$1596, 2,FALSE)</f>
        <v>Early Stage</v>
      </c>
    </row>
    <row r="1332" spans="1:67" s="55" customFormat="1" ht="135" customHeight="1" x14ac:dyDescent="0.2">
      <c r="A1332" s="50" t="s">
        <v>13352</v>
      </c>
      <c r="B1332" s="51" t="s">
        <v>13353</v>
      </c>
      <c r="C1332" s="51" t="s">
        <v>66</v>
      </c>
      <c r="D1332" s="51" t="s">
        <v>67</v>
      </c>
      <c r="E1332" s="51">
        <v>2015</v>
      </c>
      <c r="F1332" s="51" t="s">
        <v>54</v>
      </c>
      <c r="G1332" s="51" t="s">
        <v>94</v>
      </c>
      <c r="H1332" s="51" t="s">
        <v>13354</v>
      </c>
      <c r="I1332" s="49" t="s">
        <v>13355</v>
      </c>
      <c r="J1332" s="50" t="s">
        <v>13356</v>
      </c>
      <c r="K1332" s="51" t="s">
        <v>13357</v>
      </c>
      <c r="L1332" s="51" t="s">
        <v>13358</v>
      </c>
      <c r="M1332" s="51" t="s">
        <v>13359</v>
      </c>
      <c r="N1332" s="51" t="s">
        <v>13360</v>
      </c>
      <c r="O1332" s="49" t="s">
        <v>13361</v>
      </c>
      <c r="P1332" s="50" t="s">
        <v>77</v>
      </c>
      <c r="Q1332" s="51" t="s">
        <v>76</v>
      </c>
      <c r="R1332" s="49" t="s">
        <v>77</v>
      </c>
      <c r="S1332" s="50" t="s">
        <v>77</v>
      </c>
      <c r="T1332" s="51" t="s">
        <v>77</v>
      </c>
      <c r="U1332" s="51" t="s">
        <v>77</v>
      </c>
      <c r="V1332" s="51" t="s">
        <v>77</v>
      </c>
      <c r="W1332" s="51" t="s">
        <v>76</v>
      </c>
      <c r="X1332" s="51" t="s">
        <v>77</v>
      </c>
      <c r="Y1332" s="51" t="s">
        <v>77</v>
      </c>
      <c r="Z1332" s="51" t="s">
        <v>77</v>
      </c>
      <c r="AA1332" s="51" t="s">
        <v>77</v>
      </c>
      <c r="AB1332" s="51" t="s">
        <v>77</v>
      </c>
      <c r="AC1332" s="51" t="s">
        <v>76</v>
      </c>
      <c r="AD1332" s="49" t="s">
        <v>77</v>
      </c>
      <c r="AE1332" s="50" t="s">
        <v>77</v>
      </c>
      <c r="AF1332" s="51" t="s">
        <v>77</v>
      </c>
      <c r="AG1332" s="51" t="s">
        <v>77</v>
      </c>
      <c r="AH1332" s="51" t="s">
        <v>77</v>
      </c>
      <c r="AI1332" s="51" t="s">
        <v>77</v>
      </c>
      <c r="AJ1332" s="51" t="s">
        <v>77</v>
      </c>
      <c r="AK1332" s="51" t="s">
        <v>77</v>
      </c>
      <c r="AL1332" s="51" t="s">
        <v>77</v>
      </c>
      <c r="AM1332" s="51" t="s">
        <v>77</v>
      </c>
      <c r="AN1332" s="51" t="s">
        <v>77</v>
      </c>
      <c r="AO1332" s="51" t="s">
        <v>77</v>
      </c>
      <c r="AP1332" s="51" t="s">
        <v>77</v>
      </c>
      <c r="AQ1332" s="51" t="s">
        <v>77</v>
      </c>
      <c r="AR1332" s="51" t="s">
        <v>77</v>
      </c>
      <c r="AS1332" s="51" t="s">
        <v>77</v>
      </c>
      <c r="AT1332" s="51" t="s">
        <v>77</v>
      </c>
      <c r="AU1332" s="51" t="s">
        <v>77</v>
      </c>
      <c r="AV1332" s="51" t="s">
        <v>77</v>
      </c>
      <c r="AW1332" s="51" t="s">
        <v>76</v>
      </c>
      <c r="AX1332" s="51" t="s">
        <v>77</v>
      </c>
      <c r="AY1332" s="51" t="s">
        <v>77</v>
      </c>
      <c r="AZ1332" s="51" t="s">
        <v>77</v>
      </c>
      <c r="BA1332" s="51" t="s">
        <v>77</v>
      </c>
      <c r="BB1332" s="51" t="s">
        <v>77</v>
      </c>
      <c r="BC1332" s="51" t="s">
        <v>77</v>
      </c>
      <c r="BD1332" s="51" t="s">
        <v>77</v>
      </c>
      <c r="BE1332" s="49" t="s">
        <v>77</v>
      </c>
      <c r="BF1332" s="64">
        <v>0</v>
      </c>
      <c r="BG1332" s="53">
        <v>0</v>
      </c>
      <c r="BH1332" s="53">
        <v>0</v>
      </c>
      <c r="BI1332" s="53">
        <v>0</v>
      </c>
      <c r="BJ1332" s="53">
        <v>0</v>
      </c>
      <c r="BK1332" s="53">
        <v>0</v>
      </c>
      <c r="BL1332" s="53">
        <v>0</v>
      </c>
      <c r="BM1332" s="54">
        <f t="shared" si="20"/>
        <v>0</v>
      </c>
      <c r="BN1332" s="65"/>
      <c r="BO1332" t="str">
        <f>VLOOKUP(A1332,Startups!$A$3:$B$1596, 2,FALSE)</f>
        <v>Early Stage</v>
      </c>
    </row>
    <row r="1333" spans="1:67" s="55" customFormat="1" ht="135" customHeight="1" x14ac:dyDescent="0.2">
      <c r="A1333" s="50" t="s">
        <v>13362</v>
      </c>
      <c r="B1333" s="51" t="s">
        <v>13363</v>
      </c>
      <c r="C1333" s="51" t="s">
        <v>1944</v>
      </c>
      <c r="D1333" s="51" t="s">
        <v>7050</v>
      </c>
      <c r="E1333" s="51">
        <v>2012</v>
      </c>
      <c r="F1333" s="51" t="s">
        <v>44</v>
      </c>
      <c r="G1333" s="51" t="s">
        <v>94</v>
      </c>
      <c r="H1333" s="51" t="s">
        <v>13364</v>
      </c>
      <c r="I1333" s="49" t="s">
        <v>13365</v>
      </c>
      <c r="J1333" s="50" t="s">
        <v>13366</v>
      </c>
      <c r="K1333" s="51" t="s">
        <v>13367</v>
      </c>
      <c r="L1333" s="51" t="s">
        <v>3368</v>
      </c>
      <c r="M1333" s="51" t="s">
        <v>13368</v>
      </c>
      <c r="N1333" s="51" t="s">
        <v>13369</v>
      </c>
      <c r="O1333" s="49" t="s">
        <v>13370</v>
      </c>
      <c r="P1333" s="50" t="s">
        <v>77</v>
      </c>
      <c r="Q1333" s="51" t="s">
        <v>76</v>
      </c>
      <c r="R1333" s="49" t="s">
        <v>77</v>
      </c>
      <c r="S1333" s="50" t="s">
        <v>77</v>
      </c>
      <c r="T1333" s="51" t="s">
        <v>77</v>
      </c>
      <c r="U1333" s="51" t="s">
        <v>77</v>
      </c>
      <c r="V1333" s="51" t="s">
        <v>76</v>
      </c>
      <c r="W1333" s="51" t="s">
        <v>77</v>
      </c>
      <c r="X1333" s="51" t="s">
        <v>77</v>
      </c>
      <c r="Y1333" s="51" t="s">
        <v>76</v>
      </c>
      <c r="Z1333" s="51" t="s">
        <v>77</v>
      </c>
      <c r="AA1333" s="51" t="s">
        <v>77</v>
      </c>
      <c r="AB1333" s="51" t="s">
        <v>76</v>
      </c>
      <c r="AC1333" s="51" t="s">
        <v>77</v>
      </c>
      <c r="AD1333" s="49" t="s">
        <v>77</v>
      </c>
      <c r="AE1333" s="50" t="s">
        <v>77</v>
      </c>
      <c r="AF1333" s="51" t="s">
        <v>77</v>
      </c>
      <c r="AG1333" s="51" t="s">
        <v>77</v>
      </c>
      <c r="AH1333" s="51" t="s">
        <v>77</v>
      </c>
      <c r="AI1333" s="51" t="s">
        <v>77</v>
      </c>
      <c r="AJ1333" s="51" t="s">
        <v>77</v>
      </c>
      <c r="AK1333" s="51" t="s">
        <v>77</v>
      </c>
      <c r="AL1333" s="51" t="s">
        <v>77</v>
      </c>
      <c r="AM1333" s="51" t="s">
        <v>76</v>
      </c>
      <c r="AN1333" s="51" t="s">
        <v>77</v>
      </c>
      <c r="AO1333" s="51" t="s">
        <v>77</v>
      </c>
      <c r="AP1333" s="51" t="s">
        <v>77</v>
      </c>
      <c r="AQ1333" s="51" t="s">
        <v>77</v>
      </c>
      <c r="AR1333" s="51" t="s">
        <v>77</v>
      </c>
      <c r="AS1333" s="51" t="s">
        <v>77</v>
      </c>
      <c r="AT1333" s="51" t="s">
        <v>77</v>
      </c>
      <c r="AU1333" s="51" t="s">
        <v>77</v>
      </c>
      <c r="AV1333" s="51" t="s">
        <v>77</v>
      </c>
      <c r="AW1333" s="51" t="s">
        <v>77</v>
      </c>
      <c r="AX1333" s="51" t="s">
        <v>77</v>
      </c>
      <c r="AY1333" s="51" t="s">
        <v>77</v>
      </c>
      <c r="AZ1333" s="51" t="s">
        <v>77</v>
      </c>
      <c r="BA1333" s="51" t="s">
        <v>77</v>
      </c>
      <c r="BB1333" s="51" t="s">
        <v>77</v>
      </c>
      <c r="BC1333" s="51" t="s">
        <v>77</v>
      </c>
      <c r="BD1333" s="51" t="s">
        <v>77</v>
      </c>
      <c r="BE1333" s="49" t="s">
        <v>77</v>
      </c>
      <c r="BF1333" s="64">
        <v>0</v>
      </c>
      <c r="BG1333" s="53">
        <v>0</v>
      </c>
      <c r="BH1333" s="53">
        <v>0</v>
      </c>
      <c r="BI1333" s="53">
        <v>0</v>
      </c>
      <c r="BJ1333" s="53">
        <v>0</v>
      </c>
      <c r="BK1333" s="53">
        <v>0</v>
      </c>
      <c r="BL1333" s="53">
        <v>0</v>
      </c>
      <c r="BM1333" s="54">
        <f t="shared" si="20"/>
        <v>0</v>
      </c>
      <c r="BN1333" s="65"/>
      <c r="BO1333" t="str">
        <f>VLOOKUP(A1333,Startups!$A$3:$B$1596, 2,FALSE)</f>
        <v>Normal</v>
      </c>
    </row>
    <row r="1334" spans="1:67" s="55" customFormat="1" ht="135" customHeight="1" x14ac:dyDescent="0.2">
      <c r="A1334" s="50" t="s">
        <v>13371</v>
      </c>
      <c r="B1334" s="51" t="s">
        <v>13372</v>
      </c>
      <c r="C1334" s="51" t="s">
        <v>141</v>
      </c>
      <c r="D1334" s="51" t="s">
        <v>13373</v>
      </c>
      <c r="E1334" s="51">
        <v>2015</v>
      </c>
      <c r="F1334" s="51" t="s">
        <v>1168</v>
      </c>
      <c r="G1334" s="51" t="s">
        <v>68</v>
      </c>
      <c r="H1334" s="51" t="s">
        <v>13374</v>
      </c>
      <c r="I1334" s="49" t="s">
        <v>13375</v>
      </c>
      <c r="J1334" s="50" t="s">
        <v>13376</v>
      </c>
      <c r="K1334" s="51" t="s">
        <v>13377</v>
      </c>
      <c r="L1334" s="51" t="s">
        <v>13378</v>
      </c>
      <c r="M1334" s="51" t="s">
        <v>13379</v>
      </c>
      <c r="N1334" s="51" t="s">
        <v>13380</v>
      </c>
      <c r="O1334" s="49" t="s">
        <v>13381</v>
      </c>
      <c r="P1334" s="50" t="s">
        <v>77</v>
      </c>
      <c r="Q1334" s="51" t="s">
        <v>76</v>
      </c>
      <c r="R1334" s="49" t="s">
        <v>77</v>
      </c>
      <c r="S1334" s="50" t="s">
        <v>77</v>
      </c>
      <c r="T1334" s="51" t="s">
        <v>76</v>
      </c>
      <c r="U1334" s="51" t="s">
        <v>77</v>
      </c>
      <c r="V1334" s="51" t="s">
        <v>77</v>
      </c>
      <c r="W1334" s="51" t="s">
        <v>77</v>
      </c>
      <c r="X1334" s="51" t="s">
        <v>77</v>
      </c>
      <c r="Y1334" s="51" t="s">
        <v>77</v>
      </c>
      <c r="Z1334" s="51" t="s">
        <v>76</v>
      </c>
      <c r="AA1334" s="51" t="s">
        <v>77</v>
      </c>
      <c r="AB1334" s="51" t="s">
        <v>76</v>
      </c>
      <c r="AC1334" s="51" t="s">
        <v>77</v>
      </c>
      <c r="AD1334" s="49" t="s">
        <v>77</v>
      </c>
      <c r="AE1334" s="50" t="s">
        <v>77</v>
      </c>
      <c r="AF1334" s="51" t="s">
        <v>77</v>
      </c>
      <c r="AG1334" s="51" t="s">
        <v>77</v>
      </c>
      <c r="AH1334" s="51" t="s">
        <v>77</v>
      </c>
      <c r="AI1334" s="51" t="s">
        <v>77</v>
      </c>
      <c r="AJ1334" s="51" t="s">
        <v>77</v>
      </c>
      <c r="AK1334" s="51" t="s">
        <v>77</v>
      </c>
      <c r="AL1334" s="51" t="s">
        <v>77</v>
      </c>
      <c r="AM1334" s="51" t="s">
        <v>77</v>
      </c>
      <c r="AN1334" s="51" t="s">
        <v>77</v>
      </c>
      <c r="AO1334" s="51" t="s">
        <v>77</v>
      </c>
      <c r="AP1334" s="51" t="s">
        <v>77</v>
      </c>
      <c r="AQ1334" s="51" t="s">
        <v>77</v>
      </c>
      <c r="AR1334" s="51" t="s">
        <v>77</v>
      </c>
      <c r="AS1334" s="51" t="s">
        <v>77</v>
      </c>
      <c r="AT1334" s="51" t="s">
        <v>77</v>
      </c>
      <c r="AU1334" s="51" t="s">
        <v>77</v>
      </c>
      <c r="AV1334" s="51" t="s">
        <v>77</v>
      </c>
      <c r="AW1334" s="51" t="s">
        <v>76</v>
      </c>
      <c r="AX1334" s="51" t="s">
        <v>77</v>
      </c>
      <c r="AY1334" s="51" t="s">
        <v>77</v>
      </c>
      <c r="AZ1334" s="51" t="s">
        <v>77</v>
      </c>
      <c r="BA1334" s="51" t="s">
        <v>77</v>
      </c>
      <c r="BB1334" s="51" t="s">
        <v>77</v>
      </c>
      <c r="BC1334" s="51" t="s">
        <v>77</v>
      </c>
      <c r="BD1334" s="51" t="s">
        <v>77</v>
      </c>
      <c r="BE1334" s="49" t="s">
        <v>76</v>
      </c>
      <c r="BF1334" s="64">
        <v>0</v>
      </c>
      <c r="BG1334" s="53">
        <v>0</v>
      </c>
      <c r="BH1334" s="53">
        <v>0</v>
      </c>
      <c r="BI1334" s="53">
        <v>0</v>
      </c>
      <c r="BJ1334" s="53">
        <v>0</v>
      </c>
      <c r="BK1334" s="53">
        <v>0</v>
      </c>
      <c r="BL1334" s="53">
        <v>0</v>
      </c>
      <c r="BM1334" s="54">
        <f t="shared" si="20"/>
        <v>0</v>
      </c>
      <c r="BN1334" s="65"/>
      <c r="BO1334" t="str">
        <f>VLOOKUP(A1334,Startups!$A$3:$B$1596, 2,FALSE)</f>
        <v>Early Stage</v>
      </c>
    </row>
    <row r="1335" spans="1:67" s="55" customFormat="1" ht="135" customHeight="1" x14ac:dyDescent="0.2">
      <c r="A1335" s="50" t="s">
        <v>13392</v>
      </c>
      <c r="B1335" s="51" t="s">
        <v>13393</v>
      </c>
      <c r="C1335" s="51" t="s">
        <v>648</v>
      </c>
      <c r="D1335" s="51" t="s">
        <v>7282</v>
      </c>
      <c r="E1335" s="51">
        <v>2013</v>
      </c>
      <c r="F1335" s="51" t="s">
        <v>40</v>
      </c>
      <c r="G1335" s="51" t="s">
        <v>94</v>
      </c>
      <c r="H1335" s="51" t="s">
        <v>13394</v>
      </c>
      <c r="I1335" s="49" t="s">
        <v>13395</v>
      </c>
      <c r="J1335" s="50" t="s">
        <v>13396</v>
      </c>
      <c r="K1335" s="51" t="s">
        <v>13397</v>
      </c>
      <c r="L1335" s="51" t="s">
        <v>13398</v>
      </c>
      <c r="M1335" s="51" t="s">
        <v>13399</v>
      </c>
      <c r="N1335" s="51" t="s">
        <v>13400</v>
      </c>
      <c r="O1335" s="49" t="s">
        <v>13401</v>
      </c>
      <c r="P1335" s="50" t="s">
        <v>77</v>
      </c>
      <c r="Q1335" s="51" t="s">
        <v>76</v>
      </c>
      <c r="R1335" s="49" t="s">
        <v>77</v>
      </c>
      <c r="S1335" s="50" t="s">
        <v>77</v>
      </c>
      <c r="T1335" s="51" t="s">
        <v>77</v>
      </c>
      <c r="U1335" s="51" t="s">
        <v>77</v>
      </c>
      <c r="V1335" s="51" t="s">
        <v>77</v>
      </c>
      <c r="W1335" s="51" t="s">
        <v>76</v>
      </c>
      <c r="X1335" s="51" t="s">
        <v>77</v>
      </c>
      <c r="Y1335" s="51" t="s">
        <v>77</v>
      </c>
      <c r="Z1335" s="51" t="s">
        <v>77</v>
      </c>
      <c r="AA1335" s="51" t="s">
        <v>77</v>
      </c>
      <c r="AB1335" s="51" t="s">
        <v>77</v>
      </c>
      <c r="AC1335" s="51" t="s">
        <v>77</v>
      </c>
      <c r="AD1335" s="49" t="s">
        <v>76</v>
      </c>
      <c r="AE1335" s="50" t="s">
        <v>77</v>
      </c>
      <c r="AF1335" s="51" t="s">
        <v>77</v>
      </c>
      <c r="AG1335" s="51" t="s">
        <v>77</v>
      </c>
      <c r="AH1335" s="51" t="s">
        <v>77</v>
      </c>
      <c r="AI1335" s="51" t="s">
        <v>76</v>
      </c>
      <c r="AJ1335" s="51" t="s">
        <v>77</v>
      </c>
      <c r="AK1335" s="51" t="s">
        <v>77</v>
      </c>
      <c r="AL1335" s="51" t="s">
        <v>77</v>
      </c>
      <c r="AM1335" s="51" t="s">
        <v>77</v>
      </c>
      <c r="AN1335" s="51" t="s">
        <v>77</v>
      </c>
      <c r="AO1335" s="51" t="s">
        <v>77</v>
      </c>
      <c r="AP1335" s="51" t="s">
        <v>77</v>
      </c>
      <c r="AQ1335" s="51" t="s">
        <v>77</v>
      </c>
      <c r="AR1335" s="51" t="s">
        <v>77</v>
      </c>
      <c r="AS1335" s="51" t="s">
        <v>77</v>
      </c>
      <c r="AT1335" s="51" t="s">
        <v>77</v>
      </c>
      <c r="AU1335" s="51" t="s">
        <v>77</v>
      </c>
      <c r="AV1335" s="51" t="s">
        <v>77</v>
      </c>
      <c r="AW1335" s="51" t="s">
        <v>77</v>
      </c>
      <c r="AX1335" s="51" t="s">
        <v>77</v>
      </c>
      <c r="AY1335" s="51" t="s">
        <v>77</v>
      </c>
      <c r="AZ1335" s="51" t="s">
        <v>77</v>
      </c>
      <c r="BA1335" s="51" t="s">
        <v>77</v>
      </c>
      <c r="BB1335" s="51" t="s">
        <v>77</v>
      </c>
      <c r="BC1335" s="51" t="s">
        <v>77</v>
      </c>
      <c r="BD1335" s="51" t="s">
        <v>77</v>
      </c>
      <c r="BE1335" s="49" t="s">
        <v>77</v>
      </c>
      <c r="BF1335" s="64">
        <v>0</v>
      </c>
      <c r="BG1335" s="53">
        <v>0</v>
      </c>
      <c r="BH1335" s="53">
        <v>0</v>
      </c>
      <c r="BI1335" s="53">
        <v>0</v>
      </c>
      <c r="BJ1335" s="53">
        <v>0</v>
      </c>
      <c r="BK1335" s="53">
        <v>0</v>
      </c>
      <c r="BL1335" s="53">
        <v>0</v>
      </c>
      <c r="BM1335" s="54">
        <f t="shared" si="20"/>
        <v>0</v>
      </c>
      <c r="BN1335" s="65"/>
      <c r="BO1335" t="str">
        <f>VLOOKUP(A1335,Startups!$A$3:$B$1596, 2,FALSE)</f>
        <v>Early Stage</v>
      </c>
    </row>
    <row r="1336" spans="1:67" s="55" customFormat="1" ht="135" customHeight="1" x14ac:dyDescent="0.2">
      <c r="A1336" s="50" t="s">
        <v>13402</v>
      </c>
      <c r="B1336" s="51" t="s">
        <v>13403</v>
      </c>
      <c r="C1336" s="51" t="s">
        <v>128</v>
      </c>
      <c r="D1336" s="51" t="s">
        <v>13404</v>
      </c>
      <c r="E1336" s="51">
        <v>2014</v>
      </c>
      <c r="F1336" s="51" t="s">
        <v>13405</v>
      </c>
      <c r="G1336" s="51" t="s">
        <v>68</v>
      </c>
      <c r="H1336" s="51" t="s">
        <v>13406</v>
      </c>
      <c r="I1336" s="49" t="s">
        <v>13407</v>
      </c>
      <c r="J1336" s="50" t="s">
        <v>13408</v>
      </c>
      <c r="K1336" s="51" t="s">
        <v>13409</v>
      </c>
      <c r="L1336" s="51" t="s">
        <v>13410</v>
      </c>
      <c r="M1336" s="51" t="s">
        <v>13411</v>
      </c>
      <c r="N1336" s="51" t="s">
        <v>13412</v>
      </c>
      <c r="O1336" s="49" t="s">
        <v>13413</v>
      </c>
      <c r="P1336" s="50" t="s">
        <v>76</v>
      </c>
      <c r="Q1336" s="51" t="s">
        <v>77</v>
      </c>
      <c r="R1336" s="49" t="s">
        <v>77</v>
      </c>
      <c r="S1336" s="50" t="s">
        <v>76</v>
      </c>
      <c r="T1336" s="51" t="s">
        <v>77</v>
      </c>
      <c r="U1336" s="51" t="s">
        <v>76</v>
      </c>
      <c r="V1336" s="51" t="s">
        <v>77</v>
      </c>
      <c r="W1336" s="51" t="s">
        <v>77</v>
      </c>
      <c r="X1336" s="51" t="s">
        <v>77</v>
      </c>
      <c r="Y1336" s="51" t="s">
        <v>77</v>
      </c>
      <c r="Z1336" s="51" t="s">
        <v>77</v>
      </c>
      <c r="AA1336" s="51" t="s">
        <v>76</v>
      </c>
      <c r="AB1336" s="51" t="s">
        <v>77</v>
      </c>
      <c r="AC1336" s="51" t="s">
        <v>77</v>
      </c>
      <c r="AD1336" s="49" t="s">
        <v>77</v>
      </c>
      <c r="AE1336" s="50" t="s">
        <v>77</v>
      </c>
      <c r="AF1336" s="51" t="s">
        <v>77</v>
      </c>
      <c r="AG1336" s="51" t="s">
        <v>77</v>
      </c>
      <c r="AH1336" s="51" t="s">
        <v>77</v>
      </c>
      <c r="AI1336" s="51" t="s">
        <v>77</v>
      </c>
      <c r="AJ1336" s="51" t="s">
        <v>77</v>
      </c>
      <c r="AK1336" s="51" t="s">
        <v>77</v>
      </c>
      <c r="AL1336" s="51" t="s">
        <v>77</v>
      </c>
      <c r="AM1336" s="51" t="s">
        <v>77</v>
      </c>
      <c r="AN1336" s="51" t="s">
        <v>77</v>
      </c>
      <c r="AO1336" s="51" t="s">
        <v>77</v>
      </c>
      <c r="AP1336" s="51" t="s">
        <v>77</v>
      </c>
      <c r="AQ1336" s="51" t="s">
        <v>76</v>
      </c>
      <c r="AR1336" s="51" t="s">
        <v>77</v>
      </c>
      <c r="AS1336" s="51" t="s">
        <v>77</v>
      </c>
      <c r="AT1336" s="51" t="s">
        <v>76</v>
      </c>
      <c r="AU1336" s="51" t="s">
        <v>77</v>
      </c>
      <c r="AV1336" s="51" t="s">
        <v>77</v>
      </c>
      <c r="AW1336" s="51" t="s">
        <v>77</v>
      </c>
      <c r="AX1336" s="51" t="s">
        <v>77</v>
      </c>
      <c r="AY1336" s="51" t="s">
        <v>77</v>
      </c>
      <c r="AZ1336" s="51" t="s">
        <v>77</v>
      </c>
      <c r="BA1336" s="51" t="s">
        <v>77</v>
      </c>
      <c r="BB1336" s="51" t="s">
        <v>77</v>
      </c>
      <c r="BC1336" s="51" t="s">
        <v>77</v>
      </c>
      <c r="BD1336" s="51" t="s">
        <v>77</v>
      </c>
      <c r="BE1336" s="49" t="s">
        <v>77</v>
      </c>
      <c r="BF1336" s="64">
        <v>0</v>
      </c>
      <c r="BG1336" s="53">
        <v>0</v>
      </c>
      <c r="BH1336" s="53">
        <v>0</v>
      </c>
      <c r="BI1336" s="53">
        <v>0</v>
      </c>
      <c r="BJ1336" s="53">
        <v>0</v>
      </c>
      <c r="BK1336" s="53">
        <v>0</v>
      </c>
      <c r="BL1336" s="53">
        <v>0</v>
      </c>
      <c r="BM1336" s="54">
        <f t="shared" si="20"/>
        <v>0</v>
      </c>
      <c r="BN1336" s="65"/>
      <c r="BO1336" t="str">
        <f>VLOOKUP(A1336,Startups!$A$3:$B$1596, 2,FALSE)</f>
        <v>Early Stage</v>
      </c>
    </row>
    <row r="1337" spans="1:67" s="55" customFormat="1" ht="135" customHeight="1" x14ac:dyDescent="0.2">
      <c r="A1337" s="50" t="s">
        <v>13414</v>
      </c>
      <c r="B1337" s="51" t="s">
        <v>13415</v>
      </c>
      <c r="C1337" s="51" t="s">
        <v>6205</v>
      </c>
      <c r="D1337" s="51" t="s">
        <v>13416</v>
      </c>
      <c r="E1337" s="51">
        <v>2015</v>
      </c>
      <c r="F1337" s="51" t="s">
        <v>1702</v>
      </c>
      <c r="G1337" s="51" t="s">
        <v>94</v>
      </c>
      <c r="H1337" s="51" t="s">
        <v>13417</v>
      </c>
      <c r="I1337" s="49" t="s">
        <v>13418</v>
      </c>
      <c r="J1337" s="50" t="s">
        <v>13419</v>
      </c>
      <c r="K1337" s="51" t="s">
        <v>13420</v>
      </c>
      <c r="L1337" s="51" t="s">
        <v>13421</v>
      </c>
      <c r="M1337" s="51" t="s">
        <v>13422</v>
      </c>
      <c r="N1337" s="51" t="s">
        <v>13423</v>
      </c>
      <c r="O1337" s="49" t="s">
        <v>13424</v>
      </c>
      <c r="P1337" s="50" t="s">
        <v>76</v>
      </c>
      <c r="Q1337" s="51" t="s">
        <v>77</v>
      </c>
      <c r="R1337" s="49" t="s">
        <v>77</v>
      </c>
      <c r="S1337" s="50" t="s">
        <v>77</v>
      </c>
      <c r="T1337" s="51" t="s">
        <v>77</v>
      </c>
      <c r="U1337" s="51" t="s">
        <v>76</v>
      </c>
      <c r="V1337" s="51" t="s">
        <v>77</v>
      </c>
      <c r="W1337" s="51" t="s">
        <v>77</v>
      </c>
      <c r="X1337" s="51" t="s">
        <v>76</v>
      </c>
      <c r="Y1337" s="51" t="s">
        <v>77</v>
      </c>
      <c r="Z1337" s="51" t="s">
        <v>77</v>
      </c>
      <c r="AA1337" s="51" t="s">
        <v>77</v>
      </c>
      <c r="AB1337" s="51" t="s">
        <v>77</v>
      </c>
      <c r="AC1337" s="51" t="s">
        <v>77</v>
      </c>
      <c r="AD1337" s="49" t="s">
        <v>77</v>
      </c>
      <c r="AE1337" s="50" t="s">
        <v>77</v>
      </c>
      <c r="AF1337" s="51" t="s">
        <v>77</v>
      </c>
      <c r="AG1337" s="51" t="s">
        <v>77</v>
      </c>
      <c r="AH1337" s="51" t="s">
        <v>77</v>
      </c>
      <c r="AI1337" s="51" t="s">
        <v>77</v>
      </c>
      <c r="AJ1337" s="51" t="s">
        <v>77</v>
      </c>
      <c r="AK1337" s="51" t="s">
        <v>76</v>
      </c>
      <c r="AL1337" s="51" t="s">
        <v>77</v>
      </c>
      <c r="AM1337" s="51" t="s">
        <v>77</v>
      </c>
      <c r="AN1337" s="51" t="s">
        <v>77</v>
      </c>
      <c r="AO1337" s="51" t="s">
        <v>77</v>
      </c>
      <c r="AP1337" s="51" t="s">
        <v>77</v>
      </c>
      <c r="AQ1337" s="51" t="s">
        <v>77</v>
      </c>
      <c r="AR1337" s="51" t="s">
        <v>77</v>
      </c>
      <c r="AS1337" s="51" t="s">
        <v>77</v>
      </c>
      <c r="AT1337" s="51" t="s">
        <v>77</v>
      </c>
      <c r="AU1337" s="51" t="s">
        <v>77</v>
      </c>
      <c r="AV1337" s="51" t="s">
        <v>77</v>
      </c>
      <c r="AW1337" s="51" t="s">
        <v>76</v>
      </c>
      <c r="AX1337" s="51" t="s">
        <v>77</v>
      </c>
      <c r="AY1337" s="51" t="s">
        <v>77</v>
      </c>
      <c r="AZ1337" s="51" t="s">
        <v>77</v>
      </c>
      <c r="BA1337" s="51" t="s">
        <v>77</v>
      </c>
      <c r="BB1337" s="51" t="s">
        <v>77</v>
      </c>
      <c r="BC1337" s="51" t="s">
        <v>77</v>
      </c>
      <c r="BD1337" s="51" t="s">
        <v>77</v>
      </c>
      <c r="BE1337" s="49" t="s">
        <v>77</v>
      </c>
      <c r="BF1337" s="64">
        <v>0</v>
      </c>
      <c r="BG1337" s="53">
        <v>0</v>
      </c>
      <c r="BH1337" s="53">
        <v>0</v>
      </c>
      <c r="BI1337" s="53">
        <v>0</v>
      </c>
      <c r="BJ1337" s="53">
        <v>0</v>
      </c>
      <c r="BK1337" s="53">
        <v>0</v>
      </c>
      <c r="BL1337" s="53">
        <v>0</v>
      </c>
      <c r="BM1337" s="54">
        <f t="shared" si="20"/>
        <v>0</v>
      </c>
      <c r="BN1337" s="65"/>
      <c r="BO1337" t="str">
        <f>VLOOKUP(A1337,Startups!$A$3:$B$1596, 2,FALSE)</f>
        <v>Normal</v>
      </c>
    </row>
    <row r="1338" spans="1:67" s="55" customFormat="1" ht="135" customHeight="1" x14ac:dyDescent="0.2">
      <c r="A1338" s="50" t="s">
        <v>13435</v>
      </c>
      <c r="B1338" s="51" t="s">
        <v>13436</v>
      </c>
      <c r="C1338" s="51" t="s">
        <v>220</v>
      </c>
      <c r="D1338" s="51" t="s">
        <v>221</v>
      </c>
      <c r="E1338" s="51">
        <v>2013</v>
      </c>
      <c r="F1338" s="51" t="s">
        <v>47</v>
      </c>
      <c r="G1338" s="51" t="s">
        <v>68</v>
      </c>
      <c r="H1338" s="51" t="s">
        <v>13437</v>
      </c>
      <c r="I1338" s="49" t="s">
        <v>13438</v>
      </c>
      <c r="J1338" s="50" t="s">
        <v>13439</v>
      </c>
      <c r="K1338" s="51" t="s">
        <v>13440</v>
      </c>
      <c r="L1338" s="51" t="s">
        <v>13441</v>
      </c>
      <c r="M1338" s="51" t="s">
        <v>13442</v>
      </c>
      <c r="N1338" s="51" t="s">
        <v>13443</v>
      </c>
      <c r="O1338" s="49" t="s">
        <v>13444</v>
      </c>
      <c r="P1338" s="50" t="s">
        <v>76</v>
      </c>
      <c r="Q1338" s="51" t="s">
        <v>77</v>
      </c>
      <c r="R1338" s="49" t="s">
        <v>77</v>
      </c>
      <c r="S1338" s="50" t="s">
        <v>77</v>
      </c>
      <c r="T1338" s="51" t="s">
        <v>77</v>
      </c>
      <c r="U1338" s="51" t="s">
        <v>76</v>
      </c>
      <c r="V1338" s="51" t="s">
        <v>77</v>
      </c>
      <c r="W1338" s="51" t="s">
        <v>76</v>
      </c>
      <c r="X1338" s="51" t="s">
        <v>77</v>
      </c>
      <c r="Y1338" s="51" t="s">
        <v>77</v>
      </c>
      <c r="Z1338" s="51" t="s">
        <v>77</v>
      </c>
      <c r="AA1338" s="51" t="s">
        <v>76</v>
      </c>
      <c r="AB1338" s="51" t="s">
        <v>77</v>
      </c>
      <c r="AC1338" s="51" t="s">
        <v>77</v>
      </c>
      <c r="AD1338" s="49" t="s">
        <v>77</v>
      </c>
      <c r="AE1338" s="50" t="s">
        <v>77</v>
      </c>
      <c r="AF1338" s="51" t="s">
        <v>77</v>
      </c>
      <c r="AG1338" s="51" t="s">
        <v>77</v>
      </c>
      <c r="AH1338" s="51" t="s">
        <v>77</v>
      </c>
      <c r="AI1338" s="51" t="s">
        <v>77</v>
      </c>
      <c r="AJ1338" s="51" t="s">
        <v>77</v>
      </c>
      <c r="AK1338" s="51" t="s">
        <v>77</v>
      </c>
      <c r="AL1338" s="51" t="s">
        <v>77</v>
      </c>
      <c r="AM1338" s="51" t="s">
        <v>77</v>
      </c>
      <c r="AN1338" s="51" t="s">
        <v>77</v>
      </c>
      <c r="AO1338" s="51" t="s">
        <v>77</v>
      </c>
      <c r="AP1338" s="51" t="s">
        <v>76</v>
      </c>
      <c r="AQ1338" s="51" t="s">
        <v>77</v>
      </c>
      <c r="AR1338" s="51" t="s">
        <v>77</v>
      </c>
      <c r="AS1338" s="51" t="s">
        <v>77</v>
      </c>
      <c r="AT1338" s="51" t="s">
        <v>77</v>
      </c>
      <c r="AU1338" s="51" t="s">
        <v>77</v>
      </c>
      <c r="AV1338" s="51" t="s">
        <v>77</v>
      </c>
      <c r="AW1338" s="51" t="s">
        <v>77</v>
      </c>
      <c r="AX1338" s="51" t="s">
        <v>77</v>
      </c>
      <c r="AY1338" s="51" t="s">
        <v>77</v>
      </c>
      <c r="AZ1338" s="51" t="s">
        <v>77</v>
      </c>
      <c r="BA1338" s="51" t="s">
        <v>77</v>
      </c>
      <c r="BB1338" s="51" t="s">
        <v>77</v>
      </c>
      <c r="BC1338" s="51" t="s">
        <v>77</v>
      </c>
      <c r="BD1338" s="51" t="s">
        <v>77</v>
      </c>
      <c r="BE1338" s="49" t="s">
        <v>77</v>
      </c>
      <c r="BF1338" s="64">
        <v>0</v>
      </c>
      <c r="BG1338" s="53">
        <v>0</v>
      </c>
      <c r="BH1338" s="53">
        <v>0</v>
      </c>
      <c r="BI1338" s="53">
        <v>0</v>
      </c>
      <c r="BJ1338" s="53">
        <v>0</v>
      </c>
      <c r="BK1338" s="53">
        <v>0</v>
      </c>
      <c r="BL1338" s="53">
        <v>0</v>
      </c>
      <c r="BM1338" s="54">
        <f t="shared" si="20"/>
        <v>0</v>
      </c>
      <c r="BN1338" s="65"/>
      <c r="BO1338" t="str">
        <f>VLOOKUP(A1338,Startups!$A$3:$B$1596, 2,FALSE)</f>
        <v>Early Stage</v>
      </c>
    </row>
    <row r="1339" spans="1:67" s="55" customFormat="1" ht="135" customHeight="1" x14ac:dyDescent="0.2">
      <c r="A1339" s="50" t="s">
        <v>13445</v>
      </c>
      <c r="B1339" s="51" t="s">
        <v>13446</v>
      </c>
      <c r="C1339" s="51" t="s">
        <v>545</v>
      </c>
      <c r="D1339" s="51" t="s">
        <v>546</v>
      </c>
      <c r="E1339" s="51">
        <v>2014</v>
      </c>
      <c r="F1339" s="51" t="s">
        <v>8353</v>
      </c>
      <c r="G1339" s="51" t="s">
        <v>94</v>
      </c>
      <c r="H1339" s="51" t="s">
        <v>13447</v>
      </c>
      <c r="I1339" s="49" t="s">
        <v>13448</v>
      </c>
      <c r="J1339" s="50" t="s">
        <v>13449</v>
      </c>
      <c r="K1339" s="51" t="s">
        <v>13450</v>
      </c>
      <c r="L1339" s="51" t="s">
        <v>13451</v>
      </c>
      <c r="M1339" s="51" t="s">
        <v>13452</v>
      </c>
      <c r="N1339" s="51" t="s">
        <v>13453</v>
      </c>
      <c r="O1339" s="49" t="s">
        <v>13454</v>
      </c>
      <c r="P1339" s="50" t="s">
        <v>76</v>
      </c>
      <c r="Q1339" s="51" t="s">
        <v>77</v>
      </c>
      <c r="R1339" s="49" t="s">
        <v>77</v>
      </c>
      <c r="S1339" s="50" t="s">
        <v>77</v>
      </c>
      <c r="T1339" s="51" t="s">
        <v>77</v>
      </c>
      <c r="U1339" s="51" t="s">
        <v>76</v>
      </c>
      <c r="V1339" s="51" t="s">
        <v>77</v>
      </c>
      <c r="W1339" s="51" t="s">
        <v>77</v>
      </c>
      <c r="X1339" s="51" t="s">
        <v>76</v>
      </c>
      <c r="Y1339" s="51" t="s">
        <v>77</v>
      </c>
      <c r="Z1339" s="51" t="s">
        <v>76</v>
      </c>
      <c r="AA1339" s="51" t="s">
        <v>77</v>
      </c>
      <c r="AB1339" s="51" t="s">
        <v>77</v>
      </c>
      <c r="AC1339" s="51" t="s">
        <v>77</v>
      </c>
      <c r="AD1339" s="49" t="s">
        <v>77</v>
      </c>
      <c r="AE1339" s="50" t="s">
        <v>77</v>
      </c>
      <c r="AF1339" s="51" t="s">
        <v>77</v>
      </c>
      <c r="AG1339" s="51" t="s">
        <v>77</v>
      </c>
      <c r="AH1339" s="51" t="s">
        <v>77</v>
      </c>
      <c r="AI1339" s="51" t="s">
        <v>77</v>
      </c>
      <c r="AJ1339" s="51" t="s">
        <v>77</v>
      </c>
      <c r="AK1339" s="51" t="s">
        <v>77</v>
      </c>
      <c r="AL1339" s="51" t="s">
        <v>76</v>
      </c>
      <c r="AM1339" s="51" t="s">
        <v>77</v>
      </c>
      <c r="AN1339" s="51" t="s">
        <v>77</v>
      </c>
      <c r="AO1339" s="51" t="s">
        <v>77</v>
      </c>
      <c r="AP1339" s="51" t="s">
        <v>77</v>
      </c>
      <c r="AQ1339" s="51" t="s">
        <v>77</v>
      </c>
      <c r="AR1339" s="51" t="s">
        <v>77</v>
      </c>
      <c r="AS1339" s="51" t="s">
        <v>77</v>
      </c>
      <c r="AT1339" s="51" t="s">
        <v>77</v>
      </c>
      <c r="AU1339" s="51" t="s">
        <v>76</v>
      </c>
      <c r="AV1339" s="51" t="s">
        <v>77</v>
      </c>
      <c r="AW1339" s="51" t="s">
        <v>77</v>
      </c>
      <c r="AX1339" s="51" t="s">
        <v>77</v>
      </c>
      <c r="AY1339" s="51" t="s">
        <v>77</v>
      </c>
      <c r="AZ1339" s="51" t="s">
        <v>77</v>
      </c>
      <c r="BA1339" s="51" t="s">
        <v>77</v>
      </c>
      <c r="BB1339" s="51" t="s">
        <v>77</v>
      </c>
      <c r="BC1339" s="51" t="s">
        <v>77</v>
      </c>
      <c r="BD1339" s="51" t="s">
        <v>77</v>
      </c>
      <c r="BE1339" s="49" t="s">
        <v>77</v>
      </c>
      <c r="BF1339" s="64">
        <v>0</v>
      </c>
      <c r="BG1339" s="53">
        <v>0</v>
      </c>
      <c r="BH1339" s="53">
        <v>0</v>
      </c>
      <c r="BI1339" s="53">
        <v>0</v>
      </c>
      <c r="BJ1339" s="53">
        <v>0</v>
      </c>
      <c r="BK1339" s="53">
        <v>0</v>
      </c>
      <c r="BL1339" s="53">
        <v>0</v>
      </c>
      <c r="BM1339" s="54">
        <f t="shared" si="20"/>
        <v>0</v>
      </c>
      <c r="BN1339" s="65"/>
      <c r="BO1339" t="str">
        <f>VLOOKUP(A1339,Startups!$A$3:$B$1596, 2,FALSE)</f>
        <v>Early Stage</v>
      </c>
    </row>
    <row r="1340" spans="1:67" s="55" customFormat="1" ht="135" customHeight="1" x14ac:dyDescent="0.2">
      <c r="A1340" s="50" t="s">
        <v>13466</v>
      </c>
      <c r="B1340" s="51" t="s">
        <v>13467</v>
      </c>
      <c r="C1340" s="51" t="s">
        <v>1027</v>
      </c>
      <c r="D1340" s="51" t="s">
        <v>11024</v>
      </c>
      <c r="E1340" s="51">
        <v>2012</v>
      </c>
      <c r="F1340" s="51" t="s">
        <v>723</v>
      </c>
      <c r="G1340" s="51" t="s">
        <v>94</v>
      </c>
      <c r="H1340" s="51" t="s">
        <v>13468</v>
      </c>
      <c r="I1340" s="49" t="s">
        <v>13469</v>
      </c>
      <c r="J1340" s="50" t="s">
        <v>13470</v>
      </c>
      <c r="K1340" s="51" t="s">
        <v>13471</v>
      </c>
      <c r="L1340" s="51" t="s">
        <v>13472</v>
      </c>
      <c r="M1340" s="51" t="s">
        <v>13473</v>
      </c>
      <c r="N1340" s="51" t="s">
        <v>13474</v>
      </c>
      <c r="O1340" s="49" t="s">
        <v>13475</v>
      </c>
      <c r="P1340" s="50" t="s">
        <v>76</v>
      </c>
      <c r="Q1340" s="51" t="s">
        <v>77</v>
      </c>
      <c r="R1340" s="49" t="s">
        <v>77</v>
      </c>
      <c r="S1340" s="50" t="s">
        <v>77</v>
      </c>
      <c r="T1340" s="51" t="s">
        <v>76</v>
      </c>
      <c r="U1340" s="51" t="s">
        <v>77</v>
      </c>
      <c r="V1340" s="51" t="s">
        <v>77</v>
      </c>
      <c r="W1340" s="51" t="s">
        <v>76</v>
      </c>
      <c r="X1340" s="51" t="s">
        <v>77</v>
      </c>
      <c r="Y1340" s="51" t="s">
        <v>77</v>
      </c>
      <c r="Z1340" s="51" t="s">
        <v>77</v>
      </c>
      <c r="AA1340" s="51" t="s">
        <v>77</v>
      </c>
      <c r="AB1340" s="51" t="s">
        <v>76</v>
      </c>
      <c r="AC1340" s="51" t="s">
        <v>77</v>
      </c>
      <c r="AD1340" s="49" t="s">
        <v>77</v>
      </c>
      <c r="AE1340" s="50" t="s">
        <v>77</v>
      </c>
      <c r="AF1340" s="51" t="s">
        <v>77</v>
      </c>
      <c r="AG1340" s="51" t="s">
        <v>77</v>
      </c>
      <c r="AH1340" s="51" t="s">
        <v>77</v>
      </c>
      <c r="AI1340" s="51" t="s">
        <v>77</v>
      </c>
      <c r="AJ1340" s="51" t="s">
        <v>77</v>
      </c>
      <c r="AK1340" s="51" t="s">
        <v>77</v>
      </c>
      <c r="AL1340" s="51" t="s">
        <v>77</v>
      </c>
      <c r="AM1340" s="51" t="s">
        <v>77</v>
      </c>
      <c r="AN1340" s="51" t="s">
        <v>77</v>
      </c>
      <c r="AO1340" s="51" t="s">
        <v>76</v>
      </c>
      <c r="AP1340" s="51" t="s">
        <v>77</v>
      </c>
      <c r="AQ1340" s="51" t="s">
        <v>77</v>
      </c>
      <c r="AR1340" s="51" t="s">
        <v>77</v>
      </c>
      <c r="AS1340" s="51" t="s">
        <v>77</v>
      </c>
      <c r="AT1340" s="51" t="s">
        <v>76</v>
      </c>
      <c r="AU1340" s="51" t="s">
        <v>77</v>
      </c>
      <c r="AV1340" s="51" t="s">
        <v>77</v>
      </c>
      <c r="AW1340" s="51" t="s">
        <v>77</v>
      </c>
      <c r="AX1340" s="51" t="s">
        <v>77</v>
      </c>
      <c r="AY1340" s="51" t="s">
        <v>77</v>
      </c>
      <c r="AZ1340" s="51" t="s">
        <v>77</v>
      </c>
      <c r="BA1340" s="51" t="s">
        <v>77</v>
      </c>
      <c r="BB1340" s="51" t="s">
        <v>77</v>
      </c>
      <c r="BC1340" s="51" t="s">
        <v>77</v>
      </c>
      <c r="BD1340" s="51" t="s">
        <v>77</v>
      </c>
      <c r="BE1340" s="49" t="s">
        <v>77</v>
      </c>
      <c r="BF1340" s="64">
        <v>0</v>
      </c>
      <c r="BG1340" s="53">
        <v>0</v>
      </c>
      <c r="BH1340" s="53">
        <v>0</v>
      </c>
      <c r="BI1340" s="53">
        <v>0</v>
      </c>
      <c r="BJ1340" s="53">
        <v>0</v>
      </c>
      <c r="BK1340" s="53">
        <v>0</v>
      </c>
      <c r="BL1340" s="53">
        <v>0</v>
      </c>
      <c r="BM1340" s="54">
        <f t="shared" si="20"/>
        <v>0</v>
      </c>
      <c r="BN1340" s="65"/>
      <c r="BO1340" t="str">
        <f>VLOOKUP(A1340,Startups!$A$3:$B$1596, 2,FALSE)</f>
        <v>Early Stage</v>
      </c>
    </row>
    <row r="1341" spans="1:67" s="55" customFormat="1" ht="135" customHeight="1" x14ac:dyDescent="0.2">
      <c r="A1341" s="50" t="s">
        <v>13476</v>
      </c>
      <c r="B1341" s="51" t="s">
        <v>13477</v>
      </c>
      <c r="C1341" s="51" t="s">
        <v>6868</v>
      </c>
      <c r="D1341" s="51" t="s">
        <v>13478</v>
      </c>
      <c r="E1341" s="51">
        <v>2015</v>
      </c>
      <c r="F1341" s="51" t="s">
        <v>44</v>
      </c>
      <c r="G1341" s="51" t="s">
        <v>68</v>
      </c>
      <c r="H1341" s="51" t="s">
        <v>13479</v>
      </c>
      <c r="I1341" s="49" t="s">
        <v>13480</v>
      </c>
      <c r="J1341" s="50" t="s">
        <v>13481</v>
      </c>
      <c r="K1341" s="51" t="s">
        <v>13482</v>
      </c>
      <c r="L1341" s="51" t="s">
        <v>13483</v>
      </c>
      <c r="M1341" s="51" t="s">
        <v>13484</v>
      </c>
      <c r="N1341" s="51" t="s">
        <v>13485</v>
      </c>
      <c r="O1341" s="49" t="s">
        <v>13486</v>
      </c>
      <c r="P1341" s="50" t="s">
        <v>76</v>
      </c>
      <c r="Q1341" s="51" t="s">
        <v>76</v>
      </c>
      <c r="R1341" s="49" t="s">
        <v>76</v>
      </c>
      <c r="S1341" s="50" t="s">
        <v>77</v>
      </c>
      <c r="T1341" s="51" t="s">
        <v>77</v>
      </c>
      <c r="U1341" s="51" t="s">
        <v>77</v>
      </c>
      <c r="V1341" s="51" t="s">
        <v>76</v>
      </c>
      <c r="W1341" s="51" t="s">
        <v>77</v>
      </c>
      <c r="X1341" s="51" t="s">
        <v>77</v>
      </c>
      <c r="Y1341" s="51" t="s">
        <v>77</v>
      </c>
      <c r="Z1341" s="51" t="s">
        <v>77</v>
      </c>
      <c r="AA1341" s="51" t="s">
        <v>77</v>
      </c>
      <c r="AB1341" s="51" t="s">
        <v>77</v>
      </c>
      <c r="AC1341" s="51" t="s">
        <v>77</v>
      </c>
      <c r="AD1341" s="49" t="s">
        <v>76</v>
      </c>
      <c r="AE1341" s="50" t="s">
        <v>77</v>
      </c>
      <c r="AF1341" s="51" t="s">
        <v>77</v>
      </c>
      <c r="AG1341" s="51" t="s">
        <v>77</v>
      </c>
      <c r="AH1341" s="51" t="s">
        <v>77</v>
      </c>
      <c r="AI1341" s="51" t="s">
        <v>77</v>
      </c>
      <c r="AJ1341" s="51" t="s">
        <v>77</v>
      </c>
      <c r="AK1341" s="51" t="s">
        <v>77</v>
      </c>
      <c r="AL1341" s="51" t="s">
        <v>77</v>
      </c>
      <c r="AM1341" s="51" t="s">
        <v>76</v>
      </c>
      <c r="AN1341" s="51" t="s">
        <v>77</v>
      </c>
      <c r="AO1341" s="51" t="s">
        <v>77</v>
      </c>
      <c r="AP1341" s="51" t="s">
        <v>77</v>
      </c>
      <c r="AQ1341" s="51" t="s">
        <v>77</v>
      </c>
      <c r="AR1341" s="51" t="s">
        <v>77</v>
      </c>
      <c r="AS1341" s="51" t="s">
        <v>77</v>
      </c>
      <c r="AT1341" s="51" t="s">
        <v>77</v>
      </c>
      <c r="AU1341" s="51" t="s">
        <v>77</v>
      </c>
      <c r="AV1341" s="51" t="s">
        <v>77</v>
      </c>
      <c r="AW1341" s="51" t="s">
        <v>77</v>
      </c>
      <c r="AX1341" s="51" t="s">
        <v>77</v>
      </c>
      <c r="AY1341" s="51" t="s">
        <v>77</v>
      </c>
      <c r="AZ1341" s="51" t="s">
        <v>77</v>
      </c>
      <c r="BA1341" s="51" t="s">
        <v>77</v>
      </c>
      <c r="BB1341" s="51" t="s">
        <v>77</v>
      </c>
      <c r="BC1341" s="51" t="s">
        <v>77</v>
      </c>
      <c r="BD1341" s="51" t="s">
        <v>77</v>
      </c>
      <c r="BE1341" s="49" t="s">
        <v>77</v>
      </c>
      <c r="BF1341" s="64">
        <v>0</v>
      </c>
      <c r="BG1341" s="53">
        <v>0</v>
      </c>
      <c r="BH1341" s="53">
        <v>0</v>
      </c>
      <c r="BI1341" s="53">
        <v>0</v>
      </c>
      <c r="BJ1341" s="53">
        <v>0</v>
      </c>
      <c r="BK1341" s="53">
        <v>0</v>
      </c>
      <c r="BL1341" s="53">
        <v>0</v>
      </c>
      <c r="BM1341" s="54">
        <f t="shared" si="20"/>
        <v>0</v>
      </c>
      <c r="BN1341" s="65"/>
      <c r="BO1341" t="str">
        <f>VLOOKUP(A1341,Startups!$A$3:$B$1596, 2,FALSE)</f>
        <v>Early Stage</v>
      </c>
    </row>
    <row r="1342" spans="1:67" s="55" customFormat="1" ht="135" customHeight="1" x14ac:dyDescent="0.2">
      <c r="A1342" s="50" t="s">
        <v>13487</v>
      </c>
      <c r="B1342" s="51" t="s">
        <v>13488</v>
      </c>
      <c r="C1342" s="51" t="s">
        <v>66</v>
      </c>
      <c r="D1342" s="51" t="s">
        <v>13489</v>
      </c>
      <c r="E1342" s="51">
        <v>2012</v>
      </c>
      <c r="F1342" s="51" t="s">
        <v>44</v>
      </c>
      <c r="G1342" s="51" t="s">
        <v>94</v>
      </c>
      <c r="H1342" s="51" t="s">
        <v>13490</v>
      </c>
      <c r="I1342" s="49" t="s">
        <v>13491</v>
      </c>
      <c r="J1342" s="50" t="s">
        <v>13492</v>
      </c>
      <c r="K1342" s="51" t="s">
        <v>13493</v>
      </c>
      <c r="L1342" s="51" t="s">
        <v>13494</v>
      </c>
      <c r="M1342" s="51" t="s">
        <v>13495</v>
      </c>
      <c r="N1342" s="51" t="s">
        <v>13496</v>
      </c>
      <c r="O1342" s="49" t="s">
        <v>13497</v>
      </c>
      <c r="P1342" s="50" t="s">
        <v>77</v>
      </c>
      <c r="Q1342" s="51" t="s">
        <v>76</v>
      </c>
      <c r="R1342" s="49" t="s">
        <v>77</v>
      </c>
      <c r="S1342" s="50" t="s">
        <v>77</v>
      </c>
      <c r="T1342" s="51" t="s">
        <v>77</v>
      </c>
      <c r="U1342" s="51" t="s">
        <v>77</v>
      </c>
      <c r="V1342" s="51" t="s">
        <v>76</v>
      </c>
      <c r="W1342" s="51" t="s">
        <v>77</v>
      </c>
      <c r="X1342" s="51" t="s">
        <v>77</v>
      </c>
      <c r="Y1342" s="51" t="s">
        <v>76</v>
      </c>
      <c r="Z1342" s="51" t="s">
        <v>76</v>
      </c>
      <c r="AA1342" s="51" t="s">
        <v>77</v>
      </c>
      <c r="AB1342" s="51" t="s">
        <v>77</v>
      </c>
      <c r="AC1342" s="51" t="s">
        <v>77</v>
      </c>
      <c r="AD1342" s="49" t="s">
        <v>77</v>
      </c>
      <c r="AE1342" s="50" t="s">
        <v>77</v>
      </c>
      <c r="AF1342" s="51" t="s">
        <v>77</v>
      </c>
      <c r="AG1342" s="51" t="s">
        <v>77</v>
      </c>
      <c r="AH1342" s="51" t="s">
        <v>77</v>
      </c>
      <c r="AI1342" s="51" t="s">
        <v>77</v>
      </c>
      <c r="AJ1342" s="51" t="s">
        <v>77</v>
      </c>
      <c r="AK1342" s="51" t="s">
        <v>77</v>
      </c>
      <c r="AL1342" s="51" t="s">
        <v>77</v>
      </c>
      <c r="AM1342" s="51" t="s">
        <v>76</v>
      </c>
      <c r="AN1342" s="51" t="s">
        <v>77</v>
      </c>
      <c r="AO1342" s="51" t="s">
        <v>77</v>
      </c>
      <c r="AP1342" s="51" t="s">
        <v>77</v>
      </c>
      <c r="AQ1342" s="51" t="s">
        <v>77</v>
      </c>
      <c r="AR1342" s="51" t="s">
        <v>77</v>
      </c>
      <c r="AS1342" s="51" t="s">
        <v>77</v>
      </c>
      <c r="AT1342" s="51" t="s">
        <v>77</v>
      </c>
      <c r="AU1342" s="51" t="s">
        <v>77</v>
      </c>
      <c r="AV1342" s="51" t="s">
        <v>77</v>
      </c>
      <c r="AW1342" s="51" t="s">
        <v>77</v>
      </c>
      <c r="AX1342" s="51" t="s">
        <v>77</v>
      </c>
      <c r="AY1342" s="51" t="s">
        <v>77</v>
      </c>
      <c r="AZ1342" s="51" t="s">
        <v>77</v>
      </c>
      <c r="BA1342" s="51" t="s">
        <v>77</v>
      </c>
      <c r="BB1342" s="51" t="s">
        <v>77</v>
      </c>
      <c r="BC1342" s="51" t="s">
        <v>77</v>
      </c>
      <c r="BD1342" s="51" t="s">
        <v>77</v>
      </c>
      <c r="BE1342" s="49" t="s">
        <v>77</v>
      </c>
      <c r="BF1342" s="64">
        <v>0</v>
      </c>
      <c r="BG1342" s="53">
        <v>0</v>
      </c>
      <c r="BH1342" s="53">
        <v>0</v>
      </c>
      <c r="BI1342" s="53">
        <v>0</v>
      </c>
      <c r="BJ1342" s="53">
        <v>0</v>
      </c>
      <c r="BK1342" s="53">
        <v>0</v>
      </c>
      <c r="BL1342" s="53">
        <v>0</v>
      </c>
      <c r="BM1342" s="54">
        <f t="shared" si="20"/>
        <v>0</v>
      </c>
      <c r="BN1342" s="65"/>
      <c r="BO1342" t="str">
        <f>VLOOKUP(A1342,Startups!$A$3:$B$1596, 2,FALSE)</f>
        <v>Normal</v>
      </c>
    </row>
    <row r="1343" spans="1:67" s="55" customFormat="1" ht="135" customHeight="1" x14ac:dyDescent="0.2">
      <c r="A1343" s="50" t="s">
        <v>13498</v>
      </c>
      <c r="B1343" s="51" t="s">
        <v>13499</v>
      </c>
      <c r="C1343" s="51" t="s">
        <v>128</v>
      </c>
      <c r="D1343" s="51" t="s">
        <v>129</v>
      </c>
      <c r="E1343" s="51">
        <v>2015</v>
      </c>
      <c r="F1343" s="51" t="s">
        <v>2078</v>
      </c>
      <c r="G1343" s="51" t="s">
        <v>94</v>
      </c>
      <c r="H1343" s="51" t="s">
        <v>13500</v>
      </c>
      <c r="I1343" s="49" t="s">
        <v>13501</v>
      </c>
      <c r="J1343" s="50" t="s">
        <v>13502</v>
      </c>
      <c r="K1343" s="51" t="s">
        <v>13503</v>
      </c>
      <c r="L1343" s="51" t="s">
        <v>13504</v>
      </c>
      <c r="M1343" s="51" t="s">
        <v>13505</v>
      </c>
      <c r="N1343" s="51" t="s">
        <v>13506</v>
      </c>
      <c r="O1343" s="49" t="s">
        <v>13507</v>
      </c>
      <c r="P1343" s="50" t="s">
        <v>77</v>
      </c>
      <c r="Q1343" s="51" t="s">
        <v>76</v>
      </c>
      <c r="R1343" s="49" t="s">
        <v>77</v>
      </c>
      <c r="S1343" s="50" t="s">
        <v>77</v>
      </c>
      <c r="T1343" s="51" t="s">
        <v>77</v>
      </c>
      <c r="U1343" s="51" t="s">
        <v>76</v>
      </c>
      <c r="V1343" s="51" t="s">
        <v>77</v>
      </c>
      <c r="W1343" s="51" t="s">
        <v>77</v>
      </c>
      <c r="X1343" s="51" t="s">
        <v>77</v>
      </c>
      <c r="Y1343" s="51" t="s">
        <v>77</v>
      </c>
      <c r="Z1343" s="51" t="s">
        <v>76</v>
      </c>
      <c r="AA1343" s="51" t="s">
        <v>76</v>
      </c>
      <c r="AB1343" s="51" t="s">
        <v>77</v>
      </c>
      <c r="AC1343" s="51" t="s">
        <v>77</v>
      </c>
      <c r="AD1343" s="49" t="s">
        <v>77</v>
      </c>
      <c r="AE1343" s="50" t="s">
        <v>77</v>
      </c>
      <c r="AF1343" s="51" t="s">
        <v>77</v>
      </c>
      <c r="AG1343" s="51" t="s">
        <v>77</v>
      </c>
      <c r="AH1343" s="51" t="s">
        <v>77</v>
      </c>
      <c r="AI1343" s="51" t="s">
        <v>77</v>
      </c>
      <c r="AJ1343" s="51" t="s">
        <v>77</v>
      </c>
      <c r="AK1343" s="51" t="s">
        <v>77</v>
      </c>
      <c r="AL1343" s="51" t="s">
        <v>76</v>
      </c>
      <c r="AM1343" s="51" t="s">
        <v>77</v>
      </c>
      <c r="AN1343" s="51" t="s">
        <v>77</v>
      </c>
      <c r="AO1343" s="51" t="s">
        <v>77</v>
      </c>
      <c r="AP1343" s="51" t="s">
        <v>77</v>
      </c>
      <c r="AQ1343" s="51" t="s">
        <v>76</v>
      </c>
      <c r="AR1343" s="51" t="s">
        <v>77</v>
      </c>
      <c r="AS1343" s="51" t="s">
        <v>77</v>
      </c>
      <c r="AT1343" s="51" t="s">
        <v>77</v>
      </c>
      <c r="AU1343" s="51" t="s">
        <v>77</v>
      </c>
      <c r="AV1343" s="51" t="s">
        <v>77</v>
      </c>
      <c r="AW1343" s="51" t="s">
        <v>77</v>
      </c>
      <c r="AX1343" s="51" t="s">
        <v>77</v>
      </c>
      <c r="AY1343" s="51" t="s">
        <v>77</v>
      </c>
      <c r="AZ1343" s="51" t="s">
        <v>77</v>
      </c>
      <c r="BA1343" s="51" t="s">
        <v>77</v>
      </c>
      <c r="BB1343" s="51" t="s">
        <v>77</v>
      </c>
      <c r="BC1343" s="51" t="s">
        <v>77</v>
      </c>
      <c r="BD1343" s="51" t="s">
        <v>77</v>
      </c>
      <c r="BE1343" s="49" t="s">
        <v>77</v>
      </c>
      <c r="BF1343" s="64">
        <v>0</v>
      </c>
      <c r="BG1343" s="53">
        <v>0</v>
      </c>
      <c r="BH1343" s="53">
        <v>0</v>
      </c>
      <c r="BI1343" s="53">
        <v>0</v>
      </c>
      <c r="BJ1343" s="53">
        <v>0</v>
      </c>
      <c r="BK1343" s="53">
        <v>0</v>
      </c>
      <c r="BL1343" s="53">
        <v>0</v>
      </c>
      <c r="BM1343" s="54">
        <f t="shared" si="20"/>
        <v>0</v>
      </c>
      <c r="BN1343" s="65"/>
      <c r="BO1343" t="str">
        <f>VLOOKUP(A1343,Startups!$A$3:$B$1596, 2,FALSE)</f>
        <v>Early Stage</v>
      </c>
    </row>
    <row r="1344" spans="1:67" s="55" customFormat="1" ht="135" customHeight="1" x14ac:dyDescent="0.2">
      <c r="A1344" s="50" t="s">
        <v>13508</v>
      </c>
      <c r="B1344" s="51" t="s">
        <v>13509</v>
      </c>
      <c r="C1344" s="51" t="s">
        <v>66</v>
      </c>
      <c r="D1344" s="51" t="s">
        <v>5416</v>
      </c>
      <c r="E1344" s="51">
        <v>2012</v>
      </c>
      <c r="F1344" s="51" t="s">
        <v>49</v>
      </c>
      <c r="G1344" s="51" t="s">
        <v>68</v>
      </c>
      <c r="H1344" s="51" t="s">
        <v>13510</v>
      </c>
      <c r="I1344" s="49" t="s">
        <v>13511</v>
      </c>
      <c r="J1344" s="50" t="s">
        <v>13512</v>
      </c>
      <c r="K1344" s="51" t="s">
        <v>13513</v>
      </c>
      <c r="L1344" s="51" t="s">
        <v>13514</v>
      </c>
      <c r="M1344" s="51" t="s">
        <v>13515</v>
      </c>
      <c r="N1344" s="51" t="s">
        <v>13516</v>
      </c>
      <c r="O1344" s="49" t="s">
        <v>13517</v>
      </c>
      <c r="P1344" s="50" t="s">
        <v>77</v>
      </c>
      <c r="Q1344" s="51" t="s">
        <v>76</v>
      </c>
      <c r="R1344" s="49" t="s">
        <v>77</v>
      </c>
      <c r="S1344" s="50" t="s">
        <v>77</v>
      </c>
      <c r="T1344" s="51" t="s">
        <v>76</v>
      </c>
      <c r="U1344" s="51" t="s">
        <v>77</v>
      </c>
      <c r="V1344" s="51" t="s">
        <v>77</v>
      </c>
      <c r="W1344" s="51" t="s">
        <v>76</v>
      </c>
      <c r="X1344" s="51" t="s">
        <v>77</v>
      </c>
      <c r="Y1344" s="51" t="s">
        <v>76</v>
      </c>
      <c r="Z1344" s="51" t="s">
        <v>77</v>
      </c>
      <c r="AA1344" s="51" t="s">
        <v>77</v>
      </c>
      <c r="AB1344" s="51" t="s">
        <v>77</v>
      </c>
      <c r="AC1344" s="51" t="s">
        <v>77</v>
      </c>
      <c r="AD1344" s="49" t="s">
        <v>77</v>
      </c>
      <c r="AE1344" s="50" t="s">
        <v>77</v>
      </c>
      <c r="AF1344" s="51" t="s">
        <v>77</v>
      </c>
      <c r="AG1344" s="51" t="s">
        <v>77</v>
      </c>
      <c r="AH1344" s="51" t="s">
        <v>77</v>
      </c>
      <c r="AI1344" s="51" t="s">
        <v>77</v>
      </c>
      <c r="AJ1344" s="51" t="s">
        <v>77</v>
      </c>
      <c r="AK1344" s="51" t="s">
        <v>77</v>
      </c>
      <c r="AL1344" s="51" t="s">
        <v>77</v>
      </c>
      <c r="AM1344" s="51" t="s">
        <v>77</v>
      </c>
      <c r="AN1344" s="51" t="s">
        <v>77</v>
      </c>
      <c r="AO1344" s="51" t="s">
        <v>77</v>
      </c>
      <c r="AP1344" s="51" t="s">
        <v>77</v>
      </c>
      <c r="AQ1344" s="51" t="s">
        <v>77</v>
      </c>
      <c r="AR1344" s="51" t="s">
        <v>76</v>
      </c>
      <c r="AS1344" s="51" t="s">
        <v>77</v>
      </c>
      <c r="AT1344" s="51" t="s">
        <v>77</v>
      </c>
      <c r="AU1344" s="51" t="s">
        <v>77</v>
      </c>
      <c r="AV1344" s="51" t="s">
        <v>77</v>
      </c>
      <c r="AW1344" s="51" t="s">
        <v>77</v>
      </c>
      <c r="AX1344" s="51" t="s">
        <v>77</v>
      </c>
      <c r="AY1344" s="51" t="s">
        <v>77</v>
      </c>
      <c r="AZ1344" s="51" t="s">
        <v>77</v>
      </c>
      <c r="BA1344" s="51" t="s">
        <v>77</v>
      </c>
      <c r="BB1344" s="51" t="s">
        <v>77</v>
      </c>
      <c r="BC1344" s="51" t="s">
        <v>77</v>
      </c>
      <c r="BD1344" s="51" t="s">
        <v>77</v>
      </c>
      <c r="BE1344" s="49" t="s">
        <v>77</v>
      </c>
      <c r="BF1344" s="64">
        <v>0</v>
      </c>
      <c r="BG1344" s="53">
        <v>0</v>
      </c>
      <c r="BH1344" s="53">
        <v>0</v>
      </c>
      <c r="BI1344" s="53">
        <v>0</v>
      </c>
      <c r="BJ1344" s="53">
        <v>0</v>
      </c>
      <c r="BK1344" s="53">
        <v>0</v>
      </c>
      <c r="BL1344" s="53">
        <v>0</v>
      </c>
      <c r="BM1344" s="54">
        <f t="shared" si="20"/>
        <v>0</v>
      </c>
      <c r="BN1344" s="65"/>
      <c r="BO1344" t="str">
        <f>VLOOKUP(A1344,Startups!$A$3:$B$1596, 2,FALSE)</f>
        <v>Early Stage</v>
      </c>
    </row>
    <row r="1345" spans="1:67" s="55" customFormat="1" ht="135" customHeight="1" x14ac:dyDescent="0.2">
      <c r="A1345" s="50" t="s">
        <v>13518</v>
      </c>
      <c r="B1345" s="51" t="s">
        <v>13519</v>
      </c>
      <c r="C1345" s="51" t="s">
        <v>13520</v>
      </c>
      <c r="D1345" s="51" t="s">
        <v>13521</v>
      </c>
      <c r="E1345" s="51">
        <v>2014</v>
      </c>
      <c r="F1345" s="51" t="s">
        <v>9387</v>
      </c>
      <c r="G1345" s="51" t="s">
        <v>68</v>
      </c>
      <c r="H1345" s="51" t="s">
        <v>13522</v>
      </c>
      <c r="I1345" s="49" t="s">
        <v>13523</v>
      </c>
      <c r="J1345" s="50" t="s">
        <v>13524</v>
      </c>
      <c r="K1345" s="51" t="s">
        <v>13525</v>
      </c>
      <c r="L1345" s="51" t="s">
        <v>13526</v>
      </c>
      <c r="M1345" s="51" t="s">
        <v>13527</v>
      </c>
      <c r="N1345" s="51" t="s">
        <v>13528</v>
      </c>
      <c r="O1345" s="49" t="s">
        <v>13529</v>
      </c>
      <c r="P1345" s="50" t="s">
        <v>76</v>
      </c>
      <c r="Q1345" s="51" t="s">
        <v>76</v>
      </c>
      <c r="R1345" s="49" t="s">
        <v>77</v>
      </c>
      <c r="S1345" s="50" t="s">
        <v>77</v>
      </c>
      <c r="T1345" s="51" t="s">
        <v>77</v>
      </c>
      <c r="U1345" s="51" t="s">
        <v>76</v>
      </c>
      <c r="V1345" s="51" t="s">
        <v>77</v>
      </c>
      <c r="W1345" s="51" t="s">
        <v>77</v>
      </c>
      <c r="X1345" s="51" t="s">
        <v>76</v>
      </c>
      <c r="Y1345" s="51" t="s">
        <v>77</v>
      </c>
      <c r="Z1345" s="51" t="s">
        <v>77</v>
      </c>
      <c r="AA1345" s="51" t="s">
        <v>76</v>
      </c>
      <c r="AB1345" s="51" t="s">
        <v>77</v>
      </c>
      <c r="AC1345" s="51" t="s">
        <v>77</v>
      </c>
      <c r="AD1345" s="49" t="s">
        <v>77</v>
      </c>
      <c r="AE1345" s="50" t="s">
        <v>77</v>
      </c>
      <c r="AF1345" s="51" t="s">
        <v>77</v>
      </c>
      <c r="AG1345" s="51" t="s">
        <v>77</v>
      </c>
      <c r="AH1345" s="51" t="s">
        <v>77</v>
      </c>
      <c r="AI1345" s="51" t="s">
        <v>77</v>
      </c>
      <c r="AJ1345" s="51" t="s">
        <v>77</v>
      </c>
      <c r="AK1345" s="51" t="s">
        <v>77</v>
      </c>
      <c r="AL1345" s="51" t="s">
        <v>77</v>
      </c>
      <c r="AM1345" s="51" t="s">
        <v>77</v>
      </c>
      <c r="AN1345" s="51" t="s">
        <v>77</v>
      </c>
      <c r="AO1345" s="51" t="s">
        <v>76</v>
      </c>
      <c r="AP1345" s="51" t="s">
        <v>77</v>
      </c>
      <c r="AQ1345" s="51" t="s">
        <v>77</v>
      </c>
      <c r="AR1345" s="51" t="s">
        <v>77</v>
      </c>
      <c r="AS1345" s="51" t="s">
        <v>77</v>
      </c>
      <c r="AT1345" s="51" t="s">
        <v>77</v>
      </c>
      <c r="AU1345" s="51" t="s">
        <v>77</v>
      </c>
      <c r="AV1345" s="51" t="s">
        <v>77</v>
      </c>
      <c r="AW1345" s="51" t="s">
        <v>77</v>
      </c>
      <c r="AX1345" s="51" t="s">
        <v>77</v>
      </c>
      <c r="AY1345" s="51" t="s">
        <v>77</v>
      </c>
      <c r="AZ1345" s="51" t="s">
        <v>77</v>
      </c>
      <c r="BA1345" s="51" t="s">
        <v>77</v>
      </c>
      <c r="BB1345" s="51" t="s">
        <v>77</v>
      </c>
      <c r="BC1345" s="51" t="s">
        <v>77</v>
      </c>
      <c r="BD1345" s="51" t="s">
        <v>77</v>
      </c>
      <c r="BE1345" s="49" t="s">
        <v>76</v>
      </c>
      <c r="BF1345" s="64">
        <v>0</v>
      </c>
      <c r="BG1345" s="53">
        <v>0</v>
      </c>
      <c r="BH1345" s="53">
        <v>0</v>
      </c>
      <c r="BI1345" s="53">
        <v>0</v>
      </c>
      <c r="BJ1345" s="53">
        <v>0</v>
      </c>
      <c r="BK1345" s="53">
        <v>0</v>
      </c>
      <c r="BL1345" s="53">
        <v>0</v>
      </c>
      <c r="BM1345" s="54">
        <f t="shared" si="20"/>
        <v>0</v>
      </c>
      <c r="BN1345" s="65"/>
      <c r="BO1345" t="str">
        <f>VLOOKUP(A1345,Startups!$A$3:$B$1596, 2,FALSE)</f>
        <v>Early Stage</v>
      </c>
    </row>
    <row r="1346" spans="1:67" s="55" customFormat="1" ht="135" customHeight="1" x14ac:dyDescent="0.2">
      <c r="A1346" s="50" t="s">
        <v>13540</v>
      </c>
      <c r="B1346" s="51" t="s">
        <v>13541</v>
      </c>
      <c r="C1346" s="51" t="s">
        <v>66</v>
      </c>
      <c r="D1346" s="51" t="s">
        <v>67</v>
      </c>
      <c r="E1346" s="51">
        <v>2013</v>
      </c>
      <c r="F1346" s="51" t="s">
        <v>40</v>
      </c>
      <c r="G1346" s="51" t="s">
        <v>896</v>
      </c>
      <c r="H1346" s="51" t="s">
        <v>13542</v>
      </c>
      <c r="I1346" s="49" t="s">
        <v>13543</v>
      </c>
      <c r="J1346" s="50" t="s">
        <v>13544</v>
      </c>
      <c r="K1346" s="51" t="s">
        <v>13545</v>
      </c>
      <c r="L1346" s="51" t="s">
        <v>13546</v>
      </c>
      <c r="M1346" s="51" t="s">
        <v>13547</v>
      </c>
      <c r="N1346" s="51" t="s">
        <v>423</v>
      </c>
      <c r="O1346" s="49" t="s">
        <v>13548</v>
      </c>
      <c r="P1346" s="50" t="s">
        <v>76</v>
      </c>
      <c r="Q1346" s="51" t="s">
        <v>77</v>
      </c>
      <c r="R1346" s="49" t="s">
        <v>77</v>
      </c>
      <c r="S1346" s="50" t="s">
        <v>77</v>
      </c>
      <c r="T1346" s="51" t="s">
        <v>77</v>
      </c>
      <c r="U1346" s="51" t="s">
        <v>76</v>
      </c>
      <c r="V1346" s="51" t="s">
        <v>77</v>
      </c>
      <c r="W1346" s="51" t="s">
        <v>76</v>
      </c>
      <c r="X1346" s="51" t="s">
        <v>77</v>
      </c>
      <c r="Y1346" s="51" t="s">
        <v>77</v>
      </c>
      <c r="Z1346" s="51" t="s">
        <v>77</v>
      </c>
      <c r="AA1346" s="51" t="s">
        <v>76</v>
      </c>
      <c r="AB1346" s="51" t="s">
        <v>77</v>
      </c>
      <c r="AC1346" s="51" t="s">
        <v>77</v>
      </c>
      <c r="AD1346" s="49" t="s">
        <v>77</v>
      </c>
      <c r="AE1346" s="50" t="s">
        <v>77</v>
      </c>
      <c r="AF1346" s="51" t="s">
        <v>77</v>
      </c>
      <c r="AG1346" s="51" t="s">
        <v>77</v>
      </c>
      <c r="AH1346" s="51" t="s">
        <v>77</v>
      </c>
      <c r="AI1346" s="51" t="s">
        <v>76</v>
      </c>
      <c r="AJ1346" s="51" t="s">
        <v>77</v>
      </c>
      <c r="AK1346" s="51" t="s">
        <v>77</v>
      </c>
      <c r="AL1346" s="51" t="s">
        <v>77</v>
      </c>
      <c r="AM1346" s="51" t="s">
        <v>77</v>
      </c>
      <c r="AN1346" s="51" t="s">
        <v>77</v>
      </c>
      <c r="AO1346" s="51" t="s">
        <v>77</v>
      </c>
      <c r="AP1346" s="51" t="s">
        <v>77</v>
      </c>
      <c r="AQ1346" s="51" t="s">
        <v>77</v>
      </c>
      <c r="AR1346" s="51" t="s">
        <v>77</v>
      </c>
      <c r="AS1346" s="51" t="s">
        <v>77</v>
      </c>
      <c r="AT1346" s="51" t="s">
        <v>77</v>
      </c>
      <c r="AU1346" s="51" t="s">
        <v>77</v>
      </c>
      <c r="AV1346" s="51" t="s">
        <v>77</v>
      </c>
      <c r="AW1346" s="51" t="s">
        <v>77</v>
      </c>
      <c r="AX1346" s="51" t="s">
        <v>77</v>
      </c>
      <c r="AY1346" s="51" t="s">
        <v>77</v>
      </c>
      <c r="AZ1346" s="51" t="s">
        <v>77</v>
      </c>
      <c r="BA1346" s="51" t="s">
        <v>77</v>
      </c>
      <c r="BB1346" s="51" t="s">
        <v>77</v>
      </c>
      <c r="BC1346" s="51" t="s">
        <v>77</v>
      </c>
      <c r="BD1346" s="51" t="s">
        <v>77</v>
      </c>
      <c r="BE1346" s="49" t="s">
        <v>77</v>
      </c>
      <c r="BF1346" s="64">
        <v>0</v>
      </c>
      <c r="BG1346" s="53">
        <v>0</v>
      </c>
      <c r="BH1346" s="53">
        <v>0</v>
      </c>
      <c r="BI1346" s="53">
        <v>0</v>
      </c>
      <c r="BJ1346" s="53">
        <v>0</v>
      </c>
      <c r="BK1346" s="53">
        <v>0</v>
      </c>
      <c r="BL1346" s="53">
        <v>0</v>
      </c>
      <c r="BM1346" s="54">
        <f t="shared" si="20"/>
        <v>0</v>
      </c>
      <c r="BN1346" s="65"/>
      <c r="BO1346" t="str">
        <f>VLOOKUP(A1346,Startups!$A$3:$B$1596, 2,FALSE)</f>
        <v>Normal</v>
      </c>
    </row>
    <row r="1347" spans="1:67" s="55" customFormat="1" ht="135" customHeight="1" x14ac:dyDescent="0.2">
      <c r="A1347" s="50" t="s">
        <v>13549</v>
      </c>
      <c r="B1347" s="51" t="s">
        <v>13550</v>
      </c>
      <c r="C1347" s="51" t="s">
        <v>141</v>
      </c>
      <c r="D1347" s="51" t="s">
        <v>142</v>
      </c>
      <c r="E1347" s="51">
        <v>2015</v>
      </c>
      <c r="F1347" s="51" t="s">
        <v>291</v>
      </c>
      <c r="G1347" s="51" t="s">
        <v>155</v>
      </c>
      <c r="H1347" s="51" t="s">
        <v>13551</v>
      </c>
      <c r="I1347" s="49" t="s">
        <v>13552</v>
      </c>
      <c r="J1347" s="50" t="s">
        <v>13553</v>
      </c>
      <c r="K1347" s="51" t="s">
        <v>13554</v>
      </c>
      <c r="L1347" s="51" t="s">
        <v>13555</v>
      </c>
      <c r="M1347" s="51" t="s">
        <v>13556</v>
      </c>
      <c r="N1347" s="51" t="s">
        <v>13557</v>
      </c>
      <c r="O1347" s="49" t="s">
        <v>13558</v>
      </c>
      <c r="P1347" s="50" t="s">
        <v>76</v>
      </c>
      <c r="Q1347" s="51" t="s">
        <v>76</v>
      </c>
      <c r="R1347" s="49" t="s">
        <v>76</v>
      </c>
      <c r="S1347" s="50" t="s">
        <v>77</v>
      </c>
      <c r="T1347" s="51" t="s">
        <v>77</v>
      </c>
      <c r="U1347" s="51" t="s">
        <v>77</v>
      </c>
      <c r="V1347" s="51" t="s">
        <v>77</v>
      </c>
      <c r="W1347" s="51" t="s">
        <v>77</v>
      </c>
      <c r="X1347" s="51" t="s">
        <v>77</v>
      </c>
      <c r="Y1347" s="51" t="s">
        <v>77</v>
      </c>
      <c r="Z1347" s="51" t="s">
        <v>77</v>
      </c>
      <c r="AA1347" s="51" t="s">
        <v>76</v>
      </c>
      <c r="AB1347" s="51" t="s">
        <v>77</v>
      </c>
      <c r="AC1347" s="51" t="s">
        <v>76</v>
      </c>
      <c r="AD1347" s="49" t="s">
        <v>76</v>
      </c>
      <c r="AE1347" s="50" t="s">
        <v>77</v>
      </c>
      <c r="AF1347" s="51" t="s">
        <v>77</v>
      </c>
      <c r="AG1347" s="51" t="s">
        <v>77</v>
      </c>
      <c r="AH1347" s="51" t="s">
        <v>77</v>
      </c>
      <c r="AI1347" s="51" t="s">
        <v>77</v>
      </c>
      <c r="AJ1347" s="51" t="s">
        <v>77</v>
      </c>
      <c r="AK1347" s="51" t="s">
        <v>77</v>
      </c>
      <c r="AL1347" s="51" t="s">
        <v>77</v>
      </c>
      <c r="AM1347" s="51" t="s">
        <v>77</v>
      </c>
      <c r="AN1347" s="51" t="s">
        <v>77</v>
      </c>
      <c r="AO1347" s="51" t="s">
        <v>77</v>
      </c>
      <c r="AP1347" s="51" t="s">
        <v>77</v>
      </c>
      <c r="AQ1347" s="51" t="s">
        <v>77</v>
      </c>
      <c r="AR1347" s="51" t="s">
        <v>77</v>
      </c>
      <c r="AS1347" s="51" t="s">
        <v>76</v>
      </c>
      <c r="AT1347" s="51" t="s">
        <v>77</v>
      </c>
      <c r="AU1347" s="51" t="s">
        <v>77</v>
      </c>
      <c r="AV1347" s="51" t="s">
        <v>77</v>
      </c>
      <c r="AW1347" s="51" t="s">
        <v>77</v>
      </c>
      <c r="AX1347" s="51" t="s">
        <v>77</v>
      </c>
      <c r="AY1347" s="51" t="s">
        <v>77</v>
      </c>
      <c r="AZ1347" s="51" t="s">
        <v>77</v>
      </c>
      <c r="BA1347" s="51" t="s">
        <v>77</v>
      </c>
      <c r="BB1347" s="51" t="s">
        <v>77</v>
      </c>
      <c r="BC1347" s="51" t="s">
        <v>77</v>
      </c>
      <c r="BD1347" s="51" t="s">
        <v>77</v>
      </c>
      <c r="BE1347" s="49" t="s">
        <v>76</v>
      </c>
      <c r="BF1347" s="64">
        <v>0</v>
      </c>
      <c r="BG1347" s="53">
        <v>0</v>
      </c>
      <c r="BH1347" s="53">
        <v>0</v>
      </c>
      <c r="BI1347" s="53">
        <v>0</v>
      </c>
      <c r="BJ1347" s="53">
        <v>0</v>
      </c>
      <c r="BK1347" s="53">
        <v>0</v>
      </c>
      <c r="BL1347" s="53">
        <v>0</v>
      </c>
      <c r="BM1347" s="54">
        <f t="shared" ref="BM1347:BM1410" si="21">(IF(BF1347+BG1347&gt;0,SUM(BF1347:BL1347),0))</f>
        <v>0</v>
      </c>
      <c r="BN1347" s="65"/>
      <c r="BO1347" t="str">
        <f>VLOOKUP(A1347,Startups!$A$3:$B$1596, 2,FALSE)</f>
        <v>Early Stage</v>
      </c>
    </row>
    <row r="1348" spans="1:67" s="55" customFormat="1" ht="135" customHeight="1" x14ac:dyDescent="0.2">
      <c r="A1348" s="50" t="s">
        <v>13559</v>
      </c>
      <c r="B1348" s="51" t="s">
        <v>13560</v>
      </c>
      <c r="C1348" s="51" t="s">
        <v>66</v>
      </c>
      <c r="D1348" s="51" t="s">
        <v>67</v>
      </c>
      <c r="E1348" s="51">
        <v>2010</v>
      </c>
      <c r="F1348" s="51" t="s">
        <v>40</v>
      </c>
      <c r="G1348" s="51" t="s">
        <v>94</v>
      </c>
      <c r="H1348" s="51" t="s">
        <v>13561</v>
      </c>
      <c r="I1348" s="49" t="s">
        <v>13562</v>
      </c>
      <c r="J1348" s="50" t="s">
        <v>13563</v>
      </c>
      <c r="K1348" s="51" t="s">
        <v>13564</v>
      </c>
      <c r="L1348" s="51" t="s">
        <v>13565</v>
      </c>
      <c r="M1348" s="51" t="s">
        <v>13566</v>
      </c>
      <c r="N1348" s="51" t="s">
        <v>13567</v>
      </c>
      <c r="O1348" s="49" t="s">
        <v>13568</v>
      </c>
      <c r="P1348" s="50" t="s">
        <v>76</v>
      </c>
      <c r="Q1348" s="51" t="s">
        <v>77</v>
      </c>
      <c r="R1348" s="49" t="s">
        <v>77</v>
      </c>
      <c r="S1348" s="50" t="s">
        <v>77</v>
      </c>
      <c r="T1348" s="51" t="s">
        <v>76</v>
      </c>
      <c r="U1348" s="51" t="s">
        <v>77</v>
      </c>
      <c r="V1348" s="51" t="s">
        <v>77</v>
      </c>
      <c r="W1348" s="51" t="s">
        <v>77</v>
      </c>
      <c r="X1348" s="51" t="s">
        <v>76</v>
      </c>
      <c r="Y1348" s="51" t="s">
        <v>77</v>
      </c>
      <c r="Z1348" s="51" t="s">
        <v>77</v>
      </c>
      <c r="AA1348" s="51" t="s">
        <v>77</v>
      </c>
      <c r="AB1348" s="51" t="s">
        <v>77</v>
      </c>
      <c r="AC1348" s="51" t="s">
        <v>77</v>
      </c>
      <c r="AD1348" s="49" t="s">
        <v>77</v>
      </c>
      <c r="AE1348" s="50" t="s">
        <v>77</v>
      </c>
      <c r="AF1348" s="51" t="s">
        <v>77</v>
      </c>
      <c r="AG1348" s="51" t="s">
        <v>77</v>
      </c>
      <c r="AH1348" s="51" t="s">
        <v>77</v>
      </c>
      <c r="AI1348" s="51" t="s">
        <v>76</v>
      </c>
      <c r="AJ1348" s="51" t="s">
        <v>77</v>
      </c>
      <c r="AK1348" s="51" t="s">
        <v>77</v>
      </c>
      <c r="AL1348" s="51" t="s">
        <v>77</v>
      </c>
      <c r="AM1348" s="51" t="s">
        <v>77</v>
      </c>
      <c r="AN1348" s="51" t="s">
        <v>77</v>
      </c>
      <c r="AO1348" s="51" t="s">
        <v>77</v>
      </c>
      <c r="AP1348" s="51" t="s">
        <v>77</v>
      </c>
      <c r="AQ1348" s="51" t="s">
        <v>77</v>
      </c>
      <c r="AR1348" s="51" t="s">
        <v>77</v>
      </c>
      <c r="AS1348" s="51" t="s">
        <v>77</v>
      </c>
      <c r="AT1348" s="51" t="s">
        <v>77</v>
      </c>
      <c r="AU1348" s="51" t="s">
        <v>77</v>
      </c>
      <c r="AV1348" s="51" t="s">
        <v>77</v>
      </c>
      <c r="AW1348" s="51" t="s">
        <v>77</v>
      </c>
      <c r="AX1348" s="51" t="s">
        <v>77</v>
      </c>
      <c r="AY1348" s="51" t="s">
        <v>77</v>
      </c>
      <c r="AZ1348" s="51" t="s">
        <v>77</v>
      </c>
      <c r="BA1348" s="51" t="s">
        <v>77</v>
      </c>
      <c r="BB1348" s="51" t="s">
        <v>77</v>
      </c>
      <c r="BC1348" s="51" t="s">
        <v>77</v>
      </c>
      <c r="BD1348" s="51" t="s">
        <v>77</v>
      </c>
      <c r="BE1348" s="49" t="s">
        <v>77</v>
      </c>
      <c r="BF1348" s="64">
        <v>0</v>
      </c>
      <c r="BG1348" s="53">
        <v>0</v>
      </c>
      <c r="BH1348" s="53">
        <v>0</v>
      </c>
      <c r="BI1348" s="53">
        <v>0</v>
      </c>
      <c r="BJ1348" s="53">
        <v>0</v>
      </c>
      <c r="BK1348" s="53">
        <v>0</v>
      </c>
      <c r="BL1348" s="53">
        <v>0</v>
      </c>
      <c r="BM1348" s="54">
        <f t="shared" si="21"/>
        <v>0</v>
      </c>
      <c r="BN1348" s="65"/>
      <c r="BO1348" t="str">
        <f>VLOOKUP(A1348,Startups!$A$3:$B$1596, 2,FALSE)</f>
        <v>Normal</v>
      </c>
    </row>
    <row r="1349" spans="1:67" s="55" customFormat="1" ht="135" customHeight="1" x14ac:dyDescent="0.2">
      <c r="A1349" s="50" t="s">
        <v>13569</v>
      </c>
      <c r="B1349" s="51" t="s">
        <v>13570</v>
      </c>
      <c r="C1349" s="51" t="s">
        <v>2171</v>
      </c>
      <c r="D1349" s="51" t="s">
        <v>13571</v>
      </c>
      <c r="E1349" s="51">
        <v>2013</v>
      </c>
      <c r="F1349" s="51" t="s">
        <v>3206</v>
      </c>
      <c r="G1349" s="51" t="s">
        <v>94</v>
      </c>
      <c r="H1349" s="51" t="s">
        <v>13572</v>
      </c>
      <c r="I1349" s="49" t="s">
        <v>13573</v>
      </c>
      <c r="J1349" s="50" t="s">
        <v>13574</v>
      </c>
      <c r="K1349" s="51" t="s">
        <v>13575</v>
      </c>
      <c r="L1349" s="51" t="s">
        <v>13576</v>
      </c>
      <c r="M1349" s="51" t="s">
        <v>13577</v>
      </c>
      <c r="N1349" s="51" t="s">
        <v>75</v>
      </c>
      <c r="O1349" s="49" t="s">
        <v>75</v>
      </c>
      <c r="P1349" s="50" t="s">
        <v>76</v>
      </c>
      <c r="Q1349" s="51" t="s">
        <v>76</v>
      </c>
      <c r="R1349" s="49" t="s">
        <v>76</v>
      </c>
      <c r="S1349" s="50" t="s">
        <v>77</v>
      </c>
      <c r="T1349" s="51" t="s">
        <v>76</v>
      </c>
      <c r="U1349" s="51" t="s">
        <v>77</v>
      </c>
      <c r="V1349" s="51" t="s">
        <v>77</v>
      </c>
      <c r="W1349" s="51" t="s">
        <v>77</v>
      </c>
      <c r="X1349" s="51" t="s">
        <v>77</v>
      </c>
      <c r="Y1349" s="51" t="s">
        <v>77</v>
      </c>
      <c r="Z1349" s="51" t="s">
        <v>77</v>
      </c>
      <c r="AA1349" s="51" t="s">
        <v>77</v>
      </c>
      <c r="AB1349" s="51" t="s">
        <v>76</v>
      </c>
      <c r="AC1349" s="51" t="s">
        <v>76</v>
      </c>
      <c r="AD1349" s="49" t="s">
        <v>77</v>
      </c>
      <c r="AE1349" s="50" t="s">
        <v>77</v>
      </c>
      <c r="AF1349" s="51" t="s">
        <v>77</v>
      </c>
      <c r="AG1349" s="51" t="s">
        <v>77</v>
      </c>
      <c r="AH1349" s="51" t="s">
        <v>77</v>
      </c>
      <c r="AI1349" s="51" t="s">
        <v>77</v>
      </c>
      <c r="AJ1349" s="51" t="s">
        <v>76</v>
      </c>
      <c r="AK1349" s="51" t="s">
        <v>77</v>
      </c>
      <c r="AL1349" s="51" t="s">
        <v>77</v>
      </c>
      <c r="AM1349" s="51" t="s">
        <v>77</v>
      </c>
      <c r="AN1349" s="51" t="s">
        <v>77</v>
      </c>
      <c r="AO1349" s="51" t="s">
        <v>77</v>
      </c>
      <c r="AP1349" s="51" t="s">
        <v>77</v>
      </c>
      <c r="AQ1349" s="51" t="s">
        <v>77</v>
      </c>
      <c r="AR1349" s="51" t="s">
        <v>77</v>
      </c>
      <c r="AS1349" s="51" t="s">
        <v>77</v>
      </c>
      <c r="AT1349" s="51" t="s">
        <v>77</v>
      </c>
      <c r="AU1349" s="51" t="s">
        <v>76</v>
      </c>
      <c r="AV1349" s="51" t="s">
        <v>77</v>
      </c>
      <c r="AW1349" s="51" t="s">
        <v>77</v>
      </c>
      <c r="AX1349" s="51" t="s">
        <v>77</v>
      </c>
      <c r="AY1349" s="51" t="s">
        <v>77</v>
      </c>
      <c r="AZ1349" s="51" t="s">
        <v>77</v>
      </c>
      <c r="BA1349" s="51" t="s">
        <v>77</v>
      </c>
      <c r="BB1349" s="51" t="s">
        <v>77</v>
      </c>
      <c r="BC1349" s="51" t="s">
        <v>77</v>
      </c>
      <c r="BD1349" s="51" t="s">
        <v>77</v>
      </c>
      <c r="BE1349" s="49" t="s">
        <v>77</v>
      </c>
      <c r="BF1349" s="64">
        <v>0</v>
      </c>
      <c r="BG1349" s="53">
        <v>0</v>
      </c>
      <c r="BH1349" s="53">
        <v>0</v>
      </c>
      <c r="BI1349" s="53">
        <v>0</v>
      </c>
      <c r="BJ1349" s="53">
        <v>0</v>
      </c>
      <c r="BK1349" s="53">
        <v>0</v>
      </c>
      <c r="BL1349" s="53">
        <v>0</v>
      </c>
      <c r="BM1349" s="54">
        <f t="shared" si="21"/>
        <v>0</v>
      </c>
      <c r="BN1349" s="65"/>
      <c r="BO1349" t="str">
        <f>VLOOKUP(A1349,Startups!$A$3:$B$1596, 2,FALSE)</f>
        <v>Early Stage</v>
      </c>
    </row>
    <row r="1350" spans="1:67" s="55" customFormat="1" ht="135" customHeight="1" x14ac:dyDescent="0.2">
      <c r="A1350" s="50" t="s">
        <v>13600</v>
      </c>
      <c r="B1350" s="51" t="s">
        <v>13601</v>
      </c>
      <c r="C1350" s="51" t="s">
        <v>66</v>
      </c>
      <c r="D1350" s="51" t="s">
        <v>67</v>
      </c>
      <c r="E1350" s="51">
        <v>2015</v>
      </c>
      <c r="F1350" s="51" t="s">
        <v>791</v>
      </c>
      <c r="G1350" s="51" t="s">
        <v>68</v>
      </c>
      <c r="H1350" s="51" t="s">
        <v>13602</v>
      </c>
      <c r="I1350" s="49" t="s">
        <v>13603</v>
      </c>
      <c r="J1350" s="50" t="s">
        <v>13604</v>
      </c>
      <c r="K1350" s="51" t="s">
        <v>13605</v>
      </c>
      <c r="L1350" s="51" t="s">
        <v>13606</v>
      </c>
      <c r="M1350" s="51" t="s">
        <v>13607</v>
      </c>
      <c r="N1350" s="51" t="s">
        <v>13608</v>
      </c>
      <c r="O1350" s="49" t="s">
        <v>13609</v>
      </c>
      <c r="P1350" s="50" t="s">
        <v>76</v>
      </c>
      <c r="Q1350" s="51" t="s">
        <v>77</v>
      </c>
      <c r="R1350" s="49" t="s">
        <v>77</v>
      </c>
      <c r="S1350" s="50" t="s">
        <v>77</v>
      </c>
      <c r="T1350" s="51" t="s">
        <v>76</v>
      </c>
      <c r="U1350" s="51" t="s">
        <v>77</v>
      </c>
      <c r="V1350" s="51" t="s">
        <v>77</v>
      </c>
      <c r="W1350" s="51" t="s">
        <v>77</v>
      </c>
      <c r="X1350" s="51" t="s">
        <v>77</v>
      </c>
      <c r="Y1350" s="51" t="s">
        <v>77</v>
      </c>
      <c r="Z1350" s="51" t="s">
        <v>77</v>
      </c>
      <c r="AA1350" s="51" t="s">
        <v>77</v>
      </c>
      <c r="AB1350" s="51" t="s">
        <v>76</v>
      </c>
      <c r="AC1350" s="51" t="s">
        <v>76</v>
      </c>
      <c r="AD1350" s="49" t="s">
        <v>77</v>
      </c>
      <c r="AE1350" s="50" t="s">
        <v>77</v>
      </c>
      <c r="AF1350" s="51" t="s">
        <v>77</v>
      </c>
      <c r="AG1350" s="51" t="s">
        <v>77</v>
      </c>
      <c r="AH1350" s="51" t="s">
        <v>77</v>
      </c>
      <c r="AI1350" s="51" t="s">
        <v>77</v>
      </c>
      <c r="AJ1350" s="51" t="s">
        <v>77</v>
      </c>
      <c r="AK1350" s="51" t="s">
        <v>77</v>
      </c>
      <c r="AL1350" s="51" t="s">
        <v>77</v>
      </c>
      <c r="AM1350" s="51" t="s">
        <v>77</v>
      </c>
      <c r="AN1350" s="51" t="s">
        <v>77</v>
      </c>
      <c r="AO1350" s="51" t="s">
        <v>76</v>
      </c>
      <c r="AP1350" s="51" t="s">
        <v>77</v>
      </c>
      <c r="AQ1350" s="51" t="s">
        <v>77</v>
      </c>
      <c r="AR1350" s="51" t="s">
        <v>77</v>
      </c>
      <c r="AS1350" s="51" t="s">
        <v>77</v>
      </c>
      <c r="AT1350" s="51" t="s">
        <v>77</v>
      </c>
      <c r="AU1350" s="51" t="s">
        <v>77</v>
      </c>
      <c r="AV1350" s="51" t="s">
        <v>77</v>
      </c>
      <c r="AW1350" s="51" t="s">
        <v>76</v>
      </c>
      <c r="AX1350" s="51" t="s">
        <v>77</v>
      </c>
      <c r="AY1350" s="51" t="s">
        <v>77</v>
      </c>
      <c r="AZ1350" s="51" t="s">
        <v>77</v>
      </c>
      <c r="BA1350" s="51" t="s">
        <v>77</v>
      </c>
      <c r="BB1350" s="51" t="s">
        <v>77</v>
      </c>
      <c r="BC1350" s="51" t="s">
        <v>77</v>
      </c>
      <c r="BD1350" s="51" t="s">
        <v>77</v>
      </c>
      <c r="BE1350" s="49" t="s">
        <v>77</v>
      </c>
      <c r="BF1350" s="64">
        <v>0</v>
      </c>
      <c r="BG1350" s="53">
        <v>0</v>
      </c>
      <c r="BH1350" s="53">
        <v>0</v>
      </c>
      <c r="BI1350" s="53">
        <v>0</v>
      </c>
      <c r="BJ1350" s="53">
        <v>0</v>
      </c>
      <c r="BK1350" s="53">
        <v>0</v>
      </c>
      <c r="BL1350" s="53">
        <v>0</v>
      </c>
      <c r="BM1350" s="54">
        <f t="shared" si="21"/>
        <v>0</v>
      </c>
      <c r="BN1350" s="65"/>
      <c r="BO1350" t="str">
        <f>VLOOKUP(A1350,Startups!$A$3:$B$1596, 2,FALSE)</f>
        <v>Early Stage</v>
      </c>
    </row>
    <row r="1351" spans="1:67" s="55" customFormat="1" ht="135" customHeight="1" x14ac:dyDescent="0.2">
      <c r="A1351" s="50" t="s">
        <v>13610</v>
      </c>
      <c r="B1351" s="51" t="s">
        <v>13611</v>
      </c>
      <c r="C1351" s="51" t="s">
        <v>66</v>
      </c>
      <c r="D1351" s="51" t="s">
        <v>67</v>
      </c>
      <c r="E1351" s="51">
        <v>2011</v>
      </c>
      <c r="F1351" s="51" t="s">
        <v>46</v>
      </c>
      <c r="G1351" s="51" t="s">
        <v>94</v>
      </c>
      <c r="H1351" s="51" t="s">
        <v>13612</v>
      </c>
      <c r="I1351" s="49" t="s">
        <v>13613</v>
      </c>
      <c r="J1351" s="50" t="s">
        <v>13614</v>
      </c>
      <c r="K1351" s="51" t="s">
        <v>13615</v>
      </c>
      <c r="L1351" s="51" t="s">
        <v>13616</v>
      </c>
      <c r="M1351" s="51" t="s">
        <v>13617</v>
      </c>
      <c r="N1351" s="51" t="s">
        <v>13618</v>
      </c>
      <c r="O1351" s="49" t="s">
        <v>13619</v>
      </c>
      <c r="P1351" s="50" t="s">
        <v>76</v>
      </c>
      <c r="Q1351" s="51" t="s">
        <v>77</v>
      </c>
      <c r="R1351" s="49" t="s">
        <v>77</v>
      </c>
      <c r="S1351" s="50" t="s">
        <v>77</v>
      </c>
      <c r="T1351" s="51" t="s">
        <v>77</v>
      </c>
      <c r="U1351" s="51" t="s">
        <v>77</v>
      </c>
      <c r="V1351" s="51" t="s">
        <v>77</v>
      </c>
      <c r="W1351" s="51" t="s">
        <v>77</v>
      </c>
      <c r="X1351" s="51" t="s">
        <v>77</v>
      </c>
      <c r="Y1351" s="51" t="s">
        <v>77</v>
      </c>
      <c r="Z1351" s="51" t="s">
        <v>77</v>
      </c>
      <c r="AA1351" s="51" t="s">
        <v>77</v>
      </c>
      <c r="AB1351" s="51" t="s">
        <v>77</v>
      </c>
      <c r="AC1351" s="51" t="s">
        <v>77</v>
      </c>
      <c r="AD1351" s="49" t="s">
        <v>77</v>
      </c>
      <c r="AE1351" s="50" t="s">
        <v>77</v>
      </c>
      <c r="AF1351" s="51" t="s">
        <v>77</v>
      </c>
      <c r="AG1351" s="51" t="s">
        <v>77</v>
      </c>
      <c r="AH1351" s="51" t="s">
        <v>77</v>
      </c>
      <c r="AI1351" s="51" t="s">
        <v>77</v>
      </c>
      <c r="AJ1351" s="51" t="s">
        <v>77</v>
      </c>
      <c r="AK1351" s="51" t="s">
        <v>77</v>
      </c>
      <c r="AL1351" s="51" t="s">
        <v>77</v>
      </c>
      <c r="AM1351" s="51" t="s">
        <v>77</v>
      </c>
      <c r="AN1351" s="51" t="s">
        <v>77</v>
      </c>
      <c r="AO1351" s="51" t="s">
        <v>76</v>
      </c>
      <c r="AP1351" s="51" t="s">
        <v>77</v>
      </c>
      <c r="AQ1351" s="51" t="s">
        <v>77</v>
      </c>
      <c r="AR1351" s="51" t="s">
        <v>77</v>
      </c>
      <c r="AS1351" s="51" t="s">
        <v>77</v>
      </c>
      <c r="AT1351" s="51" t="s">
        <v>77</v>
      </c>
      <c r="AU1351" s="51" t="s">
        <v>77</v>
      </c>
      <c r="AV1351" s="51" t="s">
        <v>77</v>
      </c>
      <c r="AW1351" s="51" t="s">
        <v>77</v>
      </c>
      <c r="AX1351" s="51" t="s">
        <v>77</v>
      </c>
      <c r="AY1351" s="51" t="s">
        <v>77</v>
      </c>
      <c r="AZ1351" s="51" t="s">
        <v>77</v>
      </c>
      <c r="BA1351" s="51" t="s">
        <v>77</v>
      </c>
      <c r="BB1351" s="51" t="s">
        <v>77</v>
      </c>
      <c r="BC1351" s="51" t="s">
        <v>77</v>
      </c>
      <c r="BD1351" s="51" t="s">
        <v>77</v>
      </c>
      <c r="BE1351" s="49" t="s">
        <v>77</v>
      </c>
      <c r="BF1351" s="64">
        <v>0</v>
      </c>
      <c r="BG1351" s="53">
        <v>0</v>
      </c>
      <c r="BH1351" s="53">
        <v>0</v>
      </c>
      <c r="BI1351" s="53">
        <v>0</v>
      </c>
      <c r="BJ1351" s="53">
        <v>0</v>
      </c>
      <c r="BK1351" s="53">
        <v>0</v>
      </c>
      <c r="BL1351" s="53">
        <v>0</v>
      </c>
      <c r="BM1351" s="54">
        <f t="shared" si="21"/>
        <v>0</v>
      </c>
      <c r="BN1351" s="65"/>
      <c r="BO1351" t="str">
        <f>VLOOKUP(A1351,Startups!$A$3:$B$1596, 2,FALSE)</f>
        <v>Normal</v>
      </c>
    </row>
    <row r="1352" spans="1:67" s="55" customFormat="1" ht="135" customHeight="1" x14ac:dyDescent="0.2">
      <c r="A1352" s="50" t="s">
        <v>13620</v>
      </c>
      <c r="B1352" s="51" t="s">
        <v>13621</v>
      </c>
      <c r="C1352" s="51" t="s">
        <v>141</v>
      </c>
      <c r="D1352" s="51" t="s">
        <v>142</v>
      </c>
      <c r="E1352" s="51">
        <v>2013</v>
      </c>
      <c r="F1352" s="51" t="s">
        <v>1724</v>
      </c>
      <c r="G1352" s="51" t="s">
        <v>94</v>
      </c>
      <c r="H1352" s="51" t="s">
        <v>13622</v>
      </c>
      <c r="I1352" s="49" t="s">
        <v>13623</v>
      </c>
      <c r="J1352" s="50" t="s">
        <v>13624</v>
      </c>
      <c r="K1352" s="51" t="s">
        <v>13625</v>
      </c>
      <c r="L1352" s="51" t="s">
        <v>13626</v>
      </c>
      <c r="M1352" s="51" t="s">
        <v>13627</v>
      </c>
      <c r="N1352" s="51" t="s">
        <v>13628</v>
      </c>
      <c r="O1352" s="49" t="s">
        <v>13629</v>
      </c>
      <c r="P1352" s="50" t="s">
        <v>76</v>
      </c>
      <c r="Q1352" s="51" t="s">
        <v>76</v>
      </c>
      <c r="R1352" s="49" t="s">
        <v>77</v>
      </c>
      <c r="S1352" s="50" t="s">
        <v>77</v>
      </c>
      <c r="T1352" s="51" t="s">
        <v>77</v>
      </c>
      <c r="U1352" s="51" t="s">
        <v>77</v>
      </c>
      <c r="V1352" s="51" t="s">
        <v>77</v>
      </c>
      <c r="W1352" s="51" t="s">
        <v>77</v>
      </c>
      <c r="X1352" s="51" t="s">
        <v>76</v>
      </c>
      <c r="Y1352" s="51" t="s">
        <v>77</v>
      </c>
      <c r="Z1352" s="51" t="s">
        <v>77</v>
      </c>
      <c r="AA1352" s="51" t="s">
        <v>77</v>
      </c>
      <c r="AB1352" s="51" t="s">
        <v>76</v>
      </c>
      <c r="AC1352" s="51" t="s">
        <v>76</v>
      </c>
      <c r="AD1352" s="49" t="s">
        <v>77</v>
      </c>
      <c r="AE1352" s="50" t="s">
        <v>77</v>
      </c>
      <c r="AF1352" s="51" t="s">
        <v>77</v>
      </c>
      <c r="AG1352" s="51" t="s">
        <v>77</v>
      </c>
      <c r="AH1352" s="51" t="s">
        <v>77</v>
      </c>
      <c r="AI1352" s="51" t="s">
        <v>77</v>
      </c>
      <c r="AJ1352" s="51" t="s">
        <v>76</v>
      </c>
      <c r="AK1352" s="51" t="s">
        <v>77</v>
      </c>
      <c r="AL1352" s="51" t="s">
        <v>77</v>
      </c>
      <c r="AM1352" s="51" t="s">
        <v>77</v>
      </c>
      <c r="AN1352" s="51" t="s">
        <v>77</v>
      </c>
      <c r="AO1352" s="51" t="s">
        <v>77</v>
      </c>
      <c r="AP1352" s="51" t="s">
        <v>77</v>
      </c>
      <c r="AQ1352" s="51" t="s">
        <v>77</v>
      </c>
      <c r="AR1352" s="51" t="s">
        <v>77</v>
      </c>
      <c r="AS1352" s="51" t="s">
        <v>77</v>
      </c>
      <c r="AT1352" s="51" t="s">
        <v>77</v>
      </c>
      <c r="AU1352" s="51" t="s">
        <v>77</v>
      </c>
      <c r="AV1352" s="51" t="s">
        <v>77</v>
      </c>
      <c r="AW1352" s="51" t="s">
        <v>77</v>
      </c>
      <c r="AX1352" s="51" t="s">
        <v>77</v>
      </c>
      <c r="AY1352" s="51" t="s">
        <v>77</v>
      </c>
      <c r="AZ1352" s="51" t="s">
        <v>77</v>
      </c>
      <c r="BA1352" s="51" t="s">
        <v>77</v>
      </c>
      <c r="BB1352" s="51" t="s">
        <v>77</v>
      </c>
      <c r="BC1352" s="51" t="s">
        <v>77</v>
      </c>
      <c r="BD1352" s="51" t="s">
        <v>76</v>
      </c>
      <c r="BE1352" s="49" t="s">
        <v>77</v>
      </c>
      <c r="BF1352" s="64">
        <v>0</v>
      </c>
      <c r="BG1352" s="53">
        <v>0</v>
      </c>
      <c r="BH1352" s="53">
        <v>0</v>
      </c>
      <c r="BI1352" s="53">
        <v>0</v>
      </c>
      <c r="BJ1352" s="53">
        <v>0</v>
      </c>
      <c r="BK1352" s="53">
        <v>0</v>
      </c>
      <c r="BL1352" s="53">
        <v>0</v>
      </c>
      <c r="BM1352" s="54">
        <f t="shared" si="21"/>
        <v>0</v>
      </c>
      <c r="BN1352" s="65"/>
      <c r="BO1352" t="str">
        <f>VLOOKUP(A1352,Startups!$A$3:$B$1596, 2,FALSE)</f>
        <v>Normal</v>
      </c>
    </row>
    <row r="1353" spans="1:67" s="55" customFormat="1" ht="135" customHeight="1" x14ac:dyDescent="0.2">
      <c r="A1353" s="50" t="s">
        <v>13630</v>
      </c>
      <c r="B1353" s="51" t="s">
        <v>13631</v>
      </c>
      <c r="C1353" s="51" t="s">
        <v>1059</v>
      </c>
      <c r="D1353" s="51" t="s">
        <v>1060</v>
      </c>
      <c r="E1353" s="51">
        <v>2009</v>
      </c>
      <c r="F1353" s="51" t="s">
        <v>52</v>
      </c>
      <c r="G1353" s="51" t="s">
        <v>94</v>
      </c>
      <c r="H1353" s="51" t="s">
        <v>13632</v>
      </c>
      <c r="I1353" s="49" t="s">
        <v>13633</v>
      </c>
      <c r="J1353" s="50" t="s">
        <v>13634</v>
      </c>
      <c r="K1353" s="51" t="s">
        <v>13635</v>
      </c>
      <c r="L1353" s="51" t="s">
        <v>13636</v>
      </c>
      <c r="M1353" s="51" t="s">
        <v>13637</v>
      </c>
      <c r="N1353" s="51" t="s">
        <v>13638</v>
      </c>
      <c r="O1353" s="49" t="s">
        <v>13639</v>
      </c>
      <c r="P1353" s="50" t="s">
        <v>76</v>
      </c>
      <c r="Q1353" s="51" t="s">
        <v>77</v>
      </c>
      <c r="R1353" s="49" t="s">
        <v>77</v>
      </c>
      <c r="S1353" s="50" t="s">
        <v>77</v>
      </c>
      <c r="T1353" s="51" t="s">
        <v>77</v>
      </c>
      <c r="U1353" s="51" t="s">
        <v>77</v>
      </c>
      <c r="V1353" s="51" t="s">
        <v>77</v>
      </c>
      <c r="W1353" s="51" t="s">
        <v>77</v>
      </c>
      <c r="X1353" s="51" t="s">
        <v>77</v>
      </c>
      <c r="Y1353" s="51" t="s">
        <v>77</v>
      </c>
      <c r="Z1353" s="51" t="s">
        <v>77</v>
      </c>
      <c r="AA1353" s="51" t="s">
        <v>77</v>
      </c>
      <c r="AB1353" s="51" t="s">
        <v>76</v>
      </c>
      <c r="AC1353" s="51" t="s">
        <v>76</v>
      </c>
      <c r="AD1353" s="49" t="s">
        <v>77</v>
      </c>
      <c r="AE1353" s="50" t="s">
        <v>77</v>
      </c>
      <c r="AF1353" s="51" t="s">
        <v>77</v>
      </c>
      <c r="AG1353" s="51" t="s">
        <v>77</v>
      </c>
      <c r="AH1353" s="51" t="s">
        <v>77</v>
      </c>
      <c r="AI1353" s="51" t="s">
        <v>77</v>
      </c>
      <c r="AJ1353" s="51" t="s">
        <v>77</v>
      </c>
      <c r="AK1353" s="51" t="s">
        <v>77</v>
      </c>
      <c r="AL1353" s="51" t="s">
        <v>77</v>
      </c>
      <c r="AM1353" s="51" t="s">
        <v>77</v>
      </c>
      <c r="AN1353" s="51" t="s">
        <v>77</v>
      </c>
      <c r="AO1353" s="51" t="s">
        <v>77</v>
      </c>
      <c r="AP1353" s="51" t="s">
        <v>77</v>
      </c>
      <c r="AQ1353" s="51" t="s">
        <v>77</v>
      </c>
      <c r="AR1353" s="51" t="s">
        <v>77</v>
      </c>
      <c r="AS1353" s="51" t="s">
        <v>77</v>
      </c>
      <c r="AT1353" s="51" t="s">
        <v>77</v>
      </c>
      <c r="AU1353" s="51" t="s">
        <v>76</v>
      </c>
      <c r="AV1353" s="51" t="s">
        <v>77</v>
      </c>
      <c r="AW1353" s="51" t="s">
        <v>77</v>
      </c>
      <c r="AX1353" s="51" t="s">
        <v>77</v>
      </c>
      <c r="AY1353" s="51" t="s">
        <v>77</v>
      </c>
      <c r="AZ1353" s="51" t="s">
        <v>77</v>
      </c>
      <c r="BA1353" s="51" t="s">
        <v>77</v>
      </c>
      <c r="BB1353" s="51" t="s">
        <v>77</v>
      </c>
      <c r="BC1353" s="51" t="s">
        <v>77</v>
      </c>
      <c r="BD1353" s="51" t="s">
        <v>77</v>
      </c>
      <c r="BE1353" s="49" t="s">
        <v>77</v>
      </c>
      <c r="BF1353" s="64">
        <v>0</v>
      </c>
      <c r="BG1353" s="53">
        <v>0</v>
      </c>
      <c r="BH1353" s="53">
        <v>0</v>
      </c>
      <c r="BI1353" s="53">
        <v>0</v>
      </c>
      <c r="BJ1353" s="53">
        <v>0</v>
      </c>
      <c r="BK1353" s="53">
        <v>0</v>
      </c>
      <c r="BL1353" s="53">
        <v>0</v>
      </c>
      <c r="BM1353" s="54">
        <f t="shared" si="21"/>
        <v>0</v>
      </c>
      <c r="BN1353" s="65"/>
      <c r="BO1353" t="str">
        <f>VLOOKUP(A1353,Startups!$A$3:$B$1596, 2,FALSE)</f>
        <v>Normal</v>
      </c>
    </row>
    <row r="1354" spans="1:67" s="55" customFormat="1" ht="135" customHeight="1" x14ac:dyDescent="0.2">
      <c r="A1354" s="50" t="s">
        <v>13640</v>
      </c>
      <c r="B1354" s="51" t="s">
        <v>13641</v>
      </c>
      <c r="C1354" s="51" t="s">
        <v>6205</v>
      </c>
      <c r="D1354" s="51" t="s">
        <v>13642</v>
      </c>
      <c r="E1354" s="51">
        <v>2014</v>
      </c>
      <c r="F1354" s="51" t="s">
        <v>40</v>
      </c>
      <c r="G1354" s="51" t="s">
        <v>94</v>
      </c>
      <c r="H1354" s="51" t="s">
        <v>13643</v>
      </c>
      <c r="I1354" s="49" t="s">
        <v>13644</v>
      </c>
      <c r="J1354" s="50" t="s">
        <v>13645</v>
      </c>
      <c r="K1354" s="51" t="s">
        <v>13646</v>
      </c>
      <c r="L1354" s="51" t="s">
        <v>13647</v>
      </c>
      <c r="M1354" s="51" t="s">
        <v>13648</v>
      </c>
      <c r="N1354" s="51" t="s">
        <v>423</v>
      </c>
      <c r="O1354" s="49" t="s">
        <v>423</v>
      </c>
      <c r="P1354" s="50" t="s">
        <v>76</v>
      </c>
      <c r="Q1354" s="51" t="s">
        <v>77</v>
      </c>
      <c r="R1354" s="49" t="s">
        <v>77</v>
      </c>
      <c r="S1354" s="50" t="s">
        <v>77</v>
      </c>
      <c r="T1354" s="51" t="s">
        <v>77</v>
      </c>
      <c r="U1354" s="51" t="s">
        <v>77</v>
      </c>
      <c r="V1354" s="51" t="s">
        <v>77</v>
      </c>
      <c r="W1354" s="51" t="s">
        <v>76</v>
      </c>
      <c r="X1354" s="51" t="s">
        <v>77</v>
      </c>
      <c r="Y1354" s="51" t="s">
        <v>76</v>
      </c>
      <c r="Z1354" s="51" t="s">
        <v>77</v>
      </c>
      <c r="AA1354" s="51" t="s">
        <v>77</v>
      </c>
      <c r="AB1354" s="51" t="s">
        <v>77</v>
      </c>
      <c r="AC1354" s="51" t="s">
        <v>77</v>
      </c>
      <c r="AD1354" s="49" t="s">
        <v>76</v>
      </c>
      <c r="AE1354" s="50" t="s">
        <v>77</v>
      </c>
      <c r="AF1354" s="51" t="s">
        <v>77</v>
      </c>
      <c r="AG1354" s="51" t="s">
        <v>77</v>
      </c>
      <c r="AH1354" s="51" t="s">
        <v>77</v>
      </c>
      <c r="AI1354" s="51" t="s">
        <v>76</v>
      </c>
      <c r="AJ1354" s="51" t="s">
        <v>77</v>
      </c>
      <c r="AK1354" s="51" t="s">
        <v>77</v>
      </c>
      <c r="AL1354" s="51" t="s">
        <v>77</v>
      </c>
      <c r="AM1354" s="51" t="s">
        <v>77</v>
      </c>
      <c r="AN1354" s="51" t="s">
        <v>77</v>
      </c>
      <c r="AO1354" s="51" t="s">
        <v>77</v>
      </c>
      <c r="AP1354" s="51" t="s">
        <v>77</v>
      </c>
      <c r="AQ1354" s="51" t="s">
        <v>77</v>
      </c>
      <c r="AR1354" s="51" t="s">
        <v>77</v>
      </c>
      <c r="AS1354" s="51" t="s">
        <v>77</v>
      </c>
      <c r="AT1354" s="51" t="s">
        <v>77</v>
      </c>
      <c r="AU1354" s="51" t="s">
        <v>77</v>
      </c>
      <c r="AV1354" s="51" t="s">
        <v>77</v>
      </c>
      <c r="AW1354" s="51" t="s">
        <v>77</v>
      </c>
      <c r="AX1354" s="51" t="s">
        <v>77</v>
      </c>
      <c r="AY1354" s="51" t="s">
        <v>77</v>
      </c>
      <c r="AZ1354" s="51" t="s">
        <v>77</v>
      </c>
      <c r="BA1354" s="51" t="s">
        <v>77</v>
      </c>
      <c r="BB1354" s="51" t="s">
        <v>77</v>
      </c>
      <c r="BC1354" s="51" t="s">
        <v>77</v>
      </c>
      <c r="BD1354" s="51" t="s">
        <v>77</v>
      </c>
      <c r="BE1354" s="49" t="s">
        <v>77</v>
      </c>
      <c r="BF1354" s="64">
        <v>0</v>
      </c>
      <c r="BG1354" s="53">
        <v>0</v>
      </c>
      <c r="BH1354" s="53">
        <v>0</v>
      </c>
      <c r="BI1354" s="53">
        <v>0</v>
      </c>
      <c r="BJ1354" s="53">
        <v>0</v>
      </c>
      <c r="BK1354" s="53">
        <v>0</v>
      </c>
      <c r="BL1354" s="53">
        <v>0</v>
      </c>
      <c r="BM1354" s="54">
        <f t="shared" si="21"/>
        <v>0</v>
      </c>
      <c r="BN1354" s="65"/>
      <c r="BO1354" t="str">
        <f>VLOOKUP(A1354,Startups!$A$3:$B$1596, 2,FALSE)</f>
        <v>Normal</v>
      </c>
    </row>
    <row r="1355" spans="1:67" s="55" customFormat="1" ht="135" customHeight="1" x14ac:dyDescent="0.2">
      <c r="A1355" s="50" t="s">
        <v>13649</v>
      </c>
      <c r="B1355" s="51" t="s">
        <v>13650</v>
      </c>
      <c r="C1355" s="51" t="s">
        <v>6205</v>
      </c>
      <c r="D1355" s="51" t="s">
        <v>7785</v>
      </c>
      <c r="E1355" s="51">
        <v>2013</v>
      </c>
      <c r="F1355" s="51" t="s">
        <v>1803</v>
      </c>
      <c r="G1355" s="51" t="s">
        <v>94</v>
      </c>
      <c r="H1355" s="51" t="s">
        <v>13651</v>
      </c>
      <c r="I1355" s="49" t="s">
        <v>13652</v>
      </c>
      <c r="J1355" s="50" t="s">
        <v>13653</v>
      </c>
      <c r="K1355" s="51" t="s">
        <v>13654</v>
      </c>
      <c r="L1355" s="51" t="s">
        <v>13655</v>
      </c>
      <c r="M1355" s="51" t="s">
        <v>13656</v>
      </c>
      <c r="N1355" s="51" t="s">
        <v>13657</v>
      </c>
      <c r="O1355" s="49" t="s">
        <v>13658</v>
      </c>
      <c r="P1355" s="50" t="s">
        <v>76</v>
      </c>
      <c r="Q1355" s="51" t="s">
        <v>77</v>
      </c>
      <c r="R1355" s="49" t="s">
        <v>77</v>
      </c>
      <c r="S1355" s="50" t="s">
        <v>77</v>
      </c>
      <c r="T1355" s="51" t="s">
        <v>76</v>
      </c>
      <c r="U1355" s="51" t="s">
        <v>76</v>
      </c>
      <c r="V1355" s="51" t="s">
        <v>77</v>
      </c>
      <c r="W1355" s="51" t="s">
        <v>77</v>
      </c>
      <c r="X1355" s="51" t="s">
        <v>76</v>
      </c>
      <c r="Y1355" s="51" t="s">
        <v>77</v>
      </c>
      <c r="Z1355" s="51" t="s">
        <v>77</v>
      </c>
      <c r="AA1355" s="51" t="s">
        <v>77</v>
      </c>
      <c r="AB1355" s="51" t="s">
        <v>77</v>
      </c>
      <c r="AC1355" s="51" t="s">
        <v>77</v>
      </c>
      <c r="AD1355" s="49" t="s">
        <v>77</v>
      </c>
      <c r="AE1355" s="50" t="s">
        <v>77</v>
      </c>
      <c r="AF1355" s="51" t="s">
        <v>77</v>
      </c>
      <c r="AG1355" s="51" t="s">
        <v>77</v>
      </c>
      <c r="AH1355" s="51" t="s">
        <v>77</v>
      </c>
      <c r="AI1355" s="51" t="s">
        <v>77</v>
      </c>
      <c r="AJ1355" s="51" t="s">
        <v>77</v>
      </c>
      <c r="AK1355" s="51" t="s">
        <v>77</v>
      </c>
      <c r="AL1355" s="51" t="s">
        <v>76</v>
      </c>
      <c r="AM1355" s="51" t="s">
        <v>77</v>
      </c>
      <c r="AN1355" s="51" t="s">
        <v>77</v>
      </c>
      <c r="AO1355" s="51" t="s">
        <v>77</v>
      </c>
      <c r="AP1355" s="51" t="s">
        <v>77</v>
      </c>
      <c r="AQ1355" s="51" t="s">
        <v>76</v>
      </c>
      <c r="AR1355" s="51" t="s">
        <v>77</v>
      </c>
      <c r="AS1355" s="51" t="s">
        <v>77</v>
      </c>
      <c r="AT1355" s="51" t="s">
        <v>77</v>
      </c>
      <c r="AU1355" s="51" t="s">
        <v>77</v>
      </c>
      <c r="AV1355" s="51" t="s">
        <v>77</v>
      </c>
      <c r="AW1355" s="51" t="s">
        <v>77</v>
      </c>
      <c r="AX1355" s="51" t="s">
        <v>77</v>
      </c>
      <c r="AY1355" s="51" t="s">
        <v>77</v>
      </c>
      <c r="AZ1355" s="51" t="s">
        <v>77</v>
      </c>
      <c r="BA1355" s="51" t="s">
        <v>77</v>
      </c>
      <c r="BB1355" s="51" t="s">
        <v>77</v>
      </c>
      <c r="BC1355" s="51" t="s">
        <v>77</v>
      </c>
      <c r="BD1355" s="51" t="s">
        <v>77</v>
      </c>
      <c r="BE1355" s="49" t="s">
        <v>77</v>
      </c>
      <c r="BF1355" s="64">
        <v>0</v>
      </c>
      <c r="BG1355" s="53">
        <v>0</v>
      </c>
      <c r="BH1355" s="53">
        <v>0</v>
      </c>
      <c r="BI1355" s="53">
        <v>0</v>
      </c>
      <c r="BJ1355" s="53">
        <v>0</v>
      </c>
      <c r="BK1355" s="53">
        <v>0</v>
      </c>
      <c r="BL1355" s="53">
        <v>0</v>
      </c>
      <c r="BM1355" s="54">
        <f t="shared" si="21"/>
        <v>0</v>
      </c>
      <c r="BN1355" s="65"/>
      <c r="BO1355" t="str">
        <f>VLOOKUP(A1355,Startups!$A$3:$B$1596, 2,FALSE)</f>
        <v>Early Stage</v>
      </c>
    </row>
    <row r="1356" spans="1:67" s="55" customFormat="1" ht="135" customHeight="1" x14ac:dyDescent="0.2">
      <c r="A1356" s="50" t="s">
        <v>13669</v>
      </c>
      <c r="B1356" s="51" t="s">
        <v>13641</v>
      </c>
      <c r="C1356" s="51" t="s">
        <v>6205</v>
      </c>
      <c r="D1356" s="51" t="s">
        <v>13642</v>
      </c>
      <c r="E1356" s="51">
        <v>2014</v>
      </c>
      <c r="F1356" s="51" t="s">
        <v>40</v>
      </c>
      <c r="G1356" s="51" t="s">
        <v>94</v>
      </c>
      <c r="H1356" s="51" t="s">
        <v>13670</v>
      </c>
      <c r="I1356" s="49" t="s">
        <v>13670</v>
      </c>
      <c r="J1356" s="50" t="s">
        <v>13670</v>
      </c>
      <c r="K1356" s="51" t="s">
        <v>13670</v>
      </c>
      <c r="L1356" s="51" t="s">
        <v>13670</v>
      </c>
      <c r="M1356" s="51" t="s">
        <v>13670</v>
      </c>
      <c r="N1356" s="51" t="s">
        <v>13670</v>
      </c>
      <c r="O1356" s="49" t="s">
        <v>13670</v>
      </c>
      <c r="P1356" s="50" t="s">
        <v>76</v>
      </c>
      <c r="Q1356" s="51" t="s">
        <v>77</v>
      </c>
      <c r="R1356" s="49" t="s">
        <v>77</v>
      </c>
      <c r="S1356" s="50" t="s">
        <v>77</v>
      </c>
      <c r="T1356" s="51" t="s">
        <v>77</v>
      </c>
      <c r="U1356" s="51" t="s">
        <v>77</v>
      </c>
      <c r="V1356" s="51" t="s">
        <v>77</v>
      </c>
      <c r="W1356" s="51" t="s">
        <v>77</v>
      </c>
      <c r="X1356" s="51" t="s">
        <v>77</v>
      </c>
      <c r="Y1356" s="51" t="s">
        <v>76</v>
      </c>
      <c r="Z1356" s="51" t="s">
        <v>77</v>
      </c>
      <c r="AA1356" s="51" t="s">
        <v>77</v>
      </c>
      <c r="AB1356" s="51" t="s">
        <v>76</v>
      </c>
      <c r="AC1356" s="51" t="s">
        <v>77</v>
      </c>
      <c r="AD1356" s="49" t="s">
        <v>77</v>
      </c>
      <c r="AE1356" s="50" t="s">
        <v>77</v>
      </c>
      <c r="AF1356" s="51" t="s">
        <v>77</v>
      </c>
      <c r="AG1356" s="51" t="s">
        <v>77</v>
      </c>
      <c r="AH1356" s="51" t="s">
        <v>77</v>
      </c>
      <c r="AI1356" s="51" t="s">
        <v>76</v>
      </c>
      <c r="AJ1356" s="51" t="s">
        <v>77</v>
      </c>
      <c r="AK1356" s="51" t="s">
        <v>77</v>
      </c>
      <c r="AL1356" s="51" t="s">
        <v>77</v>
      </c>
      <c r="AM1356" s="51" t="s">
        <v>77</v>
      </c>
      <c r="AN1356" s="51" t="s">
        <v>77</v>
      </c>
      <c r="AO1356" s="51" t="s">
        <v>77</v>
      </c>
      <c r="AP1356" s="51" t="s">
        <v>77</v>
      </c>
      <c r="AQ1356" s="51" t="s">
        <v>77</v>
      </c>
      <c r="AR1356" s="51" t="s">
        <v>77</v>
      </c>
      <c r="AS1356" s="51" t="s">
        <v>77</v>
      </c>
      <c r="AT1356" s="51" t="s">
        <v>77</v>
      </c>
      <c r="AU1356" s="51" t="s">
        <v>77</v>
      </c>
      <c r="AV1356" s="51" t="s">
        <v>77</v>
      </c>
      <c r="AW1356" s="51" t="s">
        <v>77</v>
      </c>
      <c r="AX1356" s="51" t="s">
        <v>77</v>
      </c>
      <c r="AY1356" s="51" t="s">
        <v>77</v>
      </c>
      <c r="AZ1356" s="51" t="s">
        <v>77</v>
      </c>
      <c r="BA1356" s="51" t="s">
        <v>77</v>
      </c>
      <c r="BB1356" s="51" t="s">
        <v>77</v>
      </c>
      <c r="BC1356" s="51" t="s">
        <v>77</v>
      </c>
      <c r="BD1356" s="51" t="s">
        <v>77</v>
      </c>
      <c r="BE1356" s="49" t="s">
        <v>77</v>
      </c>
      <c r="BF1356" s="64">
        <v>0</v>
      </c>
      <c r="BG1356" s="53">
        <v>0</v>
      </c>
      <c r="BH1356" s="53">
        <v>0</v>
      </c>
      <c r="BI1356" s="53">
        <v>0</v>
      </c>
      <c r="BJ1356" s="53">
        <v>0</v>
      </c>
      <c r="BK1356" s="53">
        <v>0</v>
      </c>
      <c r="BL1356" s="53">
        <v>0</v>
      </c>
      <c r="BM1356" s="54">
        <f t="shared" si="21"/>
        <v>0</v>
      </c>
      <c r="BN1356" s="65"/>
      <c r="BO1356" t="str">
        <f>VLOOKUP(A1356,Startups!$A$3:$B$1596, 2,FALSE)</f>
        <v>Normal</v>
      </c>
    </row>
    <row r="1357" spans="1:67" s="55" customFormat="1" ht="135" customHeight="1" x14ac:dyDescent="0.2">
      <c r="A1357" s="50" t="s">
        <v>13671</v>
      </c>
      <c r="B1357" s="51" t="s">
        <v>13672</v>
      </c>
      <c r="C1357" s="51" t="s">
        <v>1027</v>
      </c>
      <c r="D1357" s="51" t="s">
        <v>5773</v>
      </c>
      <c r="E1357" s="51">
        <v>2014</v>
      </c>
      <c r="F1357" s="51" t="s">
        <v>1048</v>
      </c>
      <c r="G1357" s="51" t="s">
        <v>68</v>
      </c>
      <c r="H1357" s="51" t="s">
        <v>13673</v>
      </c>
      <c r="I1357" s="49" t="s">
        <v>13674</v>
      </c>
      <c r="J1357" s="50" t="s">
        <v>13675</v>
      </c>
      <c r="K1357" s="51" t="s">
        <v>13676</v>
      </c>
      <c r="L1357" s="51" t="s">
        <v>13677</v>
      </c>
      <c r="M1357" s="51" t="s">
        <v>13678</v>
      </c>
      <c r="N1357" s="51" t="s">
        <v>13679</v>
      </c>
      <c r="O1357" s="49" t="s">
        <v>13680</v>
      </c>
      <c r="P1357" s="50" t="s">
        <v>76</v>
      </c>
      <c r="Q1357" s="51" t="s">
        <v>76</v>
      </c>
      <c r="R1357" s="49" t="s">
        <v>77</v>
      </c>
      <c r="S1357" s="50" t="s">
        <v>77</v>
      </c>
      <c r="T1357" s="51" t="s">
        <v>76</v>
      </c>
      <c r="U1357" s="51" t="s">
        <v>76</v>
      </c>
      <c r="V1357" s="51" t="s">
        <v>77</v>
      </c>
      <c r="W1357" s="51" t="s">
        <v>77</v>
      </c>
      <c r="X1357" s="51" t="s">
        <v>77</v>
      </c>
      <c r="Y1357" s="51" t="s">
        <v>77</v>
      </c>
      <c r="Z1357" s="51" t="s">
        <v>77</v>
      </c>
      <c r="AA1357" s="51" t="s">
        <v>77</v>
      </c>
      <c r="AB1357" s="51" t="s">
        <v>76</v>
      </c>
      <c r="AC1357" s="51" t="s">
        <v>77</v>
      </c>
      <c r="AD1357" s="49" t="s">
        <v>77</v>
      </c>
      <c r="AE1357" s="50" t="s">
        <v>77</v>
      </c>
      <c r="AF1357" s="51" t="s">
        <v>77</v>
      </c>
      <c r="AG1357" s="51" t="s">
        <v>77</v>
      </c>
      <c r="AH1357" s="51" t="s">
        <v>77</v>
      </c>
      <c r="AI1357" s="51" t="s">
        <v>77</v>
      </c>
      <c r="AJ1357" s="51" t="s">
        <v>77</v>
      </c>
      <c r="AK1357" s="51" t="s">
        <v>77</v>
      </c>
      <c r="AL1357" s="51" t="s">
        <v>77</v>
      </c>
      <c r="AM1357" s="51" t="s">
        <v>77</v>
      </c>
      <c r="AN1357" s="51" t="s">
        <v>77</v>
      </c>
      <c r="AO1357" s="51" t="s">
        <v>77</v>
      </c>
      <c r="AP1357" s="51" t="s">
        <v>76</v>
      </c>
      <c r="AQ1357" s="51" t="s">
        <v>77</v>
      </c>
      <c r="AR1357" s="51" t="s">
        <v>77</v>
      </c>
      <c r="AS1357" s="51" t="s">
        <v>77</v>
      </c>
      <c r="AT1357" s="51" t="s">
        <v>77</v>
      </c>
      <c r="AU1357" s="51" t="s">
        <v>77</v>
      </c>
      <c r="AV1357" s="51" t="s">
        <v>77</v>
      </c>
      <c r="AW1357" s="51" t="s">
        <v>76</v>
      </c>
      <c r="AX1357" s="51" t="s">
        <v>77</v>
      </c>
      <c r="AY1357" s="51" t="s">
        <v>77</v>
      </c>
      <c r="AZ1357" s="51" t="s">
        <v>77</v>
      </c>
      <c r="BA1357" s="51" t="s">
        <v>77</v>
      </c>
      <c r="BB1357" s="51" t="s">
        <v>77</v>
      </c>
      <c r="BC1357" s="51" t="s">
        <v>77</v>
      </c>
      <c r="BD1357" s="51" t="s">
        <v>77</v>
      </c>
      <c r="BE1357" s="49" t="s">
        <v>77</v>
      </c>
      <c r="BF1357" s="64">
        <v>0</v>
      </c>
      <c r="BG1357" s="53">
        <v>0</v>
      </c>
      <c r="BH1357" s="53">
        <v>0</v>
      </c>
      <c r="BI1357" s="53">
        <v>0</v>
      </c>
      <c r="BJ1357" s="53">
        <v>0</v>
      </c>
      <c r="BK1357" s="53">
        <v>0</v>
      </c>
      <c r="BL1357" s="53">
        <v>0</v>
      </c>
      <c r="BM1357" s="54">
        <f t="shared" si="21"/>
        <v>0</v>
      </c>
      <c r="BN1357" s="65"/>
      <c r="BO1357" t="str">
        <f>VLOOKUP(A1357,Startups!$A$3:$B$1596, 2,FALSE)</f>
        <v>Early Stage</v>
      </c>
    </row>
    <row r="1358" spans="1:67" s="55" customFormat="1" ht="135" customHeight="1" x14ac:dyDescent="0.2">
      <c r="A1358" s="50" t="s">
        <v>13681</v>
      </c>
      <c r="B1358" s="51" t="s">
        <v>13682</v>
      </c>
      <c r="C1358" s="51" t="s">
        <v>66</v>
      </c>
      <c r="D1358" s="51" t="s">
        <v>324</v>
      </c>
      <c r="E1358" s="51">
        <v>2015</v>
      </c>
      <c r="F1358" s="51" t="s">
        <v>43</v>
      </c>
      <c r="G1358" s="51" t="s">
        <v>155</v>
      </c>
      <c r="H1358" s="51" t="s">
        <v>13683</v>
      </c>
      <c r="I1358" s="49" t="s">
        <v>13684</v>
      </c>
      <c r="J1358" s="50" t="s">
        <v>13685</v>
      </c>
      <c r="K1358" s="51" t="s">
        <v>13686</v>
      </c>
      <c r="L1358" s="51" t="s">
        <v>13687</v>
      </c>
      <c r="M1358" s="51" t="s">
        <v>13688</v>
      </c>
      <c r="N1358" s="51" t="s">
        <v>13689</v>
      </c>
      <c r="O1358" s="49" t="s">
        <v>13690</v>
      </c>
      <c r="P1358" s="50" t="s">
        <v>76</v>
      </c>
      <c r="Q1358" s="51" t="s">
        <v>76</v>
      </c>
      <c r="R1358" s="49" t="s">
        <v>77</v>
      </c>
      <c r="S1358" s="50" t="s">
        <v>77</v>
      </c>
      <c r="T1358" s="51" t="s">
        <v>77</v>
      </c>
      <c r="U1358" s="51" t="s">
        <v>76</v>
      </c>
      <c r="V1358" s="51" t="s">
        <v>77</v>
      </c>
      <c r="W1358" s="51" t="s">
        <v>77</v>
      </c>
      <c r="X1358" s="51" t="s">
        <v>76</v>
      </c>
      <c r="Y1358" s="51" t="s">
        <v>77</v>
      </c>
      <c r="Z1358" s="51" t="s">
        <v>77</v>
      </c>
      <c r="AA1358" s="51" t="s">
        <v>77</v>
      </c>
      <c r="AB1358" s="51" t="s">
        <v>77</v>
      </c>
      <c r="AC1358" s="51" t="s">
        <v>77</v>
      </c>
      <c r="AD1358" s="49" t="s">
        <v>77</v>
      </c>
      <c r="AE1358" s="50" t="s">
        <v>77</v>
      </c>
      <c r="AF1358" s="51" t="s">
        <v>77</v>
      </c>
      <c r="AG1358" s="51" t="s">
        <v>77</v>
      </c>
      <c r="AH1358" s="51" t="s">
        <v>77</v>
      </c>
      <c r="AI1358" s="51" t="s">
        <v>77</v>
      </c>
      <c r="AJ1358" s="51" t="s">
        <v>77</v>
      </c>
      <c r="AK1358" s="51" t="s">
        <v>77</v>
      </c>
      <c r="AL1358" s="51" t="s">
        <v>76</v>
      </c>
      <c r="AM1358" s="51" t="s">
        <v>77</v>
      </c>
      <c r="AN1358" s="51" t="s">
        <v>77</v>
      </c>
      <c r="AO1358" s="51" t="s">
        <v>77</v>
      </c>
      <c r="AP1358" s="51" t="s">
        <v>77</v>
      </c>
      <c r="AQ1358" s="51" t="s">
        <v>77</v>
      </c>
      <c r="AR1358" s="51" t="s">
        <v>77</v>
      </c>
      <c r="AS1358" s="51" t="s">
        <v>77</v>
      </c>
      <c r="AT1358" s="51" t="s">
        <v>77</v>
      </c>
      <c r="AU1358" s="51" t="s">
        <v>77</v>
      </c>
      <c r="AV1358" s="51" t="s">
        <v>77</v>
      </c>
      <c r="AW1358" s="51" t="s">
        <v>77</v>
      </c>
      <c r="AX1358" s="51" t="s">
        <v>77</v>
      </c>
      <c r="AY1358" s="51" t="s">
        <v>77</v>
      </c>
      <c r="AZ1358" s="51" t="s">
        <v>77</v>
      </c>
      <c r="BA1358" s="51" t="s">
        <v>77</v>
      </c>
      <c r="BB1358" s="51" t="s">
        <v>77</v>
      </c>
      <c r="BC1358" s="51" t="s">
        <v>77</v>
      </c>
      <c r="BD1358" s="51" t="s">
        <v>77</v>
      </c>
      <c r="BE1358" s="49" t="s">
        <v>77</v>
      </c>
      <c r="BF1358" s="64">
        <v>0</v>
      </c>
      <c r="BG1358" s="53">
        <v>0</v>
      </c>
      <c r="BH1358" s="53">
        <v>0</v>
      </c>
      <c r="BI1358" s="53">
        <v>0</v>
      </c>
      <c r="BJ1358" s="53">
        <v>0</v>
      </c>
      <c r="BK1358" s="53">
        <v>0</v>
      </c>
      <c r="BL1358" s="53">
        <v>0</v>
      </c>
      <c r="BM1358" s="54">
        <f t="shared" si="21"/>
        <v>0</v>
      </c>
      <c r="BN1358" s="65"/>
      <c r="BO1358" t="str">
        <f>VLOOKUP(A1358,Startups!$A$3:$B$1596, 2,FALSE)</f>
        <v>Early Stage</v>
      </c>
    </row>
    <row r="1359" spans="1:67" s="55" customFormat="1" ht="135" customHeight="1" x14ac:dyDescent="0.2">
      <c r="A1359" s="50" t="s">
        <v>13691</v>
      </c>
      <c r="B1359" s="51" t="s">
        <v>13692</v>
      </c>
      <c r="C1359" s="51" t="s">
        <v>220</v>
      </c>
      <c r="D1359" s="51" t="s">
        <v>221</v>
      </c>
      <c r="E1359" s="51">
        <v>2013</v>
      </c>
      <c r="F1359" s="51" t="s">
        <v>985</v>
      </c>
      <c r="G1359" s="51" t="s">
        <v>68</v>
      </c>
      <c r="H1359" s="51" t="s">
        <v>13693</v>
      </c>
      <c r="I1359" s="49" t="s">
        <v>13694</v>
      </c>
      <c r="J1359" s="50" t="s">
        <v>13695</v>
      </c>
      <c r="K1359" s="51" t="s">
        <v>13696</v>
      </c>
      <c r="L1359" s="51" t="s">
        <v>13697</v>
      </c>
      <c r="M1359" s="51" t="s">
        <v>13698</v>
      </c>
      <c r="N1359" s="51" t="s">
        <v>13699</v>
      </c>
      <c r="O1359" s="49" t="s">
        <v>13700</v>
      </c>
      <c r="P1359" s="50" t="s">
        <v>76</v>
      </c>
      <c r="Q1359" s="51" t="s">
        <v>76</v>
      </c>
      <c r="R1359" s="49" t="s">
        <v>77</v>
      </c>
      <c r="S1359" s="50" t="s">
        <v>77</v>
      </c>
      <c r="T1359" s="51" t="s">
        <v>76</v>
      </c>
      <c r="U1359" s="51" t="s">
        <v>77</v>
      </c>
      <c r="V1359" s="51" t="s">
        <v>77</v>
      </c>
      <c r="W1359" s="51" t="s">
        <v>77</v>
      </c>
      <c r="X1359" s="51" t="s">
        <v>77</v>
      </c>
      <c r="Y1359" s="51" t="s">
        <v>77</v>
      </c>
      <c r="Z1359" s="51" t="s">
        <v>77</v>
      </c>
      <c r="AA1359" s="51" t="s">
        <v>77</v>
      </c>
      <c r="AB1359" s="51" t="s">
        <v>77</v>
      </c>
      <c r="AC1359" s="51" t="s">
        <v>77</v>
      </c>
      <c r="AD1359" s="49" t="s">
        <v>77</v>
      </c>
      <c r="AE1359" s="50" t="s">
        <v>76</v>
      </c>
      <c r="AF1359" s="51" t="s">
        <v>77</v>
      </c>
      <c r="AG1359" s="51" t="s">
        <v>77</v>
      </c>
      <c r="AH1359" s="51" t="s">
        <v>77</v>
      </c>
      <c r="AI1359" s="51" t="s">
        <v>76</v>
      </c>
      <c r="AJ1359" s="51" t="s">
        <v>77</v>
      </c>
      <c r="AK1359" s="51" t="s">
        <v>77</v>
      </c>
      <c r="AL1359" s="51" t="s">
        <v>77</v>
      </c>
      <c r="AM1359" s="51" t="s">
        <v>77</v>
      </c>
      <c r="AN1359" s="51" t="s">
        <v>77</v>
      </c>
      <c r="AO1359" s="51" t="s">
        <v>77</v>
      </c>
      <c r="AP1359" s="51" t="s">
        <v>77</v>
      </c>
      <c r="AQ1359" s="51" t="s">
        <v>77</v>
      </c>
      <c r="AR1359" s="51" t="s">
        <v>77</v>
      </c>
      <c r="AS1359" s="51" t="s">
        <v>77</v>
      </c>
      <c r="AT1359" s="51" t="s">
        <v>77</v>
      </c>
      <c r="AU1359" s="51" t="s">
        <v>77</v>
      </c>
      <c r="AV1359" s="51" t="s">
        <v>77</v>
      </c>
      <c r="AW1359" s="51" t="s">
        <v>77</v>
      </c>
      <c r="AX1359" s="51" t="s">
        <v>77</v>
      </c>
      <c r="AY1359" s="51" t="s">
        <v>77</v>
      </c>
      <c r="AZ1359" s="51" t="s">
        <v>77</v>
      </c>
      <c r="BA1359" s="51" t="s">
        <v>77</v>
      </c>
      <c r="BB1359" s="51" t="s">
        <v>77</v>
      </c>
      <c r="BC1359" s="51" t="s">
        <v>77</v>
      </c>
      <c r="BD1359" s="51" t="s">
        <v>77</v>
      </c>
      <c r="BE1359" s="49" t="s">
        <v>77</v>
      </c>
      <c r="BF1359" s="64">
        <v>0</v>
      </c>
      <c r="BG1359" s="53">
        <v>0</v>
      </c>
      <c r="BH1359" s="53">
        <v>0</v>
      </c>
      <c r="BI1359" s="53">
        <v>0</v>
      </c>
      <c r="BJ1359" s="53">
        <v>0</v>
      </c>
      <c r="BK1359" s="53">
        <v>0</v>
      </c>
      <c r="BL1359" s="53">
        <v>0</v>
      </c>
      <c r="BM1359" s="54">
        <f t="shared" si="21"/>
        <v>0</v>
      </c>
      <c r="BN1359" s="65"/>
      <c r="BO1359" t="str">
        <f>VLOOKUP(A1359,Startups!$A$3:$B$1596, 2,FALSE)</f>
        <v>Early Stage</v>
      </c>
    </row>
    <row r="1360" spans="1:67" s="55" customFormat="1" ht="135" customHeight="1" x14ac:dyDescent="0.2">
      <c r="A1360" s="50" t="s">
        <v>13701</v>
      </c>
      <c r="B1360" s="51" t="s">
        <v>13702</v>
      </c>
      <c r="C1360" s="51" t="s">
        <v>1027</v>
      </c>
      <c r="D1360" s="51" t="s">
        <v>1028</v>
      </c>
      <c r="E1360" s="51">
        <v>2013</v>
      </c>
      <c r="F1360" s="51" t="s">
        <v>40</v>
      </c>
      <c r="G1360" s="51" t="s">
        <v>94</v>
      </c>
      <c r="H1360" s="51" t="s">
        <v>13703</v>
      </c>
      <c r="I1360" s="49" t="s">
        <v>13704</v>
      </c>
      <c r="J1360" s="50" t="s">
        <v>13705</v>
      </c>
      <c r="K1360" s="51" t="s">
        <v>13706</v>
      </c>
      <c r="L1360" s="51" t="s">
        <v>13707</v>
      </c>
      <c r="M1360" s="51" t="s">
        <v>13708</v>
      </c>
      <c r="N1360" s="51" t="s">
        <v>13709</v>
      </c>
      <c r="O1360" s="49" t="s">
        <v>13710</v>
      </c>
      <c r="P1360" s="50" t="s">
        <v>76</v>
      </c>
      <c r="Q1360" s="51" t="s">
        <v>77</v>
      </c>
      <c r="R1360" s="49" t="s">
        <v>77</v>
      </c>
      <c r="S1360" s="50" t="s">
        <v>77</v>
      </c>
      <c r="T1360" s="51" t="s">
        <v>77</v>
      </c>
      <c r="U1360" s="51" t="s">
        <v>77</v>
      </c>
      <c r="V1360" s="51" t="s">
        <v>76</v>
      </c>
      <c r="W1360" s="51" t="s">
        <v>77</v>
      </c>
      <c r="X1360" s="51" t="s">
        <v>77</v>
      </c>
      <c r="Y1360" s="51" t="s">
        <v>77</v>
      </c>
      <c r="Z1360" s="51" t="s">
        <v>76</v>
      </c>
      <c r="AA1360" s="51" t="s">
        <v>77</v>
      </c>
      <c r="AB1360" s="51" t="s">
        <v>76</v>
      </c>
      <c r="AC1360" s="51" t="s">
        <v>77</v>
      </c>
      <c r="AD1360" s="49" t="s">
        <v>77</v>
      </c>
      <c r="AE1360" s="50" t="s">
        <v>77</v>
      </c>
      <c r="AF1360" s="51" t="s">
        <v>77</v>
      </c>
      <c r="AG1360" s="51" t="s">
        <v>77</v>
      </c>
      <c r="AH1360" s="51" t="s">
        <v>77</v>
      </c>
      <c r="AI1360" s="51" t="s">
        <v>76</v>
      </c>
      <c r="AJ1360" s="51" t="s">
        <v>77</v>
      </c>
      <c r="AK1360" s="51" t="s">
        <v>77</v>
      </c>
      <c r="AL1360" s="51" t="s">
        <v>77</v>
      </c>
      <c r="AM1360" s="51" t="s">
        <v>77</v>
      </c>
      <c r="AN1360" s="51" t="s">
        <v>77</v>
      </c>
      <c r="AO1360" s="51" t="s">
        <v>77</v>
      </c>
      <c r="AP1360" s="51" t="s">
        <v>77</v>
      </c>
      <c r="AQ1360" s="51" t="s">
        <v>77</v>
      </c>
      <c r="AR1360" s="51" t="s">
        <v>77</v>
      </c>
      <c r="AS1360" s="51" t="s">
        <v>77</v>
      </c>
      <c r="AT1360" s="51" t="s">
        <v>77</v>
      </c>
      <c r="AU1360" s="51" t="s">
        <v>77</v>
      </c>
      <c r="AV1360" s="51" t="s">
        <v>77</v>
      </c>
      <c r="AW1360" s="51" t="s">
        <v>77</v>
      </c>
      <c r="AX1360" s="51" t="s">
        <v>77</v>
      </c>
      <c r="AY1360" s="51" t="s">
        <v>77</v>
      </c>
      <c r="AZ1360" s="51" t="s">
        <v>77</v>
      </c>
      <c r="BA1360" s="51" t="s">
        <v>77</v>
      </c>
      <c r="BB1360" s="51" t="s">
        <v>77</v>
      </c>
      <c r="BC1360" s="51" t="s">
        <v>77</v>
      </c>
      <c r="BD1360" s="51" t="s">
        <v>77</v>
      </c>
      <c r="BE1360" s="49" t="s">
        <v>77</v>
      </c>
      <c r="BF1360" s="64">
        <v>0</v>
      </c>
      <c r="BG1360" s="53">
        <v>0</v>
      </c>
      <c r="BH1360" s="53">
        <v>0</v>
      </c>
      <c r="BI1360" s="53">
        <v>0</v>
      </c>
      <c r="BJ1360" s="53">
        <v>0</v>
      </c>
      <c r="BK1360" s="53">
        <v>0</v>
      </c>
      <c r="BL1360" s="53">
        <v>0</v>
      </c>
      <c r="BM1360" s="54">
        <f t="shared" si="21"/>
        <v>0</v>
      </c>
      <c r="BN1360" s="65"/>
      <c r="BO1360" t="str">
        <f>VLOOKUP(A1360,Startups!$A$3:$B$1596, 2,FALSE)</f>
        <v>Normal</v>
      </c>
    </row>
    <row r="1361" spans="1:67" s="55" customFormat="1" ht="135" customHeight="1" x14ac:dyDescent="0.2">
      <c r="A1361" s="50" t="s">
        <v>13711</v>
      </c>
      <c r="B1361" s="51" t="s">
        <v>13712</v>
      </c>
      <c r="C1361" s="51" t="s">
        <v>915</v>
      </c>
      <c r="D1361" s="51" t="s">
        <v>8846</v>
      </c>
      <c r="E1361" s="51">
        <v>2014</v>
      </c>
      <c r="F1361" s="51" t="s">
        <v>130</v>
      </c>
      <c r="G1361" s="51" t="s">
        <v>94</v>
      </c>
      <c r="H1361" s="51" t="s">
        <v>13713</v>
      </c>
      <c r="I1361" s="49" t="s">
        <v>13714</v>
      </c>
      <c r="J1361" s="50" t="s">
        <v>13715</v>
      </c>
      <c r="K1361" s="51" t="s">
        <v>13716</v>
      </c>
      <c r="L1361" s="51" t="s">
        <v>13717</v>
      </c>
      <c r="M1361" s="51" t="s">
        <v>13718</v>
      </c>
      <c r="N1361" s="51" t="s">
        <v>13719</v>
      </c>
      <c r="O1361" s="49" t="s">
        <v>13720</v>
      </c>
      <c r="P1361" s="50" t="s">
        <v>76</v>
      </c>
      <c r="Q1361" s="51" t="s">
        <v>77</v>
      </c>
      <c r="R1361" s="49" t="s">
        <v>77</v>
      </c>
      <c r="S1361" s="50" t="s">
        <v>77</v>
      </c>
      <c r="T1361" s="51" t="s">
        <v>77</v>
      </c>
      <c r="U1361" s="51" t="s">
        <v>77</v>
      </c>
      <c r="V1361" s="51" t="s">
        <v>77</v>
      </c>
      <c r="W1361" s="51" t="s">
        <v>76</v>
      </c>
      <c r="X1361" s="51" t="s">
        <v>77</v>
      </c>
      <c r="Y1361" s="51" t="s">
        <v>76</v>
      </c>
      <c r="Z1361" s="51" t="s">
        <v>77</v>
      </c>
      <c r="AA1361" s="51" t="s">
        <v>76</v>
      </c>
      <c r="AB1361" s="51" t="s">
        <v>77</v>
      </c>
      <c r="AC1361" s="51" t="s">
        <v>77</v>
      </c>
      <c r="AD1361" s="49" t="s">
        <v>77</v>
      </c>
      <c r="AE1361" s="50" t="s">
        <v>77</v>
      </c>
      <c r="AF1361" s="51" t="s">
        <v>77</v>
      </c>
      <c r="AG1361" s="51" t="s">
        <v>77</v>
      </c>
      <c r="AH1361" s="51" t="s">
        <v>77</v>
      </c>
      <c r="AI1361" s="51" t="s">
        <v>76</v>
      </c>
      <c r="AJ1361" s="51" t="s">
        <v>77</v>
      </c>
      <c r="AK1361" s="51" t="s">
        <v>77</v>
      </c>
      <c r="AL1361" s="51" t="s">
        <v>77</v>
      </c>
      <c r="AM1361" s="51" t="s">
        <v>77</v>
      </c>
      <c r="AN1361" s="51" t="s">
        <v>77</v>
      </c>
      <c r="AO1361" s="51" t="s">
        <v>77</v>
      </c>
      <c r="AP1361" s="51" t="s">
        <v>77</v>
      </c>
      <c r="AQ1361" s="51" t="s">
        <v>77</v>
      </c>
      <c r="AR1361" s="51" t="s">
        <v>76</v>
      </c>
      <c r="AS1361" s="51" t="s">
        <v>77</v>
      </c>
      <c r="AT1361" s="51" t="s">
        <v>77</v>
      </c>
      <c r="AU1361" s="51" t="s">
        <v>77</v>
      </c>
      <c r="AV1361" s="51" t="s">
        <v>77</v>
      </c>
      <c r="AW1361" s="51" t="s">
        <v>77</v>
      </c>
      <c r="AX1361" s="51" t="s">
        <v>77</v>
      </c>
      <c r="AY1361" s="51" t="s">
        <v>77</v>
      </c>
      <c r="AZ1361" s="51" t="s">
        <v>77</v>
      </c>
      <c r="BA1361" s="51" t="s">
        <v>77</v>
      </c>
      <c r="BB1361" s="51" t="s">
        <v>77</v>
      </c>
      <c r="BC1361" s="51" t="s">
        <v>77</v>
      </c>
      <c r="BD1361" s="51" t="s">
        <v>77</v>
      </c>
      <c r="BE1361" s="49" t="s">
        <v>77</v>
      </c>
      <c r="BF1361" s="64">
        <v>0</v>
      </c>
      <c r="BG1361" s="53">
        <v>0</v>
      </c>
      <c r="BH1361" s="53">
        <v>0</v>
      </c>
      <c r="BI1361" s="53">
        <v>0</v>
      </c>
      <c r="BJ1361" s="53">
        <v>0</v>
      </c>
      <c r="BK1361" s="53">
        <v>0</v>
      </c>
      <c r="BL1361" s="53">
        <v>0</v>
      </c>
      <c r="BM1361" s="54">
        <f t="shared" si="21"/>
        <v>0</v>
      </c>
      <c r="BN1361" s="65"/>
      <c r="BO1361" t="str">
        <f>VLOOKUP(A1361,Startups!$A$3:$B$1596, 2,FALSE)</f>
        <v>Early Stage</v>
      </c>
    </row>
    <row r="1362" spans="1:67" s="55" customFormat="1" ht="135" customHeight="1" x14ac:dyDescent="0.2">
      <c r="A1362" s="50" t="s">
        <v>13721</v>
      </c>
      <c r="B1362" s="51" t="s">
        <v>13722</v>
      </c>
      <c r="C1362" s="51" t="s">
        <v>335</v>
      </c>
      <c r="D1362" s="51" t="s">
        <v>4537</v>
      </c>
      <c r="E1362" s="51">
        <v>2013</v>
      </c>
      <c r="F1362" s="51" t="s">
        <v>3018</v>
      </c>
      <c r="G1362" s="51" t="s">
        <v>94</v>
      </c>
      <c r="H1362" s="51" t="s">
        <v>13723</v>
      </c>
      <c r="I1362" s="49" t="s">
        <v>13724</v>
      </c>
      <c r="J1362" s="50" t="s">
        <v>13725</v>
      </c>
      <c r="K1362" s="51" t="s">
        <v>13726</v>
      </c>
      <c r="L1362" s="51" t="s">
        <v>13727</v>
      </c>
      <c r="M1362" s="51" t="s">
        <v>13728</v>
      </c>
      <c r="N1362" s="51" t="s">
        <v>173</v>
      </c>
      <c r="O1362" s="49" t="s">
        <v>9069</v>
      </c>
      <c r="P1362" s="50" t="s">
        <v>76</v>
      </c>
      <c r="Q1362" s="51" t="s">
        <v>77</v>
      </c>
      <c r="R1362" s="49" t="s">
        <v>77</v>
      </c>
      <c r="S1362" s="50" t="s">
        <v>77</v>
      </c>
      <c r="T1362" s="51" t="s">
        <v>77</v>
      </c>
      <c r="U1362" s="51" t="s">
        <v>76</v>
      </c>
      <c r="V1362" s="51" t="s">
        <v>77</v>
      </c>
      <c r="W1362" s="51" t="s">
        <v>77</v>
      </c>
      <c r="X1362" s="51" t="s">
        <v>77</v>
      </c>
      <c r="Y1362" s="51" t="s">
        <v>77</v>
      </c>
      <c r="Z1362" s="51" t="s">
        <v>76</v>
      </c>
      <c r="AA1362" s="51" t="s">
        <v>77</v>
      </c>
      <c r="AB1362" s="51" t="s">
        <v>77</v>
      </c>
      <c r="AC1362" s="51" t="s">
        <v>76</v>
      </c>
      <c r="AD1362" s="49" t="s">
        <v>77</v>
      </c>
      <c r="AE1362" s="50" t="s">
        <v>77</v>
      </c>
      <c r="AF1362" s="51" t="s">
        <v>77</v>
      </c>
      <c r="AG1362" s="51" t="s">
        <v>77</v>
      </c>
      <c r="AH1362" s="51" t="s">
        <v>77</v>
      </c>
      <c r="AI1362" s="51" t="s">
        <v>77</v>
      </c>
      <c r="AJ1362" s="51" t="s">
        <v>77</v>
      </c>
      <c r="AK1362" s="51" t="s">
        <v>77</v>
      </c>
      <c r="AL1362" s="51" t="s">
        <v>76</v>
      </c>
      <c r="AM1362" s="51" t="s">
        <v>77</v>
      </c>
      <c r="AN1362" s="51" t="s">
        <v>77</v>
      </c>
      <c r="AO1362" s="51" t="s">
        <v>77</v>
      </c>
      <c r="AP1362" s="51" t="s">
        <v>77</v>
      </c>
      <c r="AQ1362" s="51" t="s">
        <v>77</v>
      </c>
      <c r="AR1362" s="51" t="s">
        <v>77</v>
      </c>
      <c r="AS1362" s="51" t="s">
        <v>76</v>
      </c>
      <c r="AT1362" s="51" t="s">
        <v>77</v>
      </c>
      <c r="AU1362" s="51" t="s">
        <v>77</v>
      </c>
      <c r="AV1362" s="51" t="s">
        <v>77</v>
      </c>
      <c r="AW1362" s="51" t="s">
        <v>77</v>
      </c>
      <c r="AX1362" s="51" t="s">
        <v>77</v>
      </c>
      <c r="AY1362" s="51" t="s">
        <v>77</v>
      </c>
      <c r="AZ1362" s="51" t="s">
        <v>77</v>
      </c>
      <c r="BA1362" s="51" t="s">
        <v>77</v>
      </c>
      <c r="BB1362" s="51" t="s">
        <v>77</v>
      </c>
      <c r="BC1362" s="51" t="s">
        <v>77</v>
      </c>
      <c r="BD1362" s="51" t="s">
        <v>77</v>
      </c>
      <c r="BE1362" s="49" t="s">
        <v>77</v>
      </c>
      <c r="BF1362" s="64">
        <v>0</v>
      </c>
      <c r="BG1362" s="53">
        <v>0</v>
      </c>
      <c r="BH1362" s="53">
        <v>0</v>
      </c>
      <c r="BI1362" s="53">
        <v>0</v>
      </c>
      <c r="BJ1362" s="53">
        <v>0</v>
      </c>
      <c r="BK1362" s="53">
        <v>0</v>
      </c>
      <c r="BL1362" s="53">
        <v>0</v>
      </c>
      <c r="BM1362" s="54">
        <f t="shared" si="21"/>
        <v>0</v>
      </c>
      <c r="BN1362" s="65"/>
      <c r="BO1362" t="str">
        <f>VLOOKUP(A1362,Startups!$A$3:$B$1596, 2,FALSE)</f>
        <v>Normal</v>
      </c>
    </row>
    <row r="1363" spans="1:67" s="55" customFormat="1" ht="135" customHeight="1" x14ac:dyDescent="0.2">
      <c r="A1363" s="50" t="s">
        <v>13729</v>
      </c>
      <c r="B1363" s="51" t="s">
        <v>13730</v>
      </c>
      <c r="C1363" s="51" t="s">
        <v>66</v>
      </c>
      <c r="D1363" s="51" t="s">
        <v>67</v>
      </c>
      <c r="E1363" s="51">
        <v>2012</v>
      </c>
      <c r="F1363" s="51" t="s">
        <v>36</v>
      </c>
      <c r="G1363" s="51" t="s">
        <v>94</v>
      </c>
      <c r="H1363" s="51" t="s">
        <v>13731</v>
      </c>
      <c r="I1363" s="49" t="s">
        <v>13732</v>
      </c>
      <c r="J1363" s="50" t="s">
        <v>13733</v>
      </c>
      <c r="K1363" s="51" t="s">
        <v>13734</v>
      </c>
      <c r="L1363" s="51" t="s">
        <v>13735</v>
      </c>
      <c r="M1363" s="51" t="s">
        <v>13736</v>
      </c>
      <c r="N1363" s="51" t="s">
        <v>13737</v>
      </c>
      <c r="O1363" s="49" t="s">
        <v>13738</v>
      </c>
      <c r="P1363" s="50" t="s">
        <v>76</v>
      </c>
      <c r="Q1363" s="51" t="s">
        <v>77</v>
      </c>
      <c r="R1363" s="49" t="s">
        <v>77</v>
      </c>
      <c r="S1363" s="50" t="s">
        <v>77</v>
      </c>
      <c r="T1363" s="51" t="s">
        <v>76</v>
      </c>
      <c r="U1363" s="51" t="s">
        <v>77</v>
      </c>
      <c r="V1363" s="51" t="s">
        <v>77</v>
      </c>
      <c r="W1363" s="51" t="s">
        <v>76</v>
      </c>
      <c r="X1363" s="51" t="s">
        <v>77</v>
      </c>
      <c r="Y1363" s="51" t="s">
        <v>77</v>
      </c>
      <c r="Z1363" s="51" t="s">
        <v>77</v>
      </c>
      <c r="AA1363" s="51" t="s">
        <v>77</v>
      </c>
      <c r="AB1363" s="51" t="s">
        <v>76</v>
      </c>
      <c r="AC1363" s="51" t="s">
        <v>77</v>
      </c>
      <c r="AD1363" s="49" t="s">
        <v>77</v>
      </c>
      <c r="AE1363" s="50" t="s">
        <v>76</v>
      </c>
      <c r="AF1363" s="51" t="s">
        <v>77</v>
      </c>
      <c r="AG1363" s="51" t="s">
        <v>77</v>
      </c>
      <c r="AH1363" s="51" t="s">
        <v>77</v>
      </c>
      <c r="AI1363" s="51" t="s">
        <v>77</v>
      </c>
      <c r="AJ1363" s="51" t="s">
        <v>77</v>
      </c>
      <c r="AK1363" s="51" t="s">
        <v>77</v>
      </c>
      <c r="AL1363" s="51" t="s">
        <v>77</v>
      </c>
      <c r="AM1363" s="51" t="s">
        <v>77</v>
      </c>
      <c r="AN1363" s="51" t="s">
        <v>77</v>
      </c>
      <c r="AO1363" s="51" t="s">
        <v>77</v>
      </c>
      <c r="AP1363" s="51" t="s">
        <v>77</v>
      </c>
      <c r="AQ1363" s="51" t="s">
        <v>77</v>
      </c>
      <c r="AR1363" s="51" t="s">
        <v>77</v>
      </c>
      <c r="AS1363" s="51" t="s">
        <v>77</v>
      </c>
      <c r="AT1363" s="51" t="s">
        <v>77</v>
      </c>
      <c r="AU1363" s="51" t="s">
        <v>77</v>
      </c>
      <c r="AV1363" s="51" t="s">
        <v>77</v>
      </c>
      <c r="AW1363" s="51" t="s">
        <v>77</v>
      </c>
      <c r="AX1363" s="51" t="s">
        <v>77</v>
      </c>
      <c r="AY1363" s="51" t="s">
        <v>77</v>
      </c>
      <c r="AZ1363" s="51" t="s">
        <v>77</v>
      </c>
      <c r="BA1363" s="51" t="s">
        <v>77</v>
      </c>
      <c r="BB1363" s="51" t="s">
        <v>77</v>
      </c>
      <c r="BC1363" s="51" t="s">
        <v>77</v>
      </c>
      <c r="BD1363" s="51" t="s">
        <v>77</v>
      </c>
      <c r="BE1363" s="49" t="s">
        <v>77</v>
      </c>
      <c r="BF1363" s="64">
        <v>0</v>
      </c>
      <c r="BG1363" s="53">
        <v>0</v>
      </c>
      <c r="BH1363" s="53">
        <v>0</v>
      </c>
      <c r="BI1363" s="53">
        <v>0</v>
      </c>
      <c r="BJ1363" s="53">
        <v>0</v>
      </c>
      <c r="BK1363" s="53">
        <v>0</v>
      </c>
      <c r="BL1363" s="53">
        <v>0</v>
      </c>
      <c r="BM1363" s="54">
        <f t="shared" si="21"/>
        <v>0</v>
      </c>
      <c r="BN1363" s="65"/>
      <c r="BO1363" t="str">
        <f>VLOOKUP(A1363,Startups!$A$3:$B$1596, 2,FALSE)</f>
        <v>Early Stage</v>
      </c>
    </row>
    <row r="1364" spans="1:67" s="55" customFormat="1" ht="135" customHeight="1" x14ac:dyDescent="0.2">
      <c r="A1364" s="50" t="s">
        <v>13739</v>
      </c>
      <c r="B1364" s="51" t="s">
        <v>13740</v>
      </c>
      <c r="C1364" s="51" t="s">
        <v>66</v>
      </c>
      <c r="D1364" s="51" t="s">
        <v>67</v>
      </c>
      <c r="E1364" s="51">
        <v>2015</v>
      </c>
      <c r="F1364" s="51" t="s">
        <v>1826</v>
      </c>
      <c r="G1364" s="51" t="s">
        <v>292</v>
      </c>
      <c r="H1364" s="51" t="s">
        <v>13741</v>
      </c>
      <c r="I1364" s="49" t="s">
        <v>13742</v>
      </c>
      <c r="J1364" s="50" t="s">
        <v>13743</v>
      </c>
      <c r="K1364" s="51" t="s">
        <v>13744</v>
      </c>
      <c r="L1364" s="51" t="s">
        <v>13745</v>
      </c>
      <c r="M1364" s="51" t="s">
        <v>13746</v>
      </c>
      <c r="N1364" s="51" t="s">
        <v>13747</v>
      </c>
      <c r="O1364" s="49" t="s">
        <v>13748</v>
      </c>
      <c r="P1364" s="50" t="s">
        <v>76</v>
      </c>
      <c r="Q1364" s="51" t="s">
        <v>77</v>
      </c>
      <c r="R1364" s="49" t="s">
        <v>77</v>
      </c>
      <c r="S1364" s="50" t="s">
        <v>77</v>
      </c>
      <c r="T1364" s="51" t="s">
        <v>76</v>
      </c>
      <c r="U1364" s="51" t="s">
        <v>77</v>
      </c>
      <c r="V1364" s="51" t="s">
        <v>77</v>
      </c>
      <c r="W1364" s="51" t="s">
        <v>77</v>
      </c>
      <c r="X1364" s="51" t="s">
        <v>76</v>
      </c>
      <c r="Y1364" s="51" t="s">
        <v>77</v>
      </c>
      <c r="Z1364" s="51" t="s">
        <v>77</v>
      </c>
      <c r="AA1364" s="51" t="s">
        <v>76</v>
      </c>
      <c r="AB1364" s="51" t="s">
        <v>77</v>
      </c>
      <c r="AC1364" s="51" t="s">
        <v>77</v>
      </c>
      <c r="AD1364" s="49" t="s">
        <v>77</v>
      </c>
      <c r="AE1364" s="50" t="s">
        <v>77</v>
      </c>
      <c r="AF1364" s="51" t="s">
        <v>77</v>
      </c>
      <c r="AG1364" s="51" t="s">
        <v>77</v>
      </c>
      <c r="AH1364" s="51" t="s">
        <v>77</v>
      </c>
      <c r="AI1364" s="51" t="s">
        <v>77</v>
      </c>
      <c r="AJ1364" s="51" t="s">
        <v>77</v>
      </c>
      <c r="AK1364" s="51" t="s">
        <v>77</v>
      </c>
      <c r="AL1364" s="51" t="s">
        <v>76</v>
      </c>
      <c r="AM1364" s="51" t="s">
        <v>77</v>
      </c>
      <c r="AN1364" s="51" t="s">
        <v>77</v>
      </c>
      <c r="AO1364" s="51" t="s">
        <v>77</v>
      </c>
      <c r="AP1364" s="51" t="s">
        <v>77</v>
      </c>
      <c r="AQ1364" s="51" t="s">
        <v>77</v>
      </c>
      <c r="AR1364" s="51" t="s">
        <v>77</v>
      </c>
      <c r="AS1364" s="51" t="s">
        <v>77</v>
      </c>
      <c r="AT1364" s="51" t="s">
        <v>77</v>
      </c>
      <c r="AU1364" s="51" t="s">
        <v>77</v>
      </c>
      <c r="AV1364" s="51" t="s">
        <v>77</v>
      </c>
      <c r="AW1364" s="51" t="s">
        <v>76</v>
      </c>
      <c r="AX1364" s="51" t="s">
        <v>77</v>
      </c>
      <c r="AY1364" s="51" t="s">
        <v>77</v>
      </c>
      <c r="AZ1364" s="51" t="s">
        <v>77</v>
      </c>
      <c r="BA1364" s="51" t="s">
        <v>77</v>
      </c>
      <c r="BB1364" s="51" t="s">
        <v>77</v>
      </c>
      <c r="BC1364" s="51" t="s">
        <v>77</v>
      </c>
      <c r="BD1364" s="51" t="s">
        <v>77</v>
      </c>
      <c r="BE1364" s="49" t="s">
        <v>77</v>
      </c>
      <c r="BF1364" s="64">
        <v>0</v>
      </c>
      <c r="BG1364" s="53">
        <v>0</v>
      </c>
      <c r="BH1364" s="53">
        <v>0</v>
      </c>
      <c r="BI1364" s="53">
        <v>0</v>
      </c>
      <c r="BJ1364" s="53">
        <v>0</v>
      </c>
      <c r="BK1364" s="53">
        <v>0</v>
      </c>
      <c r="BL1364" s="53">
        <v>0</v>
      </c>
      <c r="BM1364" s="54">
        <f t="shared" si="21"/>
        <v>0</v>
      </c>
      <c r="BN1364" s="65"/>
      <c r="BO1364" t="str">
        <f>VLOOKUP(A1364,Startups!$A$3:$B$1596, 2,FALSE)</f>
        <v>Early Stage</v>
      </c>
    </row>
    <row r="1365" spans="1:67" s="55" customFormat="1" ht="135" customHeight="1" x14ac:dyDescent="0.2">
      <c r="A1365" s="50" t="s">
        <v>13749</v>
      </c>
      <c r="B1365" s="51" t="s">
        <v>13750</v>
      </c>
      <c r="C1365" s="51" t="s">
        <v>141</v>
      </c>
      <c r="D1365" s="51" t="s">
        <v>1167</v>
      </c>
      <c r="E1365" s="51">
        <v>2015</v>
      </c>
      <c r="F1365" s="51" t="s">
        <v>2448</v>
      </c>
      <c r="G1365" s="51" t="s">
        <v>94</v>
      </c>
      <c r="H1365" s="51" t="s">
        <v>13751</v>
      </c>
      <c r="I1365" s="49" t="s">
        <v>13752</v>
      </c>
      <c r="J1365" s="50" t="s">
        <v>13753</v>
      </c>
      <c r="K1365" s="51" t="s">
        <v>13754</v>
      </c>
      <c r="L1365" s="51" t="s">
        <v>13755</v>
      </c>
      <c r="M1365" s="51" t="s">
        <v>13756</v>
      </c>
      <c r="N1365" s="51" t="s">
        <v>13757</v>
      </c>
      <c r="O1365" s="49" t="s">
        <v>13758</v>
      </c>
      <c r="P1365" s="50" t="s">
        <v>77</v>
      </c>
      <c r="Q1365" s="51" t="s">
        <v>76</v>
      </c>
      <c r="R1365" s="49" t="s">
        <v>77</v>
      </c>
      <c r="S1365" s="50" t="s">
        <v>77</v>
      </c>
      <c r="T1365" s="51" t="s">
        <v>77</v>
      </c>
      <c r="U1365" s="51" t="s">
        <v>77</v>
      </c>
      <c r="V1365" s="51" t="s">
        <v>77</v>
      </c>
      <c r="W1365" s="51" t="s">
        <v>77</v>
      </c>
      <c r="X1365" s="51" t="s">
        <v>76</v>
      </c>
      <c r="Y1365" s="51" t="s">
        <v>77</v>
      </c>
      <c r="Z1365" s="51" t="s">
        <v>77</v>
      </c>
      <c r="AA1365" s="51" t="s">
        <v>76</v>
      </c>
      <c r="AB1365" s="51" t="s">
        <v>77</v>
      </c>
      <c r="AC1365" s="51" t="s">
        <v>77</v>
      </c>
      <c r="AD1365" s="49" t="s">
        <v>76</v>
      </c>
      <c r="AE1365" s="50" t="s">
        <v>77</v>
      </c>
      <c r="AF1365" s="51" t="s">
        <v>77</v>
      </c>
      <c r="AG1365" s="51" t="s">
        <v>77</v>
      </c>
      <c r="AH1365" s="51" t="s">
        <v>77</v>
      </c>
      <c r="AI1365" s="51" t="s">
        <v>77</v>
      </c>
      <c r="AJ1365" s="51" t="s">
        <v>77</v>
      </c>
      <c r="AK1365" s="51" t="s">
        <v>77</v>
      </c>
      <c r="AL1365" s="51" t="s">
        <v>77</v>
      </c>
      <c r="AM1365" s="51" t="s">
        <v>77</v>
      </c>
      <c r="AN1365" s="51" t="s">
        <v>77</v>
      </c>
      <c r="AO1365" s="51" t="s">
        <v>77</v>
      </c>
      <c r="AP1365" s="51" t="s">
        <v>77</v>
      </c>
      <c r="AQ1365" s="51" t="s">
        <v>77</v>
      </c>
      <c r="AR1365" s="51" t="s">
        <v>77</v>
      </c>
      <c r="AS1365" s="51" t="s">
        <v>77</v>
      </c>
      <c r="AT1365" s="51" t="s">
        <v>77</v>
      </c>
      <c r="AU1365" s="51" t="s">
        <v>77</v>
      </c>
      <c r="AV1365" s="51" t="s">
        <v>77</v>
      </c>
      <c r="AW1365" s="51" t="s">
        <v>76</v>
      </c>
      <c r="AX1365" s="51" t="s">
        <v>77</v>
      </c>
      <c r="AY1365" s="51" t="s">
        <v>77</v>
      </c>
      <c r="AZ1365" s="51" t="s">
        <v>77</v>
      </c>
      <c r="BA1365" s="51" t="s">
        <v>77</v>
      </c>
      <c r="BB1365" s="51" t="s">
        <v>77</v>
      </c>
      <c r="BC1365" s="51" t="s">
        <v>77</v>
      </c>
      <c r="BD1365" s="51" t="s">
        <v>77</v>
      </c>
      <c r="BE1365" s="49" t="s">
        <v>76</v>
      </c>
      <c r="BF1365" s="64">
        <v>0</v>
      </c>
      <c r="BG1365" s="53">
        <v>0</v>
      </c>
      <c r="BH1365" s="53">
        <v>0</v>
      </c>
      <c r="BI1365" s="53">
        <v>0</v>
      </c>
      <c r="BJ1365" s="53">
        <v>0</v>
      </c>
      <c r="BK1365" s="53">
        <v>0</v>
      </c>
      <c r="BL1365" s="53">
        <v>0</v>
      </c>
      <c r="BM1365" s="54">
        <f t="shared" si="21"/>
        <v>0</v>
      </c>
      <c r="BN1365" s="65"/>
      <c r="BO1365" t="str">
        <f>VLOOKUP(A1365,Startups!$A$3:$B$1596, 2,FALSE)</f>
        <v>Early Stage</v>
      </c>
    </row>
    <row r="1366" spans="1:67" s="55" customFormat="1" ht="135" customHeight="1" x14ac:dyDescent="0.2">
      <c r="A1366" s="50" t="s">
        <v>13759</v>
      </c>
      <c r="B1366" s="51" t="s">
        <v>13760</v>
      </c>
      <c r="C1366" s="51" t="s">
        <v>66</v>
      </c>
      <c r="D1366" s="51" t="s">
        <v>67</v>
      </c>
      <c r="E1366" s="51">
        <v>2014</v>
      </c>
      <c r="F1366" s="51" t="s">
        <v>4688</v>
      </c>
      <c r="G1366" s="51" t="s">
        <v>155</v>
      </c>
      <c r="H1366" s="51" t="s">
        <v>13761</v>
      </c>
      <c r="I1366" s="49" t="s">
        <v>13762</v>
      </c>
      <c r="J1366" s="50" t="s">
        <v>13763</v>
      </c>
      <c r="K1366" s="51" t="s">
        <v>13764</v>
      </c>
      <c r="L1366" s="51" t="s">
        <v>13765</v>
      </c>
      <c r="M1366" s="51" t="s">
        <v>13766</v>
      </c>
      <c r="N1366" s="51" t="s">
        <v>13767</v>
      </c>
      <c r="O1366" s="49" t="s">
        <v>13768</v>
      </c>
      <c r="P1366" s="50" t="s">
        <v>77</v>
      </c>
      <c r="Q1366" s="51" t="s">
        <v>76</v>
      </c>
      <c r="R1366" s="49" t="s">
        <v>77</v>
      </c>
      <c r="S1366" s="50" t="s">
        <v>77</v>
      </c>
      <c r="T1366" s="51" t="s">
        <v>76</v>
      </c>
      <c r="U1366" s="51" t="s">
        <v>77</v>
      </c>
      <c r="V1366" s="51" t="s">
        <v>77</v>
      </c>
      <c r="W1366" s="51" t="s">
        <v>77</v>
      </c>
      <c r="X1366" s="51" t="s">
        <v>77</v>
      </c>
      <c r="Y1366" s="51" t="s">
        <v>77</v>
      </c>
      <c r="Z1366" s="51" t="s">
        <v>77</v>
      </c>
      <c r="AA1366" s="51" t="s">
        <v>77</v>
      </c>
      <c r="AB1366" s="51" t="s">
        <v>76</v>
      </c>
      <c r="AC1366" s="51" t="s">
        <v>76</v>
      </c>
      <c r="AD1366" s="49" t="s">
        <v>77</v>
      </c>
      <c r="AE1366" s="50" t="s">
        <v>77</v>
      </c>
      <c r="AF1366" s="51" t="s">
        <v>77</v>
      </c>
      <c r="AG1366" s="51" t="s">
        <v>77</v>
      </c>
      <c r="AH1366" s="51" t="s">
        <v>77</v>
      </c>
      <c r="AI1366" s="51" t="s">
        <v>77</v>
      </c>
      <c r="AJ1366" s="51" t="s">
        <v>77</v>
      </c>
      <c r="AK1366" s="51" t="s">
        <v>77</v>
      </c>
      <c r="AL1366" s="51" t="s">
        <v>77</v>
      </c>
      <c r="AM1366" s="51" t="s">
        <v>77</v>
      </c>
      <c r="AN1366" s="51" t="s">
        <v>77</v>
      </c>
      <c r="AO1366" s="51" t="s">
        <v>77</v>
      </c>
      <c r="AP1366" s="51" t="s">
        <v>77</v>
      </c>
      <c r="AQ1366" s="51" t="s">
        <v>77</v>
      </c>
      <c r="AR1366" s="51" t="s">
        <v>77</v>
      </c>
      <c r="AS1366" s="51" t="s">
        <v>76</v>
      </c>
      <c r="AT1366" s="51" t="s">
        <v>77</v>
      </c>
      <c r="AU1366" s="51" t="s">
        <v>77</v>
      </c>
      <c r="AV1366" s="51" t="s">
        <v>77</v>
      </c>
      <c r="AW1366" s="51" t="s">
        <v>76</v>
      </c>
      <c r="AX1366" s="51" t="s">
        <v>77</v>
      </c>
      <c r="AY1366" s="51" t="s">
        <v>77</v>
      </c>
      <c r="AZ1366" s="51" t="s">
        <v>77</v>
      </c>
      <c r="BA1366" s="51" t="s">
        <v>77</v>
      </c>
      <c r="BB1366" s="51" t="s">
        <v>77</v>
      </c>
      <c r="BC1366" s="51" t="s">
        <v>77</v>
      </c>
      <c r="BD1366" s="51" t="s">
        <v>77</v>
      </c>
      <c r="BE1366" s="49" t="s">
        <v>77</v>
      </c>
      <c r="BF1366" s="64">
        <v>0</v>
      </c>
      <c r="BG1366" s="53">
        <v>0</v>
      </c>
      <c r="BH1366" s="53">
        <v>0</v>
      </c>
      <c r="BI1366" s="53">
        <v>0</v>
      </c>
      <c r="BJ1366" s="53">
        <v>0</v>
      </c>
      <c r="BK1366" s="53">
        <v>0</v>
      </c>
      <c r="BL1366" s="53">
        <v>0</v>
      </c>
      <c r="BM1366" s="54">
        <f t="shared" si="21"/>
        <v>0</v>
      </c>
      <c r="BN1366" s="65"/>
      <c r="BO1366" t="str">
        <f>VLOOKUP(A1366,Startups!$A$3:$B$1596, 2,FALSE)</f>
        <v>Early Stage</v>
      </c>
    </row>
    <row r="1367" spans="1:67" s="55" customFormat="1" ht="135" customHeight="1" x14ac:dyDescent="0.2">
      <c r="A1367" s="50" t="s">
        <v>13769</v>
      </c>
      <c r="B1367" s="51" t="s">
        <v>13770</v>
      </c>
      <c r="C1367" s="51" t="s">
        <v>8477</v>
      </c>
      <c r="D1367" s="51" t="s">
        <v>12698</v>
      </c>
      <c r="E1367" s="51">
        <v>2014</v>
      </c>
      <c r="F1367" s="51" t="s">
        <v>569</v>
      </c>
      <c r="G1367" s="51" t="s">
        <v>155</v>
      </c>
      <c r="H1367" s="51" t="s">
        <v>13771</v>
      </c>
      <c r="I1367" s="49" t="s">
        <v>13772</v>
      </c>
      <c r="J1367" s="50" t="s">
        <v>13773</v>
      </c>
      <c r="K1367" s="51" t="s">
        <v>13774</v>
      </c>
      <c r="L1367" s="51" t="s">
        <v>13775</v>
      </c>
      <c r="M1367" s="51" t="s">
        <v>13776</v>
      </c>
      <c r="N1367" s="51" t="s">
        <v>13777</v>
      </c>
      <c r="O1367" s="49" t="s">
        <v>13778</v>
      </c>
      <c r="P1367" s="50" t="s">
        <v>77</v>
      </c>
      <c r="Q1367" s="51" t="s">
        <v>76</v>
      </c>
      <c r="R1367" s="49" t="s">
        <v>77</v>
      </c>
      <c r="S1367" s="50" t="s">
        <v>77</v>
      </c>
      <c r="T1367" s="51" t="s">
        <v>77</v>
      </c>
      <c r="U1367" s="51" t="s">
        <v>77</v>
      </c>
      <c r="V1367" s="51" t="s">
        <v>76</v>
      </c>
      <c r="W1367" s="51" t="s">
        <v>77</v>
      </c>
      <c r="X1367" s="51" t="s">
        <v>77</v>
      </c>
      <c r="Y1367" s="51" t="s">
        <v>76</v>
      </c>
      <c r="Z1367" s="51" t="s">
        <v>77</v>
      </c>
      <c r="AA1367" s="51" t="s">
        <v>77</v>
      </c>
      <c r="AB1367" s="51" t="s">
        <v>77</v>
      </c>
      <c r="AC1367" s="51" t="s">
        <v>77</v>
      </c>
      <c r="AD1367" s="49" t="s">
        <v>77</v>
      </c>
      <c r="AE1367" s="50" t="s">
        <v>77</v>
      </c>
      <c r="AF1367" s="51" t="s">
        <v>77</v>
      </c>
      <c r="AG1367" s="51" t="s">
        <v>77</v>
      </c>
      <c r="AH1367" s="51" t="s">
        <v>77</v>
      </c>
      <c r="AI1367" s="51" t="s">
        <v>77</v>
      </c>
      <c r="AJ1367" s="51" t="s">
        <v>77</v>
      </c>
      <c r="AK1367" s="51" t="s">
        <v>77</v>
      </c>
      <c r="AL1367" s="51" t="s">
        <v>77</v>
      </c>
      <c r="AM1367" s="51" t="s">
        <v>76</v>
      </c>
      <c r="AN1367" s="51" t="s">
        <v>77</v>
      </c>
      <c r="AO1367" s="51" t="s">
        <v>77</v>
      </c>
      <c r="AP1367" s="51" t="s">
        <v>77</v>
      </c>
      <c r="AQ1367" s="51" t="s">
        <v>77</v>
      </c>
      <c r="AR1367" s="51" t="s">
        <v>76</v>
      </c>
      <c r="AS1367" s="51" t="s">
        <v>77</v>
      </c>
      <c r="AT1367" s="51" t="s">
        <v>77</v>
      </c>
      <c r="AU1367" s="51" t="s">
        <v>77</v>
      </c>
      <c r="AV1367" s="51" t="s">
        <v>77</v>
      </c>
      <c r="AW1367" s="51" t="s">
        <v>77</v>
      </c>
      <c r="AX1367" s="51" t="s">
        <v>77</v>
      </c>
      <c r="AY1367" s="51" t="s">
        <v>77</v>
      </c>
      <c r="AZ1367" s="51" t="s">
        <v>77</v>
      </c>
      <c r="BA1367" s="51" t="s">
        <v>77</v>
      </c>
      <c r="BB1367" s="51" t="s">
        <v>77</v>
      </c>
      <c r="BC1367" s="51" t="s">
        <v>77</v>
      </c>
      <c r="BD1367" s="51" t="s">
        <v>77</v>
      </c>
      <c r="BE1367" s="49" t="s">
        <v>77</v>
      </c>
      <c r="BF1367" s="64">
        <v>0</v>
      </c>
      <c r="BG1367" s="53">
        <v>0</v>
      </c>
      <c r="BH1367" s="53">
        <v>0</v>
      </c>
      <c r="BI1367" s="53">
        <v>0</v>
      </c>
      <c r="BJ1367" s="53">
        <v>0</v>
      </c>
      <c r="BK1367" s="53">
        <v>0</v>
      </c>
      <c r="BL1367" s="53">
        <v>0</v>
      </c>
      <c r="BM1367" s="54">
        <f t="shared" si="21"/>
        <v>0</v>
      </c>
      <c r="BN1367" s="65"/>
      <c r="BO1367" t="str">
        <f>VLOOKUP(A1367,Startups!$A$3:$B$1596, 2,FALSE)</f>
        <v>Early Stage</v>
      </c>
    </row>
    <row r="1368" spans="1:67" s="55" customFormat="1" ht="135" customHeight="1" x14ac:dyDescent="0.2">
      <c r="A1368" s="50" t="s">
        <v>13789</v>
      </c>
      <c r="B1368" s="51" t="s">
        <v>13790</v>
      </c>
      <c r="C1368" s="51" t="s">
        <v>66</v>
      </c>
      <c r="D1368" s="51" t="s">
        <v>67</v>
      </c>
      <c r="E1368" s="51">
        <v>2015</v>
      </c>
      <c r="F1368" s="51" t="s">
        <v>46</v>
      </c>
      <c r="G1368" s="51" t="s">
        <v>155</v>
      </c>
      <c r="H1368" s="51" t="s">
        <v>13791</v>
      </c>
      <c r="I1368" s="49" t="s">
        <v>13792</v>
      </c>
      <c r="J1368" s="50" t="s">
        <v>13793</v>
      </c>
      <c r="K1368" s="51" t="s">
        <v>13794</v>
      </c>
      <c r="L1368" s="51" t="s">
        <v>13795</v>
      </c>
      <c r="M1368" s="51" t="s">
        <v>13796</v>
      </c>
      <c r="N1368" s="51" t="s">
        <v>13797</v>
      </c>
      <c r="O1368" s="49" t="s">
        <v>13798</v>
      </c>
      <c r="P1368" s="50" t="s">
        <v>76</v>
      </c>
      <c r="Q1368" s="51" t="s">
        <v>77</v>
      </c>
      <c r="R1368" s="49" t="s">
        <v>77</v>
      </c>
      <c r="S1368" s="50" t="s">
        <v>77</v>
      </c>
      <c r="T1368" s="51" t="s">
        <v>77</v>
      </c>
      <c r="U1368" s="51" t="s">
        <v>77</v>
      </c>
      <c r="V1368" s="51" t="s">
        <v>77</v>
      </c>
      <c r="W1368" s="51" t="s">
        <v>77</v>
      </c>
      <c r="X1368" s="51" t="s">
        <v>76</v>
      </c>
      <c r="Y1368" s="51" t="s">
        <v>77</v>
      </c>
      <c r="Z1368" s="51" t="s">
        <v>77</v>
      </c>
      <c r="AA1368" s="51" t="s">
        <v>77</v>
      </c>
      <c r="AB1368" s="51" t="s">
        <v>76</v>
      </c>
      <c r="AC1368" s="51" t="s">
        <v>76</v>
      </c>
      <c r="AD1368" s="49" t="s">
        <v>77</v>
      </c>
      <c r="AE1368" s="50" t="s">
        <v>77</v>
      </c>
      <c r="AF1368" s="51" t="s">
        <v>77</v>
      </c>
      <c r="AG1368" s="51" t="s">
        <v>77</v>
      </c>
      <c r="AH1368" s="51" t="s">
        <v>77</v>
      </c>
      <c r="AI1368" s="51" t="s">
        <v>77</v>
      </c>
      <c r="AJ1368" s="51" t="s">
        <v>77</v>
      </c>
      <c r="AK1368" s="51" t="s">
        <v>77</v>
      </c>
      <c r="AL1368" s="51" t="s">
        <v>77</v>
      </c>
      <c r="AM1368" s="51" t="s">
        <v>77</v>
      </c>
      <c r="AN1368" s="51" t="s">
        <v>77</v>
      </c>
      <c r="AO1368" s="51" t="s">
        <v>76</v>
      </c>
      <c r="AP1368" s="51" t="s">
        <v>77</v>
      </c>
      <c r="AQ1368" s="51" t="s">
        <v>77</v>
      </c>
      <c r="AR1368" s="51" t="s">
        <v>77</v>
      </c>
      <c r="AS1368" s="51" t="s">
        <v>77</v>
      </c>
      <c r="AT1368" s="51" t="s">
        <v>77</v>
      </c>
      <c r="AU1368" s="51" t="s">
        <v>77</v>
      </c>
      <c r="AV1368" s="51" t="s">
        <v>77</v>
      </c>
      <c r="AW1368" s="51" t="s">
        <v>77</v>
      </c>
      <c r="AX1368" s="51" t="s">
        <v>77</v>
      </c>
      <c r="AY1368" s="51" t="s">
        <v>77</v>
      </c>
      <c r="AZ1368" s="51" t="s">
        <v>77</v>
      </c>
      <c r="BA1368" s="51" t="s">
        <v>77</v>
      </c>
      <c r="BB1368" s="51" t="s">
        <v>77</v>
      </c>
      <c r="BC1368" s="51" t="s">
        <v>77</v>
      </c>
      <c r="BD1368" s="51" t="s">
        <v>77</v>
      </c>
      <c r="BE1368" s="49" t="s">
        <v>77</v>
      </c>
      <c r="BF1368" s="64">
        <v>0</v>
      </c>
      <c r="BG1368" s="53">
        <v>0</v>
      </c>
      <c r="BH1368" s="53">
        <v>0</v>
      </c>
      <c r="BI1368" s="53">
        <v>0</v>
      </c>
      <c r="BJ1368" s="53">
        <v>0</v>
      </c>
      <c r="BK1368" s="53">
        <v>0</v>
      </c>
      <c r="BL1368" s="53">
        <v>0</v>
      </c>
      <c r="BM1368" s="54">
        <f t="shared" si="21"/>
        <v>0</v>
      </c>
      <c r="BN1368" s="65"/>
      <c r="BO1368" t="str">
        <f>VLOOKUP(A1368,Startups!$A$3:$B$1596, 2,FALSE)</f>
        <v>Early Stage</v>
      </c>
    </row>
    <row r="1369" spans="1:67" s="55" customFormat="1" ht="135" customHeight="1" x14ac:dyDescent="0.2">
      <c r="A1369" s="50" t="s">
        <v>13799</v>
      </c>
      <c r="B1369" s="51" t="s">
        <v>13800</v>
      </c>
      <c r="C1369" s="51" t="s">
        <v>66</v>
      </c>
      <c r="D1369" s="51" t="s">
        <v>1922</v>
      </c>
      <c r="E1369" s="51">
        <v>2015</v>
      </c>
      <c r="F1369" s="51" t="s">
        <v>7713</v>
      </c>
      <c r="G1369" s="51" t="s">
        <v>155</v>
      </c>
      <c r="H1369" s="51" t="s">
        <v>13801</v>
      </c>
      <c r="I1369" s="49" t="s">
        <v>13802</v>
      </c>
      <c r="J1369" s="50" t="s">
        <v>13803</v>
      </c>
      <c r="K1369" s="51" t="s">
        <v>13804</v>
      </c>
      <c r="L1369" s="51" t="s">
        <v>13805</v>
      </c>
      <c r="M1369" s="51" t="s">
        <v>13806</v>
      </c>
      <c r="N1369" s="51" t="s">
        <v>75</v>
      </c>
      <c r="O1369" s="49" t="s">
        <v>75</v>
      </c>
      <c r="P1369" s="50" t="s">
        <v>77</v>
      </c>
      <c r="Q1369" s="51" t="s">
        <v>76</v>
      </c>
      <c r="R1369" s="49" t="s">
        <v>77</v>
      </c>
      <c r="S1369" s="50" t="s">
        <v>77</v>
      </c>
      <c r="T1369" s="51" t="s">
        <v>77</v>
      </c>
      <c r="U1369" s="51" t="s">
        <v>77</v>
      </c>
      <c r="V1369" s="51" t="s">
        <v>77</v>
      </c>
      <c r="W1369" s="51" t="s">
        <v>77</v>
      </c>
      <c r="X1369" s="51" t="s">
        <v>77</v>
      </c>
      <c r="Y1369" s="51" t="s">
        <v>76</v>
      </c>
      <c r="Z1369" s="51" t="s">
        <v>77</v>
      </c>
      <c r="AA1369" s="51" t="s">
        <v>77</v>
      </c>
      <c r="AB1369" s="51" t="s">
        <v>77</v>
      </c>
      <c r="AC1369" s="51" t="s">
        <v>77</v>
      </c>
      <c r="AD1369" s="49" t="s">
        <v>77</v>
      </c>
      <c r="AE1369" s="50" t="s">
        <v>77</v>
      </c>
      <c r="AF1369" s="51" t="s">
        <v>77</v>
      </c>
      <c r="AG1369" s="51" t="s">
        <v>77</v>
      </c>
      <c r="AH1369" s="51" t="s">
        <v>77</v>
      </c>
      <c r="AI1369" s="51" t="s">
        <v>77</v>
      </c>
      <c r="AJ1369" s="51" t="s">
        <v>77</v>
      </c>
      <c r="AK1369" s="51" t="s">
        <v>77</v>
      </c>
      <c r="AL1369" s="51" t="s">
        <v>76</v>
      </c>
      <c r="AM1369" s="51" t="s">
        <v>77</v>
      </c>
      <c r="AN1369" s="51" t="s">
        <v>77</v>
      </c>
      <c r="AO1369" s="51" t="s">
        <v>77</v>
      </c>
      <c r="AP1369" s="51" t="s">
        <v>77</v>
      </c>
      <c r="AQ1369" s="51" t="s">
        <v>77</v>
      </c>
      <c r="AR1369" s="51" t="s">
        <v>76</v>
      </c>
      <c r="AS1369" s="51" t="s">
        <v>77</v>
      </c>
      <c r="AT1369" s="51" t="s">
        <v>77</v>
      </c>
      <c r="AU1369" s="51" t="s">
        <v>77</v>
      </c>
      <c r="AV1369" s="51" t="s">
        <v>77</v>
      </c>
      <c r="AW1369" s="51" t="s">
        <v>77</v>
      </c>
      <c r="AX1369" s="51" t="s">
        <v>77</v>
      </c>
      <c r="AY1369" s="51" t="s">
        <v>77</v>
      </c>
      <c r="AZ1369" s="51" t="s">
        <v>77</v>
      </c>
      <c r="BA1369" s="51" t="s">
        <v>77</v>
      </c>
      <c r="BB1369" s="51" t="s">
        <v>77</v>
      </c>
      <c r="BC1369" s="51" t="s">
        <v>77</v>
      </c>
      <c r="BD1369" s="51" t="s">
        <v>77</v>
      </c>
      <c r="BE1369" s="49" t="s">
        <v>77</v>
      </c>
      <c r="BF1369" s="64">
        <v>0</v>
      </c>
      <c r="BG1369" s="53">
        <v>0</v>
      </c>
      <c r="BH1369" s="53">
        <v>0</v>
      </c>
      <c r="BI1369" s="53">
        <v>0</v>
      </c>
      <c r="BJ1369" s="53">
        <v>0</v>
      </c>
      <c r="BK1369" s="53">
        <v>0</v>
      </c>
      <c r="BL1369" s="53">
        <v>0</v>
      </c>
      <c r="BM1369" s="54">
        <f t="shared" si="21"/>
        <v>0</v>
      </c>
      <c r="BN1369" s="65"/>
      <c r="BO1369" t="str">
        <f>VLOOKUP(A1369,Startups!$A$3:$B$1596, 2,FALSE)</f>
        <v>Early Stage</v>
      </c>
    </row>
    <row r="1370" spans="1:67" s="55" customFormat="1" ht="135" customHeight="1" x14ac:dyDescent="0.2">
      <c r="A1370" s="50" t="s">
        <v>13807</v>
      </c>
      <c r="B1370" s="51" t="s">
        <v>13808</v>
      </c>
      <c r="C1370" s="51" t="s">
        <v>335</v>
      </c>
      <c r="D1370" s="51" t="s">
        <v>336</v>
      </c>
      <c r="E1370" s="51">
        <v>2015</v>
      </c>
      <c r="F1370" s="51" t="s">
        <v>1430</v>
      </c>
      <c r="G1370" s="51" t="s">
        <v>68</v>
      </c>
      <c r="H1370" s="51" t="s">
        <v>13809</v>
      </c>
      <c r="I1370" s="49" t="s">
        <v>13810</v>
      </c>
      <c r="J1370" s="50" t="s">
        <v>13811</v>
      </c>
      <c r="K1370" s="51" t="s">
        <v>13812</v>
      </c>
      <c r="L1370" s="51" t="s">
        <v>13813</v>
      </c>
      <c r="M1370" s="51" t="s">
        <v>13814</v>
      </c>
      <c r="N1370" s="51" t="s">
        <v>13815</v>
      </c>
      <c r="O1370" s="49" t="s">
        <v>13816</v>
      </c>
      <c r="P1370" s="50" t="s">
        <v>76</v>
      </c>
      <c r="Q1370" s="51" t="s">
        <v>76</v>
      </c>
      <c r="R1370" s="49" t="s">
        <v>77</v>
      </c>
      <c r="S1370" s="50" t="s">
        <v>77</v>
      </c>
      <c r="T1370" s="51" t="s">
        <v>76</v>
      </c>
      <c r="U1370" s="51" t="s">
        <v>77</v>
      </c>
      <c r="V1370" s="51" t="s">
        <v>76</v>
      </c>
      <c r="W1370" s="51" t="s">
        <v>77</v>
      </c>
      <c r="X1370" s="51" t="s">
        <v>77</v>
      </c>
      <c r="Y1370" s="51" t="s">
        <v>77</v>
      </c>
      <c r="Z1370" s="51" t="s">
        <v>77</v>
      </c>
      <c r="AA1370" s="51" t="s">
        <v>77</v>
      </c>
      <c r="AB1370" s="51" t="s">
        <v>77</v>
      </c>
      <c r="AC1370" s="51" t="s">
        <v>77</v>
      </c>
      <c r="AD1370" s="49" t="s">
        <v>76</v>
      </c>
      <c r="AE1370" s="50" t="s">
        <v>76</v>
      </c>
      <c r="AF1370" s="51" t="s">
        <v>77</v>
      </c>
      <c r="AG1370" s="51" t="s">
        <v>77</v>
      </c>
      <c r="AH1370" s="51" t="s">
        <v>77</v>
      </c>
      <c r="AI1370" s="51" t="s">
        <v>77</v>
      </c>
      <c r="AJ1370" s="51" t="s">
        <v>77</v>
      </c>
      <c r="AK1370" s="51" t="s">
        <v>77</v>
      </c>
      <c r="AL1370" s="51" t="s">
        <v>76</v>
      </c>
      <c r="AM1370" s="51" t="s">
        <v>77</v>
      </c>
      <c r="AN1370" s="51" t="s">
        <v>77</v>
      </c>
      <c r="AO1370" s="51" t="s">
        <v>77</v>
      </c>
      <c r="AP1370" s="51" t="s">
        <v>77</v>
      </c>
      <c r="AQ1370" s="51" t="s">
        <v>77</v>
      </c>
      <c r="AR1370" s="51" t="s">
        <v>77</v>
      </c>
      <c r="AS1370" s="51" t="s">
        <v>77</v>
      </c>
      <c r="AT1370" s="51" t="s">
        <v>77</v>
      </c>
      <c r="AU1370" s="51" t="s">
        <v>77</v>
      </c>
      <c r="AV1370" s="51" t="s">
        <v>77</v>
      </c>
      <c r="AW1370" s="51" t="s">
        <v>77</v>
      </c>
      <c r="AX1370" s="51" t="s">
        <v>77</v>
      </c>
      <c r="AY1370" s="51" t="s">
        <v>77</v>
      </c>
      <c r="AZ1370" s="51" t="s">
        <v>77</v>
      </c>
      <c r="BA1370" s="51" t="s">
        <v>77</v>
      </c>
      <c r="BB1370" s="51" t="s">
        <v>77</v>
      </c>
      <c r="BC1370" s="51" t="s">
        <v>77</v>
      </c>
      <c r="BD1370" s="51" t="s">
        <v>77</v>
      </c>
      <c r="BE1370" s="49" t="s">
        <v>77</v>
      </c>
      <c r="BF1370" s="64">
        <v>0</v>
      </c>
      <c r="BG1370" s="53">
        <v>0</v>
      </c>
      <c r="BH1370" s="53">
        <v>0</v>
      </c>
      <c r="BI1370" s="53">
        <v>0</v>
      </c>
      <c r="BJ1370" s="53">
        <v>0</v>
      </c>
      <c r="BK1370" s="53">
        <v>0</v>
      </c>
      <c r="BL1370" s="53">
        <v>0</v>
      </c>
      <c r="BM1370" s="54">
        <f t="shared" si="21"/>
        <v>0</v>
      </c>
      <c r="BN1370" s="65"/>
      <c r="BO1370" t="str">
        <f>VLOOKUP(A1370,Startups!$A$3:$B$1596, 2,FALSE)</f>
        <v>Early Stage</v>
      </c>
    </row>
    <row r="1371" spans="1:67" s="55" customFormat="1" ht="135" customHeight="1" x14ac:dyDescent="0.2">
      <c r="A1371" s="50" t="s">
        <v>13817</v>
      </c>
      <c r="B1371" s="51" t="s">
        <v>13818</v>
      </c>
      <c r="C1371" s="51" t="s">
        <v>66</v>
      </c>
      <c r="D1371" s="51" t="s">
        <v>5258</v>
      </c>
      <c r="E1371" s="51">
        <v>2015</v>
      </c>
      <c r="F1371" s="51" t="s">
        <v>581</v>
      </c>
      <c r="G1371" s="51" t="s">
        <v>94</v>
      </c>
      <c r="H1371" s="51" t="s">
        <v>13819</v>
      </c>
      <c r="I1371" s="49" t="s">
        <v>13820</v>
      </c>
      <c r="J1371" s="50" t="s">
        <v>13821</v>
      </c>
      <c r="K1371" s="51" t="s">
        <v>13822</v>
      </c>
      <c r="L1371" s="51" t="s">
        <v>13823</v>
      </c>
      <c r="M1371" s="51" t="s">
        <v>13824</v>
      </c>
      <c r="N1371" s="51" t="s">
        <v>13825</v>
      </c>
      <c r="O1371" s="49" t="s">
        <v>13826</v>
      </c>
      <c r="P1371" s="50" t="s">
        <v>76</v>
      </c>
      <c r="Q1371" s="51" t="s">
        <v>77</v>
      </c>
      <c r="R1371" s="49" t="s">
        <v>77</v>
      </c>
      <c r="S1371" s="50" t="s">
        <v>77</v>
      </c>
      <c r="T1371" s="51" t="s">
        <v>76</v>
      </c>
      <c r="U1371" s="51" t="s">
        <v>77</v>
      </c>
      <c r="V1371" s="51" t="s">
        <v>77</v>
      </c>
      <c r="W1371" s="51" t="s">
        <v>77</v>
      </c>
      <c r="X1371" s="51" t="s">
        <v>76</v>
      </c>
      <c r="Y1371" s="51" t="s">
        <v>77</v>
      </c>
      <c r="Z1371" s="51" t="s">
        <v>77</v>
      </c>
      <c r="AA1371" s="51" t="s">
        <v>77</v>
      </c>
      <c r="AB1371" s="51" t="s">
        <v>76</v>
      </c>
      <c r="AC1371" s="51" t="s">
        <v>77</v>
      </c>
      <c r="AD1371" s="49" t="s">
        <v>77</v>
      </c>
      <c r="AE1371" s="50" t="s">
        <v>77</v>
      </c>
      <c r="AF1371" s="51" t="s">
        <v>77</v>
      </c>
      <c r="AG1371" s="51" t="s">
        <v>77</v>
      </c>
      <c r="AH1371" s="51" t="s">
        <v>77</v>
      </c>
      <c r="AI1371" s="51" t="s">
        <v>76</v>
      </c>
      <c r="AJ1371" s="51" t="s">
        <v>77</v>
      </c>
      <c r="AK1371" s="51" t="s">
        <v>77</v>
      </c>
      <c r="AL1371" s="51" t="s">
        <v>77</v>
      </c>
      <c r="AM1371" s="51" t="s">
        <v>77</v>
      </c>
      <c r="AN1371" s="51" t="s">
        <v>77</v>
      </c>
      <c r="AO1371" s="51" t="s">
        <v>76</v>
      </c>
      <c r="AP1371" s="51" t="s">
        <v>77</v>
      </c>
      <c r="AQ1371" s="51" t="s">
        <v>77</v>
      </c>
      <c r="AR1371" s="51" t="s">
        <v>77</v>
      </c>
      <c r="AS1371" s="51" t="s">
        <v>77</v>
      </c>
      <c r="AT1371" s="51" t="s">
        <v>77</v>
      </c>
      <c r="AU1371" s="51" t="s">
        <v>77</v>
      </c>
      <c r="AV1371" s="51" t="s">
        <v>77</v>
      </c>
      <c r="AW1371" s="51" t="s">
        <v>77</v>
      </c>
      <c r="AX1371" s="51" t="s">
        <v>77</v>
      </c>
      <c r="AY1371" s="51" t="s">
        <v>77</v>
      </c>
      <c r="AZ1371" s="51" t="s">
        <v>77</v>
      </c>
      <c r="BA1371" s="51" t="s">
        <v>77</v>
      </c>
      <c r="BB1371" s="51" t="s">
        <v>77</v>
      </c>
      <c r="BC1371" s="51" t="s">
        <v>77</v>
      </c>
      <c r="BD1371" s="51" t="s">
        <v>77</v>
      </c>
      <c r="BE1371" s="49" t="s">
        <v>77</v>
      </c>
      <c r="BF1371" s="64">
        <v>0</v>
      </c>
      <c r="BG1371" s="53">
        <v>0</v>
      </c>
      <c r="BH1371" s="53">
        <v>0</v>
      </c>
      <c r="BI1371" s="53">
        <v>0</v>
      </c>
      <c r="BJ1371" s="53">
        <v>0</v>
      </c>
      <c r="BK1371" s="53">
        <v>0</v>
      </c>
      <c r="BL1371" s="53">
        <v>0</v>
      </c>
      <c r="BM1371" s="54">
        <f t="shared" si="21"/>
        <v>0</v>
      </c>
      <c r="BN1371" s="65"/>
      <c r="BO1371" t="str">
        <f>VLOOKUP(A1371,Startups!$A$3:$B$1596, 2,FALSE)</f>
        <v>Early Stage</v>
      </c>
    </row>
    <row r="1372" spans="1:67" s="55" customFormat="1" ht="135" customHeight="1" x14ac:dyDescent="0.2">
      <c r="A1372" s="50" t="s">
        <v>13837</v>
      </c>
      <c r="B1372" s="51" t="s">
        <v>13838</v>
      </c>
      <c r="C1372" s="51" t="s">
        <v>66</v>
      </c>
      <c r="D1372" s="51" t="s">
        <v>93</v>
      </c>
      <c r="E1372" s="51">
        <v>2015</v>
      </c>
      <c r="F1372" s="51" t="s">
        <v>46</v>
      </c>
      <c r="G1372" s="51" t="s">
        <v>155</v>
      </c>
      <c r="H1372" s="51" t="s">
        <v>13839</v>
      </c>
      <c r="I1372" s="49" t="s">
        <v>13840</v>
      </c>
      <c r="J1372" s="50" t="s">
        <v>13841</v>
      </c>
      <c r="K1372" s="51" t="s">
        <v>13842</v>
      </c>
      <c r="L1372" s="51" t="s">
        <v>13843</v>
      </c>
      <c r="M1372" s="51" t="s">
        <v>13844</v>
      </c>
      <c r="N1372" s="51" t="s">
        <v>13845</v>
      </c>
      <c r="O1372" s="49" t="s">
        <v>13846</v>
      </c>
      <c r="P1372" s="50" t="s">
        <v>76</v>
      </c>
      <c r="Q1372" s="51" t="s">
        <v>77</v>
      </c>
      <c r="R1372" s="49" t="s">
        <v>77</v>
      </c>
      <c r="S1372" s="50" t="s">
        <v>77</v>
      </c>
      <c r="T1372" s="51" t="s">
        <v>76</v>
      </c>
      <c r="U1372" s="51" t="s">
        <v>77</v>
      </c>
      <c r="V1372" s="51" t="s">
        <v>77</v>
      </c>
      <c r="W1372" s="51" t="s">
        <v>77</v>
      </c>
      <c r="X1372" s="51" t="s">
        <v>77</v>
      </c>
      <c r="Y1372" s="51" t="s">
        <v>77</v>
      </c>
      <c r="Z1372" s="51" t="s">
        <v>77</v>
      </c>
      <c r="AA1372" s="51" t="s">
        <v>77</v>
      </c>
      <c r="AB1372" s="51" t="s">
        <v>76</v>
      </c>
      <c r="AC1372" s="51" t="s">
        <v>76</v>
      </c>
      <c r="AD1372" s="49" t="s">
        <v>77</v>
      </c>
      <c r="AE1372" s="50" t="s">
        <v>77</v>
      </c>
      <c r="AF1372" s="51" t="s">
        <v>77</v>
      </c>
      <c r="AG1372" s="51" t="s">
        <v>77</v>
      </c>
      <c r="AH1372" s="51" t="s">
        <v>77</v>
      </c>
      <c r="AI1372" s="51" t="s">
        <v>77</v>
      </c>
      <c r="AJ1372" s="51" t="s">
        <v>77</v>
      </c>
      <c r="AK1372" s="51" t="s">
        <v>77</v>
      </c>
      <c r="AL1372" s="51" t="s">
        <v>77</v>
      </c>
      <c r="AM1372" s="51" t="s">
        <v>77</v>
      </c>
      <c r="AN1372" s="51" t="s">
        <v>77</v>
      </c>
      <c r="AO1372" s="51" t="s">
        <v>76</v>
      </c>
      <c r="AP1372" s="51" t="s">
        <v>77</v>
      </c>
      <c r="AQ1372" s="51" t="s">
        <v>77</v>
      </c>
      <c r="AR1372" s="51" t="s">
        <v>77</v>
      </c>
      <c r="AS1372" s="51" t="s">
        <v>77</v>
      </c>
      <c r="AT1372" s="51" t="s">
        <v>77</v>
      </c>
      <c r="AU1372" s="51" t="s">
        <v>77</v>
      </c>
      <c r="AV1372" s="51" t="s">
        <v>77</v>
      </c>
      <c r="AW1372" s="51" t="s">
        <v>77</v>
      </c>
      <c r="AX1372" s="51" t="s">
        <v>77</v>
      </c>
      <c r="AY1372" s="51" t="s">
        <v>77</v>
      </c>
      <c r="AZ1372" s="51" t="s">
        <v>77</v>
      </c>
      <c r="BA1372" s="51" t="s">
        <v>77</v>
      </c>
      <c r="BB1372" s="51" t="s">
        <v>77</v>
      </c>
      <c r="BC1372" s="51" t="s">
        <v>77</v>
      </c>
      <c r="BD1372" s="51" t="s">
        <v>77</v>
      </c>
      <c r="BE1372" s="49" t="s">
        <v>77</v>
      </c>
      <c r="BF1372" s="64">
        <v>0</v>
      </c>
      <c r="BG1372" s="53">
        <v>0</v>
      </c>
      <c r="BH1372" s="53">
        <v>0</v>
      </c>
      <c r="BI1372" s="53">
        <v>0</v>
      </c>
      <c r="BJ1372" s="53">
        <v>0</v>
      </c>
      <c r="BK1372" s="53">
        <v>0</v>
      </c>
      <c r="BL1372" s="53">
        <v>0</v>
      </c>
      <c r="BM1372" s="54">
        <f t="shared" si="21"/>
        <v>0</v>
      </c>
      <c r="BN1372" s="65"/>
      <c r="BO1372" t="str">
        <f>VLOOKUP(A1372,Startups!$A$3:$B$1596, 2,FALSE)</f>
        <v>Early Stage</v>
      </c>
    </row>
    <row r="1373" spans="1:67" s="55" customFormat="1" ht="135" customHeight="1" x14ac:dyDescent="0.2">
      <c r="A1373" s="50" t="s">
        <v>13847</v>
      </c>
      <c r="B1373" s="51" t="s">
        <v>13848</v>
      </c>
      <c r="C1373" s="51" t="s">
        <v>66</v>
      </c>
      <c r="D1373" s="51" t="s">
        <v>166</v>
      </c>
      <c r="E1373" s="51">
        <v>2012</v>
      </c>
      <c r="F1373" s="51" t="s">
        <v>4739</v>
      </c>
      <c r="G1373" s="51" t="s">
        <v>68</v>
      </c>
      <c r="H1373" s="51" t="s">
        <v>13849</v>
      </c>
      <c r="I1373" s="49" t="s">
        <v>13850</v>
      </c>
      <c r="J1373" s="50" t="s">
        <v>13851</v>
      </c>
      <c r="K1373" s="51" t="s">
        <v>13852</v>
      </c>
      <c r="L1373" s="51" t="s">
        <v>13853</v>
      </c>
      <c r="M1373" s="51" t="s">
        <v>13854</v>
      </c>
      <c r="N1373" s="51" t="s">
        <v>13855</v>
      </c>
      <c r="O1373" s="49" t="s">
        <v>13856</v>
      </c>
      <c r="P1373" s="50" t="s">
        <v>77</v>
      </c>
      <c r="Q1373" s="51" t="s">
        <v>77</v>
      </c>
      <c r="R1373" s="49" t="s">
        <v>76</v>
      </c>
      <c r="S1373" s="50" t="s">
        <v>77</v>
      </c>
      <c r="T1373" s="51" t="s">
        <v>77</v>
      </c>
      <c r="U1373" s="51" t="s">
        <v>77</v>
      </c>
      <c r="V1373" s="51" t="s">
        <v>76</v>
      </c>
      <c r="W1373" s="51" t="s">
        <v>77</v>
      </c>
      <c r="X1373" s="51" t="s">
        <v>77</v>
      </c>
      <c r="Y1373" s="51" t="s">
        <v>76</v>
      </c>
      <c r="Z1373" s="51" t="s">
        <v>76</v>
      </c>
      <c r="AA1373" s="51" t="s">
        <v>77</v>
      </c>
      <c r="AB1373" s="51" t="s">
        <v>77</v>
      </c>
      <c r="AC1373" s="51" t="s">
        <v>77</v>
      </c>
      <c r="AD1373" s="49" t="s">
        <v>77</v>
      </c>
      <c r="AE1373" s="50" t="s">
        <v>77</v>
      </c>
      <c r="AF1373" s="51" t="s">
        <v>77</v>
      </c>
      <c r="AG1373" s="51" t="s">
        <v>77</v>
      </c>
      <c r="AH1373" s="51" t="s">
        <v>77</v>
      </c>
      <c r="AI1373" s="51" t="s">
        <v>77</v>
      </c>
      <c r="AJ1373" s="51" t="s">
        <v>77</v>
      </c>
      <c r="AK1373" s="51" t="s">
        <v>77</v>
      </c>
      <c r="AL1373" s="51" t="s">
        <v>77</v>
      </c>
      <c r="AM1373" s="51" t="s">
        <v>76</v>
      </c>
      <c r="AN1373" s="51" t="s">
        <v>77</v>
      </c>
      <c r="AO1373" s="51" t="s">
        <v>77</v>
      </c>
      <c r="AP1373" s="51" t="s">
        <v>77</v>
      </c>
      <c r="AQ1373" s="51" t="s">
        <v>77</v>
      </c>
      <c r="AR1373" s="51" t="s">
        <v>76</v>
      </c>
      <c r="AS1373" s="51" t="s">
        <v>77</v>
      </c>
      <c r="AT1373" s="51" t="s">
        <v>77</v>
      </c>
      <c r="AU1373" s="51" t="s">
        <v>77</v>
      </c>
      <c r="AV1373" s="51" t="s">
        <v>77</v>
      </c>
      <c r="AW1373" s="51" t="s">
        <v>77</v>
      </c>
      <c r="AX1373" s="51" t="s">
        <v>77</v>
      </c>
      <c r="AY1373" s="51" t="s">
        <v>77</v>
      </c>
      <c r="AZ1373" s="51" t="s">
        <v>77</v>
      </c>
      <c r="BA1373" s="51" t="s">
        <v>77</v>
      </c>
      <c r="BB1373" s="51" t="s">
        <v>77</v>
      </c>
      <c r="BC1373" s="51" t="s">
        <v>77</v>
      </c>
      <c r="BD1373" s="51" t="s">
        <v>77</v>
      </c>
      <c r="BE1373" s="49" t="s">
        <v>77</v>
      </c>
      <c r="BF1373" s="64">
        <v>0</v>
      </c>
      <c r="BG1373" s="53">
        <v>0</v>
      </c>
      <c r="BH1373" s="53">
        <v>0</v>
      </c>
      <c r="BI1373" s="53">
        <v>0</v>
      </c>
      <c r="BJ1373" s="53">
        <v>0</v>
      </c>
      <c r="BK1373" s="53">
        <v>0</v>
      </c>
      <c r="BL1373" s="53">
        <v>0</v>
      </c>
      <c r="BM1373" s="54">
        <f t="shared" si="21"/>
        <v>0</v>
      </c>
      <c r="BN1373" s="65"/>
      <c r="BO1373" t="str">
        <f>VLOOKUP(A1373,Startups!$A$3:$B$1596, 2,FALSE)</f>
        <v>Early Stage</v>
      </c>
    </row>
    <row r="1374" spans="1:67" s="55" customFormat="1" ht="135" customHeight="1" x14ac:dyDescent="0.2">
      <c r="A1374" s="50" t="s">
        <v>13868</v>
      </c>
      <c r="B1374" s="51" t="s">
        <v>13869</v>
      </c>
      <c r="C1374" s="51" t="s">
        <v>141</v>
      </c>
      <c r="D1374" s="51" t="s">
        <v>142</v>
      </c>
      <c r="E1374" s="51">
        <v>2013</v>
      </c>
      <c r="F1374" s="51" t="s">
        <v>40</v>
      </c>
      <c r="G1374" s="51" t="s">
        <v>94</v>
      </c>
      <c r="H1374" s="51" t="s">
        <v>13870</v>
      </c>
      <c r="I1374" s="49" t="s">
        <v>13871</v>
      </c>
      <c r="J1374" s="50" t="s">
        <v>13872</v>
      </c>
      <c r="K1374" s="51" t="s">
        <v>13873</v>
      </c>
      <c r="L1374" s="51" t="s">
        <v>13874</v>
      </c>
      <c r="M1374" s="51" t="s">
        <v>13875</v>
      </c>
      <c r="N1374" s="51" t="s">
        <v>13876</v>
      </c>
      <c r="O1374" s="49" t="s">
        <v>13877</v>
      </c>
      <c r="P1374" s="50" t="s">
        <v>77</v>
      </c>
      <c r="Q1374" s="51" t="s">
        <v>76</v>
      </c>
      <c r="R1374" s="49" t="s">
        <v>77</v>
      </c>
      <c r="S1374" s="50" t="s">
        <v>77</v>
      </c>
      <c r="T1374" s="51" t="s">
        <v>77</v>
      </c>
      <c r="U1374" s="51" t="s">
        <v>77</v>
      </c>
      <c r="V1374" s="51" t="s">
        <v>77</v>
      </c>
      <c r="W1374" s="51" t="s">
        <v>76</v>
      </c>
      <c r="X1374" s="51" t="s">
        <v>77</v>
      </c>
      <c r="Y1374" s="51" t="s">
        <v>77</v>
      </c>
      <c r="Z1374" s="51" t="s">
        <v>77</v>
      </c>
      <c r="AA1374" s="51" t="s">
        <v>77</v>
      </c>
      <c r="AB1374" s="51" t="s">
        <v>77</v>
      </c>
      <c r="AC1374" s="51" t="s">
        <v>77</v>
      </c>
      <c r="AD1374" s="49" t="s">
        <v>77</v>
      </c>
      <c r="AE1374" s="50" t="s">
        <v>77</v>
      </c>
      <c r="AF1374" s="51" t="s">
        <v>77</v>
      </c>
      <c r="AG1374" s="51" t="s">
        <v>77</v>
      </c>
      <c r="AH1374" s="51" t="s">
        <v>77</v>
      </c>
      <c r="AI1374" s="51" t="s">
        <v>76</v>
      </c>
      <c r="AJ1374" s="51" t="s">
        <v>77</v>
      </c>
      <c r="AK1374" s="51" t="s">
        <v>77</v>
      </c>
      <c r="AL1374" s="51" t="s">
        <v>77</v>
      </c>
      <c r="AM1374" s="51" t="s">
        <v>77</v>
      </c>
      <c r="AN1374" s="51" t="s">
        <v>77</v>
      </c>
      <c r="AO1374" s="51" t="s">
        <v>77</v>
      </c>
      <c r="AP1374" s="51" t="s">
        <v>77</v>
      </c>
      <c r="AQ1374" s="51" t="s">
        <v>77</v>
      </c>
      <c r="AR1374" s="51" t="s">
        <v>77</v>
      </c>
      <c r="AS1374" s="51" t="s">
        <v>77</v>
      </c>
      <c r="AT1374" s="51" t="s">
        <v>77</v>
      </c>
      <c r="AU1374" s="51" t="s">
        <v>77</v>
      </c>
      <c r="AV1374" s="51" t="s">
        <v>77</v>
      </c>
      <c r="AW1374" s="51" t="s">
        <v>77</v>
      </c>
      <c r="AX1374" s="51" t="s">
        <v>77</v>
      </c>
      <c r="AY1374" s="51" t="s">
        <v>77</v>
      </c>
      <c r="AZ1374" s="51" t="s">
        <v>77</v>
      </c>
      <c r="BA1374" s="51" t="s">
        <v>77</v>
      </c>
      <c r="BB1374" s="51" t="s">
        <v>77</v>
      </c>
      <c r="BC1374" s="51" t="s">
        <v>77</v>
      </c>
      <c r="BD1374" s="51" t="s">
        <v>77</v>
      </c>
      <c r="BE1374" s="49" t="s">
        <v>77</v>
      </c>
      <c r="BF1374" s="64">
        <v>0</v>
      </c>
      <c r="BG1374" s="53">
        <v>0</v>
      </c>
      <c r="BH1374" s="53">
        <v>0</v>
      </c>
      <c r="BI1374" s="53">
        <v>0</v>
      </c>
      <c r="BJ1374" s="53">
        <v>0</v>
      </c>
      <c r="BK1374" s="53">
        <v>0</v>
      </c>
      <c r="BL1374" s="53">
        <v>0</v>
      </c>
      <c r="BM1374" s="54">
        <f t="shared" si="21"/>
        <v>0</v>
      </c>
      <c r="BN1374" s="65"/>
      <c r="BO1374" t="str">
        <f>VLOOKUP(A1374,Startups!$A$3:$B$1596, 2,FALSE)</f>
        <v>Normal</v>
      </c>
    </row>
    <row r="1375" spans="1:67" s="55" customFormat="1" ht="135" customHeight="1" x14ac:dyDescent="0.2">
      <c r="A1375" s="50" t="s">
        <v>13878</v>
      </c>
      <c r="B1375" s="51" t="s">
        <v>13879</v>
      </c>
      <c r="C1375" s="51" t="s">
        <v>7583</v>
      </c>
      <c r="D1375" s="51" t="s">
        <v>7774</v>
      </c>
      <c r="E1375" s="51">
        <v>2005</v>
      </c>
      <c r="F1375" s="51" t="s">
        <v>1826</v>
      </c>
      <c r="G1375" s="51" t="s">
        <v>292</v>
      </c>
      <c r="H1375" s="51" t="s">
        <v>13880</v>
      </c>
      <c r="I1375" s="49" t="s">
        <v>13881</v>
      </c>
      <c r="J1375" s="50" t="s">
        <v>13882</v>
      </c>
      <c r="K1375" s="51" t="s">
        <v>13883</v>
      </c>
      <c r="L1375" s="51" t="s">
        <v>13884</v>
      </c>
      <c r="M1375" s="51" t="s">
        <v>13885</v>
      </c>
      <c r="N1375" s="51" t="s">
        <v>13886</v>
      </c>
      <c r="O1375" s="49" t="s">
        <v>13887</v>
      </c>
      <c r="P1375" s="50" t="s">
        <v>77</v>
      </c>
      <c r="Q1375" s="51" t="s">
        <v>76</v>
      </c>
      <c r="R1375" s="49" t="s">
        <v>77</v>
      </c>
      <c r="S1375" s="50" t="s">
        <v>77</v>
      </c>
      <c r="T1375" s="51" t="s">
        <v>77</v>
      </c>
      <c r="U1375" s="51" t="s">
        <v>76</v>
      </c>
      <c r="V1375" s="51" t="s">
        <v>77</v>
      </c>
      <c r="W1375" s="51" t="s">
        <v>76</v>
      </c>
      <c r="X1375" s="51" t="s">
        <v>76</v>
      </c>
      <c r="Y1375" s="51" t="s">
        <v>77</v>
      </c>
      <c r="Z1375" s="51" t="s">
        <v>77</v>
      </c>
      <c r="AA1375" s="51" t="s">
        <v>77</v>
      </c>
      <c r="AB1375" s="51" t="s">
        <v>77</v>
      </c>
      <c r="AC1375" s="51" t="s">
        <v>77</v>
      </c>
      <c r="AD1375" s="49" t="s">
        <v>77</v>
      </c>
      <c r="AE1375" s="50" t="s">
        <v>77</v>
      </c>
      <c r="AF1375" s="51" t="s">
        <v>77</v>
      </c>
      <c r="AG1375" s="51" t="s">
        <v>77</v>
      </c>
      <c r="AH1375" s="51" t="s">
        <v>77</v>
      </c>
      <c r="AI1375" s="51" t="s">
        <v>77</v>
      </c>
      <c r="AJ1375" s="51" t="s">
        <v>77</v>
      </c>
      <c r="AK1375" s="51" t="s">
        <v>77</v>
      </c>
      <c r="AL1375" s="51" t="s">
        <v>76</v>
      </c>
      <c r="AM1375" s="51" t="s">
        <v>77</v>
      </c>
      <c r="AN1375" s="51" t="s">
        <v>77</v>
      </c>
      <c r="AO1375" s="51" t="s">
        <v>77</v>
      </c>
      <c r="AP1375" s="51" t="s">
        <v>77</v>
      </c>
      <c r="AQ1375" s="51" t="s">
        <v>77</v>
      </c>
      <c r="AR1375" s="51" t="s">
        <v>77</v>
      </c>
      <c r="AS1375" s="51" t="s">
        <v>77</v>
      </c>
      <c r="AT1375" s="51" t="s">
        <v>77</v>
      </c>
      <c r="AU1375" s="51" t="s">
        <v>77</v>
      </c>
      <c r="AV1375" s="51" t="s">
        <v>77</v>
      </c>
      <c r="AW1375" s="51" t="s">
        <v>76</v>
      </c>
      <c r="AX1375" s="51" t="s">
        <v>77</v>
      </c>
      <c r="AY1375" s="51" t="s">
        <v>77</v>
      </c>
      <c r="AZ1375" s="51" t="s">
        <v>77</v>
      </c>
      <c r="BA1375" s="51" t="s">
        <v>77</v>
      </c>
      <c r="BB1375" s="51" t="s">
        <v>77</v>
      </c>
      <c r="BC1375" s="51" t="s">
        <v>77</v>
      </c>
      <c r="BD1375" s="51" t="s">
        <v>77</v>
      </c>
      <c r="BE1375" s="49" t="s">
        <v>77</v>
      </c>
      <c r="BF1375" s="64">
        <v>0</v>
      </c>
      <c r="BG1375" s="53">
        <v>0</v>
      </c>
      <c r="BH1375" s="53">
        <v>0</v>
      </c>
      <c r="BI1375" s="53">
        <v>0</v>
      </c>
      <c r="BJ1375" s="53">
        <v>0</v>
      </c>
      <c r="BK1375" s="53">
        <v>0</v>
      </c>
      <c r="BL1375" s="53">
        <v>0</v>
      </c>
      <c r="BM1375" s="54">
        <f t="shared" si="21"/>
        <v>0</v>
      </c>
      <c r="BN1375" s="65"/>
      <c r="BO1375" t="str">
        <f>VLOOKUP(A1375,Startups!$A$3:$B$1596, 2,FALSE)</f>
        <v>Normal</v>
      </c>
    </row>
    <row r="1376" spans="1:67" s="55" customFormat="1" ht="135" customHeight="1" x14ac:dyDescent="0.2">
      <c r="A1376" s="50" t="s">
        <v>13888</v>
      </c>
      <c r="B1376" s="51" t="s">
        <v>13889</v>
      </c>
      <c r="C1376" s="51" t="s">
        <v>3260</v>
      </c>
      <c r="D1376" s="51" t="s">
        <v>9156</v>
      </c>
      <c r="E1376" s="51">
        <v>2010</v>
      </c>
      <c r="F1376" s="51" t="s">
        <v>48</v>
      </c>
      <c r="G1376" s="51" t="s">
        <v>68</v>
      </c>
      <c r="H1376" s="51" t="s">
        <v>13890</v>
      </c>
      <c r="I1376" s="49" t="s">
        <v>13891</v>
      </c>
      <c r="J1376" s="50" t="s">
        <v>13892</v>
      </c>
      <c r="K1376" s="51" t="s">
        <v>13893</v>
      </c>
      <c r="L1376" s="51" t="s">
        <v>9161</v>
      </c>
      <c r="M1376" s="51" t="s">
        <v>9162</v>
      </c>
      <c r="N1376" s="51" t="s">
        <v>9163</v>
      </c>
      <c r="O1376" s="49" t="s">
        <v>13894</v>
      </c>
      <c r="P1376" s="50" t="s">
        <v>76</v>
      </c>
      <c r="Q1376" s="51" t="s">
        <v>77</v>
      </c>
      <c r="R1376" s="49" t="s">
        <v>77</v>
      </c>
      <c r="S1376" s="50" t="s">
        <v>77</v>
      </c>
      <c r="T1376" s="51" t="s">
        <v>77</v>
      </c>
      <c r="U1376" s="51" t="s">
        <v>77</v>
      </c>
      <c r="V1376" s="51" t="s">
        <v>77</v>
      </c>
      <c r="W1376" s="51" t="s">
        <v>77</v>
      </c>
      <c r="X1376" s="51" t="s">
        <v>77</v>
      </c>
      <c r="Y1376" s="51" t="s">
        <v>77</v>
      </c>
      <c r="Z1376" s="51" t="s">
        <v>77</v>
      </c>
      <c r="AA1376" s="51" t="s">
        <v>76</v>
      </c>
      <c r="AB1376" s="51" t="s">
        <v>76</v>
      </c>
      <c r="AC1376" s="51" t="s">
        <v>76</v>
      </c>
      <c r="AD1376" s="49" t="s">
        <v>77</v>
      </c>
      <c r="AE1376" s="50" t="s">
        <v>77</v>
      </c>
      <c r="AF1376" s="51" t="s">
        <v>77</v>
      </c>
      <c r="AG1376" s="51" t="s">
        <v>77</v>
      </c>
      <c r="AH1376" s="51" t="s">
        <v>77</v>
      </c>
      <c r="AI1376" s="51" t="s">
        <v>77</v>
      </c>
      <c r="AJ1376" s="51" t="s">
        <v>77</v>
      </c>
      <c r="AK1376" s="51" t="s">
        <v>77</v>
      </c>
      <c r="AL1376" s="51" t="s">
        <v>77</v>
      </c>
      <c r="AM1376" s="51" t="s">
        <v>77</v>
      </c>
      <c r="AN1376" s="51" t="s">
        <v>77</v>
      </c>
      <c r="AO1376" s="51" t="s">
        <v>77</v>
      </c>
      <c r="AP1376" s="51" t="s">
        <v>77</v>
      </c>
      <c r="AQ1376" s="51" t="s">
        <v>76</v>
      </c>
      <c r="AR1376" s="51" t="s">
        <v>77</v>
      </c>
      <c r="AS1376" s="51" t="s">
        <v>77</v>
      </c>
      <c r="AT1376" s="51" t="s">
        <v>77</v>
      </c>
      <c r="AU1376" s="51" t="s">
        <v>77</v>
      </c>
      <c r="AV1376" s="51" t="s">
        <v>77</v>
      </c>
      <c r="AW1376" s="51" t="s">
        <v>77</v>
      </c>
      <c r="AX1376" s="51" t="s">
        <v>77</v>
      </c>
      <c r="AY1376" s="51" t="s">
        <v>77</v>
      </c>
      <c r="AZ1376" s="51" t="s">
        <v>77</v>
      </c>
      <c r="BA1376" s="51" t="s">
        <v>77</v>
      </c>
      <c r="BB1376" s="51" t="s">
        <v>77</v>
      </c>
      <c r="BC1376" s="51" t="s">
        <v>77</v>
      </c>
      <c r="BD1376" s="51" t="s">
        <v>77</v>
      </c>
      <c r="BE1376" s="49" t="s">
        <v>77</v>
      </c>
      <c r="BF1376" s="64">
        <v>0</v>
      </c>
      <c r="BG1376" s="53">
        <v>0</v>
      </c>
      <c r="BH1376" s="53">
        <v>0</v>
      </c>
      <c r="BI1376" s="53">
        <v>0</v>
      </c>
      <c r="BJ1376" s="53">
        <v>0</v>
      </c>
      <c r="BK1376" s="53">
        <v>0</v>
      </c>
      <c r="BL1376" s="53">
        <v>0</v>
      </c>
      <c r="BM1376" s="54">
        <f t="shared" si="21"/>
        <v>0</v>
      </c>
      <c r="BN1376" s="65"/>
      <c r="BO1376" t="str">
        <f>VLOOKUP(A1376,Startups!$A$3:$B$1596, 2,FALSE)</f>
        <v>Normal</v>
      </c>
    </row>
    <row r="1377" spans="1:67" s="55" customFormat="1" ht="135" customHeight="1" x14ac:dyDescent="0.2">
      <c r="A1377" s="50" t="s">
        <v>13895</v>
      </c>
      <c r="B1377" s="51" t="s">
        <v>13896</v>
      </c>
      <c r="C1377" s="51" t="s">
        <v>66</v>
      </c>
      <c r="D1377" s="51" t="s">
        <v>67</v>
      </c>
      <c r="E1377" s="51">
        <v>2015</v>
      </c>
      <c r="F1377" s="51" t="s">
        <v>62</v>
      </c>
      <c r="G1377" s="51" t="s">
        <v>155</v>
      </c>
      <c r="H1377" s="51" t="s">
        <v>13897</v>
      </c>
      <c r="I1377" s="49" t="s">
        <v>13898</v>
      </c>
      <c r="J1377" s="50" t="s">
        <v>13899</v>
      </c>
      <c r="K1377" s="51" t="s">
        <v>13900</v>
      </c>
      <c r="L1377" s="51" t="s">
        <v>13901</v>
      </c>
      <c r="M1377" s="51" t="s">
        <v>13902</v>
      </c>
      <c r="N1377" s="51" t="s">
        <v>13903</v>
      </c>
      <c r="O1377" s="49" t="s">
        <v>13904</v>
      </c>
      <c r="P1377" s="50" t="s">
        <v>76</v>
      </c>
      <c r="Q1377" s="51" t="s">
        <v>77</v>
      </c>
      <c r="R1377" s="49" t="s">
        <v>77</v>
      </c>
      <c r="S1377" s="50" t="s">
        <v>76</v>
      </c>
      <c r="T1377" s="51" t="s">
        <v>77</v>
      </c>
      <c r="U1377" s="51" t="s">
        <v>76</v>
      </c>
      <c r="V1377" s="51" t="s">
        <v>77</v>
      </c>
      <c r="W1377" s="51" t="s">
        <v>77</v>
      </c>
      <c r="X1377" s="51" t="s">
        <v>77</v>
      </c>
      <c r="Y1377" s="51" t="s">
        <v>77</v>
      </c>
      <c r="Z1377" s="51" t="s">
        <v>77</v>
      </c>
      <c r="AA1377" s="51" t="s">
        <v>76</v>
      </c>
      <c r="AB1377" s="51" t="s">
        <v>77</v>
      </c>
      <c r="AC1377" s="51" t="s">
        <v>77</v>
      </c>
      <c r="AD1377" s="49" t="s">
        <v>77</v>
      </c>
      <c r="AE1377" s="50" t="s">
        <v>77</v>
      </c>
      <c r="AF1377" s="51" t="s">
        <v>77</v>
      </c>
      <c r="AG1377" s="51" t="s">
        <v>77</v>
      </c>
      <c r="AH1377" s="51" t="s">
        <v>77</v>
      </c>
      <c r="AI1377" s="51" t="s">
        <v>77</v>
      </c>
      <c r="AJ1377" s="51" t="s">
        <v>77</v>
      </c>
      <c r="AK1377" s="51" t="s">
        <v>77</v>
      </c>
      <c r="AL1377" s="51" t="s">
        <v>77</v>
      </c>
      <c r="AM1377" s="51" t="s">
        <v>77</v>
      </c>
      <c r="AN1377" s="51" t="s">
        <v>77</v>
      </c>
      <c r="AO1377" s="51" t="s">
        <v>77</v>
      </c>
      <c r="AP1377" s="51" t="s">
        <v>77</v>
      </c>
      <c r="AQ1377" s="51" t="s">
        <v>77</v>
      </c>
      <c r="AR1377" s="51" t="s">
        <v>77</v>
      </c>
      <c r="AS1377" s="51" t="s">
        <v>77</v>
      </c>
      <c r="AT1377" s="51" t="s">
        <v>77</v>
      </c>
      <c r="AU1377" s="51" t="s">
        <v>77</v>
      </c>
      <c r="AV1377" s="51" t="s">
        <v>77</v>
      </c>
      <c r="AW1377" s="51" t="s">
        <v>77</v>
      </c>
      <c r="AX1377" s="51" t="s">
        <v>77</v>
      </c>
      <c r="AY1377" s="51" t="s">
        <v>77</v>
      </c>
      <c r="AZ1377" s="51" t="s">
        <v>77</v>
      </c>
      <c r="BA1377" s="51" t="s">
        <v>77</v>
      </c>
      <c r="BB1377" s="51" t="s">
        <v>77</v>
      </c>
      <c r="BC1377" s="51" t="s">
        <v>77</v>
      </c>
      <c r="BD1377" s="51" t="s">
        <v>77</v>
      </c>
      <c r="BE1377" s="49" t="s">
        <v>76</v>
      </c>
      <c r="BF1377" s="64">
        <v>0</v>
      </c>
      <c r="BG1377" s="53">
        <v>0</v>
      </c>
      <c r="BH1377" s="53">
        <v>0</v>
      </c>
      <c r="BI1377" s="53">
        <v>0</v>
      </c>
      <c r="BJ1377" s="53">
        <v>0</v>
      </c>
      <c r="BK1377" s="53">
        <v>0</v>
      </c>
      <c r="BL1377" s="53">
        <v>0</v>
      </c>
      <c r="BM1377" s="54">
        <f t="shared" si="21"/>
        <v>0</v>
      </c>
      <c r="BN1377" s="65"/>
      <c r="BO1377" t="str">
        <f>VLOOKUP(A1377,Startups!$A$3:$B$1596, 2,FALSE)</f>
        <v>Normal</v>
      </c>
    </row>
    <row r="1378" spans="1:67" s="55" customFormat="1" ht="135" customHeight="1" x14ac:dyDescent="0.2">
      <c r="A1378" s="50" t="s">
        <v>13905</v>
      </c>
      <c r="B1378" s="51" t="s">
        <v>13906</v>
      </c>
      <c r="C1378" s="51" t="s">
        <v>66</v>
      </c>
      <c r="D1378" s="51" t="s">
        <v>2309</v>
      </c>
      <c r="E1378" s="51">
        <v>2015</v>
      </c>
      <c r="F1378" s="51" t="s">
        <v>1826</v>
      </c>
      <c r="G1378" s="51" t="s">
        <v>155</v>
      </c>
      <c r="H1378" s="51" t="s">
        <v>13907</v>
      </c>
      <c r="I1378" s="49" t="s">
        <v>13908</v>
      </c>
      <c r="J1378" s="50" t="s">
        <v>13909</v>
      </c>
      <c r="K1378" s="51" t="s">
        <v>13910</v>
      </c>
      <c r="L1378" s="51" t="s">
        <v>13911</v>
      </c>
      <c r="M1378" s="51" t="s">
        <v>13912</v>
      </c>
      <c r="N1378" s="51" t="s">
        <v>13913</v>
      </c>
      <c r="O1378" s="49" t="s">
        <v>13914</v>
      </c>
      <c r="P1378" s="50" t="s">
        <v>76</v>
      </c>
      <c r="Q1378" s="51" t="s">
        <v>76</v>
      </c>
      <c r="R1378" s="49" t="s">
        <v>77</v>
      </c>
      <c r="S1378" s="50" t="s">
        <v>77</v>
      </c>
      <c r="T1378" s="51" t="s">
        <v>77</v>
      </c>
      <c r="U1378" s="51" t="s">
        <v>76</v>
      </c>
      <c r="V1378" s="51" t="s">
        <v>77</v>
      </c>
      <c r="W1378" s="51" t="s">
        <v>77</v>
      </c>
      <c r="X1378" s="51" t="s">
        <v>77</v>
      </c>
      <c r="Y1378" s="51" t="s">
        <v>77</v>
      </c>
      <c r="Z1378" s="51" t="s">
        <v>77</v>
      </c>
      <c r="AA1378" s="51" t="s">
        <v>76</v>
      </c>
      <c r="AB1378" s="51" t="s">
        <v>77</v>
      </c>
      <c r="AC1378" s="51" t="s">
        <v>77</v>
      </c>
      <c r="AD1378" s="49" t="s">
        <v>76</v>
      </c>
      <c r="AE1378" s="50" t="s">
        <v>77</v>
      </c>
      <c r="AF1378" s="51" t="s">
        <v>77</v>
      </c>
      <c r="AG1378" s="51" t="s">
        <v>77</v>
      </c>
      <c r="AH1378" s="51" t="s">
        <v>77</v>
      </c>
      <c r="AI1378" s="51" t="s">
        <v>77</v>
      </c>
      <c r="AJ1378" s="51" t="s">
        <v>77</v>
      </c>
      <c r="AK1378" s="51" t="s">
        <v>77</v>
      </c>
      <c r="AL1378" s="51" t="s">
        <v>76</v>
      </c>
      <c r="AM1378" s="51" t="s">
        <v>77</v>
      </c>
      <c r="AN1378" s="51" t="s">
        <v>77</v>
      </c>
      <c r="AO1378" s="51" t="s">
        <v>77</v>
      </c>
      <c r="AP1378" s="51" t="s">
        <v>77</v>
      </c>
      <c r="AQ1378" s="51" t="s">
        <v>77</v>
      </c>
      <c r="AR1378" s="51" t="s">
        <v>77</v>
      </c>
      <c r="AS1378" s="51" t="s">
        <v>77</v>
      </c>
      <c r="AT1378" s="51" t="s">
        <v>77</v>
      </c>
      <c r="AU1378" s="51" t="s">
        <v>77</v>
      </c>
      <c r="AV1378" s="51" t="s">
        <v>77</v>
      </c>
      <c r="AW1378" s="51" t="s">
        <v>76</v>
      </c>
      <c r="AX1378" s="51" t="s">
        <v>77</v>
      </c>
      <c r="AY1378" s="51" t="s">
        <v>77</v>
      </c>
      <c r="AZ1378" s="51" t="s">
        <v>77</v>
      </c>
      <c r="BA1378" s="51" t="s">
        <v>77</v>
      </c>
      <c r="BB1378" s="51" t="s">
        <v>77</v>
      </c>
      <c r="BC1378" s="51" t="s">
        <v>77</v>
      </c>
      <c r="BD1378" s="51" t="s">
        <v>77</v>
      </c>
      <c r="BE1378" s="49" t="s">
        <v>77</v>
      </c>
      <c r="BF1378" s="64">
        <v>0</v>
      </c>
      <c r="BG1378" s="53">
        <v>0</v>
      </c>
      <c r="BH1378" s="53">
        <v>0</v>
      </c>
      <c r="BI1378" s="53">
        <v>0</v>
      </c>
      <c r="BJ1378" s="53">
        <v>0</v>
      </c>
      <c r="BK1378" s="53">
        <v>0</v>
      </c>
      <c r="BL1378" s="53">
        <v>0</v>
      </c>
      <c r="BM1378" s="54">
        <f t="shared" si="21"/>
        <v>0</v>
      </c>
      <c r="BN1378" s="65"/>
      <c r="BO1378" t="str">
        <f>VLOOKUP(A1378,Startups!$A$3:$B$1596, 2,FALSE)</f>
        <v>Early Stage</v>
      </c>
    </row>
    <row r="1379" spans="1:67" s="55" customFormat="1" ht="135" customHeight="1" x14ac:dyDescent="0.2">
      <c r="A1379" s="50" t="s">
        <v>13915</v>
      </c>
      <c r="B1379" s="51" t="s">
        <v>13916</v>
      </c>
      <c r="C1379" s="51" t="s">
        <v>66</v>
      </c>
      <c r="D1379" s="51" t="s">
        <v>67</v>
      </c>
      <c r="E1379" s="51">
        <v>2014</v>
      </c>
      <c r="F1379" s="51" t="s">
        <v>41</v>
      </c>
      <c r="G1379" s="51" t="s">
        <v>68</v>
      </c>
      <c r="H1379" s="51" t="s">
        <v>13917</v>
      </c>
      <c r="I1379" s="49" t="s">
        <v>13918</v>
      </c>
      <c r="J1379" s="50" t="s">
        <v>13919</v>
      </c>
      <c r="K1379" s="51" t="s">
        <v>13920</v>
      </c>
      <c r="L1379" s="51" t="s">
        <v>13921</v>
      </c>
      <c r="M1379" s="51" t="s">
        <v>13922</v>
      </c>
      <c r="N1379" s="51" t="s">
        <v>13923</v>
      </c>
      <c r="O1379" s="49" t="s">
        <v>13923</v>
      </c>
      <c r="P1379" s="50" t="s">
        <v>76</v>
      </c>
      <c r="Q1379" s="51" t="s">
        <v>76</v>
      </c>
      <c r="R1379" s="49" t="s">
        <v>77</v>
      </c>
      <c r="S1379" s="50" t="s">
        <v>77</v>
      </c>
      <c r="T1379" s="51" t="s">
        <v>77</v>
      </c>
      <c r="U1379" s="51" t="s">
        <v>77</v>
      </c>
      <c r="V1379" s="51" t="s">
        <v>76</v>
      </c>
      <c r="W1379" s="51" t="s">
        <v>77</v>
      </c>
      <c r="X1379" s="51" t="s">
        <v>76</v>
      </c>
      <c r="Y1379" s="51" t="s">
        <v>77</v>
      </c>
      <c r="Z1379" s="51" t="s">
        <v>77</v>
      </c>
      <c r="AA1379" s="51" t="s">
        <v>77</v>
      </c>
      <c r="AB1379" s="51" t="s">
        <v>77</v>
      </c>
      <c r="AC1379" s="51" t="s">
        <v>76</v>
      </c>
      <c r="AD1379" s="49" t="s">
        <v>77</v>
      </c>
      <c r="AE1379" s="50" t="s">
        <v>77</v>
      </c>
      <c r="AF1379" s="51" t="s">
        <v>77</v>
      </c>
      <c r="AG1379" s="51" t="s">
        <v>77</v>
      </c>
      <c r="AH1379" s="51" t="s">
        <v>77</v>
      </c>
      <c r="AI1379" s="51" t="s">
        <v>77</v>
      </c>
      <c r="AJ1379" s="51" t="s">
        <v>76</v>
      </c>
      <c r="AK1379" s="51" t="s">
        <v>77</v>
      </c>
      <c r="AL1379" s="51" t="s">
        <v>77</v>
      </c>
      <c r="AM1379" s="51" t="s">
        <v>77</v>
      </c>
      <c r="AN1379" s="51" t="s">
        <v>77</v>
      </c>
      <c r="AO1379" s="51" t="s">
        <v>77</v>
      </c>
      <c r="AP1379" s="51" t="s">
        <v>77</v>
      </c>
      <c r="AQ1379" s="51" t="s">
        <v>77</v>
      </c>
      <c r="AR1379" s="51" t="s">
        <v>77</v>
      </c>
      <c r="AS1379" s="51" t="s">
        <v>77</v>
      </c>
      <c r="AT1379" s="51" t="s">
        <v>77</v>
      </c>
      <c r="AU1379" s="51" t="s">
        <v>77</v>
      </c>
      <c r="AV1379" s="51" t="s">
        <v>77</v>
      </c>
      <c r="AW1379" s="51" t="s">
        <v>77</v>
      </c>
      <c r="AX1379" s="51" t="s">
        <v>77</v>
      </c>
      <c r="AY1379" s="51" t="s">
        <v>77</v>
      </c>
      <c r="AZ1379" s="51" t="s">
        <v>77</v>
      </c>
      <c r="BA1379" s="51" t="s">
        <v>77</v>
      </c>
      <c r="BB1379" s="51" t="s">
        <v>77</v>
      </c>
      <c r="BC1379" s="51" t="s">
        <v>77</v>
      </c>
      <c r="BD1379" s="51" t="s">
        <v>77</v>
      </c>
      <c r="BE1379" s="49" t="s">
        <v>77</v>
      </c>
      <c r="BF1379" s="64">
        <v>0</v>
      </c>
      <c r="BG1379" s="53">
        <v>0</v>
      </c>
      <c r="BH1379" s="53">
        <v>0</v>
      </c>
      <c r="BI1379" s="53">
        <v>0</v>
      </c>
      <c r="BJ1379" s="53">
        <v>0</v>
      </c>
      <c r="BK1379" s="53">
        <v>0</v>
      </c>
      <c r="BL1379" s="53">
        <v>0</v>
      </c>
      <c r="BM1379" s="54">
        <f t="shared" si="21"/>
        <v>0</v>
      </c>
      <c r="BN1379" s="65"/>
      <c r="BO1379" t="str">
        <f>VLOOKUP(A1379,Startups!$A$3:$B$1596, 2,FALSE)</f>
        <v>Normal</v>
      </c>
    </row>
    <row r="1380" spans="1:67" s="55" customFormat="1" ht="135" customHeight="1" x14ac:dyDescent="0.2">
      <c r="A1380" s="50" t="s">
        <v>13924</v>
      </c>
      <c r="B1380" s="51" t="s">
        <v>13925</v>
      </c>
      <c r="C1380" s="51" t="s">
        <v>66</v>
      </c>
      <c r="D1380" s="51" t="s">
        <v>13926</v>
      </c>
      <c r="E1380" s="51">
        <v>2015</v>
      </c>
      <c r="F1380" s="51" t="s">
        <v>44</v>
      </c>
      <c r="G1380" s="51" t="s">
        <v>68</v>
      </c>
      <c r="H1380" s="51" t="s">
        <v>13927</v>
      </c>
      <c r="I1380" s="49" t="s">
        <v>13928</v>
      </c>
      <c r="J1380" s="50" t="s">
        <v>13929</v>
      </c>
      <c r="K1380" s="51" t="s">
        <v>13930</v>
      </c>
      <c r="L1380" s="51" t="s">
        <v>13931</v>
      </c>
      <c r="M1380" s="51" t="s">
        <v>13932</v>
      </c>
      <c r="N1380" s="51" t="s">
        <v>13933</v>
      </c>
      <c r="O1380" s="49" t="s">
        <v>13934</v>
      </c>
      <c r="P1380" s="50" t="s">
        <v>76</v>
      </c>
      <c r="Q1380" s="51" t="s">
        <v>77</v>
      </c>
      <c r="R1380" s="49" t="s">
        <v>77</v>
      </c>
      <c r="S1380" s="50" t="s">
        <v>77</v>
      </c>
      <c r="T1380" s="51" t="s">
        <v>77</v>
      </c>
      <c r="U1380" s="51" t="s">
        <v>77</v>
      </c>
      <c r="V1380" s="51" t="s">
        <v>76</v>
      </c>
      <c r="W1380" s="51" t="s">
        <v>77</v>
      </c>
      <c r="X1380" s="51" t="s">
        <v>77</v>
      </c>
      <c r="Y1380" s="51" t="s">
        <v>77</v>
      </c>
      <c r="Z1380" s="51" t="s">
        <v>77</v>
      </c>
      <c r="AA1380" s="51" t="s">
        <v>77</v>
      </c>
      <c r="AB1380" s="51" t="s">
        <v>77</v>
      </c>
      <c r="AC1380" s="51" t="s">
        <v>77</v>
      </c>
      <c r="AD1380" s="49" t="s">
        <v>76</v>
      </c>
      <c r="AE1380" s="50" t="s">
        <v>77</v>
      </c>
      <c r="AF1380" s="51" t="s">
        <v>77</v>
      </c>
      <c r="AG1380" s="51" t="s">
        <v>77</v>
      </c>
      <c r="AH1380" s="51" t="s">
        <v>77</v>
      </c>
      <c r="AI1380" s="51" t="s">
        <v>77</v>
      </c>
      <c r="AJ1380" s="51" t="s">
        <v>77</v>
      </c>
      <c r="AK1380" s="51" t="s">
        <v>77</v>
      </c>
      <c r="AL1380" s="51" t="s">
        <v>77</v>
      </c>
      <c r="AM1380" s="51" t="s">
        <v>76</v>
      </c>
      <c r="AN1380" s="51" t="s">
        <v>77</v>
      </c>
      <c r="AO1380" s="51" t="s">
        <v>77</v>
      </c>
      <c r="AP1380" s="51" t="s">
        <v>77</v>
      </c>
      <c r="AQ1380" s="51" t="s">
        <v>77</v>
      </c>
      <c r="AR1380" s="51" t="s">
        <v>77</v>
      </c>
      <c r="AS1380" s="51" t="s">
        <v>77</v>
      </c>
      <c r="AT1380" s="51" t="s">
        <v>77</v>
      </c>
      <c r="AU1380" s="51" t="s">
        <v>77</v>
      </c>
      <c r="AV1380" s="51" t="s">
        <v>77</v>
      </c>
      <c r="AW1380" s="51" t="s">
        <v>77</v>
      </c>
      <c r="AX1380" s="51" t="s">
        <v>77</v>
      </c>
      <c r="AY1380" s="51" t="s">
        <v>77</v>
      </c>
      <c r="AZ1380" s="51" t="s">
        <v>77</v>
      </c>
      <c r="BA1380" s="51" t="s">
        <v>77</v>
      </c>
      <c r="BB1380" s="51" t="s">
        <v>77</v>
      </c>
      <c r="BC1380" s="51" t="s">
        <v>77</v>
      </c>
      <c r="BD1380" s="51" t="s">
        <v>77</v>
      </c>
      <c r="BE1380" s="49" t="s">
        <v>77</v>
      </c>
      <c r="BF1380" s="64">
        <v>0</v>
      </c>
      <c r="BG1380" s="53">
        <v>0</v>
      </c>
      <c r="BH1380" s="53">
        <v>0</v>
      </c>
      <c r="BI1380" s="53">
        <v>0</v>
      </c>
      <c r="BJ1380" s="53">
        <v>0</v>
      </c>
      <c r="BK1380" s="53">
        <v>0</v>
      </c>
      <c r="BL1380" s="53">
        <v>0</v>
      </c>
      <c r="BM1380" s="54">
        <f t="shared" si="21"/>
        <v>0</v>
      </c>
      <c r="BN1380" s="65"/>
      <c r="BO1380" t="str">
        <f>VLOOKUP(A1380,Startups!$A$3:$B$1596, 2,FALSE)</f>
        <v>Early Stage</v>
      </c>
    </row>
    <row r="1381" spans="1:67" s="55" customFormat="1" ht="135" customHeight="1" x14ac:dyDescent="0.2">
      <c r="A1381" s="50" t="s">
        <v>13935</v>
      </c>
      <c r="B1381" s="51" t="s">
        <v>13936</v>
      </c>
      <c r="C1381" s="51" t="s">
        <v>66</v>
      </c>
      <c r="D1381" s="51" t="s">
        <v>491</v>
      </c>
      <c r="E1381" s="51">
        <v>2015</v>
      </c>
      <c r="F1381" s="51" t="s">
        <v>9562</v>
      </c>
      <c r="G1381" s="51" t="s">
        <v>68</v>
      </c>
      <c r="H1381" s="51" t="s">
        <v>13937</v>
      </c>
      <c r="I1381" s="49" t="s">
        <v>13938</v>
      </c>
      <c r="J1381" s="50" t="s">
        <v>13939</v>
      </c>
      <c r="K1381" s="51" t="s">
        <v>13940</v>
      </c>
      <c r="L1381" s="51" t="s">
        <v>13941</v>
      </c>
      <c r="M1381" s="51" t="s">
        <v>13942</v>
      </c>
      <c r="N1381" s="51" t="s">
        <v>13943</v>
      </c>
      <c r="O1381" s="49" t="s">
        <v>13944</v>
      </c>
      <c r="P1381" s="50" t="s">
        <v>77</v>
      </c>
      <c r="Q1381" s="51" t="s">
        <v>76</v>
      </c>
      <c r="R1381" s="49" t="s">
        <v>77</v>
      </c>
      <c r="S1381" s="50" t="s">
        <v>77</v>
      </c>
      <c r="T1381" s="51" t="s">
        <v>77</v>
      </c>
      <c r="U1381" s="51" t="s">
        <v>77</v>
      </c>
      <c r="V1381" s="51" t="s">
        <v>77</v>
      </c>
      <c r="W1381" s="51" t="s">
        <v>76</v>
      </c>
      <c r="X1381" s="51" t="s">
        <v>77</v>
      </c>
      <c r="Y1381" s="51" t="s">
        <v>76</v>
      </c>
      <c r="Z1381" s="51" t="s">
        <v>77</v>
      </c>
      <c r="AA1381" s="51" t="s">
        <v>77</v>
      </c>
      <c r="AB1381" s="51" t="s">
        <v>76</v>
      </c>
      <c r="AC1381" s="51" t="s">
        <v>77</v>
      </c>
      <c r="AD1381" s="49" t="s">
        <v>77</v>
      </c>
      <c r="AE1381" s="50" t="s">
        <v>77</v>
      </c>
      <c r="AF1381" s="51" t="s">
        <v>77</v>
      </c>
      <c r="AG1381" s="51" t="s">
        <v>77</v>
      </c>
      <c r="AH1381" s="51" t="s">
        <v>77</v>
      </c>
      <c r="AI1381" s="51" t="s">
        <v>76</v>
      </c>
      <c r="AJ1381" s="51" t="s">
        <v>77</v>
      </c>
      <c r="AK1381" s="51" t="s">
        <v>77</v>
      </c>
      <c r="AL1381" s="51" t="s">
        <v>77</v>
      </c>
      <c r="AM1381" s="51" t="s">
        <v>77</v>
      </c>
      <c r="AN1381" s="51" t="s">
        <v>77</v>
      </c>
      <c r="AO1381" s="51" t="s">
        <v>77</v>
      </c>
      <c r="AP1381" s="51" t="s">
        <v>77</v>
      </c>
      <c r="AQ1381" s="51" t="s">
        <v>77</v>
      </c>
      <c r="AR1381" s="51" t="s">
        <v>77</v>
      </c>
      <c r="AS1381" s="51" t="s">
        <v>77</v>
      </c>
      <c r="AT1381" s="51" t="s">
        <v>77</v>
      </c>
      <c r="AU1381" s="51" t="s">
        <v>77</v>
      </c>
      <c r="AV1381" s="51" t="s">
        <v>77</v>
      </c>
      <c r="AW1381" s="51" t="s">
        <v>77</v>
      </c>
      <c r="AX1381" s="51" t="s">
        <v>77</v>
      </c>
      <c r="AY1381" s="51" t="s">
        <v>77</v>
      </c>
      <c r="AZ1381" s="51" t="s">
        <v>76</v>
      </c>
      <c r="BA1381" s="51" t="s">
        <v>77</v>
      </c>
      <c r="BB1381" s="51" t="s">
        <v>77</v>
      </c>
      <c r="BC1381" s="51" t="s">
        <v>77</v>
      </c>
      <c r="BD1381" s="51" t="s">
        <v>77</v>
      </c>
      <c r="BE1381" s="49" t="s">
        <v>77</v>
      </c>
      <c r="BF1381" s="64">
        <v>0</v>
      </c>
      <c r="BG1381" s="53">
        <v>0</v>
      </c>
      <c r="BH1381" s="53">
        <v>0</v>
      </c>
      <c r="BI1381" s="53">
        <v>0</v>
      </c>
      <c r="BJ1381" s="53">
        <v>0</v>
      </c>
      <c r="BK1381" s="53">
        <v>0</v>
      </c>
      <c r="BL1381" s="53">
        <v>0</v>
      </c>
      <c r="BM1381" s="54">
        <f t="shared" si="21"/>
        <v>0</v>
      </c>
      <c r="BN1381" s="65"/>
      <c r="BO1381" t="str">
        <f>VLOOKUP(A1381,Startups!$A$3:$B$1596, 2,FALSE)</f>
        <v>Early Stage</v>
      </c>
    </row>
    <row r="1382" spans="1:67" s="55" customFormat="1" ht="135" customHeight="1" x14ac:dyDescent="0.2">
      <c r="A1382" s="50" t="s">
        <v>13945</v>
      </c>
      <c r="B1382" s="51" t="s">
        <v>13946</v>
      </c>
      <c r="C1382" s="51" t="s">
        <v>66</v>
      </c>
      <c r="D1382" s="51" t="s">
        <v>67</v>
      </c>
      <c r="E1382" s="51">
        <v>2013</v>
      </c>
      <c r="F1382" s="51" t="s">
        <v>50</v>
      </c>
      <c r="G1382" s="51" t="s">
        <v>94</v>
      </c>
      <c r="H1382" s="51" t="s">
        <v>13947</v>
      </c>
      <c r="I1382" s="49" t="s">
        <v>8556</v>
      </c>
      <c r="J1382" s="50" t="s">
        <v>13948</v>
      </c>
      <c r="K1382" s="51" t="s">
        <v>13949</v>
      </c>
      <c r="L1382" s="51" t="s">
        <v>8556</v>
      </c>
      <c r="M1382" s="51" t="s">
        <v>8556</v>
      </c>
      <c r="N1382" s="51" t="s">
        <v>8556</v>
      </c>
      <c r="O1382" s="49" t="s">
        <v>8556</v>
      </c>
      <c r="P1382" s="50" t="s">
        <v>76</v>
      </c>
      <c r="Q1382" s="51" t="s">
        <v>76</v>
      </c>
      <c r="R1382" s="49" t="s">
        <v>77</v>
      </c>
      <c r="S1382" s="50" t="s">
        <v>77</v>
      </c>
      <c r="T1382" s="51" t="s">
        <v>77</v>
      </c>
      <c r="U1382" s="51" t="s">
        <v>76</v>
      </c>
      <c r="V1382" s="51" t="s">
        <v>77</v>
      </c>
      <c r="W1382" s="51" t="s">
        <v>76</v>
      </c>
      <c r="X1382" s="51" t="s">
        <v>77</v>
      </c>
      <c r="Y1382" s="51" t="s">
        <v>77</v>
      </c>
      <c r="Z1382" s="51" t="s">
        <v>76</v>
      </c>
      <c r="AA1382" s="51" t="s">
        <v>77</v>
      </c>
      <c r="AB1382" s="51" t="s">
        <v>77</v>
      </c>
      <c r="AC1382" s="51" t="s">
        <v>77</v>
      </c>
      <c r="AD1382" s="49" t="s">
        <v>77</v>
      </c>
      <c r="AE1382" s="50" t="s">
        <v>77</v>
      </c>
      <c r="AF1382" s="51" t="s">
        <v>77</v>
      </c>
      <c r="AG1382" s="51" t="s">
        <v>77</v>
      </c>
      <c r="AH1382" s="51" t="s">
        <v>77</v>
      </c>
      <c r="AI1382" s="51" t="s">
        <v>77</v>
      </c>
      <c r="AJ1382" s="51" t="s">
        <v>77</v>
      </c>
      <c r="AK1382" s="51" t="s">
        <v>77</v>
      </c>
      <c r="AL1382" s="51" t="s">
        <v>77</v>
      </c>
      <c r="AM1382" s="51" t="s">
        <v>77</v>
      </c>
      <c r="AN1382" s="51" t="s">
        <v>77</v>
      </c>
      <c r="AO1382" s="51" t="s">
        <v>77</v>
      </c>
      <c r="AP1382" s="51" t="s">
        <v>77</v>
      </c>
      <c r="AQ1382" s="51" t="s">
        <v>77</v>
      </c>
      <c r="AR1382" s="51" t="s">
        <v>77</v>
      </c>
      <c r="AS1382" s="51" t="s">
        <v>76</v>
      </c>
      <c r="AT1382" s="51" t="s">
        <v>77</v>
      </c>
      <c r="AU1382" s="51" t="s">
        <v>77</v>
      </c>
      <c r="AV1382" s="51" t="s">
        <v>77</v>
      </c>
      <c r="AW1382" s="51" t="s">
        <v>77</v>
      </c>
      <c r="AX1382" s="51" t="s">
        <v>77</v>
      </c>
      <c r="AY1382" s="51" t="s">
        <v>77</v>
      </c>
      <c r="AZ1382" s="51" t="s">
        <v>77</v>
      </c>
      <c r="BA1382" s="51" t="s">
        <v>77</v>
      </c>
      <c r="BB1382" s="51" t="s">
        <v>77</v>
      </c>
      <c r="BC1382" s="51" t="s">
        <v>77</v>
      </c>
      <c r="BD1382" s="51" t="s">
        <v>77</v>
      </c>
      <c r="BE1382" s="49" t="s">
        <v>77</v>
      </c>
      <c r="BF1382" s="64">
        <v>0</v>
      </c>
      <c r="BG1382" s="53">
        <v>0</v>
      </c>
      <c r="BH1382" s="53">
        <v>0</v>
      </c>
      <c r="BI1382" s="53">
        <v>0</v>
      </c>
      <c r="BJ1382" s="53">
        <v>0</v>
      </c>
      <c r="BK1382" s="53">
        <v>0</v>
      </c>
      <c r="BL1382" s="53">
        <v>0</v>
      </c>
      <c r="BM1382" s="54">
        <f t="shared" si="21"/>
        <v>0</v>
      </c>
      <c r="BN1382" s="65"/>
      <c r="BO1382" t="str">
        <f>VLOOKUP(A1382,Startups!$A$3:$B$1596, 2,FALSE)</f>
        <v>Early Stage</v>
      </c>
    </row>
    <row r="1383" spans="1:67" s="55" customFormat="1" ht="135" customHeight="1" x14ac:dyDescent="0.2">
      <c r="A1383" s="50" t="s">
        <v>13950</v>
      </c>
      <c r="B1383" s="51" t="s">
        <v>13951</v>
      </c>
      <c r="C1383" s="51" t="s">
        <v>1059</v>
      </c>
      <c r="D1383" s="51" t="s">
        <v>1060</v>
      </c>
      <c r="E1383" s="51">
        <v>2015</v>
      </c>
      <c r="F1383" s="51" t="s">
        <v>11902</v>
      </c>
      <c r="G1383" s="51" t="s">
        <v>68</v>
      </c>
      <c r="H1383" s="51" t="s">
        <v>13952</v>
      </c>
      <c r="I1383" s="49" t="s">
        <v>13953</v>
      </c>
      <c r="J1383" s="50" t="s">
        <v>13954</v>
      </c>
      <c r="K1383" s="51" t="s">
        <v>13955</v>
      </c>
      <c r="L1383" s="51" t="s">
        <v>13956</v>
      </c>
      <c r="M1383" s="51" t="s">
        <v>13957</v>
      </c>
      <c r="N1383" s="51" t="s">
        <v>13958</v>
      </c>
      <c r="O1383" s="49" t="s">
        <v>13959</v>
      </c>
      <c r="P1383" s="50" t="s">
        <v>77</v>
      </c>
      <c r="Q1383" s="51" t="s">
        <v>76</v>
      </c>
      <c r="R1383" s="49" t="s">
        <v>77</v>
      </c>
      <c r="S1383" s="50" t="s">
        <v>77</v>
      </c>
      <c r="T1383" s="51" t="s">
        <v>77</v>
      </c>
      <c r="U1383" s="51" t="s">
        <v>77</v>
      </c>
      <c r="V1383" s="51" t="s">
        <v>76</v>
      </c>
      <c r="W1383" s="51" t="s">
        <v>77</v>
      </c>
      <c r="X1383" s="51" t="s">
        <v>77</v>
      </c>
      <c r="Y1383" s="51" t="s">
        <v>76</v>
      </c>
      <c r="Z1383" s="51" t="s">
        <v>76</v>
      </c>
      <c r="AA1383" s="51" t="s">
        <v>77</v>
      </c>
      <c r="AB1383" s="51" t="s">
        <v>77</v>
      </c>
      <c r="AC1383" s="51" t="s">
        <v>77</v>
      </c>
      <c r="AD1383" s="49" t="s">
        <v>77</v>
      </c>
      <c r="AE1383" s="50" t="s">
        <v>77</v>
      </c>
      <c r="AF1383" s="51" t="s">
        <v>77</v>
      </c>
      <c r="AG1383" s="51" t="s">
        <v>77</v>
      </c>
      <c r="AH1383" s="51" t="s">
        <v>77</v>
      </c>
      <c r="AI1383" s="51" t="s">
        <v>77</v>
      </c>
      <c r="AJ1383" s="51" t="s">
        <v>77</v>
      </c>
      <c r="AK1383" s="51" t="s">
        <v>77</v>
      </c>
      <c r="AL1383" s="51" t="s">
        <v>77</v>
      </c>
      <c r="AM1383" s="51" t="s">
        <v>77</v>
      </c>
      <c r="AN1383" s="51" t="s">
        <v>77</v>
      </c>
      <c r="AO1383" s="51" t="s">
        <v>77</v>
      </c>
      <c r="AP1383" s="51" t="s">
        <v>77</v>
      </c>
      <c r="AQ1383" s="51" t="s">
        <v>77</v>
      </c>
      <c r="AR1383" s="51" t="s">
        <v>76</v>
      </c>
      <c r="AS1383" s="51" t="s">
        <v>76</v>
      </c>
      <c r="AT1383" s="51" t="s">
        <v>77</v>
      </c>
      <c r="AU1383" s="51" t="s">
        <v>77</v>
      </c>
      <c r="AV1383" s="51" t="s">
        <v>77</v>
      </c>
      <c r="AW1383" s="51" t="s">
        <v>77</v>
      </c>
      <c r="AX1383" s="51" t="s">
        <v>77</v>
      </c>
      <c r="AY1383" s="51" t="s">
        <v>77</v>
      </c>
      <c r="AZ1383" s="51" t="s">
        <v>77</v>
      </c>
      <c r="BA1383" s="51" t="s">
        <v>77</v>
      </c>
      <c r="BB1383" s="51" t="s">
        <v>77</v>
      </c>
      <c r="BC1383" s="51" t="s">
        <v>77</v>
      </c>
      <c r="BD1383" s="51" t="s">
        <v>77</v>
      </c>
      <c r="BE1383" s="49" t="s">
        <v>77</v>
      </c>
      <c r="BF1383" s="64">
        <v>0</v>
      </c>
      <c r="BG1383" s="53">
        <v>0</v>
      </c>
      <c r="BH1383" s="53">
        <v>0</v>
      </c>
      <c r="BI1383" s="53">
        <v>0</v>
      </c>
      <c r="BJ1383" s="53">
        <v>0</v>
      </c>
      <c r="BK1383" s="53">
        <v>0</v>
      </c>
      <c r="BL1383" s="53">
        <v>0</v>
      </c>
      <c r="BM1383" s="54">
        <f t="shared" si="21"/>
        <v>0</v>
      </c>
      <c r="BN1383" s="65"/>
      <c r="BO1383" t="str">
        <f>VLOOKUP(A1383,Startups!$A$3:$B$1596, 2,FALSE)</f>
        <v>Early Stage</v>
      </c>
    </row>
    <row r="1384" spans="1:67" s="55" customFormat="1" ht="135" customHeight="1" x14ac:dyDescent="0.2">
      <c r="A1384" s="50" t="s">
        <v>13960</v>
      </c>
      <c r="B1384" s="51" t="s">
        <v>13961</v>
      </c>
      <c r="C1384" s="51" t="s">
        <v>141</v>
      </c>
      <c r="D1384" s="51" t="s">
        <v>142</v>
      </c>
      <c r="E1384" s="51">
        <v>2015</v>
      </c>
      <c r="F1384" s="51" t="s">
        <v>1837</v>
      </c>
      <c r="G1384" s="51" t="s">
        <v>68</v>
      </c>
      <c r="H1384" s="51" t="s">
        <v>13962</v>
      </c>
      <c r="I1384" s="49" t="s">
        <v>13963</v>
      </c>
      <c r="J1384" s="50" t="s">
        <v>13964</v>
      </c>
      <c r="K1384" s="51" t="s">
        <v>13965</v>
      </c>
      <c r="L1384" s="51" t="s">
        <v>13966</v>
      </c>
      <c r="M1384" s="51" t="s">
        <v>13967</v>
      </c>
      <c r="N1384" s="51" t="s">
        <v>13968</v>
      </c>
      <c r="O1384" s="49" t="s">
        <v>13969</v>
      </c>
      <c r="P1384" s="50" t="s">
        <v>76</v>
      </c>
      <c r="Q1384" s="51" t="s">
        <v>76</v>
      </c>
      <c r="R1384" s="49" t="s">
        <v>77</v>
      </c>
      <c r="S1384" s="50" t="s">
        <v>77</v>
      </c>
      <c r="T1384" s="51" t="s">
        <v>76</v>
      </c>
      <c r="U1384" s="51" t="s">
        <v>76</v>
      </c>
      <c r="V1384" s="51" t="s">
        <v>77</v>
      </c>
      <c r="W1384" s="51" t="s">
        <v>77</v>
      </c>
      <c r="X1384" s="51" t="s">
        <v>77</v>
      </c>
      <c r="Y1384" s="51" t="s">
        <v>77</v>
      </c>
      <c r="Z1384" s="51" t="s">
        <v>77</v>
      </c>
      <c r="AA1384" s="51" t="s">
        <v>77</v>
      </c>
      <c r="AB1384" s="51" t="s">
        <v>77</v>
      </c>
      <c r="AC1384" s="51" t="s">
        <v>76</v>
      </c>
      <c r="AD1384" s="49" t="s">
        <v>77</v>
      </c>
      <c r="AE1384" s="50" t="s">
        <v>76</v>
      </c>
      <c r="AF1384" s="51" t="s">
        <v>77</v>
      </c>
      <c r="AG1384" s="51" t="s">
        <v>77</v>
      </c>
      <c r="AH1384" s="51" t="s">
        <v>77</v>
      </c>
      <c r="AI1384" s="51" t="s">
        <v>77</v>
      </c>
      <c r="AJ1384" s="51" t="s">
        <v>77</v>
      </c>
      <c r="AK1384" s="51" t="s">
        <v>77</v>
      </c>
      <c r="AL1384" s="51" t="s">
        <v>76</v>
      </c>
      <c r="AM1384" s="51" t="s">
        <v>77</v>
      </c>
      <c r="AN1384" s="51" t="s">
        <v>77</v>
      </c>
      <c r="AO1384" s="51" t="s">
        <v>77</v>
      </c>
      <c r="AP1384" s="51" t="s">
        <v>77</v>
      </c>
      <c r="AQ1384" s="51" t="s">
        <v>77</v>
      </c>
      <c r="AR1384" s="51" t="s">
        <v>77</v>
      </c>
      <c r="AS1384" s="51" t="s">
        <v>77</v>
      </c>
      <c r="AT1384" s="51" t="s">
        <v>77</v>
      </c>
      <c r="AU1384" s="51" t="s">
        <v>77</v>
      </c>
      <c r="AV1384" s="51" t="s">
        <v>77</v>
      </c>
      <c r="AW1384" s="51" t="s">
        <v>77</v>
      </c>
      <c r="AX1384" s="51" t="s">
        <v>77</v>
      </c>
      <c r="AY1384" s="51" t="s">
        <v>77</v>
      </c>
      <c r="AZ1384" s="51" t="s">
        <v>77</v>
      </c>
      <c r="BA1384" s="51" t="s">
        <v>77</v>
      </c>
      <c r="BB1384" s="51" t="s">
        <v>77</v>
      </c>
      <c r="BC1384" s="51" t="s">
        <v>77</v>
      </c>
      <c r="BD1384" s="51" t="s">
        <v>77</v>
      </c>
      <c r="BE1384" s="49" t="s">
        <v>77</v>
      </c>
      <c r="BF1384" s="64">
        <v>0</v>
      </c>
      <c r="BG1384" s="53">
        <v>0</v>
      </c>
      <c r="BH1384" s="53">
        <v>0</v>
      </c>
      <c r="BI1384" s="53">
        <v>0</v>
      </c>
      <c r="BJ1384" s="53">
        <v>0</v>
      </c>
      <c r="BK1384" s="53">
        <v>0</v>
      </c>
      <c r="BL1384" s="53">
        <v>0</v>
      </c>
      <c r="BM1384" s="54">
        <f t="shared" si="21"/>
        <v>0</v>
      </c>
      <c r="BN1384" s="65"/>
      <c r="BO1384" t="str">
        <f>VLOOKUP(A1384,Startups!$A$3:$B$1596, 2,FALSE)</f>
        <v>Early Stage</v>
      </c>
    </row>
    <row r="1385" spans="1:67" s="55" customFormat="1" ht="135" customHeight="1" x14ac:dyDescent="0.2">
      <c r="A1385" s="50" t="s">
        <v>13970</v>
      </c>
      <c r="B1385" s="51" t="s">
        <v>13971</v>
      </c>
      <c r="C1385" s="51" t="s">
        <v>4803</v>
      </c>
      <c r="D1385" s="51" t="s">
        <v>13972</v>
      </c>
      <c r="E1385" s="51">
        <v>2013</v>
      </c>
      <c r="F1385" s="51" t="s">
        <v>503</v>
      </c>
      <c r="G1385" s="51" t="s">
        <v>94</v>
      </c>
      <c r="H1385" s="51" t="s">
        <v>13973</v>
      </c>
      <c r="I1385" s="49" t="s">
        <v>13974</v>
      </c>
      <c r="J1385" s="50" t="s">
        <v>13975</v>
      </c>
      <c r="K1385" s="51" t="s">
        <v>13976</v>
      </c>
      <c r="L1385" s="51" t="s">
        <v>13977</v>
      </c>
      <c r="M1385" s="51" t="s">
        <v>13978</v>
      </c>
      <c r="N1385" s="51" t="s">
        <v>13979</v>
      </c>
      <c r="O1385" s="49" t="s">
        <v>13980</v>
      </c>
      <c r="P1385" s="50" t="s">
        <v>76</v>
      </c>
      <c r="Q1385" s="51" t="s">
        <v>77</v>
      </c>
      <c r="R1385" s="49" t="s">
        <v>77</v>
      </c>
      <c r="S1385" s="50" t="s">
        <v>77</v>
      </c>
      <c r="T1385" s="51" t="s">
        <v>76</v>
      </c>
      <c r="U1385" s="51" t="s">
        <v>77</v>
      </c>
      <c r="V1385" s="51" t="s">
        <v>77</v>
      </c>
      <c r="W1385" s="51" t="s">
        <v>77</v>
      </c>
      <c r="X1385" s="51" t="s">
        <v>76</v>
      </c>
      <c r="Y1385" s="51" t="s">
        <v>76</v>
      </c>
      <c r="Z1385" s="51" t="s">
        <v>77</v>
      </c>
      <c r="AA1385" s="51" t="s">
        <v>77</v>
      </c>
      <c r="AB1385" s="51" t="s">
        <v>77</v>
      </c>
      <c r="AC1385" s="51" t="s">
        <v>77</v>
      </c>
      <c r="AD1385" s="49" t="s">
        <v>77</v>
      </c>
      <c r="AE1385" s="50" t="s">
        <v>77</v>
      </c>
      <c r="AF1385" s="51" t="s">
        <v>77</v>
      </c>
      <c r="AG1385" s="51" t="s">
        <v>77</v>
      </c>
      <c r="AH1385" s="51" t="s">
        <v>77</v>
      </c>
      <c r="AI1385" s="51" t="s">
        <v>77</v>
      </c>
      <c r="AJ1385" s="51" t="s">
        <v>77</v>
      </c>
      <c r="AK1385" s="51" t="s">
        <v>77</v>
      </c>
      <c r="AL1385" s="51" t="s">
        <v>76</v>
      </c>
      <c r="AM1385" s="51" t="s">
        <v>77</v>
      </c>
      <c r="AN1385" s="51" t="s">
        <v>77</v>
      </c>
      <c r="AO1385" s="51" t="s">
        <v>76</v>
      </c>
      <c r="AP1385" s="51" t="s">
        <v>77</v>
      </c>
      <c r="AQ1385" s="51" t="s">
        <v>77</v>
      </c>
      <c r="AR1385" s="51" t="s">
        <v>77</v>
      </c>
      <c r="AS1385" s="51" t="s">
        <v>77</v>
      </c>
      <c r="AT1385" s="51" t="s">
        <v>77</v>
      </c>
      <c r="AU1385" s="51" t="s">
        <v>77</v>
      </c>
      <c r="AV1385" s="51" t="s">
        <v>77</v>
      </c>
      <c r="AW1385" s="51" t="s">
        <v>77</v>
      </c>
      <c r="AX1385" s="51" t="s">
        <v>77</v>
      </c>
      <c r="AY1385" s="51" t="s">
        <v>77</v>
      </c>
      <c r="AZ1385" s="51" t="s">
        <v>77</v>
      </c>
      <c r="BA1385" s="51" t="s">
        <v>77</v>
      </c>
      <c r="BB1385" s="51" t="s">
        <v>77</v>
      </c>
      <c r="BC1385" s="51" t="s">
        <v>77</v>
      </c>
      <c r="BD1385" s="51" t="s">
        <v>77</v>
      </c>
      <c r="BE1385" s="49" t="s">
        <v>77</v>
      </c>
      <c r="BF1385" s="64">
        <v>0</v>
      </c>
      <c r="BG1385" s="53">
        <v>0</v>
      </c>
      <c r="BH1385" s="53">
        <v>0</v>
      </c>
      <c r="BI1385" s="53">
        <v>0</v>
      </c>
      <c r="BJ1385" s="53">
        <v>0</v>
      </c>
      <c r="BK1385" s="53">
        <v>0</v>
      </c>
      <c r="BL1385" s="53">
        <v>0</v>
      </c>
      <c r="BM1385" s="54">
        <f t="shared" si="21"/>
        <v>0</v>
      </c>
      <c r="BN1385" s="65"/>
      <c r="BO1385" t="str">
        <f>VLOOKUP(A1385,Startups!$A$3:$B$1596, 2,FALSE)</f>
        <v>Early Stage</v>
      </c>
    </row>
    <row r="1386" spans="1:67" s="55" customFormat="1" ht="135" customHeight="1" x14ac:dyDescent="0.2">
      <c r="A1386" s="50" t="s">
        <v>13981</v>
      </c>
      <c r="B1386" s="51" t="s">
        <v>13982</v>
      </c>
      <c r="C1386" s="51" t="s">
        <v>1027</v>
      </c>
      <c r="D1386" s="51" t="s">
        <v>13983</v>
      </c>
      <c r="E1386" s="51">
        <v>2015</v>
      </c>
      <c r="F1386" s="51" t="s">
        <v>62</v>
      </c>
      <c r="G1386" s="51" t="s">
        <v>68</v>
      </c>
      <c r="H1386" s="51" t="s">
        <v>13984</v>
      </c>
      <c r="I1386" s="49" t="s">
        <v>13984</v>
      </c>
      <c r="J1386" s="50" t="s">
        <v>13985</v>
      </c>
      <c r="K1386" s="51" t="s">
        <v>13984</v>
      </c>
      <c r="L1386" s="51" t="s">
        <v>13986</v>
      </c>
      <c r="M1386" s="51" t="s">
        <v>13986</v>
      </c>
      <c r="N1386" s="51" t="s">
        <v>13986</v>
      </c>
      <c r="O1386" s="49" t="s">
        <v>13986</v>
      </c>
      <c r="P1386" s="50" t="s">
        <v>77</v>
      </c>
      <c r="Q1386" s="51" t="s">
        <v>76</v>
      </c>
      <c r="R1386" s="49" t="s">
        <v>77</v>
      </c>
      <c r="S1386" s="50" t="s">
        <v>77</v>
      </c>
      <c r="T1386" s="51" t="s">
        <v>76</v>
      </c>
      <c r="U1386" s="51" t="s">
        <v>77</v>
      </c>
      <c r="V1386" s="51" t="s">
        <v>76</v>
      </c>
      <c r="W1386" s="51" t="s">
        <v>77</v>
      </c>
      <c r="X1386" s="51" t="s">
        <v>76</v>
      </c>
      <c r="Y1386" s="51" t="s">
        <v>77</v>
      </c>
      <c r="Z1386" s="51" t="s">
        <v>77</v>
      </c>
      <c r="AA1386" s="51" t="s">
        <v>77</v>
      </c>
      <c r="AB1386" s="51" t="s">
        <v>77</v>
      </c>
      <c r="AC1386" s="51" t="s">
        <v>77</v>
      </c>
      <c r="AD1386" s="49" t="s">
        <v>77</v>
      </c>
      <c r="AE1386" s="50" t="s">
        <v>77</v>
      </c>
      <c r="AF1386" s="51" t="s">
        <v>77</v>
      </c>
      <c r="AG1386" s="51" t="s">
        <v>77</v>
      </c>
      <c r="AH1386" s="51" t="s">
        <v>77</v>
      </c>
      <c r="AI1386" s="51" t="s">
        <v>77</v>
      </c>
      <c r="AJ1386" s="51" t="s">
        <v>77</v>
      </c>
      <c r="AK1386" s="51" t="s">
        <v>77</v>
      </c>
      <c r="AL1386" s="51" t="s">
        <v>77</v>
      </c>
      <c r="AM1386" s="51" t="s">
        <v>77</v>
      </c>
      <c r="AN1386" s="51" t="s">
        <v>77</v>
      </c>
      <c r="AO1386" s="51" t="s">
        <v>77</v>
      </c>
      <c r="AP1386" s="51" t="s">
        <v>77</v>
      </c>
      <c r="AQ1386" s="51" t="s">
        <v>77</v>
      </c>
      <c r="AR1386" s="51" t="s">
        <v>77</v>
      </c>
      <c r="AS1386" s="51" t="s">
        <v>77</v>
      </c>
      <c r="AT1386" s="51" t="s">
        <v>77</v>
      </c>
      <c r="AU1386" s="51" t="s">
        <v>77</v>
      </c>
      <c r="AV1386" s="51" t="s">
        <v>77</v>
      </c>
      <c r="AW1386" s="51" t="s">
        <v>77</v>
      </c>
      <c r="AX1386" s="51" t="s">
        <v>77</v>
      </c>
      <c r="AY1386" s="51" t="s">
        <v>77</v>
      </c>
      <c r="AZ1386" s="51" t="s">
        <v>77</v>
      </c>
      <c r="BA1386" s="51" t="s">
        <v>77</v>
      </c>
      <c r="BB1386" s="51" t="s">
        <v>77</v>
      </c>
      <c r="BC1386" s="51" t="s">
        <v>77</v>
      </c>
      <c r="BD1386" s="51" t="s">
        <v>77</v>
      </c>
      <c r="BE1386" s="49" t="s">
        <v>76</v>
      </c>
      <c r="BF1386" s="64">
        <v>0</v>
      </c>
      <c r="BG1386" s="53">
        <v>0</v>
      </c>
      <c r="BH1386" s="53">
        <v>0</v>
      </c>
      <c r="BI1386" s="53">
        <v>0</v>
      </c>
      <c r="BJ1386" s="53">
        <v>0</v>
      </c>
      <c r="BK1386" s="53">
        <v>0</v>
      </c>
      <c r="BL1386" s="53">
        <v>0</v>
      </c>
      <c r="BM1386" s="54">
        <f t="shared" si="21"/>
        <v>0</v>
      </c>
      <c r="BN1386" s="65"/>
      <c r="BO1386" t="str">
        <f>VLOOKUP(A1386,Startups!$A$3:$B$1596, 2,FALSE)</f>
        <v>Early Stage</v>
      </c>
    </row>
    <row r="1387" spans="1:67" s="55" customFormat="1" ht="135" customHeight="1" x14ac:dyDescent="0.2">
      <c r="A1387" s="50" t="s">
        <v>13987</v>
      </c>
      <c r="B1387" s="51" t="s">
        <v>13988</v>
      </c>
      <c r="C1387" s="51" t="s">
        <v>66</v>
      </c>
      <c r="D1387" s="51" t="s">
        <v>67</v>
      </c>
      <c r="E1387" s="51">
        <v>2015</v>
      </c>
      <c r="F1387" s="51" t="s">
        <v>3374</v>
      </c>
      <c r="G1387" s="51" t="s">
        <v>155</v>
      </c>
      <c r="H1387" s="51" t="s">
        <v>13989</v>
      </c>
      <c r="I1387" s="49" t="s">
        <v>75</v>
      </c>
      <c r="J1387" s="50" t="s">
        <v>13990</v>
      </c>
      <c r="K1387" s="51" t="s">
        <v>75</v>
      </c>
      <c r="L1387" s="51" t="s">
        <v>75</v>
      </c>
      <c r="M1387" s="51" t="s">
        <v>75</v>
      </c>
      <c r="N1387" s="51" t="s">
        <v>75</v>
      </c>
      <c r="O1387" s="49" t="s">
        <v>75</v>
      </c>
      <c r="P1387" s="50" t="s">
        <v>76</v>
      </c>
      <c r="Q1387" s="51" t="s">
        <v>77</v>
      </c>
      <c r="R1387" s="49" t="s">
        <v>77</v>
      </c>
      <c r="S1387" s="50" t="s">
        <v>77</v>
      </c>
      <c r="T1387" s="51" t="s">
        <v>77</v>
      </c>
      <c r="U1387" s="51" t="s">
        <v>77</v>
      </c>
      <c r="V1387" s="51" t="s">
        <v>77</v>
      </c>
      <c r="W1387" s="51" t="s">
        <v>76</v>
      </c>
      <c r="X1387" s="51" t="s">
        <v>77</v>
      </c>
      <c r="Y1387" s="51" t="s">
        <v>77</v>
      </c>
      <c r="Z1387" s="51" t="s">
        <v>77</v>
      </c>
      <c r="AA1387" s="51" t="s">
        <v>77</v>
      </c>
      <c r="AB1387" s="51" t="s">
        <v>77</v>
      </c>
      <c r="AC1387" s="51" t="s">
        <v>77</v>
      </c>
      <c r="AD1387" s="49" t="s">
        <v>77</v>
      </c>
      <c r="AE1387" s="50" t="s">
        <v>77</v>
      </c>
      <c r="AF1387" s="51" t="s">
        <v>77</v>
      </c>
      <c r="AG1387" s="51" t="s">
        <v>77</v>
      </c>
      <c r="AH1387" s="51" t="s">
        <v>77</v>
      </c>
      <c r="AI1387" s="51" t="s">
        <v>76</v>
      </c>
      <c r="AJ1387" s="51" t="s">
        <v>77</v>
      </c>
      <c r="AK1387" s="51" t="s">
        <v>76</v>
      </c>
      <c r="AL1387" s="51" t="s">
        <v>77</v>
      </c>
      <c r="AM1387" s="51" t="s">
        <v>77</v>
      </c>
      <c r="AN1387" s="51" t="s">
        <v>77</v>
      </c>
      <c r="AO1387" s="51" t="s">
        <v>77</v>
      </c>
      <c r="AP1387" s="51" t="s">
        <v>77</v>
      </c>
      <c r="AQ1387" s="51" t="s">
        <v>77</v>
      </c>
      <c r="AR1387" s="51" t="s">
        <v>77</v>
      </c>
      <c r="AS1387" s="51" t="s">
        <v>77</v>
      </c>
      <c r="AT1387" s="51" t="s">
        <v>77</v>
      </c>
      <c r="AU1387" s="51" t="s">
        <v>77</v>
      </c>
      <c r="AV1387" s="51" t="s">
        <v>77</v>
      </c>
      <c r="AW1387" s="51" t="s">
        <v>77</v>
      </c>
      <c r="AX1387" s="51" t="s">
        <v>77</v>
      </c>
      <c r="AY1387" s="51" t="s">
        <v>77</v>
      </c>
      <c r="AZ1387" s="51" t="s">
        <v>77</v>
      </c>
      <c r="BA1387" s="51" t="s">
        <v>77</v>
      </c>
      <c r="BB1387" s="51" t="s">
        <v>77</v>
      </c>
      <c r="BC1387" s="51" t="s">
        <v>77</v>
      </c>
      <c r="BD1387" s="51" t="s">
        <v>77</v>
      </c>
      <c r="BE1387" s="49" t="s">
        <v>77</v>
      </c>
      <c r="BF1387" s="64">
        <v>0</v>
      </c>
      <c r="BG1387" s="53">
        <v>0</v>
      </c>
      <c r="BH1387" s="53">
        <v>0</v>
      </c>
      <c r="BI1387" s="53">
        <v>0</v>
      </c>
      <c r="BJ1387" s="53">
        <v>0</v>
      </c>
      <c r="BK1387" s="53">
        <v>0</v>
      </c>
      <c r="BL1387" s="53">
        <v>0</v>
      </c>
      <c r="BM1387" s="54">
        <f t="shared" si="21"/>
        <v>0</v>
      </c>
      <c r="BN1387" s="65"/>
      <c r="BO1387" t="str">
        <f>VLOOKUP(A1387,Startups!$A$3:$B$1596, 2,FALSE)</f>
        <v>Early Stage</v>
      </c>
    </row>
    <row r="1388" spans="1:67" s="55" customFormat="1" ht="135" customHeight="1" x14ac:dyDescent="0.2">
      <c r="A1388" s="50" t="s">
        <v>14001</v>
      </c>
      <c r="B1388" s="51" t="s">
        <v>14002</v>
      </c>
      <c r="C1388" s="51" t="s">
        <v>233</v>
      </c>
      <c r="D1388" s="51" t="s">
        <v>2613</v>
      </c>
      <c r="E1388" s="51">
        <v>2012</v>
      </c>
      <c r="F1388" s="51" t="s">
        <v>581</v>
      </c>
      <c r="G1388" s="51" t="s">
        <v>94</v>
      </c>
      <c r="H1388" s="51" t="s">
        <v>14003</v>
      </c>
      <c r="I1388" s="49" t="s">
        <v>14004</v>
      </c>
      <c r="J1388" s="50" t="s">
        <v>14005</v>
      </c>
      <c r="K1388" s="51" t="s">
        <v>14006</v>
      </c>
      <c r="L1388" s="51" t="s">
        <v>14007</v>
      </c>
      <c r="M1388" s="51" t="s">
        <v>14008</v>
      </c>
      <c r="N1388" s="51" t="s">
        <v>14009</v>
      </c>
      <c r="O1388" s="49" t="s">
        <v>14010</v>
      </c>
      <c r="P1388" s="50" t="s">
        <v>76</v>
      </c>
      <c r="Q1388" s="51" t="s">
        <v>77</v>
      </c>
      <c r="R1388" s="49" t="s">
        <v>77</v>
      </c>
      <c r="S1388" s="50" t="s">
        <v>77</v>
      </c>
      <c r="T1388" s="51" t="s">
        <v>76</v>
      </c>
      <c r="U1388" s="51" t="s">
        <v>77</v>
      </c>
      <c r="V1388" s="51" t="s">
        <v>77</v>
      </c>
      <c r="W1388" s="51" t="s">
        <v>76</v>
      </c>
      <c r="X1388" s="51" t="s">
        <v>77</v>
      </c>
      <c r="Y1388" s="51" t="s">
        <v>77</v>
      </c>
      <c r="Z1388" s="51" t="s">
        <v>76</v>
      </c>
      <c r="AA1388" s="51" t="s">
        <v>77</v>
      </c>
      <c r="AB1388" s="51" t="s">
        <v>77</v>
      </c>
      <c r="AC1388" s="51" t="s">
        <v>77</v>
      </c>
      <c r="AD1388" s="49" t="s">
        <v>77</v>
      </c>
      <c r="AE1388" s="50" t="s">
        <v>77</v>
      </c>
      <c r="AF1388" s="51" t="s">
        <v>77</v>
      </c>
      <c r="AG1388" s="51" t="s">
        <v>77</v>
      </c>
      <c r="AH1388" s="51" t="s">
        <v>77</v>
      </c>
      <c r="AI1388" s="51" t="s">
        <v>76</v>
      </c>
      <c r="AJ1388" s="51" t="s">
        <v>77</v>
      </c>
      <c r="AK1388" s="51" t="s">
        <v>77</v>
      </c>
      <c r="AL1388" s="51" t="s">
        <v>77</v>
      </c>
      <c r="AM1388" s="51" t="s">
        <v>77</v>
      </c>
      <c r="AN1388" s="51" t="s">
        <v>77</v>
      </c>
      <c r="AO1388" s="51" t="s">
        <v>76</v>
      </c>
      <c r="AP1388" s="51" t="s">
        <v>77</v>
      </c>
      <c r="AQ1388" s="51" t="s">
        <v>77</v>
      </c>
      <c r="AR1388" s="51" t="s">
        <v>77</v>
      </c>
      <c r="AS1388" s="51" t="s">
        <v>77</v>
      </c>
      <c r="AT1388" s="51" t="s">
        <v>77</v>
      </c>
      <c r="AU1388" s="51" t="s">
        <v>77</v>
      </c>
      <c r="AV1388" s="51" t="s">
        <v>77</v>
      </c>
      <c r="AW1388" s="51" t="s">
        <v>77</v>
      </c>
      <c r="AX1388" s="51" t="s">
        <v>77</v>
      </c>
      <c r="AY1388" s="51" t="s">
        <v>77</v>
      </c>
      <c r="AZ1388" s="51" t="s">
        <v>77</v>
      </c>
      <c r="BA1388" s="51" t="s">
        <v>77</v>
      </c>
      <c r="BB1388" s="51" t="s">
        <v>77</v>
      </c>
      <c r="BC1388" s="51" t="s">
        <v>77</v>
      </c>
      <c r="BD1388" s="51" t="s">
        <v>77</v>
      </c>
      <c r="BE1388" s="49" t="s">
        <v>77</v>
      </c>
      <c r="BF1388" s="64">
        <v>0</v>
      </c>
      <c r="BG1388" s="53">
        <v>0</v>
      </c>
      <c r="BH1388" s="53">
        <v>0</v>
      </c>
      <c r="BI1388" s="53">
        <v>0</v>
      </c>
      <c r="BJ1388" s="53">
        <v>0</v>
      </c>
      <c r="BK1388" s="53">
        <v>0</v>
      </c>
      <c r="BL1388" s="53">
        <v>0</v>
      </c>
      <c r="BM1388" s="54">
        <f t="shared" si="21"/>
        <v>0</v>
      </c>
      <c r="BN1388" s="65"/>
      <c r="BO1388" t="str">
        <f>VLOOKUP(A1388,Startups!$A$3:$B$1596, 2,FALSE)</f>
        <v>Normal</v>
      </c>
    </row>
    <row r="1389" spans="1:67" s="55" customFormat="1" ht="135" customHeight="1" x14ac:dyDescent="0.2">
      <c r="A1389" s="50" t="s">
        <v>14011</v>
      </c>
      <c r="B1389" s="51" t="s">
        <v>14012</v>
      </c>
      <c r="C1389" s="51" t="s">
        <v>66</v>
      </c>
      <c r="D1389" s="51" t="s">
        <v>67</v>
      </c>
      <c r="E1389" s="51">
        <v>2015</v>
      </c>
      <c r="F1389" s="51" t="s">
        <v>53</v>
      </c>
      <c r="G1389" s="51" t="s">
        <v>94</v>
      </c>
      <c r="H1389" s="51" t="s">
        <v>14013</v>
      </c>
      <c r="I1389" s="49" t="s">
        <v>14014</v>
      </c>
      <c r="J1389" s="50" t="s">
        <v>14015</v>
      </c>
      <c r="K1389" s="51" t="s">
        <v>14016</v>
      </c>
      <c r="L1389" s="51" t="s">
        <v>14017</v>
      </c>
      <c r="M1389" s="51" t="s">
        <v>14018</v>
      </c>
      <c r="N1389" s="51" t="s">
        <v>14019</v>
      </c>
      <c r="O1389" s="49" t="s">
        <v>14020</v>
      </c>
      <c r="P1389" s="50" t="s">
        <v>76</v>
      </c>
      <c r="Q1389" s="51" t="s">
        <v>77</v>
      </c>
      <c r="R1389" s="49" t="s">
        <v>77</v>
      </c>
      <c r="S1389" s="50" t="s">
        <v>77</v>
      </c>
      <c r="T1389" s="51" t="s">
        <v>77</v>
      </c>
      <c r="U1389" s="51" t="s">
        <v>77</v>
      </c>
      <c r="V1389" s="51" t="s">
        <v>77</v>
      </c>
      <c r="W1389" s="51" t="s">
        <v>77</v>
      </c>
      <c r="X1389" s="51" t="s">
        <v>77</v>
      </c>
      <c r="Y1389" s="51" t="s">
        <v>77</v>
      </c>
      <c r="Z1389" s="51" t="s">
        <v>76</v>
      </c>
      <c r="AA1389" s="51" t="s">
        <v>77</v>
      </c>
      <c r="AB1389" s="51" t="s">
        <v>77</v>
      </c>
      <c r="AC1389" s="51" t="s">
        <v>77</v>
      </c>
      <c r="AD1389" s="49" t="s">
        <v>77</v>
      </c>
      <c r="AE1389" s="50" t="s">
        <v>77</v>
      </c>
      <c r="AF1389" s="51" t="s">
        <v>77</v>
      </c>
      <c r="AG1389" s="51" t="s">
        <v>77</v>
      </c>
      <c r="AH1389" s="51" t="s">
        <v>77</v>
      </c>
      <c r="AI1389" s="51" t="s">
        <v>77</v>
      </c>
      <c r="AJ1389" s="51" t="s">
        <v>77</v>
      </c>
      <c r="AK1389" s="51" t="s">
        <v>77</v>
      </c>
      <c r="AL1389" s="51" t="s">
        <v>77</v>
      </c>
      <c r="AM1389" s="51" t="s">
        <v>77</v>
      </c>
      <c r="AN1389" s="51" t="s">
        <v>77</v>
      </c>
      <c r="AO1389" s="51" t="s">
        <v>77</v>
      </c>
      <c r="AP1389" s="51" t="s">
        <v>77</v>
      </c>
      <c r="AQ1389" s="51" t="s">
        <v>77</v>
      </c>
      <c r="AR1389" s="51" t="s">
        <v>77</v>
      </c>
      <c r="AS1389" s="51" t="s">
        <v>77</v>
      </c>
      <c r="AT1389" s="51" t="s">
        <v>77</v>
      </c>
      <c r="AU1389" s="51" t="s">
        <v>77</v>
      </c>
      <c r="AV1389" s="51" t="s">
        <v>76</v>
      </c>
      <c r="AW1389" s="51" t="s">
        <v>77</v>
      </c>
      <c r="AX1389" s="51" t="s">
        <v>77</v>
      </c>
      <c r="AY1389" s="51" t="s">
        <v>77</v>
      </c>
      <c r="AZ1389" s="51" t="s">
        <v>77</v>
      </c>
      <c r="BA1389" s="51" t="s">
        <v>77</v>
      </c>
      <c r="BB1389" s="51" t="s">
        <v>77</v>
      </c>
      <c r="BC1389" s="51" t="s">
        <v>77</v>
      </c>
      <c r="BD1389" s="51" t="s">
        <v>77</v>
      </c>
      <c r="BE1389" s="49" t="s">
        <v>77</v>
      </c>
      <c r="BF1389" s="64">
        <v>0</v>
      </c>
      <c r="BG1389" s="53">
        <v>0</v>
      </c>
      <c r="BH1389" s="53">
        <v>0</v>
      </c>
      <c r="BI1389" s="53">
        <v>0</v>
      </c>
      <c r="BJ1389" s="53">
        <v>0</v>
      </c>
      <c r="BK1389" s="53">
        <v>0</v>
      </c>
      <c r="BL1389" s="53">
        <v>0</v>
      </c>
      <c r="BM1389" s="54">
        <f t="shared" si="21"/>
        <v>0</v>
      </c>
      <c r="BN1389" s="65"/>
      <c r="BO1389" t="str">
        <f>VLOOKUP(A1389,Startups!$A$3:$B$1596, 2,FALSE)</f>
        <v>Normal</v>
      </c>
    </row>
    <row r="1390" spans="1:67" s="55" customFormat="1" ht="135" customHeight="1" x14ac:dyDescent="0.2">
      <c r="A1390" s="50" t="s">
        <v>14031</v>
      </c>
      <c r="B1390" s="51" t="s">
        <v>14032</v>
      </c>
      <c r="C1390" s="51" t="s">
        <v>66</v>
      </c>
      <c r="D1390" s="51" t="s">
        <v>2698</v>
      </c>
      <c r="E1390" s="51">
        <v>2014</v>
      </c>
      <c r="F1390" s="51" t="s">
        <v>3050</v>
      </c>
      <c r="G1390" s="51" t="s">
        <v>68</v>
      </c>
      <c r="H1390" s="51" t="s">
        <v>14033</v>
      </c>
      <c r="I1390" s="49" t="s">
        <v>14034</v>
      </c>
      <c r="J1390" s="50" t="s">
        <v>14035</v>
      </c>
      <c r="K1390" s="51" t="s">
        <v>14036</v>
      </c>
      <c r="L1390" s="51" t="s">
        <v>14037</v>
      </c>
      <c r="M1390" s="51" t="s">
        <v>14038</v>
      </c>
      <c r="N1390" s="51" t="s">
        <v>14039</v>
      </c>
      <c r="O1390" s="49" t="s">
        <v>14040</v>
      </c>
      <c r="P1390" s="50" t="s">
        <v>76</v>
      </c>
      <c r="Q1390" s="51" t="s">
        <v>77</v>
      </c>
      <c r="R1390" s="49" t="s">
        <v>76</v>
      </c>
      <c r="S1390" s="50" t="s">
        <v>77</v>
      </c>
      <c r="T1390" s="51" t="s">
        <v>77</v>
      </c>
      <c r="U1390" s="51" t="s">
        <v>77</v>
      </c>
      <c r="V1390" s="51" t="s">
        <v>77</v>
      </c>
      <c r="W1390" s="51" t="s">
        <v>76</v>
      </c>
      <c r="X1390" s="51" t="s">
        <v>76</v>
      </c>
      <c r="Y1390" s="51" t="s">
        <v>77</v>
      </c>
      <c r="Z1390" s="51" t="s">
        <v>77</v>
      </c>
      <c r="AA1390" s="51" t="s">
        <v>77</v>
      </c>
      <c r="AB1390" s="51" t="s">
        <v>77</v>
      </c>
      <c r="AC1390" s="51" t="s">
        <v>77</v>
      </c>
      <c r="AD1390" s="49" t="s">
        <v>77</v>
      </c>
      <c r="AE1390" s="50" t="s">
        <v>77</v>
      </c>
      <c r="AF1390" s="51" t="s">
        <v>77</v>
      </c>
      <c r="AG1390" s="51" t="s">
        <v>77</v>
      </c>
      <c r="AH1390" s="51" t="s">
        <v>77</v>
      </c>
      <c r="AI1390" s="51" t="s">
        <v>76</v>
      </c>
      <c r="AJ1390" s="51" t="s">
        <v>77</v>
      </c>
      <c r="AK1390" s="51" t="s">
        <v>77</v>
      </c>
      <c r="AL1390" s="51" t="s">
        <v>77</v>
      </c>
      <c r="AM1390" s="51" t="s">
        <v>77</v>
      </c>
      <c r="AN1390" s="51" t="s">
        <v>77</v>
      </c>
      <c r="AO1390" s="51" t="s">
        <v>77</v>
      </c>
      <c r="AP1390" s="51" t="s">
        <v>77</v>
      </c>
      <c r="AQ1390" s="51" t="s">
        <v>77</v>
      </c>
      <c r="AR1390" s="51" t="s">
        <v>77</v>
      </c>
      <c r="AS1390" s="51" t="s">
        <v>77</v>
      </c>
      <c r="AT1390" s="51" t="s">
        <v>77</v>
      </c>
      <c r="AU1390" s="51" t="s">
        <v>77</v>
      </c>
      <c r="AV1390" s="51" t="s">
        <v>77</v>
      </c>
      <c r="AW1390" s="51" t="s">
        <v>76</v>
      </c>
      <c r="AX1390" s="51" t="s">
        <v>77</v>
      </c>
      <c r="AY1390" s="51" t="s">
        <v>77</v>
      </c>
      <c r="AZ1390" s="51" t="s">
        <v>77</v>
      </c>
      <c r="BA1390" s="51" t="s">
        <v>77</v>
      </c>
      <c r="BB1390" s="51" t="s">
        <v>77</v>
      </c>
      <c r="BC1390" s="51" t="s">
        <v>77</v>
      </c>
      <c r="BD1390" s="51" t="s">
        <v>77</v>
      </c>
      <c r="BE1390" s="49" t="s">
        <v>77</v>
      </c>
      <c r="BF1390" s="64">
        <v>0</v>
      </c>
      <c r="BG1390" s="53">
        <v>0</v>
      </c>
      <c r="BH1390" s="53">
        <v>0</v>
      </c>
      <c r="BI1390" s="53">
        <v>0</v>
      </c>
      <c r="BJ1390" s="53">
        <v>0</v>
      </c>
      <c r="BK1390" s="53">
        <v>0</v>
      </c>
      <c r="BL1390" s="53">
        <v>0</v>
      </c>
      <c r="BM1390" s="54">
        <f t="shared" si="21"/>
        <v>0</v>
      </c>
      <c r="BN1390" s="65"/>
      <c r="BO1390" t="str">
        <f>VLOOKUP(A1390,Startups!$A$3:$B$1596, 2,FALSE)</f>
        <v>Early Stage</v>
      </c>
    </row>
    <row r="1391" spans="1:67" s="55" customFormat="1" ht="135" customHeight="1" x14ac:dyDescent="0.2">
      <c r="A1391" s="50" t="s">
        <v>14041</v>
      </c>
      <c r="B1391" s="51" t="s">
        <v>14042</v>
      </c>
      <c r="C1391" s="51" t="s">
        <v>335</v>
      </c>
      <c r="D1391" s="51" t="s">
        <v>336</v>
      </c>
      <c r="E1391" s="51">
        <v>2014</v>
      </c>
      <c r="F1391" s="51" t="s">
        <v>43</v>
      </c>
      <c r="G1391" s="51" t="s">
        <v>68</v>
      </c>
      <c r="H1391" s="51" t="s">
        <v>14043</v>
      </c>
      <c r="I1391" s="49" t="s">
        <v>14044</v>
      </c>
      <c r="J1391" s="50" t="s">
        <v>14045</v>
      </c>
      <c r="K1391" s="51" t="s">
        <v>14046</v>
      </c>
      <c r="L1391" s="51" t="s">
        <v>14047</v>
      </c>
      <c r="M1391" s="51" t="s">
        <v>14048</v>
      </c>
      <c r="N1391" s="51" t="s">
        <v>14049</v>
      </c>
      <c r="O1391" s="49" t="s">
        <v>14050</v>
      </c>
      <c r="P1391" s="50" t="s">
        <v>77</v>
      </c>
      <c r="Q1391" s="51" t="s">
        <v>76</v>
      </c>
      <c r="R1391" s="49" t="s">
        <v>77</v>
      </c>
      <c r="S1391" s="50" t="s">
        <v>77</v>
      </c>
      <c r="T1391" s="51" t="s">
        <v>76</v>
      </c>
      <c r="U1391" s="51" t="s">
        <v>76</v>
      </c>
      <c r="V1391" s="51" t="s">
        <v>77</v>
      </c>
      <c r="W1391" s="51" t="s">
        <v>77</v>
      </c>
      <c r="X1391" s="51" t="s">
        <v>77</v>
      </c>
      <c r="Y1391" s="51" t="s">
        <v>77</v>
      </c>
      <c r="Z1391" s="51" t="s">
        <v>77</v>
      </c>
      <c r="AA1391" s="51" t="s">
        <v>76</v>
      </c>
      <c r="AB1391" s="51" t="s">
        <v>77</v>
      </c>
      <c r="AC1391" s="51" t="s">
        <v>77</v>
      </c>
      <c r="AD1391" s="49" t="s">
        <v>77</v>
      </c>
      <c r="AE1391" s="50" t="s">
        <v>77</v>
      </c>
      <c r="AF1391" s="51" t="s">
        <v>77</v>
      </c>
      <c r="AG1391" s="51" t="s">
        <v>77</v>
      </c>
      <c r="AH1391" s="51" t="s">
        <v>77</v>
      </c>
      <c r="AI1391" s="51" t="s">
        <v>77</v>
      </c>
      <c r="AJ1391" s="51" t="s">
        <v>77</v>
      </c>
      <c r="AK1391" s="51" t="s">
        <v>77</v>
      </c>
      <c r="AL1391" s="51" t="s">
        <v>76</v>
      </c>
      <c r="AM1391" s="51" t="s">
        <v>77</v>
      </c>
      <c r="AN1391" s="51" t="s">
        <v>77</v>
      </c>
      <c r="AO1391" s="51" t="s">
        <v>77</v>
      </c>
      <c r="AP1391" s="51" t="s">
        <v>77</v>
      </c>
      <c r="AQ1391" s="51" t="s">
        <v>77</v>
      </c>
      <c r="AR1391" s="51" t="s">
        <v>77</v>
      </c>
      <c r="AS1391" s="51" t="s">
        <v>77</v>
      </c>
      <c r="AT1391" s="51" t="s">
        <v>77</v>
      </c>
      <c r="AU1391" s="51" t="s">
        <v>77</v>
      </c>
      <c r="AV1391" s="51" t="s">
        <v>77</v>
      </c>
      <c r="AW1391" s="51" t="s">
        <v>77</v>
      </c>
      <c r="AX1391" s="51" t="s">
        <v>77</v>
      </c>
      <c r="AY1391" s="51" t="s">
        <v>77</v>
      </c>
      <c r="AZ1391" s="51" t="s">
        <v>77</v>
      </c>
      <c r="BA1391" s="51" t="s">
        <v>77</v>
      </c>
      <c r="BB1391" s="51" t="s">
        <v>77</v>
      </c>
      <c r="BC1391" s="51" t="s">
        <v>77</v>
      </c>
      <c r="BD1391" s="51" t="s">
        <v>77</v>
      </c>
      <c r="BE1391" s="49" t="s">
        <v>77</v>
      </c>
      <c r="BF1391" s="64">
        <v>0</v>
      </c>
      <c r="BG1391" s="53">
        <v>0</v>
      </c>
      <c r="BH1391" s="53">
        <v>0</v>
      </c>
      <c r="BI1391" s="53">
        <v>0</v>
      </c>
      <c r="BJ1391" s="53">
        <v>0</v>
      </c>
      <c r="BK1391" s="53">
        <v>0</v>
      </c>
      <c r="BL1391" s="53">
        <v>0</v>
      </c>
      <c r="BM1391" s="54">
        <f t="shared" si="21"/>
        <v>0</v>
      </c>
      <c r="BN1391" s="65"/>
      <c r="BO1391" t="str">
        <f>VLOOKUP(A1391,Startups!$A$3:$B$1596, 2,FALSE)</f>
        <v>Early Stage</v>
      </c>
    </row>
    <row r="1392" spans="1:67" s="55" customFormat="1" ht="135" customHeight="1" x14ac:dyDescent="0.2">
      <c r="A1392" s="50" t="s">
        <v>14072</v>
      </c>
      <c r="B1392" s="51" t="s">
        <v>14073</v>
      </c>
      <c r="C1392" s="51" t="s">
        <v>66</v>
      </c>
      <c r="D1392" s="51" t="s">
        <v>67</v>
      </c>
      <c r="E1392" s="51">
        <v>2011</v>
      </c>
      <c r="F1392" s="51" t="s">
        <v>41</v>
      </c>
      <c r="G1392" s="51" t="s">
        <v>94</v>
      </c>
      <c r="H1392" s="51" t="s">
        <v>14074</v>
      </c>
      <c r="I1392" s="49" t="s">
        <v>14075</v>
      </c>
      <c r="J1392" s="50" t="s">
        <v>14076</v>
      </c>
      <c r="K1392" s="51" t="s">
        <v>14077</v>
      </c>
      <c r="L1392" s="51" t="s">
        <v>14078</v>
      </c>
      <c r="M1392" s="51" t="s">
        <v>14079</v>
      </c>
      <c r="N1392" s="51" t="s">
        <v>14080</v>
      </c>
      <c r="O1392" s="49" t="s">
        <v>14081</v>
      </c>
      <c r="P1392" s="50" t="s">
        <v>77</v>
      </c>
      <c r="Q1392" s="51" t="s">
        <v>76</v>
      </c>
      <c r="R1392" s="49" t="s">
        <v>77</v>
      </c>
      <c r="S1392" s="50" t="s">
        <v>77</v>
      </c>
      <c r="T1392" s="51" t="s">
        <v>77</v>
      </c>
      <c r="U1392" s="51" t="s">
        <v>77</v>
      </c>
      <c r="V1392" s="51" t="s">
        <v>77</v>
      </c>
      <c r="W1392" s="51" t="s">
        <v>76</v>
      </c>
      <c r="X1392" s="51" t="s">
        <v>77</v>
      </c>
      <c r="Y1392" s="51" t="s">
        <v>77</v>
      </c>
      <c r="Z1392" s="51" t="s">
        <v>77</v>
      </c>
      <c r="AA1392" s="51" t="s">
        <v>77</v>
      </c>
      <c r="AB1392" s="51" t="s">
        <v>77</v>
      </c>
      <c r="AC1392" s="51" t="s">
        <v>76</v>
      </c>
      <c r="AD1392" s="49" t="s">
        <v>77</v>
      </c>
      <c r="AE1392" s="50" t="s">
        <v>77</v>
      </c>
      <c r="AF1392" s="51" t="s">
        <v>77</v>
      </c>
      <c r="AG1392" s="51" t="s">
        <v>77</v>
      </c>
      <c r="AH1392" s="51" t="s">
        <v>77</v>
      </c>
      <c r="AI1392" s="51" t="s">
        <v>77</v>
      </c>
      <c r="AJ1392" s="51" t="s">
        <v>76</v>
      </c>
      <c r="AK1392" s="51" t="s">
        <v>77</v>
      </c>
      <c r="AL1392" s="51" t="s">
        <v>77</v>
      </c>
      <c r="AM1392" s="51" t="s">
        <v>77</v>
      </c>
      <c r="AN1392" s="51" t="s">
        <v>77</v>
      </c>
      <c r="AO1392" s="51" t="s">
        <v>77</v>
      </c>
      <c r="AP1392" s="51" t="s">
        <v>77</v>
      </c>
      <c r="AQ1392" s="51" t="s">
        <v>77</v>
      </c>
      <c r="AR1392" s="51" t="s">
        <v>77</v>
      </c>
      <c r="AS1392" s="51" t="s">
        <v>77</v>
      </c>
      <c r="AT1392" s="51" t="s">
        <v>77</v>
      </c>
      <c r="AU1392" s="51" t="s">
        <v>77</v>
      </c>
      <c r="AV1392" s="51" t="s">
        <v>77</v>
      </c>
      <c r="AW1392" s="51" t="s">
        <v>77</v>
      </c>
      <c r="AX1392" s="51" t="s">
        <v>77</v>
      </c>
      <c r="AY1392" s="51" t="s">
        <v>77</v>
      </c>
      <c r="AZ1392" s="51" t="s">
        <v>77</v>
      </c>
      <c r="BA1392" s="51" t="s">
        <v>77</v>
      </c>
      <c r="BB1392" s="51" t="s">
        <v>77</v>
      </c>
      <c r="BC1392" s="51" t="s">
        <v>77</v>
      </c>
      <c r="BD1392" s="51" t="s">
        <v>77</v>
      </c>
      <c r="BE1392" s="49" t="s">
        <v>77</v>
      </c>
      <c r="BF1392" s="64">
        <v>0</v>
      </c>
      <c r="BG1392" s="53">
        <v>0</v>
      </c>
      <c r="BH1392" s="53">
        <v>0</v>
      </c>
      <c r="BI1392" s="53">
        <v>0</v>
      </c>
      <c r="BJ1392" s="53">
        <v>0</v>
      </c>
      <c r="BK1392" s="53">
        <v>0</v>
      </c>
      <c r="BL1392" s="53">
        <v>0</v>
      </c>
      <c r="BM1392" s="54">
        <f t="shared" si="21"/>
        <v>0</v>
      </c>
      <c r="BN1392" s="65"/>
      <c r="BO1392" t="str">
        <f>VLOOKUP(A1392,Startups!$A$3:$B$1596, 2,FALSE)</f>
        <v>Normal</v>
      </c>
    </row>
    <row r="1393" spans="1:67" s="55" customFormat="1" ht="135" customHeight="1" x14ac:dyDescent="0.2">
      <c r="A1393" s="50" t="s">
        <v>14082</v>
      </c>
      <c r="B1393" s="51" t="s">
        <v>14083</v>
      </c>
      <c r="C1393" s="51" t="s">
        <v>2469</v>
      </c>
      <c r="D1393" s="51" t="s">
        <v>2470</v>
      </c>
      <c r="E1393" s="51">
        <v>2015</v>
      </c>
      <c r="F1393" s="51" t="s">
        <v>62</v>
      </c>
      <c r="G1393" s="51" t="s">
        <v>155</v>
      </c>
      <c r="H1393" s="51" t="s">
        <v>14084</v>
      </c>
      <c r="I1393" s="49" t="s">
        <v>14085</v>
      </c>
      <c r="J1393" s="50" t="s">
        <v>14086</v>
      </c>
      <c r="K1393" s="51" t="s">
        <v>14087</v>
      </c>
      <c r="L1393" s="51" t="s">
        <v>14088</v>
      </c>
      <c r="M1393" s="51" t="s">
        <v>14089</v>
      </c>
      <c r="N1393" s="51" t="s">
        <v>14090</v>
      </c>
      <c r="O1393" s="49" t="s">
        <v>14091</v>
      </c>
      <c r="P1393" s="50" t="s">
        <v>76</v>
      </c>
      <c r="Q1393" s="51" t="s">
        <v>77</v>
      </c>
      <c r="R1393" s="49" t="s">
        <v>77</v>
      </c>
      <c r="S1393" s="50" t="s">
        <v>77</v>
      </c>
      <c r="T1393" s="51" t="s">
        <v>77</v>
      </c>
      <c r="U1393" s="51" t="s">
        <v>77</v>
      </c>
      <c r="V1393" s="51" t="s">
        <v>77</v>
      </c>
      <c r="W1393" s="51" t="s">
        <v>77</v>
      </c>
      <c r="X1393" s="51" t="s">
        <v>76</v>
      </c>
      <c r="Y1393" s="51" t="s">
        <v>77</v>
      </c>
      <c r="Z1393" s="51" t="s">
        <v>77</v>
      </c>
      <c r="AA1393" s="51" t="s">
        <v>76</v>
      </c>
      <c r="AB1393" s="51" t="s">
        <v>77</v>
      </c>
      <c r="AC1393" s="51" t="s">
        <v>77</v>
      </c>
      <c r="AD1393" s="49" t="s">
        <v>76</v>
      </c>
      <c r="AE1393" s="50" t="s">
        <v>77</v>
      </c>
      <c r="AF1393" s="51" t="s">
        <v>77</v>
      </c>
      <c r="AG1393" s="51" t="s">
        <v>77</v>
      </c>
      <c r="AH1393" s="51" t="s">
        <v>77</v>
      </c>
      <c r="AI1393" s="51" t="s">
        <v>77</v>
      </c>
      <c r="AJ1393" s="51" t="s">
        <v>77</v>
      </c>
      <c r="AK1393" s="51" t="s">
        <v>77</v>
      </c>
      <c r="AL1393" s="51" t="s">
        <v>77</v>
      </c>
      <c r="AM1393" s="51" t="s">
        <v>77</v>
      </c>
      <c r="AN1393" s="51" t="s">
        <v>77</v>
      </c>
      <c r="AO1393" s="51" t="s">
        <v>77</v>
      </c>
      <c r="AP1393" s="51" t="s">
        <v>77</v>
      </c>
      <c r="AQ1393" s="51" t="s">
        <v>77</v>
      </c>
      <c r="AR1393" s="51" t="s">
        <v>77</v>
      </c>
      <c r="AS1393" s="51" t="s">
        <v>77</v>
      </c>
      <c r="AT1393" s="51" t="s">
        <v>77</v>
      </c>
      <c r="AU1393" s="51" t="s">
        <v>77</v>
      </c>
      <c r="AV1393" s="51" t="s">
        <v>77</v>
      </c>
      <c r="AW1393" s="51" t="s">
        <v>77</v>
      </c>
      <c r="AX1393" s="51" t="s">
        <v>77</v>
      </c>
      <c r="AY1393" s="51" t="s">
        <v>77</v>
      </c>
      <c r="AZ1393" s="51" t="s">
        <v>77</v>
      </c>
      <c r="BA1393" s="51" t="s">
        <v>77</v>
      </c>
      <c r="BB1393" s="51" t="s">
        <v>77</v>
      </c>
      <c r="BC1393" s="51" t="s">
        <v>77</v>
      </c>
      <c r="BD1393" s="51" t="s">
        <v>77</v>
      </c>
      <c r="BE1393" s="49" t="s">
        <v>76</v>
      </c>
      <c r="BF1393" s="64">
        <v>0</v>
      </c>
      <c r="BG1393" s="53">
        <v>0</v>
      </c>
      <c r="BH1393" s="53">
        <v>0</v>
      </c>
      <c r="BI1393" s="53">
        <v>0</v>
      </c>
      <c r="BJ1393" s="53">
        <v>0</v>
      </c>
      <c r="BK1393" s="53">
        <v>0</v>
      </c>
      <c r="BL1393" s="53">
        <v>0</v>
      </c>
      <c r="BM1393" s="54">
        <f t="shared" si="21"/>
        <v>0</v>
      </c>
      <c r="BN1393" s="65"/>
      <c r="BO1393" t="str">
        <f>VLOOKUP(A1393,Startups!$A$3:$B$1596, 2,FALSE)</f>
        <v>Early Stage</v>
      </c>
    </row>
    <row r="1394" spans="1:67" s="55" customFormat="1" ht="135" customHeight="1" x14ac:dyDescent="0.2">
      <c r="A1394" s="50" t="s">
        <v>14092</v>
      </c>
      <c r="B1394" s="51" t="s">
        <v>14093</v>
      </c>
      <c r="C1394" s="51" t="s">
        <v>66</v>
      </c>
      <c r="D1394" s="51" t="s">
        <v>67</v>
      </c>
      <c r="E1394" s="51">
        <v>2015</v>
      </c>
      <c r="F1394" s="51" t="s">
        <v>1803</v>
      </c>
      <c r="G1394" s="51" t="s">
        <v>155</v>
      </c>
      <c r="H1394" s="51" t="s">
        <v>14094</v>
      </c>
      <c r="I1394" s="49" t="s">
        <v>14095</v>
      </c>
      <c r="J1394" s="50" t="s">
        <v>14096</v>
      </c>
      <c r="K1394" s="51" t="s">
        <v>14097</v>
      </c>
      <c r="L1394" s="51" t="s">
        <v>14098</v>
      </c>
      <c r="M1394" s="51" t="s">
        <v>14099</v>
      </c>
      <c r="N1394" s="51" t="s">
        <v>14100</v>
      </c>
      <c r="O1394" s="49" t="s">
        <v>14101</v>
      </c>
      <c r="P1394" s="50" t="s">
        <v>76</v>
      </c>
      <c r="Q1394" s="51" t="s">
        <v>76</v>
      </c>
      <c r="R1394" s="49" t="s">
        <v>77</v>
      </c>
      <c r="S1394" s="50" t="s">
        <v>77</v>
      </c>
      <c r="T1394" s="51" t="s">
        <v>77</v>
      </c>
      <c r="U1394" s="51" t="s">
        <v>76</v>
      </c>
      <c r="V1394" s="51" t="s">
        <v>77</v>
      </c>
      <c r="W1394" s="51" t="s">
        <v>77</v>
      </c>
      <c r="X1394" s="51" t="s">
        <v>76</v>
      </c>
      <c r="Y1394" s="51" t="s">
        <v>77</v>
      </c>
      <c r="Z1394" s="51" t="s">
        <v>77</v>
      </c>
      <c r="AA1394" s="51" t="s">
        <v>76</v>
      </c>
      <c r="AB1394" s="51" t="s">
        <v>77</v>
      </c>
      <c r="AC1394" s="51" t="s">
        <v>77</v>
      </c>
      <c r="AD1394" s="49" t="s">
        <v>77</v>
      </c>
      <c r="AE1394" s="50" t="s">
        <v>77</v>
      </c>
      <c r="AF1394" s="51" t="s">
        <v>77</v>
      </c>
      <c r="AG1394" s="51" t="s">
        <v>77</v>
      </c>
      <c r="AH1394" s="51" t="s">
        <v>77</v>
      </c>
      <c r="AI1394" s="51" t="s">
        <v>77</v>
      </c>
      <c r="AJ1394" s="51" t="s">
        <v>77</v>
      </c>
      <c r="AK1394" s="51" t="s">
        <v>77</v>
      </c>
      <c r="AL1394" s="51" t="s">
        <v>76</v>
      </c>
      <c r="AM1394" s="51" t="s">
        <v>77</v>
      </c>
      <c r="AN1394" s="51" t="s">
        <v>77</v>
      </c>
      <c r="AO1394" s="51" t="s">
        <v>77</v>
      </c>
      <c r="AP1394" s="51" t="s">
        <v>77</v>
      </c>
      <c r="AQ1394" s="51" t="s">
        <v>76</v>
      </c>
      <c r="AR1394" s="51" t="s">
        <v>77</v>
      </c>
      <c r="AS1394" s="51" t="s">
        <v>77</v>
      </c>
      <c r="AT1394" s="51" t="s">
        <v>77</v>
      </c>
      <c r="AU1394" s="51" t="s">
        <v>77</v>
      </c>
      <c r="AV1394" s="51" t="s">
        <v>77</v>
      </c>
      <c r="AW1394" s="51" t="s">
        <v>77</v>
      </c>
      <c r="AX1394" s="51" t="s">
        <v>77</v>
      </c>
      <c r="AY1394" s="51" t="s">
        <v>77</v>
      </c>
      <c r="AZ1394" s="51" t="s">
        <v>77</v>
      </c>
      <c r="BA1394" s="51" t="s">
        <v>77</v>
      </c>
      <c r="BB1394" s="51" t="s">
        <v>77</v>
      </c>
      <c r="BC1394" s="51" t="s">
        <v>77</v>
      </c>
      <c r="BD1394" s="51" t="s">
        <v>77</v>
      </c>
      <c r="BE1394" s="49" t="s">
        <v>77</v>
      </c>
      <c r="BF1394" s="64">
        <v>0</v>
      </c>
      <c r="BG1394" s="53">
        <v>0</v>
      </c>
      <c r="BH1394" s="53">
        <v>0</v>
      </c>
      <c r="BI1394" s="53">
        <v>0</v>
      </c>
      <c r="BJ1394" s="53">
        <v>0</v>
      </c>
      <c r="BK1394" s="53">
        <v>0</v>
      </c>
      <c r="BL1394" s="53">
        <v>0</v>
      </c>
      <c r="BM1394" s="54">
        <f t="shared" si="21"/>
        <v>0</v>
      </c>
      <c r="BN1394" s="65"/>
      <c r="BO1394" t="str">
        <f>VLOOKUP(A1394,Startups!$A$3:$B$1596, 2,FALSE)</f>
        <v>Normal</v>
      </c>
    </row>
    <row r="1395" spans="1:67" s="55" customFormat="1" ht="135" customHeight="1" x14ac:dyDescent="0.2">
      <c r="A1395" s="50" t="s">
        <v>14102</v>
      </c>
      <c r="B1395" s="51" t="s">
        <v>14103</v>
      </c>
      <c r="C1395" s="51" t="s">
        <v>141</v>
      </c>
      <c r="D1395" s="51" t="s">
        <v>7018</v>
      </c>
      <c r="E1395" s="51">
        <v>2015</v>
      </c>
      <c r="F1395" s="51" t="s">
        <v>569</v>
      </c>
      <c r="G1395" s="51" t="s">
        <v>68</v>
      </c>
      <c r="H1395" s="51" t="s">
        <v>14104</v>
      </c>
      <c r="I1395" s="49" t="s">
        <v>14105</v>
      </c>
      <c r="J1395" s="50" t="s">
        <v>14106</v>
      </c>
      <c r="K1395" s="51" t="s">
        <v>14107</v>
      </c>
      <c r="L1395" s="51" t="s">
        <v>14108</v>
      </c>
      <c r="M1395" s="51" t="s">
        <v>14109</v>
      </c>
      <c r="N1395" s="51" t="s">
        <v>14110</v>
      </c>
      <c r="O1395" s="49" t="s">
        <v>14111</v>
      </c>
      <c r="P1395" s="50" t="s">
        <v>76</v>
      </c>
      <c r="Q1395" s="51" t="s">
        <v>76</v>
      </c>
      <c r="R1395" s="49" t="s">
        <v>77</v>
      </c>
      <c r="S1395" s="50" t="s">
        <v>77</v>
      </c>
      <c r="T1395" s="51" t="s">
        <v>77</v>
      </c>
      <c r="U1395" s="51" t="s">
        <v>77</v>
      </c>
      <c r="V1395" s="51" t="s">
        <v>76</v>
      </c>
      <c r="W1395" s="51" t="s">
        <v>77</v>
      </c>
      <c r="X1395" s="51" t="s">
        <v>77</v>
      </c>
      <c r="Y1395" s="51" t="s">
        <v>76</v>
      </c>
      <c r="Z1395" s="51" t="s">
        <v>76</v>
      </c>
      <c r="AA1395" s="51" t="s">
        <v>77</v>
      </c>
      <c r="AB1395" s="51" t="s">
        <v>77</v>
      </c>
      <c r="AC1395" s="51" t="s">
        <v>77</v>
      </c>
      <c r="AD1395" s="49" t="s">
        <v>77</v>
      </c>
      <c r="AE1395" s="50" t="s">
        <v>77</v>
      </c>
      <c r="AF1395" s="51" t="s">
        <v>77</v>
      </c>
      <c r="AG1395" s="51" t="s">
        <v>77</v>
      </c>
      <c r="AH1395" s="51" t="s">
        <v>77</v>
      </c>
      <c r="AI1395" s="51" t="s">
        <v>77</v>
      </c>
      <c r="AJ1395" s="51" t="s">
        <v>77</v>
      </c>
      <c r="AK1395" s="51" t="s">
        <v>77</v>
      </c>
      <c r="AL1395" s="51" t="s">
        <v>77</v>
      </c>
      <c r="AM1395" s="51" t="s">
        <v>76</v>
      </c>
      <c r="AN1395" s="51" t="s">
        <v>77</v>
      </c>
      <c r="AO1395" s="51" t="s">
        <v>77</v>
      </c>
      <c r="AP1395" s="51" t="s">
        <v>77</v>
      </c>
      <c r="AQ1395" s="51" t="s">
        <v>77</v>
      </c>
      <c r="AR1395" s="51" t="s">
        <v>76</v>
      </c>
      <c r="AS1395" s="51" t="s">
        <v>77</v>
      </c>
      <c r="AT1395" s="51" t="s">
        <v>77</v>
      </c>
      <c r="AU1395" s="51" t="s">
        <v>77</v>
      </c>
      <c r="AV1395" s="51" t="s">
        <v>77</v>
      </c>
      <c r="AW1395" s="51" t="s">
        <v>77</v>
      </c>
      <c r="AX1395" s="51" t="s">
        <v>77</v>
      </c>
      <c r="AY1395" s="51" t="s">
        <v>77</v>
      </c>
      <c r="AZ1395" s="51" t="s">
        <v>77</v>
      </c>
      <c r="BA1395" s="51" t="s">
        <v>77</v>
      </c>
      <c r="BB1395" s="51" t="s">
        <v>77</v>
      </c>
      <c r="BC1395" s="51" t="s">
        <v>77</v>
      </c>
      <c r="BD1395" s="51" t="s">
        <v>77</v>
      </c>
      <c r="BE1395" s="49" t="s">
        <v>77</v>
      </c>
      <c r="BF1395" s="64">
        <v>0</v>
      </c>
      <c r="BG1395" s="53">
        <v>0</v>
      </c>
      <c r="BH1395" s="53">
        <v>0</v>
      </c>
      <c r="BI1395" s="53">
        <v>0</v>
      </c>
      <c r="BJ1395" s="53">
        <v>0</v>
      </c>
      <c r="BK1395" s="53">
        <v>0</v>
      </c>
      <c r="BL1395" s="53">
        <v>0</v>
      </c>
      <c r="BM1395" s="54">
        <f t="shared" si="21"/>
        <v>0</v>
      </c>
      <c r="BN1395" s="65"/>
      <c r="BO1395" t="str">
        <f>VLOOKUP(A1395,Startups!$A$3:$B$1596, 2,FALSE)</f>
        <v>Normal</v>
      </c>
    </row>
    <row r="1396" spans="1:67" s="55" customFormat="1" ht="135" customHeight="1" x14ac:dyDescent="0.2">
      <c r="A1396" s="50" t="s">
        <v>14112</v>
      </c>
      <c r="B1396" s="51" t="s">
        <v>14113</v>
      </c>
      <c r="C1396" s="51" t="s">
        <v>141</v>
      </c>
      <c r="D1396" s="51" t="s">
        <v>142</v>
      </c>
      <c r="E1396" s="51">
        <v>2013</v>
      </c>
      <c r="F1396" s="51" t="s">
        <v>47</v>
      </c>
      <c r="G1396" s="51" t="s">
        <v>94</v>
      </c>
      <c r="H1396" s="51" t="s">
        <v>14114</v>
      </c>
      <c r="I1396" s="49" t="s">
        <v>14115</v>
      </c>
      <c r="J1396" s="50" t="s">
        <v>14116</v>
      </c>
      <c r="K1396" s="51" t="s">
        <v>14117</v>
      </c>
      <c r="L1396" s="51" t="s">
        <v>14118</v>
      </c>
      <c r="M1396" s="51" t="s">
        <v>14119</v>
      </c>
      <c r="N1396" s="51" t="s">
        <v>14120</v>
      </c>
      <c r="O1396" s="49" t="s">
        <v>14121</v>
      </c>
      <c r="P1396" s="50" t="s">
        <v>76</v>
      </c>
      <c r="Q1396" s="51" t="s">
        <v>76</v>
      </c>
      <c r="R1396" s="49" t="s">
        <v>77</v>
      </c>
      <c r="S1396" s="50" t="s">
        <v>77</v>
      </c>
      <c r="T1396" s="51" t="s">
        <v>76</v>
      </c>
      <c r="U1396" s="51" t="s">
        <v>76</v>
      </c>
      <c r="V1396" s="51" t="s">
        <v>77</v>
      </c>
      <c r="W1396" s="51" t="s">
        <v>77</v>
      </c>
      <c r="X1396" s="51" t="s">
        <v>76</v>
      </c>
      <c r="Y1396" s="51" t="s">
        <v>77</v>
      </c>
      <c r="Z1396" s="51" t="s">
        <v>77</v>
      </c>
      <c r="AA1396" s="51" t="s">
        <v>77</v>
      </c>
      <c r="AB1396" s="51" t="s">
        <v>77</v>
      </c>
      <c r="AC1396" s="51" t="s">
        <v>77</v>
      </c>
      <c r="AD1396" s="49" t="s">
        <v>77</v>
      </c>
      <c r="AE1396" s="50" t="s">
        <v>77</v>
      </c>
      <c r="AF1396" s="51" t="s">
        <v>77</v>
      </c>
      <c r="AG1396" s="51" t="s">
        <v>77</v>
      </c>
      <c r="AH1396" s="51" t="s">
        <v>77</v>
      </c>
      <c r="AI1396" s="51" t="s">
        <v>77</v>
      </c>
      <c r="AJ1396" s="51" t="s">
        <v>77</v>
      </c>
      <c r="AK1396" s="51" t="s">
        <v>77</v>
      </c>
      <c r="AL1396" s="51" t="s">
        <v>77</v>
      </c>
      <c r="AM1396" s="51" t="s">
        <v>77</v>
      </c>
      <c r="AN1396" s="51" t="s">
        <v>77</v>
      </c>
      <c r="AO1396" s="51" t="s">
        <v>77</v>
      </c>
      <c r="AP1396" s="51" t="s">
        <v>76</v>
      </c>
      <c r="AQ1396" s="51" t="s">
        <v>77</v>
      </c>
      <c r="AR1396" s="51" t="s">
        <v>77</v>
      </c>
      <c r="AS1396" s="51" t="s">
        <v>77</v>
      </c>
      <c r="AT1396" s="51" t="s">
        <v>77</v>
      </c>
      <c r="AU1396" s="51" t="s">
        <v>77</v>
      </c>
      <c r="AV1396" s="51" t="s">
        <v>77</v>
      </c>
      <c r="AW1396" s="51" t="s">
        <v>77</v>
      </c>
      <c r="AX1396" s="51" t="s">
        <v>77</v>
      </c>
      <c r="AY1396" s="51" t="s">
        <v>77</v>
      </c>
      <c r="AZ1396" s="51" t="s">
        <v>77</v>
      </c>
      <c r="BA1396" s="51" t="s">
        <v>77</v>
      </c>
      <c r="BB1396" s="51" t="s">
        <v>77</v>
      </c>
      <c r="BC1396" s="51" t="s">
        <v>77</v>
      </c>
      <c r="BD1396" s="51" t="s">
        <v>77</v>
      </c>
      <c r="BE1396" s="49" t="s">
        <v>77</v>
      </c>
      <c r="BF1396" s="64">
        <v>0</v>
      </c>
      <c r="BG1396" s="53">
        <v>0</v>
      </c>
      <c r="BH1396" s="53">
        <v>0</v>
      </c>
      <c r="BI1396" s="53">
        <v>0</v>
      </c>
      <c r="BJ1396" s="53">
        <v>0</v>
      </c>
      <c r="BK1396" s="53">
        <v>0</v>
      </c>
      <c r="BL1396" s="53">
        <v>0</v>
      </c>
      <c r="BM1396" s="54">
        <f t="shared" si="21"/>
        <v>0</v>
      </c>
      <c r="BN1396" s="65"/>
      <c r="BO1396" t="str">
        <f>VLOOKUP(A1396,Startups!$A$3:$B$1596, 2,FALSE)</f>
        <v>Normal</v>
      </c>
    </row>
    <row r="1397" spans="1:67" s="55" customFormat="1" ht="135" customHeight="1" x14ac:dyDescent="0.2">
      <c r="A1397" s="50" t="s">
        <v>14122</v>
      </c>
      <c r="B1397" s="51" t="s">
        <v>14123</v>
      </c>
      <c r="C1397" s="51" t="s">
        <v>1059</v>
      </c>
      <c r="D1397" s="51" t="s">
        <v>1060</v>
      </c>
      <c r="E1397" s="51">
        <v>2015</v>
      </c>
      <c r="F1397" s="51" t="s">
        <v>3050</v>
      </c>
      <c r="G1397" s="51" t="s">
        <v>68</v>
      </c>
      <c r="H1397" s="51" t="s">
        <v>14124</v>
      </c>
      <c r="I1397" s="49" t="s">
        <v>14125</v>
      </c>
      <c r="J1397" s="50" t="s">
        <v>14126</v>
      </c>
      <c r="K1397" s="51" t="s">
        <v>14127</v>
      </c>
      <c r="L1397" s="51" t="s">
        <v>14128</v>
      </c>
      <c r="M1397" s="51" t="s">
        <v>14129</v>
      </c>
      <c r="N1397" s="51" t="s">
        <v>14130</v>
      </c>
      <c r="O1397" s="49" t="s">
        <v>14131</v>
      </c>
      <c r="P1397" s="50" t="s">
        <v>77</v>
      </c>
      <c r="Q1397" s="51" t="s">
        <v>76</v>
      </c>
      <c r="R1397" s="49" t="s">
        <v>77</v>
      </c>
      <c r="S1397" s="50" t="s">
        <v>77</v>
      </c>
      <c r="T1397" s="51" t="s">
        <v>76</v>
      </c>
      <c r="U1397" s="51" t="s">
        <v>77</v>
      </c>
      <c r="V1397" s="51" t="s">
        <v>77</v>
      </c>
      <c r="W1397" s="51" t="s">
        <v>77</v>
      </c>
      <c r="X1397" s="51" t="s">
        <v>76</v>
      </c>
      <c r="Y1397" s="51" t="s">
        <v>77</v>
      </c>
      <c r="Z1397" s="51" t="s">
        <v>77</v>
      </c>
      <c r="AA1397" s="51" t="s">
        <v>77</v>
      </c>
      <c r="AB1397" s="51" t="s">
        <v>77</v>
      </c>
      <c r="AC1397" s="51" t="s">
        <v>76</v>
      </c>
      <c r="AD1397" s="49" t="s">
        <v>77</v>
      </c>
      <c r="AE1397" s="50" t="s">
        <v>77</v>
      </c>
      <c r="AF1397" s="51" t="s">
        <v>77</v>
      </c>
      <c r="AG1397" s="51" t="s">
        <v>77</v>
      </c>
      <c r="AH1397" s="51" t="s">
        <v>77</v>
      </c>
      <c r="AI1397" s="51" t="s">
        <v>76</v>
      </c>
      <c r="AJ1397" s="51" t="s">
        <v>77</v>
      </c>
      <c r="AK1397" s="51" t="s">
        <v>77</v>
      </c>
      <c r="AL1397" s="51" t="s">
        <v>77</v>
      </c>
      <c r="AM1397" s="51" t="s">
        <v>77</v>
      </c>
      <c r="AN1397" s="51" t="s">
        <v>77</v>
      </c>
      <c r="AO1397" s="51" t="s">
        <v>77</v>
      </c>
      <c r="AP1397" s="51" t="s">
        <v>77</v>
      </c>
      <c r="AQ1397" s="51" t="s">
        <v>77</v>
      </c>
      <c r="AR1397" s="51" t="s">
        <v>77</v>
      </c>
      <c r="AS1397" s="51" t="s">
        <v>77</v>
      </c>
      <c r="AT1397" s="51" t="s">
        <v>77</v>
      </c>
      <c r="AU1397" s="51" t="s">
        <v>77</v>
      </c>
      <c r="AV1397" s="51" t="s">
        <v>77</v>
      </c>
      <c r="AW1397" s="51" t="s">
        <v>76</v>
      </c>
      <c r="AX1397" s="51" t="s">
        <v>77</v>
      </c>
      <c r="AY1397" s="51" t="s">
        <v>77</v>
      </c>
      <c r="AZ1397" s="51" t="s">
        <v>77</v>
      </c>
      <c r="BA1397" s="51" t="s">
        <v>77</v>
      </c>
      <c r="BB1397" s="51" t="s">
        <v>77</v>
      </c>
      <c r="BC1397" s="51" t="s">
        <v>77</v>
      </c>
      <c r="BD1397" s="51" t="s">
        <v>77</v>
      </c>
      <c r="BE1397" s="49" t="s">
        <v>77</v>
      </c>
      <c r="BF1397" s="64">
        <v>0</v>
      </c>
      <c r="BG1397" s="53">
        <v>0</v>
      </c>
      <c r="BH1397" s="53">
        <v>0</v>
      </c>
      <c r="BI1397" s="53">
        <v>0</v>
      </c>
      <c r="BJ1397" s="53">
        <v>0</v>
      </c>
      <c r="BK1397" s="53">
        <v>0</v>
      </c>
      <c r="BL1397" s="53">
        <v>0</v>
      </c>
      <c r="BM1397" s="54">
        <f t="shared" si="21"/>
        <v>0</v>
      </c>
      <c r="BN1397" s="65"/>
      <c r="BO1397" t="str">
        <f>VLOOKUP(A1397,Startups!$A$3:$B$1596, 2,FALSE)</f>
        <v>Early Stage</v>
      </c>
    </row>
    <row r="1398" spans="1:67" s="55" customFormat="1" ht="135" customHeight="1" x14ac:dyDescent="0.2">
      <c r="A1398" s="50" t="s">
        <v>14132</v>
      </c>
      <c r="B1398" s="51" t="s">
        <v>14133</v>
      </c>
      <c r="C1398" s="51" t="s">
        <v>141</v>
      </c>
      <c r="D1398" s="51" t="s">
        <v>14134</v>
      </c>
      <c r="E1398" s="51">
        <v>2014</v>
      </c>
      <c r="F1398" s="51" t="s">
        <v>43</v>
      </c>
      <c r="G1398" s="51" t="s">
        <v>68</v>
      </c>
      <c r="H1398" s="51" t="s">
        <v>14135</v>
      </c>
      <c r="I1398" s="49" t="s">
        <v>14136</v>
      </c>
      <c r="J1398" s="50" t="s">
        <v>14137</v>
      </c>
      <c r="K1398" s="51" t="s">
        <v>14138</v>
      </c>
      <c r="L1398" s="51" t="s">
        <v>14139</v>
      </c>
      <c r="M1398" s="51" t="s">
        <v>14140</v>
      </c>
      <c r="N1398" s="51" t="s">
        <v>14141</v>
      </c>
      <c r="O1398" s="49" t="s">
        <v>14142</v>
      </c>
      <c r="P1398" s="50" t="s">
        <v>76</v>
      </c>
      <c r="Q1398" s="51" t="s">
        <v>77</v>
      </c>
      <c r="R1398" s="49" t="s">
        <v>77</v>
      </c>
      <c r="S1398" s="50" t="s">
        <v>77</v>
      </c>
      <c r="T1398" s="51" t="s">
        <v>76</v>
      </c>
      <c r="U1398" s="51" t="s">
        <v>77</v>
      </c>
      <c r="V1398" s="51" t="s">
        <v>77</v>
      </c>
      <c r="W1398" s="51" t="s">
        <v>77</v>
      </c>
      <c r="X1398" s="51" t="s">
        <v>76</v>
      </c>
      <c r="Y1398" s="51" t="s">
        <v>77</v>
      </c>
      <c r="Z1398" s="51" t="s">
        <v>77</v>
      </c>
      <c r="AA1398" s="51" t="s">
        <v>76</v>
      </c>
      <c r="AB1398" s="51" t="s">
        <v>77</v>
      </c>
      <c r="AC1398" s="51" t="s">
        <v>77</v>
      </c>
      <c r="AD1398" s="49" t="s">
        <v>77</v>
      </c>
      <c r="AE1398" s="50" t="s">
        <v>77</v>
      </c>
      <c r="AF1398" s="51" t="s">
        <v>77</v>
      </c>
      <c r="AG1398" s="51" t="s">
        <v>77</v>
      </c>
      <c r="AH1398" s="51" t="s">
        <v>77</v>
      </c>
      <c r="AI1398" s="51" t="s">
        <v>77</v>
      </c>
      <c r="AJ1398" s="51" t="s">
        <v>77</v>
      </c>
      <c r="AK1398" s="51" t="s">
        <v>77</v>
      </c>
      <c r="AL1398" s="51" t="s">
        <v>76</v>
      </c>
      <c r="AM1398" s="51" t="s">
        <v>77</v>
      </c>
      <c r="AN1398" s="51" t="s">
        <v>77</v>
      </c>
      <c r="AO1398" s="51" t="s">
        <v>77</v>
      </c>
      <c r="AP1398" s="51" t="s">
        <v>77</v>
      </c>
      <c r="AQ1398" s="51" t="s">
        <v>77</v>
      </c>
      <c r="AR1398" s="51" t="s">
        <v>77</v>
      </c>
      <c r="AS1398" s="51" t="s">
        <v>77</v>
      </c>
      <c r="AT1398" s="51" t="s">
        <v>77</v>
      </c>
      <c r="AU1398" s="51" t="s">
        <v>77</v>
      </c>
      <c r="AV1398" s="51" t="s">
        <v>77</v>
      </c>
      <c r="AW1398" s="51" t="s">
        <v>77</v>
      </c>
      <c r="AX1398" s="51" t="s">
        <v>77</v>
      </c>
      <c r="AY1398" s="51" t="s">
        <v>77</v>
      </c>
      <c r="AZ1398" s="51" t="s">
        <v>77</v>
      </c>
      <c r="BA1398" s="51" t="s">
        <v>77</v>
      </c>
      <c r="BB1398" s="51" t="s">
        <v>77</v>
      </c>
      <c r="BC1398" s="51" t="s">
        <v>77</v>
      </c>
      <c r="BD1398" s="51" t="s">
        <v>77</v>
      </c>
      <c r="BE1398" s="49" t="s">
        <v>77</v>
      </c>
      <c r="BF1398" s="64">
        <v>0</v>
      </c>
      <c r="BG1398" s="53">
        <v>0</v>
      </c>
      <c r="BH1398" s="53">
        <v>0</v>
      </c>
      <c r="BI1398" s="53">
        <v>0</v>
      </c>
      <c r="BJ1398" s="53">
        <v>0</v>
      </c>
      <c r="BK1398" s="53">
        <v>0</v>
      </c>
      <c r="BL1398" s="53">
        <v>0</v>
      </c>
      <c r="BM1398" s="54">
        <f t="shared" si="21"/>
        <v>0</v>
      </c>
      <c r="BN1398" s="65"/>
      <c r="BO1398" t="str">
        <f>VLOOKUP(A1398,Startups!$A$3:$B$1596, 2,FALSE)</f>
        <v>Early Stage</v>
      </c>
    </row>
    <row r="1399" spans="1:67" s="55" customFormat="1" ht="135" customHeight="1" x14ac:dyDescent="0.2">
      <c r="A1399" s="50" t="s">
        <v>14143</v>
      </c>
      <c r="B1399" s="51" t="s">
        <v>14144</v>
      </c>
      <c r="C1399" s="51" t="s">
        <v>4803</v>
      </c>
      <c r="D1399" s="51" t="s">
        <v>5089</v>
      </c>
      <c r="E1399" s="51">
        <v>2012</v>
      </c>
      <c r="F1399" s="51" t="s">
        <v>43</v>
      </c>
      <c r="G1399" s="51" t="s">
        <v>94</v>
      </c>
      <c r="H1399" s="51" t="s">
        <v>14145</v>
      </c>
      <c r="I1399" s="49" t="s">
        <v>14146</v>
      </c>
      <c r="J1399" s="50" t="s">
        <v>14147</v>
      </c>
      <c r="K1399" s="51" t="s">
        <v>14148</v>
      </c>
      <c r="L1399" s="51" t="s">
        <v>14149</v>
      </c>
      <c r="M1399" s="51" t="s">
        <v>14150</v>
      </c>
      <c r="N1399" s="51" t="s">
        <v>14151</v>
      </c>
      <c r="O1399" s="49" t="s">
        <v>14152</v>
      </c>
      <c r="P1399" s="50" t="s">
        <v>76</v>
      </c>
      <c r="Q1399" s="51" t="s">
        <v>77</v>
      </c>
      <c r="R1399" s="49" t="s">
        <v>77</v>
      </c>
      <c r="S1399" s="50" t="s">
        <v>77</v>
      </c>
      <c r="T1399" s="51" t="s">
        <v>76</v>
      </c>
      <c r="U1399" s="51" t="s">
        <v>76</v>
      </c>
      <c r="V1399" s="51" t="s">
        <v>77</v>
      </c>
      <c r="W1399" s="51" t="s">
        <v>77</v>
      </c>
      <c r="X1399" s="51" t="s">
        <v>76</v>
      </c>
      <c r="Y1399" s="51" t="s">
        <v>77</v>
      </c>
      <c r="Z1399" s="51" t="s">
        <v>77</v>
      </c>
      <c r="AA1399" s="51" t="s">
        <v>77</v>
      </c>
      <c r="AB1399" s="51" t="s">
        <v>77</v>
      </c>
      <c r="AC1399" s="51" t="s">
        <v>77</v>
      </c>
      <c r="AD1399" s="49" t="s">
        <v>77</v>
      </c>
      <c r="AE1399" s="50" t="s">
        <v>77</v>
      </c>
      <c r="AF1399" s="51" t="s">
        <v>77</v>
      </c>
      <c r="AG1399" s="51" t="s">
        <v>77</v>
      </c>
      <c r="AH1399" s="51" t="s">
        <v>77</v>
      </c>
      <c r="AI1399" s="51" t="s">
        <v>77</v>
      </c>
      <c r="AJ1399" s="51" t="s">
        <v>77</v>
      </c>
      <c r="AK1399" s="51" t="s">
        <v>77</v>
      </c>
      <c r="AL1399" s="51" t="s">
        <v>76</v>
      </c>
      <c r="AM1399" s="51" t="s">
        <v>77</v>
      </c>
      <c r="AN1399" s="51" t="s">
        <v>77</v>
      </c>
      <c r="AO1399" s="51" t="s">
        <v>77</v>
      </c>
      <c r="AP1399" s="51" t="s">
        <v>77</v>
      </c>
      <c r="AQ1399" s="51" t="s">
        <v>77</v>
      </c>
      <c r="AR1399" s="51" t="s">
        <v>77</v>
      </c>
      <c r="AS1399" s="51" t="s">
        <v>77</v>
      </c>
      <c r="AT1399" s="51" t="s">
        <v>77</v>
      </c>
      <c r="AU1399" s="51" t="s">
        <v>77</v>
      </c>
      <c r="AV1399" s="51" t="s">
        <v>77</v>
      </c>
      <c r="AW1399" s="51" t="s">
        <v>77</v>
      </c>
      <c r="AX1399" s="51" t="s">
        <v>77</v>
      </c>
      <c r="AY1399" s="51" t="s">
        <v>77</v>
      </c>
      <c r="AZ1399" s="51" t="s">
        <v>77</v>
      </c>
      <c r="BA1399" s="51" t="s">
        <v>77</v>
      </c>
      <c r="BB1399" s="51" t="s">
        <v>77</v>
      </c>
      <c r="BC1399" s="51" t="s">
        <v>77</v>
      </c>
      <c r="BD1399" s="51" t="s">
        <v>77</v>
      </c>
      <c r="BE1399" s="49" t="s">
        <v>77</v>
      </c>
      <c r="BF1399" s="64">
        <v>0</v>
      </c>
      <c r="BG1399" s="53">
        <v>0</v>
      </c>
      <c r="BH1399" s="53">
        <v>0</v>
      </c>
      <c r="BI1399" s="53">
        <v>0</v>
      </c>
      <c r="BJ1399" s="53">
        <v>0</v>
      </c>
      <c r="BK1399" s="53">
        <v>0</v>
      </c>
      <c r="BL1399" s="53">
        <v>0</v>
      </c>
      <c r="BM1399" s="54">
        <f t="shared" si="21"/>
        <v>0</v>
      </c>
      <c r="BN1399" s="65"/>
      <c r="BO1399" t="str">
        <f>VLOOKUP(A1399,Startups!$A$3:$B$1596, 2,FALSE)</f>
        <v>Early Stage</v>
      </c>
    </row>
    <row r="1400" spans="1:67" s="55" customFormat="1" ht="135" customHeight="1" x14ac:dyDescent="0.2">
      <c r="A1400" s="50" t="s">
        <v>14162</v>
      </c>
      <c r="B1400" s="51" t="s">
        <v>14163</v>
      </c>
      <c r="C1400" s="51" t="s">
        <v>851</v>
      </c>
      <c r="D1400" s="51" t="s">
        <v>1113</v>
      </c>
      <c r="E1400" s="51">
        <v>2015</v>
      </c>
      <c r="F1400" s="51" t="s">
        <v>1988</v>
      </c>
      <c r="G1400" s="51" t="s">
        <v>94</v>
      </c>
      <c r="H1400" s="51" t="s">
        <v>14164</v>
      </c>
      <c r="I1400" s="49" t="s">
        <v>14165</v>
      </c>
      <c r="J1400" s="50" t="s">
        <v>14166</v>
      </c>
      <c r="K1400" s="51" t="s">
        <v>14167</v>
      </c>
      <c r="L1400" s="51" t="s">
        <v>14168</v>
      </c>
      <c r="M1400" s="51" t="s">
        <v>14169</v>
      </c>
      <c r="N1400" s="51" t="s">
        <v>14170</v>
      </c>
      <c r="O1400" s="49" t="s">
        <v>14171</v>
      </c>
      <c r="P1400" s="50" t="s">
        <v>76</v>
      </c>
      <c r="Q1400" s="51" t="s">
        <v>77</v>
      </c>
      <c r="R1400" s="49" t="s">
        <v>77</v>
      </c>
      <c r="S1400" s="50" t="s">
        <v>77</v>
      </c>
      <c r="T1400" s="51" t="s">
        <v>77</v>
      </c>
      <c r="U1400" s="51" t="s">
        <v>77</v>
      </c>
      <c r="V1400" s="51" t="s">
        <v>77</v>
      </c>
      <c r="W1400" s="51" t="s">
        <v>77</v>
      </c>
      <c r="X1400" s="51" t="s">
        <v>76</v>
      </c>
      <c r="Y1400" s="51" t="s">
        <v>77</v>
      </c>
      <c r="Z1400" s="51" t="s">
        <v>76</v>
      </c>
      <c r="AA1400" s="51" t="s">
        <v>77</v>
      </c>
      <c r="AB1400" s="51" t="s">
        <v>77</v>
      </c>
      <c r="AC1400" s="51" t="s">
        <v>76</v>
      </c>
      <c r="AD1400" s="49" t="s">
        <v>77</v>
      </c>
      <c r="AE1400" s="50" t="s">
        <v>77</v>
      </c>
      <c r="AF1400" s="51" t="s">
        <v>77</v>
      </c>
      <c r="AG1400" s="51" t="s">
        <v>77</v>
      </c>
      <c r="AH1400" s="51" t="s">
        <v>77</v>
      </c>
      <c r="AI1400" s="51" t="s">
        <v>77</v>
      </c>
      <c r="AJ1400" s="51" t="s">
        <v>77</v>
      </c>
      <c r="AK1400" s="51" t="s">
        <v>77</v>
      </c>
      <c r="AL1400" s="51" t="s">
        <v>77</v>
      </c>
      <c r="AM1400" s="51" t="s">
        <v>77</v>
      </c>
      <c r="AN1400" s="51" t="s">
        <v>77</v>
      </c>
      <c r="AO1400" s="51" t="s">
        <v>77</v>
      </c>
      <c r="AP1400" s="51" t="s">
        <v>77</v>
      </c>
      <c r="AQ1400" s="51" t="s">
        <v>77</v>
      </c>
      <c r="AR1400" s="51" t="s">
        <v>77</v>
      </c>
      <c r="AS1400" s="51" t="s">
        <v>76</v>
      </c>
      <c r="AT1400" s="51" t="s">
        <v>77</v>
      </c>
      <c r="AU1400" s="51" t="s">
        <v>77</v>
      </c>
      <c r="AV1400" s="51" t="s">
        <v>76</v>
      </c>
      <c r="AW1400" s="51" t="s">
        <v>77</v>
      </c>
      <c r="AX1400" s="51" t="s">
        <v>77</v>
      </c>
      <c r="AY1400" s="51" t="s">
        <v>77</v>
      </c>
      <c r="AZ1400" s="51" t="s">
        <v>77</v>
      </c>
      <c r="BA1400" s="51" t="s">
        <v>77</v>
      </c>
      <c r="BB1400" s="51" t="s">
        <v>77</v>
      </c>
      <c r="BC1400" s="51" t="s">
        <v>77</v>
      </c>
      <c r="BD1400" s="51" t="s">
        <v>77</v>
      </c>
      <c r="BE1400" s="49" t="s">
        <v>77</v>
      </c>
      <c r="BF1400" s="64">
        <v>0</v>
      </c>
      <c r="BG1400" s="53">
        <v>0</v>
      </c>
      <c r="BH1400" s="53">
        <v>0</v>
      </c>
      <c r="BI1400" s="53">
        <v>0</v>
      </c>
      <c r="BJ1400" s="53">
        <v>0</v>
      </c>
      <c r="BK1400" s="53">
        <v>0</v>
      </c>
      <c r="BL1400" s="53">
        <v>0</v>
      </c>
      <c r="BM1400" s="54">
        <f t="shared" si="21"/>
        <v>0</v>
      </c>
      <c r="BN1400" s="65"/>
      <c r="BO1400" t="str">
        <f>VLOOKUP(A1400,Startups!$A$3:$B$1596, 2,FALSE)</f>
        <v>Early Stage</v>
      </c>
    </row>
    <row r="1401" spans="1:67" s="55" customFormat="1" ht="135" customHeight="1" x14ac:dyDescent="0.2">
      <c r="A1401" s="50" t="s">
        <v>14172</v>
      </c>
      <c r="B1401" s="51" t="s">
        <v>14173</v>
      </c>
      <c r="C1401" s="51" t="s">
        <v>220</v>
      </c>
      <c r="D1401" s="51" t="s">
        <v>221</v>
      </c>
      <c r="E1401" s="51">
        <v>2015</v>
      </c>
      <c r="F1401" s="51" t="s">
        <v>47</v>
      </c>
      <c r="G1401" s="51" t="s">
        <v>155</v>
      </c>
      <c r="H1401" s="51" t="s">
        <v>14174</v>
      </c>
      <c r="I1401" s="49" t="s">
        <v>14175</v>
      </c>
      <c r="J1401" s="50" t="s">
        <v>14176</v>
      </c>
      <c r="K1401" s="51" t="s">
        <v>14177</v>
      </c>
      <c r="L1401" s="51" t="s">
        <v>14178</v>
      </c>
      <c r="M1401" s="51" t="s">
        <v>14179</v>
      </c>
      <c r="N1401" s="51" t="s">
        <v>14180</v>
      </c>
      <c r="O1401" s="49" t="s">
        <v>14181</v>
      </c>
      <c r="P1401" s="50" t="s">
        <v>77</v>
      </c>
      <c r="Q1401" s="51" t="s">
        <v>76</v>
      </c>
      <c r="R1401" s="49" t="s">
        <v>77</v>
      </c>
      <c r="S1401" s="50" t="s">
        <v>77</v>
      </c>
      <c r="T1401" s="51" t="s">
        <v>77</v>
      </c>
      <c r="U1401" s="51" t="s">
        <v>77</v>
      </c>
      <c r="V1401" s="51" t="s">
        <v>77</v>
      </c>
      <c r="W1401" s="51" t="s">
        <v>77</v>
      </c>
      <c r="X1401" s="51" t="s">
        <v>77</v>
      </c>
      <c r="Y1401" s="51" t="s">
        <v>77</v>
      </c>
      <c r="Z1401" s="51" t="s">
        <v>77</v>
      </c>
      <c r="AA1401" s="51" t="s">
        <v>76</v>
      </c>
      <c r="AB1401" s="51" t="s">
        <v>77</v>
      </c>
      <c r="AC1401" s="51" t="s">
        <v>77</v>
      </c>
      <c r="AD1401" s="49" t="s">
        <v>77</v>
      </c>
      <c r="AE1401" s="50" t="s">
        <v>77</v>
      </c>
      <c r="AF1401" s="51" t="s">
        <v>77</v>
      </c>
      <c r="AG1401" s="51" t="s">
        <v>77</v>
      </c>
      <c r="AH1401" s="51" t="s">
        <v>77</v>
      </c>
      <c r="AI1401" s="51" t="s">
        <v>77</v>
      </c>
      <c r="AJ1401" s="51" t="s">
        <v>77</v>
      </c>
      <c r="AK1401" s="51" t="s">
        <v>77</v>
      </c>
      <c r="AL1401" s="51" t="s">
        <v>77</v>
      </c>
      <c r="AM1401" s="51" t="s">
        <v>77</v>
      </c>
      <c r="AN1401" s="51" t="s">
        <v>77</v>
      </c>
      <c r="AO1401" s="51" t="s">
        <v>77</v>
      </c>
      <c r="AP1401" s="51" t="s">
        <v>76</v>
      </c>
      <c r="AQ1401" s="51" t="s">
        <v>77</v>
      </c>
      <c r="AR1401" s="51" t="s">
        <v>77</v>
      </c>
      <c r="AS1401" s="51" t="s">
        <v>77</v>
      </c>
      <c r="AT1401" s="51" t="s">
        <v>77</v>
      </c>
      <c r="AU1401" s="51" t="s">
        <v>77</v>
      </c>
      <c r="AV1401" s="51" t="s">
        <v>77</v>
      </c>
      <c r="AW1401" s="51" t="s">
        <v>77</v>
      </c>
      <c r="AX1401" s="51" t="s">
        <v>77</v>
      </c>
      <c r="AY1401" s="51" t="s">
        <v>77</v>
      </c>
      <c r="AZ1401" s="51" t="s">
        <v>77</v>
      </c>
      <c r="BA1401" s="51" t="s">
        <v>77</v>
      </c>
      <c r="BB1401" s="51" t="s">
        <v>77</v>
      </c>
      <c r="BC1401" s="51" t="s">
        <v>77</v>
      </c>
      <c r="BD1401" s="51" t="s">
        <v>77</v>
      </c>
      <c r="BE1401" s="49" t="s">
        <v>77</v>
      </c>
      <c r="BF1401" s="64">
        <v>0</v>
      </c>
      <c r="BG1401" s="53">
        <v>0</v>
      </c>
      <c r="BH1401" s="53">
        <v>0</v>
      </c>
      <c r="BI1401" s="53">
        <v>0</v>
      </c>
      <c r="BJ1401" s="53">
        <v>0</v>
      </c>
      <c r="BK1401" s="53">
        <v>0</v>
      </c>
      <c r="BL1401" s="53">
        <v>0</v>
      </c>
      <c r="BM1401" s="54">
        <f t="shared" si="21"/>
        <v>0</v>
      </c>
      <c r="BN1401" s="65"/>
      <c r="BO1401" t="str">
        <f>VLOOKUP(A1401,Startups!$A$3:$B$1596, 2,FALSE)</f>
        <v>Early Stage</v>
      </c>
    </row>
    <row r="1402" spans="1:67" s="55" customFormat="1" ht="135" customHeight="1" x14ac:dyDescent="0.2">
      <c r="A1402" s="50" t="s">
        <v>14182</v>
      </c>
      <c r="B1402" s="51" t="s">
        <v>14183</v>
      </c>
      <c r="C1402" s="51" t="s">
        <v>1944</v>
      </c>
      <c r="D1402" s="51" t="s">
        <v>4489</v>
      </c>
      <c r="E1402" s="51">
        <v>2014</v>
      </c>
      <c r="F1402" s="51" t="s">
        <v>10057</v>
      </c>
      <c r="G1402" s="51" t="s">
        <v>155</v>
      </c>
      <c r="H1402" s="51" t="s">
        <v>14184</v>
      </c>
      <c r="I1402" s="49" t="s">
        <v>14185</v>
      </c>
      <c r="J1402" s="50" t="s">
        <v>14186</v>
      </c>
      <c r="K1402" s="51" t="s">
        <v>14187</v>
      </c>
      <c r="L1402" s="51" t="s">
        <v>14188</v>
      </c>
      <c r="M1402" s="51" t="s">
        <v>14189</v>
      </c>
      <c r="N1402" s="51" t="s">
        <v>14190</v>
      </c>
      <c r="O1402" s="49" t="s">
        <v>14191</v>
      </c>
      <c r="P1402" s="50" t="s">
        <v>76</v>
      </c>
      <c r="Q1402" s="51" t="s">
        <v>76</v>
      </c>
      <c r="R1402" s="49" t="s">
        <v>77</v>
      </c>
      <c r="S1402" s="50" t="s">
        <v>76</v>
      </c>
      <c r="T1402" s="51" t="s">
        <v>77</v>
      </c>
      <c r="U1402" s="51" t="s">
        <v>77</v>
      </c>
      <c r="V1402" s="51" t="s">
        <v>76</v>
      </c>
      <c r="W1402" s="51" t="s">
        <v>77</v>
      </c>
      <c r="X1402" s="51" t="s">
        <v>77</v>
      </c>
      <c r="Y1402" s="51" t="s">
        <v>77</v>
      </c>
      <c r="Z1402" s="51" t="s">
        <v>76</v>
      </c>
      <c r="AA1402" s="51" t="s">
        <v>77</v>
      </c>
      <c r="AB1402" s="51" t="s">
        <v>77</v>
      </c>
      <c r="AC1402" s="51" t="s">
        <v>77</v>
      </c>
      <c r="AD1402" s="49" t="s">
        <v>77</v>
      </c>
      <c r="AE1402" s="50" t="s">
        <v>77</v>
      </c>
      <c r="AF1402" s="51" t="s">
        <v>77</v>
      </c>
      <c r="AG1402" s="51" t="s">
        <v>77</v>
      </c>
      <c r="AH1402" s="51" t="s">
        <v>77</v>
      </c>
      <c r="AI1402" s="51" t="s">
        <v>77</v>
      </c>
      <c r="AJ1402" s="51" t="s">
        <v>77</v>
      </c>
      <c r="AK1402" s="51" t="s">
        <v>77</v>
      </c>
      <c r="AL1402" s="51" t="s">
        <v>76</v>
      </c>
      <c r="AM1402" s="51" t="s">
        <v>77</v>
      </c>
      <c r="AN1402" s="51" t="s">
        <v>77</v>
      </c>
      <c r="AO1402" s="51" t="s">
        <v>77</v>
      </c>
      <c r="AP1402" s="51" t="s">
        <v>77</v>
      </c>
      <c r="AQ1402" s="51" t="s">
        <v>77</v>
      </c>
      <c r="AR1402" s="51" t="s">
        <v>77</v>
      </c>
      <c r="AS1402" s="51" t="s">
        <v>77</v>
      </c>
      <c r="AT1402" s="51" t="s">
        <v>77</v>
      </c>
      <c r="AU1402" s="51" t="s">
        <v>77</v>
      </c>
      <c r="AV1402" s="51" t="s">
        <v>77</v>
      </c>
      <c r="AW1402" s="51" t="s">
        <v>77</v>
      </c>
      <c r="AX1402" s="51" t="s">
        <v>77</v>
      </c>
      <c r="AY1402" s="51" t="s">
        <v>77</v>
      </c>
      <c r="AZ1402" s="51" t="s">
        <v>77</v>
      </c>
      <c r="BA1402" s="51" t="s">
        <v>77</v>
      </c>
      <c r="BB1402" s="51" t="s">
        <v>77</v>
      </c>
      <c r="BC1402" s="51" t="s">
        <v>77</v>
      </c>
      <c r="BD1402" s="51" t="s">
        <v>77</v>
      </c>
      <c r="BE1402" s="49" t="s">
        <v>76</v>
      </c>
      <c r="BF1402" s="64">
        <v>0</v>
      </c>
      <c r="BG1402" s="53">
        <v>0</v>
      </c>
      <c r="BH1402" s="53">
        <v>0</v>
      </c>
      <c r="BI1402" s="53">
        <v>0</v>
      </c>
      <c r="BJ1402" s="53">
        <v>0</v>
      </c>
      <c r="BK1402" s="53">
        <v>0</v>
      </c>
      <c r="BL1402" s="53">
        <v>0</v>
      </c>
      <c r="BM1402" s="54">
        <f t="shared" si="21"/>
        <v>0</v>
      </c>
      <c r="BN1402" s="65"/>
      <c r="BO1402" t="str">
        <f>VLOOKUP(A1402,Startups!$A$3:$B$1596, 2,FALSE)</f>
        <v>Normal</v>
      </c>
    </row>
    <row r="1403" spans="1:67" s="55" customFormat="1" ht="135" customHeight="1" x14ac:dyDescent="0.2">
      <c r="A1403" s="50" t="s">
        <v>14202</v>
      </c>
      <c r="B1403" s="51" t="s">
        <v>14203</v>
      </c>
      <c r="C1403" s="51" t="s">
        <v>1059</v>
      </c>
      <c r="D1403" s="51" t="s">
        <v>1060</v>
      </c>
      <c r="E1403" s="51">
        <v>2014</v>
      </c>
      <c r="F1403" s="51" t="s">
        <v>50</v>
      </c>
      <c r="G1403" s="51" t="s">
        <v>155</v>
      </c>
      <c r="H1403" s="51" t="s">
        <v>14204</v>
      </c>
      <c r="I1403" s="49" t="s">
        <v>14205</v>
      </c>
      <c r="J1403" s="50" t="s">
        <v>14206</v>
      </c>
      <c r="K1403" s="51" t="s">
        <v>14207</v>
      </c>
      <c r="L1403" s="51" t="s">
        <v>14208</v>
      </c>
      <c r="M1403" s="51" t="s">
        <v>14209</v>
      </c>
      <c r="N1403" s="51" t="s">
        <v>14210</v>
      </c>
      <c r="O1403" s="49" t="s">
        <v>14211</v>
      </c>
      <c r="P1403" s="50" t="s">
        <v>76</v>
      </c>
      <c r="Q1403" s="51" t="s">
        <v>77</v>
      </c>
      <c r="R1403" s="49" t="s">
        <v>77</v>
      </c>
      <c r="S1403" s="50" t="s">
        <v>77</v>
      </c>
      <c r="T1403" s="51" t="s">
        <v>77</v>
      </c>
      <c r="U1403" s="51" t="s">
        <v>77</v>
      </c>
      <c r="V1403" s="51" t="s">
        <v>77</v>
      </c>
      <c r="W1403" s="51" t="s">
        <v>77</v>
      </c>
      <c r="X1403" s="51" t="s">
        <v>77</v>
      </c>
      <c r="Y1403" s="51" t="s">
        <v>77</v>
      </c>
      <c r="Z1403" s="51" t="s">
        <v>76</v>
      </c>
      <c r="AA1403" s="51" t="s">
        <v>76</v>
      </c>
      <c r="AB1403" s="51" t="s">
        <v>77</v>
      </c>
      <c r="AC1403" s="51" t="s">
        <v>77</v>
      </c>
      <c r="AD1403" s="49" t="s">
        <v>76</v>
      </c>
      <c r="AE1403" s="50" t="s">
        <v>77</v>
      </c>
      <c r="AF1403" s="51" t="s">
        <v>77</v>
      </c>
      <c r="AG1403" s="51" t="s">
        <v>77</v>
      </c>
      <c r="AH1403" s="51" t="s">
        <v>77</v>
      </c>
      <c r="AI1403" s="51" t="s">
        <v>77</v>
      </c>
      <c r="AJ1403" s="51" t="s">
        <v>77</v>
      </c>
      <c r="AK1403" s="51" t="s">
        <v>77</v>
      </c>
      <c r="AL1403" s="51" t="s">
        <v>77</v>
      </c>
      <c r="AM1403" s="51" t="s">
        <v>77</v>
      </c>
      <c r="AN1403" s="51" t="s">
        <v>77</v>
      </c>
      <c r="AO1403" s="51" t="s">
        <v>77</v>
      </c>
      <c r="AP1403" s="51" t="s">
        <v>77</v>
      </c>
      <c r="AQ1403" s="51" t="s">
        <v>77</v>
      </c>
      <c r="AR1403" s="51" t="s">
        <v>77</v>
      </c>
      <c r="AS1403" s="51" t="s">
        <v>76</v>
      </c>
      <c r="AT1403" s="51" t="s">
        <v>77</v>
      </c>
      <c r="AU1403" s="51" t="s">
        <v>77</v>
      </c>
      <c r="AV1403" s="51" t="s">
        <v>77</v>
      </c>
      <c r="AW1403" s="51" t="s">
        <v>77</v>
      </c>
      <c r="AX1403" s="51" t="s">
        <v>77</v>
      </c>
      <c r="AY1403" s="51" t="s">
        <v>77</v>
      </c>
      <c r="AZ1403" s="51" t="s">
        <v>77</v>
      </c>
      <c r="BA1403" s="51" t="s">
        <v>77</v>
      </c>
      <c r="BB1403" s="51" t="s">
        <v>77</v>
      </c>
      <c r="BC1403" s="51" t="s">
        <v>77</v>
      </c>
      <c r="BD1403" s="51" t="s">
        <v>77</v>
      </c>
      <c r="BE1403" s="49" t="s">
        <v>77</v>
      </c>
      <c r="BF1403" s="64">
        <v>0</v>
      </c>
      <c r="BG1403" s="53">
        <v>0</v>
      </c>
      <c r="BH1403" s="53">
        <v>0</v>
      </c>
      <c r="BI1403" s="53">
        <v>0</v>
      </c>
      <c r="BJ1403" s="53">
        <v>0</v>
      </c>
      <c r="BK1403" s="53">
        <v>0</v>
      </c>
      <c r="BL1403" s="53">
        <v>0</v>
      </c>
      <c r="BM1403" s="54">
        <f t="shared" si="21"/>
        <v>0</v>
      </c>
      <c r="BN1403" s="65"/>
      <c r="BO1403" t="str">
        <f>VLOOKUP(A1403,Startups!$A$3:$B$1596, 2,FALSE)</f>
        <v>Early Stage</v>
      </c>
    </row>
    <row r="1404" spans="1:67" s="55" customFormat="1" ht="135" customHeight="1" x14ac:dyDescent="0.2">
      <c r="A1404" s="50" t="s">
        <v>14212</v>
      </c>
      <c r="B1404" s="51" t="s">
        <v>14213</v>
      </c>
      <c r="C1404" s="51" t="s">
        <v>66</v>
      </c>
      <c r="D1404" s="51" t="s">
        <v>379</v>
      </c>
      <c r="E1404" s="51">
        <v>2011</v>
      </c>
      <c r="F1404" s="51" t="s">
        <v>62</v>
      </c>
      <c r="G1404" s="51" t="s">
        <v>94</v>
      </c>
      <c r="H1404" s="51" t="s">
        <v>14214</v>
      </c>
      <c r="I1404" s="49" t="s">
        <v>14215</v>
      </c>
      <c r="J1404" s="50" t="s">
        <v>14216</v>
      </c>
      <c r="K1404" s="51" t="s">
        <v>14217</v>
      </c>
      <c r="L1404" s="51" t="s">
        <v>14218</v>
      </c>
      <c r="M1404" s="51" t="s">
        <v>14219</v>
      </c>
      <c r="N1404" s="51" t="s">
        <v>14220</v>
      </c>
      <c r="O1404" s="49" t="s">
        <v>14221</v>
      </c>
      <c r="P1404" s="50" t="s">
        <v>76</v>
      </c>
      <c r="Q1404" s="51" t="s">
        <v>77</v>
      </c>
      <c r="R1404" s="49" t="s">
        <v>76</v>
      </c>
      <c r="S1404" s="50" t="s">
        <v>77</v>
      </c>
      <c r="T1404" s="51" t="s">
        <v>77</v>
      </c>
      <c r="U1404" s="51" t="s">
        <v>77</v>
      </c>
      <c r="V1404" s="51" t="s">
        <v>76</v>
      </c>
      <c r="W1404" s="51" t="s">
        <v>77</v>
      </c>
      <c r="X1404" s="51" t="s">
        <v>77</v>
      </c>
      <c r="Y1404" s="51" t="s">
        <v>77</v>
      </c>
      <c r="Z1404" s="51" t="s">
        <v>77</v>
      </c>
      <c r="AA1404" s="51" t="s">
        <v>76</v>
      </c>
      <c r="AB1404" s="51" t="s">
        <v>77</v>
      </c>
      <c r="AC1404" s="51" t="s">
        <v>76</v>
      </c>
      <c r="AD1404" s="49" t="s">
        <v>77</v>
      </c>
      <c r="AE1404" s="50" t="s">
        <v>77</v>
      </c>
      <c r="AF1404" s="51" t="s">
        <v>77</v>
      </c>
      <c r="AG1404" s="51" t="s">
        <v>77</v>
      </c>
      <c r="AH1404" s="51" t="s">
        <v>77</v>
      </c>
      <c r="AI1404" s="51" t="s">
        <v>77</v>
      </c>
      <c r="AJ1404" s="51" t="s">
        <v>77</v>
      </c>
      <c r="AK1404" s="51" t="s">
        <v>77</v>
      </c>
      <c r="AL1404" s="51" t="s">
        <v>77</v>
      </c>
      <c r="AM1404" s="51" t="s">
        <v>77</v>
      </c>
      <c r="AN1404" s="51" t="s">
        <v>77</v>
      </c>
      <c r="AO1404" s="51" t="s">
        <v>77</v>
      </c>
      <c r="AP1404" s="51" t="s">
        <v>77</v>
      </c>
      <c r="AQ1404" s="51" t="s">
        <v>77</v>
      </c>
      <c r="AR1404" s="51" t="s">
        <v>77</v>
      </c>
      <c r="AS1404" s="51" t="s">
        <v>77</v>
      </c>
      <c r="AT1404" s="51" t="s">
        <v>77</v>
      </c>
      <c r="AU1404" s="51" t="s">
        <v>77</v>
      </c>
      <c r="AV1404" s="51" t="s">
        <v>77</v>
      </c>
      <c r="AW1404" s="51" t="s">
        <v>77</v>
      </c>
      <c r="AX1404" s="51" t="s">
        <v>77</v>
      </c>
      <c r="AY1404" s="51" t="s">
        <v>77</v>
      </c>
      <c r="AZ1404" s="51" t="s">
        <v>77</v>
      </c>
      <c r="BA1404" s="51" t="s">
        <v>77</v>
      </c>
      <c r="BB1404" s="51" t="s">
        <v>77</v>
      </c>
      <c r="BC1404" s="51" t="s">
        <v>77</v>
      </c>
      <c r="BD1404" s="51" t="s">
        <v>77</v>
      </c>
      <c r="BE1404" s="49" t="s">
        <v>76</v>
      </c>
      <c r="BF1404" s="64">
        <v>0</v>
      </c>
      <c r="BG1404" s="53">
        <v>0</v>
      </c>
      <c r="BH1404" s="53">
        <v>0</v>
      </c>
      <c r="BI1404" s="53">
        <v>0</v>
      </c>
      <c r="BJ1404" s="53">
        <v>0</v>
      </c>
      <c r="BK1404" s="53">
        <v>0</v>
      </c>
      <c r="BL1404" s="53">
        <v>0</v>
      </c>
      <c r="BM1404" s="54">
        <f t="shared" si="21"/>
        <v>0</v>
      </c>
      <c r="BN1404" s="65"/>
      <c r="BO1404" t="str">
        <f>VLOOKUP(A1404,Startups!$A$3:$B$1596, 2,FALSE)</f>
        <v>Normal</v>
      </c>
    </row>
    <row r="1405" spans="1:67" s="55" customFormat="1" ht="135" customHeight="1" x14ac:dyDescent="0.2">
      <c r="A1405" s="50" t="s">
        <v>14222</v>
      </c>
      <c r="B1405" s="51" t="s">
        <v>14223</v>
      </c>
      <c r="C1405" s="51" t="s">
        <v>1417</v>
      </c>
      <c r="D1405" s="51" t="s">
        <v>3112</v>
      </c>
      <c r="E1405" s="51">
        <v>2015</v>
      </c>
      <c r="F1405" s="51" t="s">
        <v>4739</v>
      </c>
      <c r="G1405" s="51" t="s">
        <v>155</v>
      </c>
      <c r="H1405" s="51" t="s">
        <v>14224</v>
      </c>
      <c r="I1405" s="49" t="s">
        <v>14225</v>
      </c>
      <c r="J1405" s="50" t="s">
        <v>14226</v>
      </c>
      <c r="K1405" s="51" t="s">
        <v>14227</v>
      </c>
      <c r="L1405" s="51" t="s">
        <v>14228</v>
      </c>
      <c r="M1405" s="51" t="s">
        <v>14229</v>
      </c>
      <c r="N1405" s="51" t="s">
        <v>14230</v>
      </c>
      <c r="O1405" s="49" t="s">
        <v>14231</v>
      </c>
      <c r="P1405" s="50" t="s">
        <v>76</v>
      </c>
      <c r="Q1405" s="51" t="s">
        <v>76</v>
      </c>
      <c r="R1405" s="49" t="s">
        <v>77</v>
      </c>
      <c r="S1405" s="50" t="s">
        <v>77</v>
      </c>
      <c r="T1405" s="51" t="s">
        <v>77</v>
      </c>
      <c r="U1405" s="51" t="s">
        <v>77</v>
      </c>
      <c r="V1405" s="51" t="s">
        <v>76</v>
      </c>
      <c r="W1405" s="51" t="s">
        <v>77</v>
      </c>
      <c r="X1405" s="51" t="s">
        <v>77</v>
      </c>
      <c r="Y1405" s="51" t="s">
        <v>76</v>
      </c>
      <c r="Z1405" s="51" t="s">
        <v>77</v>
      </c>
      <c r="AA1405" s="51" t="s">
        <v>77</v>
      </c>
      <c r="AB1405" s="51" t="s">
        <v>77</v>
      </c>
      <c r="AC1405" s="51" t="s">
        <v>77</v>
      </c>
      <c r="AD1405" s="49" t="s">
        <v>76</v>
      </c>
      <c r="AE1405" s="50" t="s">
        <v>77</v>
      </c>
      <c r="AF1405" s="51" t="s">
        <v>77</v>
      </c>
      <c r="AG1405" s="51" t="s">
        <v>77</v>
      </c>
      <c r="AH1405" s="51" t="s">
        <v>77</v>
      </c>
      <c r="AI1405" s="51" t="s">
        <v>77</v>
      </c>
      <c r="AJ1405" s="51" t="s">
        <v>77</v>
      </c>
      <c r="AK1405" s="51" t="s">
        <v>77</v>
      </c>
      <c r="AL1405" s="51" t="s">
        <v>77</v>
      </c>
      <c r="AM1405" s="51" t="s">
        <v>76</v>
      </c>
      <c r="AN1405" s="51" t="s">
        <v>77</v>
      </c>
      <c r="AO1405" s="51" t="s">
        <v>77</v>
      </c>
      <c r="AP1405" s="51" t="s">
        <v>77</v>
      </c>
      <c r="AQ1405" s="51" t="s">
        <v>77</v>
      </c>
      <c r="AR1405" s="51" t="s">
        <v>76</v>
      </c>
      <c r="AS1405" s="51" t="s">
        <v>77</v>
      </c>
      <c r="AT1405" s="51" t="s">
        <v>77</v>
      </c>
      <c r="AU1405" s="51" t="s">
        <v>77</v>
      </c>
      <c r="AV1405" s="51" t="s">
        <v>77</v>
      </c>
      <c r="AW1405" s="51" t="s">
        <v>77</v>
      </c>
      <c r="AX1405" s="51" t="s">
        <v>77</v>
      </c>
      <c r="AY1405" s="51" t="s">
        <v>77</v>
      </c>
      <c r="AZ1405" s="51" t="s">
        <v>77</v>
      </c>
      <c r="BA1405" s="51" t="s">
        <v>77</v>
      </c>
      <c r="BB1405" s="51" t="s">
        <v>77</v>
      </c>
      <c r="BC1405" s="51" t="s">
        <v>77</v>
      </c>
      <c r="BD1405" s="51" t="s">
        <v>77</v>
      </c>
      <c r="BE1405" s="49" t="s">
        <v>77</v>
      </c>
      <c r="BF1405" s="64">
        <v>0</v>
      </c>
      <c r="BG1405" s="53">
        <v>0</v>
      </c>
      <c r="BH1405" s="53">
        <v>0</v>
      </c>
      <c r="BI1405" s="53">
        <v>0</v>
      </c>
      <c r="BJ1405" s="53">
        <v>0</v>
      </c>
      <c r="BK1405" s="53">
        <v>0</v>
      </c>
      <c r="BL1405" s="53">
        <v>0</v>
      </c>
      <c r="BM1405" s="54">
        <f t="shared" si="21"/>
        <v>0</v>
      </c>
      <c r="BN1405" s="65"/>
      <c r="BO1405" t="str">
        <f>VLOOKUP(A1405,Startups!$A$3:$B$1596, 2,FALSE)</f>
        <v>Early Stage</v>
      </c>
    </row>
    <row r="1406" spans="1:67" s="55" customFormat="1" ht="135" customHeight="1" x14ac:dyDescent="0.2">
      <c r="A1406" s="50" t="s">
        <v>14232</v>
      </c>
      <c r="B1406" s="51" t="s">
        <v>14233</v>
      </c>
      <c r="C1406" s="51" t="s">
        <v>1246</v>
      </c>
      <c r="D1406" s="51" t="s">
        <v>1247</v>
      </c>
      <c r="E1406" s="51">
        <v>2014</v>
      </c>
      <c r="F1406" s="51" t="s">
        <v>46</v>
      </c>
      <c r="G1406" s="51" t="s">
        <v>94</v>
      </c>
      <c r="H1406" s="51" t="s">
        <v>14234</v>
      </c>
      <c r="I1406" s="49" t="s">
        <v>14235</v>
      </c>
      <c r="J1406" s="50" t="s">
        <v>14236</v>
      </c>
      <c r="K1406" s="51" t="s">
        <v>14237</v>
      </c>
      <c r="L1406" s="51" t="s">
        <v>14238</v>
      </c>
      <c r="M1406" s="51" t="s">
        <v>14239</v>
      </c>
      <c r="N1406" s="51" t="s">
        <v>14240</v>
      </c>
      <c r="O1406" s="49" t="s">
        <v>14241</v>
      </c>
      <c r="P1406" s="50" t="s">
        <v>76</v>
      </c>
      <c r="Q1406" s="51" t="s">
        <v>77</v>
      </c>
      <c r="R1406" s="49" t="s">
        <v>77</v>
      </c>
      <c r="S1406" s="50" t="s">
        <v>77</v>
      </c>
      <c r="T1406" s="51" t="s">
        <v>76</v>
      </c>
      <c r="U1406" s="51" t="s">
        <v>77</v>
      </c>
      <c r="V1406" s="51" t="s">
        <v>77</v>
      </c>
      <c r="W1406" s="51" t="s">
        <v>77</v>
      </c>
      <c r="X1406" s="51" t="s">
        <v>76</v>
      </c>
      <c r="Y1406" s="51" t="s">
        <v>77</v>
      </c>
      <c r="Z1406" s="51" t="s">
        <v>77</v>
      </c>
      <c r="AA1406" s="51" t="s">
        <v>77</v>
      </c>
      <c r="AB1406" s="51" t="s">
        <v>77</v>
      </c>
      <c r="AC1406" s="51" t="s">
        <v>77</v>
      </c>
      <c r="AD1406" s="49" t="s">
        <v>77</v>
      </c>
      <c r="AE1406" s="50" t="s">
        <v>77</v>
      </c>
      <c r="AF1406" s="51" t="s">
        <v>77</v>
      </c>
      <c r="AG1406" s="51" t="s">
        <v>77</v>
      </c>
      <c r="AH1406" s="51" t="s">
        <v>77</v>
      </c>
      <c r="AI1406" s="51" t="s">
        <v>77</v>
      </c>
      <c r="AJ1406" s="51" t="s">
        <v>77</v>
      </c>
      <c r="AK1406" s="51" t="s">
        <v>77</v>
      </c>
      <c r="AL1406" s="51" t="s">
        <v>77</v>
      </c>
      <c r="AM1406" s="51" t="s">
        <v>77</v>
      </c>
      <c r="AN1406" s="51" t="s">
        <v>77</v>
      </c>
      <c r="AO1406" s="51" t="s">
        <v>76</v>
      </c>
      <c r="AP1406" s="51" t="s">
        <v>77</v>
      </c>
      <c r="AQ1406" s="51" t="s">
        <v>77</v>
      </c>
      <c r="AR1406" s="51" t="s">
        <v>77</v>
      </c>
      <c r="AS1406" s="51" t="s">
        <v>77</v>
      </c>
      <c r="AT1406" s="51" t="s">
        <v>77</v>
      </c>
      <c r="AU1406" s="51" t="s">
        <v>77</v>
      </c>
      <c r="AV1406" s="51" t="s">
        <v>77</v>
      </c>
      <c r="AW1406" s="51" t="s">
        <v>77</v>
      </c>
      <c r="AX1406" s="51" t="s">
        <v>77</v>
      </c>
      <c r="AY1406" s="51" t="s">
        <v>77</v>
      </c>
      <c r="AZ1406" s="51" t="s">
        <v>77</v>
      </c>
      <c r="BA1406" s="51" t="s">
        <v>77</v>
      </c>
      <c r="BB1406" s="51" t="s">
        <v>77</v>
      </c>
      <c r="BC1406" s="51" t="s">
        <v>77</v>
      </c>
      <c r="BD1406" s="51" t="s">
        <v>77</v>
      </c>
      <c r="BE1406" s="49" t="s">
        <v>77</v>
      </c>
      <c r="BF1406" s="64">
        <v>0</v>
      </c>
      <c r="BG1406" s="53">
        <v>0</v>
      </c>
      <c r="BH1406" s="53">
        <v>0</v>
      </c>
      <c r="BI1406" s="53">
        <v>0</v>
      </c>
      <c r="BJ1406" s="53">
        <v>0</v>
      </c>
      <c r="BK1406" s="53">
        <v>0</v>
      </c>
      <c r="BL1406" s="53">
        <v>0</v>
      </c>
      <c r="BM1406" s="54">
        <f t="shared" si="21"/>
        <v>0</v>
      </c>
      <c r="BN1406" s="65"/>
      <c r="BO1406" t="str">
        <f>VLOOKUP(A1406,Startups!$A$3:$B$1596, 2,FALSE)</f>
        <v>Early Stage</v>
      </c>
    </row>
    <row r="1407" spans="1:67" s="55" customFormat="1" ht="135" customHeight="1" x14ac:dyDescent="0.2">
      <c r="A1407" s="50" t="s">
        <v>14242</v>
      </c>
      <c r="B1407" s="51" t="s">
        <v>14243</v>
      </c>
      <c r="C1407" s="51" t="s">
        <v>1944</v>
      </c>
      <c r="D1407" s="51" t="s">
        <v>14244</v>
      </c>
      <c r="E1407" s="51">
        <v>2013</v>
      </c>
      <c r="F1407" s="51" t="s">
        <v>9387</v>
      </c>
      <c r="G1407" s="51" t="s">
        <v>155</v>
      </c>
      <c r="H1407" s="51" t="s">
        <v>14245</v>
      </c>
      <c r="I1407" s="49" t="s">
        <v>14246</v>
      </c>
      <c r="J1407" s="50" t="s">
        <v>14247</v>
      </c>
      <c r="K1407" s="51" t="s">
        <v>14248</v>
      </c>
      <c r="L1407" s="51" t="s">
        <v>14249</v>
      </c>
      <c r="M1407" s="51" t="s">
        <v>14250</v>
      </c>
      <c r="N1407" s="51" t="s">
        <v>14251</v>
      </c>
      <c r="O1407" s="49" t="s">
        <v>14252</v>
      </c>
      <c r="P1407" s="50" t="s">
        <v>76</v>
      </c>
      <c r="Q1407" s="51" t="s">
        <v>76</v>
      </c>
      <c r="R1407" s="49" t="s">
        <v>77</v>
      </c>
      <c r="S1407" s="50" t="s">
        <v>77</v>
      </c>
      <c r="T1407" s="51" t="s">
        <v>76</v>
      </c>
      <c r="U1407" s="51" t="s">
        <v>77</v>
      </c>
      <c r="V1407" s="51" t="s">
        <v>77</v>
      </c>
      <c r="W1407" s="51" t="s">
        <v>77</v>
      </c>
      <c r="X1407" s="51" t="s">
        <v>77</v>
      </c>
      <c r="Y1407" s="51" t="s">
        <v>77</v>
      </c>
      <c r="Z1407" s="51" t="s">
        <v>77</v>
      </c>
      <c r="AA1407" s="51" t="s">
        <v>77</v>
      </c>
      <c r="AB1407" s="51" t="s">
        <v>76</v>
      </c>
      <c r="AC1407" s="51" t="s">
        <v>77</v>
      </c>
      <c r="AD1407" s="49" t="s">
        <v>76</v>
      </c>
      <c r="AE1407" s="50" t="s">
        <v>77</v>
      </c>
      <c r="AF1407" s="51" t="s">
        <v>77</v>
      </c>
      <c r="AG1407" s="51" t="s">
        <v>77</v>
      </c>
      <c r="AH1407" s="51" t="s">
        <v>77</v>
      </c>
      <c r="AI1407" s="51" t="s">
        <v>77</v>
      </c>
      <c r="AJ1407" s="51" t="s">
        <v>77</v>
      </c>
      <c r="AK1407" s="51" t="s">
        <v>77</v>
      </c>
      <c r="AL1407" s="51" t="s">
        <v>77</v>
      </c>
      <c r="AM1407" s="51" t="s">
        <v>77</v>
      </c>
      <c r="AN1407" s="51" t="s">
        <v>77</v>
      </c>
      <c r="AO1407" s="51" t="s">
        <v>76</v>
      </c>
      <c r="AP1407" s="51" t="s">
        <v>77</v>
      </c>
      <c r="AQ1407" s="51" t="s">
        <v>77</v>
      </c>
      <c r="AR1407" s="51" t="s">
        <v>77</v>
      </c>
      <c r="AS1407" s="51" t="s">
        <v>77</v>
      </c>
      <c r="AT1407" s="51" t="s">
        <v>77</v>
      </c>
      <c r="AU1407" s="51" t="s">
        <v>77</v>
      </c>
      <c r="AV1407" s="51" t="s">
        <v>77</v>
      </c>
      <c r="AW1407" s="51" t="s">
        <v>77</v>
      </c>
      <c r="AX1407" s="51" t="s">
        <v>77</v>
      </c>
      <c r="AY1407" s="51" t="s">
        <v>77</v>
      </c>
      <c r="AZ1407" s="51" t="s">
        <v>77</v>
      </c>
      <c r="BA1407" s="51" t="s">
        <v>77</v>
      </c>
      <c r="BB1407" s="51" t="s">
        <v>77</v>
      </c>
      <c r="BC1407" s="51" t="s">
        <v>77</v>
      </c>
      <c r="BD1407" s="51" t="s">
        <v>77</v>
      </c>
      <c r="BE1407" s="49" t="s">
        <v>76</v>
      </c>
      <c r="BF1407" s="64">
        <v>0</v>
      </c>
      <c r="BG1407" s="53">
        <v>0</v>
      </c>
      <c r="BH1407" s="53">
        <v>0</v>
      </c>
      <c r="BI1407" s="53">
        <v>0</v>
      </c>
      <c r="BJ1407" s="53">
        <v>0</v>
      </c>
      <c r="BK1407" s="53">
        <v>0</v>
      </c>
      <c r="BL1407" s="53">
        <v>0</v>
      </c>
      <c r="BM1407" s="54">
        <f t="shared" si="21"/>
        <v>0</v>
      </c>
      <c r="BN1407" s="65"/>
      <c r="BO1407" t="str">
        <f>VLOOKUP(A1407,Startups!$A$3:$B$1596, 2,FALSE)</f>
        <v>Early Stage</v>
      </c>
    </row>
    <row r="1408" spans="1:67" s="55" customFormat="1" ht="135" customHeight="1" x14ac:dyDescent="0.2">
      <c r="A1408" s="50" t="s">
        <v>14263</v>
      </c>
      <c r="B1408" s="51" t="s">
        <v>14264</v>
      </c>
      <c r="C1408" s="51" t="s">
        <v>1059</v>
      </c>
      <c r="D1408" s="51" t="s">
        <v>14265</v>
      </c>
      <c r="E1408" s="51">
        <v>2012</v>
      </c>
      <c r="F1408" s="51" t="s">
        <v>44</v>
      </c>
      <c r="G1408" s="51" t="s">
        <v>94</v>
      </c>
      <c r="H1408" s="51" t="s">
        <v>14266</v>
      </c>
      <c r="I1408" s="49" t="s">
        <v>14267</v>
      </c>
      <c r="J1408" s="50" t="s">
        <v>14268</v>
      </c>
      <c r="K1408" s="51" t="s">
        <v>14269</v>
      </c>
      <c r="L1408" s="51" t="s">
        <v>14270</v>
      </c>
      <c r="M1408" s="51" t="s">
        <v>14271</v>
      </c>
      <c r="N1408" s="51" t="s">
        <v>14272</v>
      </c>
      <c r="O1408" s="49" t="s">
        <v>14273</v>
      </c>
      <c r="P1408" s="50" t="s">
        <v>77</v>
      </c>
      <c r="Q1408" s="51" t="s">
        <v>76</v>
      </c>
      <c r="R1408" s="49" t="s">
        <v>77</v>
      </c>
      <c r="S1408" s="50" t="s">
        <v>77</v>
      </c>
      <c r="T1408" s="51" t="s">
        <v>76</v>
      </c>
      <c r="U1408" s="51" t="s">
        <v>77</v>
      </c>
      <c r="V1408" s="51" t="s">
        <v>76</v>
      </c>
      <c r="W1408" s="51" t="s">
        <v>77</v>
      </c>
      <c r="X1408" s="51" t="s">
        <v>77</v>
      </c>
      <c r="Y1408" s="51" t="s">
        <v>76</v>
      </c>
      <c r="Z1408" s="51" t="s">
        <v>77</v>
      </c>
      <c r="AA1408" s="51" t="s">
        <v>77</v>
      </c>
      <c r="AB1408" s="51" t="s">
        <v>77</v>
      </c>
      <c r="AC1408" s="51" t="s">
        <v>77</v>
      </c>
      <c r="AD1408" s="49" t="s">
        <v>77</v>
      </c>
      <c r="AE1408" s="50" t="s">
        <v>77</v>
      </c>
      <c r="AF1408" s="51" t="s">
        <v>77</v>
      </c>
      <c r="AG1408" s="51" t="s">
        <v>77</v>
      </c>
      <c r="AH1408" s="51" t="s">
        <v>77</v>
      </c>
      <c r="AI1408" s="51" t="s">
        <v>77</v>
      </c>
      <c r="AJ1408" s="51" t="s">
        <v>77</v>
      </c>
      <c r="AK1408" s="51" t="s">
        <v>77</v>
      </c>
      <c r="AL1408" s="51" t="s">
        <v>77</v>
      </c>
      <c r="AM1408" s="51" t="s">
        <v>76</v>
      </c>
      <c r="AN1408" s="51" t="s">
        <v>77</v>
      </c>
      <c r="AO1408" s="51" t="s">
        <v>77</v>
      </c>
      <c r="AP1408" s="51" t="s">
        <v>77</v>
      </c>
      <c r="AQ1408" s="51" t="s">
        <v>77</v>
      </c>
      <c r="AR1408" s="51" t="s">
        <v>77</v>
      </c>
      <c r="AS1408" s="51" t="s">
        <v>77</v>
      </c>
      <c r="AT1408" s="51" t="s">
        <v>77</v>
      </c>
      <c r="AU1408" s="51" t="s">
        <v>77</v>
      </c>
      <c r="AV1408" s="51" t="s">
        <v>77</v>
      </c>
      <c r="AW1408" s="51" t="s">
        <v>77</v>
      </c>
      <c r="AX1408" s="51" t="s">
        <v>77</v>
      </c>
      <c r="AY1408" s="51" t="s">
        <v>77</v>
      </c>
      <c r="AZ1408" s="51" t="s">
        <v>77</v>
      </c>
      <c r="BA1408" s="51" t="s">
        <v>77</v>
      </c>
      <c r="BB1408" s="51" t="s">
        <v>77</v>
      </c>
      <c r="BC1408" s="51" t="s">
        <v>77</v>
      </c>
      <c r="BD1408" s="51" t="s">
        <v>77</v>
      </c>
      <c r="BE1408" s="49" t="s">
        <v>77</v>
      </c>
      <c r="BF1408" s="64">
        <v>0</v>
      </c>
      <c r="BG1408" s="53">
        <v>0</v>
      </c>
      <c r="BH1408" s="53">
        <v>0</v>
      </c>
      <c r="BI1408" s="53">
        <v>0</v>
      </c>
      <c r="BJ1408" s="53">
        <v>0</v>
      </c>
      <c r="BK1408" s="53">
        <v>0</v>
      </c>
      <c r="BL1408" s="53">
        <v>0</v>
      </c>
      <c r="BM1408" s="54">
        <f t="shared" si="21"/>
        <v>0</v>
      </c>
      <c r="BN1408" s="65"/>
      <c r="BO1408" t="str">
        <f>VLOOKUP(A1408,Startups!$A$3:$B$1596, 2,FALSE)</f>
        <v>Normal</v>
      </c>
    </row>
    <row r="1409" spans="1:67" s="55" customFormat="1" ht="135" customHeight="1" x14ac:dyDescent="0.2">
      <c r="A1409" s="50" t="s">
        <v>14274</v>
      </c>
      <c r="B1409" s="51" t="s">
        <v>14275</v>
      </c>
      <c r="C1409" s="51" t="s">
        <v>391</v>
      </c>
      <c r="D1409" s="51" t="s">
        <v>392</v>
      </c>
      <c r="E1409" s="51">
        <v>2015</v>
      </c>
      <c r="F1409" s="51" t="s">
        <v>8125</v>
      </c>
      <c r="G1409" s="51" t="s">
        <v>68</v>
      </c>
      <c r="H1409" s="51" t="s">
        <v>14276</v>
      </c>
      <c r="I1409" s="49" t="s">
        <v>14277</v>
      </c>
      <c r="J1409" s="50" t="s">
        <v>14278</v>
      </c>
      <c r="K1409" s="51" t="s">
        <v>14279</v>
      </c>
      <c r="L1409" s="51" t="s">
        <v>14280</v>
      </c>
      <c r="M1409" s="51" t="s">
        <v>14281</v>
      </c>
      <c r="N1409" s="51" t="s">
        <v>14282</v>
      </c>
      <c r="O1409" s="49" t="s">
        <v>14283</v>
      </c>
      <c r="P1409" s="50" t="s">
        <v>76</v>
      </c>
      <c r="Q1409" s="51" t="s">
        <v>77</v>
      </c>
      <c r="R1409" s="49" t="s">
        <v>77</v>
      </c>
      <c r="S1409" s="50" t="s">
        <v>77</v>
      </c>
      <c r="T1409" s="51" t="s">
        <v>76</v>
      </c>
      <c r="U1409" s="51" t="s">
        <v>76</v>
      </c>
      <c r="V1409" s="51" t="s">
        <v>77</v>
      </c>
      <c r="W1409" s="51" t="s">
        <v>77</v>
      </c>
      <c r="X1409" s="51" t="s">
        <v>77</v>
      </c>
      <c r="Y1409" s="51" t="s">
        <v>77</v>
      </c>
      <c r="Z1409" s="51" t="s">
        <v>77</v>
      </c>
      <c r="AA1409" s="51" t="s">
        <v>76</v>
      </c>
      <c r="AB1409" s="51" t="s">
        <v>77</v>
      </c>
      <c r="AC1409" s="51" t="s">
        <v>77</v>
      </c>
      <c r="AD1409" s="49" t="s">
        <v>77</v>
      </c>
      <c r="AE1409" s="50" t="s">
        <v>76</v>
      </c>
      <c r="AF1409" s="51" t="s">
        <v>77</v>
      </c>
      <c r="AG1409" s="51" t="s">
        <v>77</v>
      </c>
      <c r="AH1409" s="51" t="s">
        <v>77</v>
      </c>
      <c r="AI1409" s="51" t="s">
        <v>77</v>
      </c>
      <c r="AJ1409" s="51" t="s">
        <v>77</v>
      </c>
      <c r="AK1409" s="51" t="s">
        <v>77</v>
      </c>
      <c r="AL1409" s="51" t="s">
        <v>77</v>
      </c>
      <c r="AM1409" s="51" t="s">
        <v>77</v>
      </c>
      <c r="AN1409" s="51" t="s">
        <v>77</v>
      </c>
      <c r="AO1409" s="51" t="s">
        <v>77</v>
      </c>
      <c r="AP1409" s="51" t="s">
        <v>76</v>
      </c>
      <c r="AQ1409" s="51" t="s">
        <v>77</v>
      </c>
      <c r="AR1409" s="51" t="s">
        <v>77</v>
      </c>
      <c r="AS1409" s="51" t="s">
        <v>77</v>
      </c>
      <c r="AT1409" s="51" t="s">
        <v>77</v>
      </c>
      <c r="AU1409" s="51" t="s">
        <v>77</v>
      </c>
      <c r="AV1409" s="51" t="s">
        <v>77</v>
      </c>
      <c r="AW1409" s="51" t="s">
        <v>77</v>
      </c>
      <c r="AX1409" s="51" t="s">
        <v>77</v>
      </c>
      <c r="AY1409" s="51" t="s">
        <v>77</v>
      </c>
      <c r="AZ1409" s="51" t="s">
        <v>77</v>
      </c>
      <c r="BA1409" s="51" t="s">
        <v>77</v>
      </c>
      <c r="BB1409" s="51" t="s">
        <v>77</v>
      </c>
      <c r="BC1409" s="51" t="s">
        <v>77</v>
      </c>
      <c r="BD1409" s="51" t="s">
        <v>77</v>
      </c>
      <c r="BE1409" s="49" t="s">
        <v>77</v>
      </c>
      <c r="BF1409" s="64">
        <v>0</v>
      </c>
      <c r="BG1409" s="53">
        <v>0</v>
      </c>
      <c r="BH1409" s="53">
        <v>0</v>
      </c>
      <c r="BI1409" s="53">
        <v>0</v>
      </c>
      <c r="BJ1409" s="53">
        <v>0</v>
      </c>
      <c r="BK1409" s="53">
        <v>0</v>
      </c>
      <c r="BL1409" s="53">
        <v>0</v>
      </c>
      <c r="BM1409" s="54">
        <f t="shared" si="21"/>
        <v>0</v>
      </c>
      <c r="BN1409" s="65"/>
      <c r="BO1409" t="str">
        <f>VLOOKUP(A1409,Startups!$A$3:$B$1596, 2,FALSE)</f>
        <v>Normal</v>
      </c>
    </row>
    <row r="1410" spans="1:67" s="55" customFormat="1" ht="135" customHeight="1" x14ac:dyDescent="0.2">
      <c r="A1410" s="50" t="s">
        <v>14294</v>
      </c>
      <c r="B1410" s="51" t="s">
        <v>14295</v>
      </c>
      <c r="C1410" s="51" t="s">
        <v>220</v>
      </c>
      <c r="D1410" s="51" t="s">
        <v>221</v>
      </c>
      <c r="E1410" s="51">
        <v>2012</v>
      </c>
      <c r="F1410" s="51" t="s">
        <v>50</v>
      </c>
      <c r="G1410" s="51" t="s">
        <v>94</v>
      </c>
      <c r="H1410" s="51" t="s">
        <v>14296</v>
      </c>
      <c r="I1410" s="49" t="s">
        <v>14297</v>
      </c>
      <c r="J1410" s="50" t="s">
        <v>14298</v>
      </c>
      <c r="K1410" s="51" t="s">
        <v>14297</v>
      </c>
      <c r="L1410" s="51" t="s">
        <v>14299</v>
      </c>
      <c r="M1410" s="51" t="s">
        <v>14300</v>
      </c>
      <c r="N1410" s="51" t="s">
        <v>14301</v>
      </c>
      <c r="O1410" s="49" t="s">
        <v>14302</v>
      </c>
      <c r="P1410" s="50" t="s">
        <v>77</v>
      </c>
      <c r="Q1410" s="51" t="s">
        <v>76</v>
      </c>
      <c r="R1410" s="49" t="s">
        <v>77</v>
      </c>
      <c r="S1410" s="50" t="s">
        <v>77</v>
      </c>
      <c r="T1410" s="51" t="s">
        <v>77</v>
      </c>
      <c r="U1410" s="51" t="s">
        <v>77</v>
      </c>
      <c r="V1410" s="51" t="s">
        <v>76</v>
      </c>
      <c r="W1410" s="51" t="s">
        <v>77</v>
      </c>
      <c r="X1410" s="51" t="s">
        <v>77</v>
      </c>
      <c r="Y1410" s="51" t="s">
        <v>76</v>
      </c>
      <c r="Z1410" s="51" t="s">
        <v>76</v>
      </c>
      <c r="AA1410" s="51" t="s">
        <v>77</v>
      </c>
      <c r="AB1410" s="51" t="s">
        <v>77</v>
      </c>
      <c r="AC1410" s="51" t="s">
        <v>77</v>
      </c>
      <c r="AD1410" s="49" t="s">
        <v>77</v>
      </c>
      <c r="AE1410" s="50" t="s">
        <v>77</v>
      </c>
      <c r="AF1410" s="51" t="s">
        <v>77</v>
      </c>
      <c r="AG1410" s="51" t="s">
        <v>77</v>
      </c>
      <c r="AH1410" s="51" t="s">
        <v>77</v>
      </c>
      <c r="AI1410" s="51" t="s">
        <v>77</v>
      </c>
      <c r="AJ1410" s="51" t="s">
        <v>77</v>
      </c>
      <c r="AK1410" s="51" t="s">
        <v>77</v>
      </c>
      <c r="AL1410" s="51" t="s">
        <v>77</v>
      </c>
      <c r="AM1410" s="51" t="s">
        <v>77</v>
      </c>
      <c r="AN1410" s="51" t="s">
        <v>77</v>
      </c>
      <c r="AO1410" s="51" t="s">
        <v>77</v>
      </c>
      <c r="AP1410" s="51" t="s">
        <v>77</v>
      </c>
      <c r="AQ1410" s="51" t="s">
        <v>77</v>
      </c>
      <c r="AR1410" s="51" t="s">
        <v>77</v>
      </c>
      <c r="AS1410" s="51" t="s">
        <v>76</v>
      </c>
      <c r="AT1410" s="51" t="s">
        <v>77</v>
      </c>
      <c r="AU1410" s="51" t="s">
        <v>77</v>
      </c>
      <c r="AV1410" s="51" t="s">
        <v>77</v>
      </c>
      <c r="AW1410" s="51" t="s">
        <v>77</v>
      </c>
      <c r="AX1410" s="51" t="s">
        <v>77</v>
      </c>
      <c r="AY1410" s="51" t="s">
        <v>77</v>
      </c>
      <c r="AZ1410" s="51" t="s">
        <v>77</v>
      </c>
      <c r="BA1410" s="51" t="s">
        <v>77</v>
      </c>
      <c r="BB1410" s="51" t="s">
        <v>77</v>
      </c>
      <c r="BC1410" s="51" t="s">
        <v>77</v>
      </c>
      <c r="BD1410" s="51" t="s">
        <v>77</v>
      </c>
      <c r="BE1410" s="49" t="s">
        <v>77</v>
      </c>
      <c r="BF1410" s="64">
        <v>0</v>
      </c>
      <c r="BG1410" s="53">
        <v>0</v>
      </c>
      <c r="BH1410" s="53">
        <v>0</v>
      </c>
      <c r="BI1410" s="53">
        <v>0</v>
      </c>
      <c r="BJ1410" s="53">
        <v>0</v>
      </c>
      <c r="BK1410" s="53">
        <v>0</v>
      </c>
      <c r="BL1410" s="53">
        <v>0</v>
      </c>
      <c r="BM1410" s="54">
        <f t="shared" si="21"/>
        <v>0</v>
      </c>
      <c r="BN1410" s="65"/>
      <c r="BO1410" t="str">
        <f>VLOOKUP(A1410,Startups!$A$3:$B$1596, 2,FALSE)</f>
        <v>Normal</v>
      </c>
    </row>
    <row r="1411" spans="1:67" s="55" customFormat="1" ht="135" customHeight="1" x14ac:dyDescent="0.2">
      <c r="A1411" s="50" t="s">
        <v>14313</v>
      </c>
      <c r="B1411" s="51" t="s">
        <v>14314</v>
      </c>
      <c r="C1411" s="51" t="s">
        <v>66</v>
      </c>
      <c r="D1411" s="51" t="s">
        <v>67</v>
      </c>
      <c r="E1411" s="51">
        <v>2015</v>
      </c>
      <c r="F1411" s="51" t="s">
        <v>49</v>
      </c>
      <c r="G1411" s="51" t="s">
        <v>155</v>
      </c>
      <c r="H1411" s="51" t="s">
        <v>14315</v>
      </c>
      <c r="I1411" s="49" t="s">
        <v>14316</v>
      </c>
      <c r="J1411" s="50" t="s">
        <v>14317</v>
      </c>
      <c r="K1411" s="51" t="s">
        <v>14318</v>
      </c>
      <c r="L1411" s="51" t="s">
        <v>14319</v>
      </c>
      <c r="M1411" s="51" t="s">
        <v>14320</v>
      </c>
      <c r="N1411" s="51" t="s">
        <v>14321</v>
      </c>
      <c r="O1411" s="49" t="s">
        <v>14322</v>
      </c>
      <c r="P1411" s="50" t="s">
        <v>77</v>
      </c>
      <c r="Q1411" s="51" t="s">
        <v>76</v>
      </c>
      <c r="R1411" s="49" t="s">
        <v>77</v>
      </c>
      <c r="S1411" s="50" t="s">
        <v>77</v>
      </c>
      <c r="T1411" s="51" t="s">
        <v>77</v>
      </c>
      <c r="U1411" s="51" t="s">
        <v>77</v>
      </c>
      <c r="V1411" s="51" t="s">
        <v>76</v>
      </c>
      <c r="W1411" s="51" t="s">
        <v>77</v>
      </c>
      <c r="X1411" s="51" t="s">
        <v>77</v>
      </c>
      <c r="Y1411" s="51" t="s">
        <v>76</v>
      </c>
      <c r="Z1411" s="51" t="s">
        <v>77</v>
      </c>
      <c r="AA1411" s="51" t="s">
        <v>76</v>
      </c>
      <c r="AB1411" s="51" t="s">
        <v>77</v>
      </c>
      <c r="AC1411" s="51" t="s">
        <v>77</v>
      </c>
      <c r="AD1411" s="49" t="s">
        <v>77</v>
      </c>
      <c r="AE1411" s="50" t="s">
        <v>77</v>
      </c>
      <c r="AF1411" s="51" t="s">
        <v>77</v>
      </c>
      <c r="AG1411" s="51" t="s">
        <v>77</v>
      </c>
      <c r="AH1411" s="51" t="s">
        <v>77</v>
      </c>
      <c r="AI1411" s="51" t="s">
        <v>77</v>
      </c>
      <c r="AJ1411" s="51" t="s">
        <v>77</v>
      </c>
      <c r="AK1411" s="51" t="s">
        <v>77</v>
      </c>
      <c r="AL1411" s="51" t="s">
        <v>77</v>
      </c>
      <c r="AM1411" s="51" t="s">
        <v>77</v>
      </c>
      <c r="AN1411" s="51" t="s">
        <v>77</v>
      </c>
      <c r="AO1411" s="51" t="s">
        <v>77</v>
      </c>
      <c r="AP1411" s="51" t="s">
        <v>77</v>
      </c>
      <c r="AQ1411" s="51" t="s">
        <v>77</v>
      </c>
      <c r="AR1411" s="51" t="s">
        <v>76</v>
      </c>
      <c r="AS1411" s="51" t="s">
        <v>77</v>
      </c>
      <c r="AT1411" s="51" t="s">
        <v>77</v>
      </c>
      <c r="AU1411" s="51" t="s">
        <v>77</v>
      </c>
      <c r="AV1411" s="51" t="s">
        <v>77</v>
      </c>
      <c r="AW1411" s="51" t="s">
        <v>77</v>
      </c>
      <c r="AX1411" s="51" t="s">
        <v>77</v>
      </c>
      <c r="AY1411" s="51" t="s">
        <v>77</v>
      </c>
      <c r="AZ1411" s="51" t="s">
        <v>77</v>
      </c>
      <c r="BA1411" s="51" t="s">
        <v>77</v>
      </c>
      <c r="BB1411" s="51" t="s">
        <v>77</v>
      </c>
      <c r="BC1411" s="51" t="s">
        <v>77</v>
      </c>
      <c r="BD1411" s="51" t="s">
        <v>77</v>
      </c>
      <c r="BE1411" s="49" t="s">
        <v>77</v>
      </c>
      <c r="BF1411" s="64">
        <v>0</v>
      </c>
      <c r="BG1411" s="53">
        <v>0</v>
      </c>
      <c r="BH1411" s="53">
        <v>0</v>
      </c>
      <c r="BI1411" s="53">
        <v>0</v>
      </c>
      <c r="BJ1411" s="53">
        <v>0</v>
      </c>
      <c r="BK1411" s="53">
        <v>0</v>
      </c>
      <c r="BL1411" s="53">
        <v>0</v>
      </c>
      <c r="BM1411" s="54">
        <f t="shared" ref="BM1411:BM1474" si="22">(IF(BF1411+BG1411&gt;0,SUM(BF1411:BL1411),0))</f>
        <v>0</v>
      </c>
      <c r="BN1411" s="65"/>
      <c r="BO1411" t="str">
        <f>VLOOKUP(A1411,Startups!$A$3:$B$1596, 2,FALSE)</f>
        <v>Normal</v>
      </c>
    </row>
    <row r="1412" spans="1:67" s="55" customFormat="1" ht="135" customHeight="1" x14ac:dyDescent="0.2">
      <c r="A1412" s="50" t="s">
        <v>14323</v>
      </c>
      <c r="B1412" s="51" t="s">
        <v>14324</v>
      </c>
      <c r="C1412" s="51" t="s">
        <v>14325</v>
      </c>
      <c r="D1412" s="51" t="s">
        <v>14326</v>
      </c>
      <c r="E1412" s="51">
        <v>2015</v>
      </c>
      <c r="F1412" s="51" t="s">
        <v>43</v>
      </c>
      <c r="G1412" s="51" t="s">
        <v>68</v>
      </c>
      <c r="H1412" s="51" t="s">
        <v>14327</v>
      </c>
      <c r="I1412" s="49" t="s">
        <v>14328</v>
      </c>
      <c r="J1412" s="50" t="s">
        <v>14329</v>
      </c>
      <c r="K1412" s="51" t="s">
        <v>14330</v>
      </c>
      <c r="L1412" s="51" t="s">
        <v>14331</v>
      </c>
      <c r="M1412" s="51" t="s">
        <v>14332</v>
      </c>
      <c r="N1412" s="51" t="s">
        <v>14333</v>
      </c>
      <c r="O1412" s="49" t="s">
        <v>14334</v>
      </c>
      <c r="P1412" s="50" t="s">
        <v>76</v>
      </c>
      <c r="Q1412" s="51" t="s">
        <v>77</v>
      </c>
      <c r="R1412" s="49" t="s">
        <v>77</v>
      </c>
      <c r="S1412" s="50" t="s">
        <v>77</v>
      </c>
      <c r="T1412" s="51" t="s">
        <v>76</v>
      </c>
      <c r="U1412" s="51" t="s">
        <v>76</v>
      </c>
      <c r="V1412" s="51" t="s">
        <v>77</v>
      </c>
      <c r="W1412" s="51" t="s">
        <v>77</v>
      </c>
      <c r="X1412" s="51" t="s">
        <v>77</v>
      </c>
      <c r="Y1412" s="51" t="s">
        <v>77</v>
      </c>
      <c r="Z1412" s="51" t="s">
        <v>77</v>
      </c>
      <c r="AA1412" s="51" t="s">
        <v>77</v>
      </c>
      <c r="AB1412" s="51" t="s">
        <v>77</v>
      </c>
      <c r="AC1412" s="51" t="s">
        <v>77</v>
      </c>
      <c r="AD1412" s="49" t="s">
        <v>76</v>
      </c>
      <c r="AE1412" s="50" t="s">
        <v>77</v>
      </c>
      <c r="AF1412" s="51" t="s">
        <v>77</v>
      </c>
      <c r="AG1412" s="51" t="s">
        <v>77</v>
      </c>
      <c r="AH1412" s="51" t="s">
        <v>77</v>
      </c>
      <c r="AI1412" s="51" t="s">
        <v>77</v>
      </c>
      <c r="AJ1412" s="51" t="s">
        <v>77</v>
      </c>
      <c r="AK1412" s="51" t="s">
        <v>77</v>
      </c>
      <c r="AL1412" s="51" t="s">
        <v>76</v>
      </c>
      <c r="AM1412" s="51" t="s">
        <v>77</v>
      </c>
      <c r="AN1412" s="51" t="s">
        <v>77</v>
      </c>
      <c r="AO1412" s="51" t="s">
        <v>77</v>
      </c>
      <c r="AP1412" s="51" t="s">
        <v>77</v>
      </c>
      <c r="AQ1412" s="51" t="s">
        <v>77</v>
      </c>
      <c r="AR1412" s="51" t="s">
        <v>77</v>
      </c>
      <c r="AS1412" s="51" t="s">
        <v>77</v>
      </c>
      <c r="AT1412" s="51" t="s">
        <v>77</v>
      </c>
      <c r="AU1412" s="51" t="s">
        <v>77</v>
      </c>
      <c r="AV1412" s="51" t="s">
        <v>77</v>
      </c>
      <c r="AW1412" s="51" t="s">
        <v>77</v>
      </c>
      <c r="AX1412" s="51" t="s">
        <v>77</v>
      </c>
      <c r="AY1412" s="51" t="s">
        <v>77</v>
      </c>
      <c r="AZ1412" s="51" t="s">
        <v>77</v>
      </c>
      <c r="BA1412" s="51" t="s">
        <v>77</v>
      </c>
      <c r="BB1412" s="51" t="s">
        <v>77</v>
      </c>
      <c r="BC1412" s="51" t="s">
        <v>77</v>
      </c>
      <c r="BD1412" s="51" t="s">
        <v>77</v>
      </c>
      <c r="BE1412" s="49" t="s">
        <v>77</v>
      </c>
      <c r="BF1412" s="64">
        <v>0</v>
      </c>
      <c r="BG1412" s="53">
        <v>0</v>
      </c>
      <c r="BH1412" s="53">
        <v>0</v>
      </c>
      <c r="BI1412" s="53">
        <v>0</v>
      </c>
      <c r="BJ1412" s="53">
        <v>0</v>
      </c>
      <c r="BK1412" s="53">
        <v>0</v>
      </c>
      <c r="BL1412" s="53">
        <v>0</v>
      </c>
      <c r="BM1412" s="54">
        <f t="shared" si="22"/>
        <v>0</v>
      </c>
      <c r="BN1412" s="65"/>
      <c r="BO1412" t="str">
        <f>VLOOKUP(A1412,Startups!$A$3:$B$1596, 2,FALSE)</f>
        <v>Early Stage</v>
      </c>
    </row>
    <row r="1413" spans="1:67" s="55" customFormat="1" ht="135" customHeight="1" x14ac:dyDescent="0.2">
      <c r="A1413" s="50" t="s">
        <v>14335</v>
      </c>
      <c r="B1413" s="51" t="s">
        <v>14336</v>
      </c>
      <c r="C1413" s="51" t="s">
        <v>66</v>
      </c>
      <c r="D1413" s="51" t="s">
        <v>67</v>
      </c>
      <c r="E1413" s="51">
        <v>2015</v>
      </c>
      <c r="F1413" s="51" t="s">
        <v>177</v>
      </c>
      <c r="G1413" s="51" t="s">
        <v>155</v>
      </c>
      <c r="H1413" s="51" t="s">
        <v>14337</v>
      </c>
      <c r="I1413" s="49" t="s">
        <v>14338</v>
      </c>
      <c r="J1413" s="50" t="s">
        <v>14339</v>
      </c>
      <c r="K1413" s="51" t="s">
        <v>14340</v>
      </c>
      <c r="L1413" s="51" t="s">
        <v>14341</v>
      </c>
      <c r="M1413" s="51" t="s">
        <v>14342</v>
      </c>
      <c r="N1413" s="51" t="s">
        <v>14343</v>
      </c>
      <c r="O1413" s="49" t="s">
        <v>14344</v>
      </c>
      <c r="P1413" s="50" t="s">
        <v>77</v>
      </c>
      <c r="Q1413" s="51" t="s">
        <v>76</v>
      </c>
      <c r="R1413" s="49" t="s">
        <v>77</v>
      </c>
      <c r="S1413" s="50" t="s">
        <v>77</v>
      </c>
      <c r="T1413" s="51" t="s">
        <v>77</v>
      </c>
      <c r="U1413" s="51" t="s">
        <v>77</v>
      </c>
      <c r="V1413" s="51" t="s">
        <v>77</v>
      </c>
      <c r="W1413" s="51" t="s">
        <v>77</v>
      </c>
      <c r="X1413" s="51" t="s">
        <v>77</v>
      </c>
      <c r="Y1413" s="51" t="s">
        <v>76</v>
      </c>
      <c r="Z1413" s="51" t="s">
        <v>77</v>
      </c>
      <c r="AA1413" s="51" t="s">
        <v>77</v>
      </c>
      <c r="AB1413" s="51" t="s">
        <v>77</v>
      </c>
      <c r="AC1413" s="51" t="s">
        <v>77</v>
      </c>
      <c r="AD1413" s="49" t="s">
        <v>77</v>
      </c>
      <c r="AE1413" s="50" t="s">
        <v>77</v>
      </c>
      <c r="AF1413" s="51" t="s">
        <v>77</v>
      </c>
      <c r="AG1413" s="51" t="s">
        <v>77</v>
      </c>
      <c r="AH1413" s="51" t="s">
        <v>77</v>
      </c>
      <c r="AI1413" s="51" t="s">
        <v>77</v>
      </c>
      <c r="AJ1413" s="51" t="s">
        <v>77</v>
      </c>
      <c r="AK1413" s="51" t="s">
        <v>77</v>
      </c>
      <c r="AL1413" s="51" t="s">
        <v>77</v>
      </c>
      <c r="AM1413" s="51" t="s">
        <v>77</v>
      </c>
      <c r="AN1413" s="51" t="s">
        <v>77</v>
      </c>
      <c r="AO1413" s="51" t="s">
        <v>77</v>
      </c>
      <c r="AP1413" s="51" t="s">
        <v>77</v>
      </c>
      <c r="AQ1413" s="51" t="s">
        <v>77</v>
      </c>
      <c r="AR1413" s="51" t="s">
        <v>76</v>
      </c>
      <c r="AS1413" s="51" t="s">
        <v>77</v>
      </c>
      <c r="AT1413" s="51" t="s">
        <v>77</v>
      </c>
      <c r="AU1413" s="51" t="s">
        <v>77</v>
      </c>
      <c r="AV1413" s="51" t="s">
        <v>77</v>
      </c>
      <c r="AW1413" s="51" t="s">
        <v>76</v>
      </c>
      <c r="AX1413" s="51" t="s">
        <v>77</v>
      </c>
      <c r="AY1413" s="51" t="s">
        <v>77</v>
      </c>
      <c r="AZ1413" s="51" t="s">
        <v>77</v>
      </c>
      <c r="BA1413" s="51" t="s">
        <v>77</v>
      </c>
      <c r="BB1413" s="51" t="s">
        <v>77</v>
      </c>
      <c r="BC1413" s="51" t="s">
        <v>77</v>
      </c>
      <c r="BD1413" s="51" t="s">
        <v>77</v>
      </c>
      <c r="BE1413" s="49" t="s">
        <v>77</v>
      </c>
      <c r="BF1413" s="64">
        <v>0</v>
      </c>
      <c r="BG1413" s="53">
        <v>0</v>
      </c>
      <c r="BH1413" s="53">
        <v>0</v>
      </c>
      <c r="BI1413" s="53">
        <v>0</v>
      </c>
      <c r="BJ1413" s="53">
        <v>0</v>
      </c>
      <c r="BK1413" s="53">
        <v>0</v>
      </c>
      <c r="BL1413" s="53">
        <v>0</v>
      </c>
      <c r="BM1413" s="54">
        <f t="shared" si="22"/>
        <v>0</v>
      </c>
      <c r="BN1413" s="65"/>
      <c r="BO1413" t="str">
        <f>VLOOKUP(A1413,Startups!$A$3:$B$1596, 2,FALSE)</f>
        <v>Early Stage</v>
      </c>
    </row>
    <row r="1414" spans="1:67" s="55" customFormat="1" ht="135" customHeight="1" x14ac:dyDescent="0.2">
      <c r="A1414" s="50" t="s">
        <v>14345</v>
      </c>
      <c r="B1414" s="51" t="s">
        <v>14346</v>
      </c>
      <c r="C1414" s="51" t="s">
        <v>233</v>
      </c>
      <c r="D1414" s="51" t="s">
        <v>637</v>
      </c>
      <c r="E1414" s="51">
        <v>2013</v>
      </c>
      <c r="F1414" s="51" t="s">
        <v>1419</v>
      </c>
      <c r="G1414" s="51" t="s">
        <v>94</v>
      </c>
      <c r="H1414" s="51" t="s">
        <v>14347</v>
      </c>
      <c r="I1414" s="49" t="s">
        <v>14348</v>
      </c>
      <c r="J1414" s="50" t="s">
        <v>14349</v>
      </c>
      <c r="K1414" s="51" t="s">
        <v>14347</v>
      </c>
      <c r="L1414" s="51" t="s">
        <v>14350</v>
      </c>
      <c r="M1414" s="51" t="s">
        <v>14351</v>
      </c>
      <c r="N1414" s="51" t="s">
        <v>14352</v>
      </c>
      <c r="O1414" s="49" t="s">
        <v>14353</v>
      </c>
      <c r="P1414" s="50" t="s">
        <v>76</v>
      </c>
      <c r="Q1414" s="51" t="s">
        <v>77</v>
      </c>
      <c r="R1414" s="49" t="s">
        <v>77</v>
      </c>
      <c r="S1414" s="50" t="s">
        <v>77</v>
      </c>
      <c r="T1414" s="51" t="s">
        <v>76</v>
      </c>
      <c r="U1414" s="51" t="s">
        <v>77</v>
      </c>
      <c r="V1414" s="51" t="s">
        <v>77</v>
      </c>
      <c r="W1414" s="51" t="s">
        <v>77</v>
      </c>
      <c r="X1414" s="51" t="s">
        <v>77</v>
      </c>
      <c r="Y1414" s="51" t="s">
        <v>76</v>
      </c>
      <c r="Z1414" s="51" t="s">
        <v>77</v>
      </c>
      <c r="AA1414" s="51" t="s">
        <v>77</v>
      </c>
      <c r="AB1414" s="51" t="s">
        <v>77</v>
      </c>
      <c r="AC1414" s="51" t="s">
        <v>77</v>
      </c>
      <c r="AD1414" s="49" t="s">
        <v>77</v>
      </c>
      <c r="AE1414" s="50" t="s">
        <v>76</v>
      </c>
      <c r="AF1414" s="51" t="s">
        <v>77</v>
      </c>
      <c r="AG1414" s="51" t="s">
        <v>77</v>
      </c>
      <c r="AH1414" s="51" t="s">
        <v>77</v>
      </c>
      <c r="AI1414" s="51" t="s">
        <v>77</v>
      </c>
      <c r="AJ1414" s="51" t="s">
        <v>77</v>
      </c>
      <c r="AK1414" s="51" t="s">
        <v>77</v>
      </c>
      <c r="AL1414" s="51" t="s">
        <v>77</v>
      </c>
      <c r="AM1414" s="51" t="s">
        <v>77</v>
      </c>
      <c r="AN1414" s="51" t="s">
        <v>77</v>
      </c>
      <c r="AO1414" s="51" t="s">
        <v>77</v>
      </c>
      <c r="AP1414" s="51" t="s">
        <v>77</v>
      </c>
      <c r="AQ1414" s="51" t="s">
        <v>77</v>
      </c>
      <c r="AR1414" s="51" t="s">
        <v>76</v>
      </c>
      <c r="AS1414" s="51" t="s">
        <v>77</v>
      </c>
      <c r="AT1414" s="51" t="s">
        <v>77</v>
      </c>
      <c r="AU1414" s="51" t="s">
        <v>77</v>
      </c>
      <c r="AV1414" s="51" t="s">
        <v>77</v>
      </c>
      <c r="AW1414" s="51" t="s">
        <v>77</v>
      </c>
      <c r="AX1414" s="51" t="s">
        <v>77</v>
      </c>
      <c r="AY1414" s="51" t="s">
        <v>77</v>
      </c>
      <c r="AZ1414" s="51" t="s">
        <v>77</v>
      </c>
      <c r="BA1414" s="51" t="s">
        <v>77</v>
      </c>
      <c r="BB1414" s="51" t="s">
        <v>77</v>
      </c>
      <c r="BC1414" s="51" t="s">
        <v>77</v>
      </c>
      <c r="BD1414" s="51" t="s">
        <v>77</v>
      </c>
      <c r="BE1414" s="49" t="s">
        <v>77</v>
      </c>
      <c r="BF1414" s="64">
        <v>0</v>
      </c>
      <c r="BG1414" s="53">
        <v>0</v>
      </c>
      <c r="BH1414" s="53">
        <v>0</v>
      </c>
      <c r="BI1414" s="53">
        <v>0</v>
      </c>
      <c r="BJ1414" s="53">
        <v>0</v>
      </c>
      <c r="BK1414" s="53">
        <v>0</v>
      </c>
      <c r="BL1414" s="53">
        <v>0</v>
      </c>
      <c r="BM1414" s="54">
        <f t="shared" si="22"/>
        <v>0</v>
      </c>
      <c r="BN1414" s="65"/>
      <c r="BO1414" t="str">
        <f>VLOOKUP(A1414,Startups!$A$3:$B$1596, 2,FALSE)</f>
        <v>Normal</v>
      </c>
    </row>
    <row r="1415" spans="1:67" s="55" customFormat="1" ht="135" customHeight="1" x14ac:dyDescent="0.2">
      <c r="A1415" s="50" t="s">
        <v>14354</v>
      </c>
      <c r="B1415" s="51" t="s">
        <v>14355</v>
      </c>
      <c r="C1415" s="51" t="s">
        <v>1027</v>
      </c>
      <c r="D1415" s="51" t="s">
        <v>1028</v>
      </c>
      <c r="E1415" s="51">
        <v>2015</v>
      </c>
      <c r="F1415" s="51" t="s">
        <v>43</v>
      </c>
      <c r="G1415" s="51" t="s">
        <v>155</v>
      </c>
      <c r="H1415" s="51" t="s">
        <v>14356</v>
      </c>
      <c r="I1415" s="49" t="s">
        <v>14357</v>
      </c>
      <c r="J1415" s="50" t="s">
        <v>14358</v>
      </c>
      <c r="K1415" s="51" t="s">
        <v>14359</v>
      </c>
      <c r="L1415" s="51" t="s">
        <v>14360</v>
      </c>
      <c r="M1415" s="51" t="s">
        <v>14361</v>
      </c>
      <c r="N1415" s="51" t="s">
        <v>14362</v>
      </c>
      <c r="O1415" s="49" t="s">
        <v>14363</v>
      </c>
      <c r="P1415" s="50" t="s">
        <v>76</v>
      </c>
      <c r="Q1415" s="51" t="s">
        <v>76</v>
      </c>
      <c r="R1415" s="49" t="s">
        <v>77</v>
      </c>
      <c r="S1415" s="50" t="s">
        <v>77</v>
      </c>
      <c r="T1415" s="51" t="s">
        <v>77</v>
      </c>
      <c r="U1415" s="51" t="s">
        <v>76</v>
      </c>
      <c r="V1415" s="51" t="s">
        <v>77</v>
      </c>
      <c r="W1415" s="51" t="s">
        <v>77</v>
      </c>
      <c r="X1415" s="51" t="s">
        <v>76</v>
      </c>
      <c r="Y1415" s="51" t="s">
        <v>77</v>
      </c>
      <c r="Z1415" s="51" t="s">
        <v>77</v>
      </c>
      <c r="AA1415" s="51" t="s">
        <v>77</v>
      </c>
      <c r="AB1415" s="51" t="s">
        <v>77</v>
      </c>
      <c r="AC1415" s="51" t="s">
        <v>77</v>
      </c>
      <c r="AD1415" s="49" t="s">
        <v>76</v>
      </c>
      <c r="AE1415" s="50" t="s">
        <v>77</v>
      </c>
      <c r="AF1415" s="51" t="s">
        <v>77</v>
      </c>
      <c r="AG1415" s="51" t="s">
        <v>77</v>
      </c>
      <c r="AH1415" s="51" t="s">
        <v>77</v>
      </c>
      <c r="AI1415" s="51" t="s">
        <v>77</v>
      </c>
      <c r="AJ1415" s="51" t="s">
        <v>77</v>
      </c>
      <c r="AK1415" s="51" t="s">
        <v>77</v>
      </c>
      <c r="AL1415" s="51" t="s">
        <v>76</v>
      </c>
      <c r="AM1415" s="51" t="s">
        <v>77</v>
      </c>
      <c r="AN1415" s="51" t="s">
        <v>77</v>
      </c>
      <c r="AO1415" s="51" t="s">
        <v>77</v>
      </c>
      <c r="AP1415" s="51" t="s">
        <v>77</v>
      </c>
      <c r="AQ1415" s="51" t="s">
        <v>77</v>
      </c>
      <c r="AR1415" s="51" t="s">
        <v>77</v>
      </c>
      <c r="AS1415" s="51" t="s">
        <v>77</v>
      </c>
      <c r="AT1415" s="51" t="s">
        <v>77</v>
      </c>
      <c r="AU1415" s="51" t="s">
        <v>77</v>
      </c>
      <c r="AV1415" s="51" t="s">
        <v>77</v>
      </c>
      <c r="AW1415" s="51" t="s">
        <v>77</v>
      </c>
      <c r="AX1415" s="51" t="s">
        <v>77</v>
      </c>
      <c r="AY1415" s="51" t="s">
        <v>77</v>
      </c>
      <c r="AZ1415" s="51" t="s">
        <v>77</v>
      </c>
      <c r="BA1415" s="51" t="s">
        <v>77</v>
      </c>
      <c r="BB1415" s="51" t="s">
        <v>77</v>
      </c>
      <c r="BC1415" s="51" t="s">
        <v>77</v>
      </c>
      <c r="BD1415" s="51" t="s">
        <v>77</v>
      </c>
      <c r="BE1415" s="49" t="s">
        <v>77</v>
      </c>
      <c r="BF1415" s="64">
        <v>0</v>
      </c>
      <c r="BG1415" s="53">
        <v>0</v>
      </c>
      <c r="BH1415" s="53">
        <v>0</v>
      </c>
      <c r="BI1415" s="53">
        <v>0</v>
      </c>
      <c r="BJ1415" s="53">
        <v>0</v>
      </c>
      <c r="BK1415" s="53">
        <v>0</v>
      </c>
      <c r="BL1415" s="53">
        <v>0</v>
      </c>
      <c r="BM1415" s="54">
        <f t="shared" si="22"/>
        <v>0</v>
      </c>
      <c r="BN1415" s="65"/>
      <c r="BO1415" t="str">
        <f>VLOOKUP(A1415,Startups!$A$3:$B$1596, 2,FALSE)</f>
        <v>Early Stage</v>
      </c>
    </row>
    <row r="1416" spans="1:67" s="55" customFormat="1" ht="135" customHeight="1" x14ac:dyDescent="0.2">
      <c r="A1416" s="50" t="s">
        <v>14364</v>
      </c>
      <c r="B1416" s="51" t="s">
        <v>14365</v>
      </c>
      <c r="C1416" s="51" t="s">
        <v>141</v>
      </c>
      <c r="D1416" s="51" t="s">
        <v>142</v>
      </c>
      <c r="E1416" s="51">
        <v>2015</v>
      </c>
      <c r="F1416" s="51" t="s">
        <v>43</v>
      </c>
      <c r="G1416" s="51" t="s">
        <v>94</v>
      </c>
      <c r="H1416" s="51" t="s">
        <v>14366</v>
      </c>
      <c r="I1416" s="49" t="s">
        <v>14367</v>
      </c>
      <c r="J1416" s="50" t="s">
        <v>14368</v>
      </c>
      <c r="K1416" s="51" t="s">
        <v>14369</v>
      </c>
      <c r="L1416" s="51" t="s">
        <v>14370</v>
      </c>
      <c r="M1416" s="51" t="s">
        <v>14371</v>
      </c>
      <c r="N1416" s="51" t="s">
        <v>14372</v>
      </c>
      <c r="O1416" s="49" t="s">
        <v>14373</v>
      </c>
      <c r="P1416" s="50" t="s">
        <v>76</v>
      </c>
      <c r="Q1416" s="51" t="s">
        <v>77</v>
      </c>
      <c r="R1416" s="49" t="s">
        <v>77</v>
      </c>
      <c r="S1416" s="50" t="s">
        <v>77</v>
      </c>
      <c r="T1416" s="51" t="s">
        <v>77</v>
      </c>
      <c r="U1416" s="51" t="s">
        <v>77</v>
      </c>
      <c r="V1416" s="51" t="s">
        <v>77</v>
      </c>
      <c r="W1416" s="51" t="s">
        <v>77</v>
      </c>
      <c r="X1416" s="51" t="s">
        <v>77</v>
      </c>
      <c r="Y1416" s="51" t="s">
        <v>77</v>
      </c>
      <c r="Z1416" s="51" t="s">
        <v>77</v>
      </c>
      <c r="AA1416" s="51" t="s">
        <v>77</v>
      </c>
      <c r="AB1416" s="51" t="s">
        <v>76</v>
      </c>
      <c r="AC1416" s="51" t="s">
        <v>76</v>
      </c>
      <c r="AD1416" s="49" t="s">
        <v>76</v>
      </c>
      <c r="AE1416" s="50" t="s">
        <v>77</v>
      </c>
      <c r="AF1416" s="51" t="s">
        <v>77</v>
      </c>
      <c r="AG1416" s="51" t="s">
        <v>77</v>
      </c>
      <c r="AH1416" s="51" t="s">
        <v>77</v>
      </c>
      <c r="AI1416" s="51" t="s">
        <v>77</v>
      </c>
      <c r="AJ1416" s="51" t="s">
        <v>77</v>
      </c>
      <c r="AK1416" s="51" t="s">
        <v>77</v>
      </c>
      <c r="AL1416" s="51" t="s">
        <v>76</v>
      </c>
      <c r="AM1416" s="51" t="s">
        <v>77</v>
      </c>
      <c r="AN1416" s="51" t="s">
        <v>77</v>
      </c>
      <c r="AO1416" s="51" t="s">
        <v>77</v>
      </c>
      <c r="AP1416" s="51" t="s">
        <v>77</v>
      </c>
      <c r="AQ1416" s="51" t="s">
        <v>77</v>
      </c>
      <c r="AR1416" s="51" t="s">
        <v>77</v>
      </c>
      <c r="AS1416" s="51" t="s">
        <v>77</v>
      </c>
      <c r="AT1416" s="51" t="s">
        <v>77</v>
      </c>
      <c r="AU1416" s="51" t="s">
        <v>77</v>
      </c>
      <c r="AV1416" s="51" t="s">
        <v>77</v>
      </c>
      <c r="AW1416" s="51" t="s">
        <v>77</v>
      </c>
      <c r="AX1416" s="51" t="s">
        <v>77</v>
      </c>
      <c r="AY1416" s="51" t="s">
        <v>77</v>
      </c>
      <c r="AZ1416" s="51" t="s">
        <v>77</v>
      </c>
      <c r="BA1416" s="51" t="s">
        <v>77</v>
      </c>
      <c r="BB1416" s="51" t="s">
        <v>77</v>
      </c>
      <c r="BC1416" s="51" t="s">
        <v>77</v>
      </c>
      <c r="BD1416" s="51" t="s">
        <v>77</v>
      </c>
      <c r="BE1416" s="49" t="s">
        <v>77</v>
      </c>
      <c r="BF1416" s="64">
        <v>0</v>
      </c>
      <c r="BG1416" s="53">
        <v>0</v>
      </c>
      <c r="BH1416" s="53">
        <v>0</v>
      </c>
      <c r="BI1416" s="53">
        <v>0</v>
      </c>
      <c r="BJ1416" s="53">
        <v>0</v>
      </c>
      <c r="BK1416" s="53">
        <v>0</v>
      </c>
      <c r="BL1416" s="53">
        <v>0</v>
      </c>
      <c r="BM1416" s="54">
        <f t="shared" si="22"/>
        <v>0</v>
      </c>
      <c r="BN1416" s="65"/>
      <c r="BO1416" t="str">
        <f>VLOOKUP(A1416,Startups!$A$3:$B$1596, 2,FALSE)</f>
        <v>Normal</v>
      </c>
    </row>
    <row r="1417" spans="1:67" s="55" customFormat="1" ht="135" customHeight="1" x14ac:dyDescent="0.2">
      <c r="A1417" s="50" t="s">
        <v>14374</v>
      </c>
      <c r="B1417" s="51" t="s">
        <v>14375</v>
      </c>
      <c r="C1417" s="51" t="s">
        <v>1027</v>
      </c>
      <c r="D1417" s="51" t="s">
        <v>5773</v>
      </c>
      <c r="E1417" s="51">
        <v>2015</v>
      </c>
      <c r="F1417" s="51" t="s">
        <v>46</v>
      </c>
      <c r="G1417" s="51" t="s">
        <v>94</v>
      </c>
      <c r="H1417" s="51" t="s">
        <v>14376</v>
      </c>
      <c r="I1417" s="49" t="s">
        <v>14377</v>
      </c>
      <c r="J1417" s="50" t="s">
        <v>14378</v>
      </c>
      <c r="K1417" s="51" t="s">
        <v>14379</v>
      </c>
      <c r="L1417" s="51" t="s">
        <v>14380</v>
      </c>
      <c r="M1417" s="51" t="s">
        <v>14381</v>
      </c>
      <c r="N1417" s="51" t="s">
        <v>14382</v>
      </c>
      <c r="O1417" s="49" t="s">
        <v>14383</v>
      </c>
      <c r="P1417" s="50" t="s">
        <v>76</v>
      </c>
      <c r="Q1417" s="51" t="s">
        <v>76</v>
      </c>
      <c r="R1417" s="49" t="s">
        <v>76</v>
      </c>
      <c r="S1417" s="50" t="s">
        <v>77</v>
      </c>
      <c r="T1417" s="51" t="s">
        <v>77</v>
      </c>
      <c r="U1417" s="51" t="s">
        <v>77</v>
      </c>
      <c r="V1417" s="51" t="s">
        <v>77</v>
      </c>
      <c r="W1417" s="51" t="s">
        <v>76</v>
      </c>
      <c r="X1417" s="51" t="s">
        <v>76</v>
      </c>
      <c r="Y1417" s="51" t="s">
        <v>77</v>
      </c>
      <c r="Z1417" s="51" t="s">
        <v>77</v>
      </c>
      <c r="AA1417" s="51" t="s">
        <v>77</v>
      </c>
      <c r="AB1417" s="51" t="s">
        <v>76</v>
      </c>
      <c r="AC1417" s="51" t="s">
        <v>77</v>
      </c>
      <c r="AD1417" s="49" t="s">
        <v>77</v>
      </c>
      <c r="AE1417" s="50" t="s">
        <v>77</v>
      </c>
      <c r="AF1417" s="51" t="s">
        <v>77</v>
      </c>
      <c r="AG1417" s="51" t="s">
        <v>77</v>
      </c>
      <c r="AH1417" s="51" t="s">
        <v>77</v>
      </c>
      <c r="AI1417" s="51" t="s">
        <v>77</v>
      </c>
      <c r="AJ1417" s="51" t="s">
        <v>77</v>
      </c>
      <c r="AK1417" s="51" t="s">
        <v>77</v>
      </c>
      <c r="AL1417" s="51" t="s">
        <v>77</v>
      </c>
      <c r="AM1417" s="51" t="s">
        <v>77</v>
      </c>
      <c r="AN1417" s="51" t="s">
        <v>77</v>
      </c>
      <c r="AO1417" s="51" t="s">
        <v>76</v>
      </c>
      <c r="AP1417" s="51" t="s">
        <v>77</v>
      </c>
      <c r="AQ1417" s="51" t="s">
        <v>77</v>
      </c>
      <c r="AR1417" s="51" t="s">
        <v>77</v>
      </c>
      <c r="AS1417" s="51" t="s">
        <v>77</v>
      </c>
      <c r="AT1417" s="51" t="s">
        <v>77</v>
      </c>
      <c r="AU1417" s="51" t="s">
        <v>77</v>
      </c>
      <c r="AV1417" s="51" t="s">
        <v>77</v>
      </c>
      <c r="AW1417" s="51" t="s">
        <v>77</v>
      </c>
      <c r="AX1417" s="51" t="s">
        <v>77</v>
      </c>
      <c r="AY1417" s="51" t="s">
        <v>77</v>
      </c>
      <c r="AZ1417" s="51" t="s">
        <v>77</v>
      </c>
      <c r="BA1417" s="51" t="s">
        <v>77</v>
      </c>
      <c r="BB1417" s="51" t="s">
        <v>77</v>
      </c>
      <c r="BC1417" s="51" t="s">
        <v>77</v>
      </c>
      <c r="BD1417" s="51" t="s">
        <v>77</v>
      </c>
      <c r="BE1417" s="49" t="s">
        <v>77</v>
      </c>
      <c r="BF1417" s="64">
        <v>0</v>
      </c>
      <c r="BG1417" s="53">
        <v>0</v>
      </c>
      <c r="BH1417" s="53">
        <v>0</v>
      </c>
      <c r="BI1417" s="53">
        <v>0</v>
      </c>
      <c r="BJ1417" s="53">
        <v>0</v>
      </c>
      <c r="BK1417" s="53">
        <v>0</v>
      </c>
      <c r="BL1417" s="53">
        <v>0</v>
      </c>
      <c r="BM1417" s="54">
        <f t="shared" si="22"/>
        <v>0</v>
      </c>
      <c r="BN1417" s="65"/>
      <c r="BO1417" t="str">
        <f>VLOOKUP(A1417,Startups!$A$3:$B$1596, 2,FALSE)</f>
        <v>Early Stage</v>
      </c>
    </row>
    <row r="1418" spans="1:67" s="55" customFormat="1" ht="135" customHeight="1" x14ac:dyDescent="0.2">
      <c r="A1418" s="50" t="s">
        <v>14384</v>
      </c>
      <c r="B1418" s="51" t="s">
        <v>14385</v>
      </c>
      <c r="C1418" s="51" t="s">
        <v>1735</v>
      </c>
      <c r="D1418" s="51" t="s">
        <v>14386</v>
      </c>
      <c r="E1418" s="51">
        <v>2015</v>
      </c>
      <c r="F1418" s="51" t="s">
        <v>177</v>
      </c>
      <c r="G1418" s="51" t="s">
        <v>68</v>
      </c>
      <c r="H1418" s="51" t="s">
        <v>14387</v>
      </c>
      <c r="I1418" s="49" t="s">
        <v>14388</v>
      </c>
      <c r="J1418" s="50" t="s">
        <v>14389</v>
      </c>
      <c r="K1418" s="51" t="s">
        <v>14390</v>
      </c>
      <c r="L1418" s="51" t="s">
        <v>14391</v>
      </c>
      <c r="M1418" s="51" t="s">
        <v>14392</v>
      </c>
      <c r="N1418" s="51" t="s">
        <v>14393</v>
      </c>
      <c r="O1418" s="49" t="s">
        <v>14394</v>
      </c>
      <c r="P1418" s="50" t="s">
        <v>76</v>
      </c>
      <c r="Q1418" s="51" t="s">
        <v>76</v>
      </c>
      <c r="R1418" s="49" t="s">
        <v>76</v>
      </c>
      <c r="S1418" s="50" t="s">
        <v>77</v>
      </c>
      <c r="T1418" s="51" t="s">
        <v>77</v>
      </c>
      <c r="U1418" s="51" t="s">
        <v>77</v>
      </c>
      <c r="V1418" s="51" t="s">
        <v>76</v>
      </c>
      <c r="W1418" s="51" t="s">
        <v>77</v>
      </c>
      <c r="X1418" s="51" t="s">
        <v>77</v>
      </c>
      <c r="Y1418" s="51" t="s">
        <v>76</v>
      </c>
      <c r="Z1418" s="51" t="s">
        <v>76</v>
      </c>
      <c r="AA1418" s="51" t="s">
        <v>77</v>
      </c>
      <c r="AB1418" s="51" t="s">
        <v>77</v>
      </c>
      <c r="AC1418" s="51" t="s">
        <v>77</v>
      </c>
      <c r="AD1418" s="49" t="s">
        <v>77</v>
      </c>
      <c r="AE1418" s="50" t="s">
        <v>77</v>
      </c>
      <c r="AF1418" s="51" t="s">
        <v>77</v>
      </c>
      <c r="AG1418" s="51" t="s">
        <v>77</v>
      </c>
      <c r="AH1418" s="51" t="s">
        <v>77</v>
      </c>
      <c r="AI1418" s="51" t="s">
        <v>77</v>
      </c>
      <c r="AJ1418" s="51" t="s">
        <v>77</v>
      </c>
      <c r="AK1418" s="51" t="s">
        <v>77</v>
      </c>
      <c r="AL1418" s="51" t="s">
        <v>77</v>
      </c>
      <c r="AM1418" s="51" t="s">
        <v>77</v>
      </c>
      <c r="AN1418" s="51" t="s">
        <v>77</v>
      </c>
      <c r="AO1418" s="51" t="s">
        <v>77</v>
      </c>
      <c r="AP1418" s="51" t="s">
        <v>77</v>
      </c>
      <c r="AQ1418" s="51" t="s">
        <v>77</v>
      </c>
      <c r="AR1418" s="51" t="s">
        <v>76</v>
      </c>
      <c r="AS1418" s="51" t="s">
        <v>77</v>
      </c>
      <c r="AT1418" s="51" t="s">
        <v>77</v>
      </c>
      <c r="AU1418" s="51" t="s">
        <v>77</v>
      </c>
      <c r="AV1418" s="51" t="s">
        <v>77</v>
      </c>
      <c r="AW1418" s="51" t="s">
        <v>76</v>
      </c>
      <c r="AX1418" s="51" t="s">
        <v>77</v>
      </c>
      <c r="AY1418" s="51" t="s">
        <v>77</v>
      </c>
      <c r="AZ1418" s="51" t="s">
        <v>77</v>
      </c>
      <c r="BA1418" s="51" t="s">
        <v>77</v>
      </c>
      <c r="BB1418" s="51" t="s">
        <v>77</v>
      </c>
      <c r="BC1418" s="51" t="s">
        <v>77</v>
      </c>
      <c r="BD1418" s="51" t="s">
        <v>77</v>
      </c>
      <c r="BE1418" s="49" t="s">
        <v>77</v>
      </c>
      <c r="BF1418" s="64">
        <v>0</v>
      </c>
      <c r="BG1418" s="53">
        <v>0</v>
      </c>
      <c r="BH1418" s="53">
        <v>0</v>
      </c>
      <c r="BI1418" s="53">
        <v>0</v>
      </c>
      <c r="BJ1418" s="53">
        <v>0</v>
      </c>
      <c r="BK1418" s="53">
        <v>0</v>
      </c>
      <c r="BL1418" s="53">
        <v>0</v>
      </c>
      <c r="BM1418" s="54">
        <f t="shared" si="22"/>
        <v>0</v>
      </c>
      <c r="BN1418" s="65"/>
      <c r="BO1418" t="str">
        <f>VLOOKUP(A1418,Startups!$A$3:$B$1596, 2,FALSE)</f>
        <v>Early Stage</v>
      </c>
    </row>
    <row r="1419" spans="1:67" s="55" customFormat="1" ht="135" customHeight="1" x14ac:dyDescent="0.2">
      <c r="A1419" s="50" t="s">
        <v>4280</v>
      </c>
      <c r="B1419" s="51" t="s">
        <v>4281</v>
      </c>
      <c r="C1419" s="51" t="s">
        <v>66</v>
      </c>
      <c r="D1419" s="51" t="s">
        <v>93</v>
      </c>
      <c r="E1419" s="51">
        <v>2015</v>
      </c>
      <c r="F1419" s="51" t="s">
        <v>1430</v>
      </c>
      <c r="G1419" s="51" t="s">
        <v>155</v>
      </c>
      <c r="H1419" s="51" t="s">
        <v>14395</v>
      </c>
      <c r="I1419" s="49" t="s">
        <v>14396</v>
      </c>
      <c r="J1419" s="50" t="s">
        <v>14397</v>
      </c>
      <c r="K1419" s="51" t="s">
        <v>14398</v>
      </c>
      <c r="L1419" s="51" t="s">
        <v>14399</v>
      </c>
      <c r="M1419" s="51" t="s">
        <v>14400</v>
      </c>
      <c r="N1419" s="51" t="s">
        <v>14401</v>
      </c>
      <c r="O1419" s="49" t="s">
        <v>14402</v>
      </c>
      <c r="P1419" s="50" t="s">
        <v>76</v>
      </c>
      <c r="Q1419" s="51" t="s">
        <v>76</v>
      </c>
      <c r="R1419" s="49" t="s">
        <v>77</v>
      </c>
      <c r="S1419" s="50" t="s">
        <v>77</v>
      </c>
      <c r="T1419" s="51" t="s">
        <v>76</v>
      </c>
      <c r="U1419" s="51" t="s">
        <v>76</v>
      </c>
      <c r="V1419" s="51" t="s">
        <v>77</v>
      </c>
      <c r="W1419" s="51" t="s">
        <v>77</v>
      </c>
      <c r="X1419" s="51" t="s">
        <v>77</v>
      </c>
      <c r="Y1419" s="51" t="s">
        <v>77</v>
      </c>
      <c r="Z1419" s="51" t="s">
        <v>77</v>
      </c>
      <c r="AA1419" s="51" t="s">
        <v>76</v>
      </c>
      <c r="AB1419" s="51" t="s">
        <v>77</v>
      </c>
      <c r="AC1419" s="51" t="s">
        <v>77</v>
      </c>
      <c r="AD1419" s="49" t="s">
        <v>77</v>
      </c>
      <c r="AE1419" s="50" t="s">
        <v>76</v>
      </c>
      <c r="AF1419" s="51" t="s">
        <v>77</v>
      </c>
      <c r="AG1419" s="51" t="s">
        <v>77</v>
      </c>
      <c r="AH1419" s="51" t="s">
        <v>77</v>
      </c>
      <c r="AI1419" s="51" t="s">
        <v>77</v>
      </c>
      <c r="AJ1419" s="51" t="s">
        <v>77</v>
      </c>
      <c r="AK1419" s="51" t="s">
        <v>77</v>
      </c>
      <c r="AL1419" s="51" t="s">
        <v>76</v>
      </c>
      <c r="AM1419" s="51" t="s">
        <v>77</v>
      </c>
      <c r="AN1419" s="51" t="s">
        <v>77</v>
      </c>
      <c r="AO1419" s="51" t="s">
        <v>77</v>
      </c>
      <c r="AP1419" s="51" t="s">
        <v>77</v>
      </c>
      <c r="AQ1419" s="51" t="s">
        <v>77</v>
      </c>
      <c r="AR1419" s="51" t="s">
        <v>77</v>
      </c>
      <c r="AS1419" s="51" t="s">
        <v>77</v>
      </c>
      <c r="AT1419" s="51" t="s">
        <v>77</v>
      </c>
      <c r="AU1419" s="51" t="s">
        <v>77</v>
      </c>
      <c r="AV1419" s="51" t="s">
        <v>77</v>
      </c>
      <c r="AW1419" s="51" t="s">
        <v>77</v>
      </c>
      <c r="AX1419" s="51" t="s">
        <v>77</v>
      </c>
      <c r="AY1419" s="51" t="s">
        <v>77</v>
      </c>
      <c r="AZ1419" s="51" t="s">
        <v>77</v>
      </c>
      <c r="BA1419" s="51" t="s">
        <v>77</v>
      </c>
      <c r="BB1419" s="51" t="s">
        <v>77</v>
      </c>
      <c r="BC1419" s="51" t="s">
        <v>77</v>
      </c>
      <c r="BD1419" s="51" t="s">
        <v>77</v>
      </c>
      <c r="BE1419" s="49" t="s">
        <v>77</v>
      </c>
      <c r="BF1419" s="64">
        <v>0</v>
      </c>
      <c r="BG1419" s="53">
        <v>0</v>
      </c>
      <c r="BH1419" s="53">
        <v>0</v>
      </c>
      <c r="BI1419" s="53">
        <v>0</v>
      </c>
      <c r="BJ1419" s="53">
        <v>0</v>
      </c>
      <c r="BK1419" s="53">
        <v>0</v>
      </c>
      <c r="BL1419" s="53">
        <v>0</v>
      </c>
      <c r="BM1419" s="54">
        <f t="shared" si="22"/>
        <v>0</v>
      </c>
      <c r="BN1419" s="65"/>
      <c r="BO1419" t="str">
        <f>VLOOKUP(A1419,Startups!$A$3:$B$1596, 2,FALSE)</f>
        <v>Early Stage</v>
      </c>
    </row>
    <row r="1420" spans="1:67" s="55" customFormat="1" ht="135" customHeight="1" x14ac:dyDescent="0.2">
      <c r="A1420" s="50" t="s">
        <v>14403</v>
      </c>
      <c r="B1420" s="51" t="s">
        <v>14404</v>
      </c>
      <c r="C1420" s="51" t="s">
        <v>141</v>
      </c>
      <c r="D1420" s="51" t="s">
        <v>3101</v>
      </c>
      <c r="E1420" s="51">
        <v>2015</v>
      </c>
      <c r="F1420" s="51" t="s">
        <v>2268</v>
      </c>
      <c r="G1420" s="51" t="s">
        <v>292</v>
      </c>
      <c r="H1420" s="51" t="s">
        <v>14405</v>
      </c>
      <c r="I1420" s="49" t="s">
        <v>14406</v>
      </c>
      <c r="J1420" s="50" t="s">
        <v>14407</v>
      </c>
      <c r="K1420" s="51" t="s">
        <v>14408</v>
      </c>
      <c r="L1420" s="51" t="s">
        <v>14409</v>
      </c>
      <c r="M1420" s="51" t="s">
        <v>14410</v>
      </c>
      <c r="N1420" s="51" t="s">
        <v>14411</v>
      </c>
      <c r="O1420" s="49" t="s">
        <v>14412</v>
      </c>
      <c r="P1420" s="50" t="s">
        <v>76</v>
      </c>
      <c r="Q1420" s="51" t="s">
        <v>76</v>
      </c>
      <c r="R1420" s="49" t="s">
        <v>77</v>
      </c>
      <c r="S1420" s="50" t="s">
        <v>77</v>
      </c>
      <c r="T1420" s="51" t="s">
        <v>76</v>
      </c>
      <c r="U1420" s="51" t="s">
        <v>77</v>
      </c>
      <c r="V1420" s="51" t="s">
        <v>77</v>
      </c>
      <c r="W1420" s="51" t="s">
        <v>76</v>
      </c>
      <c r="X1420" s="51" t="s">
        <v>77</v>
      </c>
      <c r="Y1420" s="51" t="s">
        <v>77</v>
      </c>
      <c r="Z1420" s="51" t="s">
        <v>77</v>
      </c>
      <c r="AA1420" s="51" t="s">
        <v>77</v>
      </c>
      <c r="AB1420" s="51" t="s">
        <v>77</v>
      </c>
      <c r="AC1420" s="51" t="s">
        <v>77</v>
      </c>
      <c r="AD1420" s="49" t="s">
        <v>77</v>
      </c>
      <c r="AE1420" s="50" t="s">
        <v>76</v>
      </c>
      <c r="AF1420" s="51" t="s">
        <v>77</v>
      </c>
      <c r="AG1420" s="51" t="s">
        <v>77</v>
      </c>
      <c r="AH1420" s="51" t="s">
        <v>77</v>
      </c>
      <c r="AI1420" s="51" t="s">
        <v>76</v>
      </c>
      <c r="AJ1420" s="51" t="s">
        <v>77</v>
      </c>
      <c r="AK1420" s="51" t="s">
        <v>77</v>
      </c>
      <c r="AL1420" s="51" t="s">
        <v>77</v>
      </c>
      <c r="AM1420" s="51" t="s">
        <v>77</v>
      </c>
      <c r="AN1420" s="51" t="s">
        <v>77</v>
      </c>
      <c r="AO1420" s="51" t="s">
        <v>77</v>
      </c>
      <c r="AP1420" s="51" t="s">
        <v>77</v>
      </c>
      <c r="AQ1420" s="51" t="s">
        <v>77</v>
      </c>
      <c r="AR1420" s="51" t="s">
        <v>77</v>
      </c>
      <c r="AS1420" s="51" t="s">
        <v>77</v>
      </c>
      <c r="AT1420" s="51" t="s">
        <v>77</v>
      </c>
      <c r="AU1420" s="51" t="s">
        <v>77</v>
      </c>
      <c r="AV1420" s="51" t="s">
        <v>77</v>
      </c>
      <c r="AW1420" s="51" t="s">
        <v>77</v>
      </c>
      <c r="AX1420" s="51" t="s">
        <v>77</v>
      </c>
      <c r="AY1420" s="51" t="s">
        <v>77</v>
      </c>
      <c r="AZ1420" s="51" t="s">
        <v>77</v>
      </c>
      <c r="BA1420" s="51" t="s">
        <v>77</v>
      </c>
      <c r="BB1420" s="51" t="s">
        <v>77</v>
      </c>
      <c r="BC1420" s="51" t="s">
        <v>77</v>
      </c>
      <c r="BD1420" s="51" t="s">
        <v>77</v>
      </c>
      <c r="BE1420" s="49" t="s">
        <v>77</v>
      </c>
      <c r="BF1420" s="64">
        <v>0</v>
      </c>
      <c r="BG1420" s="53">
        <v>0</v>
      </c>
      <c r="BH1420" s="53">
        <v>0</v>
      </c>
      <c r="BI1420" s="53">
        <v>0</v>
      </c>
      <c r="BJ1420" s="53">
        <v>0</v>
      </c>
      <c r="BK1420" s="53">
        <v>0</v>
      </c>
      <c r="BL1420" s="53">
        <v>0</v>
      </c>
      <c r="BM1420" s="54">
        <f t="shared" si="22"/>
        <v>0</v>
      </c>
      <c r="BN1420" s="65"/>
      <c r="BO1420" t="str">
        <f>VLOOKUP(A1420,Startups!$A$3:$B$1596, 2,FALSE)</f>
        <v>Early Stage</v>
      </c>
    </row>
    <row r="1421" spans="1:67" s="55" customFormat="1" ht="135" customHeight="1" x14ac:dyDescent="0.2">
      <c r="A1421" s="50" t="s">
        <v>14413</v>
      </c>
      <c r="B1421" s="51" t="s">
        <v>14414</v>
      </c>
      <c r="C1421" s="51" t="s">
        <v>1027</v>
      </c>
      <c r="D1421" s="51" t="s">
        <v>2710</v>
      </c>
      <c r="E1421" s="51">
        <v>2015</v>
      </c>
      <c r="F1421" s="51" t="s">
        <v>2426</v>
      </c>
      <c r="G1421" s="51" t="s">
        <v>94</v>
      </c>
      <c r="H1421" s="51" t="s">
        <v>14415</v>
      </c>
      <c r="I1421" s="49" t="s">
        <v>14416</v>
      </c>
      <c r="J1421" s="50" t="s">
        <v>14417</v>
      </c>
      <c r="K1421" s="51" t="s">
        <v>14418</v>
      </c>
      <c r="L1421" s="51" t="s">
        <v>14419</v>
      </c>
      <c r="M1421" s="51" t="s">
        <v>14420</v>
      </c>
      <c r="N1421" s="51" t="s">
        <v>14421</v>
      </c>
      <c r="O1421" s="49" t="s">
        <v>14422</v>
      </c>
      <c r="P1421" s="50" t="s">
        <v>76</v>
      </c>
      <c r="Q1421" s="51" t="s">
        <v>76</v>
      </c>
      <c r="R1421" s="49" t="s">
        <v>76</v>
      </c>
      <c r="S1421" s="50" t="s">
        <v>77</v>
      </c>
      <c r="T1421" s="51" t="s">
        <v>77</v>
      </c>
      <c r="U1421" s="51" t="s">
        <v>77</v>
      </c>
      <c r="V1421" s="51" t="s">
        <v>77</v>
      </c>
      <c r="W1421" s="51" t="s">
        <v>77</v>
      </c>
      <c r="X1421" s="51" t="s">
        <v>77</v>
      </c>
      <c r="Y1421" s="51" t="s">
        <v>77</v>
      </c>
      <c r="Z1421" s="51" t="s">
        <v>77</v>
      </c>
      <c r="AA1421" s="51" t="s">
        <v>76</v>
      </c>
      <c r="AB1421" s="51" t="s">
        <v>76</v>
      </c>
      <c r="AC1421" s="51" t="s">
        <v>76</v>
      </c>
      <c r="AD1421" s="49" t="s">
        <v>77</v>
      </c>
      <c r="AE1421" s="50" t="s">
        <v>77</v>
      </c>
      <c r="AF1421" s="51" t="s">
        <v>77</v>
      </c>
      <c r="AG1421" s="51" t="s">
        <v>77</v>
      </c>
      <c r="AH1421" s="51" t="s">
        <v>77</v>
      </c>
      <c r="AI1421" s="51" t="s">
        <v>77</v>
      </c>
      <c r="AJ1421" s="51" t="s">
        <v>77</v>
      </c>
      <c r="AK1421" s="51" t="s">
        <v>77</v>
      </c>
      <c r="AL1421" s="51" t="s">
        <v>77</v>
      </c>
      <c r="AM1421" s="51" t="s">
        <v>77</v>
      </c>
      <c r="AN1421" s="51" t="s">
        <v>76</v>
      </c>
      <c r="AO1421" s="51" t="s">
        <v>77</v>
      </c>
      <c r="AP1421" s="51" t="s">
        <v>77</v>
      </c>
      <c r="AQ1421" s="51" t="s">
        <v>77</v>
      </c>
      <c r="AR1421" s="51" t="s">
        <v>77</v>
      </c>
      <c r="AS1421" s="51" t="s">
        <v>77</v>
      </c>
      <c r="AT1421" s="51" t="s">
        <v>77</v>
      </c>
      <c r="AU1421" s="51" t="s">
        <v>76</v>
      </c>
      <c r="AV1421" s="51" t="s">
        <v>77</v>
      </c>
      <c r="AW1421" s="51" t="s">
        <v>77</v>
      </c>
      <c r="AX1421" s="51" t="s">
        <v>77</v>
      </c>
      <c r="AY1421" s="51" t="s">
        <v>77</v>
      </c>
      <c r="AZ1421" s="51" t="s">
        <v>77</v>
      </c>
      <c r="BA1421" s="51" t="s">
        <v>77</v>
      </c>
      <c r="BB1421" s="51" t="s">
        <v>77</v>
      </c>
      <c r="BC1421" s="51" t="s">
        <v>77</v>
      </c>
      <c r="BD1421" s="51" t="s">
        <v>77</v>
      </c>
      <c r="BE1421" s="49" t="s">
        <v>77</v>
      </c>
      <c r="BF1421" s="64">
        <v>0</v>
      </c>
      <c r="BG1421" s="53">
        <v>0</v>
      </c>
      <c r="BH1421" s="53">
        <v>0</v>
      </c>
      <c r="BI1421" s="53">
        <v>0</v>
      </c>
      <c r="BJ1421" s="53">
        <v>0</v>
      </c>
      <c r="BK1421" s="53">
        <v>0</v>
      </c>
      <c r="BL1421" s="53">
        <v>0</v>
      </c>
      <c r="BM1421" s="54">
        <f t="shared" si="22"/>
        <v>0</v>
      </c>
      <c r="BN1421" s="65"/>
      <c r="BO1421" t="str">
        <f>VLOOKUP(A1421,Startups!$A$3:$B$1596, 2,FALSE)</f>
        <v>Normal</v>
      </c>
    </row>
    <row r="1422" spans="1:67" s="55" customFormat="1" ht="135" customHeight="1" x14ac:dyDescent="0.2">
      <c r="A1422" s="50" t="s">
        <v>14423</v>
      </c>
      <c r="B1422" s="51" t="s">
        <v>14424</v>
      </c>
      <c r="C1422" s="51" t="s">
        <v>233</v>
      </c>
      <c r="D1422" s="51" t="s">
        <v>14425</v>
      </c>
      <c r="E1422" s="51">
        <v>2011</v>
      </c>
      <c r="F1422" s="51" t="s">
        <v>49</v>
      </c>
      <c r="G1422" s="51" t="s">
        <v>896</v>
      </c>
      <c r="H1422" s="51" t="s">
        <v>14426</v>
      </c>
      <c r="I1422" s="49" t="s">
        <v>14427</v>
      </c>
      <c r="J1422" s="50" t="s">
        <v>14428</v>
      </c>
      <c r="K1422" s="51" t="s">
        <v>14429</v>
      </c>
      <c r="L1422" s="51" t="s">
        <v>14430</v>
      </c>
      <c r="M1422" s="51" t="s">
        <v>14431</v>
      </c>
      <c r="N1422" s="51" t="s">
        <v>14432</v>
      </c>
      <c r="O1422" s="49" t="s">
        <v>14433</v>
      </c>
      <c r="P1422" s="50" t="s">
        <v>77</v>
      </c>
      <c r="Q1422" s="51" t="s">
        <v>76</v>
      </c>
      <c r="R1422" s="49" t="s">
        <v>77</v>
      </c>
      <c r="S1422" s="50" t="s">
        <v>77</v>
      </c>
      <c r="T1422" s="51" t="s">
        <v>77</v>
      </c>
      <c r="U1422" s="51" t="s">
        <v>77</v>
      </c>
      <c r="V1422" s="51" t="s">
        <v>77</v>
      </c>
      <c r="W1422" s="51" t="s">
        <v>77</v>
      </c>
      <c r="X1422" s="51" t="s">
        <v>77</v>
      </c>
      <c r="Y1422" s="51" t="s">
        <v>76</v>
      </c>
      <c r="Z1422" s="51" t="s">
        <v>77</v>
      </c>
      <c r="AA1422" s="51" t="s">
        <v>77</v>
      </c>
      <c r="AB1422" s="51" t="s">
        <v>77</v>
      </c>
      <c r="AC1422" s="51" t="s">
        <v>77</v>
      </c>
      <c r="AD1422" s="49" t="s">
        <v>77</v>
      </c>
      <c r="AE1422" s="50" t="s">
        <v>77</v>
      </c>
      <c r="AF1422" s="51" t="s">
        <v>77</v>
      </c>
      <c r="AG1422" s="51" t="s">
        <v>77</v>
      </c>
      <c r="AH1422" s="51" t="s">
        <v>77</v>
      </c>
      <c r="AI1422" s="51" t="s">
        <v>77</v>
      </c>
      <c r="AJ1422" s="51" t="s">
        <v>77</v>
      </c>
      <c r="AK1422" s="51" t="s">
        <v>77</v>
      </c>
      <c r="AL1422" s="51" t="s">
        <v>77</v>
      </c>
      <c r="AM1422" s="51" t="s">
        <v>77</v>
      </c>
      <c r="AN1422" s="51" t="s">
        <v>77</v>
      </c>
      <c r="AO1422" s="51" t="s">
        <v>77</v>
      </c>
      <c r="AP1422" s="51" t="s">
        <v>77</v>
      </c>
      <c r="AQ1422" s="51" t="s">
        <v>77</v>
      </c>
      <c r="AR1422" s="51" t="s">
        <v>76</v>
      </c>
      <c r="AS1422" s="51" t="s">
        <v>77</v>
      </c>
      <c r="AT1422" s="51" t="s">
        <v>77</v>
      </c>
      <c r="AU1422" s="51" t="s">
        <v>77</v>
      </c>
      <c r="AV1422" s="51" t="s">
        <v>77</v>
      </c>
      <c r="AW1422" s="51" t="s">
        <v>77</v>
      </c>
      <c r="AX1422" s="51" t="s">
        <v>77</v>
      </c>
      <c r="AY1422" s="51" t="s">
        <v>77</v>
      </c>
      <c r="AZ1422" s="51" t="s">
        <v>77</v>
      </c>
      <c r="BA1422" s="51" t="s">
        <v>77</v>
      </c>
      <c r="BB1422" s="51" t="s">
        <v>77</v>
      </c>
      <c r="BC1422" s="51" t="s">
        <v>77</v>
      </c>
      <c r="BD1422" s="51" t="s">
        <v>77</v>
      </c>
      <c r="BE1422" s="49" t="s">
        <v>77</v>
      </c>
      <c r="BF1422" s="64">
        <v>0</v>
      </c>
      <c r="BG1422" s="53">
        <v>0</v>
      </c>
      <c r="BH1422" s="53">
        <v>0</v>
      </c>
      <c r="BI1422" s="53">
        <v>0</v>
      </c>
      <c r="BJ1422" s="53">
        <v>0</v>
      </c>
      <c r="BK1422" s="53">
        <v>0</v>
      </c>
      <c r="BL1422" s="53">
        <v>0</v>
      </c>
      <c r="BM1422" s="54">
        <f t="shared" si="22"/>
        <v>0</v>
      </c>
      <c r="BN1422" s="65"/>
      <c r="BO1422" t="str">
        <f>VLOOKUP(A1422,Startups!$A$3:$B$1596, 2,FALSE)</f>
        <v>Normal</v>
      </c>
    </row>
    <row r="1423" spans="1:67" s="55" customFormat="1" ht="135" customHeight="1" x14ac:dyDescent="0.2">
      <c r="A1423" s="50" t="s">
        <v>14434</v>
      </c>
      <c r="B1423" s="51" t="s">
        <v>14435</v>
      </c>
      <c r="C1423" s="51" t="s">
        <v>335</v>
      </c>
      <c r="D1423" s="51" t="s">
        <v>336</v>
      </c>
      <c r="E1423" s="51">
        <v>2005</v>
      </c>
      <c r="F1423" s="51" t="s">
        <v>1309</v>
      </c>
      <c r="G1423" s="51" t="s">
        <v>155</v>
      </c>
      <c r="H1423" s="51" t="s">
        <v>14436</v>
      </c>
      <c r="I1423" s="49" t="s">
        <v>14437</v>
      </c>
      <c r="J1423" s="50" t="s">
        <v>14438</v>
      </c>
      <c r="K1423" s="51" t="s">
        <v>14439</v>
      </c>
      <c r="L1423" s="51" t="s">
        <v>14440</v>
      </c>
      <c r="M1423" s="51" t="s">
        <v>14441</v>
      </c>
      <c r="N1423" s="51" t="s">
        <v>14442</v>
      </c>
      <c r="O1423" s="49" t="s">
        <v>14443</v>
      </c>
      <c r="P1423" s="50" t="s">
        <v>77</v>
      </c>
      <c r="Q1423" s="51" t="s">
        <v>76</v>
      </c>
      <c r="R1423" s="49" t="s">
        <v>77</v>
      </c>
      <c r="S1423" s="50" t="s">
        <v>77</v>
      </c>
      <c r="T1423" s="51" t="s">
        <v>77</v>
      </c>
      <c r="U1423" s="51" t="s">
        <v>77</v>
      </c>
      <c r="V1423" s="51" t="s">
        <v>77</v>
      </c>
      <c r="W1423" s="51" t="s">
        <v>77</v>
      </c>
      <c r="X1423" s="51" t="s">
        <v>77</v>
      </c>
      <c r="Y1423" s="51" t="s">
        <v>77</v>
      </c>
      <c r="Z1423" s="51" t="s">
        <v>76</v>
      </c>
      <c r="AA1423" s="51" t="s">
        <v>77</v>
      </c>
      <c r="AB1423" s="51" t="s">
        <v>77</v>
      </c>
      <c r="AC1423" s="51" t="s">
        <v>77</v>
      </c>
      <c r="AD1423" s="49" t="s">
        <v>77</v>
      </c>
      <c r="AE1423" s="50" t="s">
        <v>77</v>
      </c>
      <c r="AF1423" s="51" t="s">
        <v>76</v>
      </c>
      <c r="AG1423" s="51" t="s">
        <v>77</v>
      </c>
      <c r="AH1423" s="51" t="s">
        <v>77</v>
      </c>
      <c r="AI1423" s="51" t="s">
        <v>77</v>
      </c>
      <c r="AJ1423" s="51" t="s">
        <v>77</v>
      </c>
      <c r="AK1423" s="51" t="s">
        <v>77</v>
      </c>
      <c r="AL1423" s="51" t="s">
        <v>77</v>
      </c>
      <c r="AM1423" s="51" t="s">
        <v>77</v>
      </c>
      <c r="AN1423" s="51" t="s">
        <v>77</v>
      </c>
      <c r="AO1423" s="51" t="s">
        <v>77</v>
      </c>
      <c r="AP1423" s="51" t="s">
        <v>77</v>
      </c>
      <c r="AQ1423" s="51" t="s">
        <v>77</v>
      </c>
      <c r="AR1423" s="51" t="s">
        <v>77</v>
      </c>
      <c r="AS1423" s="51" t="s">
        <v>77</v>
      </c>
      <c r="AT1423" s="51" t="s">
        <v>77</v>
      </c>
      <c r="AU1423" s="51" t="s">
        <v>77</v>
      </c>
      <c r="AV1423" s="51" t="s">
        <v>76</v>
      </c>
      <c r="AW1423" s="51" t="s">
        <v>77</v>
      </c>
      <c r="AX1423" s="51" t="s">
        <v>77</v>
      </c>
      <c r="AY1423" s="51" t="s">
        <v>77</v>
      </c>
      <c r="AZ1423" s="51" t="s">
        <v>77</v>
      </c>
      <c r="BA1423" s="51" t="s">
        <v>77</v>
      </c>
      <c r="BB1423" s="51" t="s">
        <v>77</v>
      </c>
      <c r="BC1423" s="51" t="s">
        <v>77</v>
      </c>
      <c r="BD1423" s="51" t="s">
        <v>77</v>
      </c>
      <c r="BE1423" s="49" t="s">
        <v>77</v>
      </c>
      <c r="BF1423" s="64">
        <v>0</v>
      </c>
      <c r="BG1423" s="53">
        <v>0</v>
      </c>
      <c r="BH1423" s="53">
        <v>0</v>
      </c>
      <c r="BI1423" s="53">
        <v>0</v>
      </c>
      <c r="BJ1423" s="53">
        <v>0</v>
      </c>
      <c r="BK1423" s="53">
        <v>0</v>
      </c>
      <c r="BL1423" s="53">
        <v>0</v>
      </c>
      <c r="BM1423" s="54">
        <f t="shared" si="22"/>
        <v>0</v>
      </c>
      <c r="BN1423" s="65"/>
      <c r="BO1423" t="str">
        <f>VLOOKUP(A1423,Startups!$A$3:$B$1596, 2,FALSE)</f>
        <v>Normal</v>
      </c>
    </row>
    <row r="1424" spans="1:67" s="55" customFormat="1" ht="135" customHeight="1" x14ac:dyDescent="0.2">
      <c r="A1424" s="50" t="s">
        <v>14444</v>
      </c>
      <c r="B1424" s="51" t="s">
        <v>14445</v>
      </c>
      <c r="C1424" s="51" t="s">
        <v>141</v>
      </c>
      <c r="D1424" s="51" t="s">
        <v>1167</v>
      </c>
      <c r="E1424" s="51">
        <v>2005</v>
      </c>
      <c r="F1424" s="51" t="s">
        <v>46</v>
      </c>
      <c r="G1424" s="51" t="s">
        <v>68</v>
      </c>
      <c r="H1424" s="51" t="s">
        <v>14446</v>
      </c>
      <c r="I1424" s="49" t="s">
        <v>14447</v>
      </c>
      <c r="J1424" s="50" t="s">
        <v>14448</v>
      </c>
      <c r="K1424" s="51" t="s">
        <v>14449</v>
      </c>
      <c r="L1424" s="51" t="s">
        <v>14450</v>
      </c>
      <c r="M1424" s="51" t="s">
        <v>14451</v>
      </c>
      <c r="N1424" s="51" t="s">
        <v>14452</v>
      </c>
      <c r="O1424" s="49" t="s">
        <v>14453</v>
      </c>
      <c r="P1424" s="50" t="s">
        <v>76</v>
      </c>
      <c r="Q1424" s="51" t="s">
        <v>77</v>
      </c>
      <c r="R1424" s="49" t="s">
        <v>77</v>
      </c>
      <c r="S1424" s="50" t="s">
        <v>77</v>
      </c>
      <c r="T1424" s="51" t="s">
        <v>76</v>
      </c>
      <c r="U1424" s="51" t="s">
        <v>77</v>
      </c>
      <c r="V1424" s="51" t="s">
        <v>77</v>
      </c>
      <c r="W1424" s="51" t="s">
        <v>77</v>
      </c>
      <c r="X1424" s="51" t="s">
        <v>76</v>
      </c>
      <c r="Y1424" s="51" t="s">
        <v>76</v>
      </c>
      <c r="Z1424" s="51" t="s">
        <v>77</v>
      </c>
      <c r="AA1424" s="51" t="s">
        <v>77</v>
      </c>
      <c r="AB1424" s="51" t="s">
        <v>77</v>
      </c>
      <c r="AC1424" s="51" t="s">
        <v>77</v>
      </c>
      <c r="AD1424" s="49" t="s">
        <v>77</v>
      </c>
      <c r="AE1424" s="50" t="s">
        <v>77</v>
      </c>
      <c r="AF1424" s="51" t="s">
        <v>77</v>
      </c>
      <c r="AG1424" s="51" t="s">
        <v>77</v>
      </c>
      <c r="AH1424" s="51" t="s">
        <v>77</v>
      </c>
      <c r="AI1424" s="51" t="s">
        <v>77</v>
      </c>
      <c r="AJ1424" s="51" t="s">
        <v>77</v>
      </c>
      <c r="AK1424" s="51" t="s">
        <v>77</v>
      </c>
      <c r="AL1424" s="51" t="s">
        <v>77</v>
      </c>
      <c r="AM1424" s="51" t="s">
        <v>77</v>
      </c>
      <c r="AN1424" s="51" t="s">
        <v>77</v>
      </c>
      <c r="AO1424" s="51" t="s">
        <v>76</v>
      </c>
      <c r="AP1424" s="51" t="s">
        <v>77</v>
      </c>
      <c r="AQ1424" s="51" t="s">
        <v>77</v>
      </c>
      <c r="AR1424" s="51" t="s">
        <v>77</v>
      </c>
      <c r="AS1424" s="51" t="s">
        <v>77</v>
      </c>
      <c r="AT1424" s="51" t="s">
        <v>77</v>
      </c>
      <c r="AU1424" s="51" t="s">
        <v>77</v>
      </c>
      <c r="AV1424" s="51" t="s">
        <v>77</v>
      </c>
      <c r="AW1424" s="51" t="s">
        <v>77</v>
      </c>
      <c r="AX1424" s="51" t="s">
        <v>77</v>
      </c>
      <c r="AY1424" s="51" t="s">
        <v>77</v>
      </c>
      <c r="AZ1424" s="51" t="s">
        <v>77</v>
      </c>
      <c r="BA1424" s="51" t="s">
        <v>77</v>
      </c>
      <c r="BB1424" s="51" t="s">
        <v>77</v>
      </c>
      <c r="BC1424" s="51" t="s">
        <v>77</v>
      </c>
      <c r="BD1424" s="51" t="s">
        <v>77</v>
      </c>
      <c r="BE1424" s="49" t="s">
        <v>77</v>
      </c>
      <c r="BF1424" s="64">
        <v>0</v>
      </c>
      <c r="BG1424" s="53">
        <v>0</v>
      </c>
      <c r="BH1424" s="53">
        <v>0</v>
      </c>
      <c r="BI1424" s="53">
        <v>0</v>
      </c>
      <c r="BJ1424" s="53">
        <v>0</v>
      </c>
      <c r="BK1424" s="53">
        <v>0</v>
      </c>
      <c r="BL1424" s="53">
        <v>0</v>
      </c>
      <c r="BM1424" s="54">
        <f t="shared" si="22"/>
        <v>0</v>
      </c>
      <c r="BN1424" s="65"/>
      <c r="BO1424" t="str">
        <f>VLOOKUP(A1424,Startups!$A$3:$B$1596, 2,FALSE)</f>
        <v>Normal</v>
      </c>
    </row>
    <row r="1425" spans="1:67" s="55" customFormat="1" ht="135" customHeight="1" x14ac:dyDescent="0.2">
      <c r="A1425" s="50" t="s">
        <v>14454</v>
      </c>
      <c r="B1425" s="51" t="s">
        <v>14455</v>
      </c>
      <c r="C1425" s="51" t="s">
        <v>1027</v>
      </c>
      <c r="D1425" s="51" t="s">
        <v>2710</v>
      </c>
      <c r="E1425" s="51">
        <v>2014</v>
      </c>
      <c r="F1425" s="51" t="s">
        <v>40</v>
      </c>
      <c r="G1425" s="51" t="s">
        <v>94</v>
      </c>
      <c r="H1425" s="51" t="s">
        <v>14456</v>
      </c>
      <c r="I1425" s="49" t="s">
        <v>14457</v>
      </c>
      <c r="J1425" s="50" t="s">
        <v>14458</v>
      </c>
      <c r="K1425" s="51" t="s">
        <v>14459</v>
      </c>
      <c r="L1425" s="51" t="s">
        <v>14460</v>
      </c>
      <c r="M1425" s="51" t="s">
        <v>14461</v>
      </c>
      <c r="N1425" s="51" t="s">
        <v>14462</v>
      </c>
      <c r="O1425" s="49" t="s">
        <v>14463</v>
      </c>
      <c r="P1425" s="50" t="s">
        <v>76</v>
      </c>
      <c r="Q1425" s="51" t="s">
        <v>77</v>
      </c>
      <c r="R1425" s="49" t="s">
        <v>76</v>
      </c>
      <c r="S1425" s="50" t="s">
        <v>77</v>
      </c>
      <c r="T1425" s="51" t="s">
        <v>77</v>
      </c>
      <c r="U1425" s="51" t="s">
        <v>77</v>
      </c>
      <c r="V1425" s="51" t="s">
        <v>76</v>
      </c>
      <c r="W1425" s="51" t="s">
        <v>77</v>
      </c>
      <c r="X1425" s="51" t="s">
        <v>77</v>
      </c>
      <c r="Y1425" s="51" t="s">
        <v>77</v>
      </c>
      <c r="Z1425" s="51" t="s">
        <v>77</v>
      </c>
      <c r="AA1425" s="51" t="s">
        <v>76</v>
      </c>
      <c r="AB1425" s="51" t="s">
        <v>77</v>
      </c>
      <c r="AC1425" s="51" t="s">
        <v>77</v>
      </c>
      <c r="AD1425" s="49" t="s">
        <v>76</v>
      </c>
      <c r="AE1425" s="50" t="s">
        <v>77</v>
      </c>
      <c r="AF1425" s="51" t="s">
        <v>77</v>
      </c>
      <c r="AG1425" s="51" t="s">
        <v>77</v>
      </c>
      <c r="AH1425" s="51" t="s">
        <v>77</v>
      </c>
      <c r="AI1425" s="51" t="s">
        <v>76</v>
      </c>
      <c r="AJ1425" s="51" t="s">
        <v>77</v>
      </c>
      <c r="AK1425" s="51" t="s">
        <v>77</v>
      </c>
      <c r="AL1425" s="51" t="s">
        <v>77</v>
      </c>
      <c r="AM1425" s="51" t="s">
        <v>77</v>
      </c>
      <c r="AN1425" s="51" t="s">
        <v>77</v>
      </c>
      <c r="AO1425" s="51" t="s">
        <v>77</v>
      </c>
      <c r="AP1425" s="51" t="s">
        <v>77</v>
      </c>
      <c r="AQ1425" s="51" t="s">
        <v>77</v>
      </c>
      <c r="AR1425" s="51" t="s">
        <v>77</v>
      </c>
      <c r="AS1425" s="51" t="s">
        <v>77</v>
      </c>
      <c r="AT1425" s="51" t="s">
        <v>77</v>
      </c>
      <c r="AU1425" s="51" t="s">
        <v>77</v>
      </c>
      <c r="AV1425" s="51" t="s">
        <v>77</v>
      </c>
      <c r="AW1425" s="51" t="s">
        <v>77</v>
      </c>
      <c r="AX1425" s="51" t="s">
        <v>77</v>
      </c>
      <c r="AY1425" s="51" t="s">
        <v>77</v>
      </c>
      <c r="AZ1425" s="51" t="s">
        <v>77</v>
      </c>
      <c r="BA1425" s="51" t="s">
        <v>77</v>
      </c>
      <c r="BB1425" s="51" t="s">
        <v>77</v>
      </c>
      <c r="BC1425" s="51" t="s">
        <v>77</v>
      </c>
      <c r="BD1425" s="51" t="s">
        <v>77</v>
      </c>
      <c r="BE1425" s="49" t="s">
        <v>77</v>
      </c>
      <c r="BF1425" s="64">
        <v>0</v>
      </c>
      <c r="BG1425" s="53">
        <v>0</v>
      </c>
      <c r="BH1425" s="53">
        <v>0</v>
      </c>
      <c r="BI1425" s="53">
        <v>0</v>
      </c>
      <c r="BJ1425" s="53">
        <v>0</v>
      </c>
      <c r="BK1425" s="53">
        <v>0</v>
      </c>
      <c r="BL1425" s="53">
        <v>0</v>
      </c>
      <c r="BM1425" s="54">
        <f t="shared" si="22"/>
        <v>0</v>
      </c>
      <c r="BN1425" s="65"/>
      <c r="BO1425" t="str">
        <f>VLOOKUP(A1425,Startups!$A$3:$B$1596, 2,FALSE)</f>
        <v>Early Stage</v>
      </c>
    </row>
    <row r="1426" spans="1:67" s="55" customFormat="1" ht="135" customHeight="1" x14ac:dyDescent="0.2">
      <c r="A1426" s="50" t="s">
        <v>14464</v>
      </c>
      <c r="B1426" s="51" t="s">
        <v>14465</v>
      </c>
      <c r="C1426" s="51" t="s">
        <v>66</v>
      </c>
      <c r="D1426" s="51" t="s">
        <v>67</v>
      </c>
      <c r="E1426" s="51">
        <v>2014</v>
      </c>
      <c r="F1426" s="51" t="s">
        <v>11644</v>
      </c>
      <c r="G1426" s="51" t="s">
        <v>94</v>
      </c>
      <c r="H1426" s="51" t="s">
        <v>14466</v>
      </c>
      <c r="I1426" s="49" t="s">
        <v>14467</v>
      </c>
      <c r="J1426" s="50" t="s">
        <v>14468</v>
      </c>
      <c r="K1426" s="51" t="s">
        <v>14469</v>
      </c>
      <c r="L1426" s="51" t="s">
        <v>14470</v>
      </c>
      <c r="M1426" s="51" t="s">
        <v>14471</v>
      </c>
      <c r="N1426" s="51" t="s">
        <v>14471</v>
      </c>
      <c r="O1426" s="49" t="s">
        <v>14472</v>
      </c>
      <c r="P1426" s="50" t="s">
        <v>76</v>
      </c>
      <c r="Q1426" s="51" t="s">
        <v>77</v>
      </c>
      <c r="R1426" s="49" t="s">
        <v>77</v>
      </c>
      <c r="S1426" s="50" t="s">
        <v>76</v>
      </c>
      <c r="T1426" s="51" t="s">
        <v>77</v>
      </c>
      <c r="U1426" s="51" t="s">
        <v>77</v>
      </c>
      <c r="V1426" s="51" t="s">
        <v>76</v>
      </c>
      <c r="W1426" s="51" t="s">
        <v>77</v>
      </c>
      <c r="X1426" s="51" t="s">
        <v>77</v>
      </c>
      <c r="Y1426" s="51" t="s">
        <v>77</v>
      </c>
      <c r="Z1426" s="51" t="s">
        <v>77</v>
      </c>
      <c r="AA1426" s="51" t="s">
        <v>76</v>
      </c>
      <c r="AB1426" s="51" t="s">
        <v>77</v>
      </c>
      <c r="AC1426" s="51" t="s">
        <v>77</v>
      </c>
      <c r="AD1426" s="49" t="s">
        <v>77</v>
      </c>
      <c r="AE1426" s="50" t="s">
        <v>77</v>
      </c>
      <c r="AF1426" s="51" t="s">
        <v>77</v>
      </c>
      <c r="AG1426" s="51" t="s">
        <v>77</v>
      </c>
      <c r="AH1426" s="51" t="s">
        <v>76</v>
      </c>
      <c r="AI1426" s="51" t="s">
        <v>77</v>
      </c>
      <c r="AJ1426" s="51" t="s">
        <v>77</v>
      </c>
      <c r="AK1426" s="51" t="s">
        <v>77</v>
      </c>
      <c r="AL1426" s="51" t="s">
        <v>76</v>
      </c>
      <c r="AM1426" s="51" t="s">
        <v>77</v>
      </c>
      <c r="AN1426" s="51" t="s">
        <v>77</v>
      </c>
      <c r="AO1426" s="51" t="s">
        <v>77</v>
      </c>
      <c r="AP1426" s="51" t="s">
        <v>77</v>
      </c>
      <c r="AQ1426" s="51" t="s">
        <v>77</v>
      </c>
      <c r="AR1426" s="51" t="s">
        <v>77</v>
      </c>
      <c r="AS1426" s="51" t="s">
        <v>77</v>
      </c>
      <c r="AT1426" s="51" t="s">
        <v>77</v>
      </c>
      <c r="AU1426" s="51" t="s">
        <v>77</v>
      </c>
      <c r="AV1426" s="51" t="s">
        <v>77</v>
      </c>
      <c r="AW1426" s="51" t="s">
        <v>77</v>
      </c>
      <c r="AX1426" s="51" t="s">
        <v>77</v>
      </c>
      <c r="AY1426" s="51" t="s">
        <v>77</v>
      </c>
      <c r="AZ1426" s="51" t="s">
        <v>77</v>
      </c>
      <c r="BA1426" s="51" t="s">
        <v>77</v>
      </c>
      <c r="BB1426" s="51" t="s">
        <v>77</v>
      </c>
      <c r="BC1426" s="51" t="s">
        <v>77</v>
      </c>
      <c r="BD1426" s="51" t="s">
        <v>77</v>
      </c>
      <c r="BE1426" s="49" t="s">
        <v>77</v>
      </c>
      <c r="BF1426" s="64">
        <v>0</v>
      </c>
      <c r="BG1426" s="53">
        <v>0</v>
      </c>
      <c r="BH1426" s="53">
        <v>0</v>
      </c>
      <c r="BI1426" s="53">
        <v>0</v>
      </c>
      <c r="BJ1426" s="53">
        <v>0</v>
      </c>
      <c r="BK1426" s="53">
        <v>0</v>
      </c>
      <c r="BL1426" s="53">
        <v>0</v>
      </c>
      <c r="BM1426" s="54">
        <f t="shared" si="22"/>
        <v>0</v>
      </c>
      <c r="BN1426" s="65"/>
      <c r="BO1426" t="str">
        <f>VLOOKUP(A1426,Startups!$A$3:$B$1596, 2,FALSE)</f>
        <v>Early Stage</v>
      </c>
    </row>
    <row r="1427" spans="1:67" s="55" customFormat="1" ht="135" customHeight="1" x14ac:dyDescent="0.2">
      <c r="A1427" s="50" t="s">
        <v>14473</v>
      </c>
      <c r="B1427" s="51" t="s">
        <v>14474</v>
      </c>
      <c r="C1427" s="51" t="s">
        <v>335</v>
      </c>
      <c r="D1427" s="51" t="s">
        <v>336</v>
      </c>
      <c r="E1427" s="51">
        <v>2014</v>
      </c>
      <c r="F1427" s="51" t="s">
        <v>2493</v>
      </c>
      <c r="G1427" s="51" t="s">
        <v>68</v>
      </c>
      <c r="H1427" s="51" t="s">
        <v>14475</v>
      </c>
      <c r="I1427" s="49" t="s">
        <v>14476</v>
      </c>
      <c r="J1427" s="50" t="s">
        <v>14477</v>
      </c>
      <c r="K1427" s="51" t="s">
        <v>14478</v>
      </c>
      <c r="L1427" s="51" t="s">
        <v>14479</v>
      </c>
      <c r="M1427" s="51" t="s">
        <v>14480</v>
      </c>
      <c r="N1427" s="51" t="s">
        <v>14481</v>
      </c>
      <c r="O1427" s="49" t="s">
        <v>14481</v>
      </c>
      <c r="P1427" s="50" t="s">
        <v>76</v>
      </c>
      <c r="Q1427" s="51" t="s">
        <v>76</v>
      </c>
      <c r="R1427" s="49" t="s">
        <v>77</v>
      </c>
      <c r="S1427" s="50" t="s">
        <v>77</v>
      </c>
      <c r="T1427" s="51" t="s">
        <v>77</v>
      </c>
      <c r="U1427" s="51" t="s">
        <v>77</v>
      </c>
      <c r="V1427" s="51" t="s">
        <v>77</v>
      </c>
      <c r="W1427" s="51" t="s">
        <v>77</v>
      </c>
      <c r="X1427" s="51" t="s">
        <v>77</v>
      </c>
      <c r="Y1427" s="51" t="s">
        <v>77</v>
      </c>
      <c r="Z1427" s="51" t="s">
        <v>76</v>
      </c>
      <c r="AA1427" s="51" t="s">
        <v>76</v>
      </c>
      <c r="AB1427" s="51" t="s">
        <v>76</v>
      </c>
      <c r="AC1427" s="51" t="s">
        <v>77</v>
      </c>
      <c r="AD1427" s="49" t="s">
        <v>77</v>
      </c>
      <c r="AE1427" s="50" t="s">
        <v>77</v>
      </c>
      <c r="AF1427" s="51" t="s">
        <v>77</v>
      </c>
      <c r="AG1427" s="51" t="s">
        <v>77</v>
      </c>
      <c r="AH1427" s="51" t="s">
        <v>77</v>
      </c>
      <c r="AI1427" s="51" t="s">
        <v>77</v>
      </c>
      <c r="AJ1427" s="51" t="s">
        <v>77</v>
      </c>
      <c r="AK1427" s="51" t="s">
        <v>77</v>
      </c>
      <c r="AL1427" s="51" t="s">
        <v>76</v>
      </c>
      <c r="AM1427" s="51" t="s">
        <v>77</v>
      </c>
      <c r="AN1427" s="51" t="s">
        <v>77</v>
      </c>
      <c r="AO1427" s="51" t="s">
        <v>77</v>
      </c>
      <c r="AP1427" s="51" t="s">
        <v>77</v>
      </c>
      <c r="AQ1427" s="51" t="s">
        <v>77</v>
      </c>
      <c r="AR1427" s="51" t="s">
        <v>77</v>
      </c>
      <c r="AS1427" s="51" t="s">
        <v>77</v>
      </c>
      <c r="AT1427" s="51" t="s">
        <v>77</v>
      </c>
      <c r="AU1427" s="51" t="s">
        <v>77</v>
      </c>
      <c r="AV1427" s="51" t="s">
        <v>77</v>
      </c>
      <c r="AW1427" s="51" t="s">
        <v>77</v>
      </c>
      <c r="AX1427" s="51" t="s">
        <v>77</v>
      </c>
      <c r="AY1427" s="51" t="s">
        <v>77</v>
      </c>
      <c r="AZ1427" s="51" t="s">
        <v>77</v>
      </c>
      <c r="BA1427" s="51" t="s">
        <v>77</v>
      </c>
      <c r="BB1427" s="51" t="s">
        <v>77</v>
      </c>
      <c r="BC1427" s="51" t="s">
        <v>77</v>
      </c>
      <c r="BD1427" s="51" t="s">
        <v>77</v>
      </c>
      <c r="BE1427" s="49" t="s">
        <v>76</v>
      </c>
      <c r="BF1427" s="64">
        <v>0</v>
      </c>
      <c r="BG1427" s="53">
        <v>0</v>
      </c>
      <c r="BH1427" s="53">
        <v>0</v>
      </c>
      <c r="BI1427" s="53">
        <v>0</v>
      </c>
      <c r="BJ1427" s="53">
        <v>0</v>
      </c>
      <c r="BK1427" s="53">
        <v>0</v>
      </c>
      <c r="BL1427" s="53">
        <v>0</v>
      </c>
      <c r="BM1427" s="54">
        <f t="shared" si="22"/>
        <v>0</v>
      </c>
      <c r="BN1427" s="65"/>
      <c r="BO1427" t="str">
        <f>VLOOKUP(A1427,Startups!$A$3:$B$1596, 2,FALSE)</f>
        <v>Early Stage</v>
      </c>
    </row>
    <row r="1428" spans="1:67" s="55" customFormat="1" ht="135" customHeight="1" x14ac:dyDescent="0.2">
      <c r="A1428" s="50" t="s">
        <v>14482</v>
      </c>
      <c r="B1428" s="51" t="s">
        <v>14483</v>
      </c>
      <c r="C1428" s="51" t="s">
        <v>1027</v>
      </c>
      <c r="D1428" s="51" t="s">
        <v>2710</v>
      </c>
      <c r="E1428" s="51">
        <v>2014</v>
      </c>
      <c r="F1428" s="51" t="s">
        <v>52</v>
      </c>
      <c r="G1428" s="51" t="s">
        <v>68</v>
      </c>
      <c r="H1428" s="51" t="s">
        <v>14484</v>
      </c>
      <c r="I1428" s="49" t="s">
        <v>14485</v>
      </c>
      <c r="J1428" s="50" t="s">
        <v>14486</v>
      </c>
      <c r="K1428" s="51" t="s">
        <v>14487</v>
      </c>
      <c r="L1428" s="51" t="s">
        <v>14488</v>
      </c>
      <c r="M1428" s="51" t="s">
        <v>14489</v>
      </c>
      <c r="N1428" s="51" t="s">
        <v>14490</v>
      </c>
      <c r="O1428" s="49" t="s">
        <v>14491</v>
      </c>
      <c r="P1428" s="50" t="s">
        <v>76</v>
      </c>
      <c r="Q1428" s="51" t="s">
        <v>76</v>
      </c>
      <c r="R1428" s="49" t="s">
        <v>77</v>
      </c>
      <c r="S1428" s="50" t="s">
        <v>77</v>
      </c>
      <c r="T1428" s="51" t="s">
        <v>77</v>
      </c>
      <c r="U1428" s="51" t="s">
        <v>77</v>
      </c>
      <c r="V1428" s="51" t="s">
        <v>77</v>
      </c>
      <c r="W1428" s="51" t="s">
        <v>77</v>
      </c>
      <c r="X1428" s="51" t="s">
        <v>77</v>
      </c>
      <c r="Y1428" s="51" t="s">
        <v>77</v>
      </c>
      <c r="Z1428" s="51" t="s">
        <v>76</v>
      </c>
      <c r="AA1428" s="51" t="s">
        <v>76</v>
      </c>
      <c r="AB1428" s="51" t="s">
        <v>77</v>
      </c>
      <c r="AC1428" s="51" t="s">
        <v>77</v>
      </c>
      <c r="AD1428" s="49" t="s">
        <v>76</v>
      </c>
      <c r="AE1428" s="50" t="s">
        <v>77</v>
      </c>
      <c r="AF1428" s="51" t="s">
        <v>77</v>
      </c>
      <c r="AG1428" s="51" t="s">
        <v>77</v>
      </c>
      <c r="AH1428" s="51" t="s">
        <v>77</v>
      </c>
      <c r="AI1428" s="51" t="s">
        <v>77</v>
      </c>
      <c r="AJ1428" s="51" t="s">
        <v>77</v>
      </c>
      <c r="AK1428" s="51" t="s">
        <v>77</v>
      </c>
      <c r="AL1428" s="51" t="s">
        <v>77</v>
      </c>
      <c r="AM1428" s="51" t="s">
        <v>77</v>
      </c>
      <c r="AN1428" s="51" t="s">
        <v>77</v>
      </c>
      <c r="AO1428" s="51" t="s">
        <v>77</v>
      </c>
      <c r="AP1428" s="51" t="s">
        <v>77</v>
      </c>
      <c r="AQ1428" s="51" t="s">
        <v>77</v>
      </c>
      <c r="AR1428" s="51" t="s">
        <v>77</v>
      </c>
      <c r="AS1428" s="51" t="s">
        <v>77</v>
      </c>
      <c r="AT1428" s="51" t="s">
        <v>77</v>
      </c>
      <c r="AU1428" s="51" t="s">
        <v>76</v>
      </c>
      <c r="AV1428" s="51" t="s">
        <v>77</v>
      </c>
      <c r="AW1428" s="51" t="s">
        <v>77</v>
      </c>
      <c r="AX1428" s="51" t="s">
        <v>77</v>
      </c>
      <c r="AY1428" s="51" t="s">
        <v>77</v>
      </c>
      <c r="AZ1428" s="51" t="s">
        <v>77</v>
      </c>
      <c r="BA1428" s="51" t="s">
        <v>77</v>
      </c>
      <c r="BB1428" s="51" t="s">
        <v>77</v>
      </c>
      <c r="BC1428" s="51" t="s">
        <v>77</v>
      </c>
      <c r="BD1428" s="51" t="s">
        <v>77</v>
      </c>
      <c r="BE1428" s="49" t="s">
        <v>77</v>
      </c>
      <c r="BF1428" s="64">
        <v>0</v>
      </c>
      <c r="BG1428" s="53">
        <v>0</v>
      </c>
      <c r="BH1428" s="53">
        <v>0</v>
      </c>
      <c r="BI1428" s="53">
        <v>0</v>
      </c>
      <c r="BJ1428" s="53">
        <v>0</v>
      </c>
      <c r="BK1428" s="53">
        <v>0</v>
      </c>
      <c r="BL1428" s="53">
        <v>0</v>
      </c>
      <c r="BM1428" s="54">
        <f t="shared" si="22"/>
        <v>0</v>
      </c>
      <c r="BN1428" s="65"/>
      <c r="BO1428" t="str">
        <f>VLOOKUP(A1428,Startups!$A$3:$B$1596, 2,FALSE)</f>
        <v>Early Stage</v>
      </c>
    </row>
    <row r="1429" spans="1:67" s="55" customFormat="1" ht="135" customHeight="1" x14ac:dyDescent="0.2">
      <c r="A1429" s="50" t="s">
        <v>14492</v>
      </c>
      <c r="B1429" s="51" t="s">
        <v>14493</v>
      </c>
      <c r="C1429" s="51" t="s">
        <v>66</v>
      </c>
      <c r="D1429" s="51" t="s">
        <v>14494</v>
      </c>
      <c r="E1429" s="51">
        <v>2014</v>
      </c>
      <c r="F1429" s="51" t="s">
        <v>558</v>
      </c>
      <c r="G1429" s="51" t="s">
        <v>68</v>
      </c>
      <c r="H1429" s="51" t="s">
        <v>14495</v>
      </c>
      <c r="I1429" s="49" t="s">
        <v>14496</v>
      </c>
      <c r="J1429" s="50" t="s">
        <v>14497</v>
      </c>
      <c r="K1429" s="51" t="s">
        <v>14498</v>
      </c>
      <c r="L1429" s="51" t="s">
        <v>14499</v>
      </c>
      <c r="M1429" s="51" t="s">
        <v>14500</v>
      </c>
      <c r="N1429" s="51" t="s">
        <v>14501</v>
      </c>
      <c r="O1429" s="49" t="s">
        <v>14502</v>
      </c>
      <c r="P1429" s="50" t="s">
        <v>77</v>
      </c>
      <c r="Q1429" s="51" t="s">
        <v>76</v>
      </c>
      <c r="R1429" s="49" t="s">
        <v>77</v>
      </c>
      <c r="S1429" s="50" t="s">
        <v>77</v>
      </c>
      <c r="T1429" s="51" t="s">
        <v>77</v>
      </c>
      <c r="U1429" s="51" t="s">
        <v>77</v>
      </c>
      <c r="V1429" s="51" t="s">
        <v>76</v>
      </c>
      <c r="W1429" s="51" t="s">
        <v>76</v>
      </c>
      <c r="X1429" s="51" t="s">
        <v>77</v>
      </c>
      <c r="Y1429" s="51" t="s">
        <v>77</v>
      </c>
      <c r="Z1429" s="51" t="s">
        <v>77</v>
      </c>
      <c r="AA1429" s="51" t="s">
        <v>77</v>
      </c>
      <c r="AB1429" s="51" t="s">
        <v>77</v>
      </c>
      <c r="AC1429" s="51" t="s">
        <v>76</v>
      </c>
      <c r="AD1429" s="49" t="s">
        <v>77</v>
      </c>
      <c r="AE1429" s="50" t="s">
        <v>77</v>
      </c>
      <c r="AF1429" s="51" t="s">
        <v>77</v>
      </c>
      <c r="AG1429" s="51" t="s">
        <v>77</v>
      </c>
      <c r="AH1429" s="51" t="s">
        <v>77</v>
      </c>
      <c r="AI1429" s="51" t="s">
        <v>77</v>
      </c>
      <c r="AJ1429" s="51" t="s">
        <v>77</v>
      </c>
      <c r="AK1429" s="51" t="s">
        <v>77</v>
      </c>
      <c r="AL1429" s="51" t="s">
        <v>77</v>
      </c>
      <c r="AM1429" s="51" t="s">
        <v>76</v>
      </c>
      <c r="AN1429" s="51" t="s">
        <v>77</v>
      </c>
      <c r="AO1429" s="51" t="s">
        <v>77</v>
      </c>
      <c r="AP1429" s="51" t="s">
        <v>77</v>
      </c>
      <c r="AQ1429" s="51" t="s">
        <v>77</v>
      </c>
      <c r="AR1429" s="51" t="s">
        <v>77</v>
      </c>
      <c r="AS1429" s="51" t="s">
        <v>77</v>
      </c>
      <c r="AT1429" s="51" t="s">
        <v>77</v>
      </c>
      <c r="AU1429" s="51" t="s">
        <v>77</v>
      </c>
      <c r="AV1429" s="51" t="s">
        <v>77</v>
      </c>
      <c r="AW1429" s="51" t="s">
        <v>77</v>
      </c>
      <c r="AX1429" s="51" t="s">
        <v>76</v>
      </c>
      <c r="AY1429" s="51" t="s">
        <v>77</v>
      </c>
      <c r="AZ1429" s="51" t="s">
        <v>77</v>
      </c>
      <c r="BA1429" s="51" t="s">
        <v>77</v>
      </c>
      <c r="BB1429" s="51" t="s">
        <v>77</v>
      </c>
      <c r="BC1429" s="51" t="s">
        <v>77</v>
      </c>
      <c r="BD1429" s="51" t="s">
        <v>77</v>
      </c>
      <c r="BE1429" s="49" t="s">
        <v>77</v>
      </c>
      <c r="BF1429" s="64">
        <v>0</v>
      </c>
      <c r="BG1429" s="53">
        <v>0</v>
      </c>
      <c r="BH1429" s="53">
        <v>0</v>
      </c>
      <c r="BI1429" s="53">
        <v>0</v>
      </c>
      <c r="BJ1429" s="53">
        <v>0</v>
      </c>
      <c r="BK1429" s="53">
        <v>0</v>
      </c>
      <c r="BL1429" s="53">
        <v>0</v>
      </c>
      <c r="BM1429" s="54">
        <f t="shared" si="22"/>
        <v>0</v>
      </c>
      <c r="BN1429" s="65"/>
      <c r="BO1429" t="str">
        <f>VLOOKUP(A1429,Startups!$A$3:$B$1596, 2,FALSE)</f>
        <v>Early Stage</v>
      </c>
    </row>
    <row r="1430" spans="1:67" s="55" customFormat="1" ht="135" customHeight="1" x14ac:dyDescent="0.2">
      <c r="A1430" s="50" t="s">
        <v>14482</v>
      </c>
      <c r="B1430" s="51" t="s">
        <v>14483</v>
      </c>
      <c r="C1430" s="51" t="s">
        <v>1027</v>
      </c>
      <c r="D1430" s="51" t="s">
        <v>2710</v>
      </c>
      <c r="E1430" s="51">
        <v>2014</v>
      </c>
      <c r="F1430" s="51" t="s">
        <v>52</v>
      </c>
      <c r="G1430" s="51" t="s">
        <v>68</v>
      </c>
      <c r="H1430" s="51" t="s">
        <v>14484</v>
      </c>
      <c r="I1430" s="49" t="s">
        <v>14485</v>
      </c>
      <c r="J1430" s="50" t="s">
        <v>14486</v>
      </c>
      <c r="K1430" s="51" t="s">
        <v>14487</v>
      </c>
      <c r="L1430" s="51" t="s">
        <v>14488</v>
      </c>
      <c r="M1430" s="51" t="s">
        <v>14489</v>
      </c>
      <c r="N1430" s="51" t="s">
        <v>14490</v>
      </c>
      <c r="O1430" s="49" t="s">
        <v>14503</v>
      </c>
      <c r="P1430" s="50" t="s">
        <v>76</v>
      </c>
      <c r="Q1430" s="51" t="s">
        <v>76</v>
      </c>
      <c r="R1430" s="49" t="s">
        <v>77</v>
      </c>
      <c r="S1430" s="50" t="s">
        <v>77</v>
      </c>
      <c r="T1430" s="51" t="s">
        <v>77</v>
      </c>
      <c r="U1430" s="51" t="s">
        <v>77</v>
      </c>
      <c r="V1430" s="51" t="s">
        <v>77</v>
      </c>
      <c r="W1430" s="51" t="s">
        <v>77</v>
      </c>
      <c r="X1430" s="51" t="s">
        <v>77</v>
      </c>
      <c r="Y1430" s="51" t="s">
        <v>77</v>
      </c>
      <c r="Z1430" s="51" t="s">
        <v>76</v>
      </c>
      <c r="AA1430" s="51" t="s">
        <v>76</v>
      </c>
      <c r="AB1430" s="51" t="s">
        <v>77</v>
      </c>
      <c r="AC1430" s="51" t="s">
        <v>77</v>
      </c>
      <c r="AD1430" s="49" t="s">
        <v>76</v>
      </c>
      <c r="AE1430" s="50" t="s">
        <v>77</v>
      </c>
      <c r="AF1430" s="51" t="s">
        <v>77</v>
      </c>
      <c r="AG1430" s="51" t="s">
        <v>77</v>
      </c>
      <c r="AH1430" s="51" t="s">
        <v>77</v>
      </c>
      <c r="AI1430" s="51" t="s">
        <v>77</v>
      </c>
      <c r="AJ1430" s="51" t="s">
        <v>77</v>
      </c>
      <c r="AK1430" s="51" t="s">
        <v>77</v>
      </c>
      <c r="AL1430" s="51" t="s">
        <v>77</v>
      </c>
      <c r="AM1430" s="51" t="s">
        <v>77</v>
      </c>
      <c r="AN1430" s="51" t="s">
        <v>77</v>
      </c>
      <c r="AO1430" s="51" t="s">
        <v>77</v>
      </c>
      <c r="AP1430" s="51" t="s">
        <v>77</v>
      </c>
      <c r="AQ1430" s="51" t="s">
        <v>77</v>
      </c>
      <c r="AR1430" s="51" t="s">
        <v>77</v>
      </c>
      <c r="AS1430" s="51" t="s">
        <v>77</v>
      </c>
      <c r="AT1430" s="51" t="s">
        <v>77</v>
      </c>
      <c r="AU1430" s="51" t="s">
        <v>76</v>
      </c>
      <c r="AV1430" s="51" t="s">
        <v>77</v>
      </c>
      <c r="AW1430" s="51" t="s">
        <v>77</v>
      </c>
      <c r="AX1430" s="51" t="s">
        <v>77</v>
      </c>
      <c r="AY1430" s="51" t="s">
        <v>77</v>
      </c>
      <c r="AZ1430" s="51" t="s">
        <v>77</v>
      </c>
      <c r="BA1430" s="51" t="s">
        <v>77</v>
      </c>
      <c r="BB1430" s="51" t="s">
        <v>77</v>
      </c>
      <c r="BC1430" s="51" t="s">
        <v>77</v>
      </c>
      <c r="BD1430" s="51" t="s">
        <v>77</v>
      </c>
      <c r="BE1430" s="49" t="s">
        <v>77</v>
      </c>
      <c r="BF1430" s="64">
        <v>0</v>
      </c>
      <c r="BG1430" s="53">
        <v>0</v>
      </c>
      <c r="BH1430" s="53">
        <v>0</v>
      </c>
      <c r="BI1430" s="53">
        <v>0</v>
      </c>
      <c r="BJ1430" s="53">
        <v>0</v>
      </c>
      <c r="BK1430" s="53">
        <v>0</v>
      </c>
      <c r="BL1430" s="53">
        <v>0</v>
      </c>
      <c r="BM1430" s="54">
        <f t="shared" si="22"/>
        <v>0</v>
      </c>
      <c r="BN1430" s="65"/>
      <c r="BO1430" t="str">
        <f>VLOOKUP(A1430,Startups!$A$3:$B$1596, 2,FALSE)</f>
        <v>Early Stage</v>
      </c>
    </row>
    <row r="1431" spans="1:67" s="55" customFormat="1" ht="135" customHeight="1" x14ac:dyDescent="0.2">
      <c r="A1431" s="50" t="s">
        <v>14504</v>
      </c>
      <c r="B1431" s="51" t="s">
        <v>14505</v>
      </c>
      <c r="C1431" s="51" t="s">
        <v>66</v>
      </c>
      <c r="D1431" s="51" t="s">
        <v>379</v>
      </c>
      <c r="E1431" s="51">
        <v>2010</v>
      </c>
      <c r="F1431" s="51" t="s">
        <v>44</v>
      </c>
      <c r="G1431" s="51" t="s">
        <v>94</v>
      </c>
      <c r="H1431" s="51" t="s">
        <v>14506</v>
      </c>
      <c r="I1431" s="49" t="s">
        <v>14507</v>
      </c>
      <c r="J1431" s="50" t="s">
        <v>14508</v>
      </c>
      <c r="K1431" s="51" t="s">
        <v>14509</v>
      </c>
      <c r="L1431" s="51" t="s">
        <v>14510</v>
      </c>
      <c r="M1431" s="51" t="s">
        <v>14511</v>
      </c>
      <c r="N1431" s="51" t="s">
        <v>14512</v>
      </c>
      <c r="O1431" s="49" t="s">
        <v>14513</v>
      </c>
      <c r="P1431" s="50" t="s">
        <v>76</v>
      </c>
      <c r="Q1431" s="51" t="s">
        <v>76</v>
      </c>
      <c r="R1431" s="49" t="s">
        <v>77</v>
      </c>
      <c r="S1431" s="50" t="s">
        <v>77</v>
      </c>
      <c r="T1431" s="51" t="s">
        <v>77</v>
      </c>
      <c r="U1431" s="51" t="s">
        <v>76</v>
      </c>
      <c r="V1431" s="51" t="s">
        <v>76</v>
      </c>
      <c r="W1431" s="51" t="s">
        <v>77</v>
      </c>
      <c r="X1431" s="51" t="s">
        <v>76</v>
      </c>
      <c r="Y1431" s="51" t="s">
        <v>77</v>
      </c>
      <c r="Z1431" s="51" t="s">
        <v>77</v>
      </c>
      <c r="AA1431" s="51" t="s">
        <v>77</v>
      </c>
      <c r="AB1431" s="51" t="s">
        <v>77</v>
      </c>
      <c r="AC1431" s="51" t="s">
        <v>77</v>
      </c>
      <c r="AD1431" s="49" t="s">
        <v>77</v>
      </c>
      <c r="AE1431" s="50" t="s">
        <v>77</v>
      </c>
      <c r="AF1431" s="51" t="s">
        <v>77</v>
      </c>
      <c r="AG1431" s="51" t="s">
        <v>77</v>
      </c>
      <c r="AH1431" s="51" t="s">
        <v>77</v>
      </c>
      <c r="AI1431" s="51" t="s">
        <v>77</v>
      </c>
      <c r="AJ1431" s="51" t="s">
        <v>77</v>
      </c>
      <c r="AK1431" s="51" t="s">
        <v>77</v>
      </c>
      <c r="AL1431" s="51" t="s">
        <v>77</v>
      </c>
      <c r="AM1431" s="51" t="s">
        <v>76</v>
      </c>
      <c r="AN1431" s="51" t="s">
        <v>77</v>
      </c>
      <c r="AO1431" s="51" t="s">
        <v>77</v>
      </c>
      <c r="AP1431" s="51" t="s">
        <v>77</v>
      </c>
      <c r="AQ1431" s="51" t="s">
        <v>77</v>
      </c>
      <c r="AR1431" s="51" t="s">
        <v>77</v>
      </c>
      <c r="AS1431" s="51" t="s">
        <v>77</v>
      </c>
      <c r="AT1431" s="51" t="s">
        <v>77</v>
      </c>
      <c r="AU1431" s="51" t="s">
        <v>77</v>
      </c>
      <c r="AV1431" s="51" t="s">
        <v>77</v>
      </c>
      <c r="AW1431" s="51" t="s">
        <v>77</v>
      </c>
      <c r="AX1431" s="51" t="s">
        <v>77</v>
      </c>
      <c r="AY1431" s="51" t="s">
        <v>77</v>
      </c>
      <c r="AZ1431" s="51" t="s">
        <v>77</v>
      </c>
      <c r="BA1431" s="51" t="s">
        <v>77</v>
      </c>
      <c r="BB1431" s="51" t="s">
        <v>77</v>
      </c>
      <c r="BC1431" s="51" t="s">
        <v>77</v>
      </c>
      <c r="BD1431" s="51" t="s">
        <v>77</v>
      </c>
      <c r="BE1431" s="49" t="s">
        <v>77</v>
      </c>
      <c r="BF1431" s="64">
        <v>0</v>
      </c>
      <c r="BG1431" s="53">
        <v>0</v>
      </c>
      <c r="BH1431" s="53">
        <v>0</v>
      </c>
      <c r="BI1431" s="53">
        <v>0</v>
      </c>
      <c r="BJ1431" s="53">
        <v>0</v>
      </c>
      <c r="BK1431" s="53">
        <v>0</v>
      </c>
      <c r="BL1431" s="53">
        <v>0</v>
      </c>
      <c r="BM1431" s="54">
        <f t="shared" si="22"/>
        <v>0</v>
      </c>
      <c r="BN1431" s="65"/>
      <c r="BO1431" t="str">
        <f>VLOOKUP(A1431,Startups!$A$3:$B$1596, 2,FALSE)</f>
        <v>Normal</v>
      </c>
    </row>
    <row r="1432" spans="1:67" s="55" customFormat="1" ht="135" customHeight="1" x14ac:dyDescent="0.2">
      <c r="A1432" s="50" t="s">
        <v>14514</v>
      </c>
      <c r="B1432" s="51" t="s">
        <v>14515</v>
      </c>
      <c r="C1432" s="51" t="s">
        <v>128</v>
      </c>
      <c r="D1432" s="51" t="s">
        <v>10097</v>
      </c>
      <c r="E1432" s="51">
        <v>2015</v>
      </c>
      <c r="F1432" s="51" t="s">
        <v>52</v>
      </c>
      <c r="G1432" s="51" t="s">
        <v>94</v>
      </c>
      <c r="H1432" s="51" t="s">
        <v>14516</v>
      </c>
      <c r="I1432" s="49" t="s">
        <v>14517</v>
      </c>
      <c r="J1432" s="50" t="s">
        <v>14518</v>
      </c>
      <c r="K1432" s="51" t="s">
        <v>14519</v>
      </c>
      <c r="L1432" s="51" t="s">
        <v>14520</v>
      </c>
      <c r="M1432" s="51" t="s">
        <v>14521</v>
      </c>
      <c r="N1432" s="51" t="s">
        <v>14522</v>
      </c>
      <c r="O1432" s="49" t="s">
        <v>14523</v>
      </c>
      <c r="P1432" s="50" t="s">
        <v>76</v>
      </c>
      <c r="Q1432" s="51" t="s">
        <v>77</v>
      </c>
      <c r="R1432" s="49" t="s">
        <v>77</v>
      </c>
      <c r="S1432" s="50" t="s">
        <v>77</v>
      </c>
      <c r="T1432" s="51" t="s">
        <v>77</v>
      </c>
      <c r="U1432" s="51" t="s">
        <v>77</v>
      </c>
      <c r="V1432" s="51" t="s">
        <v>77</v>
      </c>
      <c r="W1432" s="51" t="s">
        <v>77</v>
      </c>
      <c r="X1432" s="51" t="s">
        <v>77</v>
      </c>
      <c r="Y1432" s="51" t="s">
        <v>77</v>
      </c>
      <c r="Z1432" s="51" t="s">
        <v>77</v>
      </c>
      <c r="AA1432" s="51" t="s">
        <v>77</v>
      </c>
      <c r="AB1432" s="51" t="s">
        <v>76</v>
      </c>
      <c r="AC1432" s="51" t="s">
        <v>77</v>
      </c>
      <c r="AD1432" s="49" t="s">
        <v>76</v>
      </c>
      <c r="AE1432" s="50" t="s">
        <v>77</v>
      </c>
      <c r="AF1432" s="51" t="s">
        <v>77</v>
      </c>
      <c r="AG1432" s="51" t="s">
        <v>77</v>
      </c>
      <c r="AH1432" s="51" t="s">
        <v>77</v>
      </c>
      <c r="AI1432" s="51" t="s">
        <v>77</v>
      </c>
      <c r="AJ1432" s="51" t="s">
        <v>77</v>
      </c>
      <c r="AK1432" s="51" t="s">
        <v>77</v>
      </c>
      <c r="AL1432" s="51" t="s">
        <v>77</v>
      </c>
      <c r="AM1432" s="51" t="s">
        <v>77</v>
      </c>
      <c r="AN1432" s="51" t="s">
        <v>77</v>
      </c>
      <c r="AO1432" s="51" t="s">
        <v>77</v>
      </c>
      <c r="AP1432" s="51" t="s">
        <v>77</v>
      </c>
      <c r="AQ1432" s="51" t="s">
        <v>77</v>
      </c>
      <c r="AR1432" s="51" t="s">
        <v>77</v>
      </c>
      <c r="AS1432" s="51" t="s">
        <v>77</v>
      </c>
      <c r="AT1432" s="51" t="s">
        <v>77</v>
      </c>
      <c r="AU1432" s="51" t="s">
        <v>76</v>
      </c>
      <c r="AV1432" s="51" t="s">
        <v>77</v>
      </c>
      <c r="AW1432" s="51" t="s">
        <v>77</v>
      </c>
      <c r="AX1432" s="51" t="s">
        <v>77</v>
      </c>
      <c r="AY1432" s="51" t="s">
        <v>77</v>
      </c>
      <c r="AZ1432" s="51" t="s">
        <v>77</v>
      </c>
      <c r="BA1432" s="51" t="s">
        <v>77</v>
      </c>
      <c r="BB1432" s="51" t="s">
        <v>77</v>
      </c>
      <c r="BC1432" s="51" t="s">
        <v>77</v>
      </c>
      <c r="BD1432" s="51" t="s">
        <v>77</v>
      </c>
      <c r="BE1432" s="49" t="s">
        <v>77</v>
      </c>
      <c r="BF1432" s="64">
        <v>0</v>
      </c>
      <c r="BG1432" s="53">
        <v>0</v>
      </c>
      <c r="BH1432" s="53">
        <v>0</v>
      </c>
      <c r="BI1432" s="53">
        <v>0</v>
      </c>
      <c r="BJ1432" s="53">
        <v>0</v>
      </c>
      <c r="BK1432" s="53">
        <v>0</v>
      </c>
      <c r="BL1432" s="53">
        <v>0</v>
      </c>
      <c r="BM1432" s="54">
        <f t="shared" si="22"/>
        <v>0</v>
      </c>
      <c r="BN1432" s="65"/>
      <c r="BO1432" t="str">
        <f>VLOOKUP(A1432,Startups!$A$3:$B$1596, 2,FALSE)</f>
        <v>Normal</v>
      </c>
    </row>
    <row r="1433" spans="1:67" s="55" customFormat="1" ht="135" customHeight="1" x14ac:dyDescent="0.2">
      <c r="A1433" s="50" t="s">
        <v>14524</v>
      </c>
      <c r="B1433" s="51" t="s">
        <v>14525</v>
      </c>
      <c r="C1433" s="51" t="s">
        <v>66</v>
      </c>
      <c r="D1433" s="51" t="s">
        <v>67</v>
      </c>
      <c r="E1433" s="51">
        <v>2009</v>
      </c>
      <c r="F1433" s="51" t="s">
        <v>55</v>
      </c>
      <c r="G1433" s="51" t="s">
        <v>94</v>
      </c>
      <c r="H1433" s="51" t="s">
        <v>14526</v>
      </c>
      <c r="I1433" s="49" t="s">
        <v>14527</v>
      </c>
      <c r="J1433" s="50" t="s">
        <v>14528</v>
      </c>
      <c r="K1433" s="51" t="s">
        <v>14529</v>
      </c>
      <c r="L1433" s="51" t="s">
        <v>14530</v>
      </c>
      <c r="M1433" s="51" t="s">
        <v>14531</v>
      </c>
      <c r="N1433" s="51" t="s">
        <v>14532</v>
      </c>
      <c r="O1433" s="49" t="s">
        <v>14533</v>
      </c>
      <c r="P1433" s="50" t="s">
        <v>76</v>
      </c>
      <c r="Q1433" s="51" t="s">
        <v>77</v>
      </c>
      <c r="R1433" s="49" t="s">
        <v>77</v>
      </c>
      <c r="S1433" s="50" t="s">
        <v>77</v>
      </c>
      <c r="T1433" s="51" t="s">
        <v>77</v>
      </c>
      <c r="U1433" s="51" t="s">
        <v>77</v>
      </c>
      <c r="V1433" s="51" t="s">
        <v>76</v>
      </c>
      <c r="W1433" s="51" t="s">
        <v>76</v>
      </c>
      <c r="X1433" s="51" t="s">
        <v>77</v>
      </c>
      <c r="Y1433" s="51" t="s">
        <v>76</v>
      </c>
      <c r="Z1433" s="51" t="s">
        <v>77</v>
      </c>
      <c r="AA1433" s="51" t="s">
        <v>77</v>
      </c>
      <c r="AB1433" s="51" t="s">
        <v>77</v>
      </c>
      <c r="AC1433" s="51" t="s">
        <v>77</v>
      </c>
      <c r="AD1433" s="49" t="s">
        <v>77</v>
      </c>
      <c r="AE1433" s="50" t="s">
        <v>77</v>
      </c>
      <c r="AF1433" s="51" t="s">
        <v>77</v>
      </c>
      <c r="AG1433" s="51" t="s">
        <v>77</v>
      </c>
      <c r="AH1433" s="51" t="s">
        <v>77</v>
      </c>
      <c r="AI1433" s="51" t="s">
        <v>77</v>
      </c>
      <c r="AJ1433" s="51" t="s">
        <v>77</v>
      </c>
      <c r="AK1433" s="51" t="s">
        <v>77</v>
      </c>
      <c r="AL1433" s="51" t="s">
        <v>77</v>
      </c>
      <c r="AM1433" s="51" t="s">
        <v>77</v>
      </c>
      <c r="AN1433" s="51" t="s">
        <v>77</v>
      </c>
      <c r="AO1433" s="51" t="s">
        <v>77</v>
      </c>
      <c r="AP1433" s="51" t="s">
        <v>77</v>
      </c>
      <c r="AQ1433" s="51" t="s">
        <v>77</v>
      </c>
      <c r="AR1433" s="51" t="s">
        <v>77</v>
      </c>
      <c r="AS1433" s="51" t="s">
        <v>77</v>
      </c>
      <c r="AT1433" s="51" t="s">
        <v>77</v>
      </c>
      <c r="AU1433" s="51" t="s">
        <v>77</v>
      </c>
      <c r="AV1433" s="51" t="s">
        <v>77</v>
      </c>
      <c r="AW1433" s="51" t="s">
        <v>77</v>
      </c>
      <c r="AX1433" s="51" t="s">
        <v>76</v>
      </c>
      <c r="AY1433" s="51" t="s">
        <v>77</v>
      </c>
      <c r="AZ1433" s="51" t="s">
        <v>77</v>
      </c>
      <c r="BA1433" s="51" t="s">
        <v>77</v>
      </c>
      <c r="BB1433" s="51" t="s">
        <v>77</v>
      </c>
      <c r="BC1433" s="51" t="s">
        <v>77</v>
      </c>
      <c r="BD1433" s="51" t="s">
        <v>77</v>
      </c>
      <c r="BE1433" s="49" t="s">
        <v>77</v>
      </c>
      <c r="BF1433" s="64">
        <v>0</v>
      </c>
      <c r="BG1433" s="53">
        <v>0</v>
      </c>
      <c r="BH1433" s="53">
        <v>0</v>
      </c>
      <c r="BI1433" s="53">
        <v>0</v>
      </c>
      <c r="BJ1433" s="53">
        <v>0</v>
      </c>
      <c r="BK1433" s="53">
        <v>0</v>
      </c>
      <c r="BL1433" s="53">
        <v>0</v>
      </c>
      <c r="BM1433" s="54">
        <f t="shared" si="22"/>
        <v>0</v>
      </c>
      <c r="BN1433" s="65"/>
      <c r="BO1433" t="str">
        <f>VLOOKUP(A1433,Startups!$A$3:$B$1596, 2,FALSE)</f>
        <v>Normal</v>
      </c>
    </row>
    <row r="1434" spans="1:67" s="55" customFormat="1" ht="135" customHeight="1" x14ac:dyDescent="0.2">
      <c r="A1434" s="50" t="s">
        <v>14534</v>
      </c>
      <c r="B1434" s="51" t="s">
        <v>14535</v>
      </c>
      <c r="C1434" s="51" t="s">
        <v>1027</v>
      </c>
      <c r="D1434" s="51" t="s">
        <v>8364</v>
      </c>
      <c r="E1434" s="51">
        <v>2015</v>
      </c>
      <c r="F1434" s="51" t="s">
        <v>49</v>
      </c>
      <c r="G1434" s="51" t="s">
        <v>155</v>
      </c>
      <c r="H1434" s="51" t="s">
        <v>14536</v>
      </c>
      <c r="I1434" s="49" t="s">
        <v>14537</v>
      </c>
      <c r="J1434" s="50" t="s">
        <v>14538</v>
      </c>
      <c r="K1434" s="51" t="s">
        <v>14539</v>
      </c>
      <c r="L1434" s="51" t="s">
        <v>14540</v>
      </c>
      <c r="M1434" s="51" t="s">
        <v>14541</v>
      </c>
      <c r="N1434" s="51" t="s">
        <v>14542</v>
      </c>
      <c r="O1434" s="49" t="s">
        <v>14543</v>
      </c>
      <c r="P1434" s="50" t="s">
        <v>77</v>
      </c>
      <c r="Q1434" s="51" t="s">
        <v>76</v>
      </c>
      <c r="R1434" s="49" t="s">
        <v>77</v>
      </c>
      <c r="S1434" s="50" t="s">
        <v>77</v>
      </c>
      <c r="T1434" s="51" t="s">
        <v>77</v>
      </c>
      <c r="U1434" s="51" t="s">
        <v>77</v>
      </c>
      <c r="V1434" s="51" t="s">
        <v>76</v>
      </c>
      <c r="W1434" s="51" t="s">
        <v>77</v>
      </c>
      <c r="X1434" s="51" t="s">
        <v>77</v>
      </c>
      <c r="Y1434" s="51" t="s">
        <v>76</v>
      </c>
      <c r="Z1434" s="51" t="s">
        <v>77</v>
      </c>
      <c r="AA1434" s="51" t="s">
        <v>77</v>
      </c>
      <c r="AB1434" s="51" t="s">
        <v>77</v>
      </c>
      <c r="AC1434" s="51" t="s">
        <v>77</v>
      </c>
      <c r="AD1434" s="49" t="s">
        <v>76</v>
      </c>
      <c r="AE1434" s="50" t="s">
        <v>77</v>
      </c>
      <c r="AF1434" s="51" t="s">
        <v>77</v>
      </c>
      <c r="AG1434" s="51" t="s">
        <v>77</v>
      </c>
      <c r="AH1434" s="51" t="s">
        <v>77</v>
      </c>
      <c r="AI1434" s="51" t="s">
        <v>77</v>
      </c>
      <c r="AJ1434" s="51" t="s">
        <v>77</v>
      </c>
      <c r="AK1434" s="51" t="s">
        <v>77</v>
      </c>
      <c r="AL1434" s="51" t="s">
        <v>77</v>
      </c>
      <c r="AM1434" s="51" t="s">
        <v>77</v>
      </c>
      <c r="AN1434" s="51" t="s">
        <v>77</v>
      </c>
      <c r="AO1434" s="51" t="s">
        <v>77</v>
      </c>
      <c r="AP1434" s="51" t="s">
        <v>77</v>
      </c>
      <c r="AQ1434" s="51" t="s">
        <v>77</v>
      </c>
      <c r="AR1434" s="51" t="s">
        <v>76</v>
      </c>
      <c r="AS1434" s="51" t="s">
        <v>77</v>
      </c>
      <c r="AT1434" s="51" t="s">
        <v>77</v>
      </c>
      <c r="AU1434" s="51" t="s">
        <v>77</v>
      </c>
      <c r="AV1434" s="51" t="s">
        <v>77</v>
      </c>
      <c r="AW1434" s="51" t="s">
        <v>77</v>
      </c>
      <c r="AX1434" s="51" t="s">
        <v>77</v>
      </c>
      <c r="AY1434" s="51" t="s">
        <v>77</v>
      </c>
      <c r="AZ1434" s="51" t="s">
        <v>77</v>
      </c>
      <c r="BA1434" s="51" t="s">
        <v>77</v>
      </c>
      <c r="BB1434" s="51" t="s">
        <v>77</v>
      </c>
      <c r="BC1434" s="51" t="s">
        <v>77</v>
      </c>
      <c r="BD1434" s="51" t="s">
        <v>77</v>
      </c>
      <c r="BE1434" s="49" t="s">
        <v>77</v>
      </c>
      <c r="BF1434" s="64">
        <v>0</v>
      </c>
      <c r="BG1434" s="53">
        <v>0</v>
      </c>
      <c r="BH1434" s="53">
        <v>0</v>
      </c>
      <c r="BI1434" s="53">
        <v>0</v>
      </c>
      <c r="BJ1434" s="53">
        <v>0</v>
      </c>
      <c r="BK1434" s="53">
        <v>0</v>
      </c>
      <c r="BL1434" s="53">
        <v>0</v>
      </c>
      <c r="BM1434" s="54">
        <f t="shared" si="22"/>
        <v>0</v>
      </c>
      <c r="BN1434" s="65"/>
      <c r="BO1434" t="str">
        <f>VLOOKUP(A1434,Startups!$A$3:$B$1596, 2,FALSE)</f>
        <v>Early Stage</v>
      </c>
    </row>
    <row r="1435" spans="1:67" s="55" customFormat="1" ht="135" customHeight="1" x14ac:dyDescent="0.2">
      <c r="A1435" s="50" t="s">
        <v>14555</v>
      </c>
      <c r="B1435" s="51" t="s">
        <v>14556</v>
      </c>
      <c r="C1435" s="51" t="s">
        <v>141</v>
      </c>
      <c r="D1435" s="51" t="s">
        <v>142</v>
      </c>
      <c r="E1435" s="51">
        <v>2014</v>
      </c>
      <c r="F1435" s="51" t="s">
        <v>734</v>
      </c>
      <c r="G1435" s="51" t="s">
        <v>68</v>
      </c>
      <c r="H1435" s="51" t="s">
        <v>14557</v>
      </c>
      <c r="I1435" s="49" t="s">
        <v>14558</v>
      </c>
      <c r="J1435" s="50" t="s">
        <v>14559</v>
      </c>
      <c r="K1435" s="51" t="s">
        <v>14560</v>
      </c>
      <c r="L1435" s="51" t="s">
        <v>14561</v>
      </c>
      <c r="M1435" s="51" t="s">
        <v>14562</v>
      </c>
      <c r="N1435" s="51" t="s">
        <v>14563</v>
      </c>
      <c r="O1435" s="49" t="s">
        <v>14564</v>
      </c>
      <c r="P1435" s="50" t="s">
        <v>76</v>
      </c>
      <c r="Q1435" s="51" t="s">
        <v>76</v>
      </c>
      <c r="R1435" s="49" t="s">
        <v>77</v>
      </c>
      <c r="S1435" s="50" t="s">
        <v>77</v>
      </c>
      <c r="T1435" s="51" t="s">
        <v>76</v>
      </c>
      <c r="U1435" s="51" t="s">
        <v>77</v>
      </c>
      <c r="V1435" s="51" t="s">
        <v>77</v>
      </c>
      <c r="W1435" s="51" t="s">
        <v>77</v>
      </c>
      <c r="X1435" s="51" t="s">
        <v>77</v>
      </c>
      <c r="Y1435" s="51" t="s">
        <v>76</v>
      </c>
      <c r="Z1435" s="51" t="s">
        <v>77</v>
      </c>
      <c r="AA1435" s="51" t="s">
        <v>77</v>
      </c>
      <c r="AB1435" s="51" t="s">
        <v>76</v>
      </c>
      <c r="AC1435" s="51" t="s">
        <v>77</v>
      </c>
      <c r="AD1435" s="49" t="s">
        <v>77</v>
      </c>
      <c r="AE1435" s="50" t="s">
        <v>77</v>
      </c>
      <c r="AF1435" s="51" t="s">
        <v>77</v>
      </c>
      <c r="AG1435" s="51" t="s">
        <v>77</v>
      </c>
      <c r="AH1435" s="51" t="s">
        <v>77</v>
      </c>
      <c r="AI1435" s="51" t="s">
        <v>77</v>
      </c>
      <c r="AJ1435" s="51" t="s">
        <v>77</v>
      </c>
      <c r="AK1435" s="51" t="s">
        <v>77</v>
      </c>
      <c r="AL1435" s="51" t="s">
        <v>77</v>
      </c>
      <c r="AM1435" s="51" t="s">
        <v>77</v>
      </c>
      <c r="AN1435" s="51" t="s">
        <v>77</v>
      </c>
      <c r="AO1435" s="51" t="s">
        <v>77</v>
      </c>
      <c r="AP1435" s="51" t="s">
        <v>77</v>
      </c>
      <c r="AQ1435" s="51" t="s">
        <v>77</v>
      </c>
      <c r="AR1435" s="51" t="s">
        <v>76</v>
      </c>
      <c r="AS1435" s="51" t="s">
        <v>77</v>
      </c>
      <c r="AT1435" s="51" t="s">
        <v>77</v>
      </c>
      <c r="AU1435" s="51" t="s">
        <v>77</v>
      </c>
      <c r="AV1435" s="51" t="s">
        <v>77</v>
      </c>
      <c r="AW1435" s="51" t="s">
        <v>76</v>
      </c>
      <c r="AX1435" s="51" t="s">
        <v>77</v>
      </c>
      <c r="AY1435" s="51" t="s">
        <v>77</v>
      </c>
      <c r="AZ1435" s="51" t="s">
        <v>77</v>
      </c>
      <c r="BA1435" s="51" t="s">
        <v>77</v>
      </c>
      <c r="BB1435" s="51" t="s">
        <v>77</v>
      </c>
      <c r="BC1435" s="51" t="s">
        <v>77</v>
      </c>
      <c r="BD1435" s="51" t="s">
        <v>77</v>
      </c>
      <c r="BE1435" s="49" t="s">
        <v>77</v>
      </c>
      <c r="BF1435" s="64">
        <v>0</v>
      </c>
      <c r="BG1435" s="53">
        <v>0</v>
      </c>
      <c r="BH1435" s="53">
        <v>0</v>
      </c>
      <c r="BI1435" s="53">
        <v>0</v>
      </c>
      <c r="BJ1435" s="53">
        <v>0</v>
      </c>
      <c r="BK1435" s="53">
        <v>0</v>
      </c>
      <c r="BL1435" s="53">
        <v>0</v>
      </c>
      <c r="BM1435" s="54">
        <f t="shared" si="22"/>
        <v>0</v>
      </c>
      <c r="BN1435" s="65"/>
      <c r="BO1435" t="str">
        <f>VLOOKUP(A1435,Startups!$A$3:$B$1596, 2,FALSE)</f>
        <v>Early Stage</v>
      </c>
    </row>
    <row r="1436" spans="1:67" s="55" customFormat="1" ht="135" customHeight="1" x14ac:dyDescent="0.2">
      <c r="A1436" s="50" t="s">
        <v>14565</v>
      </c>
      <c r="B1436" s="51" t="s">
        <v>14566</v>
      </c>
      <c r="C1436" s="51" t="s">
        <v>1801</v>
      </c>
      <c r="D1436" s="51" t="s">
        <v>1802</v>
      </c>
      <c r="E1436" s="51">
        <v>2015</v>
      </c>
      <c r="F1436" s="51" t="s">
        <v>46</v>
      </c>
      <c r="G1436" s="51" t="s">
        <v>68</v>
      </c>
      <c r="H1436" s="51" t="s">
        <v>14567</v>
      </c>
      <c r="I1436" s="49" t="s">
        <v>14568</v>
      </c>
      <c r="J1436" s="50" t="s">
        <v>14569</v>
      </c>
      <c r="K1436" s="51" t="s">
        <v>14570</v>
      </c>
      <c r="L1436" s="51" t="s">
        <v>14571</v>
      </c>
      <c r="M1436" s="51" t="s">
        <v>14572</v>
      </c>
      <c r="N1436" s="51" t="s">
        <v>14573</v>
      </c>
      <c r="O1436" s="49" t="s">
        <v>14574</v>
      </c>
      <c r="P1436" s="50" t="s">
        <v>76</v>
      </c>
      <c r="Q1436" s="51" t="s">
        <v>77</v>
      </c>
      <c r="R1436" s="49" t="s">
        <v>77</v>
      </c>
      <c r="S1436" s="50" t="s">
        <v>77</v>
      </c>
      <c r="T1436" s="51" t="s">
        <v>76</v>
      </c>
      <c r="U1436" s="51" t="s">
        <v>77</v>
      </c>
      <c r="V1436" s="51" t="s">
        <v>76</v>
      </c>
      <c r="W1436" s="51" t="s">
        <v>77</v>
      </c>
      <c r="X1436" s="51" t="s">
        <v>76</v>
      </c>
      <c r="Y1436" s="51" t="s">
        <v>77</v>
      </c>
      <c r="Z1436" s="51" t="s">
        <v>77</v>
      </c>
      <c r="AA1436" s="51" t="s">
        <v>77</v>
      </c>
      <c r="AB1436" s="51" t="s">
        <v>77</v>
      </c>
      <c r="AC1436" s="51" t="s">
        <v>77</v>
      </c>
      <c r="AD1436" s="49" t="s">
        <v>77</v>
      </c>
      <c r="AE1436" s="50" t="s">
        <v>77</v>
      </c>
      <c r="AF1436" s="51" t="s">
        <v>77</v>
      </c>
      <c r="AG1436" s="51" t="s">
        <v>77</v>
      </c>
      <c r="AH1436" s="51" t="s">
        <v>77</v>
      </c>
      <c r="AI1436" s="51" t="s">
        <v>77</v>
      </c>
      <c r="AJ1436" s="51" t="s">
        <v>77</v>
      </c>
      <c r="AK1436" s="51" t="s">
        <v>77</v>
      </c>
      <c r="AL1436" s="51" t="s">
        <v>77</v>
      </c>
      <c r="AM1436" s="51" t="s">
        <v>77</v>
      </c>
      <c r="AN1436" s="51" t="s">
        <v>77</v>
      </c>
      <c r="AO1436" s="51" t="s">
        <v>76</v>
      </c>
      <c r="AP1436" s="51" t="s">
        <v>77</v>
      </c>
      <c r="AQ1436" s="51" t="s">
        <v>77</v>
      </c>
      <c r="AR1436" s="51" t="s">
        <v>77</v>
      </c>
      <c r="AS1436" s="51" t="s">
        <v>77</v>
      </c>
      <c r="AT1436" s="51" t="s">
        <v>77</v>
      </c>
      <c r="AU1436" s="51" t="s">
        <v>77</v>
      </c>
      <c r="AV1436" s="51" t="s">
        <v>77</v>
      </c>
      <c r="AW1436" s="51" t="s">
        <v>77</v>
      </c>
      <c r="AX1436" s="51" t="s">
        <v>77</v>
      </c>
      <c r="AY1436" s="51" t="s">
        <v>77</v>
      </c>
      <c r="AZ1436" s="51" t="s">
        <v>77</v>
      </c>
      <c r="BA1436" s="51" t="s">
        <v>77</v>
      </c>
      <c r="BB1436" s="51" t="s">
        <v>77</v>
      </c>
      <c r="BC1436" s="51" t="s">
        <v>77</v>
      </c>
      <c r="BD1436" s="51" t="s">
        <v>77</v>
      </c>
      <c r="BE1436" s="49" t="s">
        <v>77</v>
      </c>
      <c r="BF1436" s="64">
        <v>0</v>
      </c>
      <c r="BG1436" s="53">
        <v>0</v>
      </c>
      <c r="BH1436" s="53">
        <v>0</v>
      </c>
      <c r="BI1436" s="53">
        <v>0</v>
      </c>
      <c r="BJ1436" s="53">
        <v>0</v>
      </c>
      <c r="BK1436" s="53">
        <v>0</v>
      </c>
      <c r="BL1436" s="53">
        <v>0</v>
      </c>
      <c r="BM1436" s="54">
        <f t="shared" si="22"/>
        <v>0</v>
      </c>
      <c r="BN1436" s="65"/>
      <c r="BO1436" t="str">
        <f>VLOOKUP(A1436,Startups!$A$3:$B$1596, 2,FALSE)</f>
        <v>Early Stage</v>
      </c>
    </row>
    <row r="1437" spans="1:67" s="55" customFormat="1" ht="135" customHeight="1" x14ac:dyDescent="0.2">
      <c r="A1437" s="50" t="s">
        <v>14584</v>
      </c>
      <c r="B1437" s="51" t="s">
        <v>14585</v>
      </c>
      <c r="C1437" s="51" t="s">
        <v>1027</v>
      </c>
      <c r="D1437" s="51" t="s">
        <v>5773</v>
      </c>
      <c r="E1437" s="51">
        <v>2014</v>
      </c>
      <c r="F1437" s="51" t="s">
        <v>2857</v>
      </c>
      <c r="G1437" s="51" t="s">
        <v>94</v>
      </c>
      <c r="H1437" s="51" t="s">
        <v>14586</v>
      </c>
      <c r="I1437" s="49" t="s">
        <v>14587</v>
      </c>
      <c r="J1437" s="50" t="s">
        <v>14588</v>
      </c>
      <c r="K1437" s="51" t="s">
        <v>14589</v>
      </c>
      <c r="L1437" s="51" t="s">
        <v>14590</v>
      </c>
      <c r="M1437" s="51" t="s">
        <v>14591</v>
      </c>
      <c r="N1437" s="51" t="s">
        <v>14592</v>
      </c>
      <c r="O1437" s="49" t="s">
        <v>14593</v>
      </c>
      <c r="P1437" s="50" t="s">
        <v>76</v>
      </c>
      <c r="Q1437" s="51" t="s">
        <v>77</v>
      </c>
      <c r="R1437" s="49" t="s">
        <v>77</v>
      </c>
      <c r="S1437" s="50" t="s">
        <v>77</v>
      </c>
      <c r="T1437" s="51" t="s">
        <v>77</v>
      </c>
      <c r="U1437" s="51" t="s">
        <v>77</v>
      </c>
      <c r="V1437" s="51" t="s">
        <v>76</v>
      </c>
      <c r="W1437" s="51" t="s">
        <v>76</v>
      </c>
      <c r="X1437" s="51" t="s">
        <v>77</v>
      </c>
      <c r="Y1437" s="51" t="s">
        <v>76</v>
      </c>
      <c r="Z1437" s="51" t="s">
        <v>77</v>
      </c>
      <c r="AA1437" s="51" t="s">
        <v>77</v>
      </c>
      <c r="AB1437" s="51" t="s">
        <v>77</v>
      </c>
      <c r="AC1437" s="51" t="s">
        <v>77</v>
      </c>
      <c r="AD1437" s="49" t="s">
        <v>77</v>
      </c>
      <c r="AE1437" s="50" t="s">
        <v>77</v>
      </c>
      <c r="AF1437" s="51" t="s">
        <v>77</v>
      </c>
      <c r="AG1437" s="51" t="s">
        <v>77</v>
      </c>
      <c r="AH1437" s="51" t="s">
        <v>77</v>
      </c>
      <c r="AI1437" s="51" t="s">
        <v>76</v>
      </c>
      <c r="AJ1437" s="51" t="s">
        <v>77</v>
      </c>
      <c r="AK1437" s="51" t="s">
        <v>77</v>
      </c>
      <c r="AL1437" s="51" t="s">
        <v>77</v>
      </c>
      <c r="AM1437" s="51" t="s">
        <v>77</v>
      </c>
      <c r="AN1437" s="51" t="s">
        <v>77</v>
      </c>
      <c r="AO1437" s="51" t="s">
        <v>77</v>
      </c>
      <c r="AP1437" s="51" t="s">
        <v>77</v>
      </c>
      <c r="AQ1437" s="51" t="s">
        <v>77</v>
      </c>
      <c r="AR1437" s="51" t="s">
        <v>77</v>
      </c>
      <c r="AS1437" s="51" t="s">
        <v>77</v>
      </c>
      <c r="AT1437" s="51" t="s">
        <v>77</v>
      </c>
      <c r="AU1437" s="51" t="s">
        <v>77</v>
      </c>
      <c r="AV1437" s="51" t="s">
        <v>77</v>
      </c>
      <c r="AW1437" s="51" t="s">
        <v>77</v>
      </c>
      <c r="AX1437" s="51" t="s">
        <v>77</v>
      </c>
      <c r="AY1437" s="51" t="s">
        <v>77</v>
      </c>
      <c r="AZ1437" s="51" t="s">
        <v>77</v>
      </c>
      <c r="BA1437" s="51" t="s">
        <v>77</v>
      </c>
      <c r="BB1437" s="51" t="s">
        <v>77</v>
      </c>
      <c r="BC1437" s="51" t="s">
        <v>76</v>
      </c>
      <c r="BD1437" s="51" t="s">
        <v>77</v>
      </c>
      <c r="BE1437" s="49" t="s">
        <v>77</v>
      </c>
      <c r="BF1437" s="64">
        <v>0</v>
      </c>
      <c r="BG1437" s="53">
        <v>0</v>
      </c>
      <c r="BH1437" s="53">
        <v>0</v>
      </c>
      <c r="BI1437" s="53">
        <v>0</v>
      </c>
      <c r="BJ1437" s="53">
        <v>0</v>
      </c>
      <c r="BK1437" s="53">
        <v>0</v>
      </c>
      <c r="BL1437" s="53">
        <v>0</v>
      </c>
      <c r="BM1437" s="54">
        <f t="shared" si="22"/>
        <v>0</v>
      </c>
      <c r="BN1437" s="65"/>
      <c r="BO1437" t="str">
        <f>VLOOKUP(A1437,Startups!$A$3:$B$1596, 2,FALSE)</f>
        <v>Early Stage</v>
      </c>
    </row>
    <row r="1438" spans="1:67" s="55" customFormat="1" ht="135" customHeight="1" x14ac:dyDescent="0.2">
      <c r="A1438" s="50" t="s">
        <v>14594</v>
      </c>
      <c r="B1438" s="51" t="s">
        <v>14595</v>
      </c>
      <c r="C1438" s="51" t="s">
        <v>66</v>
      </c>
      <c r="D1438" s="51" t="s">
        <v>93</v>
      </c>
      <c r="E1438" s="51">
        <v>2015</v>
      </c>
      <c r="F1438" s="51" t="s">
        <v>50</v>
      </c>
      <c r="G1438" s="51" t="s">
        <v>68</v>
      </c>
      <c r="H1438" s="51" t="s">
        <v>14596</v>
      </c>
      <c r="I1438" s="49" t="s">
        <v>14597</v>
      </c>
      <c r="J1438" s="50" t="s">
        <v>14598</v>
      </c>
      <c r="K1438" s="51" t="s">
        <v>14599</v>
      </c>
      <c r="L1438" s="51" t="s">
        <v>14600</v>
      </c>
      <c r="M1438" s="51" t="s">
        <v>14601</v>
      </c>
      <c r="N1438" s="51" t="s">
        <v>14602</v>
      </c>
      <c r="O1438" s="49" t="s">
        <v>14603</v>
      </c>
      <c r="P1438" s="50" t="s">
        <v>77</v>
      </c>
      <c r="Q1438" s="51" t="s">
        <v>76</v>
      </c>
      <c r="R1438" s="49" t="s">
        <v>77</v>
      </c>
      <c r="S1438" s="50" t="s">
        <v>77</v>
      </c>
      <c r="T1438" s="51" t="s">
        <v>76</v>
      </c>
      <c r="U1438" s="51" t="s">
        <v>77</v>
      </c>
      <c r="V1438" s="51" t="s">
        <v>77</v>
      </c>
      <c r="W1438" s="51" t="s">
        <v>77</v>
      </c>
      <c r="X1438" s="51" t="s">
        <v>77</v>
      </c>
      <c r="Y1438" s="51" t="s">
        <v>77</v>
      </c>
      <c r="Z1438" s="51" t="s">
        <v>76</v>
      </c>
      <c r="AA1438" s="51" t="s">
        <v>77</v>
      </c>
      <c r="AB1438" s="51" t="s">
        <v>76</v>
      </c>
      <c r="AC1438" s="51" t="s">
        <v>77</v>
      </c>
      <c r="AD1438" s="49" t="s">
        <v>77</v>
      </c>
      <c r="AE1438" s="50" t="s">
        <v>77</v>
      </c>
      <c r="AF1438" s="51" t="s">
        <v>77</v>
      </c>
      <c r="AG1438" s="51" t="s">
        <v>77</v>
      </c>
      <c r="AH1438" s="51" t="s">
        <v>77</v>
      </c>
      <c r="AI1438" s="51" t="s">
        <v>77</v>
      </c>
      <c r="AJ1438" s="51" t="s">
        <v>77</v>
      </c>
      <c r="AK1438" s="51" t="s">
        <v>77</v>
      </c>
      <c r="AL1438" s="51" t="s">
        <v>77</v>
      </c>
      <c r="AM1438" s="51" t="s">
        <v>77</v>
      </c>
      <c r="AN1438" s="51" t="s">
        <v>77</v>
      </c>
      <c r="AO1438" s="51" t="s">
        <v>77</v>
      </c>
      <c r="AP1438" s="51" t="s">
        <v>77</v>
      </c>
      <c r="AQ1438" s="51" t="s">
        <v>77</v>
      </c>
      <c r="AR1438" s="51" t="s">
        <v>77</v>
      </c>
      <c r="AS1438" s="51" t="s">
        <v>76</v>
      </c>
      <c r="AT1438" s="51" t="s">
        <v>77</v>
      </c>
      <c r="AU1438" s="51" t="s">
        <v>77</v>
      </c>
      <c r="AV1438" s="51" t="s">
        <v>77</v>
      </c>
      <c r="AW1438" s="51" t="s">
        <v>77</v>
      </c>
      <c r="AX1438" s="51" t="s">
        <v>77</v>
      </c>
      <c r="AY1438" s="51" t="s">
        <v>77</v>
      </c>
      <c r="AZ1438" s="51" t="s">
        <v>77</v>
      </c>
      <c r="BA1438" s="51" t="s">
        <v>77</v>
      </c>
      <c r="BB1438" s="51" t="s">
        <v>77</v>
      </c>
      <c r="BC1438" s="51" t="s">
        <v>77</v>
      </c>
      <c r="BD1438" s="51" t="s">
        <v>77</v>
      </c>
      <c r="BE1438" s="49" t="s">
        <v>77</v>
      </c>
      <c r="BF1438" s="64">
        <v>0</v>
      </c>
      <c r="BG1438" s="53">
        <v>0</v>
      </c>
      <c r="BH1438" s="53">
        <v>0</v>
      </c>
      <c r="BI1438" s="53">
        <v>0</v>
      </c>
      <c r="BJ1438" s="53">
        <v>0</v>
      </c>
      <c r="BK1438" s="53">
        <v>0</v>
      </c>
      <c r="BL1438" s="53">
        <v>0</v>
      </c>
      <c r="BM1438" s="54">
        <f t="shared" si="22"/>
        <v>0</v>
      </c>
      <c r="BN1438" s="65"/>
      <c r="BO1438" t="str">
        <f>VLOOKUP(A1438,Startups!$A$3:$B$1596, 2,FALSE)</f>
        <v>Early Stage</v>
      </c>
    </row>
    <row r="1439" spans="1:67" s="55" customFormat="1" ht="135" customHeight="1" x14ac:dyDescent="0.2">
      <c r="A1439" s="50" t="s">
        <v>14604</v>
      </c>
      <c r="B1439" s="51" t="s">
        <v>14605</v>
      </c>
      <c r="C1439" s="51" t="s">
        <v>2491</v>
      </c>
      <c r="D1439" s="51" t="s">
        <v>14606</v>
      </c>
      <c r="E1439" s="51">
        <v>2015</v>
      </c>
      <c r="F1439" s="51" t="s">
        <v>6027</v>
      </c>
      <c r="G1439" s="51" t="s">
        <v>68</v>
      </c>
      <c r="H1439" s="51" t="s">
        <v>14607</v>
      </c>
      <c r="I1439" s="49" t="s">
        <v>14608</v>
      </c>
      <c r="J1439" s="50" t="s">
        <v>14609</v>
      </c>
      <c r="K1439" s="51" t="s">
        <v>14610</v>
      </c>
      <c r="L1439" s="51" t="s">
        <v>14611</v>
      </c>
      <c r="M1439" s="51" t="s">
        <v>14612</v>
      </c>
      <c r="N1439" s="51" t="s">
        <v>14613</v>
      </c>
      <c r="O1439" s="49" t="s">
        <v>14614</v>
      </c>
      <c r="P1439" s="50" t="s">
        <v>76</v>
      </c>
      <c r="Q1439" s="51" t="s">
        <v>77</v>
      </c>
      <c r="R1439" s="49" t="s">
        <v>77</v>
      </c>
      <c r="S1439" s="50" t="s">
        <v>77</v>
      </c>
      <c r="T1439" s="51" t="s">
        <v>76</v>
      </c>
      <c r="U1439" s="51" t="s">
        <v>77</v>
      </c>
      <c r="V1439" s="51" t="s">
        <v>77</v>
      </c>
      <c r="W1439" s="51" t="s">
        <v>77</v>
      </c>
      <c r="X1439" s="51" t="s">
        <v>77</v>
      </c>
      <c r="Y1439" s="51" t="s">
        <v>76</v>
      </c>
      <c r="Z1439" s="51" t="s">
        <v>77</v>
      </c>
      <c r="AA1439" s="51" t="s">
        <v>77</v>
      </c>
      <c r="AB1439" s="51" t="s">
        <v>76</v>
      </c>
      <c r="AC1439" s="51" t="s">
        <v>77</v>
      </c>
      <c r="AD1439" s="49" t="s">
        <v>77</v>
      </c>
      <c r="AE1439" s="50" t="s">
        <v>77</v>
      </c>
      <c r="AF1439" s="51" t="s">
        <v>77</v>
      </c>
      <c r="AG1439" s="51" t="s">
        <v>77</v>
      </c>
      <c r="AH1439" s="51" t="s">
        <v>77</v>
      </c>
      <c r="AI1439" s="51" t="s">
        <v>77</v>
      </c>
      <c r="AJ1439" s="51" t="s">
        <v>77</v>
      </c>
      <c r="AK1439" s="51" t="s">
        <v>77</v>
      </c>
      <c r="AL1439" s="51" t="s">
        <v>77</v>
      </c>
      <c r="AM1439" s="51" t="s">
        <v>77</v>
      </c>
      <c r="AN1439" s="51" t="s">
        <v>77</v>
      </c>
      <c r="AO1439" s="51" t="s">
        <v>77</v>
      </c>
      <c r="AP1439" s="51" t="s">
        <v>77</v>
      </c>
      <c r="AQ1439" s="51" t="s">
        <v>77</v>
      </c>
      <c r="AR1439" s="51" t="s">
        <v>76</v>
      </c>
      <c r="AS1439" s="51" t="s">
        <v>77</v>
      </c>
      <c r="AT1439" s="51" t="s">
        <v>76</v>
      </c>
      <c r="AU1439" s="51" t="s">
        <v>77</v>
      </c>
      <c r="AV1439" s="51" t="s">
        <v>77</v>
      </c>
      <c r="AW1439" s="51" t="s">
        <v>77</v>
      </c>
      <c r="AX1439" s="51" t="s">
        <v>77</v>
      </c>
      <c r="AY1439" s="51" t="s">
        <v>77</v>
      </c>
      <c r="AZ1439" s="51" t="s">
        <v>77</v>
      </c>
      <c r="BA1439" s="51" t="s">
        <v>77</v>
      </c>
      <c r="BB1439" s="51" t="s">
        <v>77</v>
      </c>
      <c r="BC1439" s="51" t="s">
        <v>77</v>
      </c>
      <c r="BD1439" s="51" t="s">
        <v>77</v>
      </c>
      <c r="BE1439" s="49" t="s">
        <v>77</v>
      </c>
      <c r="BF1439" s="64">
        <v>0</v>
      </c>
      <c r="BG1439" s="53">
        <v>0</v>
      </c>
      <c r="BH1439" s="53">
        <v>0</v>
      </c>
      <c r="BI1439" s="53">
        <v>0</v>
      </c>
      <c r="BJ1439" s="53">
        <v>0</v>
      </c>
      <c r="BK1439" s="53">
        <v>0</v>
      </c>
      <c r="BL1439" s="53">
        <v>0</v>
      </c>
      <c r="BM1439" s="54">
        <f t="shared" si="22"/>
        <v>0</v>
      </c>
      <c r="BN1439" s="65"/>
      <c r="BO1439" t="str">
        <f>VLOOKUP(A1439,Startups!$A$3:$B$1596, 2,FALSE)</f>
        <v>Early Stage</v>
      </c>
    </row>
    <row r="1440" spans="1:67" s="55" customFormat="1" ht="135" customHeight="1" x14ac:dyDescent="0.2">
      <c r="A1440" s="50" t="s">
        <v>14615</v>
      </c>
      <c r="B1440" s="51" t="s">
        <v>14616</v>
      </c>
      <c r="C1440" s="51" t="s">
        <v>66</v>
      </c>
      <c r="D1440" s="51" t="s">
        <v>93</v>
      </c>
      <c r="E1440" s="51">
        <v>2015</v>
      </c>
      <c r="F1440" s="51" t="s">
        <v>62</v>
      </c>
      <c r="G1440" s="51" t="s">
        <v>292</v>
      </c>
      <c r="H1440" s="51" t="s">
        <v>14617</v>
      </c>
      <c r="I1440" s="49" t="s">
        <v>14618</v>
      </c>
      <c r="J1440" s="50" t="s">
        <v>14619</v>
      </c>
      <c r="K1440" s="51" t="s">
        <v>14620</v>
      </c>
      <c r="L1440" s="51" t="s">
        <v>14621</v>
      </c>
      <c r="M1440" s="51" t="s">
        <v>14622</v>
      </c>
      <c r="N1440" s="51" t="s">
        <v>5193</v>
      </c>
      <c r="O1440" s="49" t="s">
        <v>14623</v>
      </c>
      <c r="P1440" s="50" t="s">
        <v>77</v>
      </c>
      <c r="Q1440" s="51" t="s">
        <v>76</v>
      </c>
      <c r="R1440" s="49" t="s">
        <v>77</v>
      </c>
      <c r="S1440" s="50" t="s">
        <v>77</v>
      </c>
      <c r="T1440" s="51" t="s">
        <v>77</v>
      </c>
      <c r="U1440" s="51" t="s">
        <v>77</v>
      </c>
      <c r="V1440" s="51" t="s">
        <v>77</v>
      </c>
      <c r="W1440" s="51" t="s">
        <v>77</v>
      </c>
      <c r="X1440" s="51" t="s">
        <v>77</v>
      </c>
      <c r="Y1440" s="51" t="s">
        <v>77</v>
      </c>
      <c r="Z1440" s="51" t="s">
        <v>77</v>
      </c>
      <c r="AA1440" s="51" t="s">
        <v>76</v>
      </c>
      <c r="AB1440" s="51" t="s">
        <v>77</v>
      </c>
      <c r="AC1440" s="51" t="s">
        <v>77</v>
      </c>
      <c r="AD1440" s="49" t="s">
        <v>77</v>
      </c>
      <c r="AE1440" s="50" t="s">
        <v>77</v>
      </c>
      <c r="AF1440" s="51" t="s">
        <v>77</v>
      </c>
      <c r="AG1440" s="51" t="s">
        <v>77</v>
      </c>
      <c r="AH1440" s="51" t="s">
        <v>77</v>
      </c>
      <c r="AI1440" s="51" t="s">
        <v>77</v>
      </c>
      <c r="AJ1440" s="51" t="s">
        <v>77</v>
      </c>
      <c r="AK1440" s="51" t="s">
        <v>77</v>
      </c>
      <c r="AL1440" s="51" t="s">
        <v>77</v>
      </c>
      <c r="AM1440" s="51" t="s">
        <v>77</v>
      </c>
      <c r="AN1440" s="51" t="s">
        <v>77</v>
      </c>
      <c r="AO1440" s="51" t="s">
        <v>77</v>
      </c>
      <c r="AP1440" s="51" t="s">
        <v>77</v>
      </c>
      <c r="AQ1440" s="51" t="s">
        <v>77</v>
      </c>
      <c r="AR1440" s="51" t="s">
        <v>77</v>
      </c>
      <c r="AS1440" s="51" t="s">
        <v>77</v>
      </c>
      <c r="AT1440" s="51" t="s">
        <v>77</v>
      </c>
      <c r="AU1440" s="51" t="s">
        <v>77</v>
      </c>
      <c r="AV1440" s="51" t="s">
        <v>77</v>
      </c>
      <c r="AW1440" s="51" t="s">
        <v>77</v>
      </c>
      <c r="AX1440" s="51" t="s">
        <v>77</v>
      </c>
      <c r="AY1440" s="51" t="s">
        <v>77</v>
      </c>
      <c r="AZ1440" s="51" t="s">
        <v>77</v>
      </c>
      <c r="BA1440" s="51" t="s">
        <v>77</v>
      </c>
      <c r="BB1440" s="51" t="s">
        <v>77</v>
      </c>
      <c r="BC1440" s="51" t="s">
        <v>77</v>
      </c>
      <c r="BD1440" s="51" t="s">
        <v>77</v>
      </c>
      <c r="BE1440" s="49" t="s">
        <v>76</v>
      </c>
      <c r="BF1440" s="64">
        <v>0</v>
      </c>
      <c r="BG1440" s="53">
        <v>0</v>
      </c>
      <c r="BH1440" s="53">
        <v>0</v>
      </c>
      <c r="BI1440" s="53">
        <v>0</v>
      </c>
      <c r="BJ1440" s="53">
        <v>0</v>
      </c>
      <c r="BK1440" s="53">
        <v>0</v>
      </c>
      <c r="BL1440" s="53">
        <v>0</v>
      </c>
      <c r="BM1440" s="54">
        <f t="shared" si="22"/>
        <v>0</v>
      </c>
      <c r="BN1440" s="65"/>
      <c r="BO1440" t="str">
        <f>VLOOKUP(A1440,Startups!$A$3:$B$1596, 2,FALSE)</f>
        <v>Impact</v>
      </c>
    </row>
    <row r="1441" spans="1:67" s="55" customFormat="1" ht="135" customHeight="1" x14ac:dyDescent="0.2">
      <c r="A1441" s="50" t="s">
        <v>14624</v>
      </c>
      <c r="B1441" s="51" t="s">
        <v>14625</v>
      </c>
      <c r="C1441" s="51" t="s">
        <v>1801</v>
      </c>
      <c r="D1441" s="51" t="s">
        <v>14626</v>
      </c>
      <c r="E1441" s="51">
        <v>2015</v>
      </c>
      <c r="F1441" s="51" t="s">
        <v>43</v>
      </c>
      <c r="G1441" s="51" t="s">
        <v>68</v>
      </c>
      <c r="H1441" s="51" t="s">
        <v>14627</v>
      </c>
      <c r="I1441" s="49" t="s">
        <v>14628</v>
      </c>
      <c r="J1441" s="50" t="s">
        <v>14629</v>
      </c>
      <c r="K1441" s="51" t="s">
        <v>14630</v>
      </c>
      <c r="L1441" s="51" t="s">
        <v>14631</v>
      </c>
      <c r="M1441" s="51" t="s">
        <v>14632</v>
      </c>
      <c r="N1441" s="51" t="s">
        <v>14633</v>
      </c>
      <c r="O1441" s="49" t="s">
        <v>14634</v>
      </c>
      <c r="P1441" s="50" t="s">
        <v>76</v>
      </c>
      <c r="Q1441" s="51" t="s">
        <v>77</v>
      </c>
      <c r="R1441" s="49" t="s">
        <v>77</v>
      </c>
      <c r="S1441" s="50" t="s">
        <v>77</v>
      </c>
      <c r="T1441" s="51" t="s">
        <v>76</v>
      </c>
      <c r="U1441" s="51" t="s">
        <v>76</v>
      </c>
      <c r="V1441" s="51" t="s">
        <v>77</v>
      </c>
      <c r="W1441" s="51" t="s">
        <v>77</v>
      </c>
      <c r="X1441" s="51" t="s">
        <v>77</v>
      </c>
      <c r="Y1441" s="51" t="s">
        <v>77</v>
      </c>
      <c r="Z1441" s="51" t="s">
        <v>77</v>
      </c>
      <c r="AA1441" s="51" t="s">
        <v>77</v>
      </c>
      <c r="AB1441" s="51" t="s">
        <v>77</v>
      </c>
      <c r="AC1441" s="51" t="s">
        <v>76</v>
      </c>
      <c r="AD1441" s="49" t="s">
        <v>77</v>
      </c>
      <c r="AE1441" s="50" t="s">
        <v>77</v>
      </c>
      <c r="AF1441" s="51" t="s">
        <v>77</v>
      </c>
      <c r="AG1441" s="51" t="s">
        <v>77</v>
      </c>
      <c r="AH1441" s="51" t="s">
        <v>77</v>
      </c>
      <c r="AI1441" s="51" t="s">
        <v>77</v>
      </c>
      <c r="AJ1441" s="51" t="s">
        <v>77</v>
      </c>
      <c r="AK1441" s="51" t="s">
        <v>77</v>
      </c>
      <c r="AL1441" s="51" t="s">
        <v>76</v>
      </c>
      <c r="AM1441" s="51" t="s">
        <v>77</v>
      </c>
      <c r="AN1441" s="51" t="s">
        <v>77</v>
      </c>
      <c r="AO1441" s="51" t="s">
        <v>77</v>
      </c>
      <c r="AP1441" s="51" t="s">
        <v>77</v>
      </c>
      <c r="AQ1441" s="51" t="s">
        <v>77</v>
      </c>
      <c r="AR1441" s="51" t="s">
        <v>77</v>
      </c>
      <c r="AS1441" s="51" t="s">
        <v>77</v>
      </c>
      <c r="AT1441" s="51" t="s">
        <v>77</v>
      </c>
      <c r="AU1441" s="51" t="s">
        <v>77</v>
      </c>
      <c r="AV1441" s="51" t="s">
        <v>77</v>
      </c>
      <c r="AW1441" s="51" t="s">
        <v>77</v>
      </c>
      <c r="AX1441" s="51" t="s">
        <v>77</v>
      </c>
      <c r="AY1441" s="51" t="s">
        <v>77</v>
      </c>
      <c r="AZ1441" s="51" t="s">
        <v>77</v>
      </c>
      <c r="BA1441" s="51" t="s">
        <v>77</v>
      </c>
      <c r="BB1441" s="51" t="s">
        <v>77</v>
      </c>
      <c r="BC1441" s="51" t="s">
        <v>77</v>
      </c>
      <c r="BD1441" s="51" t="s">
        <v>77</v>
      </c>
      <c r="BE1441" s="49" t="s">
        <v>77</v>
      </c>
      <c r="BF1441" s="64">
        <v>0</v>
      </c>
      <c r="BG1441" s="53">
        <v>0</v>
      </c>
      <c r="BH1441" s="53">
        <v>0</v>
      </c>
      <c r="BI1441" s="53">
        <v>0</v>
      </c>
      <c r="BJ1441" s="53">
        <v>0</v>
      </c>
      <c r="BK1441" s="53">
        <v>0</v>
      </c>
      <c r="BL1441" s="53">
        <v>0</v>
      </c>
      <c r="BM1441" s="54">
        <f t="shared" si="22"/>
        <v>0</v>
      </c>
      <c r="BN1441" s="65"/>
      <c r="BO1441" t="str">
        <f>VLOOKUP(A1441,Startups!$A$3:$B$1596, 2,FALSE)</f>
        <v>Early Stage</v>
      </c>
    </row>
    <row r="1442" spans="1:67" s="55" customFormat="1" ht="135" customHeight="1" x14ac:dyDescent="0.2">
      <c r="A1442" s="50" t="s">
        <v>14635</v>
      </c>
      <c r="B1442" s="51" t="s">
        <v>14636</v>
      </c>
      <c r="C1442" s="51" t="s">
        <v>1801</v>
      </c>
      <c r="D1442" s="51" t="s">
        <v>1802</v>
      </c>
      <c r="E1442" s="51">
        <v>2015</v>
      </c>
      <c r="F1442" s="51" t="s">
        <v>40</v>
      </c>
      <c r="G1442" s="51" t="s">
        <v>94</v>
      </c>
      <c r="H1442" s="51" t="s">
        <v>14637</v>
      </c>
      <c r="I1442" s="49" t="s">
        <v>14638</v>
      </c>
      <c r="J1442" s="50" t="s">
        <v>14639</v>
      </c>
      <c r="K1442" s="51" t="s">
        <v>14640</v>
      </c>
      <c r="L1442" s="51" t="s">
        <v>14641</v>
      </c>
      <c r="M1442" s="51" t="s">
        <v>14642</v>
      </c>
      <c r="N1442" s="51" t="s">
        <v>14643</v>
      </c>
      <c r="O1442" s="49" t="s">
        <v>14644</v>
      </c>
      <c r="P1442" s="50" t="s">
        <v>76</v>
      </c>
      <c r="Q1442" s="51" t="s">
        <v>77</v>
      </c>
      <c r="R1442" s="49" t="s">
        <v>77</v>
      </c>
      <c r="S1442" s="50" t="s">
        <v>77</v>
      </c>
      <c r="T1442" s="51" t="s">
        <v>76</v>
      </c>
      <c r="U1442" s="51" t="s">
        <v>77</v>
      </c>
      <c r="V1442" s="51" t="s">
        <v>77</v>
      </c>
      <c r="W1442" s="51" t="s">
        <v>76</v>
      </c>
      <c r="X1442" s="51" t="s">
        <v>77</v>
      </c>
      <c r="Y1442" s="51" t="s">
        <v>77</v>
      </c>
      <c r="Z1442" s="51" t="s">
        <v>77</v>
      </c>
      <c r="AA1442" s="51" t="s">
        <v>77</v>
      </c>
      <c r="AB1442" s="51" t="s">
        <v>77</v>
      </c>
      <c r="AC1442" s="51" t="s">
        <v>77</v>
      </c>
      <c r="AD1442" s="49" t="s">
        <v>77</v>
      </c>
      <c r="AE1442" s="50" t="s">
        <v>77</v>
      </c>
      <c r="AF1442" s="51" t="s">
        <v>77</v>
      </c>
      <c r="AG1442" s="51" t="s">
        <v>77</v>
      </c>
      <c r="AH1442" s="51" t="s">
        <v>77</v>
      </c>
      <c r="AI1442" s="51" t="s">
        <v>76</v>
      </c>
      <c r="AJ1442" s="51" t="s">
        <v>77</v>
      </c>
      <c r="AK1442" s="51" t="s">
        <v>77</v>
      </c>
      <c r="AL1442" s="51" t="s">
        <v>77</v>
      </c>
      <c r="AM1442" s="51" t="s">
        <v>77</v>
      </c>
      <c r="AN1442" s="51" t="s">
        <v>77</v>
      </c>
      <c r="AO1442" s="51" t="s">
        <v>77</v>
      </c>
      <c r="AP1442" s="51" t="s">
        <v>77</v>
      </c>
      <c r="AQ1442" s="51" t="s">
        <v>77</v>
      </c>
      <c r="AR1442" s="51" t="s">
        <v>77</v>
      </c>
      <c r="AS1442" s="51" t="s">
        <v>77</v>
      </c>
      <c r="AT1442" s="51" t="s">
        <v>77</v>
      </c>
      <c r="AU1442" s="51" t="s">
        <v>77</v>
      </c>
      <c r="AV1442" s="51" t="s">
        <v>77</v>
      </c>
      <c r="AW1442" s="51" t="s">
        <v>77</v>
      </c>
      <c r="AX1442" s="51" t="s">
        <v>77</v>
      </c>
      <c r="AY1442" s="51" t="s">
        <v>77</v>
      </c>
      <c r="AZ1442" s="51" t="s">
        <v>77</v>
      </c>
      <c r="BA1442" s="51" t="s">
        <v>77</v>
      </c>
      <c r="BB1442" s="51" t="s">
        <v>77</v>
      </c>
      <c r="BC1442" s="51" t="s">
        <v>77</v>
      </c>
      <c r="BD1442" s="51" t="s">
        <v>77</v>
      </c>
      <c r="BE1442" s="49" t="s">
        <v>77</v>
      </c>
      <c r="BF1442" s="64">
        <v>0</v>
      </c>
      <c r="BG1442" s="53">
        <v>0</v>
      </c>
      <c r="BH1442" s="53">
        <v>0</v>
      </c>
      <c r="BI1442" s="53">
        <v>0</v>
      </c>
      <c r="BJ1442" s="53">
        <v>0</v>
      </c>
      <c r="BK1442" s="53">
        <v>0</v>
      </c>
      <c r="BL1442" s="53">
        <v>0</v>
      </c>
      <c r="BM1442" s="54">
        <f t="shared" si="22"/>
        <v>0</v>
      </c>
      <c r="BN1442" s="65"/>
      <c r="BO1442" t="str">
        <f>VLOOKUP(A1442,Startups!$A$3:$B$1596, 2,FALSE)</f>
        <v>Early Stage</v>
      </c>
    </row>
    <row r="1443" spans="1:67" s="55" customFormat="1" ht="135" customHeight="1" x14ac:dyDescent="0.2">
      <c r="A1443" s="50" t="s">
        <v>14645</v>
      </c>
      <c r="B1443" s="51" t="s">
        <v>14646</v>
      </c>
      <c r="C1443" s="51" t="s">
        <v>66</v>
      </c>
      <c r="D1443" s="51" t="s">
        <v>116</v>
      </c>
      <c r="E1443" s="51">
        <v>2015</v>
      </c>
      <c r="F1443" s="51" t="s">
        <v>105</v>
      </c>
      <c r="G1443" s="51" t="s">
        <v>94</v>
      </c>
      <c r="H1443" s="51" t="s">
        <v>14647</v>
      </c>
      <c r="I1443" s="49" t="s">
        <v>14648</v>
      </c>
      <c r="J1443" s="50" t="s">
        <v>14649</v>
      </c>
      <c r="K1443" s="51" t="s">
        <v>14650</v>
      </c>
      <c r="L1443" s="51" t="s">
        <v>14651</v>
      </c>
      <c r="M1443" s="51" t="s">
        <v>14652</v>
      </c>
      <c r="N1443" s="51" t="s">
        <v>14653</v>
      </c>
      <c r="O1443" s="49" t="s">
        <v>14654</v>
      </c>
      <c r="P1443" s="50" t="s">
        <v>76</v>
      </c>
      <c r="Q1443" s="51" t="s">
        <v>77</v>
      </c>
      <c r="R1443" s="49" t="s">
        <v>77</v>
      </c>
      <c r="S1443" s="50" t="s">
        <v>76</v>
      </c>
      <c r="T1443" s="51" t="s">
        <v>76</v>
      </c>
      <c r="U1443" s="51" t="s">
        <v>77</v>
      </c>
      <c r="V1443" s="51" t="s">
        <v>77</v>
      </c>
      <c r="W1443" s="51" t="s">
        <v>77</v>
      </c>
      <c r="X1443" s="51" t="s">
        <v>77</v>
      </c>
      <c r="Y1443" s="51" t="s">
        <v>77</v>
      </c>
      <c r="Z1443" s="51" t="s">
        <v>77</v>
      </c>
      <c r="AA1443" s="51" t="s">
        <v>77</v>
      </c>
      <c r="AB1443" s="51" t="s">
        <v>76</v>
      </c>
      <c r="AC1443" s="51" t="s">
        <v>77</v>
      </c>
      <c r="AD1443" s="49" t="s">
        <v>77</v>
      </c>
      <c r="AE1443" s="50" t="s">
        <v>77</v>
      </c>
      <c r="AF1443" s="51" t="s">
        <v>77</v>
      </c>
      <c r="AG1443" s="51" t="s">
        <v>77</v>
      </c>
      <c r="AH1443" s="51" t="s">
        <v>77</v>
      </c>
      <c r="AI1443" s="51" t="s">
        <v>76</v>
      </c>
      <c r="AJ1443" s="51" t="s">
        <v>77</v>
      </c>
      <c r="AK1443" s="51" t="s">
        <v>77</v>
      </c>
      <c r="AL1443" s="51" t="s">
        <v>77</v>
      </c>
      <c r="AM1443" s="51" t="s">
        <v>77</v>
      </c>
      <c r="AN1443" s="51" t="s">
        <v>77</v>
      </c>
      <c r="AO1443" s="51" t="s">
        <v>77</v>
      </c>
      <c r="AP1443" s="51" t="s">
        <v>77</v>
      </c>
      <c r="AQ1443" s="51" t="s">
        <v>77</v>
      </c>
      <c r="AR1443" s="51" t="s">
        <v>77</v>
      </c>
      <c r="AS1443" s="51" t="s">
        <v>77</v>
      </c>
      <c r="AT1443" s="51" t="s">
        <v>77</v>
      </c>
      <c r="AU1443" s="51" t="s">
        <v>77</v>
      </c>
      <c r="AV1443" s="51" t="s">
        <v>77</v>
      </c>
      <c r="AW1443" s="51" t="s">
        <v>77</v>
      </c>
      <c r="AX1443" s="51" t="s">
        <v>77</v>
      </c>
      <c r="AY1443" s="51" t="s">
        <v>77</v>
      </c>
      <c r="AZ1443" s="51" t="s">
        <v>76</v>
      </c>
      <c r="BA1443" s="51" t="s">
        <v>77</v>
      </c>
      <c r="BB1443" s="51" t="s">
        <v>77</v>
      </c>
      <c r="BC1443" s="51" t="s">
        <v>77</v>
      </c>
      <c r="BD1443" s="51" t="s">
        <v>77</v>
      </c>
      <c r="BE1443" s="49" t="s">
        <v>77</v>
      </c>
      <c r="BF1443" s="64">
        <v>0</v>
      </c>
      <c r="BG1443" s="53">
        <v>0</v>
      </c>
      <c r="BH1443" s="53">
        <v>0</v>
      </c>
      <c r="BI1443" s="53">
        <v>0</v>
      </c>
      <c r="BJ1443" s="53">
        <v>0</v>
      </c>
      <c r="BK1443" s="53">
        <v>0</v>
      </c>
      <c r="BL1443" s="53">
        <v>0</v>
      </c>
      <c r="BM1443" s="54">
        <f t="shared" si="22"/>
        <v>0</v>
      </c>
      <c r="BN1443" s="65"/>
      <c r="BO1443" t="str">
        <f>VLOOKUP(A1443,Startups!$A$3:$B$1596, 2,FALSE)</f>
        <v>Early Stage</v>
      </c>
    </row>
    <row r="1444" spans="1:67" s="55" customFormat="1" ht="135" customHeight="1" x14ac:dyDescent="0.2">
      <c r="A1444" s="50" t="s">
        <v>14655</v>
      </c>
      <c r="B1444" s="51" t="s">
        <v>14656</v>
      </c>
      <c r="C1444" s="51" t="s">
        <v>545</v>
      </c>
      <c r="D1444" s="51" t="s">
        <v>14657</v>
      </c>
      <c r="E1444" s="51">
        <v>2011</v>
      </c>
      <c r="F1444" s="51" t="s">
        <v>54</v>
      </c>
      <c r="G1444" s="51" t="s">
        <v>94</v>
      </c>
      <c r="H1444" s="51" t="s">
        <v>14658</v>
      </c>
      <c r="I1444" s="49" t="s">
        <v>14659</v>
      </c>
      <c r="J1444" s="50" t="s">
        <v>14660</v>
      </c>
      <c r="K1444" s="51" t="s">
        <v>14661</v>
      </c>
      <c r="L1444" s="51" t="s">
        <v>14662</v>
      </c>
      <c r="M1444" s="51" t="s">
        <v>14663</v>
      </c>
      <c r="N1444" s="51" t="s">
        <v>14664</v>
      </c>
      <c r="O1444" s="49" t="s">
        <v>14665</v>
      </c>
      <c r="P1444" s="50" t="s">
        <v>76</v>
      </c>
      <c r="Q1444" s="51" t="s">
        <v>77</v>
      </c>
      <c r="R1444" s="49" t="s">
        <v>77</v>
      </c>
      <c r="S1444" s="50" t="s">
        <v>77</v>
      </c>
      <c r="T1444" s="51" t="s">
        <v>76</v>
      </c>
      <c r="U1444" s="51" t="s">
        <v>76</v>
      </c>
      <c r="V1444" s="51" t="s">
        <v>77</v>
      </c>
      <c r="W1444" s="51" t="s">
        <v>77</v>
      </c>
      <c r="X1444" s="51" t="s">
        <v>77</v>
      </c>
      <c r="Y1444" s="51" t="s">
        <v>77</v>
      </c>
      <c r="Z1444" s="51" t="s">
        <v>77</v>
      </c>
      <c r="AA1444" s="51" t="s">
        <v>77</v>
      </c>
      <c r="AB1444" s="51" t="s">
        <v>76</v>
      </c>
      <c r="AC1444" s="51" t="s">
        <v>77</v>
      </c>
      <c r="AD1444" s="49" t="s">
        <v>77</v>
      </c>
      <c r="AE1444" s="50" t="s">
        <v>77</v>
      </c>
      <c r="AF1444" s="51" t="s">
        <v>77</v>
      </c>
      <c r="AG1444" s="51" t="s">
        <v>77</v>
      </c>
      <c r="AH1444" s="51" t="s">
        <v>77</v>
      </c>
      <c r="AI1444" s="51" t="s">
        <v>77</v>
      </c>
      <c r="AJ1444" s="51" t="s">
        <v>77</v>
      </c>
      <c r="AK1444" s="51" t="s">
        <v>77</v>
      </c>
      <c r="AL1444" s="51" t="s">
        <v>77</v>
      </c>
      <c r="AM1444" s="51" t="s">
        <v>77</v>
      </c>
      <c r="AN1444" s="51" t="s">
        <v>77</v>
      </c>
      <c r="AO1444" s="51" t="s">
        <v>77</v>
      </c>
      <c r="AP1444" s="51" t="s">
        <v>77</v>
      </c>
      <c r="AQ1444" s="51" t="s">
        <v>77</v>
      </c>
      <c r="AR1444" s="51" t="s">
        <v>77</v>
      </c>
      <c r="AS1444" s="51" t="s">
        <v>77</v>
      </c>
      <c r="AT1444" s="51" t="s">
        <v>77</v>
      </c>
      <c r="AU1444" s="51" t="s">
        <v>77</v>
      </c>
      <c r="AV1444" s="51" t="s">
        <v>77</v>
      </c>
      <c r="AW1444" s="51" t="s">
        <v>76</v>
      </c>
      <c r="AX1444" s="51" t="s">
        <v>77</v>
      </c>
      <c r="AY1444" s="51" t="s">
        <v>77</v>
      </c>
      <c r="AZ1444" s="51" t="s">
        <v>77</v>
      </c>
      <c r="BA1444" s="51" t="s">
        <v>77</v>
      </c>
      <c r="BB1444" s="51" t="s">
        <v>77</v>
      </c>
      <c r="BC1444" s="51" t="s">
        <v>77</v>
      </c>
      <c r="BD1444" s="51" t="s">
        <v>77</v>
      </c>
      <c r="BE1444" s="49" t="s">
        <v>77</v>
      </c>
      <c r="BF1444" s="64">
        <v>0</v>
      </c>
      <c r="BG1444" s="53">
        <v>0</v>
      </c>
      <c r="BH1444" s="53">
        <v>0</v>
      </c>
      <c r="BI1444" s="53">
        <v>0</v>
      </c>
      <c r="BJ1444" s="53">
        <v>0</v>
      </c>
      <c r="BK1444" s="53">
        <v>0</v>
      </c>
      <c r="BL1444" s="53">
        <v>0</v>
      </c>
      <c r="BM1444" s="54">
        <f t="shared" si="22"/>
        <v>0</v>
      </c>
      <c r="BN1444" s="65"/>
      <c r="BO1444" t="str">
        <f>VLOOKUP(A1444,Startups!$A$3:$B$1596, 2,FALSE)</f>
        <v>Normal</v>
      </c>
    </row>
    <row r="1445" spans="1:67" s="55" customFormat="1" ht="135" customHeight="1" x14ac:dyDescent="0.2">
      <c r="A1445" s="50" t="s">
        <v>14666</v>
      </c>
      <c r="B1445" s="51" t="s">
        <v>14667</v>
      </c>
      <c r="C1445" s="51" t="s">
        <v>66</v>
      </c>
      <c r="D1445" s="51" t="s">
        <v>67</v>
      </c>
      <c r="E1445" s="51">
        <v>2015</v>
      </c>
      <c r="F1445" s="51" t="s">
        <v>3238</v>
      </c>
      <c r="G1445" s="51" t="s">
        <v>155</v>
      </c>
      <c r="H1445" s="51" t="s">
        <v>14668</v>
      </c>
      <c r="I1445" s="49" t="s">
        <v>14669</v>
      </c>
      <c r="J1445" s="50" t="s">
        <v>14670</v>
      </c>
      <c r="K1445" s="51" t="s">
        <v>14671</v>
      </c>
      <c r="L1445" s="51" t="s">
        <v>14672</v>
      </c>
      <c r="M1445" s="51" t="s">
        <v>14673</v>
      </c>
      <c r="N1445" s="51" t="s">
        <v>75</v>
      </c>
      <c r="O1445" s="49" t="s">
        <v>75</v>
      </c>
      <c r="P1445" s="50" t="s">
        <v>76</v>
      </c>
      <c r="Q1445" s="51" t="s">
        <v>77</v>
      </c>
      <c r="R1445" s="49" t="s">
        <v>77</v>
      </c>
      <c r="S1445" s="50" t="s">
        <v>77</v>
      </c>
      <c r="T1445" s="51" t="s">
        <v>77</v>
      </c>
      <c r="U1445" s="51" t="s">
        <v>77</v>
      </c>
      <c r="V1445" s="51" t="s">
        <v>77</v>
      </c>
      <c r="W1445" s="51" t="s">
        <v>77</v>
      </c>
      <c r="X1445" s="51" t="s">
        <v>77</v>
      </c>
      <c r="Y1445" s="51" t="s">
        <v>76</v>
      </c>
      <c r="Z1445" s="51" t="s">
        <v>76</v>
      </c>
      <c r="AA1445" s="51" t="s">
        <v>77</v>
      </c>
      <c r="AB1445" s="51" t="s">
        <v>77</v>
      </c>
      <c r="AC1445" s="51" t="s">
        <v>77</v>
      </c>
      <c r="AD1445" s="49" t="s">
        <v>77</v>
      </c>
      <c r="AE1445" s="50" t="s">
        <v>77</v>
      </c>
      <c r="AF1445" s="51" t="s">
        <v>77</v>
      </c>
      <c r="AG1445" s="51" t="s">
        <v>77</v>
      </c>
      <c r="AH1445" s="51" t="s">
        <v>77</v>
      </c>
      <c r="AI1445" s="51" t="s">
        <v>77</v>
      </c>
      <c r="AJ1445" s="51" t="s">
        <v>77</v>
      </c>
      <c r="AK1445" s="51" t="s">
        <v>77</v>
      </c>
      <c r="AL1445" s="51" t="s">
        <v>77</v>
      </c>
      <c r="AM1445" s="51" t="s">
        <v>77</v>
      </c>
      <c r="AN1445" s="51" t="s">
        <v>77</v>
      </c>
      <c r="AO1445" s="51" t="s">
        <v>77</v>
      </c>
      <c r="AP1445" s="51" t="s">
        <v>77</v>
      </c>
      <c r="AQ1445" s="51" t="s">
        <v>77</v>
      </c>
      <c r="AR1445" s="51" t="s">
        <v>76</v>
      </c>
      <c r="AS1445" s="51" t="s">
        <v>76</v>
      </c>
      <c r="AT1445" s="51" t="s">
        <v>77</v>
      </c>
      <c r="AU1445" s="51" t="s">
        <v>77</v>
      </c>
      <c r="AV1445" s="51" t="s">
        <v>77</v>
      </c>
      <c r="AW1445" s="51" t="s">
        <v>77</v>
      </c>
      <c r="AX1445" s="51" t="s">
        <v>77</v>
      </c>
      <c r="AY1445" s="51" t="s">
        <v>77</v>
      </c>
      <c r="AZ1445" s="51" t="s">
        <v>77</v>
      </c>
      <c r="BA1445" s="51" t="s">
        <v>77</v>
      </c>
      <c r="BB1445" s="51" t="s">
        <v>77</v>
      </c>
      <c r="BC1445" s="51" t="s">
        <v>77</v>
      </c>
      <c r="BD1445" s="51" t="s">
        <v>77</v>
      </c>
      <c r="BE1445" s="49" t="s">
        <v>77</v>
      </c>
      <c r="BF1445" s="64">
        <v>0</v>
      </c>
      <c r="BG1445" s="53">
        <v>0</v>
      </c>
      <c r="BH1445" s="53">
        <v>0</v>
      </c>
      <c r="BI1445" s="53">
        <v>0</v>
      </c>
      <c r="BJ1445" s="53">
        <v>0</v>
      </c>
      <c r="BK1445" s="53">
        <v>0</v>
      </c>
      <c r="BL1445" s="53">
        <v>0</v>
      </c>
      <c r="BM1445" s="54">
        <f t="shared" si="22"/>
        <v>0</v>
      </c>
      <c r="BN1445" s="65"/>
      <c r="BO1445" t="str">
        <f>VLOOKUP(A1445,Startups!$A$3:$B$1596, 2,FALSE)</f>
        <v>Early Stage</v>
      </c>
    </row>
    <row r="1446" spans="1:67" s="55" customFormat="1" ht="135" customHeight="1" x14ac:dyDescent="0.2">
      <c r="A1446" s="50" t="s">
        <v>14674</v>
      </c>
      <c r="B1446" s="51" t="s">
        <v>14675</v>
      </c>
      <c r="C1446" s="51" t="s">
        <v>66</v>
      </c>
      <c r="D1446" s="51" t="s">
        <v>67</v>
      </c>
      <c r="E1446" s="51">
        <v>2006</v>
      </c>
      <c r="F1446" s="51" t="s">
        <v>14676</v>
      </c>
      <c r="G1446" s="51" t="s">
        <v>94</v>
      </c>
      <c r="H1446" s="51" t="s">
        <v>14677</v>
      </c>
      <c r="I1446" s="49" t="s">
        <v>14678</v>
      </c>
      <c r="J1446" s="50" t="s">
        <v>14679</v>
      </c>
      <c r="K1446" s="51" t="s">
        <v>14680</v>
      </c>
      <c r="L1446" s="51" t="s">
        <v>14681</v>
      </c>
      <c r="M1446" s="51" t="s">
        <v>14682</v>
      </c>
      <c r="N1446" s="51" t="s">
        <v>14683</v>
      </c>
      <c r="O1446" s="49" t="s">
        <v>14684</v>
      </c>
      <c r="P1446" s="50" t="s">
        <v>76</v>
      </c>
      <c r="Q1446" s="51" t="s">
        <v>77</v>
      </c>
      <c r="R1446" s="49" t="s">
        <v>77</v>
      </c>
      <c r="S1446" s="50" t="s">
        <v>77</v>
      </c>
      <c r="T1446" s="51" t="s">
        <v>77</v>
      </c>
      <c r="U1446" s="51" t="s">
        <v>77</v>
      </c>
      <c r="V1446" s="51" t="s">
        <v>77</v>
      </c>
      <c r="W1446" s="51" t="s">
        <v>77</v>
      </c>
      <c r="X1446" s="51" t="s">
        <v>77</v>
      </c>
      <c r="Y1446" s="51" t="s">
        <v>76</v>
      </c>
      <c r="Z1446" s="51" t="s">
        <v>76</v>
      </c>
      <c r="AA1446" s="51" t="s">
        <v>77</v>
      </c>
      <c r="AB1446" s="51" t="s">
        <v>76</v>
      </c>
      <c r="AC1446" s="51" t="s">
        <v>77</v>
      </c>
      <c r="AD1446" s="49" t="s">
        <v>77</v>
      </c>
      <c r="AE1446" s="50" t="s">
        <v>77</v>
      </c>
      <c r="AF1446" s="51" t="s">
        <v>77</v>
      </c>
      <c r="AG1446" s="51" t="s">
        <v>77</v>
      </c>
      <c r="AH1446" s="51" t="s">
        <v>77</v>
      </c>
      <c r="AI1446" s="51" t="s">
        <v>77</v>
      </c>
      <c r="AJ1446" s="51" t="s">
        <v>77</v>
      </c>
      <c r="AK1446" s="51" t="s">
        <v>77</v>
      </c>
      <c r="AL1446" s="51" t="s">
        <v>77</v>
      </c>
      <c r="AM1446" s="51" t="s">
        <v>77</v>
      </c>
      <c r="AN1446" s="51" t="s">
        <v>77</v>
      </c>
      <c r="AO1446" s="51" t="s">
        <v>76</v>
      </c>
      <c r="AP1446" s="51" t="s">
        <v>77</v>
      </c>
      <c r="AQ1446" s="51" t="s">
        <v>77</v>
      </c>
      <c r="AR1446" s="51" t="s">
        <v>77</v>
      </c>
      <c r="AS1446" s="51" t="s">
        <v>77</v>
      </c>
      <c r="AT1446" s="51" t="s">
        <v>77</v>
      </c>
      <c r="AU1446" s="51" t="s">
        <v>77</v>
      </c>
      <c r="AV1446" s="51" t="s">
        <v>77</v>
      </c>
      <c r="AW1446" s="51" t="s">
        <v>77</v>
      </c>
      <c r="AX1446" s="51" t="s">
        <v>77</v>
      </c>
      <c r="AY1446" s="51" t="s">
        <v>77</v>
      </c>
      <c r="AZ1446" s="51" t="s">
        <v>77</v>
      </c>
      <c r="BA1446" s="51" t="s">
        <v>77</v>
      </c>
      <c r="BB1446" s="51" t="s">
        <v>77</v>
      </c>
      <c r="BC1446" s="51" t="s">
        <v>76</v>
      </c>
      <c r="BD1446" s="51" t="s">
        <v>77</v>
      </c>
      <c r="BE1446" s="49" t="s">
        <v>77</v>
      </c>
      <c r="BF1446" s="64">
        <v>0</v>
      </c>
      <c r="BG1446" s="53">
        <v>0</v>
      </c>
      <c r="BH1446" s="53">
        <v>0</v>
      </c>
      <c r="BI1446" s="53">
        <v>0</v>
      </c>
      <c r="BJ1446" s="53">
        <v>0</v>
      </c>
      <c r="BK1446" s="53">
        <v>0</v>
      </c>
      <c r="BL1446" s="53">
        <v>0</v>
      </c>
      <c r="BM1446" s="54">
        <f t="shared" si="22"/>
        <v>0</v>
      </c>
      <c r="BN1446" s="65"/>
      <c r="BO1446" t="str">
        <f>VLOOKUP(A1446,Startups!$A$3:$B$1596, 2,FALSE)</f>
        <v>Normal</v>
      </c>
    </row>
    <row r="1447" spans="1:67" s="55" customFormat="1" ht="135" customHeight="1" x14ac:dyDescent="0.2">
      <c r="A1447" s="50" t="s">
        <v>14685</v>
      </c>
      <c r="B1447" s="51" t="s">
        <v>14686</v>
      </c>
      <c r="C1447" s="51" t="s">
        <v>141</v>
      </c>
      <c r="D1447" s="51" t="s">
        <v>14687</v>
      </c>
      <c r="E1447" s="51">
        <v>2015</v>
      </c>
      <c r="F1447" s="51" t="s">
        <v>177</v>
      </c>
      <c r="G1447" s="51" t="s">
        <v>68</v>
      </c>
      <c r="H1447" s="51" t="s">
        <v>14688</v>
      </c>
      <c r="I1447" s="49" t="s">
        <v>14689</v>
      </c>
      <c r="J1447" s="50" t="s">
        <v>14690</v>
      </c>
      <c r="K1447" s="51" t="s">
        <v>14691</v>
      </c>
      <c r="L1447" s="51" t="s">
        <v>14692</v>
      </c>
      <c r="M1447" s="51" t="s">
        <v>14693</v>
      </c>
      <c r="N1447" s="51" t="s">
        <v>14694</v>
      </c>
      <c r="O1447" s="49" t="s">
        <v>14695</v>
      </c>
      <c r="P1447" s="50" t="s">
        <v>77</v>
      </c>
      <c r="Q1447" s="51" t="s">
        <v>76</v>
      </c>
      <c r="R1447" s="49" t="s">
        <v>77</v>
      </c>
      <c r="S1447" s="50" t="s">
        <v>77</v>
      </c>
      <c r="T1447" s="51" t="s">
        <v>76</v>
      </c>
      <c r="U1447" s="51" t="s">
        <v>77</v>
      </c>
      <c r="V1447" s="51" t="s">
        <v>77</v>
      </c>
      <c r="W1447" s="51" t="s">
        <v>76</v>
      </c>
      <c r="X1447" s="51" t="s">
        <v>77</v>
      </c>
      <c r="Y1447" s="51" t="s">
        <v>76</v>
      </c>
      <c r="Z1447" s="51" t="s">
        <v>77</v>
      </c>
      <c r="AA1447" s="51" t="s">
        <v>77</v>
      </c>
      <c r="AB1447" s="51" t="s">
        <v>77</v>
      </c>
      <c r="AC1447" s="51" t="s">
        <v>77</v>
      </c>
      <c r="AD1447" s="49" t="s">
        <v>77</v>
      </c>
      <c r="AE1447" s="50" t="s">
        <v>77</v>
      </c>
      <c r="AF1447" s="51" t="s">
        <v>77</v>
      </c>
      <c r="AG1447" s="51" t="s">
        <v>77</v>
      </c>
      <c r="AH1447" s="51" t="s">
        <v>77</v>
      </c>
      <c r="AI1447" s="51" t="s">
        <v>77</v>
      </c>
      <c r="AJ1447" s="51" t="s">
        <v>77</v>
      </c>
      <c r="AK1447" s="51" t="s">
        <v>77</v>
      </c>
      <c r="AL1447" s="51" t="s">
        <v>77</v>
      </c>
      <c r="AM1447" s="51" t="s">
        <v>77</v>
      </c>
      <c r="AN1447" s="51" t="s">
        <v>77</v>
      </c>
      <c r="AO1447" s="51" t="s">
        <v>77</v>
      </c>
      <c r="AP1447" s="51" t="s">
        <v>77</v>
      </c>
      <c r="AQ1447" s="51" t="s">
        <v>77</v>
      </c>
      <c r="AR1447" s="51" t="s">
        <v>76</v>
      </c>
      <c r="AS1447" s="51" t="s">
        <v>77</v>
      </c>
      <c r="AT1447" s="51" t="s">
        <v>77</v>
      </c>
      <c r="AU1447" s="51" t="s">
        <v>77</v>
      </c>
      <c r="AV1447" s="51" t="s">
        <v>77</v>
      </c>
      <c r="AW1447" s="51" t="s">
        <v>76</v>
      </c>
      <c r="AX1447" s="51" t="s">
        <v>77</v>
      </c>
      <c r="AY1447" s="51" t="s">
        <v>77</v>
      </c>
      <c r="AZ1447" s="51" t="s">
        <v>77</v>
      </c>
      <c r="BA1447" s="51" t="s">
        <v>77</v>
      </c>
      <c r="BB1447" s="51" t="s">
        <v>77</v>
      </c>
      <c r="BC1447" s="51" t="s">
        <v>77</v>
      </c>
      <c r="BD1447" s="51" t="s">
        <v>77</v>
      </c>
      <c r="BE1447" s="49" t="s">
        <v>77</v>
      </c>
      <c r="BF1447" s="64">
        <v>0</v>
      </c>
      <c r="BG1447" s="53">
        <v>0</v>
      </c>
      <c r="BH1447" s="53">
        <v>0</v>
      </c>
      <c r="BI1447" s="53">
        <v>0</v>
      </c>
      <c r="BJ1447" s="53">
        <v>0</v>
      </c>
      <c r="BK1447" s="53">
        <v>0</v>
      </c>
      <c r="BL1447" s="53">
        <v>0</v>
      </c>
      <c r="BM1447" s="54">
        <f t="shared" si="22"/>
        <v>0</v>
      </c>
      <c r="BN1447" s="65"/>
      <c r="BO1447" t="str">
        <f>VLOOKUP(A1447,Startups!$A$3:$B$1596, 2,FALSE)</f>
        <v>Normal</v>
      </c>
    </row>
    <row r="1448" spans="1:67" s="55" customFormat="1" ht="135" customHeight="1" x14ac:dyDescent="0.2">
      <c r="A1448" s="50" t="s">
        <v>14696</v>
      </c>
      <c r="B1448" s="51" t="s">
        <v>14697</v>
      </c>
      <c r="C1448" s="51" t="s">
        <v>141</v>
      </c>
      <c r="D1448" s="51" t="s">
        <v>142</v>
      </c>
      <c r="E1448" s="51">
        <v>2008</v>
      </c>
      <c r="F1448" s="51" t="s">
        <v>11881</v>
      </c>
      <c r="G1448" s="51" t="s">
        <v>94</v>
      </c>
      <c r="H1448" s="51" t="s">
        <v>14698</v>
      </c>
      <c r="I1448" s="49" t="s">
        <v>14699</v>
      </c>
      <c r="J1448" s="50" t="s">
        <v>14700</v>
      </c>
      <c r="K1448" s="51" t="s">
        <v>14701</v>
      </c>
      <c r="L1448" s="51" t="s">
        <v>75</v>
      </c>
      <c r="M1448" s="51" t="s">
        <v>75</v>
      </c>
      <c r="N1448" s="51" t="s">
        <v>75</v>
      </c>
      <c r="O1448" s="49" t="s">
        <v>75</v>
      </c>
      <c r="P1448" s="50" t="s">
        <v>77</v>
      </c>
      <c r="Q1448" s="51" t="s">
        <v>76</v>
      </c>
      <c r="R1448" s="49" t="s">
        <v>77</v>
      </c>
      <c r="S1448" s="50" t="s">
        <v>77</v>
      </c>
      <c r="T1448" s="51" t="s">
        <v>76</v>
      </c>
      <c r="U1448" s="51" t="s">
        <v>77</v>
      </c>
      <c r="V1448" s="51" t="s">
        <v>77</v>
      </c>
      <c r="W1448" s="51" t="s">
        <v>77</v>
      </c>
      <c r="X1448" s="51" t="s">
        <v>77</v>
      </c>
      <c r="Y1448" s="51" t="s">
        <v>77</v>
      </c>
      <c r="Z1448" s="51" t="s">
        <v>76</v>
      </c>
      <c r="AA1448" s="51" t="s">
        <v>77</v>
      </c>
      <c r="AB1448" s="51" t="s">
        <v>77</v>
      </c>
      <c r="AC1448" s="51" t="s">
        <v>76</v>
      </c>
      <c r="AD1448" s="49" t="s">
        <v>77</v>
      </c>
      <c r="AE1448" s="50" t="s">
        <v>77</v>
      </c>
      <c r="AF1448" s="51" t="s">
        <v>77</v>
      </c>
      <c r="AG1448" s="51" t="s">
        <v>77</v>
      </c>
      <c r="AH1448" s="51" t="s">
        <v>77</v>
      </c>
      <c r="AI1448" s="51" t="s">
        <v>77</v>
      </c>
      <c r="AJ1448" s="51" t="s">
        <v>77</v>
      </c>
      <c r="AK1448" s="51" t="s">
        <v>77</v>
      </c>
      <c r="AL1448" s="51" t="s">
        <v>77</v>
      </c>
      <c r="AM1448" s="51" t="s">
        <v>77</v>
      </c>
      <c r="AN1448" s="51" t="s">
        <v>77</v>
      </c>
      <c r="AO1448" s="51" t="s">
        <v>77</v>
      </c>
      <c r="AP1448" s="51" t="s">
        <v>77</v>
      </c>
      <c r="AQ1448" s="51" t="s">
        <v>76</v>
      </c>
      <c r="AR1448" s="51" t="s">
        <v>77</v>
      </c>
      <c r="AS1448" s="51" t="s">
        <v>76</v>
      </c>
      <c r="AT1448" s="51" t="s">
        <v>77</v>
      </c>
      <c r="AU1448" s="51" t="s">
        <v>77</v>
      </c>
      <c r="AV1448" s="51" t="s">
        <v>77</v>
      </c>
      <c r="AW1448" s="51" t="s">
        <v>77</v>
      </c>
      <c r="AX1448" s="51" t="s">
        <v>77</v>
      </c>
      <c r="AY1448" s="51" t="s">
        <v>77</v>
      </c>
      <c r="AZ1448" s="51" t="s">
        <v>77</v>
      </c>
      <c r="BA1448" s="51" t="s">
        <v>77</v>
      </c>
      <c r="BB1448" s="51" t="s">
        <v>77</v>
      </c>
      <c r="BC1448" s="51" t="s">
        <v>77</v>
      </c>
      <c r="BD1448" s="51" t="s">
        <v>77</v>
      </c>
      <c r="BE1448" s="49" t="s">
        <v>77</v>
      </c>
      <c r="BF1448" s="64">
        <v>0</v>
      </c>
      <c r="BG1448" s="53">
        <v>0</v>
      </c>
      <c r="BH1448" s="53">
        <v>0</v>
      </c>
      <c r="BI1448" s="53">
        <v>0</v>
      </c>
      <c r="BJ1448" s="53">
        <v>0</v>
      </c>
      <c r="BK1448" s="53">
        <v>0</v>
      </c>
      <c r="BL1448" s="53">
        <v>0</v>
      </c>
      <c r="BM1448" s="54">
        <f t="shared" si="22"/>
        <v>0</v>
      </c>
      <c r="BN1448" s="65"/>
      <c r="BO1448" t="str">
        <f>VLOOKUP(A1448,Startups!$A$3:$B$1596, 2,FALSE)</f>
        <v>Normal</v>
      </c>
    </row>
    <row r="1449" spans="1:67" s="55" customFormat="1" ht="135" customHeight="1" x14ac:dyDescent="0.2">
      <c r="A1449" s="50" t="s">
        <v>14702</v>
      </c>
      <c r="B1449" s="51" t="s">
        <v>14703</v>
      </c>
      <c r="C1449" s="51" t="s">
        <v>66</v>
      </c>
      <c r="D1449" s="51" t="s">
        <v>67</v>
      </c>
      <c r="E1449" s="51">
        <v>2015</v>
      </c>
      <c r="F1449" s="51" t="s">
        <v>57</v>
      </c>
      <c r="G1449" s="51" t="s">
        <v>94</v>
      </c>
      <c r="H1449" s="51" t="s">
        <v>14704</v>
      </c>
      <c r="I1449" s="49" t="s">
        <v>14705</v>
      </c>
      <c r="J1449" s="50" t="s">
        <v>14706</v>
      </c>
      <c r="K1449" s="51" t="s">
        <v>14707</v>
      </c>
      <c r="L1449" s="51" t="s">
        <v>75</v>
      </c>
      <c r="M1449" s="51" t="s">
        <v>75</v>
      </c>
      <c r="N1449" s="51" t="s">
        <v>75</v>
      </c>
      <c r="O1449" s="49" t="s">
        <v>75</v>
      </c>
      <c r="P1449" s="50" t="s">
        <v>76</v>
      </c>
      <c r="Q1449" s="51" t="s">
        <v>77</v>
      </c>
      <c r="R1449" s="49" t="s">
        <v>77</v>
      </c>
      <c r="S1449" s="50" t="s">
        <v>77</v>
      </c>
      <c r="T1449" s="51" t="s">
        <v>76</v>
      </c>
      <c r="U1449" s="51" t="s">
        <v>77</v>
      </c>
      <c r="V1449" s="51" t="s">
        <v>77</v>
      </c>
      <c r="W1449" s="51" t="s">
        <v>76</v>
      </c>
      <c r="X1449" s="51" t="s">
        <v>77</v>
      </c>
      <c r="Y1449" s="51" t="s">
        <v>77</v>
      </c>
      <c r="Z1449" s="51" t="s">
        <v>77</v>
      </c>
      <c r="AA1449" s="51" t="s">
        <v>77</v>
      </c>
      <c r="AB1449" s="51" t="s">
        <v>77</v>
      </c>
      <c r="AC1449" s="51" t="s">
        <v>77</v>
      </c>
      <c r="AD1449" s="49" t="s">
        <v>77</v>
      </c>
      <c r="AE1449" s="50" t="s">
        <v>77</v>
      </c>
      <c r="AF1449" s="51" t="s">
        <v>77</v>
      </c>
      <c r="AG1449" s="51" t="s">
        <v>77</v>
      </c>
      <c r="AH1449" s="51" t="s">
        <v>77</v>
      </c>
      <c r="AI1449" s="51" t="s">
        <v>77</v>
      </c>
      <c r="AJ1449" s="51" t="s">
        <v>77</v>
      </c>
      <c r="AK1449" s="51" t="s">
        <v>77</v>
      </c>
      <c r="AL1449" s="51" t="s">
        <v>77</v>
      </c>
      <c r="AM1449" s="51" t="s">
        <v>77</v>
      </c>
      <c r="AN1449" s="51" t="s">
        <v>77</v>
      </c>
      <c r="AO1449" s="51" t="s">
        <v>77</v>
      </c>
      <c r="AP1449" s="51" t="s">
        <v>77</v>
      </c>
      <c r="AQ1449" s="51" t="s">
        <v>77</v>
      </c>
      <c r="AR1449" s="51" t="s">
        <v>77</v>
      </c>
      <c r="AS1449" s="51" t="s">
        <v>77</v>
      </c>
      <c r="AT1449" s="51" t="s">
        <v>77</v>
      </c>
      <c r="AU1449" s="51" t="s">
        <v>77</v>
      </c>
      <c r="AV1449" s="51" t="s">
        <v>77</v>
      </c>
      <c r="AW1449" s="51" t="s">
        <v>77</v>
      </c>
      <c r="AX1449" s="51" t="s">
        <v>77</v>
      </c>
      <c r="AY1449" s="51" t="s">
        <v>77</v>
      </c>
      <c r="AZ1449" s="51" t="s">
        <v>76</v>
      </c>
      <c r="BA1449" s="51" t="s">
        <v>77</v>
      </c>
      <c r="BB1449" s="51" t="s">
        <v>77</v>
      </c>
      <c r="BC1449" s="51" t="s">
        <v>77</v>
      </c>
      <c r="BD1449" s="51" t="s">
        <v>77</v>
      </c>
      <c r="BE1449" s="49" t="s">
        <v>77</v>
      </c>
      <c r="BF1449" s="64">
        <v>0</v>
      </c>
      <c r="BG1449" s="53">
        <v>0</v>
      </c>
      <c r="BH1449" s="53">
        <v>0</v>
      </c>
      <c r="BI1449" s="53">
        <v>0</v>
      </c>
      <c r="BJ1449" s="53">
        <v>0</v>
      </c>
      <c r="BK1449" s="53">
        <v>0</v>
      </c>
      <c r="BL1449" s="53">
        <v>0</v>
      </c>
      <c r="BM1449" s="54">
        <f t="shared" si="22"/>
        <v>0</v>
      </c>
      <c r="BN1449" s="65"/>
      <c r="BO1449" t="str">
        <f>VLOOKUP(A1449,Startups!$A$3:$B$1596, 2,FALSE)</f>
        <v>Early Stage</v>
      </c>
    </row>
    <row r="1450" spans="1:67" s="55" customFormat="1" ht="135" customHeight="1" x14ac:dyDescent="0.2">
      <c r="A1450" s="50" t="s">
        <v>14708</v>
      </c>
      <c r="B1450" s="51" t="s">
        <v>14709</v>
      </c>
      <c r="C1450" s="51" t="s">
        <v>681</v>
      </c>
      <c r="D1450" s="51" t="s">
        <v>682</v>
      </c>
      <c r="E1450" s="51">
        <v>2013</v>
      </c>
      <c r="F1450" s="51" t="s">
        <v>49</v>
      </c>
      <c r="G1450" s="51" t="s">
        <v>155</v>
      </c>
      <c r="H1450" s="51" t="s">
        <v>14710</v>
      </c>
      <c r="I1450" s="49" t="s">
        <v>14711</v>
      </c>
      <c r="J1450" s="50" t="s">
        <v>14712</v>
      </c>
      <c r="K1450" s="51" t="s">
        <v>14713</v>
      </c>
      <c r="L1450" s="51" t="s">
        <v>14714</v>
      </c>
      <c r="M1450" s="51" t="s">
        <v>14715</v>
      </c>
      <c r="N1450" s="51" t="s">
        <v>14716</v>
      </c>
      <c r="O1450" s="49" t="s">
        <v>14717</v>
      </c>
      <c r="P1450" s="50" t="s">
        <v>77</v>
      </c>
      <c r="Q1450" s="51" t="s">
        <v>76</v>
      </c>
      <c r="R1450" s="49" t="s">
        <v>77</v>
      </c>
      <c r="S1450" s="50" t="s">
        <v>77</v>
      </c>
      <c r="T1450" s="51" t="s">
        <v>77</v>
      </c>
      <c r="U1450" s="51" t="s">
        <v>77</v>
      </c>
      <c r="V1450" s="51" t="s">
        <v>77</v>
      </c>
      <c r="W1450" s="51" t="s">
        <v>77</v>
      </c>
      <c r="X1450" s="51" t="s">
        <v>77</v>
      </c>
      <c r="Y1450" s="51" t="s">
        <v>76</v>
      </c>
      <c r="Z1450" s="51" t="s">
        <v>77</v>
      </c>
      <c r="AA1450" s="51" t="s">
        <v>77</v>
      </c>
      <c r="AB1450" s="51" t="s">
        <v>77</v>
      </c>
      <c r="AC1450" s="51" t="s">
        <v>77</v>
      </c>
      <c r="AD1450" s="49" t="s">
        <v>77</v>
      </c>
      <c r="AE1450" s="50" t="s">
        <v>77</v>
      </c>
      <c r="AF1450" s="51" t="s">
        <v>77</v>
      </c>
      <c r="AG1450" s="51" t="s">
        <v>77</v>
      </c>
      <c r="AH1450" s="51" t="s">
        <v>77</v>
      </c>
      <c r="AI1450" s="51" t="s">
        <v>77</v>
      </c>
      <c r="AJ1450" s="51" t="s">
        <v>77</v>
      </c>
      <c r="AK1450" s="51" t="s">
        <v>77</v>
      </c>
      <c r="AL1450" s="51" t="s">
        <v>77</v>
      </c>
      <c r="AM1450" s="51" t="s">
        <v>77</v>
      </c>
      <c r="AN1450" s="51" t="s">
        <v>77</v>
      </c>
      <c r="AO1450" s="51" t="s">
        <v>77</v>
      </c>
      <c r="AP1450" s="51" t="s">
        <v>77</v>
      </c>
      <c r="AQ1450" s="51" t="s">
        <v>77</v>
      </c>
      <c r="AR1450" s="51" t="s">
        <v>76</v>
      </c>
      <c r="AS1450" s="51" t="s">
        <v>77</v>
      </c>
      <c r="AT1450" s="51" t="s">
        <v>77</v>
      </c>
      <c r="AU1450" s="51" t="s">
        <v>77</v>
      </c>
      <c r="AV1450" s="51" t="s">
        <v>77</v>
      </c>
      <c r="AW1450" s="51" t="s">
        <v>77</v>
      </c>
      <c r="AX1450" s="51" t="s">
        <v>77</v>
      </c>
      <c r="AY1450" s="51" t="s">
        <v>77</v>
      </c>
      <c r="AZ1450" s="51" t="s">
        <v>77</v>
      </c>
      <c r="BA1450" s="51" t="s">
        <v>77</v>
      </c>
      <c r="BB1450" s="51" t="s">
        <v>77</v>
      </c>
      <c r="BC1450" s="51" t="s">
        <v>77</v>
      </c>
      <c r="BD1450" s="51" t="s">
        <v>77</v>
      </c>
      <c r="BE1450" s="49" t="s">
        <v>77</v>
      </c>
      <c r="BF1450" s="64">
        <v>0</v>
      </c>
      <c r="BG1450" s="53">
        <v>0</v>
      </c>
      <c r="BH1450" s="53">
        <v>0</v>
      </c>
      <c r="BI1450" s="53">
        <v>0</v>
      </c>
      <c r="BJ1450" s="53">
        <v>0</v>
      </c>
      <c r="BK1450" s="53">
        <v>0</v>
      </c>
      <c r="BL1450" s="53">
        <v>0</v>
      </c>
      <c r="BM1450" s="54">
        <f t="shared" si="22"/>
        <v>0</v>
      </c>
      <c r="BN1450" s="65"/>
      <c r="BO1450" t="str">
        <f>VLOOKUP(A1450,Startups!$A$3:$B$1596, 2,FALSE)</f>
        <v>Normal</v>
      </c>
    </row>
    <row r="1451" spans="1:67" s="55" customFormat="1" ht="135" customHeight="1" x14ac:dyDescent="0.2">
      <c r="A1451" s="50" t="s">
        <v>14718</v>
      </c>
      <c r="B1451" s="51" t="s">
        <v>14719</v>
      </c>
      <c r="C1451" s="51" t="s">
        <v>1059</v>
      </c>
      <c r="D1451" s="51" t="s">
        <v>14720</v>
      </c>
      <c r="E1451" s="51">
        <v>2014</v>
      </c>
      <c r="F1451" s="51" t="s">
        <v>734</v>
      </c>
      <c r="G1451" s="51" t="s">
        <v>68</v>
      </c>
      <c r="H1451" s="51" t="s">
        <v>14721</v>
      </c>
      <c r="I1451" s="49" t="s">
        <v>14722</v>
      </c>
      <c r="J1451" s="50" t="s">
        <v>14723</v>
      </c>
      <c r="K1451" s="51" t="s">
        <v>14724</v>
      </c>
      <c r="L1451" s="51" t="s">
        <v>14725</v>
      </c>
      <c r="M1451" s="51" t="s">
        <v>14726</v>
      </c>
      <c r="N1451" s="51" t="s">
        <v>14727</v>
      </c>
      <c r="O1451" s="49" t="s">
        <v>1265</v>
      </c>
      <c r="P1451" s="50" t="s">
        <v>77</v>
      </c>
      <c r="Q1451" s="51" t="s">
        <v>76</v>
      </c>
      <c r="R1451" s="49" t="s">
        <v>77</v>
      </c>
      <c r="S1451" s="50" t="s">
        <v>77</v>
      </c>
      <c r="T1451" s="51" t="s">
        <v>77</v>
      </c>
      <c r="U1451" s="51" t="s">
        <v>77</v>
      </c>
      <c r="V1451" s="51" t="s">
        <v>77</v>
      </c>
      <c r="W1451" s="51" t="s">
        <v>76</v>
      </c>
      <c r="X1451" s="51" t="s">
        <v>77</v>
      </c>
      <c r="Y1451" s="51" t="s">
        <v>76</v>
      </c>
      <c r="Z1451" s="51" t="s">
        <v>77</v>
      </c>
      <c r="AA1451" s="51" t="s">
        <v>77</v>
      </c>
      <c r="AB1451" s="51" t="s">
        <v>77</v>
      </c>
      <c r="AC1451" s="51" t="s">
        <v>76</v>
      </c>
      <c r="AD1451" s="49" t="s">
        <v>77</v>
      </c>
      <c r="AE1451" s="50" t="s">
        <v>77</v>
      </c>
      <c r="AF1451" s="51" t="s">
        <v>77</v>
      </c>
      <c r="AG1451" s="51" t="s">
        <v>77</v>
      </c>
      <c r="AH1451" s="51" t="s">
        <v>77</v>
      </c>
      <c r="AI1451" s="51" t="s">
        <v>77</v>
      </c>
      <c r="AJ1451" s="51" t="s">
        <v>77</v>
      </c>
      <c r="AK1451" s="51" t="s">
        <v>77</v>
      </c>
      <c r="AL1451" s="51" t="s">
        <v>77</v>
      </c>
      <c r="AM1451" s="51" t="s">
        <v>77</v>
      </c>
      <c r="AN1451" s="51" t="s">
        <v>77</v>
      </c>
      <c r="AO1451" s="51" t="s">
        <v>77</v>
      </c>
      <c r="AP1451" s="51" t="s">
        <v>77</v>
      </c>
      <c r="AQ1451" s="51" t="s">
        <v>77</v>
      </c>
      <c r="AR1451" s="51" t="s">
        <v>76</v>
      </c>
      <c r="AS1451" s="51" t="s">
        <v>77</v>
      </c>
      <c r="AT1451" s="51" t="s">
        <v>77</v>
      </c>
      <c r="AU1451" s="51" t="s">
        <v>77</v>
      </c>
      <c r="AV1451" s="51" t="s">
        <v>77</v>
      </c>
      <c r="AW1451" s="51" t="s">
        <v>76</v>
      </c>
      <c r="AX1451" s="51" t="s">
        <v>77</v>
      </c>
      <c r="AY1451" s="51" t="s">
        <v>77</v>
      </c>
      <c r="AZ1451" s="51" t="s">
        <v>77</v>
      </c>
      <c r="BA1451" s="51" t="s">
        <v>77</v>
      </c>
      <c r="BB1451" s="51" t="s">
        <v>77</v>
      </c>
      <c r="BC1451" s="51" t="s">
        <v>77</v>
      </c>
      <c r="BD1451" s="51" t="s">
        <v>77</v>
      </c>
      <c r="BE1451" s="49" t="s">
        <v>77</v>
      </c>
      <c r="BF1451" s="64">
        <v>0</v>
      </c>
      <c r="BG1451" s="53">
        <v>0</v>
      </c>
      <c r="BH1451" s="53">
        <v>0</v>
      </c>
      <c r="BI1451" s="53">
        <v>0</v>
      </c>
      <c r="BJ1451" s="53">
        <v>0</v>
      </c>
      <c r="BK1451" s="53">
        <v>0</v>
      </c>
      <c r="BL1451" s="53">
        <v>0</v>
      </c>
      <c r="BM1451" s="54">
        <f t="shared" si="22"/>
        <v>0</v>
      </c>
      <c r="BN1451" s="65"/>
      <c r="BO1451" t="str">
        <f>VLOOKUP(A1451,Startups!$A$3:$B$1596, 2,FALSE)</f>
        <v>Early Stage</v>
      </c>
    </row>
    <row r="1452" spans="1:67" s="55" customFormat="1" ht="135" customHeight="1" x14ac:dyDescent="0.2">
      <c r="A1452" s="50" t="s">
        <v>14728</v>
      </c>
      <c r="B1452" s="51" t="s">
        <v>14729</v>
      </c>
      <c r="C1452" s="51" t="s">
        <v>1027</v>
      </c>
      <c r="D1452" s="51" t="s">
        <v>2710</v>
      </c>
      <c r="E1452" s="51">
        <v>2015</v>
      </c>
      <c r="F1452" s="51" t="s">
        <v>60</v>
      </c>
      <c r="G1452" s="51" t="s">
        <v>68</v>
      </c>
      <c r="H1452" s="51" t="s">
        <v>14730</v>
      </c>
      <c r="I1452" s="49" t="s">
        <v>14731</v>
      </c>
      <c r="J1452" s="50" t="s">
        <v>14732</v>
      </c>
      <c r="K1452" s="51" t="s">
        <v>14733</v>
      </c>
      <c r="L1452" s="51" t="s">
        <v>14734</v>
      </c>
      <c r="M1452" s="51" t="s">
        <v>14735</v>
      </c>
      <c r="N1452" s="51" t="s">
        <v>14736</v>
      </c>
      <c r="O1452" s="49" t="s">
        <v>14737</v>
      </c>
      <c r="P1452" s="50" t="s">
        <v>76</v>
      </c>
      <c r="Q1452" s="51" t="s">
        <v>76</v>
      </c>
      <c r="R1452" s="49" t="s">
        <v>77</v>
      </c>
      <c r="S1452" s="50" t="s">
        <v>77</v>
      </c>
      <c r="T1452" s="51" t="s">
        <v>77</v>
      </c>
      <c r="U1452" s="51" t="s">
        <v>77</v>
      </c>
      <c r="V1452" s="51" t="s">
        <v>77</v>
      </c>
      <c r="W1452" s="51" t="s">
        <v>76</v>
      </c>
      <c r="X1452" s="51" t="s">
        <v>77</v>
      </c>
      <c r="Y1452" s="51" t="s">
        <v>76</v>
      </c>
      <c r="Z1452" s="51" t="s">
        <v>76</v>
      </c>
      <c r="AA1452" s="51" t="s">
        <v>77</v>
      </c>
      <c r="AB1452" s="51" t="s">
        <v>77</v>
      </c>
      <c r="AC1452" s="51" t="s">
        <v>77</v>
      </c>
      <c r="AD1452" s="49" t="s">
        <v>77</v>
      </c>
      <c r="AE1452" s="50" t="s">
        <v>77</v>
      </c>
      <c r="AF1452" s="51" t="s">
        <v>77</v>
      </c>
      <c r="AG1452" s="51" t="s">
        <v>77</v>
      </c>
      <c r="AH1452" s="51" t="s">
        <v>77</v>
      </c>
      <c r="AI1452" s="51" t="s">
        <v>77</v>
      </c>
      <c r="AJ1452" s="51" t="s">
        <v>77</v>
      </c>
      <c r="AK1452" s="51" t="s">
        <v>77</v>
      </c>
      <c r="AL1452" s="51" t="s">
        <v>77</v>
      </c>
      <c r="AM1452" s="51" t="s">
        <v>77</v>
      </c>
      <c r="AN1452" s="51" t="s">
        <v>77</v>
      </c>
      <c r="AO1452" s="51" t="s">
        <v>77</v>
      </c>
      <c r="AP1452" s="51" t="s">
        <v>77</v>
      </c>
      <c r="AQ1452" s="51" t="s">
        <v>77</v>
      </c>
      <c r="AR1452" s="51" t="s">
        <v>77</v>
      </c>
      <c r="AS1452" s="51" t="s">
        <v>77</v>
      </c>
      <c r="AT1452" s="51" t="s">
        <v>77</v>
      </c>
      <c r="AU1452" s="51" t="s">
        <v>77</v>
      </c>
      <c r="AV1452" s="51" t="s">
        <v>77</v>
      </c>
      <c r="AW1452" s="51" t="s">
        <v>77</v>
      </c>
      <c r="AX1452" s="51" t="s">
        <v>77</v>
      </c>
      <c r="AY1452" s="51" t="s">
        <v>77</v>
      </c>
      <c r="AZ1452" s="51" t="s">
        <v>77</v>
      </c>
      <c r="BA1452" s="51" t="s">
        <v>77</v>
      </c>
      <c r="BB1452" s="51" t="s">
        <v>77</v>
      </c>
      <c r="BC1452" s="51" t="s">
        <v>76</v>
      </c>
      <c r="BD1452" s="51" t="s">
        <v>77</v>
      </c>
      <c r="BE1452" s="49" t="s">
        <v>77</v>
      </c>
      <c r="BF1452" s="64">
        <v>0</v>
      </c>
      <c r="BG1452" s="53">
        <v>0</v>
      </c>
      <c r="BH1452" s="53">
        <v>0</v>
      </c>
      <c r="BI1452" s="53">
        <v>0</v>
      </c>
      <c r="BJ1452" s="53">
        <v>0</v>
      </c>
      <c r="BK1452" s="53">
        <v>0</v>
      </c>
      <c r="BL1452" s="53">
        <v>0</v>
      </c>
      <c r="BM1452" s="54">
        <f t="shared" si="22"/>
        <v>0</v>
      </c>
      <c r="BN1452" s="65"/>
      <c r="BO1452" t="str">
        <f>VLOOKUP(A1452,Startups!$A$3:$B$1596, 2,FALSE)</f>
        <v>Early Stage</v>
      </c>
    </row>
    <row r="1453" spans="1:67" s="55" customFormat="1" ht="135" customHeight="1" x14ac:dyDescent="0.2">
      <c r="A1453" s="50" t="s">
        <v>12932</v>
      </c>
      <c r="B1453" s="51" t="s">
        <v>14738</v>
      </c>
      <c r="C1453" s="51" t="s">
        <v>1027</v>
      </c>
      <c r="D1453" s="51" t="s">
        <v>5773</v>
      </c>
      <c r="E1453" s="51">
        <v>2011</v>
      </c>
      <c r="F1453" s="51" t="s">
        <v>1645</v>
      </c>
      <c r="G1453" s="51" t="s">
        <v>155</v>
      </c>
      <c r="H1453" s="51" t="s">
        <v>14739</v>
      </c>
      <c r="I1453" s="49" t="s">
        <v>12936</v>
      </c>
      <c r="J1453" s="50" t="s">
        <v>14740</v>
      </c>
      <c r="K1453" s="51" t="s">
        <v>14741</v>
      </c>
      <c r="L1453" s="51" t="s">
        <v>14742</v>
      </c>
      <c r="M1453" s="51" t="s">
        <v>14741</v>
      </c>
      <c r="N1453" s="51" t="s">
        <v>14743</v>
      </c>
      <c r="O1453" s="49" t="s">
        <v>173</v>
      </c>
      <c r="P1453" s="50" t="s">
        <v>76</v>
      </c>
      <c r="Q1453" s="51" t="s">
        <v>77</v>
      </c>
      <c r="R1453" s="49" t="s">
        <v>77</v>
      </c>
      <c r="S1453" s="50" t="s">
        <v>77</v>
      </c>
      <c r="T1453" s="51" t="s">
        <v>77</v>
      </c>
      <c r="U1453" s="51" t="s">
        <v>77</v>
      </c>
      <c r="V1453" s="51" t="s">
        <v>76</v>
      </c>
      <c r="W1453" s="51" t="s">
        <v>77</v>
      </c>
      <c r="X1453" s="51" t="s">
        <v>77</v>
      </c>
      <c r="Y1453" s="51" t="s">
        <v>76</v>
      </c>
      <c r="Z1453" s="51" t="s">
        <v>77</v>
      </c>
      <c r="AA1453" s="51" t="s">
        <v>77</v>
      </c>
      <c r="AB1453" s="51" t="s">
        <v>76</v>
      </c>
      <c r="AC1453" s="51" t="s">
        <v>77</v>
      </c>
      <c r="AD1453" s="49" t="s">
        <v>77</v>
      </c>
      <c r="AE1453" s="50" t="s">
        <v>77</v>
      </c>
      <c r="AF1453" s="51" t="s">
        <v>77</v>
      </c>
      <c r="AG1453" s="51" t="s">
        <v>77</v>
      </c>
      <c r="AH1453" s="51" t="s">
        <v>77</v>
      </c>
      <c r="AI1453" s="51" t="s">
        <v>77</v>
      </c>
      <c r="AJ1453" s="51" t="s">
        <v>77</v>
      </c>
      <c r="AK1453" s="51" t="s">
        <v>77</v>
      </c>
      <c r="AL1453" s="51" t="s">
        <v>77</v>
      </c>
      <c r="AM1453" s="51" t="s">
        <v>77</v>
      </c>
      <c r="AN1453" s="51" t="s">
        <v>77</v>
      </c>
      <c r="AO1453" s="51" t="s">
        <v>77</v>
      </c>
      <c r="AP1453" s="51" t="s">
        <v>77</v>
      </c>
      <c r="AQ1453" s="51" t="s">
        <v>77</v>
      </c>
      <c r="AR1453" s="51" t="s">
        <v>77</v>
      </c>
      <c r="AS1453" s="51" t="s">
        <v>77</v>
      </c>
      <c r="AT1453" s="51" t="s">
        <v>76</v>
      </c>
      <c r="AU1453" s="51" t="s">
        <v>76</v>
      </c>
      <c r="AV1453" s="51" t="s">
        <v>77</v>
      </c>
      <c r="AW1453" s="51" t="s">
        <v>77</v>
      </c>
      <c r="AX1453" s="51" t="s">
        <v>77</v>
      </c>
      <c r="AY1453" s="51" t="s">
        <v>77</v>
      </c>
      <c r="AZ1453" s="51" t="s">
        <v>77</v>
      </c>
      <c r="BA1453" s="51" t="s">
        <v>77</v>
      </c>
      <c r="BB1453" s="51" t="s">
        <v>77</v>
      </c>
      <c r="BC1453" s="51" t="s">
        <v>77</v>
      </c>
      <c r="BD1453" s="51" t="s">
        <v>77</v>
      </c>
      <c r="BE1453" s="49" t="s">
        <v>77</v>
      </c>
      <c r="BF1453" s="64">
        <v>0</v>
      </c>
      <c r="BG1453" s="53">
        <v>0</v>
      </c>
      <c r="BH1453" s="53">
        <v>0</v>
      </c>
      <c r="BI1453" s="53">
        <v>0</v>
      </c>
      <c r="BJ1453" s="53">
        <v>0</v>
      </c>
      <c r="BK1453" s="53">
        <v>0</v>
      </c>
      <c r="BL1453" s="53">
        <v>0</v>
      </c>
      <c r="BM1453" s="54">
        <f t="shared" si="22"/>
        <v>0</v>
      </c>
      <c r="BN1453" s="65"/>
      <c r="BO1453" t="str">
        <f>VLOOKUP(A1453,Startups!$A$3:$B$1596, 2,FALSE)</f>
        <v>Early Stage</v>
      </c>
    </row>
    <row r="1454" spans="1:67" s="55" customFormat="1" ht="135" customHeight="1" x14ac:dyDescent="0.2">
      <c r="A1454" s="50" t="s">
        <v>14744</v>
      </c>
      <c r="B1454" s="51" t="s">
        <v>14745</v>
      </c>
      <c r="C1454" s="51" t="s">
        <v>681</v>
      </c>
      <c r="D1454" s="51" t="s">
        <v>3715</v>
      </c>
      <c r="E1454" s="51">
        <v>2015</v>
      </c>
      <c r="F1454" s="51" t="s">
        <v>4739</v>
      </c>
      <c r="G1454" s="51" t="s">
        <v>94</v>
      </c>
      <c r="H1454" s="51" t="s">
        <v>14746</v>
      </c>
      <c r="I1454" s="49" t="s">
        <v>14747</v>
      </c>
      <c r="J1454" s="50" t="s">
        <v>14748</v>
      </c>
      <c r="K1454" s="51" t="s">
        <v>14749</v>
      </c>
      <c r="L1454" s="51" t="s">
        <v>14750</v>
      </c>
      <c r="M1454" s="51" t="s">
        <v>14751</v>
      </c>
      <c r="N1454" s="51" t="s">
        <v>14752</v>
      </c>
      <c r="O1454" s="49" t="s">
        <v>14753</v>
      </c>
      <c r="P1454" s="50" t="s">
        <v>76</v>
      </c>
      <c r="Q1454" s="51" t="s">
        <v>76</v>
      </c>
      <c r="R1454" s="49" t="s">
        <v>77</v>
      </c>
      <c r="S1454" s="50" t="s">
        <v>77</v>
      </c>
      <c r="T1454" s="51" t="s">
        <v>77</v>
      </c>
      <c r="U1454" s="51" t="s">
        <v>77</v>
      </c>
      <c r="V1454" s="51" t="s">
        <v>76</v>
      </c>
      <c r="W1454" s="51" t="s">
        <v>77</v>
      </c>
      <c r="X1454" s="51" t="s">
        <v>77</v>
      </c>
      <c r="Y1454" s="51" t="s">
        <v>77</v>
      </c>
      <c r="Z1454" s="51" t="s">
        <v>77</v>
      </c>
      <c r="AA1454" s="51" t="s">
        <v>76</v>
      </c>
      <c r="AB1454" s="51" t="s">
        <v>77</v>
      </c>
      <c r="AC1454" s="51" t="s">
        <v>77</v>
      </c>
      <c r="AD1454" s="49" t="s">
        <v>77</v>
      </c>
      <c r="AE1454" s="50" t="s">
        <v>77</v>
      </c>
      <c r="AF1454" s="51" t="s">
        <v>77</v>
      </c>
      <c r="AG1454" s="51" t="s">
        <v>77</v>
      </c>
      <c r="AH1454" s="51" t="s">
        <v>77</v>
      </c>
      <c r="AI1454" s="51" t="s">
        <v>77</v>
      </c>
      <c r="AJ1454" s="51" t="s">
        <v>77</v>
      </c>
      <c r="AK1454" s="51" t="s">
        <v>77</v>
      </c>
      <c r="AL1454" s="51" t="s">
        <v>77</v>
      </c>
      <c r="AM1454" s="51" t="s">
        <v>76</v>
      </c>
      <c r="AN1454" s="51" t="s">
        <v>77</v>
      </c>
      <c r="AO1454" s="51" t="s">
        <v>77</v>
      </c>
      <c r="AP1454" s="51" t="s">
        <v>77</v>
      </c>
      <c r="AQ1454" s="51" t="s">
        <v>77</v>
      </c>
      <c r="AR1454" s="51" t="s">
        <v>76</v>
      </c>
      <c r="AS1454" s="51" t="s">
        <v>77</v>
      </c>
      <c r="AT1454" s="51" t="s">
        <v>77</v>
      </c>
      <c r="AU1454" s="51" t="s">
        <v>77</v>
      </c>
      <c r="AV1454" s="51" t="s">
        <v>77</v>
      </c>
      <c r="AW1454" s="51" t="s">
        <v>77</v>
      </c>
      <c r="AX1454" s="51" t="s">
        <v>77</v>
      </c>
      <c r="AY1454" s="51" t="s">
        <v>77</v>
      </c>
      <c r="AZ1454" s="51" t="s">
        <v>77</v>
      </c>
      <c r="BA1454" s="51" t="s">
        <v>77</v>
      </c>
      <c r="BB1454" s="51" t="s">
        <v>77</v>
      </c>
      <c r="BC1454" s="51" t="s">
        <v>77</v>
      </c>
      <c r="BD1454" s="51" t="s">
        <v>77</v>
      </c>
      <c r="BE1454" s="49" t="s">
        <v>77</v>
      </c>
      <c r="BF1454" s="64">
        <v>0</v>
      </c>
      <c r="BG1454" s="53">
        <v>0</v>
      </c>
      <c r="BH1454" s="53">
        <v>0</v>
      </c>
      <c r="BI1454" s="53">
        <v>0</v>
      </c>
      <c r="BJ1454" s="53">
        <v>0</v>
      </c>
      <c r="BK1454" s="53">
        <v>0</v>
      </c>
      <c r="BL1454" s="53">
        <v>0</v>
      </c>
      <c r="BM1454" s="54">
        <f t="shared" si="22"/>
        <v>0</v>
      </c>
      <c r="BN1454" s="65"/>
      <c r="BO1454" t="str">
        <f>VLOOKUP(A1454,Startups!$A$3:$B$1596, 2,FALSE)</f>
        <v>Early Stage</v>
      </c>
    </row>
    <row r="1455" spans="1:67" s="55" customFormat="1" ht="135" customHeight="1" x14ac:dyDescent="0.2">
      <c r="A1455" s="50" t="s">
        <v>14754</v>
      </c>
      <c r="B1455" s="51" t="s">
        <v>14755</v>
      </c>
      <c r="C1455" s="51" t="s">
        <v>1801</v>
      </c>
      <c r="D1455" s="51" t="s">
        <v>14756</v>
      </c>
      <c r="E1455" s="51">
        <v>2015</v>
      </c>
      <c r="F1455" s="51" t="s">
        <v>503</v>
      </c>
      <c r="G1455" s="51" t="s">
        <v>94</v>
      </c>
      <c r="H1455" s="51" t="s">
        <v>14757</v>
      </c>
      <c r="I1455" s="49" t="s">
        <v>14758</v>
      </c>
      <c r="J1455" s="50" t="s">
        <v>14759</v>
      </c>
      <c r="K1455" s="51" t="s">
        <v>14760</v>
      </c>
      <c r="L1455" s="51" t="s">
        <v>14761</v>
      </c>
      <c r="M1455" s="51" t="s">
        <v>14762</v>
      </c>
      <c r="N1455" s="51" t="s">
        <v>14763</v>
      </c>
      <c r="O1455" s="49" t="s">
        <v>14764</v>
      </c>
      <c r="P1455" s="50" t="s">
        <v>76</v>
      </c>
      <c r="Q1455" s="51" t="s">
        <v>76</v>
      </c>
      <c r="R1455" s="49" t="s">
        <v>77</v>
      </c>
      <c r="S1455" s="50" t="s">
        <v>77</v>
      </c>
      <c r="T1455" s="51" t="s">
        <v>77</v>
      </c>
      <c r="U1455" s="51" t="s">
        <v>77</v>
      </c>
      <c r="V1455" s="51" t="s">
        <v>77</v>
      </c>
      <c r="W1455" s="51" t="s">
        <v>77</v>
      </c>
      <c r="X1455" s="51" t="s">
        <v>76</v>
      </c>
      <c r="Y1455" s="51" t="s">
        <v>77</v>
      </c>
      <c r="Z1455" s="51" t="s">
        <v>77</v>
      </c>
      <c r="AA1455" s="51" t="s">
        <v>76</v>
      </c>
      <c r="AB1455" s="51" t="s">
        <v>76</v>
      </c>
      <c r="AC1455" s="51" t="s">
        <v>77</v>
      </c>
      <c r="AD1455" s="49" t="s">
        <v>77</v>
      </c>
      <c r="AE1455" s="50" t="s">
        <v>77</v>
      </c>
      <c r="AF1455" s="51" t="s">
        <v>77</v>
      </c>
      <c r="AG1455" s="51" t="s">
        <v>77</v>
      </c>
      <c r="AH1455" s="51" t="s">
        <v>77</v>
      </c>
      <c r="AI1455" s="51" t="s">
        <v>77</v>
      </c>
      <c r="AJ1455" s="51" t="s">
        <v>77</v>
      </c>
      <c r="AK1455" s="51" t="s">
        <v>77</v>
      </c>
      <c r="AL1455" s="51" t="s">
        <v>76</v>
      </c>
      <c r="AM1455" s="51" t="s">
        <v>77</v>
      </c>
      <c r="AN1455" s="51" t="s">
        <v>77</v>
      </c>
      <c r="AO1455" s="51" t="s">
        <v>76</v>
      </c>
      <c r="AP1455" s="51" t="s">
        <v>77</v>
      </c>
      <c r="AQ1455" s="51" t="s">
        <v>77</v>
      </c>
      <c r="AR1455" s="51" t="s">
        <v>77</v>
      </c>
      <c r="AS1455" s="51" t="s">
        <v>77</v>
      </c>
      <c r="AT1455" s="51" t="s">
        <v>77</v>
      </c>
      <c r="AU1455" s="51" t="s">
        <v>77</v>
      </c>
      <c r="AV1455" s="51" t="s">
        <v>77</v>
      </c>
      <c r="AW1455" s="51" t="s">
        <v>77</v>
      </c>
      <c r="AX1455" s="51" t="s">
        <v>77</v>
      </c>
      <c r="AY1455" s="51" t="s">
        <v>77</v>
      </c>
      <c r="AZ1455" s="51" t="s">
        <v>77</v>
      </c>
      <c r="BA1455" s="51" t="s">
        <v>77</v>
      </c>
      <c r="BB1455" s="51" t="s">
        <v>77</v>
      </c>
      <c r="BC1455" s="51" t="s">
        <v>77</v>
      </c>
      <c r="BD1455" s="51" t="s">
        <v>77</v>
      </c>
      <c r="BE1455" s="49" t="s">
        <v>77</v>
      </c>
      <c r="BF1455" s="64">
        <v>0</v>
      </c>
      <c r="BG1455" s="53">
        <v>0</v>
      </c>
      <c r="BH1455" s="53">
        <v>0</v>
      </c>
      <c r="BI1455" s="53">
        <v>0</v>
      </c>
      <c r="BJ1455" s="53">
        <v>0</v>
      </c>
      <c r="BK1455" s="53">
        <v>0</v>
      </c>
      <c r="BL1455" s="53">
        <v>0</v>
      </c>
      <c r="BM1455" s="54">
        <f t="shared" si="22"/>
        <v>0</v>
      </c>
      <c r="BN1455" s="65"/>
      <c r="BO1455" t="str">
        <f>VLOOKUP(A1455,Startups!$A$3:$B$1596, 2,FALSE)</f>
        <v>Early Stage</v>
      </c>
    </row>
    <row r="1456" spans="1:67" s="55" customFormat="1" ht="135" customHeight="1" x14ac:dyDescent="0.2">
      <c r="A1456" s="50" t="s">
        <v>14765</v>
      </c>
      <c r="B1456" s="51" t="s">
        <v>14766</v>
      </c>
      <c r="C1456" s="51" t="s">
        <v>220</v>
      </c>
      <c r="D1456" s="51" t="s">
        <v>221</v>
      </c>
      <c r="E1456" s="51">
        <v>2015</v>
      </c>
      <c r="F1456" s="51" t="s">
        <v>54</v>
      </c>
      <c r="G1456" s="51" t="s">
        <v>94</v>
      </c>
      <c r="H1456" s="51" t="s">
        <v>14767</v>
      </c>
      <c r="I1456" s="49" t="s">
        <v>14768</v>
      </c>
      <c r="J1456" s="50" t="s">
        <v>14769</v>
      </c>
      <c r="K1456" s="51" t="s">
        <v>14770</v>
      </c>
      <c r="L1456" s="51" t="s">
        <v>14771</v>
      </c>
      <c r="M1456" s="51" t="s">
        <v>14772</v>
      </c>
      <c r="N1456" s="51" t="s">
        <v>14773</v>
      </c>
      <c r="O1456" s="49" t="s">
        <v>14774</v>
      </c>
      <c r="P1456" s="50" t="s">
        <v>76</v>
      </c>
      <c r="Q1456" s="51" t="s">
        <v>77</v>
      </c>
      <c r="R1456" s="49" t="s">
        <v>77</v>
      </c>
      <c r="S1456" s="50" t="s">
        <v>77</v>
      </c>
      <c r="T1456" s="51" t="s">
        <v>76</v>
      </c>
      <c r="U1456" s="51" t="s">
        <v>76</v>
      </c>
      <c r="V1456" s="51" t="s">
        <v>77</v>
      </c>
      <c r="W1456" s="51" t="s">
        <v>76</v>
      </c>
      <c r="X1456" s="51" t="s">
        <v>77</v>
      </c>
      <c r="Y1456" s="51" t="s">
        <v>77</v>
      </c>
      <c r="Z1456" s="51" t="s">
        <v>77</v>
      </c>
      <c r="AA1456" s="51" t="s">
        <v>77</v>
      </c>
      <c r="AB1456" s="51" t="s">
        <v>77</v>
      </c>
      <c r="AC1456" s="51" t="s">
        <v>77</v>
      </c>
      <c r="AD1456" s="49" t="s">
        <v>77</v>
      </c>
      <c r="AE1456" s="50" t="s">
        <v>77</v>
      </c>
      <c r="AF1456" s="51" t="s">
        <v>77</v>
      </c>
      <c r="AG1456" s="51" t="s">
        <v>77</v>
      </c>
      <c r="AH1456" s="51" t="s">
        <v>77</v>
      </c>
      <c r="AI1456" s="51" t="s">
        <v>77</v>
      </c>
      <c r="AJ1456" s="51" t="s">
        <v>77</v>
      </c>
      <c r="AK1456" s="51" t="s">
        <v>77</v>
      </c>
      <c r="AL1456" s="51" t="s">
        <v>77</v>
      </c>
      <c r="AM1456" s="51" t="s">
        <v>77</v>
      </c>
      <c r="AN1456" s="51" t="s">
        <v>77</v>
      </c>
      <c r="AO1456" s="51" t="s">
        <v>77</v>
      </c>
      <c r="AP1456" s="51" t="s">
        <v>77</v>
      </c>
      <c r="AQ1456" s="51" t="s">
        <v>77</v>
      </c>
      <c r="AR1456" s="51" t="s">
        <v>77</v>
      </c>
      <c r="AS1456" s="51" t="s">
        <v>77</v>
      </c>
      <c r="AT1456" s="51" t="s">
        <v>77</v>
      </c>
      <c r="AU1456" s="51" t="s">
        <v>77</v>
      </c>
      <c r="AV1456" s="51" t="s">
        <v>77</v>
      </c>
      <c r="AW1456" s="51" t="s">
        <v>76</v>
      </c>
      <c r="AX1456" s="51" t="s">
        <v>77</v>
      </c>
      <c r="AY1456" s="51" t="s">
        <v>77</v>
      </c>
      <c r="AZ1456" s="51" t="s">
        <v>77</v>
      </c>
      <c r="BA1456" s="51" t="s">
        <v>77</v>
      </c>
      <c r="BB1456" s="51" t="s">
        <v>77</v>
      </c>
      <c r="BC1456" s="51" t="s">
        <v>77</v>
      </c>
      <c r="BD1456" s="51" t="s">
        <v>77</v>
      </c>
      <c r="BE1456" s="49" t="s">
        <v>77</v>
      </c>
      <c r="BF1456" s="64">
        <v>0</v>
      </c>
      <c r="BG1456" s="53">
        <v>0</v>
      </c>
      <c r="BH1456" s="53">
        <v>0</v>
      </c>
      <c r="BI1456" s="53">
        <v>0</v>
      </c>
      <c r="BJ1456" s="53">
        <v>0</v>
      </c>
      <c r="BK1456" s="53">
        <v>0</v>
      </c>
      <c r="BL1456" s="53">
        <v>0</v>
      </c>
      <c r="BM1456" s="54">
        <f t="shared" si="22"/>
        <v>0</v>
      </c>
      <c r="BN1456" s="65"/>
      <c r="BO1456" t="str">
        <f>VLOOKUP(A1456,Startups!$A$3:$B$1596, 2,FALSE)</f>
        <v>Normal</v>
      </c>
    </row>
    <row r="1457" spans="1:67" s="55" customFormat="1" ht="135" customHeight="1" x14ac:dyDescent="0.2">
      <c r="A1457" s="50" t="s">
        <v>14775</v>
      </c>
      <c r="B1457" s="51" t="s">
        <v>14776</v>
      </c>
      <c r="C1457" s="51" t="s">
        <v>66</v>
      </c>
      <c r="D1457" s="51" t="s">
        <v>67</v>
      </c>
      <c r="E1457" s="51">
        <v>2015</v>
      </c>
      <c r="F1457" s="51" t="s">
        <v>380</v>
      </c>
      <c r="G1457" s="51" t="s">
        <v>155</v>
      </c>
      <c r="H1457" s="51" t="s">
        <v>14777</v>
      </c>
      <c r="I1457" s="49" t="s">
        <v>14778</v>
      </c>
      <c r="J1457" s="50" t="s">
        <v>14779</v>
      </c>
      <c r="K1457" s="51" t="s">
        <v>14780</v>
      </c>
      <c r="L1457" s="51" t="s">
        <v>14781</v>
      </c>
      <c r="M1457" s="51" t="s">
        <v>14782</v>
      </c>
      <c r="N1457" s="51" t="s">
        <v>14783</v>
      </c>
      <c r="O1457" s="49" t="s">
        <v>14784</v>
      </c>
      <c r="P1457" s="50" t="s">
        <v>77</v>
      </c>
      <c r="Q1457" s="51" t="s">
        <v>76</v>
      </c>
      <c r="R1457" s="49" t="s">
        <v>77</v>
      </c>
      <c r="S1457" s="50" t="s">
        <v>77</v>
      </c>
      <c r="T1457" s="51" t="s">
        <v>77</v>
      </c>
      <c r="U1457" s="51" t="s">
        <v>77</v>
      </c>
      <c r="V1457" s="51" t="s">
        <v>77</v>
      </c>
      <c r="W1457" s="51" t="s">
        <v>77</v>
      </c>
      <c r="X1457" s="51" t="s">
        <v>77</v>
      </c>
      <c r="Y1457" s="51" t="s">
        <v>77</v>
      </c>
      <c r="Z1457" s="51" t="s">
        <v>76</v>
      </c>
      <c r="AA1457" s="51" t="s">
        <v>77</v>
      </c>
      <c r="AB1457" s="51" t="s">
        <v>77</v>
      </c>
      <c r="AC1457" s="51" t="s">
        <v>77</v>
      </c>
      <c r="AD1457" s="49" t="s">
        <v>77</v>
      </c>
      <c r="AE1457" s="50" t="s">
        <v>77</v>
      </c>
      <c r="AF1457" s="51" t="s">
        <v>77</v>
      </c>
      <c r="AG1457" s="51" t="s">
        <v>77</v>
      </c>
      <c r="AH1457" s="51" t="s">
        <v>77</v>
      </c>
      <c r="AI1457" s="51" t="s">
        <v>77</v>
      </c>
      <c r="AJ1457" s="51" t="s">
        <v>77</v>
      </c>
      <c r="AK1457" s="51" t="s">
        <v>77</v>
      </c>
      <c r="AL1457" s="51" t="s">
        <v>77</v>
      </c>
      <c r="AM1457" s="51" t="s">
        <v>77</v>
      </c>
      <c r="AN1457" s="51" t="s">
        <v>77</v>
      </c>
      <c r="AO1457" s="51" t="s">
        <v>77</v>
      </c>
      <c r="AP1457" s="51" t="s">
        <v>77</v>
      </c>
      <c r="AQ1457" s="51" t="s">
        <v>77</v>
      </c>
      <c r="AR1457" s="51" t="s">
        <v>77</v>
      </c>
      <c r="AS1457" s="51" t="s">
        <v>76</v>
      </c>
      <c r="AT1457" s="51" t="s">
        <v>77</v>
      </c>
      <c r="AU1457" s="51" t="s">
        <v>77</v>
      </c>
      <c r="AV1457" s="51" t="s">
        <v>76</v>
      </c>
      <c r="AW1457" s="51" t="s">
        <v>77</v>
      </c>
      <c r="AX1457" s="51" t="s">
        <v>77</v>
      </c>
      <c r="AY1457" s="51" t="s">
        <v>77</v>
      </c>
      <c r="AZ1457" s="51" t="s">
        <v>77</v>
      </c>
      <c r="BA1457" s="51" t="s">
        <v>77</v>
      </c>
      <c r="BB1457" s="51" t="s">
        <v>77</v>
      </c>
      <c r="BC1457" s="51" t="s">
        <v>77</v>
      </c>
      <c r="BD1457" s="51" t="s">
        <v>77</v>
      </c>
      <c r="BE1457" s="49" t="s">
        <v>77</v>
      </c>
      <c r="BF1457" s="64">
        <v>0</v>
      </c>
      <c r="BG1457" s="53">
        <v>0</v>
      </c>
      <c r="BH1457" s="53">
        <v>0</v>
      </c>
      <c r="BI1457" s="53">
        <v>0</v>
      </c>
      <c r="BJ1457" s="53">
        <v>0</v>
      </c>
      <c r="BK1457" s="53">
        <v>0</v>
      </c>
      <c r="BL1457" s="53">
        <v>0</v>
      </c>
      <c r="BM1457" s="54">
        <f t="shared" si="22"/>
        <v>0</v>
      </c>
      <c r="BN1457" s="65"/>
      <c r="BO1457" t="str">
        <f>VLOOKUP(A1457,Startups!$A$3:$B$1596, 2,FALSE)</f>
        <v>Normal</v>
      </c>
    </row>
    <row r="1458" spans="1:67" s="55" customFormat="1" ht="135" customHeight="1" x14ac:dyDescent="0.2">
      <c r="A1458" s="50" t="s">
        <v>14785</v>
      </c>
      <c r="B1458" s="51" t="s">
        <v>14786</v>
      </c>
      <c r="C1458" s="51" t="s">
        <v>66</v>
      </c>
      <c r="D1458" s="51" t="s">
        <v>379</v>
      </c>
      <c r="E1458" s="51">
        <v>2015</v>
      </c>
      <c r="F1458" s="51" t="s">
        <v>2194</v>
      </c>
      <c r="G1458" s="51" t="s">
        <v>68</v>
      </c>
      <c r="H1458" s="51" t="s">
        <v>14787</v>
      </c>
      <c r="I1458" s="49" t="s">
        <v>14788</v>
      </c>
      <c r="J1458" s="50" t="s">
        <v>14789</v>
      </c>
      <c r="K1458" s="51" t="s">
        <v>14790</v>
      </c>
      <c r="L1458" s="51" t="s">
        <v>14791</v>
      </c>
      <c r="M1458" s="51" t="s">
        <v>14792</v>
      </c>
      <c r="N1458" s="51" t="s">
        <v>14793</v>
      </c>
      <c r="O1458" s="49" t="s">
        <v>14794</v>
      </c>
      <c r="P1458" s="50" t="s">
        <v>76</v>
      </c>
      <c r="Q1458" s="51" t="s">
        <v>77</v>
      </c>
      <c r="R1458" s="49" t="s">
        <v>77</v>
      </c>
      <c r="S1458" s="50" t="s">
        <v>77</v>
      </c>
      <c r="T1458" s="51" t="s">
        <v>77</v>
      </c>
      <c r="U1458" s="51" t="s">
        <v>77</v>
      </c>
      <c r="V1458" s="51" t="s">
        <v>77</v>
      </c>
      <c r="W1458" s="51" t="s">
        <v>77</v>
      </c>
      <c r="X1458" s="51" t="s">
        <v>76</v>
      </c>
      <c r="Y1458" s="51" t="s">
        <v>76</v>
      </c>
      <c r="Z1458" s="51" t="s">
        <v>77</v>
      </c>
      <c r="AA1458" s="51" t="s">
        <v>77</v>
      </c>
      <c r="AB1458" s="51" t="s">
        <v>77</v>
      </c>
      <c r="AC1458" s="51" t="s">
        <v>77</v>
      </c>
      <c r="AD1458" s="49" t="s">
        <v>76</v>
      </c>
      <c r="AE1458" s="50" t="s">
        <v>76</v>
      </c>
      <c r="AF1458" s="51" t="s">
        <v>77</v>
      </c>
      <c r="AG1458" s="51" t="s">
        <v>77</v>
      </c>
      <c r="AH1458" s="51" t="s">
        <v>77</v>
      </c>
      <c r="AI1458" s="51" t="s">
        <v>77</v>
      </c>
      <c r="AJ1458" s="51" t="s">
        <v>77</v>
      </c>
      <c r="AK1458" s="51" t="s">
        <v>77</v>
      </c>
      <c r="AL1458" s="51" t="s">
        <v>77</v>
      </c>
      <c r="AM1458" s="51" t="s">
        <v>77</v>
      </c>
      <c r="AN1458" s="51" t="s">
        <v>77</v>
      </c>
      <c r="AO1458" s="51" t="s">
        <v>76</v>
      </c>
      <c r="AP1458" s="51" t="s">
        <v>77</v>
      </c>
      <c r="AQ1458" s="51" t="s">
        <v>77</v>
      </c>
      <c r="AR1458" s="51" t="s">
        <v>77</v>
      </c>
      <c r="AS1458" s="51" t="s">
        <v>77</v>
      </c>
      <c r="AT1458" s="51" t="s">
        <v>77</v>
      </c>
      <c r="AU1458" s="51" t="s">
        <v>77</v>
      </c>
      <c r="AV1458" s="51" t="s">
        <v>77</v>
      </c>
      <c r="AW1458" s="51" t="s">
        <v>77</v>
      </c>
      <c r="AX1458" s="51" t="s">
        <v>77</v>
      </c>
      <c r="AY1458" s="51" t="s">
        <v>77</v>
      </c>
      <c r="AZ1458" s="51" t="s">
        <v>77</v>
      </c>
      <c r="BA1458" s="51" t="s">
        <v>77</v>
      </c>
      <c r="BB1458" s="51" t="s">
        <v>77</v>
      </c>
      <c r="BC1458" s="51" t="s">
        <v>77</v>
      </c>
      <c r="BD1458" s="51" t="s">
        <v>77</v>
      </c>
      <c r="BE1458" s="49" t="s">
        <v>77</v>
      </c>
      <c r="BF1458" s="64">
        <v>0</v>
      </c>
      <c r="BG1458" s="53">
        <v>0</v>
      </c>
      <c r="BH1458" s="53">
        <v>0</v>
      </c>
      <c r="BI1458" s="53">
        <v>0</v>
      </c>
      <c r="BJ1458" s="53">
        <v>0</v>
      </c>
      <c r="BK1458" s="53">
        <v>0</v>
      </c>
      <c r="BL1458" s="53">
        <v>0</v>
      </c>
      <c r="BM1458" s="54">
        <f t="shared" si="22"/>
        <v>0</v>
      </c>
      <c r="BN1458" s="65"/>
      <c r="BO1458" t="str">
        <f>VLOOKUP(A1458,Startups!$A$3:$B$1596, 2,FALSE)</f>
        <v>Early Stage</v>
      </c>
    </row>
    <row r="1459" spans="1:67" s="55" customFormat="1" ht="135" customHeight="1" x14ac:dyDescent="0.2">
      <c r="A1459" s="50" t="s">
        <v>14795</v>
      </c>
      <c r="B1459" s="51" t="s">
        <v>14796</v>
      </c>
      <c r="C1459" s="51" t="s">
        <v>220</v>
      </c>
      <c r="D1459" s="51" t="s">
        <v>221</v>
      </c>
      <c r="E1459" s="51">
        <v>2013</v>
      </c>
      <c r="F1459" s="51" t="s">
        <v>1594</v>
      </c>
      <c r="G1459" s="51" t="s">
        <v>68</v>
      </c>
      <c r="H1459" s="51" t="s">
        <v>14797</v>
      </c>
      <c r="I1459" s="49" t="s">
        <v>14798</v>
      </c>
      <c r="J1459" s="50" t="s">
        <v>14799</v>
      </c>
      <c r="K1459" s="51" t="s">
        <v>14798</v>
      </c>
      <c r="L1459" s="51" t="s">
        <v>14800</v>
      </c>
      <c r="M1459" s="51" t="s">
        <v>14801</v>
      </c>
      <c r="N1459" s="51" t="s">
        <v>14802</v>
      </c>
      <c r="O1459" s="49" t="s">
        <v>14803</v>
      </c>
      <c r="P1459" s="50" t="s">
        <v>76</v>
      </c>
      <c r="Q1459" s="51" t="s">
        <v>77</v>
      </c>
      <c r="R1459" s="49" t="s">
        <v>77</v>
      </c>
      <c r="S1459" s="50" t="s">
        <v>77</v>
      </c>
      <c r="T1459" s="51" t="s">
        <v>76</v>
      </c>
      <c r="U1459" s="51" t="s">
        <v>77</v>
      </c>
      <c r="V1459" s="51" t="s">
        <v>77</v>
      </c>
      <c r="W1459" s="51" t="s">
        <v>77</v>
      </c>
      <c r="X1459" s="51" t="s">
        <v>77</v>
      </c>
      <c r="Y1459" s="51" t="s">
        <v>77</v>
      </c>
      <c r="Z1459" s="51" t="s">
        <v>77</v>
      </c>
      <c r="AA1459" s="51" t="s">
        <v>77</v>
      </c>
      <c r="AB1459" s="51" t="s">
        <v>76</v>
      </c>
      <c r="AC1459" s="51" t="s">
        <v>77</v>
      </c>
      <c r="AD1459" s="49" t="s">
        <v>77</v>
      </c>
      <c r="AE1459" s="50" t="s">
        <v>76</v>
      </c>
      <c r="AF1459" s="51" t="s">
        <v>77</v>
      </c>
      <c r="AG1459" s="51" t="s">
        <v>77</v>
      </c>
      <c r="AH1459" s="51" t="s">
        <v>77</v>
      </c>
      <c r="AI1459" s="51" t="s">
        <v>77</v>
      </c>
      <c r="AJ1459" s="51" t="s">
        <v>77</v>
      </c>
      <c r="AK1459" s="51" t="s">
        <v>77</v>
      </c>
      <c r="AL1459" s="51" t="s">
        <v>77</v>
      </c>
      <c r="AM1459" s="51" t="s">
        <v>77</v>
      </c>
      <c r="AN1459" s="51" t="s">
        <v>77</v>
      </c>
      <c r="AO1459" s="51" t="s">
        <v>77</v>
      </c>
      <c r="AP1459" s="51" t="s">
        <v>76</v>
      </c>
      <c r="AQ1459" s="51" t="s">
        <v>77</v>
      </c>
      <c r="AR1459" s="51" t="s">
        <v>77</v>
      </c>
      <c r="AS1459" s="51" t="s">
        <v>77</v>
      </c>
      <c r="AT1459" s="51" t="s">
        <v>77</v>
      </c>
      <c r="AU1459" s="51" t="s">
        <v>77</v>
      </c>
      <c r="AV1459" s="51" t="s">
        <v>77</v>
      </c>
      <c r="AW1459" s="51" t="s">
        <v>77</v>
      </c>
      <c r="AX1459" s="51" t="s">
        <v>77</v>
      </c>
      <c r="AY1459" s="51" t="s">
        <v>77</v>
      </c>
      <c r="AZ1459" s="51" t="s">
        <v>77</v>
      </c>
      <c r="BA1459" s="51" t="s">
        <v>77</v>
      </c>
      <c r="BB1459" s="51" t="s">
        <v>77</v>
      </c>
      <c r="BC1459" s="51" t="s">
        <v>77</v>
      </c>
      <c r="BD1459" s="51" t="s">
        <v>77</v>
      </c>
      <c r="BE1459" s="49" t="s">
        <v>77</v>
      </c>
      <c r="BF1459" s="64">
        <v>0</v>
      </c>
      <c r="BG1459" s="53">
        <v>0</v>
      </c>
      <c r="BH1459" s="53">
        <v>0</v>
      </c>
      <c r="BI1459" s="53">
        <v>0</v>
      </c>
      <c r="BJ1459" s="53">
        <v>0</v>
      </c>
      <c r="BK1459" s="53">
        <v>0</v>
      </c>
      <c r="BL1459" s="53">
        <v>0</v>
      </c>
      <c r="BM1459" s="54">
        <f t="shared" si="22"/>
        <v>0</v>
      </c>
      <c r="BN1459" s="65"/>
      <c r="BO1459" t="str">
        <f>VLOOKUP(A1459,Startups!$A$3:$B$1596, 2,FALSE)</f>
        <v>Normal</v>
      </c>
    </row>
    <row r="1460" spans="1:67" s="55" customFormat="1" ht="135" customHeight="1" x14ac:dyDescent="0.2">
      <c r="A1460" s="50" t="s">
        <v>14804</v>
      </c>
      <c r="B1460" s="51" t="s">
        <v>14805</v>
      </c>
      <c r="C1460" s="51" t="s">
        <v>141</v>
      </c>
      <c r="D1460" s="51" t="s">
        <v>142</v>
      </c>
      <c r="E1460" s="51">
        <v>2015</v>
      </c>
      <c r="F1460" s="51" t="s">
        <v>49</v>
      </c>
      <c r="G1460" s="51" t="s">
        <v>155</v>
      </c>
      <c r="H1460" s="51" t="s">
        <v>14806</v>
      </c>
      <c r="I1460" s="49" t="s">
        <v>14807</v>
      </c>
      <c r="J1460" s="50" t="s">
        <v>14808</v>
      </c>
      <c r="K1460" s="51" t="s">
        <v>14809</v>
      </c>
      <c r="L1460" s="51" t="s">
        <v>14810</v>
      </c>
      <c r="M1460" s="51" t="s">
        <v>14811</v>
      </c>
      <c r="N1460" s="51" t="s">
        <v>14812</v>
      </c>
      <c r="O1460" s="49" t="s">
        <v>14813</v>
      </c>
      <c r="P1460" s="50" t="s">
        <v>77</v>
      </c>
      <c r="Q1460" s="51" t="s">
        <v>76</v>
      </c>
      <c r="R1460" s="49" t="s">
        <v>77</v>
      </c>
      <c r="S1460" s="50" t="s">
        <v>77</v>
      </c>
      <c r="T1460" s="51" t="s">
        <v>77</v>
      </c>
      <c r="U1460" s="51" t="s">
        <v>77</v>
      </c>
      <c r="V1460" s="51" t="s">
        <v>77</v>
      </c>
      <c r="W1460" s="51" t="s">
        <v>77</v>
      </c>
      <c r="X1460" s="51" t="s">
        <v>77</v>
      </c>
      <c r="Y1460" s="51" t="s">
        <v>76</v>
      </c>
      <c r="Z1460" s="51" t="s">
        <v>77</v>
      </c>
      <c r="AA1460" s="51" t="s">
        <v>77</v>
      </c>
      <c r="AB1460" s="51" t="s">
        <v>77</v>
      </c>
      <c r="AC1460" s="51" t="s">
        <v>77</v>
      </c>
      <c r="AD1460" s="49" t="s">
        <v>77</v>
      </c>
      <c r="AE1460" s="50" t="s">
        <v>77</v>
      </c>
      <c r="AF1460" s="51" t="s">
        <v>77</v>
      </c>
      <c r="AG1460" s="51" t="s">
        <v>77</v>
      </c>
      <c r="AH1460" s="51" t="s">
        <v>77</v>
      </c>
      <c r="AI1460" s="51" t="s">
        <v>77</v>
      </c>
      <c r="AJ1460" s="51" t="s">
        <v>77</v>
      </c>
      <c r="AK1460" s="51" t="s">
        <v>77</v>
      </c>
      <c r="AL1460" s="51" t="s">
        <v>77</v>
      </c>
      <c r="AM1460" s="51" t="s">
        <v>77</v>
      </c>
      <c r="AN1460" s="51" t="s">
        <v>77</v>
      </c>
      <c r="AO1460" s="51" t="s">
        <v>77</v>
      </c>
      <c r="AP1460" s="51" t="s">
        <v>77</v>
      </c>
      <c r="AQ1460" s="51" t="s">
        <v>77</v>
      </c>
      <c r="AR1460" s="51" t="s">
        <v>76</v>
      </c>
      <c r="AS1460" s="51" t="s">
        <v>77</v>
      </c>
      <c r="AT1460" s="51" t="s">
        <v>77</v>
      </c>
      <c r="AU1460" s="51" t="s">
        <v>77</v>
      </c>
      <c r="AV1460" s="51" t="s">
        <v>77</v>
      </c>
      <c r="AW1460" s="51" t="s">
        <v>77</v>
      </c>
      <c r="AX1460" s="51" t="s">
        <v>77</v>
      </c>
      <c r="AY1460" s="51" t="s">
        <v>77</v>
      </c>
      <c r="AZ1460" s="51" t="s">
        <v>77</v>
      </c>
      <c r="BA1460" s="51" t="s">
        <v>77</v>
      </c>
      <c r="BB1460" s="51" t="s">
        <v>77</v>
      </c>
      <c r="BC1460" s="51" t="s">
        <v>77</v>
      </c>
      <c r="BD1460" s="51" t="s">
        <v>77</v>
      </c>
      <c r="BE1460" s="49" t="s">
        <v>77</v>
      </c>
      <c r="BF1460" s="64">
        <v>0</v>
      </c>
      <c r="BG1460" s="53">
        <v>0</v>
      </c>
      <c r="BH1460" s="53">
        <v>0</v>
      </c>
      <c r="BI1460" s="53">
        <v>0</v>
      </c>
      <c r="BJ1460" s="53">
        <v>0</v>
      </c>
      <c r="BK1460" s="53">
        <v>0</v>
      </c>
      <c r="BL1460" s="53">
        <v>0</v>
      </c>
      <c r="BM1460" s="54">
        <f t="shared" si="22"/>
        <v>0</v>
      </c>
      <c r="BN1460" s="65"/>
      <c r="BO1460" t="str">
        <f>VLOOKUP(A1460,Startups!$A$3:$B$1596, 2,FALSE)</f>
        <v>Early Stage</v>
      </c>
    </row>
    <row r="1461" spans="1:67" s="55" customFormat="1" ht="135" customHeight="1" x14ac:dyDescent="0.2">
      <c r="A1461" s="50" t="s">
        <v>14814</v>
      </c>
      <c r="B1461" s="51" t="s">
        <v>14815</v>
      </c>
      <c r="C1461" s="51" t="s">
        <v>1944</v>
      </c>
      <c r="D1461" s="51" t="s">
        <v>14816</v>
      </c>
      <c r="E1461" s="51">
        <v>2013</v>
      </c>
      <c r="F1461" s="51" t="s">
        <v>49</v>
      </c>
      <c r="G1461" s="51" t="s">
        <v>155</v>
      </c>
      <c r="H1461" s="51" t="s">
        <v>14817</v>
      </c>
      <c r="I1461" s="49" t="s">
        <v>14818</v>
      </c>
      <c r="J1461" s="50" t="s">
        <v>14819</v>
      </c>
      <c r="K1461" s="51" t="s">
        <v>14820</v>
      </c>
      <c r="L1461" s="51" t="s">
        <v>14821</v>
      </c>
      <c r="M1461" s="51" t="s">
        <v>14822</v>
      </c>
      <c r="N1461" s="51" t="s">
        <v>14823</v>
      </c>
      <c r="O1461" s="49" t="s">
        <v>14824</v>
      </c>
      <c r="P1461" s="50" t="s">
        <v>77</v>
      </c>
      <c r="Q1461" s="51" t="s">
        <v>76</v>
      </c>
      <c r="R1461" s="49" t="s">
        <v>77</v>
      </c>
      <c r="S1461" s="50" t="s">
        <v>77</v>
      </c>
      <c r="T1461" s="51" t="s">
        <v>77</v>
      </c>
      <c r="U1461" s="51" t="s">
        <v>77</v>
      </c>
      <c r="V1461" s="51" t="s">
        <v>77</v>
      </c>
      <c r="W1461" s="51" t="s">
        <v>76</v>
      </c>
      <c r="X1461" s="51" t="s">
        <v>77</v>
      </c>
      <c r="Y1461" s="51" t="s">
        <v>76</v>
      </c>
      <c r="Z1461" s="51" t="s">
        <v>77</v>
      </c>
      <c r="AA1461" s="51" t="s">
        <v>77</v>
      </c>
      <c r="AB1461" s="51" t="s">
        <v>77</v>
      </c>
      <c r="AC1461" s="51" t="s">
        <v>77</v>
      </c>
      <c r="AD1461" s="49" t="s">
        <v>77</v>
      </c>
      <c r="AE1461" s="50" t="s">
        <v>77</v>
      </c>
      <c r="AF1461" s="51" t="s">
        <v>77</v>
      </c>
      <c r="AG1461" s="51" t="s">
        <v>77</v>
      </c>
      <c r="AH1461" s="51" t="s">
        <v>77</v>
      </c>
      <c r="AI1461" s="51" t="s">
        <v>77</v>
      </c>
      <c r="AJ1461" s="51" t="s">
        <v>77</v>
      </c>
      <c r="AK1461" s="51" t="s">
        <v>77</v>
      </c>
      <c r="AL1461" s="51" t="s">
        <v>77</v>
      </c>
      <c r="AM1461" s="51" t="s">
        <v>77</v>
      </c>
      <c r="AN1461" s="51" t="s">
        <v>77</v>
      </c>
      <c r="AO1461" s="51" t="s">
        <v>77</v>
      </c>
      <c r="AP1461" s="51" t="s">
        <v>77</v>
      </c>
      <c r="AQ1461" s="51" t="s">
        <v>77</v>
      </c>
      <c r="AR1461" s="51" t="s">
        <v>76</v>
      </c>
      <c r="AS1461" s="51" t="s">
        <v>77</v>
      </c>
      <c r="AT1461" s="51" t="s">
        <v>77</v>
      </c>
      <c r="AU1461" s="51" t="s">
        <v>77</v>
      </c>
      <c r="AV1461" s="51" t="s">
        <v>77</v>
      </c>
      <c r="AW1461" s="51" t="s">
        <v>77</v>
      </c>
      <c r="AX1461" s="51" t="s">
        <v>77</v>
      </c>
      <c r="AY1461" s="51" t="s">
        <v>77</v>
      </c>
      <c r="AZ1461" s="51" t="s">
        <v>77</v>
      </c>
      <c r="BA1461" s="51" t="s">
        <v>77</v>
      </c>
      <c r="BB1461" s="51" t="s">
        <v>77</v>
      </c>
      <c r="BC1461" s="51" t="s">
        <v>77</v>
      </c>
      <c r="BD1461" s="51" t="s">
        <v>77</v>
      </c>
      <c r="BE1461" s="49" t="s">
        <v>77</v>
      </c>
      <c r="BF1461" s="64">
        <v>0</v>
      </c>
      <c r="BG1461" s="53">
        <v>0</v>
      </c>
      <c r="BH1461" s="53">
        <v>0</v>
      </c>
      <c r="BI1461" s="53">
        <v>0</v>
      </c>
      <c r="BJ1461" s="53">
        <v>0</v>
      </c>
      <c r="BK1461" s="53">
        <v>0</v>
      </c>
      <c r="BL1461" s="53">
        <v>0</v>
      </c>
      <c r="BM1461" s="54">
        <f t="shared" si="22"/>
        <v>0</v>
      </c>
      <c r="BN1461" s="65"/>
      <c r="BO1461" t="str">
        <f>VLOOKUP(A1461,Startups!$A$3:$B$1596, 2,FALSE)</f>
        <v>Early Stage</v>
      </c>
    </row>
    <row r="1462" spans="1:67" s="55" customFormat="1" ht="135" customHeight="1" x14ac:dyDescent="0.2">
      <c r="A1462" s="50" t="s">
        <v>14825</v>
      </c>
      <c r="B1462" s="51" t="s">
        <v>14826</v>
      </c>
      <c r="C1462" s="51" t="s">
        <v>233</v>
      </c>
      <c r="D1462" s="51" t="s">
        <v>637</v>
      </c>
      <c r="E1462" s="51">
        <v>2013</v>
      </c>
      <c r="F1462" s="51" t="s">
        <v>791</v>
      </c>
      <c r="G1462" s="51" t="s">
        <v>94</v>
      </c>
      <c r="H1462" s="51" t="s">
        <v>14827</v>
      </c>
      <c r="I1462" s="49" t="s">
        <v>14828</v>
      </c>
      <c r="J1462" s="50" t="s">
        <v>14829</v>
      </c>
      <c r="K1462" s="51" t="s">
        <v>14830</v>
      </c>
      <c r="L1462" s="51" t="s">
        <v>14831</v>
      </c>
      <c r="M1462" s="51" t="s">
        <v>14832</v>
      </c>
      <c r="N1462" s="51" t="s">
        <v>14833</v>
      </c>
      <c r="O1462" s="49" t="s">
        <v>14834</v>
      </c>
      <c r="P1462" s="50" t="s">
        <v>76</v>
      </c>
      <c r="Q1462" s="51" t="s">
        <v>76</v>
      </c>
      <c r="R1462" s="49" t="s">
        <v>77</v>
      </c>
      <c r="S1462" s="50" t="s">
        <v>77</v>
      </c>
      <c r="T1462" s="51" t="s">
        <v>76</v>
      </c>
      <c r="U1462" s="51" t="s">
        <v>77</v>
      </c>
      <c r="V1462" s="51" t="s">
        <v>77</v>
      </c>
      <c r="W1462" s="51" t="s">
        <v>77</v>
      </c>
      <c r="X1462" s="51" t="s">
        <v>76</v>
      </c>
      <c r="Y1462" s="51" t="s">
        <v>77</v>
      </c>
      <c r="Z1462" s="51" t="s">
        <v>77</v>
      </c>
      <c r="AA1462" s="51" t="s">
        <v>77</v>
      </c>
      <c r="AB1462" s="51" t="s">
        <v>77</v>
      </c>
      <c r="AC1462" s="51" t="s">
        <v>77</v>
      </c>
      <c r="AD1462" s="49" t="s">
        <v>77</v>
      </c>
      <c r="AE1462" s="50" t="s">
        <v>77</v>
      </c>
      <c r="AF1462" s="51" t="s">
        <v>77</v>
      </c>
      <c r="AG1462" s="51" t="s">
        <v>77</v>
      </c>
      <c r="AH1462" s="51" t="s">
        <v>77</v>
      </c>
      <c r="AI1462" s="51" t="s">
        <v>77</v>
      </c>
      <c r="AJ1462" s="51" t="s">
        <v>77</v>
      </c>
      <c r="AK1462" s="51" t="s">
        <v>77</v>
      </c>
      <c r="AL1462" s="51" t="s">
        <v>77</v>
      </c>
      <c r="AM1462" s="51" t="s">
        <v>77</v>
      </c>
      <c r="AN1462" s="51" t="s">
        <v>77</v>
      </c>
      <c r="AO1462" s="51" t="s">
        <v>76</v>
      </c>
      <c r="AP1462" s="51" t="s">
        <v>77</v>
      </c>
      <c r="AQ1462" s="51" t="s">
        <v>77</v>
      </c>
      <c r="AR1462" s="51" t="s">
        <v>77</v>
      </c>
      <c r="AS1462" s="51" t="s">
        <v>77</v>
      </c>
      <c r="AT1462" s="51" t="s">
        <v>77</v>
      </c>
      <c r="AU1462" s="51" t="s">
        <v>77</v>
      </c>
      <c r="AV1462" s="51" t="s">
        <v>77</v>
      </c>
      <c r="AW1462" s="51" t="s">
        <v>76</v>
      </c>
      <c r="AX1462" s="51" t="s">
        <v>77</v>
      </c>
      <c r="AY1462" s="51" t="s">
        <v>77</v>
      </c>
      <c r="AZ1462" s="51" t="s">
        <v>77</v>
      </c>
      <c r="BA1462" s="51" t="s">
        <v>77</v>
      </c>
      <c r="BB1462" s="51" t="s">
        <v>77</v>
      </c>
      <c r="BC1462" s="51" t="s">
        <v>77</v>
      </c>
      <c r="BD1462" s="51" t="s">
        <v>77</v>
      </c>
      <c r="BE1462" s="49" t="s">
        <v>77</v>
      </c>
      <c r="BF1462" s="64">
        <v>0</v>
      </c>
      <c r="BG1462" s="53">
        <v>0</v>
      </c>
      <c r="BH1462" s="53">
        <v>0</v>
      </c>
      <c r="BI1462" s="53">
        <v>0</v>
      </c>
      <c r="BJ1462" s="53">
        <v>0</v>
      </c>
      <c r="BK1462" s="53">
        <v>0</v>
      </c>
      <c r="BL1462" s="53">
        <v>0</v>
      </c>
      <c r="BM1462" s="54">
        <f t="shared" si="22"/>
        <v>0</v>
      </c>
      <c r="BN1462" s="65"/>
      <c r="BO1462" t="str">
        <f>VLOOKUP(A1462,Startups!$A$3:$B$1596, 2,FALSE)</f>
        <v>Normal</v>
      </c>
    </row>
    <row r="1463" spans="1:67" s="55" customFormat="1" ht="135" customHeight="1" x14ac:dyDescent="0.2">
      <c r="A1463" s="50" t="s">
        <v>14835</v>
      </c>
      <c r="B1463" s="51" t="s">
        <v>14836</v>
      </c>
      <c r="C1463" s="51" t="s">
        <v>66</v>
      </c>
      <c r="D1463" s="51" t="s">
        <v>67</v>
      </c>
      <c r="E1463" s="51">
        <v>2015</v>
      </c>
      <c r="F1463" s="51" t="s">
        <v>36</v>
      </c>
      <c r="G1463" s="51" t="s">
        <v>155</v>
      </c>
      <c r="H1463" s="51" t="s">
        <v>14837</v>
      </c>
      <c r="I1463" s="49" t="s">
        <v>14837</v>
      </c>
      <c r="J1463" s="50" t="s">
        <v>14838</v>
      </c>
      <c r="K1463" s="51" t="s">
        <v>14839</v>
      </c>
      <c r="L1463" s="51" t="s">
        <v>14840</v>
      </c>
      <c r="M1463" s="51" t="s">
        <v>14841</v>
      </c>
      <c r="N1463" s="51" t="s">
        <v>14842</v>
      </c>
      <c r="O1463" s="49" t="s">
        <v>14843</v>
      </c>
      <c r="P1463" s="50" t="s">
        <v>77</v>
      </c>
      <c r="Q1463" s="51" t="s">
        <v>76</v>
      </c>
      <c r="R1463" s="49" t="s">
        <v>77</v>
      </c>
      <c r="S1463" s="50" t="s">
        <v>77</v>
      </c>
      <c r="T1463" s="51" t="s">
        <v>77</v>
      </c>
      <c r="U1463" s="51" t="s">
        <v>77</v>
      </c>
      <c r="V1463" s="51" t="s">
        <v>77</v>
      </c>
      <c r="W1463" s="51" t="s">
        <v>77</v>
      </c>
      <c r="X1463" s="51" t="s">
        <v>77</v>
      </c>
      <c r="Y1463" s="51" t="s">
        <v>77</v>
      </c>
      <c r="Z1463" s="51" t="s">
        <v>77</v>
      </c>
      <c r="AA1463" s="51" t="s">
        <v>77</v>
      </c>
      <c r="AB1463" s="51" t="s">
        <v>77</v>
      </c>
      <c r="AC1463" s="51" t="s">
        <v>77</v>
      </c>
      <c r="AD1463" s="49" t="s">
        <v>77</v>
      </c>
      <c r="AE1463" s="50" t="s">
        <v>76</v>
      </c>
      <c r="AF1463" s="51" t="s">
        <v>77</v>
      </c>
      <c r="AG1463" s="51" t="s">
        <v>77</v>
      </c>
      <c r="AH1463" s="51" t="s">
        <v>77</v>
      </c>
      <c r="AI1463" s="51" t="s">
        <v>77</v>
      </c>
      <c r="AJ1463" s="51" t="s">
        <v>77</v>
      </c>
      <c r="AK1463" s="51" t="s">
        <v>77</v>
      </c>
      <c r="AL1463" s="51" t="s">
        <v>77</v>
      </c>
      <c r="AM1463" s="51" t="s">
        <v>77</v>
      </c>
      <c r="AN1463" s="51" t="s">
        <v>77</v>
      </c>
      <c r="AO1463" s="51" t="s">
        <v>77</v>
      </c>
      <c r="AP1463" s="51" t="s">
        <v>77</v>
      </c>
      <c r="AQ1463" s="51" t="s">
        <v>77</v>
      </c>
      <c r="AR1463" s="51" t="s">
        <v>77</v>
      </c>
      <c r="AS1463" s="51" t="s">
        <v>77</v>
      </c>
      <c r="AT1463" s="51" t="s">
        <v>77</v>
      </c>
      <c r="AU1463" s="51" t="s">
        <v>77</v>
      </c>
      <c r="AV1463" s="51" t="s">
        <v>77</v>
      </c>
      <c r="AW1463" s="51" t="s">
        <v>77</v>
      </c>
      <c r="AX1463" s="51" t="s">
        <v>77</v>
      </c>
      <c r="AY1463" s="51" t="s">
        <v>77</v>
      </c>
      <c r="AZ1463" s="51" t="s">
        <v>77</v>
      </c>
      <c r="BA1463" s="51" t="s">
        <v>77</v>
      </c>
      <c r="BB1463" s="51" t="s">
        <v>77</v>
      </c>
      <c r="BC1463" s="51" t="s">
        <v>77</v>
      </c>
      <c r="BD1463" s="51" t="s">
        <v>77</v>
      </c>
      <c r="BE1463" s="49" t="s">
        <v>77</v>
      </c>
      <c r="BF1463" s="64">
        <v>0</v>
      </c>
      <c r="BG1463" s="53">
        <v>0</v>
      </c>
      <c r="BH1463" s="53">
        <v>0</v>
      </c>
      <c r="BI1463" s="53">
        <v>0</v>
      </c>
      <c r="BJ1463" s="53">
        <v>0</v>
      </c>
      <c r="BK1463" s="53">
        <v>0</v>
      </c>
      <c r="BL1463" s="53">
        <v>0</v>
      </c>
      <c r="BM1463" s="54">
        <f t="shared" si="22"/>
        <v>0</v>
      </c>
      <c r="BN1463" s="65"/>
      <c r="BO1463" t="str">
        <f>VLOOKUP(A1463,Startups!$A$3:$B$1596, 2,FALSE)</f>
        <v>Early Stage</v>
      </c>
    </row>
    <row r="1464" spans="1:67" s="55" customFormat="1" ht="135" customHeight="1" x14ac:dyDescent="0.2">
      <c r="A1464" s="50" t="s">
        <v>14844</v>
      </c>
      <c r="B1464" s="51" t="s">
        <v>14845</v>
      </c>
      <c r="C1464" s="51" t="s">
        <v>66</v>
      </c>
      <c r="D1464" s="51" t="s">
        <v>67</v>
      </c>
      <c r="E1464" s="51">
        <v>2013</v>
      </c>
      <c r="F1464" s="51" t="s">
        <v>4364</v>
      </c>
      <c r="G1464" s="51" t="s">
        <v>94</v>
      </c>
      <c r="H1464" s="51" t="s">
        <v>14846</v>
      </c>
      <c r="I1464" s="49" t="s">
        <v>14847</v>
      </c>
      <c r="J1464" s="50" t="s">
        <v>14848</v>
      </c>
      <c r="K1464" s="51" t="s">
        <v>14849</v>
      </c>
      <c r="L1464" s="51" t="s">
        <v>14850</v>
      </c>
      <c r="M1464" s="51" t="s">
        <v>14851</v>
      </c>
      <c r="N1464" s="51" t="s">
        <v>14852</v>
      </c>
      <c r="O1464" s="49" t="s">
        <v>14853</v>
      </c>
      <c r="P1464" s="50" t="s">
        <v>76</v>
      </c>
      <c r="Q1464" s="51" t="s">
        <v>76</v>
      </c>
      <c r="R1464" s="49" t="s">
        <v>77</v>
      </c>
      <c r="S1464" s="50" t="s">
        <v>77</v>
      </c>
      <c r="T1464" s="51" t="s">
        <v>76</v>
      </c>
      <c r="U1464" s="51" t="s">
        <v>77</v>
      </c>
      <c r="V1464" s="51" t="s">
        <v>76</v>
      </c>
      <c r="W1464" s="51" t="s">
        <v>77</v>
      </c>
      <c r="X1464" s="51" t="s">
        <v>77</v>
      </c>
      <c r="Y1464" s="51" t="s">
        <v>77</v>
      </c>
      <c r="Z1464" s="51" t="s">
        <v>77</v>
      </c>
      <c r="AA1464" s="51" t="s">
        <v>77</v>
      </c>
      <c r="AB1464" s="51" t="s">
        <v>77</v>
      </c>
      <c r="AC1464" s="51" t="s">
        <v>77</v>
      </c>
      <c r="AD1464" s="49" t="s">
        <v>77</v>
      </c>
      <c r="AE1464" s="50" t="s">
        <v>77</v>
      </c>
      <c r="AF1464" s="51" t="s">
        <v>77</v>
      </c>
      <c r="AG1464" s="51" t="s">
        <v>77</v>
      </c>
      <c r="AH1464" s="51" t="s">
        <v>77</v>
      </c>
      <c r="AI1464" s="51" t="s">
        <v>77</v>
      </c>
      <c r="AJ1464" s="51" t="s">
        <v>77</v>
      </c>
      <c r="AK1464" s="51" t="s">
        <v>77</v>
      </c>
      <c r="AL1464" s="51" t="s">
        <v>77</v>
      </c>
      <c r="AM1464" s="51" t="s">
        <v>76</v>
      </c>
      <c r="AN1464" s="51" t="s">
        <v>77</v>
      </c>
      <c r="AO1464" s="51" t="s">
        <v>77</v>
      </c>
      <c r="AP1464" s="51" t="s">
        <v>77</v>
      </c>
      <c r="AQ1464" s="51" t="s">
        <v>77</v>
      </c>
      <c r="AR1464" s="51" t="s">
        <v>77</v>
      </c>
      <c r="AS1464" s="51" t="s">
        <v>77</v>
      </c>
      <c r="AT1464" s="51" t="s">
        <v>77</v>
      </c>
      <c r="AU1464" s="51" t="s">
        <v>77</v>
      </c>
      <c r="AV1464" s="51" t="s">
        <v>77</v>
      </c>
      <c r="AW1464" s="51" t="s">
        <v>76</v>
      </c>
      <c r="AX1464" s="51" t="s">
        <v>77</v>
      </c>
      <c r="AY1464" s="51" t="s">
        <v>77</v>
      </c>
      <c r="AZ1464" s="51" t="s">
        <v>77</v>
      </c>
      <c r="BA1464" s="51" t="s">
        <v>77</v>
      </c>
      <c r="BB1464" s="51" t="s">
        <v>77</v>
      </c>
      <c r="BC1464" s="51" t="s">
        <v>77</v>
      </c>
      <c r="BD1464" s="51" t="s">
        <v>77</v>
      </c>
      <c r="BE1464" s="49" t="s">
        <v>77</v>
      </c>
      <c r="BF1464" s="64">
        <v>0</v>
      </c>
      <c r="BG1464" s="53">
        <v>0</v>
      </c>
      <c r="BH1464" s="53">
        <v>0</v>
      </c>
      <c r="BI1464" s="53">
        <v>0</v>
      </c>
      <c r="BJ1464" s="53">
        <v>0</v>
      </c>
      <c r="BK1464" s="53">
        <v>0</v>
      </c>
      <c r="BL1464" s="53">
        <v>0</v>
      </c>
      <c r="BM1464" s="54">
        <f t="shared" si="22"/>
        <v>0</v>
      </c>
      <c r="BN1464" s="65"/>
      <c r="BO1464" t="str">
        <f>VLOOKUP(A1464,Startups!$A$3:$B$1596, 2,FALSE)</f>
        <v>Normal</v>
      </c>
    </row>
    <row r="1465" spans="1:67" s="55" customFormat="1" ht="135" customHeight="1" x14ac:dyDescent="0.2">
      <c r="A1465" s="50" t="s">
        <v>14854</v>
      </c>
      <c r="B1465" s="51" t="s">
        <v>14855</v>
      </c>
      <c r="C1465" s="51" t="s">
        <v>66</v>
      </c>
      <c r="D1465" s="51" t="s">
        <v>67</v>
      </c>
      <c r="E1465" s="51">
        <v>2015</v>
      </c>
      <c r="F1465" s="51" t="s">
        <v>49</v>
      </c>
      <c r="G1465" s="51" t="s">
        <v>155</v>
      </c>
      <c r="H1465" s="51" t="s">
        <v>14856</v>
      </c>
      <c r="I1465" s="49" t="s">
        <v>14857</v>
      </c>
      <c r="J1465" s="50" t="s">
        <v>14858</v>
      </c>
      <c r="K1465" s="51" t="s">
        <v>14859</v>
      </c>
      <c r="L1465" s="51" t="s">
        <v>14860</v>
      </c>
      <c r="M1465" s="51" t="s">
        <v>14861</v>
      </c>
      <c r="N1465" s="51" t="s">
        <v>14862</v>
      </c>
      <c r="O1465" s="49" t="s">
        <v>14862</v>
      </c>
      <c r="P1465" s="50" t="s">
        <v>77</v>
      </c>
      <c r="Q1465" s="51" t="s">
        <v>76</v>
      </c>
      <c r="R1465" s="49" t="s">
        <v>77</v>
      </c>
      <c r="S1465" s="50" t="s">
        <v>77</v>
      </c>
      <c r="T1465" s="51" t="s">
        <v>77</v>
      </c>
      <c r="U1465" s="51" t="s">
        <v>77</v>
      </c>
      <c r="V1465" s="51" t="s">
        <v>77</v>
      </c>
      <c r="W1465" s="51" t="s">
        <v>77</v>
      </c>
      <c r="X1465" s="51" t="s">
        <v>77</v>
      </c>
      <c r="Y1465" s="51" t="s">
        <v>76</v>
      </c>
      <c r="Z1465" s="51" t="s">
        <v>77</v>
      </c>
      <c r="AA1465" s="51" t="s">
        <v>77</v>
      </c>
      <c r="AB1465" s="51" t="s">
        <v>76</v>
      </c>
      <c r="AC1465" s="51" t="s">
        <v>76</v>
      </c>
      <c r="AD1465" s="49" t="s">
        <v>77</v>
      </c>
      <c r="AE1465" s="50" t="s">
        <v>77</v>
      </c>
      <c r="AF1465" s="51" t="s">
        <v>77</v>
      </c>
      <c r="AG1465" s="51" t="s">
        <v>77</v>
      </c>
      <c r="AH1465" s="51" t="s">
        <v>77</v>
      </c>
      <c r="AI1465" s="51" t="s">
        <v>77</v>
      </c>
      <c r="AJ1465" s="51" t="s">
        <v>77</v>
      </c>
      <c r="AK1465" s="51" t="s">
        <v>77</v>
      </c>
      <c r="AL1465" s="51" t="s">
        <v>77</v>
      </c>
      <c r="AM1465" s="51" t="s">
        <v>77</v>
      </c>
      <c r="AN1465" s="51" t="s">
        <v>77</v>
      </c>
      <c r="AO1465" s="51" t="s">
        <v>77</v>
      </c>
      <c r="AP1465" s="51" t="s">
        <v>77</v>
      </c>
      <c r="AQ1465" s="51" t="s">
        <v>77</v>
      </c>
      <c r="AR1465" s="51" t="s">
        <v>76</v>
      </c>
      <c r="AS1465" s="51" t="s">
        <v>77</v>
      </c>
      <c r="AT1465" s="51" t="s">
        <v>77</v>
      </c>
      <c r="AU1465" s="51" t="s">
        <v>77</v>
      </c>
      <c r="AV1465" s="51" t="s">
        <v>77</v>
      </c>
      <c r="AW1465" s="51" t="s">
        <v>77</v>
      </c>
      <c r="AX1465" s="51" t="s">
        <v>77</v>
      </c>
      <c r="AY1465" s="51" t="s">
        <v>77</v>
      </c>
      <c r="AZ1465" s="51" t="s">
        <v>77</v>
      </c>
      <c r="BA1465" s="51" t="s">
        <v>77</v>
      </c>
      <c r="BB1465" s="51" t="s">
        <v>77</v>
      </c>
      <c r="BC1465" s="51" t="s">
        <v>77</v>
      </c>
      <c r="BD1465" s="51" t="s">
        <v>77</v>
      </c>
      <c r="BE1465" s="49" t="s">
        <v>77</v>
      </c>
      <c r="BF1465" s="64">
        <v>0</v>
      </c>
      <c r="BG1465" s="53">
        <v>0</v>
      </c>
      <c r="BH1465" s="53">
        <v>0</v>
      </c>
      <c r="BI1465" s="53">
        <v>0</v>
      </c>
      <c r="BJ1465" s="53">
        <v>0</v>
      </c>
      <c r="BK1465" s="53">
        <v>0</v>
      </c>
      <c r="BL1465" s="53">
        <v>0</v>
      </c>
      <c r="BM1465" s="54">
        <f t="shared" si="22"/>
        <v>0</v>
      </c>
      <c r="BN1465" s="65"/>
      <c r="BO1465" t="str">
        <f>VLOOKUP(A1465,Startups!$A$3:$B$1596, 2,FALSE)</f>
        <v>Early Stage</v>
      </c>
    </row>
    <row r="1466" spans="1:67" s="55" customFormat="1" ht="135" customHeight="1" x14ac:dyDescent="0.2">
      <c r="A1466" s="50" t="s">
        <v>14863</v>
      </c>
      <c r="B1466" s="51" t="s">
        <v>14864</v>
      </c>
      <c r="C1466" s="51" t="s">
        <v>66</v>
      </c>
      <c r="D1466" s="51" t="s">
        <v>67</v>
      </c>
      <c r="E1466" s="51">
        <v>2015</v>
      </c>
      <c r="F1466" s="51" t="s">
        <v>2368</v>
      </c>
      <c r="G1466" s="51" t="s">
        <v>155</v>
      </c>
      <c r="H1466" s="51" t="s">
        <v>14865</v>
      </c>
      <c r="I1466" s="49" t="s">
        <v>14866</v>
      </c>
      <c r="J1466" s="50" t="s">
        <v>14867</v>
      </c>
      <c r="K1466" s="51" t="s">
        <v>14868</v>
      </c>
      <c r="L1466" s="51" t="s">
        <v>14869</v>
      </c>
      <c r="M1466" s="51" t="s">
        <v>14870</v>
      </c>
      <c r="N1466" s="51" t="s">
        <v>14871</v>
      </c>
      <c r="O1466" s="49" t="s">
        <v>14872</v>
      </c>
      <c r="P1466" s="50" t="s">
        <v>77</v>
      </c>
      <c r="Q1466" s="51" t="s">
        <v>76</v>
      </c>
      <c r="R1466" s="49" t="s">
        <v>77</v>
      </c>
      <c r="S1466" s="50" t="s">
        <v>77</v>
      </c>
      <c r="T1466" s="51" t="s">
        <v>77</v>
      </c>
      <c r="U1466" s="51" t="s">
        <v>77</v>
      </c>
      <c r="V1466" s="51" t="s">
        <v>77</v>
      </c>
      <c r="W1466" s="51" t="s">
        <v>76</v>
      </c>
      <c r="X1466" s="51" t="s">
        <v>76</v>
      </c>
      <c r="Y1466" s="51" t="s">
        <v>76</v>
      </c>
      <c r="Z1466" s="51" t="s">
        <v>77</v>
      </c>
      <c r="AA1466" s="51" t="s">
        <v>77</v>
      </c>
      <c r="AB1466" s="51" t="s">
        <v>77</v>
      </c>
      <c r="AC1466" s="51" t="s">
        <v>77</v>
      </c>
      <c r="AD1466" s="49" t="s">
        <v>77</v>
      </c>
      <c r="AE1466" s="50" t="s">
        <v>77</v>
      </c>
      <c r="AF1466" s="51" t="s">
        <v>77</v>
      </c>
      <c r="AG1466" s="51" t="s">
        <v>77</v>
      </c>
      <c r="AH1466" s="51" t="s">
        <v>77</v>
      </c>
      <c r="AI1466" s="51" t="s">
        <v>77</v>
      </c>
      <c r="AJ1466" s="51" t="s">
        <v>77</v>
      </c>
      <c r="AK1466" s="51" t="s">
        <v>77</v>
      </c>
      <c r="AL1466" s="51" t="s">
        <v>77</v>
      </c>
      <c r="AM1466" s="51" t="s">
        <v>77</v>
      </c>
      <c r="AN1466" s="51" t="s">
        <v>77</v>
      </c>
      <c r="AO1466" s="51" t="s">
        <v>77</v>
      </c>
      <c r="AP1466" s="51" t="s">
        <v>77</v>
      </c>
      <c r="AQ1466" s="51" t="s">
        <v>77</v>
      </c>
      <c r="AR1466" s="51" t="s">
        <v>76</v>
      </c>
      <c r="AS1466" s="51" t="s">
        <v>77</v>
      </c>
      <c r="AT1466" s="51" t="s">
        <v>77</v>
      </c>
      <c r="AU1466" s="51" t="s">
        <v>77</v>
      </c>
      <c r="AV1466" s="51" t="s">
        <v>77</v>
      </c>
      <c r="AW1466" s="51" t="s">
        <v>77</v>
      </c>
      <c r="AX1466" s="51" t="s">
        <v>76</v>
      </c>
      <c r="AY1466" s="51" t="s">
        <v>77</v>
      </c>
      <c r="AZ1466" s="51" t="s">
        <v>77</v>
      </c>
      <c r="BA1466" s="51" t="s">
        <v>77</v>
      </c>
      <c r="BB1466" s="51" t="s">
        <v>77</v>
      </c>
      <c r="BC1466" s="51" t="s">
        <v>77</v>
      </c>
      <c r="BD1466" s="51" t="s">
        <v>77</v>
      </c>
      <c r="BE1466" s="49" t="s">
        <v>77</v>
      </c>
      <c r="BF1466" s="64">
        <v>0</v>
      </c>
      <c r="BG1466" s="53">
        <v>0</v>
      </c>
      <c r="BH1466" s="53">
        <v>0</v>
      </c>
      <c r="BI1466" s="53">
        <v>0</v>
      </c>
      <c r="BJ1466" s="53">
        <v>0</v>
      </c>
      <c r="BK1466" s="53">
        <v>0</v>
      </c>
      <c r="BL1466" s="53">
        <v>0</v>
      </c>
      <c r="BM1466" s="54">
        <f t="shared" si="22"/>
        <v>0</v>
      </c>
      <c r="BN1466" s="65"/>
      <c r="BO1466" t="str">
        <f>VLOOKUP(A1466,Startups!$A$3:$B$1596, 2,FALSE)</f>
        <v>Early Stage</v>
      </c>
    </row>
    <row r="1467" spans="1:67" s="55" customFormat="1" ht="135" customHeight="1" x14ac:dyDescent="0.2">
      <c r="A1467" s="50" t="s">
        <v>14883</v>
      </c>
      <c r="B1467" s="51" t="s">
        <v>14884</v>
      </c>
      <c r="C1467" s="51" t="s">
        <v>1027</v>
      </c>
      <c r="D1467" s="51" t="s">
        <v>6607</v>
      </c>
      <c r="E1467" s="51">
        <v>2012</v>
      </c>
      <c r="F1467" s="51" t="s">
        <v>49</v>
      </c>
      <c r="G1467" s="51" t="s">
        <v>68</v>
      </c>
      <c r="H1467" s="51" t="s">
        <v>14885</v>
      </c>
      <c r="I1467" s="49" t="s">
        <v>14886</v>
      </c>
      <c r="J1467" s="50" t="s">
        <v>14887</v>
      </c>
      <c r="K1467" s="51" t="s">
        <v>14888</v>
      </c>
      <c r="L1467" s="51" t="s">
        <v>14889</v>
      </c>
      <c r="M1467" s="51" t="s">
        <v>14890</v>
      </c>
      <c r="N1467" s="51" t="s">
        <v>14891</v>
      </c>
      <c r="O1467" s="49" t="s">
        <v>14892</v>
      </c>
      <c r="P1467" s="50" t="s">
        <v>76</v>
      </c>
      <c r="Q1467" s="51" t="s">
        <v>76</v>
      </c>
      <c r="R1467" s="49" t="s">
        <v>77</v>
      </c>
      <c r="S1467" s="50" t="s">
        <v>77</v>
      </c>
      <c r="T1467" s="51" t="s">
        <v>76</v>
      </c>
      <c r="U1467" s="51" t="s">
        <v>77</v>
      </c>
      <c r="V1467" s="51" t="s">
        <v>77</v>
      </c>
      <c r="W1467" s="51" t="s">
        <v>77</v>
      </c>
      <c r="X1467" s="51" t="s">
        <v>77</v>
      </c>
      <c r="Y1467" s="51" t="s">
        <v>76</v>
      </c>
      <c r="Z1467" s="51" t="s">
        <v>77</v>
      </c>
      <c r="AA1467" s="51" t="s">
        <v>77</v>
      </c>
      <c r="AB1467" s="51" t="s">
        <v>77</v>
      </c>
      <c r="AC1467" s="51" t="s">
        <v>76</v>
      </c>
      <c r="AD1467" s="49" t="s">
        <v>77</v>
      </c>
      <c r="AE1467" s="50" t="s">
        <v>77</v>
      </c>
      <c r="AF1467" s="51" t="s">
        <v>77</v>
      </c>
      <c r="AG1467" s="51" t="s">
        <v>77</v>
      </c>
      <c r="AH1467" s="51" t="s">
        <v>77</v>
      </c>
      <c r="AI1467" s="51" t="s">
        <v>77</v>
      </c>
      <c r="AJ1467" s="51" t="s">
        <v>77</v>
      </c>
      <c r="AK1467" s="51" t="s">
        <v>77</v>
      </c>
      <c r="AL1467" s="51" t="s">
        <v>77</v>
      </c>
      <c r="AM1467" s="51" t="s">
        <v>77</v>
      </c>
      <c r="AN1467" s="51" t="s">
        <v>77</v>
      </c>
      <c r="AO1467" s="51" t="s">
        <v>77</v>
      </c>
      <c r="AP1467" s="51" t="s">
        <v>77</v>
      </c>
      <c r="AQ1467" s="51" t="s">
        <v>77</v>
      </c>
      <c r="AR1467" s="51" t="s">
        <v>76</v>
      </c>
      <c r="AS1467" s="51" t="s">
        <v>77</v>
      </c>
      <c r="AT1467" s="51" t="s">
        <v>77</v>
      </c>
      <c r="AU1467" s="51" t="s">
        <v>77</v>
      </c>
      <c r="AV1467" s="51" t="s">
        <v>77</v>
      </c>
      <c r="AW1467" s="51" t="s">
        <v>77</v>
      </c>
      <c r="AX1467" s="51" t="s">
        <v>77</v>
      </c>
      <c r="AY1467" s="51" t="s">
        <v>77</v>
      </c>
      <c r="AZ1467" s="51" t="s">
        <v>77</v>
      </c>
      <c r="BA1467" s="51" t="s">
        <v>77</v>
      </c>
      <c r="BB1467" s="51" t="s">
        <v>77</v>
      </c>
      <c r="BC1467" s="51" t="s">
        <v>77</v>
      </c>
      <c r="BD1467" s="51" t="s">
        <v>77</v>
      </c>
      <c r="BE1467" s="49" t="s">
        <v>77</v>
      </c>
      <c r="BF1467" s="64">
        <v>0</v>
      </c>
      <c r="BG1467" s="53">
        <v>0</v>
      </c>
      <c r="BH1467" s="53">
        <v>0</v>
      </c>
      <c r="BI1467" s="53">
        <v>0</v>
      </c>
      <c r="BJ1467" s="53">
        <v>0</v>
      </c>
      <c r="BK1467" s="53">
        <v>0</v>
      </c>
      <c r="BL1467" s="53">
        <v>0</v>
      </c>
      <c r="BM1467" s="54">
        <f t="shared" si="22"/>
        <v>0</v>
      </c>
      <c r="BN1467" s="65"/>
      <c r="BO1467" t="str">
        <f>VLOOKUP(A1467,Startups!$A$3:$B$1596, 2,FALSE)</f>
        <v>Normal</v>
      </c>
    </row>
    <row r="1468" spans="1:67" s="55" customFormat="1" ht="135" customHeight="1" x14ac:dyDescent="0.2">
      <c r="A1468" s="50" t="s">
        <v>14893</v>
      </c>
      <c r="B1468" s="51" t="s">
        <v>14894</v>
      </c>
      <c r="C1468" s="51" t="s">
        <v>1801</v>
      </c>
      <c r="D1468" s="51" t="s">
        <v>1802</v>
      </c>
      <c r="E1468" s="51">
        <v>2014</v>
      </c>
      <c r="F1468" s="51" t="s">
        <v>2815</v>
      </c>
      <c r="G1468" s="51" t="s">
        <v>94</v>
      </c>
      <c r="H1468" s="51" t="s">
        <v>14895</v>
      </c>
      <c r="I1468" s="49" t="s">
        <v>14896</v>
      </c>
      <c r="J1468" s="50" t="s">
        <v>14897</v>
      </c>
      <c r="K1468" s="51" t="s">
        <v>14898</v>
      </c>
      <c r="L1468" s="51" t="s">
        <v>14899</v>
      </c>
      <c r="M1468" s="51" t="s">
        <v>14900</v>
      </c>
      <c r="N1468" s="51" t="s">
        <v>14901</v>
      </c>
      <c r="O1468" s="49" t="s">
        <v>14902</v>
      </c>
      <c r="P1468" s="50" t="s">
        <v>76</v>
      </c>
      <c r="Q1468" s="51" t="s">
        <v>77</v>
      </c>
      <c r="R1468" s="49" t="s">
        <v>76</v>
      </c>
      <c r="S1468" s="50" t="s">
        <v>77</v>
      </c>
      <c r="T1468" s="51" t="s">
        <v>76</v>
      </c>
      <c r="U1468" s="51" t="s">
        <v>77</v>
      </c>
      <c r="V1468" s="51" t="s">
        <v>77</v>
      </c>
      <c r="W1468" s="51" t="s">
        <v>77</v>
      </c>
      <c r="X1468" s="51" t="s">
        <v>77</v>
      </c>
      <c r="Y1468" s="51" t="s">
        <v>77</v>
      </c>
      <c r="Z1468" s="51" t="s">
        <v>76</v>
      </c>
      <c r="AA1468" s="51" t="s">
        <v>77</v>
      </c>
      <c r="AB1468" s="51" t="s">
        <v>77</v>
      </c>
      <c r="AC1468" s="51" t="s">
        <v>77</v>
      </c>
      <c r="AD1468" s="49" t="s">
        <v>76</v>
      </c>
      <c r="AE1468" s="50" t="s">
        <v>77</v>
      </c>
      <c r="AF1468" s="51" t="s">
        <v>76</v>
      </c>
      <c r="AG1468" s="51" t="s">
        <v>77</v>
      </c>
      <c r="AH1468" s="51" t="s">
        <v>77</v>
      </c>
      <c r="AI1468" s="51" t="s">
        <v>77</v>
      </c>
      <c r="AJ1468" s="51" t="s">
        <v>77</v>
      </c>
      <c r="AK1468" s="51" t="s">
        <v>77</v>
      </c>
      <c r="AL1468" s="51" t="s">
        <v>77</v>
      </c>
      <c r="AM1468" s="51" t="s">
        <v>77</v>
      </c>
      <c r="AN1468" s="51" t="s">
        <v>77</v>
      </c>
      <c r="AO1468" s="51" t="s">
        <v>77</v>
      </c>
      <c r="AP1468" s="51" t="s">
        <v>77</v>
      </c>
      <c r="AQ1468" s="51" t="s">
        <v>76</v>
      </c>
      <c r="AR1468" s="51" t="s">
        <v>77</v>
      </c>
      <c r="AS1468" s="51" t="s">
        <v>77</v>
      </c>
      <c r="AT1468" s="51" t="s">
        <v>77</v>
      </c>
      <c r="AU1468" s="51" t="s">
        <v>77</v>
      </c>
      <c r="AV1468" s="51" t="s">
        <v>77</v>
      </c>
      <c r="AW1468" s="51" t="s">
        <v>77</v>
      </c>
      <c r="AX1468" s="51" t="s">
        <v>77</v>
      </c>
      <c r="AY1468" s="51" t="s">
        <v>77</v>
      </c>
      <c r="AZ1468" s="51" t="s">
        <v>77</v>
      </c>
      <c r="BA1468" s="51" t="s">
        <v>77</v>
      </c>
      <c r="BB1468" s="51" t="s">
        <v>77</v>
      </c>
      <c r="BC1468" s="51" t="s">
        <v>77</v>
      </c>
      <c r="BD1468" s="51" t="s">
        <v>77</v>
      </c>
      <c r="BE1468" s="49" t="s">
        <v>77</v>
      </c>
      <c r="BF1468" s="64">
        <v>0</v>
      </c>
      <c r="BG1468" s="53">
        <v>0</v>
      </c>
      <c r="BH1468" s="53">
        <v>0</v>
      </c>
      <c r="BI1468" s="53">
        <v>0</v>
      </c>
      <c r="BJ1468" s="53">
        <v>0</v>
      </c>
      <c r="BK1468" s="53">
        <v>0</v>
      </c>
      <c r="BL1468" s="53">
        <v>0</v>
      </c>
      <c r="BM1468" s="54">
        <f t="shared" si="22"/>
        <v>0</v>
      </c>
      <c r="BN1468" s="65"/>
      <c r="BO1468" t="str">
        <f>VLOOKUP(A1468,Startups!$A$3:$B$1596, 2,FALSE)</f>
        <v>Early Stage</v>
      </c>
    </row>
    <row r="1469" spans="1:67" s="55" customFormat="1" ht="135" customHeight="1" x14ac:dyDescent="0.2">
      <c r="A1469" s="50" t="s">
        <v>14914</v>
      </c>
      <c r="B1469" s="51" t="s">
        <v>14915</v>
      </c>
      <c r="C1469" s="51" t="s">
        <v>66</v>
      </c>
      <c r="D1469" s="51" t="s">
        <v>1922</v>
      </c>
      <c r="E1469" s="51">
        <v>1999</v>
      </c>
      <c r="F1469" s="51" t="s">
        <v>4805</v>
      </c>
      <c r="G1469" s="51" t="s">
        <v>94</v>
      </c>
      <c r="H1469" s="51" t="s">
        <v>14916</v>
      </c>
      <c r="I1469" s="49" t="s">
        <v>14917</v>
      </c>
      <c r="J1469" s="50" t="s">
        <v>14918</v>
      </c>
      <c r="K1469" s="51" t="s">
        <v>14919</v>
      </c>
      <c r="L1469" s="51" t="s">
        <v>14920</v>
      </c>
      <c r="M1469" s="51" t="s">
        <v>14921</v>
      </c>
      <c r="N1469" s="51" t="s">
        <v>14922</v>
      </c>
      <c r="O1469" s="49" t="s">
        <v>14923</v>
      </c>
      <c r="P1469" s="50" t="s">
        <v>76</v>
      </c>
      <c r="Q1469" s="51" t="s">
        <v>76</v>
      </c>
      <c r="R1469" s="49" t="s">
        <v>76</v>
      </c>
      <c r="S1469" s="50" t="s">
        <v>77</v>
      </c>
      <c r="T1469" s="51" t="s">
        <v>77</v>
      </c>
      <c r="U1469" s="51" t="s">
        <v>77</v>
      </c>
      <c r="V1469" s="51" t="s">
        <v>76</v>
      </c>
      <c r="W1469" s="51" t="s">
        <v>77</v>
      </c>
      <c r="X1469" s="51" t="s">
        <v>77</v>
      </c>
      <c r="Y1469" s="51" t="s">
        <v>77</v>
      </c>
      <c r="Z1469" s="51" t="s">
        <v>76</v>
      </c>
      <c r="AA1469" s="51" t="s">
        <v>76</v>
      </c>
      <c r="AB1469" s="51" t="s">
        <v>77</v>
      </c>
      <c r="AC1469" s="51" t="s">
        <v>77</v>
      </c>
      <c r="AD1469" s="49" t="s">
        <v>77</v>
      </c>
      <c r="AE1469" s="50" t="s">
        <v>77</v>
      </c>
      <c r="AF1469" s="51" t="s">
        <v>77</v>
      </c>
      <c r="AG1469" s="51" t="s">
        <v>77</v>
      </c>
      <c r="AH1469" s="51" t="s">
        <v>77</v>
      </c>
      <c r="AI1469" s="51" t="s">
        <v>77</v>
      </c>
      <c r="AJ1469" s="51" t="s">
        <v>77</v>
      </c>
      <c r="AK1469" s="51" t="s">
        <v>77</v>
      </c>
      <c r="AL1469" s="51" t="s">
        <v>77</v>
      </c>
      <c r="AM1469" s="51" t="s">
        <v>77</v>
      </c>
      <c r="AN1469" s="51" t="s">
        <v>77</v>
      </c>
      <c r="AO1469" s="51" t="s">
        <v>77</v>
      </c>
      <c r="AP1469" s="51" t="s">
        <v>77</v>
      </c>
      <c r="AQ1469" s="51" t="s">
        <v>77</v>
      </c>
      <c r="AR1469" s="51" t="s">
        <v>77</v>
      </c>
      <c r="AS1469" s="51" t="s">
        <v>76</v>
      </c>
      <c r="AT1469" s="51" t="s">
        <v>77</v>
      </c>
      <c r="AU1469" s="51" t="s">
        <v>77</v>
      </c>
      <c r="AV1469" s="51" t="s">
        <v>77</v>
      </c>
      <c r="AW1469" s="51" t="s">
        <v>77</v>
      </c>
      <c r="AX1469" s="51" t="s">
        <v>77</v>
      </c>
      <c r="AY1469" s="51" t="s">
        <v>77</v>
      </c>
      <c r="AZ1469" s="51" t="s">
        <v>77</v>
      </c>
      <c r="BA1469" s="51" t="s">
        <v>77</v>
      </c>
      <c r="BB1469" s="51" t="s">
        <v>77</v>
      </c>
      <c r="BC1469" s="51" t="s">
        <v>77</v>
      </c>
      <c r="BD1469" s="51" t="s">
        <v>77</v>
      </c>
      <c r="BE1469" s="49" t="s">
        <v>76</v>
      </c>
      <c r="BF1469" s="64">
        <v>0</v>
      </c>
      <c r="BG1469" s="53">
        <v>0</v>
      </c>
      <c r="BH1469" s="53">
        <v>0</v>
      </c>
      <c r="BI1469" s="53">
        <v>0</v>
      </c>
      <c r="BJ1469" s="53">
        <v>0</v>
      </c>
      <c r="BK1469" s="53">
        <v>0</v>
      </c>
      <c r="BL1469" s="53">
        <v>0</v>
      </c>
      <c r="BM1469" s="54">
        <f t="shared" si="22"/>
        <v>0</v>
      </c>
      <c r="BN1469" s="65"/>
      <c r="BO1469" t="str">
        <f>VLOOKUP(A1469,Startups!$A$3:$B$1596, 2,FALSE)</f>
        <v>Impact</v>
      </c>
    </row>
    <row r="1470" spans="1:67" s="55" customFormat="1" ht="135" customHeight="1" x14ac:dyDescent="0.2">
      <c r="A1470" s="50" t="s">
        <v>14924</v>
      </c>
      <c r="B1470" s="51" t="s">
        <v>14925</v>
      </c>
      <c r="C1470" s="51" t="s">
        <v>14926</v>
      </c>
      <c r="D1470" s="51" t="s">
        <v>14927</v>
      </c>
      <c r="E1470" s="51">
        <v>2014</v>
      </c>
      <c r="F1470" s="51" t="s">
        <v>5448</v>
      </c>
      <c r="G1470" s="51" t="s">
        <v>94</v>
      </c>
      <c r="H1470" s="51" t="s">
        <v>14928</v>
      </c>
      <c r="I1470" s="49" t="s">
        <v>14929</v>
      </c>
      <c r="J1470" s="50" t="s">
        <v>14930</v>
      </c>
      <c r="K1470" s="51" t="s">
        <v>14931</v>
      </c>
      <c r="L1470" s="51" t="s">
        <v>14932</v>
      </c>
      <c r="M1470" s="51" t="s">
        <v>14933</v>
      </c>
      <c r="N1470" s="51" t="s">
        <v>14934</v>
      </c>
      <c r="O1470" s="49" t="s">
        <v>14935</v>
      </c>
      <c r="P1470" s="50" t="s">
        <v>76</v>
      </c>
      <c r="Q1470" s="51" t="s">
        <v>76</v>
      </c>
      <c r="R1470" s="49" t="s">
        <v>77</v>
      </c>
      <c r="S1470" s="50" t="s">
        <v>77</v>
      </c>
      <c r="T1470" s="51" t="s">
        <v>77</v>
      </c>
      <c r="U1470" s="51" t="s">
        <v>77</v>
      </c>
      <c r="V1470" s="51" t="s">
        <v>77</v>
      </c>
      <c r="W1470" s="51" t="s">
        <v>77</v>
      </c>
      <c r="X1470" s="51" t="s">
        <v>76</v>
      </c>
      <c r="Y1470" s="51" t="s">
        <v>77</v>
      </c>
      <c r="Z1470" s="51" t="s">
        <v>77</v>
      </c>
      <c r="AA1470" s="51" t="s">
        <v>77</v>
      </c>
      <c r="AB1470" s="51" t="s">
        <v>77</v>
      </c>
      <c r="AC1470" s="51" t="s">
        <v>76</v>
      </c>
      <c r="AD1470" s="49" t="s">
        <v>76</v>
      </c>
      <c r="AE1470" s="50" t="s">
        <v>77</v>
      </c>
      <c r="AF1470" s="51" t="s">
        <v>77</v>
      </c>
      <c r="AG1470" s="51" t="s">
        <v>77</v>
      </c>
      <c r="AH1470" s="51" t="s">
        <v>77</v>
      </c>
      <c r="AI1470" s="51" t="s">
        <v>77</v>
      </c>
      <c r="AJ1470" s="51" t="s">
        <v>77</v>
      </c>
      <c r="AK1470" s="51" t="s">
        <v>77</v>
      </c>
      <c r="AL1470" s="51" t="s">
        <v>77</v>
      </c>
      <c r="AM1470" s="51" t="s">
        <v>77</v>
      </c>
      <c r="AN1470" s="51" t="s">
        <v>77</v>
      </c>
      <c r="AO1470" s="51" t="s">
        <v>77</v>
      </c>
      <c r="AP1470" s="51" t="s">
        <v>77</v>
      </c>
      <c r="AQ1470" s="51" t="s">
        <v>77</v>
      </c>
      <c r="AR1470" s="51" t="s">
        <v>77</v>
      </c>
      <c r="AS1470" s="51" t="s">
        <v>77</v>
      </c>
      <c r="AT1470" s="51" t="s">
        <v>77</v>
      </c>
      <c r="AU1470" s="51" t="s">
        <v>77</v>
      </c>
      <c r="AV1470" s="51" t="s">
        <v>77</v>
      </c>
      <c r="AW1470" s="51" t="s">
        <v>76</v>
      </c>
      <c r="AX1470" s="51" t="s">
        <v>77</v>
      </c>
      <c r="AY1470" s="51" t="s">
        <v>77</v>
      </c>
      <c r="AZ1470" s="51" t="s">
        <v>77</v>
      </c>
      <c r="BA1470" s="51" t="s">
        <v>77</v>
      </c>
      <c r="BB1470" s="51" t="s">
        <v>76</v>
      </c>
      <c r="BC1470" s="51" t="s">
        <v>77</v>
      </c>
      <c r="BD1470" s="51" t="s">
        <v>77</v>
      </c>
      <c r="BE1470" s="49" t="s">
        <v>77</v>
      </c>
      <c r="BF1470" s="64">
        <v>0</v>
      </c>
      <c r="BG1470" s="53">
        <v>0</v>
      </c>
      <c r="BH1470" s="53">
        <v>0</v>
      </c>
      <c r="BI1470" s="53">
        <v>0</v>
      </c>
      <c r="BJ1470" s="53">
        <v>0</v>
      </c>
      <c r="BK1470" s="53">
        <v>0</v>
      </c>
      <c r="BL1470" s="53">
        <v>0</v>
      </c>
      <c r="BM1470" s="54">
        <f t="shared" si="22"/>
        <v>0</v>
      </c>
      <c r="BN1470" s="65"/>
      <c r="BO1470" t="str">
        <f>VLOOKUP(A1470,Startups!$A$3:$B$1596, 2,FALSE)</f>
        <v>Early Stage</v>
      </c>
    </row>
    <row r="1471" spans="1:67" s="55" customFormat="1" ht="135" customHeight="1" x14ac:dyDescent="0.2">
      <c r="A1471" s="50" t="s">
        <v>14936</v>
      </c>
      <c r="B1471" s="51" t="s">
        <v>14937</v>
      </c>
      <c r="C1471" s="51" t="s">
        <v>545</v>
      </c>
      <c r="D1471" s="51" t="s">
        <v>546</v>
      </c>
      <c r="E1471" s="51">
        <v>2015</v>
      </c>
      <c r="F1471" s="51" t="s">
        <v>49</v>
      </c>
      <c r="G1471" s="51" t="s">
        <v>68</v>
      </c>
      <c r="H1471" s="51" t="s">
        <v>14938</v>
      </c>
      <c r="I1471" s="49" t="s">
        <v>14939</v>
      </c>
      <c r="J1471" s="50" t="s">
        <v>14940</v>
      </c>
      <c r="K1471" s="51" t="s">
        <v>14941</v>
      </c>
      <c r="L1471" s="51" t="s">
        <v>14942</v>
      </c>
      <c r="M1471" s="51" t="s">
        <v>14943</v>
      </c>
      <c r="N1471" s="51" t="s">
        <v>14944</v>
      </c>
      <c r="O1471" s="49" t="s">
        <v>14945</v>
      </c>
      <c r="P1471" s="50" t="s">
        <v>77</v>
      </c>
      <c r="Q1471" s="51" t="s">
        <v>76</v>
      </c>
      <c r="R1471" s="49" t="s">
        <v>77</v>
      </c>
      <c r="S1471" s="50" t="s">
        <v>77</v>
      </c>
      <c r="T1471" s="51" t="s">
        <v>77</v>
      </c>
      <c r="U1471" s="51" t="s">
        <v>77</v>
      </c>
      <c r="V1471" s="51" t="s">
        <v>77</v>
      </c>
      <c r="W1471" s="51" t="s">
        <v>76</v>
      </c>
      <c r="X1471" s="51" t="s">
        <v>76</v>
      </c>
      <c r="Y1471" s="51" t="s">
        <v>76</v>
      </c>
      <c r="Z1471" s="51" t="s">
        <v>77</v>
      </c>
      <c r="AA1471" s="51" t="s">
        <v>77</v>
      </c>
      <c r="AB1471" s="51" t="s">
        <v>77</v>
      </c>
      <c r="AC1471" s="51" t="s">
        <v>77</v>
      </c>
      <c r="AD1471" s="49" t="s">
        <v>77</v>
      </c>
      <c r="AE1471" s="50" t="s">
        <v>77</v>
      </c>
      <c r="AF1471" s="51" t="s">
        <v>77</v>
      </c>
      <c r="AG1471" s="51" t="s">
        <v>77</v>
      </c>
      <c r="AH1471" s="51" t="s">
        <v>77</v>
      </c>
      <c r="AI1471" s="51" t="s">
        <v>77</v>
      </c>
      <c r="AJ1471" s="51" t="s">
        <v>77</v>
      </c>
      <c r="AK1471" s="51" t="s">
        <v>77</v>
      </c>
      <c r="AL1471" s="51" t="s">
        <v>77</v>
      </c>
      <c r="AM1471" s="51" t="s">
        <v>77</v>
      </c>
      <c r="AN1471" s="51" t="s">
        <v>77</v>
      </c>
      <c r="AO1471" s="51" t="s">
        <v>77</v>
      </c>
      <c r="AP1471" s="51" t="s">
        <v>77</v>
      </c>
      <c r="AQ1471" s="51" t="s">
        <v>77</v>
      </c>
      <c r="AR1471" s="51" t="s">
        <v>76</v>
      </c>
      <c r="AS1471" s="51" t="s">
        <v>77</v>
      </c>
      <c r="AT1471" s="51" t="s">
        <v>77</v>
      </c>
      <c r="AU1471" s="51" t="s">
        <v>77</v>
      </c>
      <c r="AV1471" s="51" t="s">
        <v>77</v>
      </c>
      <c r="AW1471" s="51" t="s">
        <v>77</v>
      </c>
      <c r="AX1471" s="51" t="s">
        <v>77</v>
      </c>
      <c r="AY1471" s="51" t="s">
        <v>77</v>
      </c>
      <c r="AZ1471" s="51" t="s">
        <v>77</v>
      </c>
      <c r="BA1471" s="51" t="s">
        <v>77</v>
      </c>
      <c r="BB1471" s="51" t="s">
        <v>77</v>
      </c>
      <c r="BC1471" s="51" t="s">
        <v>77</v>
      </c>
      <c r="BD1471" s="51" t="s">
        <v>77</v>
      </c>
      <c r="BE1471" s="49" t="s">
        <v>77</v>
      </c>
      <c r="BF1471" s="64">
        <v>0</v>
      </c>
      <c r="BG1471" s="53">
        <v>0</v>
      </c>
      <c r="BH1471" s="53">
        <v>0</v>
      </c>
      <c r="BI1471" s="53">
        <v>0</v>
      </c>
      <c r="BJ1471" s="53">
        <v>0</v>
      </c>
      <c r="BK1471" s="53">
        <v>0</v>
      </c>
      <c r="BL1471" s="53">
        <v>0</v>
      </c>
      <c r="BM1471" s="54">
        <f t="shared" si="22"/>
        <v>0</v>
      </c>
      <c r="BN1471" s="65"/>
      <c r="BO1471" t="str">
        <f>VLOOKUP(A1471,Startups!$A$3:$B$1596, 2,FALSE)</f>
        <v>Early Stage</v>
      </c>
    </row>
    <row r="1472" spans="1:67" s="55" customFormat="1" ht="135" customHeight="1" x14ac:dyDescent="0.2">
      <c r="A1472" s="50" t="s">
        <v>14946</v>
      </c>
      <c r="B1472" s="51" t="s">
        <v>14947</v>
      </c>
      <c r="C1472" s="51" t="s">
        <v>128</v>
      </c>
      <c r="D1472" s="51" t="s">
        <v>14948</v>
      </c>
      <c r="E1472" s="51">
        <v>2015</v>
      </c>
      <c r="F1472" s="51" t="s">
        <v>46</v>
      </c>
      <c r="G1472" s="51" t="s">
        <v>68</v>
      </c>
      <c r="H1472" s="51" t="s">
        <v>14949</v>
      </c>
      <c r="I1472" s="49" t="s">
        <v>14950</v>
      </c>
      <c r="J1472" s="50" t="s">
        <v>14951</v>
      </c>
      <c r="K1472" s="51" t="s">
        <v>14950</v>
      </c>
      <c r="L1472" s="51" t="s">
        <v>14952</v>
      </c>
      <c r="M1472" s="51" t="s">
        <v>14953</v>
      </c>
      <c r="N1472" s="51" t="s">
        <v>14954</v>
      </c>
      <c r="O1472" s="49" t="s">
        <v>14955</v>
      </c>
      <c r="P1472" s="50" t="s">
        <v>76</v>
      </c>
      <c r="Q1472" s="51" t="s">
        <v>77</v>
      </c>
      <c r="R1472" s="49" t="s">
        <v>77</v>
      </c>
      <c r="S1472" s="50" t="s">
        <v>77</v>
      </c>
      <c r="T1472" s="51" t="s">
        <v>76</v>
      </c>
      <c r="U1472" s="51" t="s">
        <v>77</v>
      </c>
      <c r="V1472" s="51" t="s">
        <v>77</v>
      </c>
      <c r="W1472" s="51" t="s">
        <v>77</v>
      </c>
      <c r="X1472" s="51" t="s">
        <v>76</v>
      </c>
      <c r="Y1472" s="51" t="s">
        <v>77</v>
      </c>
      <c r="Z1472" s="51" t="s">
        <v>77</v>
      </c>
      <c r="AA1472" s="51" t="s">
        <v>77</v>
      </c>
      <c r="AB1472" s="51" t="s">
        <v>77</v>
      </c>
      <c r="AC1472" s="51" t="s">
        <v>77</v>
      </c>
      <c r="AD1472" s="49" t="s">
        <v>76</v>
      </c>
      <c r="AE1472" s="50" t="s">
        <v>77</v>
      </c>
      <c r="AF1472" s="51" t="s">
        <v>77</v>
      </c>
      <c r="AG1472" s="51" t="s">
        <v>77</v>
      </c>
      <c r="AH1472" s="51" t="s">
        <v>77</v>
      </c>
      <c r="AI1472" s="51" t="s">
        <v>77</v>
      </c>
      <c r="AJ1472" s="51" t="s">
        <v>77</v>
      </c>
      <c r="AK1472" s="51" t="s">
        <v>77</v>
      </c>
      <c r="AL1472" s="51" t="s">
        <v>77</v>
      </c>
      <c r="AM1472" s="51" t="s">
        <v>77</v>
      </c>
      <c r="AN1472" s="51" t="s">
        <v>77</v>
      </c>
      <c r="AO1472" s="51" t="s">
        <v>76</v>
      </c>
      <c r="AP1472" s="51" t="s">
        <v>77</v>
      </c>
      <c r="AQ1472" s="51" t="s">
        <v>77</v>
      </c>
      <c r="AR1472" s="51" t="s">
        <v>77</v>
      </c>
      <c r="AS1472" s="51" t="s">
        <v>77</v>
      </c>
      <c r="AT1472" s="51" t="s">
        <v>77</v>
      </c>
      <c r="AU1472" s="51" t="s">
        <v>77</v>
      </c>
      <c r="AV1472" s="51" t="s">
        <v>77</v>
      </c>
      <c r="AW1472" s="51" t="s">
        <v>77</v>
      </c>
      <c r="AX1472" s="51" t="s">
        <v>77</v>
      </c>
      <c r="AY1472" s="51" t="s">
        <v>77</v>
      </c>
      <c r="AZ1472" s="51" t="s">
        <v>77</v>
      </c>
      <c r="BA1472" s="51" t="s">
        <v>77</v>
      </c>
      <c r="BB1472" s="51" t="s">
        <v>77</v>
      </c>
      <c r="BC1472" s="51" t="s">
        <v>77</v>
      </c>
      <c r="BD1472" s="51" t="s">
        <v>77</v>
      </c>
      <c r="BE1472" s="49" t="s">
        <v>77</v>
      </c>
      <c r="BF1472" s="64">
        <v>0</v>
      </c>
      <c r="BG1472" s="53">
        <v>0</v>
      </c>
      <c r="BH1472" s="53">
        <v>0</v>
      </c>
      <c r="BI1472" s="53">
        <v>0</v>
      </c>
      <c r="BJ1472" s="53">
        <v>0</v>
      </c>
      <c r="BK1472" s="53">
        <v>0</v>
      </c>
      <c r="BL1472" s="53">
        <v>0</v>
      </c>
      <c r="BM1472" s="54">
        <f t="shared" si="22"/>
        <v>0</v>
      </c>
      <c r="BN1472" s="65"/>
      <c r="BO1472" t="str">
        <f>VLOOKUP(A1472,Startups!$A$3:$B$1596, 2,FALSE)</f>
        <v>Early Stage</v>
      </c>
    </row>
    <row r="1473" spans="1:67" s="55" customFormat="1" ht="135" customHeight="1" x14ac:dyDescent="0.2">
      <c r="A1473" s="50" t="s">
        <v>14956</v>
      </c>
      <c r="B1473" s="51" t="s">
        <v>14957</v>
      </c>
      <c r="C1473" s="51" t="s">
        <v>66</v>
      </c>
      <c r="D1473" s="51" t="s">
        <v>379</v>
      </c>
      <c r="E1473" s="51">
        <v>2014</v>
      </c>
      <c r="F1473" s="51" t="s">
        <v>36</v>
      </c>
      <c r="G1473" s="51" t="s">
        <v>68</v>
      </c>
      <c r="H1473" s="51" t="s">
        <v>14958</v>
      </c>
      <c r="I1473" s="49" t="s">
        <v>14959</v>
      </c>
      <c r="J1473" s="50" t="s">
        <v>14960</v>
      </c>
      <c r="K1473" s="51" t="s">
        <v>14961</v>
      </c>
      <c r="L1473" s="51" t="s">
        <v>14962</v>
      </c>
      <c r="M1473" s="51" t="s">
        <v>14963</v>
      </c>
      <c r="N1473" s="51" t="s">
        <v>14964</v>
      </c>
      <c r="O1473" s="49" t="s">
        <v>14965</v>
      </c>
      <c r="P1473" s="50" t="s">
        <v>76</v>
      </c>
      <c r="Q1473" s="51" t="s">
        <v>77</v>
      </c>
      <c r="R1473" s="49" t="s">
        <v>77</v>
      </c>
      <c r="S1473" s="50" t="s">
        <v>77</v>
      </c>
      <c r="T1473" s="51" t="s">
        <v>76</v>
      </c>
      <c r="U1473" s="51" t="s">
        <v>77</v>
      </c>
      <c r="V1473" s="51" t="s">
        <v>77</v>
      </c>
      <c r="W1473" s="51" t="s">
        <v>77</v>
      </c>
      <c r="X1473" s="51" t="s">
        <v>76</v>
      </c>
      <c r="Y1473" s="51" t="s">
        <v>77</v>
      </c>
      <c r="Z1473" s="51" t="s">
        <v>77</v>
      </c>
      <c r="AA1473" s="51" t="s">
        <v>77</v>
      </c>
      <c r="AB1473" s="51" t="s">
        <v>77</v>
      </c>
      <c r="AC1473" s="51" t="s">
        <v>77</v>
      </c>
      <c r="AD1473" s="49" t="s">
        <v>77</v>
      </c>
      <c r="AE1473" s="50" t="s">
        <v>76</v>
      </c>
      <c r="AF1473" s="51" t="s">
        <v>77</v>
      </c>
      <c r="AG1473" s="51" t="s">
        <v>77</v>
      </c>
      <c r="AH1473" s="51" t="s">
        <v>77</v>
      </c>
      <c r="AI1473" s="51" t="s">
        <v>77</v>
      </c>
      <c r="AJ1473" s="51" t="s">
        <v>77</v>
      </c>
      <c r="AK1473" s="51" t="s">
        <v>77</v>
      </c>
      <c r="AL1473" s="51" t="s">
        <v>77</v>
      </c>
      <c r="AM1473" s="51" t="s">
        <v>77</v>
      </c>
      <c r="AN1473" s="51" t="s">
        <v>77</v>
      </c>
      <c r="AO1473" s="51" t="s">
        <v>77</v>
      </c>
      <c r="AP1473" s="51" t="s">
        <v>77</v>
      </c>
      <c r="AQ1473" s="51" t="s">
        <v>77</v>
      </c>
      <c r="AR1473" s="51" t="s">
        <v>77</v>
      </c>
      <c r="AS1473" s="51" t="s">
        <v>77</v>
      </c>
      <c r="AT1473" s="51" t="s">
        <v>77</v>
      </c>
      <c r="AU1473" s="51" t="s">
        <v>77</v>
      </c>
      <c r="AV1473" s="51" t="s">
        <v>77</v>
      </c>
      <c r="AW1473" s="51" t="s">
        <v>77</v>
      </c>
      <c r="AX1473" s="51" t="s">
        <v>77</v>
      </c>
      <c r="AY1473" s="51" t="s">
        <v>77</v>
      </c>
      <c r="AZ1473" s="51" t="s">
        <v>77</v>
      </c>
      <c r="BA1473" s="51" t="s">
        <v>77</v>
      </c>
      <c r="BB1473" s="51" t="s">
        <v>77</v>
      </c>
      <c r="BC1473" s="51" t="s">
        <v>77</v>
      </c>
      <c r="BD1473" s="51" t="s">
        <v>77</v>
      </c>
      <c r="BE1473" s="49" t="s">
        <v>77</v>
      </c>
      <c r="BF1473" s="64">
        <v>0</v>
      </c>
      <c r="BG1473" s="53">
        <v>0</v>
      </c>
      <c r="BH1473" s="53">
        <v>0</v>
      </c>
      <c r="BI1473" s="53">
        <v>0</v>
      </c>
      <c r="BJ1473" s="53">
        <v>0</v>
      </c>
      <c r="BK1473" s="53">
        <v>0</v>
      </c>
      <c r="BL1473" s="53">
        <v>0</v>
      </c>
      <c r="BM1473" s="54">
        <f t="shared" si="22"/>
        <v>0</v>
      </c>
      <c r="BN1473" s="65"/>
      <c r="BO1473" t="str">
        <f>VLOOKUP(A1473,Startups!$A$3:$B$1596, 2,FALSE)</f>
        <v>Early Stage</v>
      </c>
    </row>
    <row r="1474" spans="1:67" s="55" customFormat="1" ht="135" customHeight="1" x14ac:dyDescent="0.2">
      <c r="A1474" s="50" t="s">
        <v>14966</v>
      </c>
      <c r="B1474" s="51" t="s">
        <v>14967</v>
      </c>
      <c r="C1474" s="51" t="s">
        <v>220</v>
      </c>
      <c r="D1474" s="51" t="s">
        <v>221</v>
      </c>
      <c r="E1474" s="51">
        <v>2015</v>
      </c>
      <c r="F1474" s="51" t="s">
        <v>46</v>
      </c>
      <c r="G1474" s="51" t="s">
        <v>155</v>
      </c>
      <c r="H1474" s="51" t="s">
        <v>14968</v>
      </c>
      <c r="I1474" s="49" t="s">
        <v>14969</v>
      </c>
      <c r="J1474" s="50" t="s">
        <v>14970</v>
      </c>
      <c r="K1474" s="51" t="s">
        <v>14971</v>
      </c>
      <c r="L1474" s="51" t="s">
        <v>14972</v>
      </c>
      <c r="M1474" s="51" t="s">
        <v>14973</v>
      </c>
      <c r="N1474" s="51" t="s">
        <v>14974</v>
      </c>
      <c r="O1474" s="49" t="s">
        <v>14975</v>
      </c>
      <c r="P1474" s="50" t="s">
        <v>76</v>
      </c>
      <c r="Q1474" s="51" t="s">
        <v>77</v>
      </c>
      <c r="R1474" s="49" t="s">
        <v>77</v>
      </c>
      <c r="S1474" s="50" t="s">
        <v>77</v>
      </c>
      <c r="T1474" s="51" t="s">
        <v>77</v>
      </c>
      <c r="U1474" s="51" t="s">
        <v>77</v>
      </c>
      <c r="V1474" s="51" t="s">
        <v>77</v>
      </c>
      <c r="W1474" s="51" t="s">
        <v>77</v>
      </c>
      <c r="X1474" s="51" t="s">
        <v>76</v>
      </c>
      <c r="Y1474" s="51" t="s">
        <v>77</v>
      </c>
      <c r="Z1474" s="51" t="s">
        <v>77</v>
      </c>
      <c r="AA1474" s="51" t="s">
        <v>76</v>
      </c>
      <c r="AB1474" s="51" t="s">
        <v>77</v>
      </c>
      <c r="AC1474" s="51" t="s">
        <v>76</v>
      </c>
      <c r="AD1474" s="49" t="s">
        <v>77</v>
      </c>
      <c r="AE1474" s="50" t="s">
        <v>77</v>
      </c>
      <c r="AF1474" s="51" t="s">
        <v>77</v>
      </c>
      <c r="AG1474" s="51" t="s">
        <v>77</v>
      </c>
      <c r="AH1474" s="51" t="s">
        <v>77</v>
      </c>
      <c r="AI1474" s="51" t="s">
        <v>77</v>
      </c>
      <c r="AJ1474" s="51" t="s">
        <v>77</v>
      </c>
      <c r="AK1474" s="51" t="s">
        <v>77</v>
      </c>
      <c r="AL1474" s="51" t="s">
        <v>77</v>
      </c>
      <c r="AM1474" s="51" t="s">
        <v>77</v>
      </c>
      <c r="AN1474" s="51" t="s">
        <v>77</v>
      </c>
      <c r="AO1474" s="51" t="s">
        <v>76</v>
      </c>
      <c r="AP1474" s="51" t="s">
        <v>77</v>
      </c>
      <c r="AQ1474" s="51" t="s">
        <v>77</v>
      </c>
      <c r="AR1474" s="51" t="s">
        <v>77</v>
      </c>
      <c r="AS1474" s="51" t="s">
        <v>77</v>
      </c>
      <c r="AT1474" s="51" t="s">
        <v>77</v>
      </c>
      <c r="AU1474" s="51" t="s">
        <v>77</v>
      </c>
      <c r="AV1474" s="51" t="s">
        <v>77</v>
      </c>
      <c r="AW1474" s="51" t="s">
        <v>77</v>
      </c>
      <c r="AX1474" s="51" t="s">
        <v>77</v>
      </c>
      <c r="AY1474" s="51" t="s">
        <v>77</v>
      </c>
      <c r="AZ1474" s="51" t="s">
        <v>77</v>
      </c>
      <c r="BA1474" s="51" t="s">
        <v>77</v>
      </c>
      <c r="BB1474" s="51" t="s">
        <v>77</v>
      </c>
      <c r="BC1474" s="51" t="s">
        <v>77</v>
      </c>
      <c r="BD1474" s="51" t="s">
        <v>77</v>
      </c>
      <c r="BE1474" s="49" t="s">
        <v>77</v>
      </c>
      <c r="BF1474" s="64">
        <v>0</v>
      </c>
      <c r="BG1474" s="53">
        <v>0</v>
      </c>
      <c r="BH1474" s="53">
        <v>0</v>
      </c>
      <c r="BI1474" s="53">
        <v>0</v>
      </c>
      <c r="BJ1474" s="53">
        <v>0</v>
      </c>
      <c r="BK1474" s="53">
        <v>0</v>
      </c>
      <c r="BL1474" s="53">
        <v>0</v>
      </c>
      <c r="BM1474" s="54">
        <f t="shared" si="22"/>
        <v>0</v>
      </c>
      <c r="BN1474" s="65"/>
      <c r="BO1474" t="str">
        <f>VLOOKUP(A1474,Startups!$A$3:$B$1596, 2,FALSE)</f>
        <v>Early Stage</v>
      </c>
    </row>
    <row r="1475" spans="1:67" s="55" customFormat="1" ht="135" customHeight="1" x14ac:dyDescent="0.2">
      <c r="A1475" s="50" t="s">
        <v>14976</v>
      </c>
      <c r="B1475" s="51" t="s">
        <v>14977</v>
      </c>
      <c r="C1475" s="51" t="s">
        <v>14926</v>
      </c>
      <c r="D1475" s="51" t="s">
        <v>14978</v>
      </c>
      <c r="E1475" s="51">
        <v>2015</v>
      </c>
      <c r="F1475" s="51" t="s">
        <v>1803</v>
      </c>
      <c r="G1475" s="51" t="s">
        <v>292</v>
      </c>
      <c r="H1475" s="51" t="s">
        <v>14979</v>
      </c>
      <c r="I1475" s="49" t="s">
        <v>14980</v>
      </c>
      <c r="J1475" s="50" t="s">
        <v>14981</v>
      </c>
      <c r="K1475" s="51" t="s">
        <v>14982</v>
      </c>
      <c r="L1475" s="51" t="s">
        <v>14983</v>
      </c>
      <c r="M1475" s="51" t="s">
        <v>14984</v>
      </c>
      <c r="N1475" s="51" t="s">
        <v>14985</v>
      </c>
      <c r="O1475" s="49" t="s">
        <v>14986</v>
      </c>
      <c r="P1475" s="50" t="s">
        <v>76</v>
      </c>
      <c r="Q1475" s="51" t="s">
        <v>76</v>
      </c>
      <c r="R1475" s="49" t="s">
        <v>77</v>
      </c>
      <c r="S1475" s="50" t="s">
        <v>77</v>
      </c>
      <c r="T1475" s="51" t="s">
        <v>77</v>
      </c>
      <c r="U1475" s="51" t="s">
        <v>76</v>
      </c>
      <c r="V1475" s="51" t="s">
        <v>77</v>
      </c>
      <c r="W1475" s="51" t="s">
        <v>76</v>
      </c>
      <c r="X1475" s="51" t="s">
        <v>77</v>
      </c>
      <c r="Y1475" s="51" t="s">
        <v>77</v>
      </c>
      <c r="Z1475" s="51" t="s">
        <v>77</v>
      </c>
      <c r="AA1475" s="51" t="s">
        <v>77</v>
      </c>
      <c r="AB1475" s="51" t="s">
        <v>77</v>
      </c>
      <c r="AC1475" s="51" t="s">
        <v>77</v>
      </c>
      <c r="AD1475" s="49" t="s">
        <v>76</v>
      </c>
      <c r="AE1475" s="50" t="s">
        <v>77</v>
      </c>
      <c r="AF1475" s="51" t="s">
        <v>77</v>
      </c>
      <c r="AG1475" s="51" t="s">
        <v>77</v>
      </c>
      <c r="AH1475" s="51" t="s">
        <v>77</v>
      </c>
      <c r="AI1475" s="51" t="s">
        <v>77</v>
      </c>
      <c r="AJ1475" s="51" t="s">
        <v>77</v>
      </c>
      <c r="AK1475" s="51" t="s">
        <v>77</v>
      </c>
      <c r="AL1475" s="51" t="s">
        <v>76</v>
      </c>
      <c r="AM1475" s="51" t="s">
        <v>77</v>
      </c>
      <c r="AN1475" s="51" t="s">
        <v>77</v>
      </c>
      <c r="AO1475" s="51" t="s">
        <v>77</v>
      </c>
      <c r="AP1475" s="51" t="s">
        <v>77</v>
      </c>
      <c r="AQ1475" s="51" t="s">
        <v>76</v>
      </c>
      <c r="AR1475" s="51" t="s">
        <v>77</v>
      </c>
      <c r="AS1475" s="51" t="s">
        <v>77</v>
      </c>
      <c r="AT1475" s="51" t="s">
        <v>77</v>
      </c>
      <c r="AU1475" s="51" t="s">
        <v>77</v>
      </c>
      <c r="AV1475" s="51" t="s">
        <v>77</v>
      </c>
      <c r="AW1475" s="51" t="s">
        <v>77</v>
      </c>
      <c r="AX1475" s="51" t="s">
        <v>77</v>
      </c>
      <c r="AY1475" s="51" t="s">
        <v>77</v>
      </c>
      <c r="AZ1475" s="51" t="s">
        <v>77</v>
      </c>
      <c r="BA1475" s="51" t="s">
        <v>77</v>
      </c>
      <c r="BB1475" s="51" t="s">
        <v>77</v>
      </c>
      <c r="BC1475" s="51" t="s">
        <v>77</v>
      </c>
      <c r="BD1475" s="51" t="s">
        <v>77</v>
      </c>
      <c r="BE1475" s="49" t="s">
        <v>77</v>
      </c>
      <c r="BF1475" s="64">
        <v>0</v>
      </c>
      <c r="BG1475" s="53">
        <v>0</v>
      </c>
      <c r="BH1475" s="53">
        <v>0</v>
      </c>
      <c r="BI1475" s="53">
        <v>0</v>
      </c>
      <c r="BJ1475" s="53">
        <v>0</v>
      </c>
      <c r="BK1475" s="53">
        <v>0</v>
      </c>
      <c r="BL1475" s="53">
        <v>0</v>
      </c>
      <c r="BM1475" s="54">
        <f t="shared" ref="BM1475:BM1538" si="23">(IF(BF1475+BG1475&gt;0,SUM(BF1475:BL1475),0))</f>
        <v>0</v>
      </c>
      <c r="BN1475" s="65"/>
      <c r="BO1475" t="str">
        <f>VLOOKUP(A1475,Startups!$A$3:$B$1596, 2,FALSE)</f>
        <v>Early Stage</v>
      </c>
    </row>
    <row r="1476" spans="1:67" s="55" customFormat="1" ht="135" customHeight="1" x14ac:dyDescent="0.2">
      <c r="A1476" s="50" t="s">
        <v>14987</v>
      </c>
      <c r="B1476" s="51" t="s">
        <v>14988</v>
      </c>
      <c r="C1476" s="51" t="s">
        <v>66</v>
      </c>
      <c r="D1476" s="51" t="s">
        <v>67</v>
      </c>
      <c r="E1476" s="51">
        <v>2013</v>
      </c>
      <c r="F1476" s="51" t="s">
        <v>1258</v>
      </c>
      <c r="G1476" s="51" t="s">
        <v>68</v>
      </c>
      <c r="H1476" s="51" t="s">
        <v>14989</v>
      </c>
      <c r="I1476" s="49" t="s">
        <v>14990</v>
      </c>
      <c r="J1476" s="50" t="s">
        <v>14991</v>
      </c>
      <c r="K1476" s="51" t="s">
        <v>14992</v>
      </c>
      <c r="L1476" s="51" t="s">
        <v>14993</v>
      </c>
      <c r="M1476" s="51" t="s">
        <v>14994</v>
      </c>
      <c r="N1476" s="51" t="s">
        <v>14995</v>
      </c>
      <c r="O1476" s="49" t="s">
        <v>14996</v>
      </c>
      <c r="P1476" s="50" t="s">
        <v>76</v>
      </c>
      <c r="Q1476" s="51" t="s">
        <v>77</v>
      </c>
      <c r="R1476" s="49" t="s">
        <v>77</v>
      </c>
      <c r="S1476" s="50" t="s">
        <v>77</v>
      </c>
      <c r="T1476" s="51" t="s">
        <v>77</v>
      </c>
      <c r="U1476" s="51" t="s">
        <v>77</v>
      </c>
      <c r="V1476" s="51" t="s">
        <v>77</v>
      </c>
      <c r="W1476" s="51" t="s">
        <v>77</v>
      </c>
      <c r="X1476" s="51" t="s">
        <v>77</v>
      </c>
      <c r="Y1476" s="51" t="s">
        <v>77</v>
      </c>
      <c r="Z1476" s="51" t="s">
        <v>77</v>
      </c>
      <c r="AA1476" s="51" t="s">
        <v>77</v>
      </c>
      <c r="AB1476" s="51" t="s">
        <v>77</v>
      </c>
      <c r="AC1476" s="51" t="s">
        <v>76</v>
      </c>
      <c r="AD1476" s="49" t="s">
        <v>76</v>
      </c>
      <c r="AE1476" s="50" t="s">
        <v>77</v>
      </c>
      <c r="AF1476" s="51" t="s">
        <v>77</v>
      </c>
      <c r="AG1476" s="51" t="s">
        <v>77</v>
      </c>
      <c r="AH1476" s="51" t="s">
        <v>77</v>
      </c>
      <c r="AI1476" s="51" t="s">
        <v>77</v>
      </c>
      <c r="AJ1476" s="51" t="s">
        <v>77</v>
      </c>
      <c r="AK1476" s="51" t="s">
        <v>77</v>
      </c>
      <c r="AL1476" s="51" t="s">
        <v>77</v>
      </c>
      <c r="AM1476" s="51" t="s">
        <v>76</v>
      </c>
      <c r="AN1476" s="51" t="s">
        <v>77</v>
      </c>
      <c r="AO1476" s="51" t="s">
        <v>77</v>
      </c>
      <c r="AP1476" s="51" t="s">
        <v>77</v>
      </c>
      <c r="AQ1476" s="51" t="s">
        <v>77</v>
      </c>
      <c r="AR1476" s="51" t="s">
        <v>77</v>
      </c>
      <c r="AS1476" s="51" t="s">
        <v>77</v>
      </c>
      <c r="AT1476" s="51" t="s">
        <v>77</v>
      </c>
      <c r="AU1476" s="51" t="s">
        <v>77</v>
      </c>
      <c r="AV1476" s="51" t="s">
        <v>77</v>
      </c>
      <c r="AW1476" s="51" t="s">
        <v>77</v>
      </c>
      <c r="AX1476" s="51" t="s">
        <v>77</v>
      </c>
      <c r="AY1476" s="51" t="s">
        <v>77</v>
      </c>
      <c r="AZ1476" s="51" t="s">
        <v>77</v>
      </c>
      <c r="BA1476" s="51" t="s">
        <v>77</v>
      </c>
      <c r="BB1476" s="51" t="s">
        <v>77</v>
      </c>
      <c r="BC1476" s="51" t="s">
        <v>77</v>
      </c>
      <c r="BD1476" s="51" t="s">
        <v>77</v>
      </c>
      <c r="BE1476" s="49" t="s">
        <v>76</v>
      </c>
      <c r="BF1476" s="64">
        <v>0</v>
      </c>
      <c r="BG1476" s="53">
        <v>0</v>
      </c>
      <c r="BH1476" s="53">
        <v>0</v>
      </c>
      <c r="BI1476" s="53">
        <v>0</v>
      </c>
      <c r="BJ1476" s="53">
        <v>0</v>
      </c>
      <c r="BK1476" s="53">
        <v>0</v>
      </c>
      <c r="BL1476" s="53">
        <v>0</v>
      </c>
      <c r="BM1476" s="54">
        <f t="shared" si="23"/>
        <v>0</v>
      </c>
      <c r="BN1476" s="65"/>
      <c r="BO1476" t="str">
        <f>VLOOKUP(A1476,Startups!$A$3:$B$1596, 2,FALSE)</f>
        <v>Impact</v>
      </c>
    </row>
    <row r="1477" spans="1:67" s="55" customFormat="1" ht="135" customHeight="1" x14ac:dyDescent="0.2">
      <c r="A1477" s="50" t="s">
        <v>14997</v>
      </c>
      <c r="B1477" s="51" t="s">
        <v>14998</v>
      </c>
      <c r="C1477" s="51" t="s">
        <v>6868</v>
      </c>
      <c r="D1477" s="51" t="s">
        <v>14999</v>
      </c>
      <c r="E1477" s="51">
        <v>2014</v>
      </c>
      <c r="F1477" s="51" t="s">
        <v>5774</v>
      </c>
      <c r="G1477" s="51" t="s">
        <v>68</v>
      </c>
      <c r="H1477" s="51" t="s">
        <v>15000</v>
      </c>
      <c r="I1477" s="49" t="s">
        <v>15001</v>
      </c>
      <c r="J1477" s="50" t="s">
        <v>15002</v>
      </c>
      <c r="K1477" s="51" t="s">
        <v>15003</v>
      </c>
      <c r="L1477" s="51" t="s">
        <v>15004</v>
      </c>
      <c r="M1477" s="51" t="s">
        <v>15005</v>
      </c>
      <c r="N1477" s="51" t="s">
        <v>15006</v>
      </c>
      <c r="O1477" s="49" t="s">
        <v>15007</v>
      </c>
      <c r="P1477" s="50" t="s">
        <v>76</v>
      </c>
      <c r="Q1477" s="51" t="s">
        <v>76</v>
      </c>
      <c r="R1477" s="49" t="s">
        <v>77</v>
      </c>
      <c r="S1477" s="50" t="s">
        <v>77</v>
      </c>
      <c r="T1477" s="51" t="s">
        <v>77</v>
      </c>
      <c r="U1477" s="51" t="s">
        <v>77</v>
      </c>
      <c r="V1477" s="51" t="s">
        <v>76</v>
      </c>
      <c r="W1477" s="51" t="s">
        <v>77</v>
      </c>
      <c r="X1477" s="51" t="s">
        <v>76</v>
      </c>
      <c r="Y1477" s="51" t="s">
        <v>77</v>
      </c>
      <c r="Z1477" s="51" t="s">
        <v>76</v>
      </c>
      <c r="AA1477" s="51" t="s">
        <v>77</v>
      </c>
      <c r="AB1477" s="51" t="s">
        <v>77</v>
      </c>
      <c r="AC1477" s="51" t="s">
        <v>77</v>
      </c>
      <c r="AD1477" s="49" t="s">
        <v>77</v>
      </c>
      <c r="AE1477" s="50" t="s">
        <v>77</v>
      </c>
      <c r="AF1477" s="51" t="s">
        <v>77</v>
      </c>
      <c r="AG1477" s="51" t="s">
        <v>77</v>
      </c>
      <c r="AH1477" s="51" t="s">
        <v>77</v>
      </c>
      <c r="AI1477" s="51" t="s">
        <v>77</v>
      </c>
      <c r="AJ1477" s="51" t="s">
        <v>77</v>
      </c>
      <c r="AK1477" s="51" t="s">
        <v>77</v>
      </c>
      <c r="AL1477" s="51" t="s">
        <v>77</v>
      </c>
      <c r="AM1477" s="51" t="s">
        <v>76</v>
      </c>
      <c r="AN1477" s="51" t="s">
        <v>77</v>
      </c>
      <c r="AO1477" s="51" t="s">
        <v>77</v>
      </c>
      <c r="AP1477" s="51" t="s">
        <v>77</v>
      </c>
      <c r="AQ1477" s="51" t="s">
        <v>77</v>
      </c>
      <c r="AR1477" s="51" t="s">
        <v>77</v>
      </c>
      <c r="AS1477" s="51" t="s">
        <v>77</v>
      </c>
      <c r="AT1477" s="51" t="s">
        <v>77</v>
      </c>
      <c r="AU1477" s="51" t="s">
        <v>77</v>
      </c>
      <c r="AV1477" s="51" t="s">
        <v>77</v>
      </c>
      <c r="AW1477" s="51" t="s">
        <v>77</v>
      </c>
      <c r="AX1477" s="51" t="s">
        <v>77</v>
      </c>
      <c r="AY1477" s="51" t="s">
        <v>76</v>
      </c>
      <c r="AZ1477" s="51" t="s">
        <v>77</v>
      </c>
      <c r="BA1477" s="51" t="s">
        <v>77</v>
      </c>
      <c r="BB1477" s="51" t="s">
        <v>77</v>
      </c>
      <c r="BC1477" s="51" t="s">
        <v>77</v>
      </c>
      <c r="BD1477" s="51" t="s">
        <v>77</v>
      </c>
      <c r="BE1477" s="49" t="s">
        <v>77</v>
      </c>
      <c r="BF1477" s="64">
        <v>0</v>
      </c>
      <c r="BG1477" s="53">
        <v>0</v>
      </c>
      <c r="BH1477" s="53">
        <v>0</v>
      </c>
      <c r="BI1477" s="53">
        <v>0</v>
      </c>
      <c r="BJ1477" s="53">
        <v>0</v>
      </c>
      <c r="BK1477" s="53">
        <v>0</v>
      </c>
      <c r="BL1477" s="53">
        <v>0</v>
      </c>
      <c r="BM1477" s="54">
        <f t="shared" si="23"/>
        <v>0</v>
      </c>
      <c r="BN1477" s="65"/>
      <c r="BO1477" t="str">
        <f>VLOOKUP(A1477,Startups!$A$3:$B$1596, 2,FALSE)</f>
        <v>Early Stage</v>
      </c>
    </row>
    <row r="1478" spans="1:67" s="55" customFormat="1" ht="135" customHeight="1" x14ac:dyDescent="0.2">
      <c r="A1478" s="50" t="s">
        <v>15008</v>
      </c>
      <c r="B1478" s="51" t="s">
        <v>15009</v>
      </c>
      <c r="C1478" s="51" t="s">
        <v>1801</v>
      </c>
      <c r="D1478" s="51" t="s">
        <v>14626</v>
      </c>
      <c r="E1478" s="51">
        <v>2015</v>
      </c>
      <c r="F1478" s="51" t="s">
        <v>581</v>
      </c>
      <c r="G1478" s="51" t="s">
        <v>68</v>
      </c>
      <c r="H1478" s="51" t="s">
        <v>15010</v>
      </c>
      <c r="I1478" s="49" t="s">
        <v>15011</v>
      </c>
      <c r="J1478" s="50" t="s">
        <v>15012</v>
      </c>
      <c r="K1478" s="51" t="s">
        <v>15013</v>
      </c>
      <c r="L1478" s="51" t="s">
        <v>15014</v>
      </c>
      <c r="M1478" s="51" t="s">
        <v>15015</v>
      </c>
      <c r="N1478" s="51" t="s">
        <v>15016</v>
      </c>
      <c r="O1478" s="49" t="s">
        <v>15017</v>
      </c>
      <c r="P1478" s="50" t="s">
        <v>76</v>
      </c>
      <c r="Q1478" s="51" t="s">
        <v>77</v>
      </c>
      <c r="R1478" s="49" t="s">
        <v>77</v>
      </c>
      <c r="S1478" s="50" t="s">
        <v>77</v>
      </c>
      <c r="T1478" s="51" t="s">
        <v>76</v>
      </c>
      <c r="U1478" s="51" t="s">
        <v>77</v>
      </c>
      <c r="V1478" s="51" t="s">
        <v>77</v>
      </c>
      <c r="W1478" s="51" t="s">
        <v>77</v>
      </c>
      <c r="X1478" s="51" t="s">
        <v>76</v>
      </c>
      <c r="Y1478" s="51" t="s">
        <v>77</v>
      </c>
      <c r="Z1478" s="51" t="s">
        <v>77</v>
      </c>
      <c r="AA1478" s="51" t="s">
        <v>77</v>
      </c>
      <c r="AB1478" s="51" t="s">
        <v>77</v>
      </c>
      <c r="AC1478" s="51" t="s">
        <v>77</v>
      </c>
      <c r="AD1478" s="49" t="s">
        <v>77</v>
      </c>
      <c r="AE1478" s="50" t="s">
        <v>77</v>
      </c>
      <c r="AF1478" s="51" t="s">
        <v>77</v>
      </c>
      <c r="AG1478" s="51" t="s">
        <v>77</v>
      </c>
      <c r="AH1478" s="51" t="s">
        <v>77</v>
      </c>
      <c r="AI1478" s="51" t="s">
        <v>76</v>
      </c>
      <c r="AJ1478" s="51" t="s">
        <v>77</v>
      </c>
      <c r="AK1478" s="51" t="s">
        <v>77</v>
      </c>
      <c r="AL1478" s="51" t="s">
        <v>77</v>
      </c>
      <c r="AM1478" s="51" t="s">
        <v>77</v>
      </c>
      <c r="AN1478" s="51" t="s">
        <v>77</v>
      </c>
      <c r="AO1478" s="51" t="s">
        <v>76</v>
      </c>
      <c r="AP1478" s="51" t="s">
        <v>77</v>
      </c>
      <c r="AQ1478" s="51" t="s">
        <v>77</v>
      </c>
      <c r="AR1478" s="51" t="s">
        <v>77</v>
      </c>
      <c r="AS1478" s="51" t="s">
        <v>77</v>
      </c>
      <c r="AT1478" s="51" t="s">
        <v>77</v>
      </c>
      <c r="AU1478" s="51" t="s">
        <v>77</v>
      </c>
      <c r="AV1478" s="51" t="s">
        <v>77</v>
      </c>
      <c r="AW1478" s="51" t="s">
        <v>77</v>
      </c>
      <c r="AX1478" s="51" t="s">
        <v>77</v>
      </c>
      <c r="AY1478" s="51" t="s">
        <v>77</v>
      </c>
      <c r="AZ1478" s="51" t="s">
        <v>77</v>
      </c>
      <c r="BA1478" s="51" t="s">
        <v>77</v>
      </c>
      <c r="BB1478" s="51" t="s">
        <v>77</v>
      </c>
      <c r="BC1478" s="51" t="s">
        <v>77</v>
      </c>
      <c r="BD1478" s="51" t="s">
        <v>77</v>
      </c>
      <c r="BE1478" s="49" t="s">
        <v>77</v>
      </c>
      <c r="BF1478" s="64">
        <v>0</v>
      </c>
      <c r="BG1478" s="53">
        <v>0</v>
      </c>
      <c r="BH1478" s="53">
        <v>0</v>
      </c>
      <c r="BI1478" s="53">
        <v>0</v>
      </c>
      <c r="BJ1478" s="53">
        <v>0</v>
      </c>
      <c r="BK1478" s="53">
        <v>0</v>
      </c>
      <c r="BL1478" s="53">
        <v>0</v>
      </c>
      <c r="BM1478" s="54">
        <f t="shared" si="23"/>
        <v>0</v>
      </c>
      <c r="BN1478" s="65"/>
      <c r="BO1478" t="str">
        <f>VLOOKUP(A1478,Startups!$A$3:$B$1596, 2,FALSE)</f>
        <v>Early Stage</v>
      </c>
    </row>
    <row r="1479" spans="1:67" s="55" customFormat="1" ht="135" customHeight="1" x14ac:dyDescent="0.2">
      <c r="A1479" s="50" t="s">
        <v>15018</v>
      </c>
      <c r="B1479" s="51" t="s">
        <v>15019</v>
      </c>
      <c r="C1479" s="51" t="s">
        <v>3260</v>
      </c>
      <c r="D1479" s="51" t="s">
        <v>15020</v>
      </c>
      <c r="E1479" s="51">
        <v>2015</v>
      </c>
      <c r="F1479" s="51" t="s">
        <v>55</v>
      </c>
      <c r="G1479" s="51" t="s">
        <v>155</v>
      </c>
      <c r="H1479" s="51" t="s">
        <v>15021</v>
      </c>
      <c r="I1479" s="49" t="s">
        <v>15022</v>
      </c>
      <c r="J1479" s="50" t="s">
        <v>15023</v>
      </c>
      <c r="K1479" s="51" t="s">
        <v>15024</v>
      </c>
      <c r="L1479" s="51" t="s">
        <v>15025</v>
      </c>
      <c r="M1479" s="51" t="s">
        <v>15026</v>
      </c>
      <c r="N1479" s="51" t="s">
        <v>15027</v>
      </c>
      <c r="O1479" s="49" t="s">
        <v>15028</v>
      </c>
      <c r="P1479" s="50" t="s">
        <v>76</v>
      </c>
      <c r="Q1479" s="51" t="s">
        <v>77</v>
      </c>
      <c r="R1479" s="49" t="s">
        <v>77</v>
      </c>
      <c r="S1479" s="50" t="s">
        <v>77</v>
      </c>
      <c r="T1479" s="51" t="s">
        <v>76</v>
      </c>
      <c r="U1479" s="51" t="s">
        <v>77</v>
      </c>
      <c r="V1479" s="51" t="s">
        <v>77</v>
      </c>
      <c r="W1479" s="51" t="s">
        <v>76</v>
      </c>
      <c r="X1479" s="51" t="s">
        <v>77</v>
      </c>
      <c r="Y1479" s="51" t="s">
        <v>77</v>
      </c>
      <c r="Z1479" s="51" t="s">
        <v>77</v>
      </c>
      <c r="AA1479" s="51" t="s">
        <v>76</v>
      </c>
      <c r="AB1479" s="51" t="s">
        <v>77</v>
      </c>
      <c r="AC1479" s="51" t="s">
        <v>77</v>
      </c>
      <c r="AD1479" s="49" t="s">
        <v>77</v>
      </c>
      <c r="AE1479" s="50" t="s">
        <v>77</v>
      </c>
      <c r="AF1479" s="51" t="s">
        <v>77</v>
      </c>
      <c r="AG1479" s="51" t="s">
        <v>77</v>
      </c>
      <c r="AH1479" s="51" t="s">
        <v>77</v>
      </c>
      <c r="AI1479" s="51" t="s">
        <v>77</v>
      </c>
      <c r="AJ1479" s="51" t="s">
        <v>77</v>
      </c>
      <c r="AK1479" s="51" t="s">
        <v>77</v>
      </c>
      <c r="AL1479" s="51" t="s">
        <v>77</v>
      </c>
      <c r="AM1479" s="51" t="s">
        <v>77</v>
      </c>
      <c r="AN1479" s="51" t="s">
        <v>77</v>
      </c>
      <c r="AO1479" s="51" t="s">
        <v>77</v>
      </c>
      <c r="AP1479" s="51" t="s">
        <v>77</v>
      </c>
      <c r="AQ1479" s="51" t="s">
        <v>77</v>
      </c>
      <c r="AR1479" s="51" t="s">
        <v>77</v>
      </c>
      <c r="AS1479" s="51" t="s">
        <v>77</v>
      </c>
      <c r="AT1479" s="51" t="s">
        <v>77</v>
      </c>
      <c r="AU1479" s="51" t="s">
        <v>77</v>
      </c>
      <c r="AV1479" s="51" t="s">
        <v>77</v>
      </c>
      <c r="AW1479" s="51" t="s">
        <v>77</v>
      </c>
      <c r="AX1479" s="51" t="s">
        <v>76</v>
      </c>
      <c r="AY1479" s="51" t="s">
        <v>77</v>
      </c>
      <c r="AZ1479" s="51" t="s">
        <v>77</v>
      </c>
      <c r="BA1479" s="51" t="s">
        <v>77</v>
      </c>
      <c r="BB1479" s="51" t="s">
        <v>77</v>
      </c>
      <c r="BC1479" s="51" t="s">
        <v>77</v>
      </c>
      <c r="BD1479" s="51" t="s">
        <v>77</v>
      </c>
      <c r="BE1479" s="49" t="s">
        <v>77</v>
      </c>
      <c r="BF1479" s="64">
        <v>0</v>
      </c>
      <c r="BG1479" s="53">
        <v>0</v>
      </c>
      <c r="BH1479" s="53">
        <v>0</v>
      </c>
      <c r="BI1479" s="53">
        <v>0</v>
      </c>
      <c r="BJ1479" s="53">
        <v>0</v>
      </c>
      <c r="BK1479" s="53">
        <v>0</v>
      </c>
      <c r="BL1479" s="53">
        <v>0</v>
      </c>
      <c r="BM1479" s="54">
        <f t="shared" si="23"/>
        <v>0</v>
      </c>
      <c r="BN1479" s="65"/>
      <c r="BO1479" t="str">
        <f>VLOOKUP(A1479,Startups!$A$3:$B$1596, 2,FALSE)</f>
        <v>Early Stage</v>
      </c>
    </row>
    <row r="1480" spans="1:67" s="55" customFormat="1" ht="135" customHeight="1" x14ac:dyDescent="0.2">
      <c r="A1480" s="50" t="s">
        <v>15029</v>
      </c>
      <c r="B1480" s="51" t="s">
        <v>15030</v>
      </c>
      <c r="C1480" s="51" t="s">
        <v>3260</v>
      </c>
      <c r="D1480" s="51" t="s">
        <v>3261</v>
      </c>
      <c r="E1480" s="51">
        <v>2012</v>
      </c>
      <c r="F1480" s="51" t="s">
        <v>5448</v>
      </c>
      <c r="G1480" s="51" t="s">
        <v>896</v>
      </c>
      <c r="H1480" s="51" t="s">
        <v>15031</v>
      </c>
      <c r="I1480" s="49" t="s">
        <v>15032</v>
      </c>
      <c r="J1480" s="50" t="s">
        <v>15033</v>
      </c>
      <c r="K1480" s="51" t="s">
        <v>15034</v>
      </c>
      <c r="L1480" s="51" t="s">
        <v>15035</v>
      </c>
      <c r="M1480" s="51" t="s">
        <v>15036</v>
      </c>
      <c r="N1480" s="51" t="s">
        <v>15037</v>
      </c>
      <c r="O1480" s="49" t="s">
        <v>15038</v>
      </c>
      <c r="P1480" s="50" t="s">
        <v>76</v>
      </c>
      <c r="Q1480" s="51" t="s">
        <v>76</v>
      </c>
      <c r="R1480" s="49" t="s">
        <v>77</v>
      </c>
      <c r="S1480" s="50" t="s">
        <v>77</v>
      </c>
      <c r="T1480" s="51" t="s">
        <v>77</v>
      </c>
      <c r="U1480" s="51" t="s">
        <v>77</v>
      </c>
      <c r="V1480" s="51" t="s">
        <v>77</v>
      </c>
      <c r="W1480" s="51" t="s">
        <v>77</v>
      </c>
      <c r="X1480" s="51" t="s">
        <v>77</v>
      </c>
      <c r="Y1480" s="51" t="s">
        <v>77</v>
      </c>
      <c r="Z1480" s="51" t="s">
        <v>77</v>
      </c>
      <c r="AA1480" s="51" t="s">
        <v>76</v>
      </c>
      <c r="AB1480" s="51" t="s">
        <v>76</v>
      </c>
      <c r="AC1480" s="51" t="s">
        <v>77</v>
      </c>
      <c r="AD1480" s="49" t="s">
        <v>76</v>
      </c>
      <c r="AE1480" s="50" t="s">
        <v>77</v>
      </c>
      <c r="AF1480" s="51" t="s">
        <v>77</v>
      </c>
      <c r="AG1480" s="51" t="s">
        <v>77</v>
      </c>
      <c r="AH1480" s="51" t="s">
        <v>77</v>
      </c>
      <c r="AI1480" s="51" t="s">
        <v>77</v>
      </c>
      <c r="AJ1480" s="51" t="s">
        <v>77</v>
      </c>
      <c r="AK1480" s="51" t="s">
        <v>77</v>
      </c>
      <c r="AL1480" s="51" t="s">
        <v>77</v>
      </c>
      <c r="AM1480" s="51" t="s">
        <v>77</v>
      </c>
      <c r="AN1480" s="51" t="s">
        <v>77</v>
      </c>
      <c r="AO1480" s="51" t="s">
        <v>77</v>
      </c>
      <c r="AP1480" s="51" t="s">
        <v>77</v>
      </c>
      <c r="AQ1480" s="51" t="s">
        <v>77</v>
      </c>
      <c r="AR1480" s="51" t="s">
        <v>77</v>
      </c>
      <c r="AS1480" s="51" t="s">
        <v>77</v>
      </c>
      <c r="AT1480" s="51" t="s">
        <v>77</v>
      </c>
      <c r="AU1480" s="51" t="s">
        <v>77</v>
      </c>
      <c r="AV1480" s="51" t="s">
        <v>77</v>
      </c>
      <c r="AW1480" s="51" t="s">
        <v>76</v>
      </c>
      <c r="AX1480" s="51" t="s">
        <v>77</v>
      </c>
      <c r="AY1480" s="51" t="s">
        <v>77</v>
      </c>
      <c r="AZ1480" s="51" t="s">
        <v>77</v>
      </c>
      <c r="BA1480" s="51" t="s">
        <v>77</v>
      </c>
      <c r="BB1480" s="51" t="s">
        <v>76</v>
      </c>
      <c r="BC1480" s="51" t="s">
        <v>77</v>
      </c>
      <c r="BD1480" s="51" t="s">
        <v>77</v>
      </c>
      <c r="BE1480" s="49" t="s">
        <v>77</v>
      </c>
      <c r="BF1480" s="64">
        <v>0</v>
      </c>
      <c r="BG1480" s="53">
        <v>0</v>
      </c>
      <c r="BH1480" s="53">
        <v>0</v>
      </c>
      <c r="BI1480" s="53">
        <v>0</v>
      </c>
      <c r="BJ1480" s="53">
        <v>0</v>
      </c>
      <c r="BK1480" s="53">
        <v>0</v>
      </c>
      <c r="BL1480" s="53">
        <v>0</v>
      </c>
      <c r="BM1480" s="54">
        <f t="shared" si="23"/>
        <v>0</v>
      </c>
      <c r="BN1480" s="65"/>
      <c r="BO1480" t="str">
        <f>VLOOKUP(A1480,Startups!$A$3:$B$1596, 2,FALSE)</f>
        <v>Early Stage</v>
      </c>
    </row>
    <row r="1481" spans="1:67" s="55" customFormat="1" ht="135" customHeight="1" x14ac:dyDescent="0.2">
      <c r="A1481" s="50" t="s">
        <v>15039</v>
      </c>
      <c r="B1481" s="51" t="s">
        <v>15040</v>
      </c>
      <c r="C1481" s="51" t="s">
        <v>335</v>
      </c>
      <c r="D1481" s="51" t="s">
        <v>4537</v>
      </c>
      <c r="E1481" s="51">
        <v>2006</v>
      </c>
      <c r="F1481" s="51" t="s">
        <v>44</v>
      </c>
      <c r="G1481" s="51" t="s">
        <v>94</v>
      </c>
      <c r="H1481" s="51" t="s">
        <v>15041</v>
      </c>
      <c r="I1481" s="49" t="s">
        <v>15042</v>
      </c>
      <c r="J1481" s="50" t="s">
        <v>15043</v>
      </c>
      <c r="K1481" s="51" t="s">
        <v>15044</v>
      </c>
      <c r="L1481" s="51" t="s">
        <v>15045</v>
      </c>
      <c r="M1481" s="51" t="s">
        <v>15046</v>
      </c>
      <c r="N1481" s="51" t="s">
        <v>15047</v>
      </c>
      <c r="O1481" s="49" t="s">
        <v>15048</v>
      </c>
      <c r="P1481" s="50" t="s">
        <v>77</v>
      </c>
      <c r="Q1481" s="51" t="s">
        <v>76</v>
      </c>
      <c r="R1481" s="49" t="s">
        <v>77</v>
      </c>
      <c r="S1481" s="50" t="s">
        <v>77</v>
      </c>
      <c r="T1481" s="51" t="s">
        <v>77</v>
      </c>
      <c r="U1481" s="51" t="s">
        <v>77</v>
      </c>
      <c r="V1481" s="51" t="s">
        <v>76</v>
      </c>
      <c r="W1481" s="51" t="s">
        <v>77</v>
      </c>
      <c r="X1481" s="51" t="s">
        <v>77</v>
      </c>
      <c r="Y1481" s="51" t="s">
        <v>76</v>
      </c>
      <c r="Z1481" s="51" t="s">
        <v>77</v>
      </c>
      <c r="AA1481" s="51" t="s">
        <v>77</v>
      </c>
      <c r="AB1481" s="51" t="s">
        <v>76</v>
      </c>
      <c r="AC1481" s="51" t="s">
        <v>77</v>
      </c>
      <c r="AD1481" s="49" t="s">
        <v>77</v>
      </c>
      <c r="AE1481" s="50" t="s">
        <v>77</v>
      </c>
      <c r="AF1481" s="51" t="s">
        <v>77</v>
      </c>
      <c r="AG1481" s="51" t="s">
        <v>77</v>
      </c>
      <c r="AH1481" s="51" t="s">
        <v>77</v>
      </c>
      <c r="AI1481" s="51" t="s">
        <v>77</v>
      </c>
      <c r="AJ1481" s="51" t="s">
        <v>77</v>
      </c>
      <c r="AK1481" s="51" t="s">
        <v>77</v>
      </c>
      <c r="AL1481" s="51" t="s">
        <v>77</v>
      </c>
      <c r="AM1481" s="51" t="s">
        <v>76</v>
      </c>
      <c r="AN1481" s="51" t="s">
        <v>77</v>
      </c>
      <c r="AO1481" s="51" t="s">
        <v>77</v>
      </c>
      <c r="AP1481" s="51" t="s">
        <v>77</v>
      </c>
      <c r="AQ1481" s="51" t="s">
        <v>77</v>
      </c>
      <c r="AR1481" s="51" t="s">
        <v>77</v>
      </c>
      <c r="AS1481" s="51" t="s">
        <v>77</v>
      </c>
      <c r="AT1481" s="51" t="s">
        <v>77</v>
      </c>
      <c r="AU1481" s="51" t="s">
        <v>77</v>
      </c>
      <c r="AV1481" s="51" t="s">
        <v>77</v>
      </c>
      <c r="AW1481" s="51" t="s">
        <v>77</v>
      </c>
      <c r="AX1481" s="51" t="s">
        <v>77</v>
      </c>
      <c r="AY1481" s="51" t="s">
        <v>77</v>
      </c>
      <c r="AZ1481" s="51" t="s">
        <v>77</v>
      </c>
      <c r="BA1481" s="51" t="s">
        <v>77</v>
      </c>
      <c r="BB1481" s="51" t="s">
        <v>77</v>
      </c>
      <c r="BC1481" s="51" t="s">
        <v>77</v>
      </c>
      <c r="BD1481" s="51" t="s">
        <v>77</v>
      </c>
      <c r="BE1481" s="49" t="s">
        <v>77</v>
      </c>
      <c r="BF1481" s="64">
        <v>0</v>
      </c>
      <c r="BG1481" s="53">
        <v>0</v>
      </c>
      <c r="BH1481" s="53">
        <v>0</v>
      </c>
      <c r="BI1481" s="53">
        <v>0</v>
      </c>
      <c r="BJ1481" s="53">
        <v>0</v>
      </c>
      <c r="BK1481" s="53">
        <v>0</v>
      </c>
      <c r="BL1481" s="53">
        <v>0</v>
      </c>
      <c r="BM1481" s="54">
        <f t="shared" si="23"/>
        <v>0</v>
      </c>
      <c r="BN1481" s="65"/>
      <c r="BO1481" t="str">
        <f>VLOOKUP(A1481,Startups!$A$3:$B$1596, 2,FALSE)</f>
        <v>Normal</v>
      </c>
    </row>
    <row r="1482" spans="1:67" s="55" customFormat="1" ht="135" customHeight="1" x14ac:dyDescent="0.2">
      <c r="A1482" s="50" t="s">
        <v>15049</v>
      </c>
      <c r="B1482" s="51" t="s">
        <v>15050</v>
      </c>
      <c r="C1482" s="51" t="s">
        <v>6868</v>
      </c>
      <c r="D1482" s="51" t="s">
        <v>6869</v>
      </c>
      <c r="E1482" s="51">
        <v>2015</v>
      </c>
      <c r="F1482" s="51" t="s">
        <v>44</v>
      </c>
      <c r="G1482" s="51" t="s">
        <v>155</v>
      </c>
      <c r="H1482" s="51" t="s">
        <v>15051</v>
      </c>
      <c r="I1482" s="49" t="s">
        <v>15052</v>
      </c>
      <c r="J1482" s="50" t="s">
        <v>15053</v>
      </c>
      <c r="K1482" s="51" t="s">
        <v>15054</v>
      </c>
      <c r="L1482" s="51" t="s">
        <v>15055</v>
      </c>
      <c r="M1482" s="51" t="s">
        <v>15056</v>
      </c>
      <c r="N1482" s="51" t="s">
        <v>15057</v>
      </c>
      <c r="O1482" s="49" t="s">
        <v>15058</v>
      </c>
      <c r="P1482" s="50" t="s">
        <v>76</v>
      </c>
      <c r="Q1482" s="51" t="s">
        <v>76</v>
      </c>
      <c r="R1482" s="49" t="s">
        <v>76</v>
      </c>
      <c r="S1482" s="50" t="s">
        <v>77</v>
      </c>
      <c r="T1482" s="51" t="s">
        <v>77</v>
      </c>
      <c r="U1482" s="51" t="s">
        <v>77</v>
      </c>
      <c r="V1482" s="51" t="s">
        <v>77</v>
      </c>
      <c r="W1482" s="51" t="s">
        <v>76</v>
      </c>
      <c r="X1482" s="51" t="s">
        <v>76</v>
      </c>
      <c r="Y1482" s="51" t="s">
        <v>76</v>
      </c>
      <c r="Z1482" s="51" t="s">
        <v>77</v>
      </c>
      <c r="AA1482" s="51" t="s">
        <v>77</v>
      </c>
      <c r="AB1482" s="51" t="s">
        <v>77</v>
      </c>
      <c r="AC1482" s="51" t="s">
        <v>77</v>
      </c>
      <c r="AD1482" s="49" t="s">
        <v>77</v>
      </c>
      <c r="AE1482" s="50" t="s">
        <v>77</v>
      </c>
      <c r="AF1482" s="51" t="s">
        <v>77</v>
      </c>
      <c r="AG1482" s="51" t="s">
        <v>77</v>
      </c>
      <c r="AH1482" s="51" t="s">
        <v>77</v>
      </c>
      <c r="AI1482" s="51" t="s">
        <v>77</v>
      </c>
      <c r="AJ1482" s="51" t="s">
        <v>77</v>
      </c>
      <c r="AK1482" s="51" t="s">
        <v>77</v>
      </c>
      <c r="AL1482" s="51" t="s">
        <v>77</v>
      </c>
      <c r="AM1482" s="51" t="s">
        <v>76</v>
      </c>
      <c r="AN1482" s="51" t="s">
        <v>77</v>
      </c>
      <c r="AO1482" s="51" t="s">
        <v>77</v>
      </c>
      <c r="AP1482" s="51" t="s">
        <v>77</v>
      </c>
      <c r="AQ1482" s="51" t="s">
        <v>77</v>
      </c>
      <c r="AR1482" s="51" t="s">
        <v>77</v>
      </c>
      <c r="AS1482" s="51" t="s">
        <v>77</v>
      </c>
      <c r="AT1482" s="51" t="s">
        <v>77</v>
      </c>
      <c r="AU1482" s="51" t="s">
        <v>77</v>
      </c>
      <c r="AV1482" s="51" t="s">
        <v>77</v>
      </c>
      <c r="AW1482" s="51" t="s">
        <v>77</v>
      </c>
      <c r="AX1482" s="51" t="s">
        <v>77</v>
      </c>
      <c r="AY1482" s="51" t="s">
        <v>77</v>
      </c>
      <c r="AZ1482" s="51" t="s">
        <v>77</v>
      </c>
      <c r="BA1482" s="51" t="s">
        <v>77</v>
      </c>
      <c r="BB1482" s="51" t="s">
        <v>77</v>
      </c>
      <c r="BC1482" s="51" t="s">
        <v>77</v>
      </c>
      <c r="BD1482" s="51" t="s">
        <v>77</v>
      </c>
      <c r="BE1482" s="49" t="s">
        <v>77</v>
      </c>
      <c r="BF1482" s="64">
        <v>0</v>
      </c>
      <c r="BG1482" s="53">
        <v>0</v>
      </c>
      <c r="BH1482" s="53">
        <v>0</v>
      </c>
      <c r="BI1482" s="53">
        <v>0</v>
      </c>
      <c r="BJ1482" s="53">
        <v>0</v>
      </c>
      <c r="BK1482" s="53">
        <v>0</v>
      </c>
      <c r="BL1482" s="53">
        <v>0</v>
      </c>
      <c r="BM1482" s="54">
        <f t="shared" si="23"/>
        <v>0</v>
      </c>
      <c r="BN1482" s="65"/>
      <c r="BO1482" t="str">
        <f>VLOOKUP(A1482,Startups!$A$3:$B$1596, 2,FALSE)</f>
        <v>Early Stage</v>
      </c>
    </row>
    <row r="1483" spans="1:67" s="55" customFormat="1" ht="135" customHeight="1" x14ac:dyDescent="0.2">
      <c r="A1483" s="50" t="s">
        <v>15070</v>
      </c>
      <c r="B1483" s="51" t="s">
        <v>15071</v>
      </c>
      <c r="C1483" s="51" t="s">
        <v>141</v>
      </c>
      <c r="D1483" s="51" t="s">
        <v>142</v>
      </c>
      <c r="E1483" s="51">
        <v>2014</v>
      </c>
      <c r="F1483" s="51" t="s">
        <v>3249</v>
      </c>
      <c r="G1483" s="51" t="s">
        <v>68</v>
      </c>
      <c r="H1483" s="51" t="s">
        <v>15072</v>
      </c>
      <c r="I1483" s="49" t="s">
        <v>15073</v>
      </c>
      <c r="J1483" s="50" t="s">
        <v>15074</v>
      </c>
      <c r="K1483" s="51" t="s">
        <v>15075</v>
      </c>
      <c r="L1483" s="51" t="s">
        <v>15076</v>
      </c>
      <c r="M1483" s="51" t="s">
        <v>15077</v>
      </c>
      <c r="N1483" s="51" t="s">
        <v>15078</v>
      </c>
      <c r="O1483" s="49" t="s">
        <v>15079</v>
      </c>
      <c r="P1483" s="50" t="s">
        <v>76</v>
      </c>
      <c r="Q1483" s="51" t="s">
        <v>77</v>
      </c>
      <c r="R1483" s="49" t="s">
        <v>77</v>
      </c>
      <c r="S1483" s="50" t="s">
        <v>77</v>
      </c>
      <c r="T1483" s="51" t="s">
        <v>76</v>
      </c>
      <c r="U1483" s="51" t="s">
        <v>77</v>
      </c>
      <c r="V1483" s="51" t="s">
        <v>77</v>
      </c>
      <c r="W1483" s="51" t="s">
        <v>77</v>
      </c>
      <c r="X1483" s="51" t="s">
        <v>77</v>
      </c>
      <c r="Y1483" s="51" t="s">
        <v>76</v>
      </c>
      <c r="Z1483" s="51" t="s">
        <v>77</v>
      </c>
      <c r="AA1483" s="51" t="s">
        <v>76</v>
      </c>
      <c r="AB1483" s="51" t="s">
        <v>77</v>
      </c>
      <c r="AC1483" s="51" t="s">
        <v>77</v>
      </c>
      <c r="AD1483" s="49" t="s">
        <v>77</v>
      </c>
      <c r="AE1483" s="50" t="s">
        <v>77</v>
      </c>
      <c r="AF1483" s="51" t="s">
        <v>77</v>
      </c>
      <c r="AG1483" s="51" t="s">
        <v>77</v>
      </c>
      <c r="AH1483" s="51" t="s">
        <v>77</v>
      </c>
      <c r="AI1483" s="51" t="s">
        <v>77</v>
      </c>
      <c r="AJ1483" s="51" t="s">
        <v>77</v>
      </c>
      <c r="AK1483" s="51" t="s">
        <v>77</v>
      </c>
      <c r="AL1483" s="51" t="s">
        <v>77</v>
      </c>
      <c r="AM1483" s="51" t="s">
        <v>77</v>
      </c>
      <c r="AN1483" s="51" t="s">
        <v>77</v>
      </c>
      <c r="AO1483" s="51" t="s">
        <v>77</v>
      </c>
      <c r="AP1483" s="51" t="s">
        <v>77</v>
      </c>
      <c r="AQ1483" s="51" t="s">
        <v>77</v>
      </c>
      <c r="AR1483" s="51" t="s">
        <v>77</v>
      </c>
      <c r="AS1483" s="51" t="s">
        <v>77</v>
      </c>
      <c r="AT1483" s="51" t="s">
        <v>77</v>
      </c>
      <c r="AU1483" s="51" t="s">
        <v>77</v>
      </c>
      <c r="AV1483" s="51" t="s">
        <v>77</v>
      </c>
      <c r="AW1483" s="51" t="s">
        <v>76</v>
      </c>
      <c r="AX1483" s="51" t="s">
        <v>77</v>
      </c>
      <c r="AY1483" s="51" t="s">
        <v>77</v>
      </c>
      <c r="AZ1483" s="51" t="s">
        <v>76</v>
      </c>
      <c r="BA1483" s="51" t="s">
        <v>77</v>
      </c>
      <c r="BB1483" s="51" t="s">
        <v>77</v>
      </c>
      <c r="BC1483" s="51" t="s">
        <v>77</v>
      </c>
      <c r="BD1483" s="51" t="s">
        <v>77</v>
      </c>
      <c r="BE1483" s="49" t="s">
        <v>77</v>
      </c>
      <c r="BF1483" s="64">
        <v>0</v>
      </c>
      <c r="BG1483" s="53">
        <v>0</v>
      </c>
      <c r="BH1483" s="53">
        <v>0</v>
      </c>
      <c r="BI1483" s="53">
        <v>0</v>
      </c>
      <c r="BJ1483" s="53">
        <v>0</v>
      </c>
      <c r="BK1483" s="53">
        <v>0</v>
      </c>
      <c r="BL1483" s="53">
        <v>0</v>
      </c>
      <c r="BM1483" s="54">
        <f t="shared" si="23"/>
        <v>0</v>
      </c>
      <c r="BN1483" s="65"/>
      <c r="BO1483" t="str">
        <f>VLOOKUP(A1483,Startups!$A$3:$B$1596, 2,FALSE)</f>
        <v>Early Stage</v>
      </c>
    </row>
    <row r="1484" spans="1:67" s="55" customFormat="1" ht="135" customHeight="1" x14ac:dyDescent="0.2">
      <c r="A1484" s="50" t="s">
        <v>15080</v>
      </c>
      <c r="B1484" s="51" t="s">
        <v>15081</v>
      </c>
      <c r="C1484" s="51" t="s">
        <v>1027</v>
      </c>
      <c r="D1484" s="51" t="s">
        <v>1028</v>
      </c>
      <c r="E1484" s="51">
        <v>2015</v>
      </c>
      <c r="F1484" s="51" t="s">
        <v>2868</v>
      </c>
      <c r="G1484" s="51" t="s">
        <v>155</v>
      </c>
      <c r="H1484" s="51" t="s">
        <v>15082</v>
      </c>
      <c r="I1484" s="49" t="s">
        <v>15083</v>
      </c>
      <c r="J1484" s="50" t="s">
        <v>15084</v>
      </c>
      <c r="K1484" s="51" t="s">
        <v>15085</v>
      </c>
      <c r="L1484" s="51" t="s">
        <v>15086</v>
      </c>
      <c r="M1484" s="51" t="s">
        <v>15087</v>
      </c>
      <c r="N1484" s="51" t="s">
        <v>15088</v>
      </c>
      <c r="O1484" s="49" t="s">
        <v>15089</v>
      </c>
      <c r="P1484" s="50" t="s">
        <v>76</v>
      </c>
      <c r="Q1484" s="51" t="s">
        <v>76</v>
      </c>
      <c r="R1484" s="49" t="s">
        <v>77</v>
      </c>
      <c r="S1484" s="50" t="s">
        <v>77</v>
      </c>
      <c r="T1484" s="51" t="s">
        <v>76</v>
      </c>
      <c r="U1484" s="51" t="s">
        <v>76</v>
      </c>
      <c r="V1484" s="51" t="s">
        <v>77</v>
      </c>
      <c r="W1484" s="51" t="s">
        <v>77</v>
      </c>
      <c r="X1484" s="51" t="s">
        <v>77</v>
      </c>
      <c r="Y1484" s="51" t="s">
        <v>77</v>
      </c>
      <c r="Z1484" s="51" t="s">
        <v>77</v>
      </c>
      <c r="AA1484" s="51" t="s">
        <v>77</v>
      </c>
      <c r="AB1484" s="51" t="s">
        <v>77</v>
      </c>
      <c r="AC1484" s="51" t="s">
        <v>76</v>
      </c>
      <c r="AD1484" s="49" t="s">
        <v>77</v>
      </c>
      <c r="AE1484" s="50" t="s">
        <v>77</v>
      </c>
      <c r="AF1484" s="51" t="s">
        <v>77</v>
      </c>
      <c r="AG1484" s="51" t="s">
        <v>77</v>
      </c>
      <c r="AH1484" s="51" t="s">
        <v>77</v>
      </c>
      <c r="AI1484" s="51" t="s">
        <v>77</v>
      </c>
      <c r="AJ1484" s="51" t="s">
        <v>77</v>
      </c>
      <c r="AK1484" s="51" t="s">
        <v>77</v>
      </c>
      <c r="AL1484" s="51" t="s">
        <v>77</v>
      </c>
      <c r="AM1484" s="51" t="s">
        <v>77</v>
      </c>
      <c r="AN1484" s="51" t="s">
        <v>77</v>
      </c>
      <c r="AO1484" s="51" t="s">
        <v>77</v>
      </c>
      <c r="AP1484" s="51" t="s">
        <v>77</v>
      </c>
      <c r="AQ1484" s="51" t="s">
        <v>77</v>
      </c>
      <c r="AR1484" s="51" t="s">
        <v>77</v>
      </c>
      <c r="AS1484" s="51" t="s">
        <v>77</v>
      </c>
      <c r="AT1484" s="51" t="s">
        <v>77</v>
      </c>
      <c r="AU1484" s="51" t="s">
        <v>77</v>
      </c>
      <c r="AV1484" s="51" t="s">
        <v>77</v>
      </c>
      <c r="AW1484" s="51" t="s">
        <v>76</v>
      </c>
      <c r="AX1484" s="51" t="s">
        <v>76</v>
      </c>
      <c r="AY1484" s="51" t="s">
        <v>77</v>
      </c>
      <c r="AZ1484" s="51" t="s">
        <v>77</v>
      </c>
      <c r="BA1484" s="51" t="s">
        <v>77</v>
      </c>
      <c r="BB1484" s="51" t="s">
        <v>77</v>
      </c>
      <c r="BC1484" s="51" t="s">
        <v>77</v>
      </c>
      <c r="BD1484" s="51" t="s">
        <v>77</v>
      </c>
      <c r="BE1484" s="49" t="s">
        <v>77</v>
      </c>
      <c r="BF1484" s="64">
        <v>0</v>
      </c>
      <c r="BG1484" s="53">
        <v>0</v>
      </c>
      <c r="BH1484" s="53">
        <v>0</v>
      </c>
      <c r="BI1484" s="53">
        <v>0</v>
      </c>
      <c r="BJ1484" s="53">
        <v>0</v>
      </c>
      <c r="BK1484" s="53">
        <v>0</v>
      </c>
      <c r="BL1484" s="53">
        <v>0</v>
      </c>
      <c r="BM1484" s="54">
        <f t="shared" si="23"/>
        <v>0</v>
      </c>
      <c r="BN1484" s="65"/>
      <c r="BO1484" t="str">
        <f>VLOOKUP(A1484,Startups!$A$3:$B$1596, 2,FALSE)</f>
        <v>Early Stage</v>
      </c>
    </row>
    <row r="1485" spans="1:67" s="55" customFormat="1" ht="135" customHeight="1" x14ac:dyDescent="0.2">
      <c r="A1485" s="50" t="s">
        <v>15090</v>
      </c>
      <c r="B1485" s="51" t="s">
        <v>15091</v>
      </c>
      <c r="C1485" s="51" t="s">
        <v>681</v>
      </c>
      <c r="D1485" s="51" t="s">
        <v>682</v>
      </c>
      <c r="E1485" s="51">
        <v>2015</v>
      </c>
      <c r="F1485" s="51" t="s">
        <v>1870</v>
      </c>
      <c r="G1485" s="51" t="s">
        <v>155</v>
      </c>
      <c r="H1485" s="51" t="s">
        <v>15092</v>
      </c>
      <c r="I1485" s="49" t="s">
        <v>15093</v>
      </c>
      <c r="J1485" s="50" t="s">
        <v>15094</v>
      </c>
      <c r="K1485" s="51" t="s">
        <v>15095</v>
      </c>
      <c r="L1485" s="51" t="s">
        <v>15096</v>
      </c>
      <c r="M1485" s="51" t="s">
        <v>15097</v>
      </c>
      <c r="N1485" s="51" t="s">
        <v>15098</v>
      </c>
      <c r="O1485" s="49" t="s">
        <v>15099</v>
      </c>
      <c r="P1485" s="50" t="s">
        <v>76</v>
      </c>
      <c r="Q1485" s="51" t="s">
        <v>76</v>
      </c>
      <c r="R1485" s="49" t="s">
        <v>76</v>
      </c>
      <c r="S1485" s="50" t="s">
        <v>77</v>
      </c>
      <c r="T1485" s="51" t="s">
        <v>77</v>
      </c>
      <c r="U1485" s="51" t="s">
        <v>77</v>
      </c>
      <c r="V1485" s="51" t="s">
        <v>76</v>
      </c>
      <c r="W1485" s="51" t="s">
        <v>77</v>
      </c>
      <c r="X1485" s="51" t="s">
        <v>77</v>
      </c>
      <c r="Y1485" s="51" t="s">
        <v>76</v>
      </c>
      <c r="Z1485" s="51" t="s">
        <v>77</v>
      </c>
      <c r="AA1485" s="51" t="s">
        <v>77</v>
      </c>
      <c r="AB1485" s="51" t="s">
        <v>77</v>
      </c>
      <c r="AC1485" s="51" t="s">
        <v>77</v>
      </c>
      <c r="AD1485" s="49" t="s">
        <v>76</v>
      </c>
      <c r="AE1485" s="50" t="s">
        <v>77</v>
      </c>
      <c r="AF1485" s="51" t="s">
        <v>77</v>
      </c>
      <c r="AG1485" s="51" t="s">
        <v>77</v>
      </c>
      <c r="AH1485" s="51" t="s">
        <v>77</v>
      </c>
      <c r="AI1485" s="51" t="s">
        <v>77</v>
      </c>
      <c r="AJ1485" s="51" t="s">
        <v>77</v>
      </c>
      <c r="AK1485" s="51" t="s">
        <v>77</v>
      </c>
      <c r="AL1485" s="51" t="s">
        <v>77</v>
      </c>
      <c r="AM1485" s="51" t="s">
        <v>76</v>
      </c>
      <c r="AN1485" s="51" t="s">
        <v>77</v>
      </c>
      <c r="AO1485" s="51" t="s">
        <v>77</v>
      </c>
      <c r="AP1485" s="51" t="s">
        <v>77</v>
      </c>
      <c r="AQ1485" s="51" t="s">
        <v>77</v>
      </c>
      <c r="AR1485" s="51" t="s">
        <v>77</v>
      </c>
      <c r="AS1485" s="51" t="s">
        <v>77</v>
      </c>
      <c r="AT1485" s="51" t="s">
        <v>77</v>
      </c>
      <c r="AU1485" s="51" t="s">
        <v>77</v>
      </c>
      <c r="AV1485" s="51" t="s">
        <v>77</v>
      </c>
      <c r="AW1485" s="51" t="s">
        <v>77</v>
      </c>
      <c r="AX1485" s="51" t="s">
        <v>77</v>
      </c>
      <c r="AY1485" s="51" t="s">
        <v>77</v>
      </c>
      <c r="AZ1485" s="51" t="s">
        <v>77</v>
      </c>
      <c r="BA1485" s="51" t="s">
        <v>77</v>
      </c>
      <c r="BB1485" s="51" t="s">
        <v>77</v>
      </c>
      <c r="BC1485" s="51" t="s">
        <v>77</v>
      </c>
      <c r="BD1485" s="51" t="s">
        <v>77</v>
      </c>
      <c r="BE1485" s="49" t="s">
        <v>76</v>
      </c>
      <c r="BF1485" s="64">
        <v>0</v>
      </c>
      <c r="BG1485" s="53">
        <v>0</v>
      </c>
      <c r="BH1485" s="53">
        <v>0</v>
      </c>
      <c r="BI1485" s="53">
        <v>0</v>
      </c>
      <c r="BJ1485" s="53">
        <v>0</v>
      </c>
      <c r="BK1485" s="53">
        <v>0</v>
      </c>
      <c r="BL1485" s="53">
        <v>0</v>
      </c>
      <c r="BM1485" s="54">
        <f t="shared" si="23"/>
        <v>0</v>
      </c>
      <c r="BN1485" s="65"/>
      <c r="BO1485" t="str">
        <f>VLOOKUP(A1485,Startups!$A$3:$B$1596, 2,FALSE)</f>
        <v>Early Stage</v>
      </c>
    </row>
    <row r="1486" spans="1:67" s="55" customFormat="1" ht="135" customHeight="1" x14ac:dyDescent="0.2">
      <c r="A1486" s="50" t="s">
        <v>15100</v>
      </c>
      <c r="B1486" s="51" t="s">
        <v>15101</v>
      </c>
      <c r="C1486" s="51" t="s">
        <v>141</v>
      </c>
      <c r="D1486" s="51" t="s">
        <v>142</v>
      </c>
      <c r="E1486" s="51">
        <v>2015</v>
      </c>
      <c r="F1486" s="51" t="s">
        <v>62</v>
      </c>
      <c r="G1486" s="51" t="s">
        <v>292</v>
      </c>
      <c r="H1486" s="51" t="s">
        <v>15102</v>
      </c>
      <c r="I1486" s="49" t="s">
        <v>15103</v>
      </c>
      <c r="J1486" s="50" t="s">
        <v>15104</v>
      </c>
      <c r="K1486" s="51" t="s">
        <v>15103</v>
      </c>
      <c r="L1486" s="51" t="s">
        <v>15105</v>
      </c>
      <c r="M1486" s="51" t="s">
        <v>138</v>
      </c>
      <c r="N1486" s="51" t="s">
        <v>15106</v>
      </c>
      <c r="O1486" s="49" t="s">
        <v>15107</v>
      </c>
      <c r="P1486" s="50" t="s">
        <v>77</v>
      </c>
      <c r="Q1486" s="51" t="s">
        <v>76</v>
      </c>
      <c r="R1486" s="49" t="s">
        <v>77</v>
      </c>
      <c r="S1486" s="50" t="s">
        <v>77</v>
      </c>
      <c r="T1486" s="51" t="s">
        <v>77</v>
      </c>
      <c r="U1486" s="51" t="s">
        <v>77</v>
      </c>
      <c r="V1486" s="51" t="s">
        <v>77</v>
      </c>
      <c r="W1486" s="51" t="s">
        <v>77</v>
      </c>
      <c r="X1486" s="51" t="s">
        <v>76</v>
      </c>
      <c r="Y1486" s="51" t="s">
        <v>77</v>
      </c>
      <c r="Z1486" s="51" t="s">
        <v>77</v>
      </c>
      <c r="AA1486" s="51" t="s">
        <v>77</v>
      </c>
      <c r="AB1486" s="51" t="s">
        <v>76</v>
      </c>
      <c r="AC1486" s="51" t="s">
        <v>76</v>
      </c>
      <c r="AD1486" s="49" t="s">
        <v>77</v>
      </c>
      <c r="AE1486" s="50" t="s">
        <v>77</v>
      </c>
      <c r="AF1486" s="51" t="s">
        <v>77</v>
      </c>
      <c r="AG1486" s="51" t="s">
        <v>77</v>
      </c>
      <c r="AH1486" s="51" t="s">
        <v>77</v>
      </c>
      <c r="AI1486" s="51" t="s">
        <v>77</v>
      </c>
      <c r="AJ1486" s="51" t="s">
        <v>77</v>
      </c>
      <c r="AK1486" s="51" t="s">
        <v>77</v>
      </c>
      <c r="AL1486" s="51" t="s">
        <v>77</v>
      </c>
      <c r="AM1486" s="51" t="s">
        <v>77</v>
      </c>
      <c r="AN1486" s="51" t="s">
        <v>77</v>
      </c>
      <c r="AO1486" s="51" t="s">
        <v>77</v>
      </c>
      <c r="AP1486" s="51" t="s">
        <v>77</v>
      </c>
      <c r="AQ1486" s="51" t="s">
        <v>77</v>
      </c>
      <c r="AR1486" s="51" t="s">
        <v>77</v>
      </c>
      <c r="AS1486" s="51" t="s">
        <v>77</v>
      </c>
      <c r="AT1486" s="51" t="s">
        <v>77</v>
      </c>
      <c r="AU1486" s="51" t="s">
        <v>77</v>
      </c>
      <c r="AV1486" s="51" t="s">
        <v>77</v>
      </c>
      <c r="AW1486" s="51" t="s">
        <v>77</v>
      </c>
      <c r="AX1486" s="51" t="s">
        <v>77</v>
      </c>
      <c r="AY1486" s="51" t="s">
        <v>77</v>
      </c>
      <c r="AZ1486" s="51" t="s">
        <v>77</v>
      </c>
      <c r="BA1486" s="51" t="s">
        <v>77</v>
      </c>
      <c r="BB1486" s="51" t="s">
        <v>77</v>
      </c>
      <c r="BC1486" s="51" t="s">
        <v>77</v>
      </c>
      <c r="BD1486" s="51" t="s">
        <v>77</v>
      </c>
      <c r="BE1486" s="49" t="s">
        <v>76</v>
      </c>
      <c r="BF1486" s="64">
        <v>0</v>
      </c>
      <c r="BG1486" s="53">
        <v>0</v>
      </c>
      <c r="BH1486" s="53">
        <v>0</v>
      </c>
      <c r="BI1486" s="53">
        <v>0</v>
      </c>
      <c r="BJ1486" s="53">
        <v>0</v>
      </c>
      <c r="BK1486" s="53">
        <v>0</v>
      </c>
      <c r="BL1486" s="53">
        <v>0</v>
      </c>
      <c r="BM1486" s="54">
        <f t="shared" si="23"/>
        <v>0</v>
      </c>
      <c r="BN1486" s="65"/>
      <c r="BO1486" t="str">
        <f>VLOOKUP(A1486,Startups!$A$3:$B$1596, 2,FALSE)</f>
        <v>Early Stage</v>
      </c>
    </row>
    <row r="1487" spans="1:67" s="55" customFormat="1" ht="135" customHeight="1" x14ac:dyDescent="0.2">
      <c r="A1487" s="50" t="s">
        <v>15108</v>
      </c>
      <c r="B1487" s="51" t="s">
        <v>15109</v>
      </c>
      <c r="C1487" s="51" t="s">
        <v>66</v>
      </c>
      <c r="D1487" s="51" t="s">
        <v>166</v>
      </c>
      <c r="E1487" s="51">
        <v>2013</v>
      </c>
      <c r="F1487" s="51" t="s">
        <v>1497</v>
      </c>
      <c r="G1487" s="51" t="s">
        <v>94</v>
      </c>
      <c r="H1487" s="51" t="s">
        <v>15110</v>
      </c>
      <c r="I1487" s="49" t="s">
        <v>15111</v>
      </c>
      <c r="J1487" s="50" t="s">
        <v>15112</v>
      </c>
      <c r="K1487" s="51" t="s">
        <v>15113</v>
      </c>
      <c r="L1487" s="51" t="s">
        <v>15114</v>
      </c>
      <c r="M1487" s="51" t="s">
        <v>15115</v>
      </c>
      <c r="N1487" s="51" t="s">
        <v>15116</v>
      </c>
      <c r="O1487" s="49" t="s">
        <v>15117</v>
      </c>
      <c r="P1487" s="50" t="s">
        <v>76</v>
      </c>
      <c r="Q1487" s="51" t="s">
        <v>77</v>
      </c>
      <c r="R1487" s="49" t="s">
        <v>77</v>
      </c>
      <c r="S1487" s="50" t="s">
        <v>76</v>
      </c>
      <c r="T1487" s="51" t="s">
        <v>77</v>
      </c>
      <c r="U1487" s="51" t="s">
        <v>77</v>
      </c>
      <c r="V1487" s="51" t="s">
        <v>77</v>
      </c>
      <c r="W1487" s="51" t="s">
        <v>77</v>
      </c>
      <c r="X1487" s="51" t="s">
        <v>77</v>
      </c>
      <c r="Y1487" s="51" t="s">
        <v>77</v>
      </c>
      <c r="Z1487" s="51" t="s">
        <v>77</v>
      </c>
      <c r="AA1487" s="51" t="s">
        <v>76</v>
      </c>
      <c r="AB1487" s="51" t="s">
        <v>77</v>
      </c>
      <c r="AC1487" s="51" t="s">
        <v>77</v>
      </c>
      <c r="AD1487" s="49" t="s">
        <v>77</v>
      </c>
      <c r="AE1487" s="50" t="s">
        <v>77</v>
      </c>
      <c r="AF1487" s="51" t="s">
        <v>77</v>
      </c>
      <c r="AG1487" s="51" t="s">
        <v>77</v>
      </c>
      <c r="AH1487" s="51" t="s">
        <v>76</v>
      </c>
      <c r="AI1487" s="51" t="s">
        <v>77</v>
      </c>
      <c r="AJ1487" s="51" t="s">
        <v>77</v>
      </c>
      <c r="AK1487" s="51" t="s">
        <v>77</v>
      </c>
      <c r="AL1487" s="51" t="s">
        <v>77</v>
      </c>
      <c r="AM1487" s="51" t="s">
        <v>77</v>
      </c>
      <c r="AN1487" s="51" t="s">
        <v>77</v>
      </c>
      <c r="AO1487" s="51" t="s">
        <v>77</v>
      </c>
      <c r="AP1487" s="51" t="s">
        <v>77</v>
      </c>
      <c r="AQ1487" s="51" t="s">
        <v>77</v>
      </c>
      <c r="AR1487" s="51" t="s">
        <v>77</v>
      </c>
      <c r="AS1487" s="51" t="s">
        <v>77</v>
      </c>
      <c r="AT1487" s="51" t="s">
        <v>77</v>
      </c>
      <c r="AU1487" s="51" t="s">
        <v>76</v>
      </c>
      <c r="AV1487" s="51" t="s">
        <v>77</v>
      </c>
      <c r="AW1487" s="51" t="s">
        <v>77</v>
      </c>
      <c r="AX1487" s="51" t="s">
        <v>77</v>
      </c>
      <c r="AY1487" s="51" t="s">
        <v>77</v>
      </c>
      <c r="AZ1487" s="51" t="s">
        <v>77</v>
      </c>
      <c r="BA1487" s="51" t="s">
        <v>77</v>
      </c>
      <c r="BB1487" s="51" t="s">
        <v>77</v>
      </c>
      <c r="BC1487" s="51" t="s">
        <v>77</v>
      </c>
      <c r="BD1487" s="51" t="s">
        <v>77</v>
      </c>
      <c r="BE1487" s="49" t="s">
        <v>77</v>
      </c>
      <c r="BF1487" s="64">
        <v>0</v>
      </c>
      <c r="BG1487" s="53">
        <v>0</v>
      </c>
      <c r="BH1487" s="53">
        <v>0</v>
      </c>
      <c r="BI1487" s="53">
        <v>0</v>
      </c>
      <c r="BJ1487" s="53">
        <v>0</v>
      </c>
      <c r="BK1487" s="53">
        <v>0</v>
      </c>
      <c r="BL1487" s="53">
        <v>0</v>
      </c>
      <c r="BM1487" s="54">
        <f t="shared" si="23"/>
        <v>0</v>
      </c>
      <c r="BN1487" s="65"/>
      <c r="BO1487" t="str">
        <f>VLOOKUP(A1487,Startups!$A$3:$B$1596, 2,FALSE)</f>
        <v>Early Stage</v>
      </c>
    </row>
    <row r="1488" spans="1:67" s="55" customFormat="1" ht="135" customHeight="1" x14ac:dyDescent="0.2">
      <c r="A1488" s="50" t="s">
        <v>15118</v>
      </c>
      <c r="B1488" s="51" t="s">
        <v>15119</v>
      </c>
      <c r="C1488" s="51" t="s">
        <v>66</v>
      </c>
      <c r="D1488" s="51" t="s">
        <v>13926</v>
      </c>
      <c r="E1488" s="51">
        <v>2015</v>
      </c>
      <c r="F1488" s="51" t="s">
        <v>268</v>
      </c>
      <c r="G1488" s="51" t="s">
        <v>155</v>
      </c>
      <c r="H1488" s="51" t="s">
        <v>15120</v>
      </c>
      <c r="I1488" s="49" t="s">
        <v>15121</v>
      </c>
      <c r="J1488" s="50" t="s">
        <v>15122</v>
      </c>
      <c r="K1488" s="51" t="s">
        <v>15123</v>
      </c>
      <c r="L1488" s="51" t="s">
        <v>15124</v>
      </c>
      <c r="M1488" s="51" t="s">
        <v>15125</v>
      </c>
      <c r="N1488" s="51" t="s">
        <v>15126</v>
      </c>
      <c r="O1488" s="49" t="s">
        <v>15127</v>
      </c>
      <c r="P1488" s="50" t="s">
        <v>76</v>
      </c>
      <c r="Q1488" s="51" t="s">
        <v>77</v>
      </c>
      <c r="R1488" s="49" t="s">
        <v>77</v>
      </c>
      <c r="S1488" s="50" t="s">
        <v>77</v>
      </c>
      <c r="T1488" s="51" t="s">
        <v>77</v>
      </c>
      <c r="U1488" s="51" t="s">
        <v>76</v>
      </c>
      <c r="V1488" s="51" t="s">
        <v>77</v>
      </c>
      <c r="W1488" s="51" t="s">
        <v>77</v>
      </c>
      <c r="X1488" s="51" t="s">
        <v>76</v>
      </c>
      <c r="Y1488" s="51" t="s">
        <v>77</v>
      </c>
      <c r="Z1488" s="51" t="s">
        <v>76</v>
      </c>
      <c r="AA1488" s="51" t="s">
        <v>77</v>
      </c>
      <c r="AB1488" s="51" t="s">
        <v>77</v>
      </c>
      <c r="AC1488" s="51" t="s">
        <v>77</v>
      </c>
      <c r="AD1488" s="49" t="s">
        <v>77</v>
      </c>
      <c r="AE1488" s="50" t="s">
        <v>77</v>
      </c>
      <c r="AF1488" s="51" t="s">
        <v>77</v>
      </c>
      <c r="AG1488" s="51" t="s">
        <v>77</v>
      </c>
      <c r="AH1488" s="51" t="s">
        <v>77</v>
      </c>
      <c r="AI1488" s="51" t="s">
        <v>77</v>
      </c>
      <c r="AJ1488" s="51" t="s">
        <v>77</v>
      </c>
      <c r="AK1488" s="51" t="s">
        <v>77</v>
      </c>
      <c r="AL1488" s="51" t="s">
        <v>77</v>
      </c>
      <c r="AM1488" s="51" t="s">
        <v>77</v>
      </c>
      <c r="AN1488" s="51" t="s">
        <v>77</v>
      </c>
      <c r="AO1488" s="51" t="s">
        <v>76</v>
      </c>
      <c r="AP1488" s="51" t="s">
        <v>77</v>
      </c>
      <c r="AQ1488" s="51" t="s">
        <v>77</v>
      </c>
      <c r="AR1488" s="51" t="s">
        <v>77</v>
      </c>
      <c r="AS1488" s="51" t="s">
        <v>77</v>
      </c>
      <c r="AT1488" s="51" t="s">
        <v>77</v>
      </c>
      <c r="AU1488" s="51" t="s">
        <v>77</v>
      </c>
      <c r="AV1488" s="51" t="s">
        <v>77</v>
      </c>
      <c r="AW1488" s="51" t="s">
        <v>76</v>
      </c>
      <c r="AX1488" s="51" t="s">
        <v>77</v>
      </c>
      <c r="AY1488" s="51" t="s">
        <v>77</v>
      </c>
      <c r="AZ1488" s="51" t="s">
        <v>77</v>
      </c>
      <c r="BA1488" s="51" t="s">
        <v>77</v>
      </c>
      <c r="BB1488" s="51" t="s">
        <v>77</v>
      </c>
      <c r="BC1488" s="51" t="s">
        <v>77</v>
      </c>
      <c r="BD1488" s="51" t="s">
        <v>77</v>
      </c>
      <c r="BE1488" s="49" t="s">
        <v>77</v>
      </c>
      <c r="BF1488" s="64">
        <v>0</v>
      </c>
      <c r="BG1488" s="53">
        <v>0</v>
      </c>
      <c r="BH1488" s="53">
        <v>0</v>
      </c>
      <c r="BI1488" s="53">
        <v>0</v>
      </c>
      <c r="BJ1488" s="53">
        <v>0</v>
      </c>
      <c r="BK1488" s="53">
        <v>0</v>
      </c>
      <c r="BL1488" s="53">
        <v>0</v>
      </c>
      <c r="BM1488" s="54">
        <f t="shared" si="23"/>
        <v>0</v>
      </c>
      <c r="BN1488" s="65"/>
      <c r="BO1488" t="str">
        <f>VLOOKUP(A1488,Startups!$A$3:$B$1596, 2,FALSE)</f>
        <v>Early Stage</v>
      </c>
    </row>
    <row r="1489" spans="1:67" s="55" customFormat="1" ht="135" customHeight="1" x14ac:dyDescent="0.2">
      <c r="A1489" s="50" t="s">
        <v>15128</v>
      </c>
      <c r="B1489" s="51" t="s">
        <v>15129</v>
      </c>
      <c r="C1489" s="51" t="s">
        <v>66</v>
      </c>
      <c r="D1489" s="51" t="s">
        <v>15130</v>
      </c>
      <c r="E1489" s="51">
        <v>2015</v>
      </c>
      <c r="F1489" s="51" t="s">
        <v>291</v>
      </c>
      <c r="G1489" s="51" t="s">
        <v>896</v>
      </c>
      <c r="H1489" s="51" t="s">
        <v>15131</v>
      </c>
      <c r="I1489" s="49" t="s">
        <v>15132</v>
      </c>
      <c r="J1489" s="50" t="s">
        <v>15133</v>
      </c>
      <c r="K1489" s="51" t="s">
        <v>15134</v>
      </c>
      <c r="L1489" s="51" t="s">
        <v>15135</v>
      </c>
      <c r="M1489" s="51" t="s">
        <v>15136</v>
      </c>
      <c r="N1489" s="51" t="s">
        <v>5193</v>
      </c>
      <c r="O1489" s="49" t="s">
        <v>9018</v>
      </c>
      <c r="P1489" s="50" t="s">
        <v>77</v>
      </c>
      <c r="Q1489" s="51" t="s">
        <v>76</v>
      </c>
      <c r="R1489" s="49" t="s">
        <v>76</v>
      </c>
      <c r="S1489" s="50" t="s">
        <v>77</v>
      </c>
      <c r="T1489" s="51" t="s">
        <v>77</v>
      </c>
      <c r="U1489" s="51" t="s">
        <v>77</v>
      </c>
      <c r="V1489" s="51" t="s">
        <v>77</v>
      </c>
      <c r="W1489" s="51" t="s">
        <v>77</v>
      </c>
      <c r="X1489" s="51" t="s">
        <v>77</v>
      </c>
      <c r="Y1489" s="51" t="s">
        <v>77</v>
      </c>
      <c r="Z1489" s="51" t="s">
        <v>77</v>
      </c>
      <c r="AA1489" s="51" t="s">
        <v>77</v>
      </c>
      <c r="AB1489" s="51" t="s">
        <v>77</v>
      </c>
      <c r="AC1489" s="51" t="s">
        <v>77</v>
      </c>
      <c r="AD1489" s="49" t="s">
        <v>77</v>
      </c>
      <c r="AE1489" s="50" t="s">
        <v>77</v>
      </c>
      <c r="AF1489" s="51" t="s">
        <v>77</v>
      </c>
      <c r="AG1489" s="51" t="s">
        <v>77</v>
      </c>
      <c r="AH1489" s="51" t="s">
        <v>77</v>
      </c>
      <c r="AI1489" s="51" t="s">
        <v>77</v>
      </c>
      <c r="AJ1489" s="51" t="s">
        <v>77</v>
      </c>
      <c r="AK1489" s="51" t="s">
        <v>77</v>
      </c>
      <c r="AL1489" s="51" t="s">
        <v>77</v>
      </c>
      <c r="AM1489" s="51" t="s">
        <v>77</v>
      </c>
      <c r="AN1489" s="51" t="s">
        <v>77</v>
      </c>
      <c r="AO1489" s="51" t="s">
        <v>77</v>
      </c>
      <c r="AP1489" s="51" t="s">
        <v>77</v>
      </c>
      <c r="AQ1489" s="51" t="s">
        <v>77</v>
      </c>
      <c r="AR1489" s="51" t="s">
        <v>77</v>
      </c>
      <c r="AS1489" s="51" t="s">
        <v>76</v>
      </c>
      <c r="AT1489" s="51" t="s">
        <v>77</v>
      </c>
      <c r="AU1489" s="51" t="s">
        <v>77</v>
      </c>
      <c r="AV1489" s="51" t="s">
        <v>77</v>
      </c>
      <c r="AW1489" s="51" t="s">
        <v>77</v>
      </c>
      <c r="AX1489" s="51" t="s">
        <v>77</v>
      </c>
      <c r="AY1489" s="51" t="s">
        <v>77</v>
      </c>
      <c r="AZ1489" s="51" t="s">
        <v>77</v>
      </c>
      <c r="BA1489" s="51" t="s">
        <v>77</v>
      </c>
      <c r="BB1489" s="51" t="s">
        <v>77</v>
      </c>
      <c r="BC1489" s="51" t="s">
        <v>77</v>
      </c>
      <c r="BD1489" s="51" t="s">
        <v>77</v>
      </c>
      <c r="BE1489" s="49" t="s">
        <v>76</v>
      </c>
      <c r="BF1489" s="64">
        <v>0</v>
      </c>
      <c r="BG1489" s="53">
        <v>0</v>
      </c>
      <c r="BH1489" s="53">
        <v>0</v>
      </c>
      <c r="BI1489" s="53">
        <v>0</v>
      </c>
      <c r="BJ1489" s="53">
        <v>0</v>
      </c>
      <c r="BK1489" s="53">
        <v>0</v>
      </c>
      <c r="BL1489" s="53">
        <v>0</v>
      </c>
      <c r="BM1489" s="54">
        <f t="shared" si="23"/>
        <v>0</v>
      </c>
      <c r="BN1489" s="65"/>
      <c r="BO1489" t="str">
        <f>VLOOKUP(A1489,Startups!$A$3:$B$1596, 2,FALSE)</f>
        <v>Normal</v>
      </c>
    </row>
    <row r="1490" spans="1:67" s="55" customFormat="1" ht="135" customHeight="1" x14ac:dyDescent="0.2">
      <c r="A1490" s="50" t="s">
        <v>15137</v>
      </c>
      <c r="B1490" s="51" t="s">
        <v>15138</v>
      </c>
      <c r="C1490" s="51" t="s">
        <v>66</v>
      </c>
      <c r="D1490" s="51" t="s">
        <v>93</v>
      </c>
      <c r="E1490" s="51">
        <v>2012</v>
      </c>
      <c r="F1490" s="51" t="s">
        <v>393</v>
      </c>
      <c r="G1490" s="51" t="s">
        <v>68</v>
      </c>
      <c r="H1490" s="51" t="s">
        <v>15139</v>
      </c>
      <c r="I1490" s="49" t="s">
        <v>15140</v>
      </c>
      <c r="J1490" s="50" t="s">
        <v>15141</v>
      </c>
      <c r="K1490" s="51" t="s">
        <v>15142</v>
      </c>
      <c r="L1490" s="51" t="s">
        <v>15143</v>
      </c>
      <c r="M1490" s="51" t="s">
        <v>15144</v>
      </c>
      <c r="N1490" s="51" t="s">
        <v>15145</v>
      </c>
      <c r="O1490" s="49" t="s">
        <v>15146</v>
      </c>
      <c r="P1490" s="50" t="s">
        <v>76</v>
      </c>
      <c r="Q1490" s="51" t="s">
        <v>76</v>
      </c>
      <c r="R1490" s="49" t="s">
        <v>77</v>
      </c>
      <c r="S1490" s="50" t="s">
        <v>77</v>
      </c>
      <c r="T1490" s="51" t="s">
        <v>77</v>
      </c>
      <c r="U1490" s="51" t="s">
        <v>77</v>
      </c>
      <c r="V1490" s="51" t="s">
        <v>77</v>
      </c>
      <c r="W1490" s="51" t="s">
        <v>77</v>
      </c>
      <c r="X1490" s="51" t="s">
        <v>77</v>
      </c>
      <c r="Y1490" s="51" t="s">
        <v>76</v>
      </c>
      <c r="Z1490" s="51" t="s">
        <v>77</v>
      </c>
      <c r="AA1490" s="51" t="s">
        <v>76</v>
      </c>
      <c r="AB1490" s="51" t="s">
        <v>77</v>
      </c>
      <c r="AC1490" s="51" t="s">
        <v>77</v>
      </c>
      <c r="AD1490" s="49" t="s">
        <v>77</v>
      </c>
      <c r="AE1490" s="50" t="s">
        <v>77</v>
      </c>
      <c r="AF1490" s="51" t="s">
        <v>77</v>
      </c>
      <c r="AG1490" s="51" t="s">
        <v>77</v>
      </c>
      <c r="AH1490" s="51" t="s">
        <v>77</v>
      </c>
      <c r="AI1490" s="51" t="s">
        <v>77</v>
      </c>
      <c r="AJ1490" s="51" t="s">
        <v>77</v>
      </c>
      <c r="AK1490" s="51" t="s">
        <v>77</v>
      </c>
      <c r="AL1490" s="51" t="s">
        <v>77</v>
      </c>
      <c r="AM1490" s="51" t="s">
        <v>77</v>
      </c>
      <c r="AN1490" s="51" t="s">
        <v>77</v>
      </c>
      <c r="AO1490" s="51" t="s">
        <v>77</v>
      </c>
      <c r="AP1490" s="51" t="s">
        <v>77</v>
      </c>
      <c r="AQ1490" s="51" t="s">
        <v>77</v>
      </c>
      <c r="AR1490" s="51" t="s">
        <v>76</v>
      </c>
      <c r="AS1490" s="51" t="s">
        <v>77</v>
      </c>
      <c r="AT1490" s="51" t="s">
        <v>77</v>
      </c>
      <c r="AU1490" s="51" t="s">
        <v>77</v>
      </c>
      <c r="AV1490" s="51" t="s">
        <v>77</v>
      </c>
      <c r="AW1490" s="51" t="s">
        <v>77</v>
      </c>
      <c r="AX1490" s="51" t="s">
        <v>77</v>
      </c>
      <c r="AY1490" s="51" t="s">
        <v>77</v>
      </c>
      <c r="AZ1490" s="51" t="s">
        <v>76</v>
      </c>
      <c r="BA1490" s="51" t="s">
        <v>77</v>
      </c>
      <c r="BB1490" s="51" t="s">
        <v>77</v>
      </c>
      <c r="BC1490" s="51" t="s">
        <v>77</v>
      </c>
      <c r="BD1490" s="51" t="s">
        <v>77</v>
      </c>
      <c r="BE1490" s="49" t="s">
        <v>77</v>
      </c>
      <c r="BF1490" s="64">
        <v>0</v>
      </c>
      <c r="BG1490" s="53">
        <v>0</v>
      </c>
      <c r="BH1490" s="53">
        <v>0</v>
      </c>
      <c r="BI1490" s="53">
        <v>0</v>
      </c>
      <c r="BJ1490" s="53">
        <v>0</v>
      </c>
      <c r="BK1490" s="53">
        <v>0</v>
      </c>
      <c r="BL1490" s="53">
        <v>0</v>
      </c>
      <c r="BM1490" s="54">
        <f t="shared" si="23"/>
        <v>0</v>
      </c>
      <c r="BN1490" s="65"/>
      <c r="BO1490" t="str">
        <f>VLOOKUP(A1490,Startups!$A$3:$B$1596, 2,FALSE)</f>
        <v>Early Stage</v>
      </c>
    </row>
    <row r="1491" spans="1:67" s="55" customFormat="1" ht="135" customHeight="1" x14ac:dyDescent="0.2">
      <c r="A1491" s="50" t="s">
        <v>15147</v>
      </c>
      <c r="B1491" s="51" t="s">
        <v>15148</v>
      </c>
      <c r="C1491" s="51" t="s">
        <v>66</v>
      </c>
      <c r="D1491" s="51" t="s">
        <v>67</v>
      </c>
      <c r="E1491" s="51">
        <v>2008</v>
      </c>
      <c r="F1491" s="51" t="s">
        <v>1870</v>
      </c>
      <c r="G1491" s="51" t="s">
        <v>94</v>
      </c>
      <c r="H1491" s="51" t="s">
        <v>15149</v>
      </c>
      <c r="I1491" s="49" t="s">
        <v>15150</v>
      </c>
      <c r="J1491" s="50" t="s">
        <v>15151</v>
      </c>
      <c r="K1491" s="51" t="s">
        <v>15152</v>
      </c>
      <c r="L1491" s="51" t="s">
        <v>15153</v>
      </c>
      <c r="M1491" s="51" t="s">
        <v>15154</v>
      </c>
      <c r="N1491" s="51" t="s">
        <v>15155</v>
      </c>
      <c r="O1491" s="49" t="s">
        <v>15156</v>
      </c>
      <c r="P1491" s="50" t="s">
        <v>77</v>
      </c>
      <c r="Q1491" s="51" t="s">
        <v>77</v>
      </c>
      <c r="R1491" s="49" t="s">
        <v>76</v>
      </c>
      <c r="S1491" s="50" t="s">
        <v>77</v>
      </c>
      <c r="T1491" s="51" t="s">
        <v>77</v>
      </c>
      <c r="U1491" s="51" t="s">
        <v>77</v>
      </c>
      <c r="V1491" s="51" t="s">
        <v>76</v>
      </c>
      <c r="W1491" s="51" t="s">
        <v>77</v>
      </c>
      <c r="X1491" s="51" t="s">
        <v>77</v>
      </c>
      <c r="Y1491" s="51" t="s">
        <v>77</v>
      </c>
      <c r="Z1491" s="51" t="s">
        <v>77</v>
      </c>
      <c r="AA1491" s="51" t="s">
        <v>76</v>
      </c>
      <c r="AB1491" s="51" t="s">
        <v>77</v>
      </c>
      <c r="AC1491" s="51" t="s">
        <v>77</v>
      </c>
      <c r="AD1491" s="49" t="s">
        <v>77</v>
      </c>
      <c r="AE1491" s="50" t="s">
        <v>77</v>
      </c>
      <c r="AF1491" s="51" t="s">
        <v>77</v>
      </c>
      <c r="AG1491" s="51" t="s">
        <v>77</v>
      </c>
      <c r="AH1491" s="51" t="s">
        <v>77</v>
      </c>
      <c r="AI1491" s="51" t="s">
        <v>77</v>
      </c>
      <c r="AJ1491" s="51" t="s">
        <v>77</v>
      </c>
      <c r="AK1491" s="51" t="s">
        <v>77</v>
      </c>
      <c r="AL1491" s="51" t="s">
        <v>77</v>
      </c>
      <c r="AM1491" s="51" t="s">
        <v>76</v>
      </c>
      <c r="AN1491" s="51" t="s">
        <v>77</v>
      </c>
      <c r="AO1491" s="51" t="s">
        <v>77</v>
      </c>
      <c r="AP1491" s="51" t="s">
        <v>77</v>
      </c>
      <c r="AQ1491" s="51" t="s">
        <v>77</v>
      </c>
      <c r="AR1491" s="51" t="s">
        <v>77</v>
      </c>
      <c r="AS1491" s="51" t="s">
        <v>77</v>
      </c>
      <c r="AT1491" s="51" t="s">
        <v>77</v>
      </c>
      <c r="AU1491" s="51" t="s">
        <v>77</v>
      </c>
      <c r="AV1491" s="51" t="s">
        <v>77</v>
      </c>
      <c r="AW1491" s="51" t="s">
        <v>77</v>
      </c>
      <c r="AX1491" s="51" t="s">
        <v>77</v>
      </c>
      <c r="AY1491" s="51" t="s">
        <v>77</v>
      </c>
      <c r="AZ1491" s="51" t="s">
        <v>77</v>
      </c>
      <c r="BA1491" s="51" t="s">
        <v>77</v>
      </c>
      <c r="BB1491" s="51" t="s">
        <v>77</v>
      </c>
      <c r="BC1491" s="51" t="s">
        <v>77</v>
      </c>
      <c r="BD1491" s="51" t="s">
        <v>77</v>
      </c>
      <c r="BE1491" s="49" t="s">
        <v>76</v>
      </c>
      <c r="BF1491" s="64">
        <v>0</v>
      </c>
      <c r="BG1491" s="53">
        <v>0</v>
      </c>
      <c r="BH1491" s="53">
        <v>0</v>
      </c>
      <c r="BI1491" s="53">
        <v>0</v>
      </c>
      <c r="BJ1491" s="53">
        <v>0</v>
      </c>
      <c r="BK1491" s="53">
        <v>0</v>
      </c>
      <c r="BL1491" s="53">
        <v>0</v>
      </c>
      <c r="BM1491" s="54">
        <f t="shared" si="23"/>
        <v>0</v>
      </c>
      <c r="BN1491" s="65"/>
      <c r="BO1491" t="str">
        <f>VLOOKUP(A1491,Startups!$A$3:$B$1596, 2,FALSE)</f>
        <v>Impact</v>
      </c>
    </row>
    <row r="1492" spans="1:67" s="55" customFormat="1" ht="135" customHeight="1" x14ac:dyDescent="0.2">
      <c r="A1492" s="50" t="s">
        <v>15157</v>
      </c>
      <c r="B1492" s="51" t="s">
        <v>15158</v>
      </c>
      <c r="C1492" s="51" t="s">
        <v>66</v>
      </c>
      <c r="D1492" s="51" t="s">
        <v>15159</v>
      </c>
      <c r="E1492" s="51">
        <v>2015</v>
      </c>
      <c r="F1492" s="51" t="s">
        <v>62</v>
      </c>
      <c r="G1492" s="51" t="s">
        <v>155</v>
      </c>
      <c r="H1492" s="51" t="s">
        <v>15160</v>
      </c>
      <c r="I1492" s="49" t="s">
        <v>15161</v>
      </c>
      <c r="J1492" s="50" t="s">
        <v>15162</v>
      </c>
      <c r="K1492" s="51" t="s">
        <v>15163</v>
      </c>
      <c r="L1492" s="51" t="s">
        <v>15164</v>
      </c>
      <c r="M1492" s="51" t="s">
        <v>15165</v>
      </c>
      <c r="N1492" s="51" t="s">
        <v>15166</v>
      </c>
      <c r="O1492" s="49" t="s">
        <v>15167</v>
      </c>
      <c r="P1492" s="50" t="s">
        <v>77</v>
      </c>
      <c r="Q1492" s="51" t="s">
        <v>77</v>
      </c>
      <c r="R1492" s="49" t="s">
        <v>76</v>
      </c>
      <c r="S1492" s="50" t="s">
        <v>77</v>
      </c>
      <c r="T1492" s="51" t="s">
        <v>77</v>
      </c>
      <c r="U1492" s="51" t="s">
        <v>77</v>
      </c>
      <c r="V1492" s="51" t="s">
        <v>77</v>
      </c>
      <c r="W1492" s="51" t="s">
        <v>77</v>
      </c>
      <c r="X1492" s="51" t="s">
        <v>77</v>
      </c>
      <c r="Y1492" s="51" t="s">
        <v>77</v>
      </c>
      <c r="Z1492" s="51" t="s">
        <v>77</v>
      </c>
      <c r="AA1492" s="51" t="s">
        <v>76</v>
      </c>
      <c r="AB1492" s="51" t="s">
        <v>77</v>
      </c>
      <c r="AC1492" s="51" t="s">
        <v>77</v>
      </c>
      <c r="AD1492" s="49" t="s">
        <v>77</v>
      </c>
      <c r="AE1492" s="50" t="s">
        <v>77</v>
      </c>
      <c r="AF1492" s="51" t="s">
        <v>77</v>
      </c>
      <c r="AG1492" s="51" t="s">
        <v>77</v>
      </c>
      <c r="AH1492" s="51" t="s">
        <v>77</v>
      </c>
      <c r="AI1492" s="51" t="s">
        <v>77</v>
      </c>
      <c r="AJ1492" s="51" t="s">
        <v>77</v>
      </c>
      <c r="AK1492" s="51" t="s">
        <v>77</v>
      </c>
      <c r="AL1492" s="51" t="s">
        <v>77</v>
      </c>
      <c r="AM1492" s="51" t="s">
        <v>77</v>
      </c>
      <c r="AN1492" s="51" t="s">
        <v>77</v>
      </c>
      <c r="AO1492" s="51" t="s">
        <v>77</v>
      </c>
      <c r="AP1492" s="51" t="s">
        <v>77</v>
      </c>
      <c r="AQ1492" s="51" t="s">
        <v>77</v>
      </c>
      <c r="AR1492" s="51" t="s">
        <v>77</v>
      </c>
      <c r="AS1492" s="51" t="s">
        <v>77</v>
      </c>
      <c r="AT1492" s="51" t="s">
        <v>77</v>
      </c>
      <c r="AU1492" s="51" t="s">
        <v>77</v>
      </c>
      <c r="AV1492" s="51" t="s">
        <v>77</v>
      </c>
      <c r="AW1492" s="51" t="s">
        <v>77</v>
      </c>
      <c r="AX1492" s="51" t="s">
        <v>77</v>
      </c>
      <c r="AY1492" s="51" t="s">
        <v>77</v>
      </c>
      <c r="AZ1492" s="51" t="s">
        <v>77</v>
      </c>
      <c r="BA1492" s="51" t="s">
        <v>77</v>
      </c>
      <c r="BB1492" s="51" t="s">
        <v>77</v>
      </c>
      <c r="BC1492" s="51" t="s">
        <v>77</v>
      </c>
      <c r="BD1492" s="51" t="s">
        <v>77</v>
      </c>
      <c r="BE1492" s="49" t="s">
        <v>76</v>
      </c>
      <c r="BF1492" s="64">
        <v>0</v>
      </c>
      <c r="BG1492" s="53">
        <v>0</v>
      </c>
      <c r="BH1492" s="53">
        <v>0</v>
      </c>
      <c r="BI1492" s="53">
        <v>0</v>
      </c>
      <c r="BJ1492" s="53">
        <v>0</v>
      </c>
      <c r="BK1492" s="53">
        <v>0</v>
      </c>
      <c r="BL1492" s="53">
        <v>0</v>
      </c>
      <c r="BM1492" s="54">
        <f t="shared" si="23"/>
        <v>0</v>
      </c>
      <c r="BN1492" s="65"/>
      <c r="BO1492" t="str">
        <f>VLOOKUP(A1492,Startups!$A$3:$B$1596, 2,FALSE)</f>
        <v>Impact</v>
      </c>
    </row>
    <row r="1493" spans="1:67" s="55" customFormat="1" ht="135" customHeight="1" x14ac:dyDescent="0.2">
      <c r="A1493" s="50" t="s">
        <v>15168</v>
      </c>
      <c r="B1493" s="51" t="s">
        <v>15169</v>
      </c>
      <c r="C1493" s="51" t="s">
        <v>681</v>
      </c>
      <c r="D1493" s="51" t="s">
        <v>682</v>
      </c>
      <c r="E1493" s="51">
        <v>2012</v>
      </c>
      <c r="F1493" s="51" t="s">
        <v>47</v>
      </c>
      <c r="G1493" s="51" t="s">
        <v>94</v>
      </c>
      <c r="H1493" s="51" t="s">
        <v>15170</v>
      </c>
      <c r="I1493" s="49" t="s">
        <v>15171</v>
      </c>
      <c r="J1493" s="50" t="s">
        <v>15172</v>
      </c>
      <c r="K1493" s="51" t="s">
        <v>15173</v>
      </c>
      <c r="L1493" s="51" t="s">
        <v>15174</v>
      </c>
      <c r="M1493" s="51" t="s">
        <v>15175</v>
      </c>
      <c r="N1493" s="51" t="s">
        <v>15176</v>
      </c>
      <c r="O1493" s="49" t="s">
        <v>15177</v>
      </c>
      <c r="P1493" s="50" t="s">
        <v>77</v>
      </c>
      <c r="Q1493" s="51" t="s">
        <v>76</v>
      </c>
      <c r="R1493" s="49" t="s">
        <v>77</v>
      </c>
      <c r="S1493" s="50" t="s">
        <v>77</v>
      </c>
      <c r="T1493" s="51" t="s">
        <v>76</v>
      </c>
      <c r="U1493" s="51" t="s">
        <v>76</v>
      </c>
      <c r="V1493" s="51" t="s">
        <v>77</v>
      </c>
      <c r="W1493" s="51" t="s">
        <v>77</v>
      </c>
      <c r="X1493" s="51" t="s">
        <v>77</v>
      </c>
      <c r="Y1493" s="51" t="s">
        <v>77</v>
      </c>
      <c r="Z1493" s="51" t="s">
        <v>77</v>
      </c>
      <c r="AA1493" s="51" t="s">
        <v>77</v>
      </c>
      <c r="AB1493" s="51" t="s">
        <v>77</v>
      </c>
      <c r="AC1493" s="51" t="s">
        <v>76</v>
      </c>
      <c r="AD1493" s="49" t="s">
        <v>77</v>
      </c>
      <c r="AE1493" s="50" t="s">
        <v>77</v>
      </c>
      <c r="AF1493" s="51" t="s">
        <v>77</v>
      </c>
      <c r="AG1493" s="51" t="s">
        <v>77</v>
      </c>
      <c r="AH1493" s="51" t="s">
        <v>77</v>
      </c>
      <c r="AI1493" s="51" t="s">
        <v>77</v>
      </c>
      <c r="AJ1493" s="51" t="s">
        <v>77</v>
      </c>
      <c r="AK1493" s="51" t="s">
        <v>77</v>
      </c>
      <c r="AL1493" s="51" t="s">
        <v>77</v>
      </c>
      <c r="AM1493" s="51" t="s">
        <v>77</v>
      </c>
      <c r="AN1493" s="51" t="s">
        <v>77</v>
      </c>
      <c r="AO1493" s="51" t="s">
        <v>77</v>
      </c>
      <c r="AP1493" s="51" t="s">
        <v>76</v>
      </c>
      <c r="AQ1493" s="51" t="s">
        <v>77</v>
      </c>
      <c r="AR1493" s="51" t="s">
        <v>77</v>
      </c>
      <c r="AS1493" s="51" t="s">
        <v>77</v>
      </c>
      <c r="AT1493" s="51" t="s">
        <v>77</v>
      </c>
      <c r="AU1493" s="51" t="s">
        <v>77</v>
      </c>
      <c r="AV1493" s="51" t="s">
        <v>77</v>
      </c>
      <c r="AW1493" s="51" t="s">
        <v>77</v>
      </c>
      <c r="AX1493" s="51" t="s">
        <v>77</v>
      </c>
      <c r="AY1493" s="51" t="s">
        <v>77</v>
      </c>
      <c r="AZ1493" s="51" t="s">
        <v>77</v>
      </c>
      <c r="BA1493" s="51" t="s">
        <v>77</v>
      </c>
      <c r="BB1493" s="51" t="s">
        <v>77</v>
      </c>
      <c r="BC1493" s="51" t="s">
        <v>77</v>
      </c>
      <c r="BD1493" s="51" t="s">
        <v>77</v>
      </c>
      <c r="BE1493" s="49" t="s">
        <v>77</v>
      </c>
      <c r="BF1493" s="64">
        <v>0</v>
      </c>
      <c r="BG1493" s="53">
        <v>0</v>
      </c>
      <c r="BH1493" s="53">
        <v>0</v>
      </c>
      <c r="BI1493" s="53">
        <v>0</v>
      </c>
      <c r="BJ1493" s="53">
        <v>0</v>
      </c>
      <c r="BK1493" s="53">
        <v>0</v>
      </c>
      <c r="BL1493" s="53">
        <v>0</v>
      </c>
      <c r="BM1493" s="54">
        <f t="shared" si="23"/>
        <v>0</v>
      </c>
      <c r="BN1493" s="65"/>
      <c r="BO1493" t="str">
        <f>VLOOKUP(A1493,Startups!$A$3:$B$1596, 2,FALSE)</f>
        <v>Normal</v>
      </c>
    </row>
    <row r="1494" spans="1:67" s="55" customFormat="1" ht="135" customHeight="1" x14ac:dyDescent="0.2">
      <c r="A1494" s="50" t="s">
        <v>15178</v>
      </c>
      <c r="B1494" s="51" t="s">
        <v>15179</v>
      </c>
      <c r="C1494" s="51" t="s">
        <v>2491</v>
      </c>
      <c r="D1494" s="51" t="s">
        <v>2492</v>
      </c>
      <c r="E1494" s="51">
        <v>2011</v>
      </c>
      <c r="F1494" s="51" t="s">
        <v>13581</v>
      </c>
      <c r="G1494" s="51" t="s">
        <v>94</v>
      </c>
      <c r="H1494" s="51" t="s">
        <v>15180</v>
      </c>
      <c r="I1494" s="49" t="s">
        <v>15181</v>
      </c>
      <c r="J1494" s="50" t="s">
        <v>15182</v>
      </c>
      <c r="K1494" s="51" t="s">
        <v>15183</v>
      </c>
      <c r="L1494" s="51" t="s">
        <v>15184</v>
      </c>
      <c r="M1494" s="51" t="s">
        <v>15185</v>
      </c>
      <c r="N1494" s="51" t="s">
        <v>15186</v>
      </c>
      <c r="O1494" s="49" t="s">
        <v>15187</v>
      </c>
      <c r="P1494" s="50" t="s">
        <v>76</v>
      </c>
      <c r="Q1494" s="51" t="s">
        <v>77</v>
      </c>
      <c r="R1494" s="49" t="s">
        <v>77</v>
      </c>
      <c r="S1494" s="50" t="s">
        <v>77</v>
      </c>
      <c r="T1494" s="51" t="s">
        <v>76</v>
      </c>
      <c r="U1494" s="51" t="s">
        <v>77</v>
      </c>
      <c r="V1494" s="51" t="s">
        <v>77</v>
      </c>
      <c r="W1494" s="51" t="s">
        <v>77</v>
      </c>
      <c r="X1494" s="51" t="s">
        <v>76</v>
      </c>
      <c r="Y1494" s="51" t="s">
        <v>77</v>
      </c>
      <c r="Z1494" s="51" t="s">
        <v>77</v>
      </c>
      <c r="AA1494" s="51" t="s">
        <v>76</v>
      </c>
      <c r="AB1494" s="51" t="s">
        <v>77</v>
      </c>
      <c r="AC1494" s="51" t="s">
        <v>77</v>
      </c>
      <c r="AD1494" s="49" t="s">
        <v>77</v>
      </c>
      <c r="AE1494" s="50" t="s">
        <v>77</v>
      </c>
      <c r="AF1494" s="51" t="s">
        <v>77</v>
      </c>
      <c r="AG1494" s="51" t="s">
        <v>77</v>
      </c>
      <c r="AH1494" s="51" t="s">
        <v>77</v>
      </c>
      <c r="AI1494" s="51" t="s">
        <v>77</v>
      </c>
      <c r="AJ1494" s="51" t="s">
        <v>77</v>
      </c>
      <c r="AK1494" s="51" t="s">
        <v>77</v>
      </c>
      <c r="AL1494" s="51" t="s">
        <v>77</v>
      </c>
      <c r="AM1494" s="51" t="s">
        <v>77</v>
      </c>
      <c r="AN1494" s="51" t="s">
        <v>76</v>
      </c>
      <c r="AO1494" s="51" t="s">
        <v>77</v>
      </c>
      <c r="AP1494" s="51" t="s">
        <v>77</v>
      </c>
      <c r="AQ1494" s="51" t="s">
        <v>77</v>
      </c>
      <c r="AR1494" s="51" t="s">
        <v>77</v>
      </c>
      <c r="AS1494" s="51" t="s">
        <v>77</v>
      </c>
      <c r="AT1494" s="51" t="s">
        <v>76</v>
      </c>
      <c r="AU1494" s="51" t="s">
        <v>77</v>
      </c>
      <c r="AV1494" s="51" t="s">
        <v>77</v>
      </c>
      <c r="AW1494" s="51" t="s">
        <v>77</v>
      </c>
      <c r="AX1494" s="51" t="s">
        <v>77</v>
      </c>
      <c r="AY1494" s="51" t="s">
        <v>77</v>
      </c>
      <c r="AZ1494" s="51" t="s">
        <v>77</v>
      </c>
      <c r="BA1494" s="51" t="s">
        <v>77</v>
      </c>
      <c r="BB1494" s="51" t="s">
        <v>77</v>
      </c>
      <c r="BC1494" s="51" t="s">
        <v>77</v>
      </c>
      <c r="BD1494" s="51" t="s">
        <v>77</v>
      </c>
      <c r="BE1494" s="49" t="s">
        <v>77</v>
      </c>
      <c r="BF1494" s="64">
        <v>0</v>
      </c>
      <c r="BG1494" s="53">
        <v>0</v>
      </c>
      <c r="BH1494" s="53">
        <v>0</v>
      </c>
      <c r="BI1494" s="53">
        <v>0</v>
      </c>
      <c r="BJ1494" s="53">
        <v>0</v>
      </c>
      <c r="BK1494" s="53">
        <v>0</v>
      </c>
      <c r="BL1494" s="53">
        <v>0</v>
      </c>
      <c r="BM1494" s="54">
        <f t="shared" si="23"/>
        <v>0</v>
      </c>
      <c r="BN1494" s="65"/>
      <c r="BO1494" t="str">
        <f>VLOOKUP(A1494,Startups!$A$3:$B$1596, 2,FALSE)</f>
        <v>Normal</v>
      </c>
    </row>
    <row r="1495" spans="1:67" s="55" customFormat="1" ht="135" customHeight="1" x14ac:dyDescent="0.2">
      <c r="A1495" s="50" t="s">
        <v>15188</v>
      </c>
      <c r="B1495" s="51" t="s">
        <v>15189</v>
      </c>
      <c r="C1495" s="51" t="s">
        <v>1944</v>
      </c>
      <c r="D1495" s="51" t="s">
        <v>4489</v>
      </c>
      <c r="E1495" s="51">
        <v>2015</v>
      </c>
      <c r="F1495" s="51" t="s">
        <v>62</v>
      </c>
      <c r="G1495" s="51" t="s">
        <v>292</v>
      </c>
      <c r="H1495" s="51" t="s">
        <v>15190</v>
      </c>
      <c r="I1495" s="49" t="s">
        <v>15191</v>
      </c>
      <c r="J1495" s="50" t="s">
        <v>15192</v>
      </c>
      <c r="K1495" s="51" t="s">
        <v>15193</v>
      </c>
      <c r="L1495" s="51" t="s">
        <v>15194</v>
      </c>
      <c r="M1495" s="51" t="s">
        <v>15194</v>
      </c>
      <c r="N1495" s="51" t="s">
        <v>15195</v>
      </c>
      <c r="O1495" s="49" t="s">
        <v>15195</v>
      </c>
      <c r="P1495" s="50" t="s">
        <v>76</v>
      </c>
      <c r="Q1495" s="51" t="s">
        <v>77</v>
      </c>
      <c r="R1495" s="49" t="s">
        <v>77</v>
      </c>
      <c r="S1495" s="50" t="s">
        <v>76</v>
      </c>
      <c r="T1495" s="51" t="s">
        <v>77</v>
      </c>
      <c r="U1495" s="51" t="s">
        <v>77</v>
      </c>
      <c r="V1495" s="51" t="s">
        <v>77</v>
      </c>
      <c r="W1495" s="51" t="s">
        <v>77</v>
      </c>
      <c r="X1495" s="51" t="s">
        <v>77</v>
      </c>
      <c r="Y1495" s="51" t="s">
        <v>77</v>
      </c>
      <c r="Z1495" s="51" t="s">
        <v>77</v>
      </c>
      <c r="AA1495" s="51" t="s">
        <v>77</v>
      </c>
      <c r="AB1495" s="51" t="s">
        <v>77</v>
      </c>
      <c r="AC1495" s="51" t="s">
        <v>76</v>
      </c>
      <c r="AD1495" s="49" t="s">
        <v>76</v>
      </c>
      <c r="AE1495" s="50" t="s">
        <v>77</v>
      </c>
      <c r="AF1495" s="51" t="s">
        <v>77</v>
      </c>
      <c r="AG1495" s="51" t="s">
        <v>77</v>
      </c>
      <c r="AH1495" s="51" t="s">
        <v>77</v>
      </c>
      <c r="AI1495" s="51" t="s">
        <v>77</v>
      </c>
      <c r="AJ1495" s="51" t="s">
        <v>77</v>
      </c>
      <c r="AK1495" s="51" t="s">
        <v>77</v>
      </c>
      <c r="AL1495" s="51" t="s">
        <v>77</v>
      </c>
      <c r="AM1495" s="51" t="s">
        <v>77</v>
      </c>
      <c r="AN1495" s="51" t="s">
        <v>77</v>
      </c>
      <c r="AO1495" s="51" t="s">
        <v>77</v>
      </c>
      <c r="AP1495" s="51" t="s">
        <v>77</v>
      </c>
      <c r="AQ1495" s="51" t="s">
        <v>77</v>
      </c>
      <c r="AR1495" s="51" t="s">
        <v>77</v>
      </c>
      <c r="AS1495" s="51" t="s">
        <v>77</v>
      </c>
      <c r="AT1495" s="51" t="s">
        <v>77</v>
      </c>
      <c r="AU1495" s="51" t="s">
        <v>77</v>
      </c>
      <c r="AV1495" s="51" t="s">
        <v>77</v>
      </c>
      <c r="AW1495" s="51" t="s">
        <v>77</v>
      </c>
      <c r="AX1495" s="51" t="s">
        <v>77</v>
      </c>
      <c r="AY1495" s="51" t="s">
        <v>77</v>
      </c>
      <c r="AZ1495" s="51" t="s">
        <v>77</v>
      </c>
      <c r="BA1495" s="51" t="s">
        <v>77</v>
      </c>
      <c r="BB1495" s="51" t="s">
        <v>77</v>
      </c>
      <c r="BC1495" s="51" t="s">
        <v>77</v>
      </c>
      <c r="BD1495" s="51" t="s">
        <v>77</v>
      </c>
      <c r="BE1495" s="49" t="s">
        <v>76</v>
      </c>
      <c r="BF1495" s="64">
        <v>0</v>
      </c>
      <c r="BG1495" s="53">
        <v>0</v>
      </c>
      <c r="BH1495" s="53">
        <v>0</v>
      </c>
      <c r="BI1495" s="53">
        <v>0</v>
      </c>
      <c r="BJ1495" s="53">
        <v>0</v>
      </c>
      <c r="BK1495" s="53">
        <v>0</v>
      </c>
      <c r="BL1495" s="53">
        <v>0</v>
      </c>
      <c r="BM1495" s="54">
        <f t="shared" si="23"/>
        <v>0</v>
      </c>
      <c r="BN1495" s="65"/>
      <c r="BO1495" t="str">
        <f>VLOOKUP(A1495,Startups!$A$3:$B$1596, 2,FALSE)</f>
        <v>Early Stage</v>
      </c>
    </row>
    <row r="1496" spans="1:67" s="55" customFormat="1" ht="135" customHeight="1" x14ac:dyDescent="0.2">
      <c r="A1496" s="50" t="s">
        <v>15196</v>
      </c>
      <c r="B1496" s="51" t="s">
        <v>15197</v>
      </c>
      <c r="C1496" s="51" t="s">
        <v>66</v>
      </c>
      <c r="D1496" s="51" t="s">
        <v>67</v>
      </c>
      <c r="E1496" s="51">
        <v>2012</v>
      </c>
      <c r="F1496" s="51" t="s">
        <v>49</v>
      </c>
      <c r="G1496" s="51" t="s">
        <v>94</v>
      </c>
      <c r="H1496" s="51" t="s">
        <v>15198</v>
      </c>
      <c r="I1496" s="49" t="s">
        <v>15199</v>
      </c>
      <c r="J1496" s="50" t="s">
        <v>15200</v>
      </c>
      <c r="K1496" s="51" t="s">
        <v>15201</v>
      </c>
      <c r="L1496" s="51" t="s">
        <v>15202</v>
      </c>
      <c r="M1496" s="51" t="s">
        <v>15203</v>
      </c>
      <c r="N1496" s="51" t="s">
        <v>15204</v>
      </c>
      <c r="O1496" s="49" t="s">
        <v>15205</v>
      </c>
      <c r="P1496" s="50" t="s">
        <v>77</v>
      </c>
      <c r="Q1496" s="51" t="s">
        <v>76</v>
      </c>
      <c r="R1496" s="49" t="s">
        <v>77</v>
      </c>
      <c r="S1496" s="50" t="s">
        <v>77</v>
      </c>
      <c r="T1496" s="51" t="s">
        <v>77</v>
      </c>
      <c r="U1496" s="51" t="s">
        <v>77</v>
      </c>
      <c r="V1496" s="51" t="s">
        <v>77</v>
      </c>
      <c r="W1496" s="51" t="s">
        <v>76</v>
      </c>
      <c r="X1496" s="51" t="s">
        <v>77</v>
      </c>
      <c r="Y1496" s="51" t="s">
        <v>76</v>
      </c>
      <c r="Z1496" s="51" t="s">
        <v>77</v>
      </c>
      <c r="AA1496" s="51" t="s">
        <v>77</v>
      </c>
      <c r="AB1496" s="51" t="s">
        <v>77</v>
      </c>
      <c r="AC1496" s="51" t="s">
        <v>77</v>
      </c>
      <c r="AD1496" s="49" t="s">
        <v>77</v>
      </c>
      <c r="AE1496" s="50" t="s">
        <v>77</v>
      </c>
      <c r="AF1496" s="51" t="s">
        <v>77</v>
      </c>
      <c r="AG1496" s="51" t="s">
        <v>77</v>
      </c>
      <c r="AH1496" s="51" t="s">
        <v>77</v>
      </c>
      <c r="AI1496" s="51" t="s">
        <v>77</v>
      </c>
      <c r="AJ1496" s="51" t="s">
        <v>77</v>
      </c>
      <c r="AK1496" s="51" t="s">
        <v>77</v>
      </c>
      <c r="AL1496" s="51" t="s">
        <v>77</v>
      </c>
      <c r="AM1496" s="51" t="s">
        <v>77</v>
      </c>
      <c r="AN1496" s="51" t="s">
        <v>77</v>
      </c>
      <c r="AO1496" s="51" t="s">
        <v>77</v>
      </c>
      <c r="AP1496" s="51" t="s">
        <v>77</v>
      </c>
      <c r="AQ1496" s="51" t="s">
        <v>77</v>
      </c>
      <c r="AR1496" s="51" t="s">
        <v>76</v>
      </c>
      <c r="AS1496" s="51" t="s">
        <v>77</v>
      </c>
      <c r="AT1496" s="51" t="s">
        <v>77</v>
      </c>
      <c r="AU1496" s="51" t="s">
        <v>77</v>
      </c>
      <c r="AV1496" s="51" t="s">
        <v>77</v>
      </c>
      <c r="AW1496" s="51" t="s">
        <v>77</v>
      </c>
      <c r="AX1496" s="51" t="s">
        <v>77</v>
      </c>
      <c r="AY1496" s="51" t="s">
        <v>77</v>
      </c>
      <c r="AZ1496" s="51" t="s">
        <v>77</v>
      </c>
      <c r="BA1496" s="51" t="s">
        <v>77</v>
      </c>
      <c r="BB1496" s="51" t="s">
        <v>77</v>
      </c>
      <c r="BC1496" s="51" t="s">
        <v>77</v>
      </c>
      <c r="BD1496" s="51" t="s">
        <v>77</v>
      </c>
      <c r="BE1496" s="49" t="s">
        <v>77</v>
      </c>
      <c r="BF1496" s="64">
        <v>0</v>
      </c>
      <c r="BG1496" s="53">
        <v>0</v>
      </c>
      <c r="BH1496" s="53">
        <v>0</v>
      </c>
      <c r="BI1496" s="53">
        <v>0</v>
      </c>
      <c r="BJ1496" s="53">
        <v>0</v>
      </c>
      <c r="BK1496" s="53">
        <v>0</v>
      </c>
      <c r="BL1496" s="53">
        <v>0</v>
      </c>
      <c r="BM1496" s="54">
        <f t="shared" si="23"/>
        <v>0</v>
      </c>
      <c r="BN1496" s="65"/>
      <c r="BO1496" t="str">
        <f>VLOOKUP(A1496,Startups!$A$3:$B$1596, 2,FALSE)</f>
        <v>Early Stage</v>
      </c>
    </row>
    <row r="1497" spans="1:67" s="55" customFormat="1" ht="135" customHeight="1" x14ac:dyDescent="0.2">
      <c r="A1497" s="50" t="s">
        <v>15206</v>
      </c>
      <c r="B1497" s="51" t="s">
        <v>15207</v>
      </c>
      <c r="C1497" s="51" t="s">
        <v>141</v>
      </c>
      <c r="D1497" s="51" t="s">
        <v>279</v>
      </c>
      <c r="E1497" s="51">
        <v>2013</v>
      </c>
      <c r="F1497" s="51" t="s">
        <v>10345</v>
      </c>
      <c r="G1497" s="51" t="s">
        <v>155</v>
      </c>
      <c r="H1497" s="51" t="s">
        <v>15208</v>
      </c>
      <c r="I1497" s="49" t="s">
        <v>15209</v>
      </c>
      <c r="J1497" s="50" t="s">
        <v>15210</v>
      </c>
      <c r="K1497" s="51" t="s">
        <v>15211</v>
      </c>
      <c r="L1497" s="51" t="s">
        <v>15212</v>
      </c>
      <c r="M1497" s="51" t="s">
        <v>15213</v>
      </c>
      <c r="N1497" s="51" t="s">
        <v>5193</v>
      </c>
      <c r="O1497" s="49" t="s">
        <v>5193</v>
      </c>
      <c r="P1497" s="50" t="s">
        <v>77</v>
      </c>
      <c r="Q1497" s="51" t="s">
        <v>76</v>
      </c>
      <c r="R1497" s="49" t="s">
        <v>77</v>
      </c>
      <c r="S1497" s="50" t="s">
        <v>77</v>
      </c>
      <c r="T1497" s="51" t="s">
        <v>76</v>
      </c>
      <c r="U1497" s="51" t="s">
        <v>77</v>
      </c>
      <c r="V1497" s="51" t="s">
        <v>76</v>
      </c>
      <c r="W1497" s="51" t="s">
        <v>77</v>
      </c>
      <c r="X1497" s="51" t="s">
        <v>77</v>
      </c>
      <c r="Y1497" s="51" t="s">
        <v>77</v>
      </c>
      <c r="Z1497" s="51" t="s">
        <v>77</v>
      </c>
      <c r="AA1497" s="51" t="s">
        <v>77</v>
      </c>
      <c r="AB1497" s="51" t="s">
        <v>77</v>
      </c>
      <c r="AC1497" s="51" t="s">
        <v>77</v>
      </c>
      <c r="AD1497" s="49" t="s">
        <v>77</v>
      </c>
      <c r="AE1497" s="50" t="s">
        <v>76</v>
      </c>
      <c r="AF1497" s="51" t="s">
        <v>77</v>
      </c>
      <c r="AG1497" s="51" t="s">
        <v>77</v>
      </c>
      <c r="AH1497" s="51" t="s">
        <v>77</v>
      </c>
      <c r="AI1497" s="51" t="s">
        <v>77</v>
      </c>
      <c r="AJ1497" s="51" t="s">
        <v>77</v>
      </c>
      <c r="AK1497" s="51" t="s">
        <v>77</v>
      </c>
      <c r="AL1497" s="51" t="s">
        <v>77</v>
      </c>
      <c r="AM1497" s="51" t="s">
        <v>77</v>
      </c>
      <c r="AN1497" s="51" t="s">
        <v>77</v>
      </c>
      <c r="AO1497" s="51" t="s">
        <v>77</v>
      </c>
      <c r="AP1497" s="51" t="s">
        <v>77</v>
      </c>
      <c r="AQ1497" s="51" t="s">
        <v>77</v>
      </c>
      <c r="AR1497" s="51" t="s">
        <v>77</v>
      </c>
      <c r="AS1497" s="51" t="s">
        <v>77</v>
      </c>
      <c r="AT1497" s="51" t="s">
        <v>77</v>
      </c>
      <c r="AU1497" s="51" t="s">
        <v>77</v>
      </c>
      <c r="AV1497" s="51" t="s">
        <v>77</v>
      </c>
      <c r="AW1497" s="51" t="s">
        <v>77</v>
      </c>
      <c r="AX1497" s="51" t="s">
        <v>76</v>
      </c>
      <c r="AY1497" s="51" t="s">
        <v>77</v>
      </c>
      <c r="AZ1497" s="51" t="s">
        <v>77</v>
      </c>
      <c r="BA1497" s="51" t="s">
        <v>77</v>
      </c>
      <c r="BB1497" s="51" t="s">
        <v>77</v>
      </c>
      <c r="BC1497" s="51" t="s">
        <v>77</v>
      </c>
      <c r="BD1497" s="51" t="s">
        <v>77</v>
      </c>
      <c r="BE1497" s="49" t="s">
        <v>77</v>
      </c>
      <c r="BF1497" s="64">
        <v>0</v>
      </c>
      <c r="BG1497" s="53">
        <v>0</v>
      </c>
      <c r="BH1497" s="53">
        <v>0</v>
      </c>
      <c r="BI1497" s="53">
        <v>0</v>
      </c>
      <c r="BJ1497" s="53">
        <v>0</v>
      </c>
      <c r="BK1497" s="53">
        <v>0</v>
      </c>
      <c r="BL1497" s="53">
        <v>0</v>
      </c>
      <c r="BM1497" s="54">
        <f t="shared" si="23"/>
        <v>0</v>
      </c>
      <c r="BN1497" s="65"/>
      <c r="BO1497" t="str">
        <f>VLOOKUP(A1497,Startups!$A$3:$B$1596, 2,FALSE)</f>
        <v>Early Stage</v>
      </c>
    </row>
    <row r="1498" spans="1:67" s="55" customFormat="1" ht="135" customHeight="1" x14ac:dyDescent="0.2">
      <c r="A1498" s="50" t="s">
        <v>15157</v>
      </c>
      <c r="B1498" s="51" t="s">
        <v>15158</v>
      </c>
      <c r="C1498" s="51" t="s">
        <v>66</v>
      </c>
      <c r="D1498" s="51" t="s">
        <v>15159</v>
      </c>
      <c r="E1498" s="51">
        <v>2015</v>
      </c>
      <c r="F1498" s="51" t="s">
        <v>62</v>
      </c>
      <c r="G1498" s="51" t="s">
        <v>155</v>
      </c>
      <c r="H1498" s="51" t="s">
        <v>15160</v>
      </c>
      <c r="I1498" s="49" t="s">
        <v>15161</v>
      </c>
      <c r="J1498" s="50" t="s">
        <v>15214</v>
      </c>
      <c r="K1498" s="51" t="s">
        <v>15163</v>
      </c>
      <c r="L1498" s="51" t="s">
        <v>15164</v>
      </c>
      <c r="M1498" s="51" t="s">
        <v>15165</v>
      </c>
      <c r="N1498" s="51" t="s">
        <v>15215</v>
      </c>
      <c r="O1498" s="49" t="s">
        <v>15167</v>
      </c>
      <c r="P1498" s="50" t="s">
        <v>77</v>
      </c>
      <c r="Q1498" s="51" t="s">
        <v>77</v>
      </c>
      <c r="R1498" s="49" t="s">
        <v>76</v>
      </c>
      <c r="S1498" s="50" t="s">
        <v>77</v>
      </c>
      <c r="T1498" s="51" t="s">
        <v>77</v>
      </c>
      <c r="U1498" s="51" t="s">
        <v>77</v>
      </c>
      <c r="V1498" s="51" t="s">
        <v>77</v>
      </c>
      <c r="W1498" s="51" t="s">
        <v>77</v>
      </c>
      <c r="X1498" s="51" t="s">
        <v>77</v>
      </c>
      <c r="Y1498" s="51" t="s">
        <v>77</v>
      </c>
      <c r="Z1498" s="51" t="s">
        <v>77</v>
      </c>
      <c r="AA1498" s="51" t="s">
        <v>76</v>
      </c>
      <c r="AB1498" s="51" t="s">
        <v>77</v>
      </c>
      <c r="AC1498" s="51" t="s">
        <v>77</v>
      </c>
      <c r="AD1498" s="49" t="s">
        <v>77</v>
      </c>
      <c r="AE1498" s="50" t="s">
        <v>77</v>
      </c>
      <c r="AF1498" s="51" t="s">
        <v>77</v>
      </c>
      <c r="AG1498" s="51" t="s">
        <v>77</v>
      </c>
      <c r="AH1498" s="51" t="s">
        <v>77</v>
      </c>
      <c r="AI1498" s="51" t="s">
        <v>77</v>
      </c>
      <c r="AJ1498" s="51" t="s">
        <v>77</v>
      </c>
      <c r="AK1498" s="51" t="s">
        <v>77</v>
      </c>
      <c r="AL1498" s="51" t="s">
        <v>77</v>
      </c>
      <c r="AM1498" s="51" t="s">
        <v>77</v>
      </c>
      <c r="AN1498" s="51" t="s">
        <v>77</v>
      </c>
      <c r="AO1498" s="51" t="s">
        <v>77</v>
      </c>
      <c r="AP1498" s="51" t="s">
        <v>77</v>
      </c>
      <c r="AQ1498" s="51" t="s">
        <v>77</v>
      </c>
      <c r="AR1498" s="51" t="s">
        <v>77</v>
      </c>
      <c r="AS1498" s="51" t="s">
        <v>77</v>
      </c>
      <c r="AT1498" s="51" t="s">
        <v>77</v>
      </c>
      <c r="AU1498" s="51" t="s">
        <v>77</v>
      </c>
      <c r="AV1498" s="51" t="s">
        <v>77</v>
      </c>
      <c r="AW1498" s="51" t="s">
        <v>77</v>
      </c>
      <c r="AX1498" s="51" t="s">
        <v>77</v>
      </c>
      <c r="AY1498" s="51" t="s">
        <v>77</v>
      </c>
      <c r="AZ1498" s="51" t="s">
        <v>77</v>
      </c>
      <c r="BA1498" s="51" t="s">
        <v>77</v>
      </c>
      <c r="BB1498" s="51" t="s">
        <v>77</v>
      </c>
      <c r="BC1498" s="51" t="s">
        <v>77</v>
      </c>
      <c r="BD1498" s="51" t="s">
        <v>77</v>
      </c>
      <c r="BE1498" s="49" t="s">
        <v>76</v>
      </c>
      <c r="BF1498" s="64">
        <v>0</v>
      </c>
      <c r="BG1498" s="53">
        <v>0</v>
      </c>
      <c r="BH1498" s="53">
        <v>0</v>
      </c>
      <c r="BI1498" s="53">
        <v>0</v>
      </c>
      <c r="BJ1498" s="53">
        <v>0</v>
      </c>
      <c r="BK1498" s="53">
        <v>0</v>
      </c>
      <c r="BL1498" s="53">
        <v>0</v>
      </c>
      <c r="BM1498" s="54">
        <f t="shared" si="23"/>
        <v>0</v>
      </c>
      <c r="BN1498" s="65"/>
      <c r="BO1498" t="str">
        <f>VLOOKUP(A1498,Startups!$A$3:$B$1596, 2,FALSE)</f>
        <v>Impact</v>
      </c>
    </row>
    <row r="1499" spans="1:67" s="55" customFormat="1" ht="135" customHeight="1" x14ac:dyDescent="0.2">
      <c r="A1499" s="50" t="s">
        <v>15157</v>
      </c>
      <c r="B1499" s="51" t="s">
        <v>15158</v>
      </c>
      <c r="C1499" s="51" t="s">
        <v>66</v>
      </c>
      <c r="D1499" s="51" t="s">
        <v>15159</v>
      </c>
      <c r="E1499" s="51">
        <v>2015</v>
      </c>
      <c r="F1499" s="51" t="s">
        <v>62</v>
      </c>
      <c r="G1499" s="51" t="s">
        <v>155</v>
      </c>
      <c r="H1499" s="51" t="s">
        <v>15160</v>
      </c>
      <c r="I1499" s="49" t="s">
        <v>15161</v>
      </c>
      <c r="J1499" s="50" t="s">
        <v>15162</v>
      </c>
      <c r="K1499" s="51" t="s">
        <v>15163</v>
      </c>
      <c r="L1499" s="51" t="s">
        <v>15164</v>
      </c>
      <c r="M1499" s="51" t="s">
        <v>15165</v>
      </c>
      <c r="N1499" s="51" t="s">
        <v>15216</v>
      </c>
      <c r="O1499" s="49" t="s">
        <v>15167</v>
      </c>
      <c r="P1499" s="50" t="s">
        <v>77</v>
      </c>
      <c r="Q1499" s="51" t="s">
        <v>77</v>
      </c>
      <c r="R1499" s="49" t="s">
        <v>76</v>
      </c>
      <c r="S1499" s="50" t="s">
        <v>77</v>
      </c>
      <c r="T1499" s="51" t="s">
        <v>77</v>
      </c>
      <c r="U1499" s="51" t="s">
        <v>77</v>
      </c>
      <c r="V1499" s="51" t="s">
        <v>77</v>
      </c>
      <c r="W1499" s="51" t="s">
        <v>77</v>
      </c>
      <c r="X1499" s="51" t="s">
        <v>77</v>
      </c>
      <c r="Y1499" s="51" t="s">
        <v>77</v>
      </c>
      <c r="Z1499" s="51" t="s">
        <v>77</v>
      </c>
      <c r="AA1499" s="51" t="s">
        <v>76</v>
      </c>
      <c r="AB1499" s="51" t="s">
        <v>77</v>
      </c>
      <c r="AC1499" s="51" t="s">
        <v>77</v>
      </c>
      <c r="AD1499" s="49" t="s">
        <v>77</v>
      </c>
      <c r="AE1499" s="50" t="s">
        <v>77</v>
      </c>
      <c r="AF1499" s="51" t="s">
        <v>77</v>
      </c>
      <c r="AG1499" s="51" t="s">
        <v>77</v>
      </c>
      <c r="AH1499" s="51" t="s">
        <v>77</v>
      </c>
      <c r="AI1499" s="51" t="s">
        <v>77</v>
      </c>
      <c r="AJ1499" s="51" t="s">
        <v>77</v>
      </c>
      <c r="AK1499" s="51" t="s">
        <v>77</v>
      </c>
      <c r="AL1499" s="51" t="s">
        <v>77</v>
      </c>
      <c r="AM1499" s="51" t="s">
        <v>77</v>
      </c>
      <c r="AN1499" s="51" t="s">
        <v>77</v>
      </c>
      <c r="AO1499" s="51" t="s">
        <v>77</v>
      </c>
      <c r="AP1499" s="51" t="s">
        <v>77</v>
      </c>
      <c r="AQ1499" s="51" t="s">
        <v>77</v>
      </c>
      <c r="AR1499" s="51" t="s">
        <v>77</v>
      </c>
      <c r="AS1499" s="51" t="s">
        <v>77</v>
      </c>
      <c r="AT1499" s="51" t="s">
        <v>77</v>
      </c>
      <c r="AU1499" s="51" t="s">
        <v>77</v>
      </c>
      <c r="AV1499" s="51" t="s">
        <v>77</v>
      </c>
      <c r="AW1499" s="51" t="s">
        <v>77</v>
      </c>
      <c r="AX1499" s="51" t="s">
        <v>77</v>
      </c>
      <c r="AY1499" s="51" t="s">
        <v>77</v>
      </c>
      <c r="AZ1499" s="51" t="s">
        <v>77</v>
      </c>
      <c r="BA1499" s="51" t="s">
        <v>77</v>
      </c>
      <c r="BB1499" s="51" t="s">
        <v>77</v>
      </c>
      <c r="BC1499" s="51" t="s">
        <v>77</v>
      </c>
      <c r="BD1499" s="51" t="s">
        <v>77</v>
      </c>
      <c r="BE1499" s="49" t="s">
        <v>76</v>
      </c>
      <c r="BF1499" s="64">
        <v>0</v>
      </c>
      <c r="BG1499" s="53">
        <v>0</v>
      </c>
      <c r="BH1499" s="53">
        <v>0</v>
      </c>
      <c r="BI1499" s="53">
        <v>0</v>
      </c>
      <c r="BJ1499" s="53">
        <v>0</v>
      </c>
      <c r="BK1499" s="53">
        <v>0</v>
      </c>
      <c r="BL1499" s="53">
        <v>0</v>
      </c>
      <c r="BM1499" s="54">
        <f t="shared" si="23"/>
        <v>0</v>
      </c>
      <c r="BN1499" s="65"/>
      <c r="BO1499" t="str">
        <f>VLOOKUP(A1499,Startups!$A$3:$B$1596, 2,FALSE)</f>
        <v>Impact</v>
      </c>
    </row>
    <row r="1500" spans="1:67" s="55" customFormat="1" ht="135" customHeight="1" x14ac:dyDescent="0.2">
      <c r="A1500" s="50" t="s">
        <v>15217</v>
      </c>
      <c r="B1500" s="51" t="s">
        <v>15218</v>
      </c>
      <c r="C1500" s="51" t="s">
        <v>66</v>
      </c>
      <c r="D1500" s="51" t="s">
        <v>67</v>
      </c>
      <c r="E1500" s="51">
        <v>2015</v>
      </c>
      <c r="F1500" s="51" t="s">
        <v>581</v>
      </c>
      <c r="G1500" s="51" t="s">
        <v>155</v>
      </c>
      <c r="H1500" s="51" t="s">
        <v>15219</v>
      </c>
      <c r="I1500" s="49" t="s">
        <v>15220</v>
      </c>
      <c r="J1500" s="50" t="s">
        <v>15221</v>
      </c>
      <c r="K1500" s="51" t="s">
        <v>15222</v>
      </c>
      <c r="L1500" s="51" t="s">
        <v>15223</v>
      </c>
      <c r="M1500" s="51" t="s">
        <v>15224</v>
      </c>
      <c r="N1500" s="51" t="s">
        <v>15225</v>
      </c>
      <c r="O1500" s="49" t="s">
        <v>15226</v>
      </c>
      <c r="P1500" s="50" t="s">
        <v>76</v>
      </c>
      <c r="Q1500" s="51" t="s">
        <v>77</v>
      </c>
      <c r="R1500" s="49" t="s">
        <v>77</v>
      </c>
      <c r="S1500" s="50" t="s">
        <v>77</v>
      </c>
      <c r="T1500" s="51" t="s">
        <v>77</v>
      </c>
      <c r="U1500" s="51" t="s">
        <v>77</v>
      </c>
      <c r="V1500" s="51" t="s">
        <v>77</v>
      </c>
      <c r="W1500" s="51" t="s">
        <v>76</v>
      </c>
      <c r="X1500" s="51" t="s">
        <v>77</v>
      </c>
      <c r="Y1500" s="51" t="s">
        <v>77</v>
      </c>
      <c r="Z1500" s="51" t="s">
        <v>77</v>
      </c>
      <c r="AA1500" s="51" t="s">
        <v>76</v>
      </c>
      <c r="AB1500" s="51" t="s">
        <v>77</v>
      </c>
      <c r="AC1500" s="51" t="s">
        <v>76</v>
      </c>
      <c r="AD1500" s="49" t="s">
        <v>77</v>
      </c>
      <c r="AE1500" s="50" t="s">
        <v>77</v>
      </c>
      <c r="AF1500" s="51" t="s">
        <v>77</v>
      </c>
      <c r="AG1500" s="51" t="s">
        <v>77</v>
      </c>
      <c r="AH1500" s="51" t="s">
        <v>77</v>
      </c>
      <c r="AI1500" s="51" t="s">
        <v>76</v>
      </c>
      <c r="AJ1500" s="51" t="s">
        <v>77</v>
      </c>
      <c r="AK1500" s="51" t="s">
        <v>77</v>
      </c>
      <c r="AL1500" s="51" t="s">
        <v>77</v>
      </c>
      <c r="AM1500" s="51" t="s">
        <v>77</v>
      </c>
      <c r="AN1500" s="51" t="s">
        <v>77</v>
      </c>
      <c r="AO1500" s="51" t="s">
        <v>76</v>
      </c>
      <c r="AP1500" s="51" t="s">
        <v>77</v>
      </c>
      <c r="AQ1500" s="51" t="s">
        <v>77</v>
      </c>
      <c r="AR1500" s="51" t="s">
        <v>77</v>
      </c>
      <c r="AS1500" s="51" t="s">
        <v>77</v>
      </c>
      <c r="AT1500" s="51" t="s">
        <v>77</v>
      </c>
      <c r="AU1500" s="51" t="s">
        <v>77</v>
      </c>
      <c r="AV1500" s="51" t="s">
        <v>77</v>
      </c>
      <c r="AW1500" s="51" t="s">
        <v>77</v>
      </c>
      <c r="AX1500" s="51" t="s">
        <v>77</v>
      </c>
      <c r="AY1500" s="51" t="s">
        <v>77</v>
      </c>
      <c r="AZ1500" s="51" t="s">
        <v>77</v>
      </c>
      <c r="BA1500" s="51" t="s">
        <v>77</v>
      </c>
      <c r="BB1500" s="51" t="s">
        <v>77</v>
      </c>
      <c r="BC1500" s="51" t="s">
        <v>77</v>
      </c>
      <c r="BD1500" s="51" t="s">
        <v>77</v>
      </c>
      <c r="BE1500" s="49" t="s">
        <v>77</v>
      </c>
      <c r="BF1500" s="64">
        <v>0</v>
      </c>
      <c r="BG1500" s="53">
        <v>0</v>
      </c>
      <c r="BH1500" s="53">
        <v>0</v>
      </c>
      <c r="BI1500" s="53">
        <v>0</v>
      </c>
      <c r="BJ1500" s="53">
        <v>0</v>
      </c>
      <c r="BK1500" s="53">
        <v>0</v>
      </c>
      <c r="BL1500" s="53">
        <v>0</v>
      </c>
      <c r="BM1500" s="54">
        <f t="shared" si="23"/>
        <v>0</v>
      </c>
      <c r="BN1500" s="65"/>
      <c r="BO1500" t="str">
        <f>VLOOKUP(A1500,Startups!$A$3:$B$1596, 2,FALSE)</f>
        <v>Impact</v>
      </c>
    </row>
    <row r="1501" spans="1:67" s="55" customFormat="1" ht="135" customHeight="1" x14ac:dyDescent="0.2">
      <c r="A1501" s="50" t="s">
        <v>15237</v>
      </c>
      <c r="B1501" s="51" t="s">
        <v>15238</v>
      </c>
      <c r="C1501" s="51" t="s">
        <v>66</v>
      </c>
      <c r="D1501" s="51" t="s">
        <v>2309</v>
      </c>
      <c r="E1501" s="51">
        <v>2014</v>
      </c>
      <c r="F1501" s="51" t="s">
        <v>291</v>
      </c>
      <c r="G1501" s="51" t="s">
        <v>155</v>
      </c>
      <c r="H1501" s="51" t="s">
        <v>15239</v>
      </c>
      <c r="I1501" s="49" t="s">
        <v>15240</v>
      </c>
      <c r="J1501" s="50" t="s">
        <v>15241</v>
      </c>
      <c r="K1501" s="51" t="s">
        <v>15242</v>
      </c>
      <c r="L1501" s="51" t="s">
        <v>15243</v>
      </c>
      <c r="M1501" s="51" t="s">
        <v>15244</v>
      </c>
      <c r="N1501" s="51" t="s">
        <v>15245</v>
      </c>
      <c r="O1501" s="49" t="s">
        <v>15246</v>
      </c>
      <c r="P1501" s="50" t="s">
        <v>77</v>
      </c>
      <c r="Q1501" s="51" t="s">
        <v>77</v>
      </c>
      <c r="R1501" s="49" t="s">
        <v>76</v>
      </c>
      <c r="S1501" s="50" t="s">
        <v>77</v>
      </c>
      <c r="T1501" s="51" t="s">
        <v>77</v>
      </c>
      <c r="U1501" s="51" t="s">
        <v>77</v>
      </c>
      <c r="V1501" s="51" t="s">
        <v>77</v>
      </c>
      <c r="W1501" s="51" t="s">
        <v>77</v>
      </c>
      <c r="X1501" s="51" t="s">
        <v>77</v>
      </c>
      <c r="Y1501" s="51" t="s">
        <v>77</v>
      </c>
      <c r="Z1501" s="51" t="s">
        <v>76</v>
      </c>
      <c r="AA1501" s="51" t="s">
        <v>76</v>
      </c>
      <c r="AB1501" s="51" t="s">
        <v>77</v>
      </c>
      <c r="AC1501" s="51" t="s">
        <v>77</v>
      </c>
      <c r="AD1501" s="49" t="s">
        <v>77</v>
      </c>
      <c r="AE1501" s="50" t="s">
        <v>77</v>
      </c>
      <c r="AF1501" s="51" t="s">
        <v>77</v>
      </c>
      <c r="AG1501" s="51" t="s">
        <v>77</v>
      </c>
      <c r="AH1501" s="51" t="s">
        <v>77</v>
      </c>
      <c r="AI1501" s="51" t="s">
        <v>77</v>
      </c>
      <c r="AJ1501" s="51" t="s">
        <v>77</v>
      </c>
      <c r="AK1501" s="51" t="s">
        <v>77</v>
      </c>
      <c r="AL1501" s="51" t="s">
        <v>77</v>
      </c>
      <c r="AM1501" s="51" t="s">
        <v>77</v>
      </c>
      <c r="AN1501" s="51" t="s">
        <v>77</v>
      </c>
      <c r="AO1501" s="51" t="s">
        <v>77</v>
      </c>
      <c r="AP1501" s="51" t="s">
        <v>77</v>
      </c>
      <c r="AQ1501" s="51" t="s">
        <v>77</v>
      </c>
      <c r="AR1501" s="51" t="s">
        <v>77</v>
      </c>
      <c r="AS1501" s="51" t="s">
        <v>76</v>
      </c>
      <c r="AT1501" s="51" t="s">
        <v>77</v>
      </c>
      <c r="AU1501" s="51" t="s">
        <v>77</v>
      </c>
      <c r="AV1501" s="51" t="s">
        <v>77</v>
      </c>
      <c r="AW1501" s="51" t="s">
        <v>77</v>
      </c>
      <c r="AX1501" s="51" t="s">
        <v>77</v>
      </c>
      <c r="AY1501" s="51" t="s">
        <v>77</v>
      </c>
      <c r="AZ1501" s="51" t="s">
        <v>77</v>
      </c>
      <c r="BA1501" s="51" t="s">
        <v>77</v>
      </c>
      <c r="BB1501" s="51" t="s">
        <v>77</v>
      </c>
      <c r="BC1501" s="51" t="s">
        <v>77</v>
      </c>
      <c r="BD1501" s="51" t="s">
        <v>77</v>
      </c>
      <c r="BE1501" s="49" t="s">
        <v>76</v>
      </c>
      <c r="BF1501" s="64">
        <v>0</v>
      </c>
      <c r="BG1501" s="53">
        <v>0</v>
      </c>
      <c r="BH1501" s="53">
        <v>0</v>
      </c>
      <c r="BI1501" s="53">
        <v>0</v>
      </c>
      <c r="BJ1501" s="53">
        <v>0</v>
      </c>
      <c r="BK1501" s="53">
        <v>0</v>
      </c>
      <c r="BL1501" s="53">
        <v>0</v>
      </c>
      <c r="BM1501" s="54">
        <f t="shared" si="23"/>
        <v>0</v>
      </c>
      <c r="BN1501" s="65"/>
      <c r="BO1501" t="str">
        <f>VLOOKUP(A1501,Startups!$A$3:$B$1596, 2,FALSE)</f>
        <v>Early Stage</v>
      </c>
    </row>
    <row r="1502" spans="1:67" s="55" customFormat="1" ht="135" customHeight="1" x14ac:dyDescent="0.2">
      <c r="A1502" s="50" t="s">
        <v>15247</v>
      </c>
      <c r="B1502" s="51" t="s">
        <v>15248</v>
      </c>
      <c r="C1502" s="51" t="s">
        <v>66</v>
      </c>
      <c r="D1502" s="51" t="s">
        <v>67</v>
      </c>
      <c r="E1502" s="51">
        <v>2009</v>
      </c>
      <c r="F1502" s="51" t="s">
        <v>7562</v>
      </c>
      <c r="G1502" s="51" t="s">
        <v>94</v>
      </c>
      <c r="H1502" s="51" t="s">
        <v>15249</v>
      </c>
      <c r="I1502" s="49" t="s">
        <v>15250</v>
      </c>
      <c r="J1502" s="50" t="s">
        <v>15251</v>
      </c>
      <c r="K1502" s="51" t="s">
        <v>15252</v>
      </c>
      <c r="L1502" s="51" t="s">
        <v>15253</v>
      </c>
      <c r="M1502" s="51" t="s">
        <v>15254</v>
      </c>
      <c r="N1502" s="51" t="s">
        <v>15255</v>
      </c>
      <c r="O1502" s="49" t="s">
        <v>15256</v>
      </c>
      <c r="P1502" s="50" t="s">
        <v>76</v>
      </c>
      <c r="Q1502" s="51" t="s">
        <v>77</v>
      </c>
      <c r="R1502" s="49" t="s">
        <v>77</v>
      </c>
      <c r="S1502" s="50" t="s">
        <v>76</v>
      </c>
      <c r="T1502" s="51" t="s">
        <v>77</v>
      </c>
      <c r="U1502" s="51" t="s">
        <v>77</v>
      </c>
      <c r="V1502" s="51" t="s">
        <v>77</v>
      </c>
      <c r="W1502" s="51" t="s">
        <v>77</v>
      </c>
      <c r="X1502" s="51" t="s">
        <v>77</v>
      </c>
      <c r="Y1502" s="51" t="s">
        <v>77</v>
      </c>
      <c r="Z1502" s="51" t="s">
        <v>77</v>
      </c>
      <c r="AA1502" s="51" t="s">
        <v>77</v>
      </c>
      <c r="AB1502" s="51" t="s">
        <v>77</v>
      </c>
      <c r="AC1502" s="51" t="s">
        <v>77</v>
      </c>
      <c r="AD1502" s="49" t="s">
        <v>77</v>
      </c>
      <c r="AE1502" s="50" t="s">
        <v>77</v>
      </c>
      <c r="AF1502" s="51" t="s">
        <v>76</v>
      </c>
      <c r="AG1502" s="51" t="s">
        <v>77</v>
      </c>
      <c r="AH1502" s="51" t="s">
        <v>76</v>
      </c>
      <c r="AI1502" s="51" t="s">
        <v>77</v>
      </c>
      <c r="AJ1502" s="51" t="s">
        <v>77</v>
      </c>
      <c r="AK1502" s="51" t="s">
        <v>77</v>
      </c>
      <c r="AL1502" s="51" t="s">
        <v>77</v>
      </c>
      <c r="AM1502" s="51" t="s">
        <v>77</v>
      </c>
      <c r="AN1502" s="51" t="s">
        <v>77</v>
      </c>
      <c r="AO1502" s="51" t="s">
        <v>77</v>
      </c>
      <c r="AP1502" s="51" t="s">
        <v>77</v>
      </c>
      <c r="AQ1502" s="51" t="s">
        <v>77</v>
      </c>
      <c r="AR1502" s="51" t="s">
        <v>77</v>
      </c>
      <c r="AS1502" s="51" t="s">
        <v>77</v>
      </c>
      <c r="AT1502" s="51" t="s">
        <v>77</v>
      </c>
      <c r="AU1502" s="51" t="s">
        <v>77</v>
      </c>
      <c r="AV1502" s="51" t="s">
        <v>77</v>
      </c>
      <c r="AW1502" s="51" t="s">
        <v>77</v>
      </c>
      <c r="AX1502" s="51" t="s">
        <v>77</v>
      </c>
      <c r="AY1502" s="51" t="s">
        <v>77</v>
      </c>
      <c r="AZ1502" s="51" t="s">
        <v>77</v>
      </c>
      <c r="BA1502" s="51" t="s">
        <v>77</v>
      </c>
      <c r="BB1502" s="51" t="s">
        <v>77</v>
      </c>
      <c r="BC1502" s="51" t="s">
        <v>77</v>
      </c>
      <c r="BD1502" s="51" t="s">
        <v>77</v>
      </c>
      <c r="BE1502" s="49" t="s">
        <v>77</v>
      </c>
      <c r="BF1502" s="64">
        <v>0</v>
      </c>
      <c r="BG1502" s="53">
        <v>0</v>
      </c>
      <c r="BH1502" s="53">
        <v>0</v>
      </c>
      <c r="BI1502" s="53">
        <v>0</v>
      </c>
      <c r="BJ1502" s="53">
        <v>0</v>
      </c>
      <c r="BK1502" s="53">
        <v>0</v>
      </c>
      <c r="BL1502" s="53">
        <v>0</v>
      </c>
      <c r="BM1502" s="54">
        <f t="shared" si="23"/>
        <v>0</v>
      </c>
      <c r="BN1502" s="65"/>
      <c r="BO1502" t="str">
        <f>VLOOKUP(A1502,Startups!$A$3:$B$1596, 2,FALSE)</f>
        <v>Normal</v>
      </c>
    </row>
    <row r="1503" spans="1:67" s="55" customFormat="1" ht="135" customHeight="1" x14ac:dyDescent="0.2">
      <c r="A1503" s="50" t="s">
        <v>15257</v>
      </c>
      <c r="B1503" s="51" t="s">
        <v>15258</v>
      </c>
      <c r="C1503" s="51" t="s">
        <v>14926</v>
      </c>
      <c r="D1503" s="51" t="s">
        <v>14978</v>
      </c>
      <c r="E1503" s="51">
        <v>1992</v>
      </c>
      <c r="F1503" s="51" t="s">
        <v>57</v>
      </c>
      <c r="G1503" s="51" t="s">
        <v>68</v>
      </c>
      <c r="H1503" s="51" t="s">
        <v>15259</v>
      </c>
      <c r="I1503" s="49" t="s">
        <v>15260</v>
      </c>
      <c r="J1503" s="50" t="s">
        <v>15261</v>
      </c>
      <c r="K1503" s="51" t="s">
        <v>15262</v>
      </c>
      <c r="L1503" s="51" t="s">
        <v>15263</v>
      </c>
      <c r="M1503" s="51" t="s">
        <v>15264</v>
      </c>
      <c r="N1503" s="51" t="s">
        <v>15265</v>
      </c>
      <c r="O1503" s="49" t="s">
        <v>15266</v>
      </c>
      <c r="P1503" s="50" t="s">
        <v>76</v>
      </c>
      <c r="Q1503" s="51" t="s">
        <v>76</v>
      </c>
      <c r="R1503" s="49" t="s">
        <v>76</v>
      </c>
      <c r="S1503" s="50" t="s">
        <v>77</v>
      </c>
      <c r="T1503" s="51" t="s">
        <v>76</v>
      </c>
      <c r="U1503" s="51" t="s">
        <v>77</v>
      </c>
      <c r="V1503" s="51" t="s">
        <v>76</v>
      </c>
      <c r="W1503" s="51" t="s">
        <v>77</v>
      </c>
      <c r="X1503" s="51" t="s">
        <v>77</v>
      </c>
      <c r="Y1503" s="51" t="s">
        <v>77</v>
      </c>
      <c r="Z1503" s="51" t="s">
        <v>77</v>
      </c>
      <c r="AA1503" s="51" t="s">
        <v>76</v>
      </c>
      <c r="AB1503" s="51" t="s">
        <v>77</v>
      </c>
      <c r="AC1503" s="51" t="s">
        <v>77</v>
      </c>
      <c r="AD1503" s="49" t="s">
        <v>77</v>
      </c>
      <c r="AE1503" s="50" t="s">
        <v>77</v>
      </c>
      <c r="AF1503" s="51" t="s">
        <v>77</v>
      </c>
      <c r="AG1503" s="51" t="s">
        <v>77</v>
      </c>
      <c r="AH1503" s="51" t="s">
        <v>77</v>
      </c>
      <c r="AI1503" s="51" t="s">
        <v>77</v>
      </c>
      <c r="AJ1503" s="51" t="s">
        <v>77</v>
      </c>
      <c r="AK1503" s="51" t="s">
        <v>77</v>
      </c>
      <c r="AL1503" s="51" t="s">
        <v>77</v>
      </c>
      <c r="AM1503" s="51" t="s">
        <v>77</v>
      </c>
      <c r="AN1503" s="51" t="s">
        <v>77</v>
      </c>
      <c r="AO1503" s="51" t="s">
        <v>77</v>
      </c>
      <c r="AP1503" s="51" t="s">
        <v>77</v>
      </c>
      <c r="AQ1503" s="51" t="s">
        <v>77</v>
      </c>
      <c r="AR1503" s="51" t="s">
        <v>77</v>
      </c>
      <c r="AS1503" s="51" t="s">
        <v>77</v>
      </c>
      <c r="AT1503" s="51" t="s">
        <v>77</v>
      </c>
      <c r="AU1503" s="51" t="s">
        <v>77</v>
      </c>
      <c r="AV1503" s="51" t="s">
        <v>77</v>
      </c>
      <c r="AW1503" s="51" t="s">
        <v>77</v>
      </c>
      <c r="AX1503" s="51" t="s">
        <v>77</v>
      </c>
      <c r="AY1503" s="51" t="s">
        <v>77</v>
      </c>
      <c r="AZ1503" s="51" t="s">
        <v>76</v>
      </c>
      <c r="BA1503" s="51" t="s">
        <v>77</v>
      </c>
      <c r="BB1503" s="51" t="s">
        <v>77</v>
      </c>
      <c r="BC1503" s="51" t="s">
        <v>77</v>
      </c>
      <c r="BD1503" s="51" t="s">
        <v>77</v>
      </c>
      <c r="BE1503" s="49" t="s">
        <v>77</v>
      </c>
      <c r="BF1503" s="64">
        <v>0</v>
      </c>
      <c r="BG1503" s="53">
        <v>0</v>
      </c>
      <c r="BH1503" s="53">
        <v>0</v>
      </c>
      <c r="BI1503" s="53">
        <v>0</v>
      </c>
      <c r="BJ1503" s="53">
        <v>0</v>
      </c>
      <c r="BK1503" s="53">
        <v>0</v>
      </c>
      <c r="BL1503" s="53">
        <v>0</v>
      </c>
      <c r="BM1503" s="54">
        <f t="shared" si="23"/>
        <v>0</v>
      </c>
      <c r="BN1503" s="65"/>
      <c r="BO1503" t="str">
        <f>VLOOKUP(A1503,Startups!$A$3:$B$1596, 2,FALSE)</f>
        <v>Normal</v>
      </c>
    </row>
    <row r="1504" spans="1:67" s="55" customFormat="1" ht="135" customHeight="1" x14ac:dyDescent="0.2">
      <c r="A1504" s="50" t="s">
        <v>15267</v>
      </c>
      <c r="B1504" s="51" t="s">
        <v>15268</v>
      </c>
      <c r="C1504" s="51" t="s">
        <v>66</v>
      </c>
      <c r="D1504" s="51" t="s">
        <v>67</v>
      </c>
      <c r="E1504" s="51">
        <v>2014</v>
      </c>
      <c r="F1504" s="51" t="s">
        <v>43</v>
      </c>
      <c r="G1504" s="51" t="s">
        <v>68</v>
      </c>
      <c r="H1504" s="51" t="s">
        <v>15269</v>
      </c>
      <c r="I1504" s="49" t="s">
        <v>15270</v>
      </c>
      <c r="J1504" s="50" t="s">
        <v>15271</v>
      </c>
      <c r="K1504" s="51" t="s">
        <v>15272</v>
      </c>
      <c r="L1504" s="51" t="s">
        <v>15273</v>
      </c>
      <c r="M1504" s="51" t="s">
        <v>15274</v>
      </c>
      <c r="N1504" s="51" t="s">
        <v>15275</v>
      </c>
      <c r="O1504" s="49" t="s">
        <v>15276</v>
      </c>
      <c r="P1504" s="50" t="s">
        <v>76</v>
      </c>
      <c r="Q1504" s="51" t="s">
        <v>77</v>
      </c>
      <c r="R1504" s="49" t="s">
        <v>77</v>
      </c>
      <c r="S1504" s="50" t="s">
        <v>77</v>
      </c>
      <c r="T1504" s="51" t="s">
        <v>76</v>
      </c>
      <c r="U1504" s="51" t="s">
        <v>76</v>
      </c>
      <c r="V1504" s="51" t="s">
        <v>77</v>
      </c>
      <c r="W1504" s="51" t="s">
        <v>77</v>
      </c>
      <c r="X1504" s="51" t="s">
        <v>77</v>
      </c>
      <c r="Y1504" s="51" t="s">
        <v>77</v>
      </c>
      <c r="Z1504" s="51" t="s">
        <v>77</v>
      </c>
      <c r="AA1504" s="51" t="s">
        <v>76</v>
      </c>
      <c r="AB1504" s="51" t="s">
        <v>77</v>
      </c>
      <c r="AC1504" s="51" t="s">
        <v>77</v>
      </c>
      <c r="AD1504" s="49" t="s">
        <v>77</v>
      </c>
      <c r="AE1504" s="50" t="s">
        <v>77</v>
      </c>
      <c r="AF1504" s="51" t="s">
        <v>77</v>
      </c>
      <c r="AG1504" s="51" t="s">
        <v>77</v>
      </c>
      <c r="AH1504" s="51" t="s">
        <v>77</v>
      </c>
      <c r="AI1504" s="51" t="s">
        <v>77</v>
      </c>
      <c r="AJ1504" s="51" t="s">
        <v>77</v>
      </c>
      <c r="AK1504" s="51" t="s">
        <v>77</v>
      </c>
      <c r="AL1504" s="51" t="s">
        <v>76</v>
      </c>
      <c r="AM1504" s="51" t="s">
        <v>77</v>
      </c>
      <c r="AN1504" s="51" t="s">
        <v>77</v>
      </c>
      <c r="AO1504" s="51" t="s">
        <v>77</v>
      </c>
      <c r="AP1504" s="51" t="s">
        <v>77</v>
      </c>
      <c r="AQ1504" s="51" t="s">
        <v>77</v>
      </c>
      <c r="AR1504" s="51" t="s">
        <v>77</v>
      </c>
      <c r="AS1504" s="51" t="s">
        <v>77</v>
      </c>
      <c r="AT1504" s="51" t="s">
        <v>77</v>
      </c>
      <c r="AU1504" s="51" t="s">
        <v>77</v>
      </c>
      <c r="AV1504" s="51" t="s">
        <v>77</v>
      </c>
      <c r="AW1504" s="51" t="s">
        <v>77</v>
      </c>
      <c r="AX1504" s="51" t="s">
        <v>77</v>
      </c>
      <c r="AY1504" s="51" t="s">
        <v>77</v>
      </c>
      <c r="AZ1504" s="51" t="s">
        <v>77</v>
      </c>
      <c r="BA1504" s="51" t="s">
        <v>77</v>
      </c>
      <c r="BB1504" s="51" t="s">
        <v>77</v>
      </c>
      <c r="BC1504" s="51" t="s">
        <v>77</v>
      </c>
      <c r="BD1504" s="51" t="s">
        <v>77</v>
      </c>
      <c r="BE1504" s="49" t="s">
        <v>77</v>
      </c>
      <c r="BF1504" s="64">
        <v>0</v>
      </c>
      <c r="BG1504" s="53">
        <v>0</v>
      </c>
      <c r="BH1504" s="53">
        <v>0</v>
      </c>
      <c r="BI1504" s="53">
        <v>0</v>
      </c>
      <c r="BJ1504" s="53">
        <v>0</v>
      </c>
      <c r="BK1504" s="53">
        <v>0</v>
      </c>
      <c r="BL1504" s="53">
        <v>0</v>
      </c>
      <c r="BM1504" s="54">
        <f t="shared" si="23"/>
        <v>0</v>
      </c>
      <c r="BN1504" s="65"/>
      <c r="BO1504" t="str">
        <f>VLOOKUP(A1504,Startups!$A$3:$B$1596, 2,FALSE)</f>
        <v>Early Stage</v>
      </c>
    </row>
    <row r="1505" spans="1:67" s="55" customFormat="1" ht="135" customHeight="1" x14ac:dyDescent="0.2">
      <c r="A1505" s="50" t="s">
        <v>15277</v>
      </c>
      <c r="B1505" s="51" t="s">
        <v>15278</v>
      </c>
      <c r="C1505" s="51" t="s">
        <v>14926</v>
      </c>
      <c r="D1505" s="51" t="s">
        <v>14978</v>
      </c>
      <c r="E1505" s="51">
        <v>2014</v>
      </c>
      <c r="F1505" s="51" t="s">
        <v>46</v>
      </c>
      <c r="G1505" s="51" t="s">
        <v>68</v>
      </c>
      <c r="H1505" s="51" t="s">
        <v>15279</v>
      </c>
      <c r="I1505" s="49" t="s">
        <v>15280</v>
      </c>
      <c r="J1505" s="50" t="s">
        <v>15281</v>
      </c>
      <c r="K1505" s="51" t="s">
        <v>15282</v>
      </c>
      <c r="L1505" s="51" t="s">
        <v>15283</v>
      </c>
      <c r="M1505" s="51" t="s">
        <v>15284</v>
      </c>
      <c r="N1505" s="51" t="s">
        <v>4012</v>
      </c>
      <c r="O1505" s="49" t="s">
        <v>15285</v>
      </c>
      <c r="P1505" s="50" t="s">
        <v>76</v>
      </c>
      <c r="Q1505" s="51" t="s">
        <v>76</v>
      </c>
      <c r="R1505" s="49" t="s">
        <v>76</v>
      </c>
      <c r="S1505" s="50" t="s">
        <v>77</v>
      </c>
      <c r="T1505" s="51" t="s">
        <v>77</v>
      </c>
      <c r="U1505" s="51" t="s">
        <v>77</v>
      </c>
      <c r="V1505" s="51" t="s">
        <v>77</v>
      </c>
      <c r="W1505" s="51" t="s">
        <v>77</v>
      </c>
      <c r="X1505" s="51" t="s">
        <v>76</v>
      </c>
      <c r="Y1505" s="51" t="s">
        <v>77</v>
      </c>
      <c r="Z1505" s="51" t="s">
        <v>77</v>
      </c>
      <c r="AA1505" s="51" t="s">
        <v>77</v>
      </c>
      <c r="AB1505" s="51" t="s">
        <v>76</v>
      </c>
      <c r="AC1505" s="51" t="s">
        <v>77</v>
      </c>
      <c r="AD1505" s="49" t="s">
        <v>76</v>
      </c>
      <c r="AE1505" s="50" t="s">
        <v>77</v>
      </c>
      <c r="AF1505" s="51" t="s">
        <v>77</v>
      </c>
      <c r="AG1505" s="51" t="s">
        <v>77</v>
      </c>
      <c r="AH1505" s="51" t="s">
        <v>77</v>
      </c>
      <c r="AI1505" s="51" t="s">
        <v>77</v>
      </c>
      <c r="AJ1505" s="51" t="s">
        <v>77</v>
      </c>
      <c r="AK1505" s="51" t="s">
        <v>77</v>
      </c>
      <c r="AL1505" s="51" t="s">
        <v>77</v>
      </c>
      <c r="AM1505" s="51" t="s">
        <v>77</v>
      </c>
      <c r="AN1505" s="51" t="s">
        <v>77</v>
      </c>
      <c r="AO1505" s="51" t="s">
        <v>76</v>
      </c>
      <c r="AP1505" s="51" t="s">
        <v>77</v>
      </c>
      <c r="AQ1505" s="51" t="s">
        <v>77</v>
      </c>
      <c r="AR1505" s="51" t="s">
        <v>77</v>
      </c>
      <c r="AS1505" s="51" t="s">
        <v>77</v>
      </c>
      <c r="AT1505" s="51" t="s">
        <v>77</v>
      </c>
      <c r="AU1505" s="51" t="s">
        <v>77</v>
      </c>
      <c r="AV1505" s="51" t="s">
        <v>77</v>
      </c>
      <c r="AW1505" s="51" t="s">
        <v>77</v>
      </c>
      <c r="AX1505" s="51" t="s">
        <v>77</v>
      </c>
      <c r="AY1505" s="51" t="s">
        <v>77</v>
      </c>
      <c r="AZ1505" s="51" t="s">
        <v>77</v>
      </c>
      <c r="BA1505" s="51" t="s">
        <v>77</v>
      </c>
      <c r="BB1505" s="51" t="s">
        <v>77</v>
      </c>
      <c r="BC1505" s="51" t="s">
        <v>77</v>
      </c>
      <c r="BD1505" s="51" t="s">
        <v>77</v>
      </c>
      <c r="BE1505" s="49" t="s">
        <v>77</v>
      </c>
      <c r="BF1505" s="64">
        <v>0</v>
      </c>
      <c r="BG1505" s="53">
        <v>0</v>
      </c>
      <c r="BH1505" s="53">
        <v>0</v>
      </c>
      <c r="BI1505" s="53">
        <v>0</v>
      </c>
      <c r="BJ1505" s="53">
        <v>0</v>
      </c>
      <c r="BK1505" s="53">
        <v>0</v>
      </c>
      <c r="BL1505" s="53">
        <v>0</v>
      </c>
      <c r="BM1505" s="54">
        <f t="shared" si="23"/>
        <v>0</v>
      </c>
      <c r="BN1505" s="65"/>
      <c r="BO1505" t="str">
        <f>VLOOKUP(A1505,Startups!$A$3:$B$1596, 2,FALSE)</f>
        <v>Normal</v>
      </c>
    </row>
    <row r="1506" spans="1:67" s="55" customFormat="1" ht="135" customHeight="1" x14ac:dyDescent="0.2">
      <c r="A1506" s="50" t="s">
        <v>15277</v>
      </c>
      <c r="B1506" s="51" t="s">
        <v>15278</v>
      </c>
      <c r="C1506" s="51" t="s">
        <v>14926</v>
      </c>
      <c r="D1506" s="51" t="s">
        <v>14978</v>
      </c>
      <c r="E1506" s="51">
        <v>2014</v>
      </c>
      <c r="F1506" s="51" t="s">
        <v>62</v>
      </c>
      <c r="G1506" s="51" t="s">
        <v>155</v>
      </c>
      <c r="H1506" s="51" t="s">
        <v>15279</v>
      </c>
      <c r="I1506" s="49" t="s">
        <v>15286</v>
      </c>
      <c r="J1506" s="50" t="s">
        <v>15287</v>
      </c>
      <c r="K1506" s="51" t="s">
        <v>15288</v>
      </c>
      <c r="L1506" s="51" t="s">
        <v>15289</v>
      </c>
      <c r="M1506" s="51" t="s">
        <v>15290</v>
      </c>
      <c r="N1506" s="51" t="s">
        <v>4012</v>
      </c>
      <c r="O1506" s="49" t="s">
        <v>15291</v>
      </c>
      <c r="P1506" s="50" t="s">
        <v>77</v>
      </c>
      <c r="Q1506" s="51" t="s">
        <v>76</v>
      </c>
      <c r="R1506" s="49" t="s">
        <v>77</v>
      </c>
      <c r="S1506" s="50" t="s">
        <v>77</v>
      </c>
      <c r="T1506" s="51" t="s">
        <v>76</v>
      </c>
      <c r="U1506" s="51" t="s">
        <v>76</v>
      </c>
      <c r="V1506" s="51" t="s">
        <v>77</v>
      </c>
      <c r="W1506" s="51" t="s">
        <v>77</v>
      </c>
      <c r="X1506" s="51" t="s">
        <v>77</v>
      </c>
      <c r="Y1506" s="51" t="s">
        <v>77</v>
      </c>
      <c r="Z1506" s="51" t="s">
        <v>77</v>
      </c>
      <c r="AA1506" s="51" t="s">
        <v>77</v>
      </c>
      <c r="AB1506" s="51" t="s">
        <v>77</v>
      </c>
      <c r="AC1506" s="51" t="s">
        <v>77</v>
      </c>
      <c r="AD1506" s="49" t="s">
        <v>76</v>
      </c>
      <c r="AE1506" s="50" t="s">
        <v>77</v>
      </c>
      <c r="AF1506" s="51" t="s">
        <v>77</v>
      </c>
      <c r="AG1506" s="51" t="s">
        <v>77</v>
      </c>
      <c r="AH1506" s="51" t="s">
        <v>77</v>
      </c>
      <c r="AI1506" s="51" t="s">
        <v>77</v>
      </c>
      <c r="AJ1506" s="51" t="s">
        <v>77</v>
      </c>
      <c r="AK1506" s="51" t="s">
        <v>77</v>
      </c>
      <c r="AL1506" s="51" t="s">
        <v>77</v>
      </c>
      <c r="AM1506" s="51" t="s">
        <v>77</v>
      </c>
      <c r="AN1506" s="51" t="s">
        <v>77</v>
      </c>
      <c r="AO1506" s="51" t="s">
        <v>77</v>
      </c>
      <c r="AP1506" s="51" t="s">
        <v>77</v>
      </c>
      <c r="AQ1506" s="51" t="s">
        <v>77</v>
      </c>
      <c r="AR1506" s="51" t="s">
        <v>77</v>
      </c>
      <c r="AS1506" s="51" t="s">
        <v>77</v>
      </c>
      <c r="AT1506" s="51" t="s">
        <v>77</v>
      </c>
      <c r="AU1506" s="51" t="s">
        <v>77</v>
      </c>
      <c r="AV1506" s="51" t="s">
        <v>77</v>
      </c>
      <c r="AW1506" s="51" t="s">
        <v>77</v>
      </c>
      <c r="AX1506" s="51" t="s">
        <v>77</v>
      </c>
      <c r="AY1506" s="51" t="s">
        <v>77</v>
      </c>
      <c r="AZ1506" s="51" t="s">
        <v>77</v>
      </c>
      <c r="BA1506" s="51" t="s">
        <v>77</v>
      </c>
      <c r="BB1506" s="51" t="s">
        <v>77</v>
      </c>
      <c r="BC1506" s="51" t="s">
        <v>77</v>
      </c>
      <c r="BD1506" s="51" t="s">
        <v>77</v>
      </c>
      <c r="BE1506" s="49" t="s">
        <v>76</v>
      </c>
      <c r="BF1506" s="64">
        <v>0</v>
      </c>
      <c r="BG1506" s="53">
        <v>0</v>
      </c>
      <c r="BH1506" s="53">
        <v>0</v>
      </c>
      <c r="BI1506" s="53">
        <v>0</v>
      </c>
      <c r="BJ1506" s="53">
        <v>0</v>
      </c>
      <c r="BK1506" s="53">
        <v>0</v>
      </c>
      <c r="BL1506" s="53">
        <v>0</v>
      </c>
      <c r="BM1506" s="54">
        <f t="shared" si="23"/>
        <v>0</v>
      </c>
      <c r="BN1506" s="65"/>
      <c r="BO1506" t="str">
        <f>VLOOKUP(A1506,Startups!$A$3:$B$1596, 2,FALSE)</f>
        <v>Normal</v>
      </c>
    </row>
    <row r="1507" spans="1:67" s="55" customFormat="1" ht="135" customHeight="1" x14ac:dyDescent="0.2">
      <c r="A1507" s="50" t="s">
        <v>15277</v>
      </c>
      <c r="B1507" s="51" t="s">
        <v>15278</v>
      </c>
      <c r="C1507" s="51" t="s">
        <v>14926</v>
      </c>
      <c r="D1507" s="51" t="s">
        <v>14978</v>
      </c>
      <c r="E1507" s="51">
        <v>2014</v>
      </c>
      <c r="F1507" s="51" t="s">
        <v>44</v>
      </c>
      <c r="G1507" s="51" t="s">
        <v>68</v>
      </c>
      <c r="H1507" s="51" t="s">
        <v>15279</v>
      </c>
      <c r="I1507" s="49" t="s">
        <v>15286</v>
      </c>
      <c r="J1507" s="50" t="s">
        <v>15292</v>
      </c>
      <c r="K1507" s="51" t="s">
        <v>15293</v>
      </c>
      <c r="L1507" s="51" t="s">
        <v>15294</v>
      </c>
      <c r="M1507" s="51" t="s">
        <v>15295</v>
      </c>
      <c r="N1507" s="51" t="s">
        <v>4012</v>
      </c>
      <c r="O1507" s="49" t="s">
        <v>15296</v>
      </c>
      <c r="P1507" s="50" t="s">
        <v>76</v>
      </c>
      <c r="Q1507" s="51" t="s">
        <v>76</v>
      </c>
      <c r="R1507" s="49" t="s">
        <v>76</v>
      </c>
      <c r="S1507" s="50" t="s">
        <v>77</v>
      </c>
      <c r="T1507" s="51" t="s">
        <v>77</v>
      </c>
      <c r="U1507" s="51" t="s">
        <v>77</v>
      </c>
      <c r="V1507" s="51" t="s">
        <v>76</v>
      </c>
      <c r="W1507" s="51" t="s">
        <v>77</v>
      </c>
      <c r="X1507" s="51" t="s">
        <v>76</v>
      </c>
      <c r="Y1507" s="51" t="s">
        <v>77</v>
      </c>
      <c r="Z1507" s="51" t="s">
        <v>77</v>
      </c>
      <c r="AA1507" s="51" t="s">
        <v>77</v>
      </c>
      <c r="AB1507" s="51" t="s">
        <v>77</v>
      </c>
      <c r="AC1507" s="51" t="s">
        <v>77</v>
      </c>
      <c r="AD1507" s="49" t="s">
        <v>76</v>
      </c>
      <c r="AE1507" s="50" t="s">
        <v>77</v>
      </c>
      <c r="AF1507" s="51" t="s">
        <v>77</v>
      </c>
      <c r="AG1507" s="51" t="s">
        <v>77</v>
      </c>
      <c r="AH1507" s="51" t="s">
        <v>77</v>
      </c>
      <c r="AI1507" s="51" t="s">
        <v>77</v>
      </c>
      <c r="AJ1507" s="51" t="s">
        <v>77</v>
      </c>
      <c r="AK1507" s="51" t="s">
        <v>77</v>
      </c>
      <c r="AL1507" s="51" t="s">
        <v>77</v>
      </c>
      <c r="AM1507" s="51" t="s">
        <v>76</v>
      </c>
      <c r="AN1507" s="51" t="s">
        <v>77</v>
      </c>
      <c r="AO1507" s="51" t="s">
        <v>77</v>
      </c>
      <c r="AP1507" s="51" t="s">
        <v>77</v>
      </c>
      <c r="AQ1507" s="51" t="s">
        <v>77</v>
      </c>
      <c r="AR1507" s="51" t="s">
        <v>77</v>
      </c>
      <c r="AS1507" s="51" t="s">
        <v>77</v>
      </c>
      <c r="AT1507" s="51" t="s">
        <v>77</v>
      </c>
      <c r="AU1507" s="51" t="s">
        <v>77</v>
      </c>
      <c r="AV1507" s="51" t="s">
        <v>77</v>
      </c>
      <c r="AW1507" s="51" t="s">
        <v>77</v>
      </c>
      <c r="AX1507" s="51" t="s">
        <v>77</v>
      </c>
      <c r="AY1507" s="51" t="s">
        <v>77</v>
      </c>
      <c r="AZ1507" s="51" t="s">
        <v>77</v>
      </c>
      <c r="BA1507" s="51" t="s">
        <v>77</v>
      </c>
      <c r="BB1507" s="51" t="s">
        <v>77</v>
      </c>
      <c r="BC1507" s="51" t="s">
        <v>77</v>
      </c>
      <c r="BD1507" s="51" t="s">
        <v>77</v>
      </c>
      <c r="BE1507" s="49" t="s">
        <v>77</v>
      </c>
      <c r="BF1507" s="64">
        <v>0</v>
      </c>
      <c r="BG1507" s="53">
        <v>0</v>
      </c>
      <c r="BH1507" s="53">
        <v>0</v>
      </c>
      <c r="BI1507" s="53">
        <v>0</v>
      </c>
      <c r="BJ1507" s="53">
        <v>0</v>
      </c>
      <c r="BK1507" s="53">
        <v>0</v>
      </c>
      <c r="BL1507" s="53">
        <v>0</v>
      </c>
      <c r="BM1507" s="54">
        <f t="shared" si="23"/>
        <v>0</v>
      </c>
      <c r="BN1507" s="65"/>
      <c r="BO1507" t="str">
        <f>VLOOKUP(A1507,Startups!$A$3:$B$1596, 2,FALSE)</f>
        <v>Normal</v>
      </c>
    </row>
    <row r="1508" spans="1:67" s="55" customFormat="1" ht="135" customHeight="1" x14ac:dyDescent="0.2">
      <c r="A1508" s="50" t="s">
        <v>15297</v>
      </c>
      <c r="B1508" s="51" t="s">
        <v>15298</v>
      </c>
      <c r="C1508" s="51" t="s">
        <v>141</v>
      </c>
      <c r="D1508" s="51" t="s">
        <v>279</v>
      </c>
      <c r="E1508" s="51">
        <v>2015</v>
      </c>
      <c r="F1508" s="51" t="s">
        <v>246</v>
      </c>
      <c r="G1508" s="51" t="s">
        <v>68</v>
      </c>
      <c r="H1508" s="51" t="s">
        <v>15299</v>
      </c>
      <c r="I1508" s="49" t="s">
        <v>15300</v>
      </c>
      <c r="J1508" s="50" t="s">
        <v>15301</v>
      </c>
      <c r="K1508" s="51" t="s">
        <v>15302</v>
      </c>
      <c r="L1508" s="51" t="s">
        <v>15303</v>
      </c>
      <c r="M1508" s="51" t="s">
        <v>15304</v>
      </c>
      <c r="N1508" s="51" t="s">
        <v>15305</v>
      </c>
      <c r="O1508" s="49" t="s">
        <v>15306</v>
      </c>
      <c r="P1508" s="50" t="s">
        <v>76</v>
      </c>
      <c r="Q1508" s="51" t="s">
        <v>77</v>
      </c>
      <c r="R1508" s="49" t="s">
        <v>76</v>
      </c>
      <c r="S1508" s="50" t="s">
        <v>77</v>
      </c>
      <c r="T1508" s="51" t="s">
        <v>76</v>
      </c>
      <c r="U1508" s="51" t="s">
        <v>77</v>
      </c>
      <c r="V1508" s="51" t="s">
        <v>77</v>
      </c>
      <c r="W1508" s="51" t="s">
        <v>77</v>
      </c>
      <c r="X1508" s="51" t="s">
        <v>76</v>
      </c>
      <c r="Y1508" s="51" t="s">
        <v>77</v>
      </c>
      <c r="Z1508" s="51" t="s">
        <v>77</v>
      </c>
      <c r="AA1508" s="51" t="s">
        <v>77</v>
      </c>
      <c r="AB1508" s="51" t="s">
        <v>77</v>
      </c>
      <c r="AC1508" s="51" t="s">
        <v>77</v>
      </c>
      <c r="AD1508" s="49" t="s">
        <v>76</v>
      </c>
      <c r="AE1508" s="50" t="s">
        <v>76</v>
      </c>
      <c r="AF1508" s="51" t="s">
        <v>77</v>
      </c>
      <c r="AG1508" s="51" t="s">
        <v>77</v>
      </c>
      <c r="AH1508" s="51" t="s">
        <v>77</v>
      </c>
      <c r="AI1508" s="51" t="s">
        <v>77</v>
      </c>
      <c r="AJ1508" s="51" t="s">
        <v>77</v>
      </c>
      <c r="AK1508" s="51" t="s">
        <v>77</v>
      </c>
      <c r="AL1508" s="51" t="s">
        <v>77</v>
      </c>
      <c r="AM1508" s="51" t="s">
        <v>77</v>
      </c>
      <c r="AN1508" s="51" t="s">
        <v>77</v>
      </c>
      <c r="AO1508" s="51" t="s">
        <v>76</v>
      </c>
      <c r="AP1508" s="51" t="s">
        <v>77</v>
      </c>
      <c r="AQ1508" s="51" t="s">
        <v>77</v>
      </c>
      <c r="AR1508" s="51" t="s">
        <v>77</v>
      </c>
      <c r="AS1508" s="51" t="s">
        <v>77</v>
      </c>
      <c r="AT1508" s="51" t="s">
        <v>77</v>
      </c>
      <c r="AU1508" s="51" t="s">
        <v>77</v>
      </c>
      <c r="AV1508" s="51" t="s">
        <v>77</v>
      </c>
      <c r="AW1508" s="51" t="s">
        <v>77</v>
      </c>
      <c r="AX1508" s="51" t="s">
        <v>77</v>
      </c>
      <c r="AY1508" s="51" t="s">
        <v>77</v>
      </c>
      <c r="AZ1508" s="51" t="s">
        <v>77</v>
      </c>
      <c r="BA1508" s="51" t="s">
        <v>77</v>
      </c>
      <c r="BB1508" s="51" t="s">
        <v>77</v>
      </c>
      <c r="BC1508" s="51" t="s">
        <v>77</v>
      </c>
      <c r="BD1508" s="51" t="s">
        <v>77</v>
      </c>
      <c r="BE1508" s="49" t="s">
        <v>77</v>
      </c>
      <c r="BF1508" s="64">
        <v>0</v>
      </c>
      <c r="BG1508" s="53">
        <v>0</v>
      </c>
      <c r="BH1508" s="53">
        <v>0</v>
      </c>
      <c r="BI1508" s="53">
        <v>0</v>
      </c>
      <c r="BJ1508" s="53">
        <v>0</v>
      </c>
      <c r="BK1508" s="53">
        <v>0</v>
      </c>
      <c r="BL1508" s="53">
        <v>0</v>
      </c>
      <c r="BM1508" s="54">
        <f t="shared" si="23"/>
        <v>0</v>
      </c>
      <c r="BN1508" s="65"/>
      <c r="BO1508" t="str">
        <f>VLOOKUP(A1508,Startups!$A$3:$B$1596, 2,FALSE)</f>
        <v>Normal</v>
      </c>
    </row>
    <row r="1509" spans="1:67" s="55" customFormat="1" ht="135" customHeight="1" x14ac:dyDescent="0.2">
      <c r="A1509" s="50" t="s">
        <v>15307</v>
      </c>
      <c r="B1509" s="51" t="s">
        <v>15308</v>
      </c>
      <c r="C1509" s="51" t="s">
        <v>141</v>
      </c>
      <c r="D1509" s="51" t="s">
        <v>142</v>
      </c>
      <c r="E1509" s="51">
        <v>2015</v>
      </c>
      <c r="F1509" s="51" t="s">
        <v>15309</v>
      </c>
      <c r="G1509" s="51" t="s">
        <v>94</v>
      </c>
      <c r="H1509" s="51" t="s">
        <v>15310</v>
      </c>
      <c r="I1509" s="49" t="s">
        <v>15311</v>
      </c>
      <c r="J1509" s="50" t="s">
        <v>15312</v>
      </c>
      <c r="K1509" s="51" t="s">
        <v>15313</v>
      </c>
      <c r="L1509" s="51" t="s">
        <v>15314</v>
      </c>
      <c r="M1509" s="51" t="s">
        <v>15315</v>
      </c>
      <c r="N1509" s="51" t="s">
        <v>5193</v>
      </c>
      <c r="O1509" s="49" t="s">
        <v>15316</v>
      </c>
      <c r="P1509" s="50" t="s">
        <v>76</v>
      </c>
      <c r="Q1509" s="51" t="s">
        <v>77</v>
      </c>
      <c r="R1509" s="49" t="s">
        <v>77</v>
      </c>
      <c r="S1509" s="50" t="s">
        <v>77</v>
      </c>
      <c r="T1509" s="51" t="s">
        <v>77</v>
      </c>
      <c r="U1509" s="51" t="s">
        <v>77</v>
      </c>
      <c r="V1509" s="51" t="s">
        <v>77</v>
      </c>
      <c r="W1509" s="51" t="s">
        <v>77</v>
      </c>
      <c r="X1509" s="51" t="s">
        <v>77</v>
      </c>
      <c r="Y1509" s="51" t="s">
        <v>77</v>
      </c>
      <c r="Z1509" s="51" t="s">
        <v>77</v>
      </c>
      <c r="AA1509" s="51" t="s">
        <v>77</v>
      </c>
      <c r="AB1509" s="51" t="s">
        <v>77</v>
      </c>
      <c r="AC1509" s="51" t="s">
        <v>76</v>
      </c>
      <c r="AD1509" s="49" t="s">
        <v>77</v>
      </c>
      <c r="AE1509" s="50" t="s">
        <v>77</v>
      </c>
      <c r="AF1509" s="51" t="s">
        <v>77</v>
      </c>
      <c r="AG1509" s="51" t="s">
        <v>77</v>
      </c>
      <c r="AH1509" s="51" t="s">
        <v>77</v>
      </c>
      <c r="AI1509" s="51" t="s">
        <v>77</v>
      </c>
      <c r="AJ1509" s="51" t="s">
        <v>76</v>
      </c>
      <c r="AK1509" s="51" t="s">
        <v>77</v>
      </c>
      <c r="AL1509" s="51" t="s">
        <v>77</v>
      </c>
      <c r="AM1509" s="51" t="s">
        <v>77</v>
      </c>
      <c r="AN1509" s="51" t="s">
        <v>77</v>
      </c>
      <c r="AO1509" s="51" t="s">
        <v>77</v>
      </c>
      <c r="AP1509" s="51" t="s">
        <v>77</v>
      </c>
      <c r="AQ1509" s="51" t="s">
        <v>77</v>
      </c>
      <c r="AR1509" s="51" t="s">
        <v>77</v>
      </c>
      <c r="AS1509" s="51" t="s">
        <v>77</v>
      </c>
      <c r="AT1509" s="51" t="s">
        <v>77</v>
      </c>
      <c r="AU1509" s="51" t="s">
        <v>77</v>
      </c>
      <c r="AV1509" s="51" t="s">
        <v>77</v>
      </c>
      <c r="AW1509" s="51" t="s">
        <v>77</v>
      </c>
      <c r="AX1509" s="51" t="s">
        <v>77</v>
      </c>
      <c r="AY1509" s="51" t="s">
        <v>77</v>
      </c>
      <c r="AZ1509" s="51" t="s">
        <v>77</v>
      </c>
      <c r="BA1509" s="51" t="s">
        <v>77</v>
      </c>
      <c r="BB1509" s="51" t="s">
        <v>77</v>
      </c>
      <c r="BC1509" s="51" t="s">
        <v>77</v>
      </c>
      <c r="BD1509" s="51" t="s">
        <v>76</v>
      </c>
      <c r="BE1509" s="49" t="s">
        <v>77</v>
      </c>
      <c r="BF1509" s="64">
        <v>0</v>
      </c>
      <c r="BG1509" s="53">
        <v>0</v>
      </c>
      <c r="BH1509" s="53">
        <v>0</v>
      </c>
      <c r="BI1509" s="53">
        <v>0</v>
      </c>
      <c r="BJ1509" s="53">
        <v>0</v>
      </c>
      <c r="BK1509" s="53">
        <v>0</v>
      </c>
      <c r="BL1509" s="53">
        <v>0</v>
      </c>
      <c r="BM1509" s="54">
        <f t="shared" si="23"/>
        <v>0</v>
      </c>
      <c r="BN1509" s="65"/>
      <c r="BO1509" t="str">
        <f>VLOOKUP(A1509,Startups!$A$3:$B$1596, 2,FALSE)</f>
        <v>Early Stage</v>
      </c>
    </row>
    <row r="1510" spans="1:67" s="55" customFormat="1" ht="135" customHeight="1" x14ac:dyDescent="0.2">
      <c r="A1510" s="50" t="s">
        <v>15317</v>
      </c>
      <c r="B1510" s="51" t="s">
        <v>15318</v>
      </c>
      <c r="C1510" s="51" t="s">
        <v>1059</v>
      </c>
      <c r="D1510" s="51" t="s">
        <v>1060</v>
      </c>
      <c r="E1510" s="51">
        <v>2015</v>
      </c>
      <c r="F1510" s="51" t="s">
        <v>9562</v>
      </c>
      <c r="G1510" s="51" t="s">
        <v>68</v>
      </c>
      <c r="H1510" s="51" t="s">
        <v>15319</v>
      </c>
      <c r="I1510" s="49" t="s">
        <v>15320</v>
      </c>
      <c r="J1510" s="50" t="s">
        <v>15321</v>
      </c>
      <c r="K1510" s="51" t="s">
        <v>15322</v>
      </c>
      <c r="L1510" s="51" t="s">
        <v>15323</v>
      </c>
      <c r="M1510" s="51" t="s">
        <v>15324</v>
      </c>
      <c r="N1510" s="51" t="s">
        <v>15325</v>
      </c>
      <c r="O1510" s="49" t="s">
        <v>15326</v>
      </c>
      <c r="P1510" s="50" t="s">
        <v>76</v>
      </c>
      <c r="Q1510" s="51" t="s">
        <v>77</v>
      </c>
      <c r="R1510" s="49" t="s">
        <v>77</v>
      </c>
      <c r="S1510" s="50" t="s">
        <v>77</v>
      </c>
      <c r="T1510" s="51" t="s">
        <v>77</v>
      </c>
      <c r="U1510" s="51" t="s">
        <v>77</v>
      </c>
      <c r="V1510" s="51" t="s">
        <v>77</v>
      </c>
      <c r="W1510" s="51" t="s">
        <v>76</v>
      </c>
      <c r="X1510" s="51" t="s">
        <v>77</v>
      </c>
      <c r="Y1510" s="51" t="s">
        <v>77</v>
      </c>
      <c r="Z1510" s="51" t="s">
        <v>77</v>
      </c>
      <c r="AA1510" s="51" t="s">
        <v>77</v>
      </c>
      <c r="AB1510" s="51" t="s">
        <v>77</v>
      </c>
      <c r="AC1510" s="51" t="s">
        <v>76</v>
      </c>
      <c r="AD1510" s="49" t="s">
        <v>77</v>
      </c>
      <c r="AE1510" s="50" t="s">
        <v>77</v>
      </c>
      <c r="AF1510" s="51" t="s">
        <v>77</v>
      </c>
      <c r="AG1510" s="51" t="s">
        <v>77</v>
      </c>
      <c r="AH1510" s="51" t="s">
        <v>77</v>
      </c>
      <c r="AI1510" s="51" t="s">
        <v>76</v>
      </c>
      <c r="AJ1510" s="51" t="s">
        <v>77</v>
      </c>
      <c r="AK1510" s="51" t="s">
        <v>77</v>
      </c>
      <c r="AL1510" s="51" t="s">
        <v>77</v>
      </c>
      <c r="AM1510" s="51" t="s">
        <v>77</v>
      </c>
      <c r="AN1510" s="51" t="s">
        <v>77</v>
      </c>
      <c r="AO1510" s="51" t="s">
        <v>77</v>
      </c>
      <c r="AP1510" s="51" t="s">
        <v>77</v>
      </c>
      <c r="AQ1510" s="51" t="s">
        <v>77</v>
      </c>
      <c r="AR1510" s="51" t="s">
        <v>77</v>
      </c>
      <c r="AS1510" s="51" t="s">
        <v>77</v>
      </c>
      <c r="AT1510" s="51" t="s">
        <v>77</v>
      </c>
      <c r="AU1510" s="51" t="s">
        <v>77</v>
      </c>
      <c r="AV1510" s="51" t="s">
        <v>77</v>
      </c>
      <c r="AW1510" s="51" t="s">
        <v>77</v>
      </c>
      <c r="AX1510" s="51" t="s">
        <v>77</v>
      </c>
      <c r="AY1510" s="51" t="s">
        <v>77</v>
      </c>
      <c r="AZ1510" s="51" t="s">
        <v>76</v>
      </c>
      <c r="BA1510" s="51" t="s">
        <v>77</v>
      </c>
      <c r="BB1510" s="51" t="s">
        <v>77</v>
      </c>
      <c r="BC1510" s="51" t="s">
        <v>77</v>
      </c>
      <c r="BD1510" s="51" t="s">
        <v>77</v>
      </c>
      <c r="BE1510" s="49" t="s">
        <v>77</v>
      </c>
      <c r="BF1510" s="64">
        <v>0</v>
      </c>
      <c r="BG1510" s="53">
        <v>0</v>
      </c>
      <c r="BH1510" s="53">
        <v>0</v>
      </c>
      <c r="BI1510" s="53">
        <v>0</v>
      </c>
      <c r="BJ1510" s="53">
        <v>0</v>
      </c>
      <c r="BK1510" s="53">
        <v>0</v>
      </c>
      <c r="BL1510" s="53">
        <v>0</v>
      </c>
      <c r="BM1510" s="54">
        <f t="shared" si="23"/>
        <v>0</v>
      </c>
      <c r="BN1510" s="65"/>
      <c r="BO1510" t="str">
        <f>VLOOKUP(A1510,Startups!$A$3:$B$1596, 2,FALSE)</f>
        <v>Early Stage</v>
      </c>
    </row>
    <row r="1511" spans="1:67" s="55" customFormat="1" ht="135" customHeight="1" x14ac:dyDescent="0.2">
      <c r="A1511" s="50" t="s">
        <v>15327</v>
      </c>
      <c r="B1511" s="51" t="s">
        <v>15328</v>
      </c>
      <c r="C1511" s="51" t="s">
        <v>66</v>
      </c>
      <c r="D1511" s="51" t="s">
        <v>15329</v>
      </c>
      <c r="E1511" s="51">
        <v>2006</v>
      </c>
      <c r="F1511" s="51" t="s">
        <v>39</v>
      </c>
      <c r="G1511" s="51" t="s">
        <v>94</v>
      </c>
      <c r="H1511" s="51" t="s">
        <v>15330</v>
      </c>
      <c r="I1511" s="49" t="s">
        <v>15331</v>
      </c>
      <c r="J1511" s="50" t="s">
        <v>15332</v>
      </c>
      <c r="K1511" s="51" t="s">
        <v>15333</v>
      </c>
      <c r="L1511" s="51" t="s">
        <v>15334</v>
      </c>
      <c r="M1511" s="51" t="s">
        <v>15335</v>
      </c>
      <c r="N1511" s="51" t="s">
        <v>15336</v>
      </c>
      <c r="O1511" s="49" t="s">
        <v>15337</v>
      </c>
      <c r="P1511" s="50" t="s">
        <v>76</v>
      </c>
      <c r="Q1511" s="51" t="s">
        <v>77</v>
      </c>
      <c r="R1511" s="49" t="s">
        <v>77</v>
      </c>
      <c r="S1511" s="50" t="s">
        <v>76</v>
      </c>
      <c r="T1511" s="51" t="s">
        <v>77</v>
      </c>
      <c r="U1511" s="51" t="s">
        <v>77</v>
      </c>
      <c r="V1511" s="51" t="s">
        <v>77</v>
      </c>
      <c r="W1511" s="51" t="s">
        <v>77</v>
      </c>
      <c r="X1511" s="51" t="s">
        <v>77</v>
      </c>
      <c r="Y1511" s="51" t="s">
        <v>77</v>
      </c>
      <c r="Z1511" s="51" t="s">
        <v>77</v>
      </c>
      <c r="AA1511" s="51" t="s">
        <v>77</v>
      </c>
      <c r="AB1511" s="51" t="s">
        <v>77</v>
      </c>
      <c r="AC1511" s="51" t="s">
        <v>77</v>
      </c>
      <c r="AD1511" s="49" t="s">
        <v>77</v>
      </c>
      <c r="AE1511" s="50" t="s">
        <v>77</v>
      </c>
      <c r="AF1511" s="51" t="s">
        <v>77</v>
      </c>
      <c r="AG1511" s="51" t="s">
        <v>77</v>
      </c>
      <c r="AH1511" s="51" t="s">
        <v>76</v>
      </c>
      <c r="AI1511" s="51" t="s">
        <v>77</v>
      </c>
      <c r="AJ1511" s="51" t="s">
        <v>77</v>
      </c>
      <c r="AK1511" s="51" t="s">
        <v>77</v>
      </c>
      <c r="AL1511" s="51" t="s">
        <v>77</v>
      </c>
      <c r="AM1511" s="51" t="s">
        <v>77</v>
      </c>
      <c r="AN1511" s="51" t="s">
        <v>77</v>
      </c>
      <c r="AO1511" s="51" t="s">
        <v>77</v>
      </c>
      <c r="AP1511" s="51" t="s">
        <v>77</v>
      </c>
      <c r="AQ1511" s="51" t="s">
        <v>77</v>
      </c>
      <c r="AR1511" s="51" t="s">
        <v>77</v>
      </c>
      <c r="AS1511" s="51" t="s">
        <v>77</v>
      </c>
      <c r="AT1511" s="51" t="s">
        <v>77</v>
      </c>
      <c r="AU1511" s="51" t="s">
        <v>77</v>
      </c>
      <c r="AV1511" s="51" t="s">
        <v>77</v>
      </c>
      <c r="AW1511" s="51" t="s">
        <v>77</v>
      </c>
      <c r="AX1511" s="51" t="s">
        <v>77</v>
      </c>
      <c r="AY1511" s="51" t="s">
        <v>77</v>
      </c>
      <c r="AZ1511" s="51" t="s">
        <v>77</v>
      </c>
      <c r="BA1511" s="51" t="s">
        <v>77</v>
      </c>
      <c r="BB1511" s="51" t="s">
        <v>77</v>
      </c>
      <c r="BC1511" s="51" t="s">
        <v>77</v>
      </c>
      <c r="BD1511" s="51" t="s">
        <v>77</v>
      </c>
      <c r="BE1511" s="49" t="s">
        <v>77</v>
      </c>
      <c r="BF1511" s="64">
        <v>0</v>
      </c>
      <c r="BG1511" s="53">
        <v>0</v>
      </c>
      <c r="BH1511" s="53">
        <v>0</v>
      </c>
      <c r="BI1511" s="53">
        <v>0</v>
      </c>
      <c r="BJ1511" s="53">
        <v>0</v>
      </c>
      <c r="BK1511" s="53">
        <v>0</v>
      </c>
      <c r="BL1511" s="53">
        <v>0</v>
      </c>
      <c r="BM1511" s="54">
        <f t="shared" si="23"/>
        <v>0</v>
      </c>
      <c r="BN1511" s="65"/>
      <c r="BO1511" t="str">
        <f>VLOOKUP(A1511,Startups!$A$3:$B$1596, 2,FALSE)</f>
        <v>Normal</v>
      </c>
    </row>
    <row r="1512" spans="1:67" s="55" customFormat="1" ht="135" customHeight="1" x14ac:dyDescent="0.2">
      <c r="A1512" s="50" t="s">
        <v>15338</v>
      </c>
      <c r="B1512" s="51" t="s">
        <v>15339</v>
      </c>
      <c r="C1512" s="51" t="s">
        <v>66</v>
      </c>
      <c r="D1512" s="51" t="s">
        <v>67</v>
      </c>
      <c r="E1512" s="51">
        <v>1985</v>
      </c>
      <c r="F1512" s="51" t="s">
        <v>50</v>
      </c>
      <c r="G1512" s="51" t="s">
        <v>292</v>
      </c>
      <c r="H1512" s="51" t="s">
        <v>15340</v>
      </c>
      <c r="I1512" s="49" t="s">
        <v>75</v>
      </c>
      <c r="J1512" s="50" t="s">
        <v>75</v>
      </c>
      <c r="K1512" s="51" t="s">
        <v>75</v>
      </c>
      <c r="L1512" s="51" t="s">
        <v>75</v>
      </c>
      <c r="M1512" s="51" t="s">
        <v>75</v>
      </c>
      <c r="N1512" s="51" t="s">
        <v>75</v>
      </c>
      <c r="O1512" s="49" t="s">
        <v>75</v>
      </c>
      <c r="P1512" s="50" t="s">
        <v>77</v>
      </c>
      <c r="Q1512" s="51" t="s">
        <v>76</v>
      </c>
      <c r="R1512" s="49" t="s">
        <v>77</v>
      </c>
      <c r="S1512" s="50" t="s">
        <v>76</v>
      </c>
      <c r="T1512" s="51" t="s">
        <v>77</v>
      </c>
      <c r="U1512" s="51" t="s">
        <v>77</v>
      </c>
      <c r="V1512" s="51" t="s">
        <v>77</v>
      </c>
      <c r="W1512" s="51" t="s">
        <v>77</v>
      </c>
      <c r="X1512" s="51" t="s">
        <v>77</v>
      </c>
      <c r="Y1512" s="51" t="s">
        <v>77</v>
      </c>
      <c r="Z1512" s="51" t="s">
        <v>76</v>
      </c>
      <c r="AA1512" s="51" t="s">
        <v>77</v>
      </c>
      <c r="AB1512" s="51" t="s">
        <v>77</v>
      </c>
      <c r="AC1512" s="51" t="s">
        <v>77</v>
      </c>
      <c r="AD1512" s="49" t="s">
        <v>76</v>
      </c>
      <c r="AE1512" s="50" t="s">
        <v>77</v>
      </c>
      <c r="AF1512" s="51" t="s">
        <v>77</v>
      </c>
      <c r="AG1512" s="51" t="s">
        <v>77</v>
      </c>
      <c r="AH1512" s="51" t="s">
        <v>77</v>
      </c>
      <c r="AI1512" s="51" t="s">
        <v>77</v>
      </c>
      <c r="AJ1512" s="51" t="s">
        <v>77</v>
      </c>
      <c r="AK1512" s="51" t="s">
        <v>77</v>
      </c>
      <c r="AL1512" s="51" t="s">
        <v>77</v>
      </c>
      <c r="AM1512" s="51" t="s">
        <v>77</v>
      </c>
      <c r="AN1512" s="51" t="s">
        <v>77</v>
      </c>
      <c r="AO1512" s="51" t="s">
        <v>77</v>
      </c>
      <c r="AP1512" s="51" t="s">
        <v>77</v>
      </c>
      <c r="AQ1512" s="51" t="s">
        <v>77</v>
      </c>
      <c r="AR1512" s="51" t="s">
        <v>77</v>
      </c>
      <c r="AS1512" s="51" t="s">
        <v>76</v>
      </c>
      <c r="AT1512" s="51" t="s">
        <v>77</v>
      </c>
      <c r="AU1512" s="51" t="s">
        <v>77</v>
      </c>
      <c r="AV1512" s="51" t="s">
        <v>77</v>
      </c>
      <c r="AW1512" s="51" t="s">
        <v>77</v>
      </c>
      <c r="AX1512" s="51" t="s">
        <v>77</v>
      </c>
      <c r="AY1512" s="51" t="s">
        <v>77</v>
      </c>
      <c r="AZ1512" s="51" t="s">
        <v>77</v>
      </c>
      <c r="BA1512" s="51" t="s">
        <v>77</v>
      </c>
      <c r="BB1512" s="51" t="s">
        <v>77</v>
      </c>
      <c r="BC1512" s="51" t="s">
        <v>77</v>
      </c>
      <c r="BD1512" s="51" t="s">
        <v>77</v>
      </c>
      <c r="BE1512" s="49" t="s">
        <v>77</v>
      </c>
      <c r="BF1512" s="64">
        <v>0</v>
      </c>
      <c r="BG1512" s="53">
        <v>0</v>
      </c>
      <c r="BH1512" s="53">
        <v>0</v>
      </c>
      <c r="BI1512" s="53">
        <v>0</v>
      </c>
      <c r="BJ1512" s="53">
        <v>0</v>
      </c>
      <c r="BK1512" s="53">
        <v>0</v>
      </c>
      <c r="BL1512" s="53">
        <v>0</v>
      </c>
      <c r="BM1512" s="54">
        <f t="shared" si="23"/>
        <v>0</v>
      </c>
      <c r="BN1512" s="65"/>
      <c r="BO1512" t="str">
        <f>VLOOKUP(A1512,Startups!$A$3:$B$1596, 2,FALSE)</f>
        <v>Normal</v>
      </c>
    </row>
    <row r="1513" spans="1:67" s="55" customFormat="1" ht="135" customHeight="1" x14ac:dyDescent="0.2">
      <c r="A1513" s="50" t="s">
        <v>15341</v>
      </c>
      <c r="B1513" s="51" t="s">
        <v>15342</v>
      </c>
      <c r="C1513" s="51" t="s">
        <v>2469</v>
      </c>
      <c r="D1513" s="51" t="s">
        <v>2470</v>
      </c>
      <c r="E1513" s="51">
        <v>2015</v>
      </c>
      <c r="F1513" s="51" t="s">
        <v>7888</v>
      </c>
      <c r="G1513" s="51" t="s">
        <v>155</v>
      </c>
      <c r="H1513" s="51" t="s">
        <v>15343</v>
      </c>
      <c r="I1513" s="49" t="s">
        <v>15344</v>
      </c>
      <c r="J1513" s="50" t="s">
        <v>15345</v>
      </c>
      <c r="K1513" s="51" t="s">
        <v>15346</v>
      </c>
      <c r="L1513" s="51" t="s">
        <v>15347</v>
      </c>
      <c r="M1513" s="51" t="s">
        <v>15348</v>
      </c>
      <c r="N1513" s="51" t="s">
        <v>15349</v>
      </c>
      <c r="O1513" s="49" t="s">
        <v>15350</v>
      </c>
      <c r="P1513" s="50" t="s">
        <v>76</v>
      </c>
      <c r="Q1513" s="51" t="s">
        <v>76</v>
      </c>
      <c r="R1513" s="49" t="s">
        <v>77</v>
      </c>
      <c r="S1513" s="50" t="s">
        <v>77</v>
      </c>
      <c r="T1513" s="51" t="s">
        <v>77</v>
      </c>
      <c r="U1513" s="51" t="s">
        <v>77</v>
      </c>
      <c r="V1513" s="51" t="s">
        <v>77</v>
      </c>
      <c r="W1513" s="51" t="s">
        <v>77</v>
      </c>
      <c r="X1513" s="51" t="s">
        <v>76</v>
      </c>
      <c r="Y1513" s="51" t="s">
        <v>77</v>
      </c>
      <c r="Z1513" s="51" t="s">
        <v>77</v>
      </c>
      <c r="AA1513" s="51" t="s">
        <v>77</v>
      </c>
      <c r="AB1513" s="51" t="s">
        <v>76</v>
      </c>
      <c r="AC1513" s="51" t="s">
        <v>77</v>
      </c>
      <c r="AD1513" s="49" t="s">
        <v>76</v>
      </c>
      <c r="AE1513" s="50" t="s">
        <v>77</v>
      </c>
      <c r="AF1513" s="51" t="s">
        <v>77</v>
      </c>
      <c r="AG1513" s="51" t="s">
        <v>77</v>
      </c>
      <c r="AH1513" s="51" t="s">
        <v>77</v>
      </c>
      <c r="AI1513" s="51" t="s">
        <v>77</v>
      </c>
      <c r="AJ1513" s="51" t="s">
        <v>77</v>
      </c>
      <c r="AK1513" s="51" t="s">
        <v>77</v>
      </c>
      <c r="AL1513" s="51" t="s">
        <v>76</v>
      </c>
      <c r="AM1513" s="51" t="s">
        <v>77</v>
      </c>
      <c r="AN1513" s="51" t="s">
        <v>77</v>
      </c>
      <c r="AO1513" s="51" t="s">
        <v>77</v>
      </c>
      <c r="AP1513" s="51" t="s">
        <v>77</v>
      </c>
      <c r="AQ1513" s="51" t="s">
        <v>77</v>
      </c>
      <c r="AR1513" s="51" t="s">
        <v>77</v>
      </c>
      <c r="AS1513" s="51" t="s">
        <v>77</v>
      </c>
      <c r="AT1513" s="51" t="s">
        <v>77</v>
      </c>
      <c r="AU1513" s="51" t="s">
        <v>77</v>
      </c>
      <c r="AV1513" s="51" t="s">
        <v>77</v>
      </c>
      <c r="AW1513" s="51" t="s">
        <v>77</v>
      </c>
      <c r="AX1513" s="51" t="s">
        <v>77</v>
      </c>
      <c r="AY1513" s="51" t="s">
        <v>77</v>
      </c>
      <c r="AZ1513" s="51" t="s">
        <v>76</v>
      </c>
      <c r="BA1513" s="51" t="s">
        <v>77</v>
      </c>
      <c r="BB1513" s="51" t="s">
        <v>77</v>
      </c>
      <c r="BC1513" s="51" t="s">
        <v>77</v>
      </c>
      <c r="BD1513" s="51" t="s">
        <v>77</v>
      </c>
      <c r="BE1513" s="49" t="s">
        <v>77</v>
      </c>
      <c r="BF1513" s="64">
        <v>0</v>
      </c>
      <c r="BG1513" s="53">
        <v>0</v>
      </c>
      <c r="BH1513" s="53">
        <v>0</v>
      </c>
      <c r="BI1513" s="53">
        <v>0</v>
      </c>
      <c r="BJ1513" s="53">
        <v>0</v>
      </c>
      <c r="BK1513" s="53">
        <v>0</v>
      </c>
      <c r="BL1513" s="53">
        <v>0</v>
      </c>
      <c r="BM1513" s="54">
        <f t="shared" si="23"/>
        <v>0</v>
      </c>
      <c r="BN1513" s="65"/>
      <c r="BO1513" t="str">
        <f>VLOOKUP(A1513,Startups!$A$3:$B$1596, 2,FALSE)</f>
        <v>Early Stage</v>
      </c>
    </row>
    <row r="1514" spans="1:67" s="55" customFormat="1" ht="135" customHeight="1" x14ac:dyDescent="0.2">
      <c r="A1514" s="50" t="s">
        <v>15351</v>
      </c>
      <c r="B1514" s="51" t="s">
        <v>15352</v>
      </c>
      <c r="C1514" s="51" t="s">
        <v>335</v>
      </c>
      <c r="D1514" s="51" t="s">
        <v>336</v>
      </c>
      <c r="E1514" s="51">
        <v>2014</v>
      </c>
      <c r="F1514" s="51" t="s">
        <v>1419</v>
      </c>
      <c r="G1514" s="51" t="s">
        <v>68</v>
      </c>
      <c r="H1514" s="51" t="s">
        <v>15353</v>
      </c>
      <c r="I1514" s="49" t="s">
        <v>15354</v>
      </c>
      <c r="J1514" s="50" t="s">
        <v>15355</v>
      </c>
      <c r="K1514" s="51" t="s">
        <v>15356</v>
      </c>
      <c r="L1514" s="51" t="s">
        <v>15357</v>
      </c>
      <c r="M1514" s="51" t="s">
        <v>15358</v>
      </c>
      <c r="N1514" s="51" t="s">
        <v>15359</v>
      </c>
      <c r="O1514" s="49" t="s">
        <v>15360</v>
      </c>
      <c r="P1514" s="50" t="s">
        <v>76</v>
      </c>
      <c r="Q1514" s="51" t="s">
        <v>76</v>
      </c>
      <c r="R1514" s="49" t="s">
        <v>77</v>
      </c>
      <c r="S1514" s="50" t="s">
        <v>77</v>
      </c>
      <c r="T1514" s="51" t="s">
        <v>76</v>
      </c>
      <c r="U1514" s="51" t="s">
        <v>77</v>
      </c>
      <c r="V1514" s="51" t="s">
        <v>77</v>
      </c>
      <c r="W1514" s="51" t="s">
        <v>77</v>
      </c>
      <c r="X1514" s="51" t="s">
        <v>77</v>
      </c>
      <c r="Y1514" s="51" t="s">
        <v>76</v>
      </c>
      <c r="Z1514" s="51" t="s">
        <v>77</v>
      </c>
      <c r="AA1514" s="51" t="s">
        <v>77</v>
      </c>
      <c r="AB1514" s="51" t="s">
        <v>77</v>
      </c>
      <c r="AC1514" s="51" t="s">
        <v>77</v>
      </c>
      <c r="AD1514" s="49" t="s">
        <v>76</v>
      </c>
      <c r="AE1514" s="50" t="s">
        <v>76</v>
      </c>
      <c r="AF1514" s="51" t="s">
        <v>77</v>
      </c>
      <c r="AG1514" s="51" t="s">
        <v>77</v>
      </c>
      <c r="AH1514" s="51" t="s">
        <v>77</v>
      </c>
      <c r="AI1514" s="51" t="s">
        <v>77</v>
      </c>
      <c r="AJ1514" s="51" t="s">
        <v>77</v>
      </c>
      <c r="AK1514" s="51" t="s">
        <v>77</v>
      </c>
      <c r="AL1514" s="51" t="s">
        <v>77</v>
      </c>
      <c r="AM1514" s="51" t="s">
        <v>77</v>
      </c>
      <c r="AN1514" s="51" t="s">
        <v>77</v>
      </c>
      <c r="AO1514" s="51" t="s">
        <v>77</v>
      </c>
      <c r="AP1514" s="51" t="s">
        <v>77</v>
      </c>
      <c r="AQ1514" s="51" t="s">
        <v>77</v>
      </c>
      <c r="AR1514" s="51" t="s">
        <v>76</v>
      </c>
      <c r="AS1514" s="51" t="s">
        <v>77</v>
      </c>
      <c r="AT1514" s="51" t="s">
        <v>77</v>
      </c>
      <c r="AU1514" s="51" t="s">
        <v>77</v>
      </c>
      <c r="AV1514" s="51" t="s">
        <v>77</v>
      </c>
      <c r="AW1514" s="51" t="s">
        <v>77</v>
      </c>
      <c r="AX1514" s="51" t="s">
        <v>77</v>
      </c>
      <c r="AY1514" s="51" t="s">
        <v>77</v>
      </c>
      <c r="AZ1514" s="51" t="s">
        <v>77</v>
      </c>
      <c r="BA1514" s="51" t="s">
        <v>77</v>
      </c>
      <c r="BB1514" s="51" t="s">
        <v>77</v>
      </c>
      <c r="BC1514" s="51" t="s">
        <v>77</v>
      </c>
      <c r="BD1514" s="51" t="s">
        <v>77</v>
      </c>
      <c r="BE1514" s="49" t="s">
        <v>77</v>
      </c>
      <c r="BF1514" s="64">
        <v>0</v>
      </c>
      <c r="BG1514" s="53">
        <v>0</v>
      </c>
      <c r="BH1514" s="53">
        <v>0</v>
      </c>
      <c r="BI1514" s="53">
        <v>0</v>
      </c>
      <c r="BJ1514" s="53">
        <v>0</v>
      </c>
      <c r="BK1514" s="53">
        <v>0</v>
      </c>
      <c r="BL1514" s="53">
        <v>0</v>
      </c>
      <c r="BM1514" s="54">
        <f t="shared" si="23"/>
        <v>0</v>
      </c>
      <c r="BN1514" s="65"/>
      <c r="BO1514" t="str">
        <f>VLOOKUP(A1514,Startups!$A$3:$B$1596, 2,FALSE)</f>
        <v>Early Stage</v>
      </c>
    </row>
    <row r="1515" spans="1:67" s="55" customFormat="1" ht="135" customHeight="1" x14ac:dyDescent="0.2">
      <c r="A1515" s="50" t="s">
        <v>15361</v>
      </c>
      <c r="B1515" s="51" t="s">
        <v>15362</v>
      </c>
      <c r="C1515" s="51" t="s">
        <v>1027</v>
      </c>
      <c r="D1515" s="51" t="s">
        <v>7848</v>
      </c>
      <c r="E1515" s="51">
        <v>2014</v>
      </c>
      <c r="F1515" s="51" t="s">
        <v>1430</v>
      </c>
      <c r="G1515" s="51" t="s">
        <v>94</v>
      </c>
      <c r="H1515" s="51" t="s">
        <v>15363</v>
      </c>
      <c r="I1515" s="49" t="s">
        <v>15364</v>
      </c>
      <c r="J1515" s="50" t="s">
        <v>15365</v>
      </c>
      <c r="K1515" s="51" t="s">
        <v>15366</v>
      </c>
      <c r="L1515" s="51" t="s">
        <v>15367</v>
      </c>
      <c r="M1515" s="51" t="s">
        <v>15368</v>
      </c>
      <c r="N1515" s="51" t="s">
        <v>15369</v>
      </c>
      <c r="O1515" s="49" t="s">
        <v>15370</v>
      </c>
      <c r="P1515" s="50" t="s">
        <v>76</v>
      </c>
      <c r="Q1515" s="51" t="s">
        <v>77</v>
      </c>
      <c r="R1515" s="49" t="s">
        <v>77</v>
      </c>
      <c r="S1515" s="50" t="s">
        <v>77</v>
      </c>
      <c r="T1515" s="51" t="s">
        <v>76</v>
      </c>
      <c r="U1515" s="51" t="s">
        <v>76</v>
      </c>
      <c r="V1515" s="51" t="s">
        <v>77</v>
      </c>
      <c r="W1515" s="51" t="s">
        <v>76</v>
      </c>
      <c r="X1515" s="51" t="s">
        <v>77</v>
      </c>
      <c r="Y1515" s="51" t="s">
        <v>77</v>
      </c>
      <c r="Z1515" s="51" t="s">
        <v>77</v>
      </c>
      <c r="AA1515" s="51" t="s">
        <v>77</v>
      </c>
      <c r="AB1515" s="51" t="s">
        <v>77</v>
      </c>
      <c r="AC1515" s="51" t="s">
        <v>77</v>
      </c>
      <c r="AD1515" s="49" t="s">
        <v>77</v>
      </c>
      <c r="AE1515" s="50" t="s">
        <v>76</v>
      </c>
      <c r="AF1515" s="51" t="s">
        <v>77</v>
      </c>
      <c r="AG1515" s="51" t="s">
        <v>77</v>
      </c>
      <c r="AH1515" s="51" t="s">
        <v>77</v>
      </c>
      <c r="AI1515" s="51" t="s">
        <v>77</v>
      </c>
      <c r="AJ1515" s="51" t="s">
        <v>77</v>
      </c>
      <c r="AK1515" s="51" t="s">
        <v>77</v>
      </c>
      <c r="AL1515" s="51" t="s">
        <v>76</v>
      </c>
      <c r="AM1515" s="51" t="s">
        <v>77</v>
      </c>
      <c r="AN1515" s="51" t="s">
        <v>77</v>
      </c>
      <c r="AO1515" s="51" t="s">
        <v>77</v>
      </c>
      <c r="AP1515" s="51" t="s">
        <v>77</v>
      </c>
      <c r="AQ1515" s="51" t="s">
        <v>77</v>
      </c>
      <c r="AR1515" s="51" t="s">
        <v>77</v>
      </c>
      <c r="AS1515" s="51" t="s">
        <v>77</v>
      </c>
      <c r="AT1515" s="51" t="s">
        <v>77</v>
      </c>
      <c r="AU1515" s="51" t="s">
        <v>77</v>
      </c>
      <c r="AV1515" s="51" t="s">
        <v>77</v>
      </c>
      <c r="AW1515" s="51" t="s">
        <v>77</v>
      </c>
      <c r="AX1515" s="51" t="s">
        <v>77</v>
      </c>
      <c r="AY1515" s="51" t="s">
        <v>77</v>
      </c>
      <c r="AZ1515" s="51" t="s">
        <v>77</v>
      </c>
      <c r="BA1515" s="51" t="s">
        <v>77</v>
      </c>
      <c r="BB1515" s="51" t="s">
        <v>77</v>
      </c>
      <c r="BC1515" s="51" t="s">
        <v>77</v>
      </c>
      <c r="BD1515" s="51" t="s">
        <v>77</v>
      </c>
      <c r="BE1515" s="49" t="s">
        <v>77</v>
      </c>
      <c r="BF1515" s="64">
        <v>0</v>
      </c>
      <c r="BG1515" s="53">
        <v>0</v>
      </c>
      <c r="BH1515" s="53">
        <v>0</v>
      </c>
      <c r="BI1515" s="53">
        <v>0</v>
      </c>
      <c r="BJ1515" s="53">
        <v>0</v>
      </c>
      <c r="BK1515" s="53">
        <v>0</v>
      </c>
      <c r="BL1515" s="53">
        <v>0</v>
      </c>
      <c r="BM1515" s="54">
        <f t="shared" si="23"/>
        <v>0</v>
      </c>
      <c r="BN1515" s="65"/>
      <c r="BO1515" t="str">
        <f>VLOOKUP(A1515,Startups!$A$3:$B$1596, 2,FALSE)</f>
        <v>Early Stage</v>
      </c>
    </row>
    <row r="1516" spans="1:67" s="55" customFormat="1" ht="135" customHeight="1" x14ac:dyDescent="0.2">
      <c r="A1516" s="50" t="s">
        <v>15371</v>
      </c>
      <c r="B1516" s="51" t="s">
        <v>15372</v>
      </c>
      <c r="C1516" s="51" t="s">
        <v>66</v>
      </c>
      <c r="D1516" s="51" t="s">
        <v>93</v>
      </c>
      <c r="E1516" s="51">
        <v>2015</v>
      </c>
      <c r="F1516" s="51" t="s">
        <v>43</v>
      </c>
      <c r="G1516" s="51" t="s">
        <v>68</v>
      </c>
      <c r="H1516" s="51" t="s">
        <v>15373</v>
      </c>
      <c r="I1516" s="49" t="s">
        <v>15374</v>
      </c>
      <c r="J1516" s="50" t="s">
        <v>15375</v>
      </c>
      <c r="K1516" s="51" t="s">
        <v>15376</v>
      </c>
      <c r="L1516" s="51" t="s">
        <v>15377</v>
      </c>
      <c r="M1516" s="51" t="s">
        <v>15378</v>
      </c>
      <c r="N1516" s="51" t="s">
        <v>15379</v>
      </c>
      <c r="O1516" s="49" t="s">
        <v>15380</v>
      </c>
      <c r="P1516" s="50" t="s">
        <v>77</v>
      </c>
      <c r="Q1516" s="51" t="s">
        <v>76</v>
      </c>
      <c r="R1516" s="49" t="s">
        <v>77</v>
      </c>
      <c r="S1516" s="50" t="s">
        <v>77</v>
      </c>
      <c r="T1516" s="51" t="s">
        <v>77</v>
      </c>
      <c r="U1516" s="51" t="s">
        <v>76</v>
      </c>
      <c r="V1516" s="51" t="s">
        <v>77</v>
      </c>
      <c r="W1516" s="51" t="s">
        <v>77</v>
      </c>
      <c r="X1516" s="51" t="s">
        <v>77</v>
      </c>
      <c r="Y1516" s="51" t="s">
        <v>77</v>
      </c>
      <c r="Z1516" s="51" t="s">
        <v>77</v>
      </c>
      <c r="AA1516" s="51" t="s">
        <v>76</v>
      </c>
      <c r="AB1516" s="51" t="s">
        <v>77</v>
      </c>
      <c r="AC1516" s="51" t="s">
        <v>76</v>
      </c>
      <c r="AD1516" s="49" t="s">
        <v>77</v>
      </c>
      <c r="AE1516" s="50" t="s">
        <v>77</v>
      </c>
      <c r="AF1516" s="51" t="s">
        <v>77</v>
      </c>
      <c r="AG1516" s="51" t="s">
        <v>77</v>
      </c>
      <c r="AH1516" s="51" t="s">
        <v>77</v>
      </c>
      <c r="AI1516" s="51" t="s">
        <v>77</v>
      </c>
      <c r="AJ1516" s="51" t="s">
        <v>77</v>
      </c>
      <c r="AK1516" s="51" t="s">
        <v>77</v>
      </c>
      <c r="AL1516" s="51" t="s">
        <v>76</v>
      </c>
      <c r="AM1516" s="51" t="s">
        <v>77</v>
      </c>
      <c r="AN1516" s="51" t="s">
        <v>77</v>
      </c>
      <c r="AO1516" s="51" t="s">
        <v>77</v>
      </c>
      <c r="AP1516" s="51" t="s">
        <v>77</v>
      </c>
      <c r="AQ1516" s="51" t="s">
        <v>77</v>
      </c>
      <c r="AR1516" s="51" t="s">
        <v>77</v>
      </c>
      <c r="AS1516" s="51" t="s">
        <v>77</v>
      </c>
      <c r="AT1516" s="51" t="s">
        <v>77</v>
      </c>
      <c r="AU1516" s="51" t="s">
        <v>77</v>
      </c>
      <c r="AV1516" s="51" t="s">
        <v>77</v>
      </c>
      <c r="AW1516" s="51" t="s">
        <v>77</v>
      </c>
      <c r="AX1516" s="51" t="s">
        <v>77</v>
      </c>
      <c r="AY1516" s="51" t="s">
        <v>77</v>
      </c>
      <c r="AZ1516" s="51" t="s">
        <v>77</v>
      </c>
      <c r="BA1516" s="51" t="s">
        <v>77</v>
      </c>
      <c r="BB1516" s="51" t="s">
        <v>77</v>
      </c>
      <c r="BC1516" s="51" t="s">
        <v>77</v>
      </c>
      <c r="BD1516" s="51" t="s">
        <v>77</v>
      </c>
      <c r="BE1516" s="49" t="s">
        <v>77</v>
      </c>
      <c r="BF1516" s="64">
        <v>0</v>
      </c>
      <c r="BG1516" s="53">
        <v>0</v>
      </c>
      <c r="BH1516" s="53">
        <v>0</v>
      </c>
      <c r="BI1516" s="53">
        <v>0</v>
      </c>
      <c r="BJ1516" s="53">
        <v>0</v>
      </c>
      <c r="BK1516" s="53">
        <v>0</v>
      </c>
      <c r="BL1516" s="53">
        <v>0</v>
      </c>
      <c r="BM1516" s="54">
        <f t="shared" si="23"/>
        <v>0</v>
      </c>
      <c r="BN1516" s="65"/>
      <c r="BO1516" t="str">
        <f>VLOOKUP(A1516,Startups!$A$3:$B$1596, 2,FALSE)</f>
        <v>Early Stage</v>
      </c>
    </row>
    <row r="1517" spans="1:67" s="55" customFormat="1" ht="135" customHeight="1" x14ac:dyDescent="0.2">
      <c r="A1517" s="50" t="s">
        <v>15381</v>
      </c>
      <c r="B1517" s="51" t="s">
        <v>15382</v>
      </c>
      <c r="C1517" s="51" t="s">
        <v>66</v>
      </c>
      <c r="D1517" s="51" t="s">
        <v>502</v>
      </c>
      <c r="E1517" s="51">
        <v>2013</v>
      </c>
      <c r="F1517" s="51" t="s">
        <v>4805</v>
      </c>
      <c r="G1517" s="51" t="s">
        <v>94</v>
      </c>
      <c r="H1517" s="51" t="s">
        <v>15383</v>
      </c>
      <c r="I1517" s="49" t="s">
        <v>15384</v>
      </c>
      <c r="J1517" s="50" t="s">
        <v>15385</v>
      </c>
      <c r="K1517" s="51" t="s">
        <v>15386</v>
      </c>
      <c r="L1517" s="51" t="s">
        <v>75</v>
      </c>
      <c r="M1517" s="51" t="s">
        <v>75</v>
      </c>
      <c r="N1517" s="51" t="s">
        <v>75</v>
      </c>
      <c r="O1517" s="49" t="s">
        <v>75</v>
      </c>
      <c r="P1517" s="50" t="s">
        <v>76</v>
      </c>
      <c r="Q1517" s="51" t="s">
        <v>77</v>
      </c>
      <c r="R1517" s="49" t="s">
        <v>77</v>
      </c>
      <c r="S1517" s="50" t="s">
        <v>77</v>
      </c>
      <c r="T1517" s="51" t="s">
        <v>77</v>
      </c>
      <c r="U1517" s="51" t="s">
        <v>77</v>
      </c>
      <c r="V1517" s="51" t="s">
        <v>77</v>
      </c>
      <c r="W1517" s="51" t="s">
        <v>77</v>
      </c>
      <c r="X1517" s="51" t="s">
        <v>77</v>
      </c>
      <c r="Y1517" s="51" t="s">
        <v>77</v>
      </c>
      <c r="Z1517" s="51" t="s">
        <v>77</v>
      </c>
      <c r="AA1517" s="51" t="s">
        <v>77</v>
      </c>
      <c r="AB1517" s="51" t="s">
        <v>77</v>
      </c>
      <c r="AC1517" s="51" t="s">
        <v>77</v>
      </c>
      <c r="AD1517" s="49" t="s">
        <v>77</v>
      </c>
      <c r="AE1517" s="50" t="s">
        <v>77</v>
      </c>
      <c r="AF1517" s="51" t="s">
        <v>77</v>
      </c>
      <c r="AG1517" s="51" t="s">
        <v>77</v>
      </c>
      <c r="AH1517" s="51" t="s">
        <v>77</v>
      </c>
      <c r="AI1517" s="51" t="s">
        <v>77</v>
      </c>
      <c r="AJ1517" s="51" t="s">
        <v>77</v>
      </c>
      <c r="AK1517" s="51" t="s">
        <v>77</v>
      </c>
      <c r="AL1517" s="51" t="s">
        <v>77</v>
      </c>
      <c r="AM1517" s="51" t="s">
        <v>77</v>
      </c>
      <c r="AN1517" s="51" t="s">
        <v>77</v>
      </c>
      <c r="AO1517" s="51" t="s">
        <v>77</v>
      </c>
      <c r="AP1517" s="51" t="s">
        <v>77</v>
      </c>
      <c r="AQ1517" s="51" t="s">
        <v>77</v>
      </c>
      <c r="AR1517" s="51" t="s">
        <v>77</v>
      </c>
      <c r="AS1517" s="51" t="s">
        <v>76</v>
      </c>
      <c r="AT1517" s="51" t="s">
        <v>77</v>
      </c>
      <c r="AU1517" s="51" t="s">
        <v>77</v>
      </c>
      <c r="AV1517" s="51" t="s">
        <v>77</v>
      </c>
      <c r="AW1517" s="51" t="s">
        <v>77</v>
      </c>
      <c r="AX1517" s="51" t="s">
        <v>77</v>
      </c>
      <c r="AY1517" s="51" t="s">
        <v>77</v>
      </c>
      <c r="AZ1517" s="51" t="s">
        <v>77</v>
      </c>
      <c r="BA1517" s="51" t="s">
        <v>77</v>
      </c>
      <c r="BB1517" s="51" t="s">
        <v>77</v>
      </c>
      <c r="BC1517" s="51" t="s">
        <v>77</v>
      </c>
      <c r="BD1517" s="51" t="s">
        <v>77</v>
      </c>
      <c r="BE1517" s="49" t="s">
        <v>76</v>
      </c>
      <c r="BF1517" s="64">
        <v>0</v>
      </c>
      <c r="BG1517" s="53">
        <v>0</v>
      </c>
      <c r="BH1517" s="53">
        <v>0</v>
      </c>
      <c r="BI1517" s="53">
        <v>0</v>
      </c>
      <c r="BJ1517" s="53">
        <v>0</v>
      </c>
      <c r="BK1517" s="53">
        <v>0</v>
      </c>
      <c r="BL1517" s="53">
        <v>0</v>
      </c>
      <c r="BM1517" s="54">
        <f t="shared" si="23"/>
        <v>0</v>
      </c>
      <c r="BN1517" s="65"/>
      <c r="BO1517" t="str">
        <f>VLOOKUP(A1517,Startups!$A$3:$B$1596, 2,FALSE)</f>
        <v>Normal</v>
      </c>
    </row>
    <row r="1518" spans="1:67" s="55" customFormat="1" ht="135" customHeight="1" x14ac:dyDescent="0.2">
      <c r="A1518" s="50" t="s">
        <v>5281</v>
      </c>
      <c r="B1518" s="51" t="s">
        <v>15387</v>
      </c>
      <c r="C1518" s="51" t="s">
        <v>220</v>
      </c>
      <c r="D1518" s="51" t="s">
        <v>5283</v>
      </c>
      <c r="E1518" s="51">
        <v>2014</v>
      </c>
      <c r="F1518" s="51" t="s">
        <v>280</v>
      </c>
      <c r="G1518" s="51" t="s">
        <v>94</v>
      </c>
      <c r="H1518" s="51" t="s">
        <v>5284</v>
      </c>
      <c r="I1518" s="49" t="s">
        <v>15388</v>
      </c>
      <c r="J1518" s="50" t="s">
        <v>5286</v>
      </c>
      <c r="K1518" s="51" t="s">
        <v>5287</v>
      </c>
      <c r="L1518" s="51" t="s">
        <v>5288</v>
      </c>
      <c r="M1518" s="51" t="s">
        <v>5289</v>
      </c>
      <c r="N1518" s="51" t="s">
        <v>5290</v>
      </c>
      <c r="O1518" s="49" t="s">
        <v>5291</v>
      </c>
      <c r="P1518" s="50" t="s">
        <v>76</v>
      </c>
      <c r="Q1518" s="51" t="s">
        <v>77</v>
      </c>
      <c r="R1518" s="49" t="s">
        <v>77</v>
      </c>
      <c r="S1518" s="50" t="s">
        <v>77</v>
      </c>
      <c r="T1518" s="51" t="s">
        <v>77</v>
      </c>
      <c r="U1518" s="51" t="s">
        <v>77</v>
      </c>
      <c r="V1518" s="51" t="s">
        <v>77</v>
      </c>
      <c r="W1518" s="51" t="s">
        <v>77</v>
      </c>
      <c r="X1518" s="51" t="s">
        <v>77</v>
      </c>
      <c r="Y1518" s="51" t="s">
        <v>77</v>
      </c>
      <c r="Z1518" s="51" t="s">
        <v>77</v>
      </c>
      <c r="AA1518" s="51" t="s">
        <v>77</v>
      </c>
      <c r="AB1518" s="51" t="s">
        <v>77</v>
      </c>
      <c r="AC1518" s="51" t="s">
        <v>77</v>
      </c>
      <c r="AD1518" s="49" t="s">
        <v>77</v>
      </c>
      <c r="AE1518" s="50" t="s">
        <v>77</v>
      </c>
      <c r="AF1518" s="51" t="s">
        <v>77</v>
      </c>
      <c r="AG1518" s="51" t="s">
        <v>77</v>
      </c>
      <c r="AH1518" s="51" t="s">
        <v>77</v>
      </c>
      <c r="AI1518" s="51" t="s">
        <v>77</v>
      </c>
      <c r="AJ1518" s="51" t="s">
        <v>77</v>
      </c>
      <c r="AK1518" s="51" t="s">
        <v>77</v>
      </c>
      <c r="AL1518" s="51" t="s">
        <v>77</v>
      </c>
      <c r="AM1518" s="51" t="s">
        <v>77</v>
      </c>
      <c r="AN1518" s="51" t="s">
        <v>77</v>
      </c>
      <c r="AO1518" s="51" t="s">
        <v>77</v>
      </c>
      <c r="AP1518" s="51" t="s">
        <v>77</v>
      </c>
      <c r="AQ1518" s="51" t="s">
        <v>77</v>
      </c>
      <c r="AR1518" s="51" t="s">
        <v>77</v>
      </c>
      <c r="AS1518" s="51" t="s">
        <v>77</v>
      </c>
      <c r="AT1518" s="51" t="s">
        <v>77</v>
      </c>
      <c r="AU1518" s="51" t="s">
        <v>77</v>
      </c>
      <c r="AV1518" s="51" t="s">
        <v>77</v>
      </c>
      <c r="AW1518" s="51" t="s">
        <v>76</v>
      </c>
      <c r="AX1518" s="51" t="s">
        <v>76</v>
      </c>
      <c r="AY1518" s="51" t="s">
        <v>77</v>
      </c>
      <c r="AZ1518" s="51" t="s">
        <v>77</v>
      </c>
      <c r="BA1518" s="51" t="s">
        <v>77</v>
      </c>
      <c r="BB1518" s="51" t="s">
        <v>77</v>
      </c>
      <c r="BC1518" s="51" t="s">
        <v>77</v>
      </c>
      <c r="BD1518" s="51" t="s">
        <v>77</v>
      </c>
      <c r="BE1518" s="49" t="s">
        <v>77</v>
      </c>
      <c r="BF1518" s="64">
        <v>0</v>
      </c>
      <c r="BG1518" s="53">
        <v>0</v>
      </c>
      <c r="BH1518" s="53">
        <v>0</v>
      </c>
      <c r="BI1518" s="53">
        <v>0</v>
      </c>
      <c r="BJ1518" s="53">
        <v>0</v>
      </c>
      <c r="BK1518" s="53">
        <v>0</v>
      </c>
      <c r="BL1518" s="53">
        <v>0</v>
      </c>
      <c r="BM1518" s="54">
        <f t="shared" si="23"/>
        <v>0</v>
      </c>
      <c r="BN1518" s="65"/>
      <c r="BO1518" t="str">
        <f>VLOOKUP(A1518,Startups!$A$3:$B$1596, 2,FALSE)</f>
        <v>Early Stage</v>
      </c>
    </row>
    <row r="1519" spans="1:67" s="55" customFormat="1" ht="135" customHeight="1" x14ac:dyDescent="0.2">
      <c r="A1519" s="50" t="s">
        <v>15390</v>
      </c>
      <c r="B1519" s="51" t="s">
        <v>15391</v>
      </c>
      <c r="C1519" s="51" t="s">
        <v>66</v>
      </c>
      <c r="D1519" s="51" t="s">
        <v>67</v>
      </c>
      <c r="E1519" s="51">
        <v>2015</v>
      </c>
      <c r="F1519" s="51" t="s">
        <v>1790</v>
      </c>
      <c r="G1519" s="51" t="s">
        <v>155</v>
      </c>
      <c r="H1519" s="51" t="s">
        <v>15392</v>
      </c>
      <c r="I1519" s="49" t="s">
        <v>15393</v>
      </c>
      <c r="J1519" s="50" t="s">
        <v>15389</v>
      </c>
      <c r="K1519" s="51" t="s">
        <v>15394</v>
      </c>
      <c r="L1519" s="51" t="s">
        <v>15395</v>
      </c>
      <c r="M1519" s="51" t="s">
        <v>15396</v>
      </c>
      <c r="N1519" s="51" t="s">
        <v>15397</v>
      </c>
      <c r="O1519" s="49" t="s">
        <v>15398</v>
      </c>
      <c r="P1519" s="50" t="s">
        <v>76</v>
      </c>
      <c r="Q1519" s="51" t="s">
        <v>76</v>
      </c>
      <c r="R1519" s="49" t="s">
        <v>77</v>
      </c>
      <c r="S1519" s="50" t="s">
        <v>77</v>
      </c>
      <c r="T1519" s="51" t="s">
        <v>77</v>
      </c>
      <c r="U1519" s="51" t="s">
        <v>77</v>
      </c>
      <c r="V1519" s="51" t="s">
        <v>77</v>
      </c>
      <c r="W1519" s="51" t="s">
        <v>77</v>
      </c>
      <c r="X1519" s="51" t="s">
        <v>76</v>
      </c>
      <c r="Y1519" s="51" t="s">
        <v>77</v>
      </c>
      <c r="Z1519" s="51" t="s">
        <v>77</v>
      </c>
      <c r="AA1519" s="51" t="s">
        <v>77</v>
      </c>
      <c r="AB1519" s="51" t="s">
        <v>77</v>
      </c>
      <c r="AC1519" s="51" t="s">
        <v>77</v>
      </c>
      <c r="AD1519" s="49" t="s">
        <v>76</v>
      </c>
      <c r="AE1519" s="50" t="s">
        <v>77</v>
      </c>
      <c r="AF1519" s="51" t="s">
        <v>77</v>
      </c>
      <c r="AG1519" s="51" t="s">
        <v>77</v>
      </c>
      <c r="AH1519" s="51" t="s">
        <v>77</v>
      </c>
      <c r="AI1519" s="51" t="s">
        <v>77</v>
      </c>
      <c r="AJ1519" s="51" t="s">
        <v>77</v>
      </c>
      <c r="AK1519" s="51" t="s">
        <v>77</v>
      </c>
      <c r="AL1519" s="51" t="s">
        <v>77</v>
      </c>
      <c r="AM1519" s="51" t="s">
        <v>77</v>
      </c>
      <c r="AN1519" s="51" t="s">
        <v>77</v>
      </c>
      <c r="AO1519" s="51" t="s">
        <v>76</v>
      </c>
      <c r="AP1519" s="51" t="s">
        <v>77</v>
      </c>
      <c r="AQ1519" s="51" t="s">
        <v>77</v>
      </c>
      <c r="AR1519" s="51" t="s">
        <v>77</v>
      </c>
      <c r="AS1519" s="51" t="s">
        <v>77</v>
      </c>
      <c r="AT1519" s="51" t="s">
        <v>77</v>
      </c>
      <c r="AU1519" s="51" t="s">
        <v>77</v>
      </c>
      <c r="AV1519" s="51" t="s">
        <v>77</v>
      </c>
      <c r="AW1519" s="51" t="s">
        <v>77</v>
      </c>
      <c r="AX1519" s="51" t="s">
        <v>76</v>
      </c>
      <c r="AY1519" s="51" t="s">
        <v>77</v>
      </c>
      <c r="AZ1519" s="51" t="s">
        <v>77</v>
      </c>
      <c r="BA1519" s="51" t="s">
        <v>77</v>
      </c>
      <c r="BB1519" s="51" t="s">
        <v>77</v>
      </c>
      <c r="BC1519" s="51" t="s">
        <v>77</v>
      </c>
      <c r="BD1519" s="51" t="s">
        <v>77</v>
      </c>
      <c r="BE1519" s="49" t="s">
        <v>77</v>
      </c>
      <c r="BF1519" s="64">
        <v>0</v>
      </c>
      <c r="BG1519" s="53">
        <v>0</v>
      </c>
      <c r="BH1519" s="53">
        <v>0</v>
      </c>
      <c r="BI1519" s="53">
        <v>0</v>
      </c>
      <c r="BJ1519" s="53">
        <v>0</v>
      </c>
      <c r="BK1519" s="53">
        <v>0</v>
      </c>
      <c r="BL1519" s="53">
        <v>0</v>
      </c>
      <c r="BM1519" s="54">
        <f t="shared" si="23"/>
        <v>0</v>
      </c>
      <c r="BN1519" s="65"/>
      <c r="BO1519" t="str">
        <f>VLOOKUP(A1519,Startups!$A$3:$B$1596, 2,FALSE)</f>
        <v>Early Stage</v>
      </c>
    </row>
    <row r="1520" spans="1:67" s="55" customFormat="1" ht="135" customHeight="1" x14ac:dyDescent="0.2">
      <c r="A1520" s="50" t="s">
        <v>15410</v>
      </c>
      <c r="B1520" s="51" t="s">
        <v>15411</v>
      </c>
      <c r="C1520" s="51" t="s">
        <v>128</v>
      </c>
      <c r="D1520" s="51" t="s">
        <v>129</v>
      </c>
      <c r="E1520" s="51">
        <v>2014</v>
      </c>
      <c r="F1520" s="51" t="s">
        <v>1430</v>
      </c>
      <c r="G1520" s="51" t="s">
        <v>68</v>
      </c>
      <c r="H1520" s="51" t="s">
        <v>15412</v>
      </c>
      <c r="I1520" s="49" t="s">
        <v>15413</v>
      </c>
      <c r="J1520" s="50" t="s">
        <v>15414</v>
      </c>
      <c r="K1520" s="51" t="s">
        <v>15415</v>
      </c>
      <c r="L1520" s="51" t="s">
        <v>15416</v>
      </c>
      <c r="M1520" s="51" t="s">
        <v>15417</v>
      </c>
      <c r="N1520" s="51" t="s">
        <v>15418</v>
      </c>
      <c r="O1520" s="49" t="s">
        <v>15419</v>
      </c>
      <c r="P1520" s="50" t="s">
        <v>76</v>
      </c>
      <c r="Q1520" s="51" t="s">
        <v>77</v>
      </c>
      <c r="R1520" s="49" t="s">
        <v>77</v>
      </c>
      <c r="S1520" s="50" t="s">
        <v>77</v>
      </c>
      <c r="T1520" s="51" t="s">
        <v>76</v>
      </c>
      <c r="U1520" s="51" t="s">
        <v>76</v>
      </c>
      <c r="V1520" s="51" t="s">
        <v>77</v>
      </c>
      <c r="W1520" s="51" t="s">
        <v>77</v>
      </c>
      <c r="X1520" s="51" t="s">
        <v>77</v>
      </c>
      <c r="Y1520" s="51" t="s">
        <v>77</v>
      </c>
      <c r="Z1520" s="51" t="s">
        <v>77</v>
      </c>
      <c r="AA1520" s="51" t="s">
        <v>77</v>
      </c>
      <c r="AB1520" s="51" t="s">
        <v>77</v>
      </c>
      <c r="AC1520" s="51" t="s">
        <v>76</v>
      </c>
      <c r="AD1520" s="49" t="s">
        <v>77</v>
      </c>
      <c r="AE1520" s="50" t="s">
        <v>76</v>
      </c>
      <c r="AF1520" s="51" t="s">
        <v>77</v>
      </c>
      <c r="AG1520" s="51" t="s">
        <v>77</v>
      </c>
      <c r="AH1520" s="51" t="s">
        <v>77</v>
      </c>
      <c r="AI1520" s="51" t="s">
        <v>77</v>
      </c>
      <c r="AJ1520" s="51" t="s">
        <v>77</v>
      </c>
      <c r="AK1520" s="51" t="s">
        <v>77</v>
      </c>
      <c r="AL1520" s="51" t="s">
        <v>76</v>
      </c>
      <c r="AM1520" s="51" t="s">
        <v>77</v>
      </c>
      <c r="AN1520" s="51" t="s">
        <v>77</v>
      </c>
      <c r="AO1520" s="51" t="s">
        <v>77</v>
      </c>
      <c r="AP1520" s="51" t="s">
        <v>77</v>
      </c>
      <c r="AQ1520" s="51" t="s">
        <v>77</v>
      </c>
      <c r="AR1520" s="51" t="s">
        <v>77</v>
      </c>
      <c r="AS1520" s="51" t="s">
        <v>77</v>
      </c>
      <c r="AT1520" s="51" t="s">
        <v>77</v>
      </c>
      <c r="AU1520" s="51" t="s">
        <v>77</v>
      </c>
      <c r="AV1520" s="51" t="s">
        <v>77</v>
      </c>
      <c r="AW1520" s="51" t="s">
        <v>77</v>
      </c>
      <c r="AX1520" s="51" t="s">
        <v>77</v>
      </c>
      <c r="AY1520" s="51" t="s">
        <v>77</v>
      </c>
      <c r="AZ1520" s="51" t="s">
        <v>77</v>
      </c>
      <c r="BA1520" s="51" t="s">
        <v>77</v>
      </c>
      <c r="BB1520" s="51" t="s">
        <v>77</v>
      </c>
      <c r="BC1520" s="51" t="s">
        <v>77</v>
      </c>
      <c r="BD1520" s="51" t="s">
        <v>77</v>
      </c>
      <c r="BE1520" s="49" t="s">
        <v>77</v>
      </c>
      <c r="BF1520" s="64">
        <v>0</v>
      </c>
      <c r="BG1520" s="53">
        <v>0</v>
      </c>
      <c r="BH1520" s="53">
        <v>0</v>
      </c>
      <c r="BI1520" s="53">
        <v>0</v>
      </c>
      <c r="BJ1520" s="53">
        <v>0</v>
      </c>
      <c r="BK1520" s="53">
        <v>0</v>
      </c>
      <c r="BL1520" s="53">
        <v>0</v>
      </c>
      <c r="BM1520" s="54">
        <f t="shared" si="23"/>
        <v>0</v>
      </c>
      <c r="BN1520" s="65"/>
      <c r="BO1520" t="str">
        <f>VLOOKUP(A1520,Startups!$A$3:$B$1596, 2,FALSE)</f>
        <v>Early Stage</v>
      </c>
    </row>
    <row r="1521" spans="1:67" s="55" customFormat="1" ht="135" customHeight="1" x14ac:dyDescent="0.2">
      <c r="A1521" s="50" t="s">
        <v>15420</v>
      </c>
      <c r="B1521" s="51" t="s">
        <v>15421</v>
      </c>
      <c r="C1521" s="51" t="s">
        <v>220</v>
      </c>
      <c r="D1521" s="51" t="s">
        <v>5283</v>
      </c>
      <c r="E1521" s="51">
        <v>2013</v>
      </c>
      <c r="F1521" s="51" t="s">
        <v>7198</v>
      </c>
      <c r="G1521" s="51" t="s">
        <v>68</v>
      </c>
      <c r="H1521" s="51" t="s">
        <v>15422</v>
      </c>
      <c r="I1521" s="49" t="s">
        <v>15423</v>
      </c>
      <c r="J1521" s="50" t="s">
        <v>15424</v>
      </c>
      <c r="K1521" s="51" t="s">
        <v>15425</v>
      </c>
      <c r="L1521" s="51" t="s">
        <v>15426</v>
      </c>
      <c r="M1521" s="51" t="s">
        <v>15427</v>
      </c>
      <c r="N1521" s="51" t="s">
        <v>15428</v>
      </c>
      <c r="O1521" s="49" t="s">
        <v>15429</v>
      </c>
      <c r="P1521" s="50" t="s">
        <v>77</v>
      </c>
      <c r="Q1521" s="51" t="s">
        <v>76</v>
      </c>
      <c r="R1521" s="49" t="s">
        <v>77</v>
      </c>
      <c r="S1521" s="50" t="s">
        <v>77</v>
      </c>
      <c r="T1521" s="51" t="s">
        <v>77</v>
      </c>
      <c r="U1521" s="51" t="s">
        <v>77</v>
      </c>
      <c r="V1521" s="51" t="s">
        <v>77</v>
      </c>
      <c r="W1521" s="51" t="s">
        <v>76</v>
      </c>
      <c r="X1521" s="51" t="s">
        <v>77</v>
      </c>
      <c r="Y1521" s="51" t="s">
        <v>77</v>
      </c>
      <c r="Z1521" s="51" t="s">
        <v>77</v>
      </c>
      <c r="AA1521" s="51" t="s">
        <v>77</v>
      </c>
      <c r="AB1521" s="51" t="s">
        <v>77</v>
      </c>
      <c r="AC1521" s="51" t="s">
        <v>76</v>
      </c>
      <c r="AD1521" s="49" t="s">
        <v>76</v>
      </c>
      <c r="AE1521" s="50" t="s">
        <v>77</v>
      </c>
      <c r="AF1521" s="51" t="s">
        <v>77</v>
      </c>
      <c r="AG1521" s="51" t="s">
        <v>77</v>
      </c>
      <c r="AH1521" s="51" t="s">
        <v>77</v>
      </c>
      <c r="AI1521" s="51" t="s">
        <v>77</v>
      </c>
      <c r="AJ1521" s="51" t="s">
        <v>77</v>
      </c>
      <c r="AK1521" s="51" t="s">
        <v>77</v>
      </c>
      <c r="AL1521" s="51" t="s">
        <v>77</v>
      </c>
      <c r="AM1521" s="51" t="s">
        <v>77</v>
      </c>
      <c r="AN1521" s="51" t="s">
        <v>77</v>
      </c>
      <c r="AO1521" s="51" t="s">
        <v>77</v>
      </c>
      <c r="AP1521" s="51" t="s">
        <v>77</v>
      </c>
      <c r="AQ1521" s="51" t="s">
        <v>77</v>
      </c>
      <c r="AR1521" s="51" t="s">
        <v>77</v>
      </c>
      <c r="AS1521" s="51" t="s">
        <v>77</v>
      </c>
      <c r="AT1521" s="51" t="s">
        <v>77</v>
      </c>
      <c r="AU1521" s="51" t="s">
        <v>77</v>
      </c>
      <c r="AV1521" s="51" t="s">
        <v>77</v>
      </c>
      <c r="AW1521" s="51" t="s">
        <v>77</v>
      </c>
      <c r="AX1521" s="51" t="s">
        <v>76</v>
      </c>
      <c r="AY1521" s="51" t="s">
        <v>77</v>
      </c>
      <c r="AZ1521" s="51" t="s">
        <v>76</v>
      </c>
      <c r="BA1521" s="51" t="s">
        <v>77</v>
      </c>
      <c r="BB1521" s="51" t="s">
        <v>77</v>
      </c>
      <c r="BC1521" s="51" t="s">
        <v>77</v>
      </c>
      <c r="BD1521" s="51" t="s">
        <v>77</v>
      </c>
      <c r="BE1521" s="49" t="s">
        <v>77</v>
      </c>
      <c r="BF1521" s="64">
        <v>0</v>
      </c>
      <c r="BG1521" s="53">
        <v>0</v>
      </c>
      <c r="BH1521" s="53">
        <v>0</v>
      </c>
      <c r="BI1521" s="53">
        <v>0</v>
      </c>
      <c r="BJ1521" s="53">
        <v>0</v>
      </c>
      <c r="BK1521" s="53">
        <v>0</v>
      </c>
      <c r="BL1521" s="53">
        <v>0</v>
      </c>
      <c r="BM1521" s="54">
        <f t="shared" si="23"/>
        <v>0</v>
      </c>
      <c r="BN1521" s="65"/>
      <c r="BO1521" t="str">
        <f>VLOOKUP(A1521,Startups!$A$3:$B$1596, 2,FALSE)</f>
        <v>Early Stage</v>
      </c>
    </row>
    <row r="1522" spans="1:67" s="55" customFormat="1" ht="135" customHeight="1" x14ac:dyDescent="0.2">
      <c r="A1522" s="50" t="s">
        <v>15430</v>
      </c>
      <c r="B1522" s="51" t="s">
        <v>15431</v>
      </c>
      <c r="C1522" s="51" t="s">
        <v>1944</v>
      </c>
      <c r="D1522" s="51" t="s">
        <v>4489</v>
      </c>
      <c r="E1522" s="51">
        <v>2014</v>
      </c>
      <c r="F1522" s="51" t="s">
        <v>1383</v>
      </c>
      <c r="G1522" s="51" t="s">
        <v>68</v>
      </c>
      <c r="H1522" s="51" t="s">
        <v>15432</v>
      </c>
      <c r="I1522" s="49" t="s">
        <v>15433</v>
      </c>
      <c r="J1522" s="50" t="s">
        <v>15434</v>
      </c>
      <c r="K1522" s="51" t="s">
        <v>15435</v>
      </c>
      <c r="L1522" s="51" t="s">
        <v>15436</v>
      </c>
      <c r="M1522" s="51" t="s">
        <v>15437</v>
      </c>
      <c r="N1522" s="51" t="s">
        <v>15438</v>
      </c>
      <c r="O1522" s="49" t="s">
        <v>15439</v>
      </c>
      <c r="P1522" s="50" t="s">
        <v>76</v>
      </c>
      <c r="Q1522" s="51" t="s">
        <v>76</v>
      </c>
      <c r="R1522" s="49" t="s">
        <v>77</v>
      </c>
      <c r="S1522" s="50" t="s">
        <v>77</v>
      </c>
      <c r="T1522" s="51" t="s">
        <v>77</v>
      </c>
      <c r="U1522" s="51" t="s">
        <v>77</v>
      </c>
      <c r="V1522" s="51" t="s">
        <v>77</v>
      </c>
      <c r="W1522" s="51" t="s">
        <v>76</v>
      </c>
      <c r="X1522" s="51" t="s">
        <v>76</v>
      </c>
      <c r="Y1522" s="51" t="s">
        <v>77</v>
      </c>
      <c r="Z1522" s="51" t="s">
        <v>77</v>
      </c>
      <c r="AA1522" s="51" t="s">
        <v>76</v>
      </c>
      <c r="AB1522" s="51" t="s">
        <v>77</v>
      </c>
      <c r="AC1522" s="51" t="s">
        <v>77</v>
      </c>
      <c r="AD1522" s="49" t="s">
        <v>77</v>
      </c>
      <c r="AE1522" s="50" t="s">
        <v>77</v>
      </c>
      <c r="AF1522" s="51" t="s">
        <v>77</v>
      </c>
      <c r="AG1522" s="51" t="s">
        <v>77</v>
      </c>
      <c r="AH1522" s="51" t="s">
        <v>77</v>
      </c>
      <c r="AI1522" s="51" t="s">
        <v>77</v>
      </c>
      <c r="AJ1522" s="51" t="s">
        <v>77</v>
      </c>
      <c r="AK1522" s="51" t="s">
        <v>77</v>
      </c>
      <c r="AL1522" s="51" t="s">
        <v>77</v>
      </c>
      <c r="AM1522" s="51" t="s">
        <v>77</v>
      </c>
      <c r="AN1522" s="51" t="s">
        <v>77</v>
      </c>
      <c r="AO1522" s="51" t="s">
        <v>77</v>
      </c>
      <c r="AP1522" s="51" t="s">
        <v>77</v>
      </c>
      <c r="AQ1522" s="51" t="s">
        <v>77</v>
      </c>
      <c r="AR1522" s="51" t="s">
        <v>77</v>
      </c>
      <c r="AS1522" s="51" t="s">
        <v>77</v>
      </c>
      <c r="AT1522" s="51" t="s">
        <v>76</v>
      </c>
      <c r="AU1522" s="51" t="s">
        <v>77</v>
      </c>
      <c r="AV1522" s="51" t="s">
        <v>77</v>
      </c>
      <c r="AW1522" s="51" t="s">
        <v>76</v>
      </c>
      <c r="AX1522" s="51" t="s">
        <v>77</v>
      </c>
      <c r="AY1522" s="51" t="s">
        <v>77</v>
      </c>
      <c r="AZ1522" s="51" t="s">
        <v>77</v>
      </c>
      <c r="BA1522" s="51" t="s">
        <v>77</v>
      </c>
      <c r="BB1522" s="51" t="s">
        <v>77</v>
      </c>
      <c r="BC1522" s="51" t="s">
        <v>77</v>
      </c>
      <c r="BD1522" s="51" t="s">
        <v>77</v>
      </c>
      <c r="BE1522" s="49" t="s">
        <v>77</v>
      </c>
      <c r="BF1522" s="64">
        <v>0</v>
      </c>
      <c r="BG1522" s="53">
        <v>0</v>
      </c>
      <c r="BH1522" s="53">
        <v>0</v>
      </c>
      <c r="BI1522" s="53">
        <v>0</v>
      </c>
      <c r="BJ1522" s="53">
        <v>0</v>
      </c>
      <c r="BK1522" s="53">
        <v>0</v>
      </c>
      <c r="BL1522" s="53">
        <v>0</v>
      </c>
      <c r="BM1522" s="54">
        <f t="shared" si="23"/>
        <v>0</v>
      </c>
      <c r="BN1522" s="65"/>
      <c r="BO1522" t="str">
        <f>VLOOKUP(A1522,Startups!$A$3:$B$1596, 2,FALSE)</f>
        <v>Early Stage</v>
      </c>
    </row>
    <row r="1523" spans="1:67" s="55" customFormat="1" ht="135" customHeight="1" x14ac:dyDescent="0.2">
      <c r="A1523" s="50" t="s">
        <v>15440</v>
      </c>
      <c r="B1523" s="51" t="s">
        <v>15441</v>
      </c>
      <c r="C1523" s="51" t="s">
        <v>1944</v>
      </c>
      <c r="D1523" s="51" t="s">
        <v>4489</v>
      </c>
      <c r="E1523" s="51">
        <v>2015</v>
      </c>
      <c r="F1523" s="51" t="s">
        <v>592</v>
      </c>
      <c r="G1523" s="51" t="s">
        <v>155</v>
      </c>
      <c r="H1523" s="51" t="s">
        <v>15442</v>
      </c>
      <c r="I1523" s="49" t="s">
        <v>15443</v>
      </c>
      <c r="J1523" s="50" t="s">
        <v>15444</v>
      </c>
      <c r="K1523" s="51" t="s">
        <v>15445</v>
      </c>
      <c r="L1523" s="51" t="s">
        <v>15446</v>
      </c>
      <c r="M1523" s="51" t="s">
        <v>15447</v>
      </c>
      <c r="N1523" s="51" t="s">
        <v>15448</v>
      </c>
      <c r="O1523" s="49" t="s">
        <v>15449</v>
      </c>
      <c r="P1523" s="50" t="s">
        <v>76</v>
      </c>
      <c r="Q1523" s="51" t="s">
        <v>76</v>
      </c>
      <c r="R1523" s="49" t="s">
        <v>77</v>
      </c>
      <c r="S1523" s="50" t="s">
        <v>77</v>
      </c>
      <c r="T1523" s="51" t="s">
        <v>77</v>
      </c>
      <c r="U1523" s="51" t="s">
        <v>77</v>
      </c>
      <c r="V1523" s="51" t="s">
        <v>77</v>
      </c>
      <c r="W1523" s="51" t="s">
        <v>76</v>
      </c>
      <c r="X1523" s="51" t="s">
        <v>77</v>
      </c>
      <c r="Y1523" s="51" t="s">
        <v>77</v>
      </c>
      <c r="Z1523" s="51" t="s">
        <v>77</v>
      </c>
      <c r="AA1523" s="51" t="s">
        <v>76</v>
      </c>
      <c r="AB1523" s="51" t="s">
        <v>76</v>
      </c>
      <c r="AC1523" s="51" t="s">
        <v>77</v>
      </c>
      <c r="AD1523" s="49" t="s">
        <v>77</v>
      </c>
      <c r="AE1523" s="50" t="s">
        <v>77</v>
      </c>
      <c r="AF1523" s="51" t="s">
        <v>77</v>
      </c>
      <c r="AG1523" s="51" t="s">
        <v>77</v>
      </c>
      <c r="AH1523" s="51" t="s">
        <v>77</v>
      </c>
      <c r="AI1523" s="51" t="s">
        <v>76</v>
      </c>
      <c r="AJ1523" s="51" t="s">
        <v>77</v>
      </c>
      <c r="AK1523" s="51" t="s">
        <v>77</v>
      </c>
      <c r="AL1523" s="51" t="s">
        <v>76</v>
      </c>
      <c r="AM1523" s="51" t="s">
        <v>77</v>
      </c>
      <c r="AN1523" s="51" t="s">
        <v>77</v>
      </c>
      <c r="AO1523" s="51" t="s">
        <v>77</v>
      </c>
      <c r="AP1523" s="51" t="s">
        <v>77</v>
      </c>
      <c r="AQ1523" s="51" t="s">
        <v>77</v>
      </c>
      <c r="AR1523" s="51" t="s">
        <v>77</v>
      </c>
      <c r="AS1523" s="51" t="s">
        <v>77</v>
      </c>
      <c r="AT1523" s="51" t="s">
        <v>77</v>
      </c>
      <c r="AU1523" s="51" t="s">
        <v>77</v>
      </c>
      <c r="AV1523" s="51" t="s">
        <v>77</v>
      </c>
      <c r="AW1523" s="51" t="s">
        <v>77</v>
      </c>
      <c r="AX1523" s="51" t="s">
        <v>77</v>
      </c>
      <c r="AY1523" s="51" t="s">
        <v>77</v>
      </c>
      <c r="AZ1523" s="51" t="s">
        <v>77</v>
      </c>
      <c r="BA1523" s="51" t="s">
        <v>77</v>
      </c>
      <c r="BB1523" s="51" t="s">
        <v>77</v>
      </c>
      <c r="BC1523" s="51" t="s">
        <v>77</v>
      </c>
      <c r="BD1523" s="51" t="s">
        <v>77</v>
      </c>
      <c r="BE1523" s="49" t="s">
        <v>77</v>
      </c>
      <c r="BF1523" s="64">
        <v>0</v>
      </c>
      <c r="BG1523" s="53">
        <v>0</v>
      </c>
      <c r="BH1523" s="53">
        <v>0</v>
      </c>
      <c r="BI1523" s="53">
        <v>0</v>
      </c>
      <c r="BJ1523" s="53">
        <v>0</v>
      </c>
      <c r="BK1523" s="53">
        <v>0</v>
      </c>
      <c r="BL1523" s="53">
        <v>0</v>
      </c>
      <c r="BM1523" s="54">
        <f t="shared" si="23"/>
        <v>0</v>
      </c>
      <c r="BN1523" s="65"/>
      <c r="BO1523" t="str">
        <f>VLOOKUP(A1523,Startups!$A$3:$B$1596, 2,FALSE)</f>
        <v>Early Stage</v>
      </c>
    </row>
    <row r="1524" spans="1:67" s="55" customFormat="1" ht="135" customHeight="1" x14ac:dyDescent="0.2">
      <c r="A1524" s="50" t="s">
        <v>15450</v>
      </c>
      <c r="B1524" s="51" t="s">
        <v>15451</v>
      </c>
      <c r="C1524" s="51" t="s">
        <v>9988</v>
      </c>
      <c r="D1524" s="51" t="s">
        <v>9989</v>
      </c>
      <c r="E1524" s="51">
        <v>2012</v>
      </c>
      <c r="F1524" s="51" t="s">
        <v>15452</v>
      </c>
      <c r="G1524" s="51" t="s">
        <v>68</v>
      </c>
      <c r="H1524" s="51" t="s">
        <v>15453</v>
      </c>
      <c r="I1524" s="49" t="s">
        <v>15454</v>
      </c>
      <c r="J1524" s="50" t="s">
        <v>15455</v>
      </c>
      <c r="K1524" s="51" t="s">
        <v>15456</v>
      </c>
      <c r="L1524" s="51" t="s">
        <v>15457</v>
      </c>
      <c r="M1524" s="51" t="s">
        <v>15458</v>
      </c>
      <c r="N1524" s="51" t="s">
        <v>15459</v>
      </c>
      <c r="O1524" s="49" t="s">
        <v>15460</v>
      </c>
      <c r="P1524" s="50" t="s">
        <v>76</v>
      </c>
      <c r="Q1524" s="51" t="s">
        <v>76</v>
      </c>
      <c r="R1524" s="49" t="s">
        <v>77</v>
      </c>
      <c r="S1524" s="50" t="s">
        <v>77</v>
      </c>
      <c r="T1524" s="51" t="s">
        <v>77</v>
      </c>
      <c r="U1524" s="51" t="s">
        <v>77</v>
      </c>
      <c r="V1524" s="51" t="s">
        <v>77</v>
      </c>
      <c r="W1524" s="51" t="s">
        <v>76</v>
      </c>
      <c r="X1524" s="51" t="s">
        <v>77</v>
      </c>
      <c r="Y1524" s="51" t="s">
        <v>77</v>
      </c>
      <c r="Z1524" s="51" t="s">
        <v>77</v>
      </c>
      <c r="AA1524" s="51" t="s">
        <v>77</v>
      </c>
      <c r="AB1524" s="51" t="s">
        <v>77</v>
      </c>
      <c r="AC1524" s="51" t="s">
        <v>76</v>
      </c>
      <c r="AD1524" s="49" t="s">
        <v>77</v>
      </c>
      <c r="AE1524" s="50" t="s">
        <v>77</v>
      </c>
      <c r="AF1524" s="51" t="s">
        <v>77</v>
      </c>
      <c r="AG1524" s="51" t="s">
        <v>77</v>
      </c>
      <c r="AH1524" s="51" t="s">
        <v>77</v>
      </c>
      <c r="AI1524" s="51" t="s">
        <v>77</v>
      </c>
      <c r="AJ1524" s="51" t="s">
        <v>77</v>
      </c>
      <c r="AK1524" s="51" t="s">
        <v>77</v>
      </c>
      <c r="AL1524" s="51" t="s">
        <v>77</v>
      </c>
      <c r="AM1524" s="51" t="s">
        <v>77</v>
      </c>
      <c r="AN1524" s="51" t="s">
        <v>77</v>
      </c>
      <c r="AO1524" s="51" t="s">
        <v>77</v>
      </c>
      <c r="AP1524" s="51" t="s">
        <v>77</v>
      </c>
      <c r="AQ1524" s="51" t="s">
        <v>77</v>
      </c>
      <c r="AR1524" s="51" t="s">
        <v>77</v>
      </c>
      <c r="AS1524" s="51" t="s">
        <v>77</v>
      </c>
      <c r="AT1524" s="51" t="s">
        <v>76</v>
      </c>
      <c r="AU1524" s="51" t="s">
        <v>77</v>
      </c>
      <c r="AV1524" s="51" t="s">
        <v>77</v>
      </c>
      <c r="AW1524" s="51" t="s">
        <v>77</v>
      </c>
      <c r="AX1524" s="51" t="s">
        <v>76</v>
      </c>
      <c r="AY1524" s="51" t="s">
        <v>77</v>
      </c>
      <c r="AZ1524" s="51" t="s">
        <v>77</v>
      </c>
      <c r="BA1524" s="51" t="s">
        <v>77</v>
      </c>
      <c r="BB1524" s="51" t="s">
        <v>77</v>
      </c>
      <c r="BC1524" s="51" t="s">
        <v>77</v>
      </c>
      <c r="BD1524" s="51" t="s">
        <v>77</v>
      </c>
      <c r="BE1524" s="49" t="s">
        <v>77</v>
      </c>
      <c r="BF1524" s="64">
        <v>0</v>
      </c>
      <c r="BG1524" s="53">
        <v>0</v>
      </c>
      <c r="BH1524" s="53">
        <v>0</v>
      </c>
      <c r="BI1524" s="53">
        <v>0</v>
      </c>
      <c r="BJ1524" s="53">
        <v>0</v>
      </c>
      <c r="BK1524" s="53">
        <v>0</v>
      </c>
      <c r="BL1524" s="53">
        <v>0</v>
      </c>
      <c r="BM1524" s="54">
        <f t="shared" si="23"/>
        <v>0</v>
      </c>
      <c r="BN1524" s="65"/>
      <c r="BO1524" t="str">
        <f>VLOOKUP(A1524,Startups!$A$3:$B$1596, 2,FALSE)</f>
        <v>Normal</v>
      </c>
    </row>
    <row r="1525" spans="1:67" s="55" customFormat="1" ht="135" customHeight="1" x14ac:dyDescent="0.2">
      <c r="A1525" s="50" t="s">
        <v>15461</v>
      </c>
      <c r="B1525" s="51" t="s">
        <v>15462</v>
      </c>
      <c r="C1525" s="51" t="s">
        <v>66</v>
      </c>
      <c r="D1525" s="51" t="s">
        <v>67</v>
      </c>
      <c r="E1525" s="51">
        <v>2015</v>
      </c>
      <c r="F1525" s="51" t="s">
        <v>404</v>
      </c>
      <c r="G1525" s="51" t="s">
        <v>896</v>
      </c>
      <c r="H1525" s="51" t="s">
        <v>15463</v>
      </c>
      <c r="I1525" s="49" t="s">
        <v>15464</v>
      </c>
      <c r="J1525" s="50" t="s">
        <v>15465</v>
      </c>
      <c r="K1525" s="51" t="s">
        <v>15466</v>
      </c>
      <c r="L1525" s="51" t="s">
        <v>15467</v>
      </c>
      <c r="M1525" s="51" t="s">
        <v>15468</v>
      </c>
      <c r="N1525" s="51" t="s">
        <v>15469</v>
      </c>
      <c r="O1525" s="49" t="s">
        <v>15470</v>
      </c>
      <c r="P1525" s="50" t="s">
        <v>76</v>
      </c>
      <c r="Q1525" s="51" t="s">
        <v>76</v>
      </c>
      <c r="R1525" s="49" t="s">
        <v>77</v>
      </c>
      <c r="S1525" s="50" t="s">
        <v>77</v>
      </c>
      <c r="T1525" s="51" t="s">
        <v>76</v>
      </c>
      <c r="U1525" s="51" t="s">
        <v>77</v>
      </c>
      <c r="V1525" s="51" t="s">
        <v>77</v>
      </c>
      <c r="W1525" s="51" t="s">
        <v>77</v>
      </c>
      <c r="X1525" s="51" t="s">
        <v>76</v>
      </c>
      <c r="Y1525" s="51" t="s">
        <v>77</v>
      </c>
      <c r="Z1525" s="51" t="s">
        <v>77</v>
      </c>
      <c r="AA1525" s="51" t="s">
        <v>77</v>
      </c>
      <c r="AB1525" s="51" t="s">
        <v>77</v>
      </c>
      <c r="AC1525" s="51" t="s">
        <v>76</v>
      </c>
      <c r="AD1525" s="49" t="s">
        <v>77</v>
      </c>
      <c r="AE1525" s="50" t="s">
        <v>77</v>
      </c>
      <c r="AF1525" s="51" t="s">
        <v>77</v>
      </c>
      <c r="AG1525" s="51" t="s">
        <v>77</v>
      </c>
      <c r="AH1525" s="51" t="s">
        <v>77</v>
      </c>
      <c r="AI1525" s="51" t="s">
        <v>77</v>
      </c>
      <c r="AJ1525" s="51" t="s">
        <v>77</v>
      </c>
      <c r="AK1525" s="51" t="s">
        <v>77</v>
      </c>
      <c r="AL1525" s="51" t="s">
        <v>77</v>
      </c>
      <c r="AM1525" s="51" t="s">
        <v>77</v>
      </c>
      <c r="AN1525" s="51" t="s">
        <v>77</v>
      </c>
      <c r="AO1525" s="51" t="s">
        <v>76</v>
      </c>
      <c r="AP1525" s="51" t="s">
        <v>77</v>
      </c>
      <c r="AQ1525" s="51" t="s">
        <v>77</v>
      </c>
      <c r="AR1525" s="51" t="s">
        <v>77</v>
      </c>
      <c r="AS1525" s="51" t="s">
        <v>77</v>
      </c>
      <c r="AT1525" s="51" t="s">
        <v>77</v>
      </c>
      <c r="AU1525" s="51" t="s">
        <v>77</v>
      </c>
      <c r="AV1525" s="51" t="s">
        <v>77</v>
      </c>
      <c r="AW1525" s="51" t="s">
        <v>77</v>
      </c>
      <c r="AX1525" s="51" t="s">
        <v>77</v>
      </c>
      <c r="AY1525" s="51" t="s">
        <v>77</v>
      </c>
      <c r="AZ1525" s="51" t="s">
        <v>76</v>
      </c>
      <c r="BA1525" s="51" t="s">
        <v>77</v>
      </c>
      <c r="BB1525" s="51" t="s">
        <v>77</v>
      </c>
      <c r="BC1525" s="51" t="s">
        <v>77</v>
      </c>
      <c r="BD1525" s="51" t="s">
        <v>77</v>
      </c>
      <c r="BE1525" s="49" t="s">
        <v>77</v>
      </c>
      <c r="BF1525" s="64">
        <v>0</v>
      </c>
      <c r="BG1525" s="53">
        <v>0</v>
      </c>
      <c r="BH1525" s="53">
        <v>0</v>
      </c>
      <c r="BI1525" s="53">
        <v>0</v>
      </c>
      <c r="BJ1525" s="53">
        <v>0</v>
      </c>
      <c r="BK1525" s="53">
        <v>0</v>
      </c>
      <c r="BL1525" s="53">
        <v>0</v>
      </c>
      <c r="BM1525" s="54">
        <f t="shared" si="23"/>
        <v>0</v>
      </c>
      <c r="BN1525" s="65"/>
      <c r="BO1525" t="str">
        <f>VLOOKUP(A1525,Startups!$A$3:$B$1596, 2,FALSE)</f>
        <v>Early Stage</v>
      </c>
    </row>
    <row r="1526" spans="1:67" s="55" customFormat="1" ht="135" customHeight="1" x14ac:dyDescent="0.2">
      <c r="A1526" s="50" t="s">
        <v>15471</v>
      </c>
      <c r="B1526" s="51" t="s">
        <v>15472</v>
      </c>
      <c r="C1526" s="51" t="s">
        <v>66</v>
      </c>
      <c r="D1526" s="51" t="s">
        <v>67</v>
      </c>
      <c r="E1526" s="51">
        <v>2011</v>
      </c>
      <c r="F1526" s="51" t="s">
        <v>46</v>
      </c>
      <c r="G1526" s="51" t="s">
        <v>94</v>
      </c>
      <c r="H1526" s="51" t="s">
        <v>15473</v>
      </c>
      <c r="I1526" s="49" t="s">
        <v>15474</v>
      </c>
      <c r="J1526" s="50" t="s">
        <v>15475</v>
      </c>
      <c r="K1526" s="51" t="s">
        <v>15476</v>
      </c>
      <c r="L1526" s="51" t="s">
        <v>15477</v>
      </c>
      <c r="M1526" s="51" t="s">
        <v>15478</v>
      </c>
      <c r="N1526" s="51" t="s">
        <v>15479</v>
      </c>
      <c r="O1526" s="49" t="s">
        <v>15480</v>
      </c>
      <c r="P1526" s="50" t="s">
        <v>76</v>
      </c>
      <c r="Q1526" s="51" t="s">
        <v>77</v>
      </c>
      <c r="R1526" s="49" t="s">
        <v>77</v>
      </c>
      <c r="S1526" s="50" t="s">
        <v>77</v>
      </c>
      <c r="T1526" s="51" t="s">
        <v>76</v>
      </c>
      <c r="U1526" s="51" t="s">
        <v>77</v>
      </c>
      <c r="V1526" s="51" t="s">
        <v>77</v>
      </c>
      <c r="W1526" s="51" t="s">
        <v>77</v>
      </c>
      <c r="X1526" s="51" t="s">
        <v>77</v>
      </c>
      <c r="Y1526" s="51" t="s">
        <v>77</v>
      </c>
      <c r="Z1526" s="51" t="s">
        <v>77</v>
      </c>
      <c r="AA1526" s="51" t="s">
        <v>77</v>
      </c>
      <c r="AB1526" s="51" t="s">
        <v>77</v>
      </c>
      <c r="AC1526" s="51" t="s">
        <v>77</v>
      </c>
      <c r="AD1526" s="49" t="s">
        <v>77</v>
      </c>
      <c r="AE1526" s="50" t="s">
        <v>77</v>
      </c>
      <c r="AF1526" s="51" t="s">
        <v>77</v>
      </c>
      <c r="AG1526" s="51" t="s">
        <v>77</v>
      </c>
      <c r="AH1526" s="51" t="s">
        <v>77</v>
      </c>
      <c r="AI1526" s="51" t="s">
        <v>77</v>
      </c>
      <c r="AJ1526" s="51" t="s">
        <v>77</v>
      </c>
      <c r="AK1526" s="51" t="s">
        <v>77</v>
      </c>
      <c r="AL1526" s="51" t="s">
        <v>77</v>
      </c>
      <c r="AM1526" s="51" t="s">
        <v>77</v>
      </c>
      <c r="AN1526" s="51" t="s">
        <v>77</v>
      </c>
      <c r="AO1526" s="51" t="s">
        <v>76</v>
      </c>
      <c r="AP1526" s="51" t="s">
        <v>77</v>
      </c>
      <c r="AQ1526" s="51" t="s">
        <v>77</v>
      </c>
      <c r="AR1526" s="51" t="s">
        <v>77</v>
      </c>
      <c r="AS1526" s="51" t="s">
        <v>77</v>
      </c>
      <c r="AT1526" s="51" t="s">
        <v>77</v>
      </c>
      <c r="AU1526" s="51" t="s">
        <v>77</v>
      </c>
      <c r="AV1526" s="51" t="s">
        <v>77</v>
      </c>
      <c r="AW1526" s="51" t="s">
        <v>77</v>
      </c>
      <c r="AX1526" s="51" t="s">
        <v>77</v>
      </c>
      <c r="AY1526" s="51" t="s">
        <v>77</v>
      </c>
      <c r="AZ1526" s="51" t="s">
        <v>77</v>
      </c>
      <c r="BA1526" s="51" t="s">
        <v>77</v>
      </c>
      <c r="BB1526" s="51" t="s">
        <v>77</v>
      </c>
      <c r="BC1526" s="51" t="s">
        <v>77</v>
      </c>
      <c r="BD1526" s="51" t="s">
        <v>77</v>
      </c>
      <c r="BE1526" s="49" t="s">
        <v>77</v>
      </c>
      <c r="BF1526" s="64">
        <v>0</v>
      </c>
      <c r="BG1526" s="53">
        <v>0</v>
      </c>
      <c r="BH1526" s="53">
        <v>0</v>
      </c>
      <c r="BI1526" s="53">
        <v>0</v>
      </c>
      <c r="BJ1526" s="53">
        <v>0</v>
      </c>
      <c r="BK1526" s="53">
        <v>0</v>
      </c>
      <c r="BL1526" s="53">
        <v>0</v>
      </c>
      <c r="BM1526" s="54">
        <f t="shared" si="23"/>
        <v>0</v>
      </c>
      <c r="BN1526" s="65"/>
      <c r="BO1526" t="str">
        <f>VLOOKUP(A1526,Startups!$A$3:$B$1596, 2,FALSE)</f>
        <v>Normal</v>
      </c>
    </row>
    <row r="1527" spans="1:67" s="55" customFormat="1" ht="135" customHeight="1" x14ac:dyDescent="0.2">
      <c r="A1527" s="50" t="s">
        <v>15491</v>
      </c>
      <c r="B1527" s="51" t="s">
        <v>15492</v>
      </c>
      <c r="C1527" s="51" t="s">
        <v>66</v>
      </c>
      <c r="D1527" s="51" t="s">
        <v>67</v>
      </c>
      <c r="E1527" s="51">
        <v>2015</v>
      </c>
      <c r="F1527" s="51" t="s">
        <v>43</v>
      </c>
      <c r="G1527" s="51" t="s">
        <v>68</v>
      </c>
      <c r="H1527" s="51" t="s">
        <v>15493</v>
      </c>
      <c r="I1527" s="49" t="s">
        <v>15494</v>
      </c>
      <c r="J1527" s="50" t="s">
        <v>15495</v>
      </c>
      <c r="K1527" s="51" t="s">
        <v>15496</v>
      </c>
      <c r="L1527" s="51" t="s">
        <v>15497</v>
      </c>
      <c r="M1527" s="51" t="s">
        <v>15498</v>
      </c>
      <c r="N1527" s="51" t="s">
        <v>15499</v>
      </c>
      <c r="O1527" s="49" t="s">
        <v>15499</v>
      </c>
      <c r="P1527" s="50" t="s">
        <v>76</v>
      </c>
      <c r="Q1527" s="51" t="s">
        <v>76</v>
      </c>
      <c r="R1527" s="49" t="s">
        <v>77</v>
      </c>
      <c r="S1527" s="50" t="s">
        <v>77</v>
      </c>
      <c r="T1527" s="51" t="s">
        <v>76</v>
      </c>
      <c r="U1527" s="51" t="s">
        <v>76</v>
      </c>
      <c r="V1527" s="51" t="s">
        <v>77</v>
      </c>
      <c r="W1527" s="51" t="s">
        <v>77</v>
      </c>
      <c r="X1527" s="51" t="s">
        <v>77</v>
      </c>
      <c r="Y1527" s="51" t="s">
        <v>77</v>
      </c>
      <c r="Z1527" s="51" t="s">
        <v>77</v>
      </c>
      <c r="AA1527" s="51" t="s">
        <v>76</v>
      </c>
      <c r="AB1527" s="51" t="s">
        <v>77</v>
      </c>
      <c r="AC1527" s="51" t="s">
        <v>77</v>
      </c>
      <c r="AD1527" s="49" t="s">
        <v>77</v>
      </c>
      <c r="AE1527" s="50" t="s">
        <v>77</v>
      </c>
      <c r="AF1527" s="51" t="s">
        <v>77</v>
      </c>
      <c r="AG1527" s="51" t="s">
        <v>77</v>
      </c>
      <c r="AH1527" s="51" t="s">
        <v>77</v>
      </c>
      <c r="AI1527" s="51" t="s">
        <v>77</v>
      </c>
      <c r="AJ1527" s="51" t="s">
        <v>77</v>
      </c>
      <c r="AK1527" s="51" t="s">
        <v>77</v>
      </c>
      <c r="AL1527" s="51" t="s">
        <v>76</v>
      </c>
      <c r="AM1527" s="51" t="s">
        <v>77</v>
      </c>
      <c r="AN1527" s="51" t="s">
        <v>77</v>
      </c>
      <c r="AO1527" s="51" t="s">
        <v>77</v>
      </c>
      <c r="AP1527" s="51" t="s">
        <v>77</v>
      </c>
      <c r="AQ1527" s="51" t="s">
        <v>77</v>
      </c>
      <c r="AR1527" s="51" t="s">
        <v>77</v>
      </c>
      <c r="AS1527" s="51" t="s">
        <v>77</v>
      </c>
      <c r="AT1527" s="51" t="s">
        <v>77</v>
      </c>
      <c r="AU1527" s="51" t="s">
        <v>77</v>
      </c>
      <c r="AV1527" s="51" t="s">
        <v>77</v>
      </c>
      <c r="AW1527" s="51" t="s">
        <v>77</v>
      </c>
      <c r="AX1527" s="51" t="s">
        <v>77</v>
      </c>
      <c r="AY1527" s="51" t="s">
        <v>77</v>
      </c>
      <c r="AZ1527" s="51" t="s">
        <v>77</v>
      </c>
      <c r="BA1527" s="51" t="s">
        <v>77</v>
      </c>
      <c r="BB1527" s="51" t="s">
        <v>77</v>
      </c>
      <c r="BC1527" s="51" t="s">
        <v>77</v>
      </c>
      <c r="BD1527" s="51" t="s">
        <v>77</v>
      </c>
      <c r="BE1527" s="49" t="s">
        <v>77</v>
      </c>
      <c r="BF1527" s="64">
        <v>0</v>
      </c>
      <c r="BG1527" s="53">
        <v>0</v>
      </c>
      <c r="BH1527" s="53">
        <v>0</v>
      </c>
      <c r="BI1527" s="53">
        <v>0</v>
      </c>
      <c r="BJ1527" s="53">
        <v>0</v>
      </c>
      <c r="BK1527" s="53">
        <v>0</v>
      </c>
      <c r="BL1527" s="53">
        <v>0</v>
      </c>
      <c r="BM1527" s="54">
        <f t="shared" si="23"/>
        <v>0</v>
      </c>
      <c r="BN1527" s="65"/>
      <c r="BO1527" t="str">
        <f>VLOOKUP(A1527,Startups!$A$3:$B$1596, 2,FALSE)</f>
        <v>Early Stage</v>
      </c>
    </row>
    <row r="1528" spans="1:67" s="55" customFormat="1" ht="135" customHeight="1" x14ac:dyDescent="0.2">
      <c r="A1528" s="50" t="s">
        <v>15500</v>
      </c>
      <c r="B1528" s="51" t="s">
        <v>15501</v>
      </c>
      <c r="C1528" s="51" t="s">
        <v>66</v>
      </c>
      <c r="D1528" s="51" t="s">
        <v>1922</v>
      </c>
      <c r="E1528" s="51">
        <v>2000</v>
      </c>
      <c r="F1528" s="51" t="s">
        <v>36</v>
      </c>
      <c r="G1528" s="51" t="s">
        <v>94</v>
      </c>
      <c r="H1528" s="51" t="s">
        <v>15502</v>
      </c>
      <c r="I1528" s="49" t="s">
        <v>15503</v>
      </c>
      <c r="J1528" s="50" t="s">
        <v>15504</v>
      </c>
      <c r="K1528" s="51" t="s">
        <v>15505</v>
      </c>
      <c r="L1528" s="51" t="s">
        <v>15506</v>
      </c>
      <c r="M1528" s="51" t="s">
        <v>15507</v>
      </c>
      <c r="N1528" s="51" t="s">
        <v>15508</v>
      </c>
      <c r="O1528" s="49" t="s">
        <v>15509</v>
      </c>
      <c r="P1528" s="50" t="s">
        <v>76</v>
      </c>
      <c r="Q1528" s="51" t="s">
        <v>77</v>
      </c>
      <c r="R1528" s="49" t="s">
        <v>77</v>
      </c>
      <c r="S1528" s="50" t="s">
        <v>77</v>
      </c>
      <c r="T1528" s="51" t="s">
        <v>76</v>
      </c>
      <c r="U1528" s="51" t="s">
        <v>77</v>
      </c>
      <c r="V1528" s="51" t="s">
        <v>77</v>
      </c>
      <c r="W1528" s="51" t="s">
        <v>77</v>
      </c>
      <c r="X1528" s="51" t="s">
        <v>76</v>
      </c>
      <c r="Y1528" s="51" t="s">
        <v>77</v>
      </c>
      <c r="Z1528" s="51" t="s">
        <v>77</v>
      </c>
      <c r="AA1528" s="51" t="s">
        <v>77</v>
      </c>
      <c r="AB1528" s="51" t="s">
        <v>77</v>
      </c>
      <c r="AC1528" s="51" t="s">
        <v>77</v>
      </c>
      <c r="AD1528" s="49" t="s">
        <v>77</v>
      </c>
      <c r="AE1528" s="50" t="s">
        <v>76</v>
      </c>
      <c r="AF1528" s="51" t="s">
        <v>77</v>
      </c>
      <c r="AG1528" s="51" t="s">
        <v>77</v>
      </c>
      <c r="AH1528" s="51" t="s">
        <v>77</v>
      </c>
      <c r="AI1528" s="51" t="s">
        <v>77</v>
      </c>
      <c r="AJ1528" s="51" t="s">
        <v>77</v>
      </c>
      <c r="AK1528" s="51" t="s">
        <v>77</v>
      </c>
      <c r="AL1528" s="51" t="s">
        <v>77</v>
      </c>
      <c r="AM1528" s="51" t="s">
        <v>77</v>
      </c>
      <c r="AN1528" s="51" t="s">
        <v>77</v>
      </c>
      <c r="AO1528" s="51" t="s">
        <v>77</v>
      </c>
      <c r="AP1528" s="51" t="s">
        <v>77</v>
      </c>
      <c r="AQ1528" s="51" t="s">
        <v>77</v>
      </c>
      <c r="AR1528" s="51" t="s">
        <v>77</v>
      </c>
      <c r="AS1528" s="51" t="s">
        <v>77</v>
      </c>
      <c r="AT1528" s="51" t="s">
        <v>77</v>
      </c>
      <c r="AU1528" s="51" t="s">
        <v>77</v>
      </c>
      <c r="AV1528" s="51" t="s">
        <v>77</v>
      </c>
      <c r="AW1528" s="51" t="s">
        <v>77</v>
      </c>
      <c r="AX1528" s="51" t="s">
        <v>77</v>
      </c>
      <c r="AY1528" s="51" t="s">
        <v>77</v>
      </c>
      <c r="AZ1528" s="51" t="s">
        <v>77</v>
      </c>
      <c r="BA1528" s="51" t="s">
        <v>77</v>
      </c>
      <c r="BB1528" s="51" t="s">
        <v>77</v>
      </c>
      <c r="BC1528" s="51" t="s">
        <v>77</v>
      </c>
      <c r="BD1528" s="51" t="s">
        <v>77</v>
      </c>
      <c r="BE1528" s="49" t="s">
        <v>77</v>
      </c>
      <c r="BF1528" s="64">
        <v>0</v>
      </c>
      <c r="BG1528" s="53">
        <v>0</v>
      </c>
      <c r="BH1528" s="53">
        <v>0</v>
      </c>
      <c r="BI1528" s="53">
        <v>0</v>
      </c>
      <c r="BJ1528" s="53">
        <v>0</v>
      </c>
      <c r="BK1528" s="53">
        <v>0</v>
      </c>
      <c r="BL1528" s="53">
        <v>0</v>
      </c>
      <c r="BM1528" s="54">
        <f t="shared" si="23"/>
        <v>0</v>
      </c>
      <c r="BN1528" s="65"/>
      <c r="BO1528" t="str">
        <f>VLOOKUP(A1528,Startups!$A$3:$B$1596, 2,FALSE)</f>
        <v>Normal</v>
      </c>
    </row>
    <row r="1529" spans="1:67" s="55" customFormat="1" ht="135" customHeight="1" x14ac:dyDescent="0.2">
      <c r="A1529" s="50" t="s">
        <v>15510</v>
      </c>
      <c r="B1529" s="51" t="s">
        <v>15511</v>
      </c>
      <c r="C1529" s="51" t="s">
        <v>66</v>
      </c>
      <c r="D1529" s="51" t="s">
        <v>67</v>
      </c>
      <c r="E1529" s="51">
        <v>2015</v>
      </c>
      <c r="F1529" s="51" t="s">
        <v>59</v>
      </c>
      <c r="G1529" s="51" t="s">
        <v>292</v>
      </c>
      <c r="H1529" s="51" t="s">
        <v>15512</v>
      </c>
      <c r="I1529" s="49" t="s">
        <v>15513</v>
      </c>
      <c r="J1529" s="50" t="s">
        <v>15514</v>
      </c>
      <c r="K1529" s="51" t="s">
        <v>15515</v>
      </c>
      <c r="L1529" s="51" t="s">
        <v>15516</v>
      </c>
      <c r="M1529" s="51" t="s">
        <v>15517</v>
      </c>
      <c r="N1529" s="51" t="s">
        <v>15518</v>
      </c>
      <c r="O1529" s="49" t="s">
        <v>15519</v>
      </c>
      <c r="P1529" s="50" t="s">
        <v>77</v>
      </c>
      <c r="Q1529" s="51" t="s">
        <v>76</v>
      </c>
      <c r="R1529" s="49" t="s">
        <v>77</v>
      </c>
      <c r="S1529" s="50" t="s">
        <v>77</v>
      </c>
      <c r="T1529" s="51" t="s">
        <v>77</v>
      </c>
      <c r="U1529" s="51" t="s">
        <v>77</v>
      </c>
      <c r="V1529" s="51" t="s">
        <v>77</v>
      </c>
      <c r="W1529" s="51" t="s">
        <v>76</v>
      </c>
      <c r="X1529" s="51" t="s">
        <v>77</v>
      </c>
      <c r="Y1529" s="51" t="s">
        <v>77</v>
      </c>
      <c r="Z1529" s="51" t="s">
        <v>77</v>
      </c>
      <c r="AA1529" s="51" t="s">
        <v>77</v>
      </c>
      <c r="AB1529" s="51" t="s">
        <v>77</v>
      </c>
      <c r="AC1529" s="51" t="s">
        <v>77</v>
      </c>
      <c r="AD1529" s="49" t="s">
        <v>77</v>
      </c>
      <c r="AE1529" s="50" t="s">
        <v>77</v>
      </c>
      <c r="AF1529" s="51" t="s">
        <v>77</v>
      </c>
      <c r="AG1529" s="51" t="s">
        <v>77</v>
      </c>
      <c r="AH1529" s="51" t="s">
        <v>77</v>
      </c>
      <c r="AI1529" s="51" t="s">
        <v>77</v>
      </c>
      <c r="AJ1529" s="51" t="s">
        <v>77</v>
      </c>
      <c r="AK1529" s="51" t="s">
        <v>77</v>
      </c>
      <c r="AL1529" s="51" t="s">
        <v>77</v>
      </c>
      <c r="AM1529" s="51" t="s">
        <v>77</v>
      </c>
      <c r="AN1529" s="51" t="s">
        <v>77</v>
      </c>
      <c r="AO1529" s="51" t="s">
        <v>77</v>
      </c>
      <c r="AP1529" s="51" t="s">
        <v>77</v>
      </c>
      <c r="AQ1529" s="51" t="s">
        <v>77</v>
      </c>
      <c r="AR1529" s="51" t="s">
        <v>77</v>
      </c>
      <c r="AS1529" s="51" t="s">
        <v>77</v>
      </c>
      <c r="AT1529" s="51" t="s">
        <v>77</v>
      </c>
      <c r="AU1529" s="51" t="s">
        <v>77</v>
      </c>
      <c r="AV1529" s="51" t="s">
        <v>77</v>
      </c>
      <c r="AW1529" s="51" t="s">
        <v>77</v>
      </c>
      <c r="AX1529" s="51" t="s">
        <v>77</v>
      </c>
      <c r="AY1529" s="51" t="s">
        <v>77</v>
      </c>
      <c r="AZ1529" s="51" t="s">
        <v>77</v>
      </c>
      <c r="BA1529" s="51" t="s">
        <v>77</v>
      </c>
      <c r="BB1529" s="51" t="s">
        <v>76</v>
      </c>
      <c r="BC1529" s="51" t="s">
        <v>77</v>
      </c>
      <c r="BD1529" s="51" t="s">
        <v>77</v>
      </c>
      <c r="BE1529" s="49" t="s">
        <v>77</v>
      </c>
      <c r="BF1529" s="64">
        <v>0</v>
      </c>
      <c r="BG1529" s="53">
        <v>0</v>
      </c>
      <c r="BH1529" s="53">
        <v>0</v>
      </c>
      <c r="BI1529" s="53">
        <v>0</v>
      </c>
      <c r="BJ1529" s="53">
        <v>0</v>
      </c>
      <c r="BK1529" s="53">
        <v>0</v>
      </c>
      <c r="BL1529" s="53">
        <v>0</v>
      </c>
      <c r="BM1529" s="54">
        <f t="shared" si="23"/>
        <v>0</v>
      </c>
      <c r="BN1529" s="65"/>
      <c r="BO1529" t="str">
        <f>VLOOKUP(A1529,Startups!$A$3:$B$1596, 2,FALSE)</f>
        <v>Early Stage</v>
      </c>
    </row>
    <row r="1530" spans="1:67" s="55" customFormat="1" ht="135" customHeight="1" x14ac:dyDescent="0.2">
      <c r="A1530" s="50" t="s">
        <v>15520</v>
      </c>
      <c r="B1530" s="51" t="s">
        <v>15521</v>
      </c>
      <c r="C1530" s="51" t="s">
        <v>391</v>
      </c>
      <c r="D1530" s="51" t="s">
        <v>392</v>
      </c>
      <c r="E1530" s="51">
        <v>2015</v>
      </c>
      <c r="F1530" s="51" t="s">
        <v>55</v>
      </c>
      <c r="G1530" s="51" t="s">
        <v>68</v>
      </c>
      <c r="H1530" s="51" t="s">
        <v>15522</v>
      </c>
      <c r="I1530" s="49" t="s">
        <v>15523</v>
      </c>
      <c r="J1530" s="50" t="s">
        <v>15524</v>
      </c>
      <c r="K1530" s="51" t="s">
        <v>15525</v>
      </c>
      <c r="L1530" s="51" t="s">
        <v>15526</v>
      </c>
      <c r="M1530" s="51" t="s">
        <v>15527</v>
      </c>
      <c r="N1530" s="51" t="s">
        <v>15528</v>
      </c>
      <c r="O1530" s="49" t="s">
        <v>15529</v>
      </c>
      <c r="P1530" s="50" t="s">
        <v>77</v>
      </c>
      <c r="Q1530" s="51" t="s">
        <v>76</v>
      </c>
      <c r="R1530" s="49" t="s">
        <v>77</v>
      </c>
      <c r="S1530" s="50" t="s">
        <v>77</v>
      </c>
      <c r="T1530" s="51" t="s">
        <v>77</v>
      </c>
      <c r="U1530" s="51" t="s">
        <v>77</v>
      </c>
      <c r="V1530" s="51" t="s">
        <v>76</v>
      </c>
      <c r="W1530" s="51" t="s">
        <v>76</v>
      </c>
      <c r="X1530" s="51" t="s">
        <v>77</v>
      </c>
      <c r="Y1530" s="51" t="s">
        <v>77</v>
      </c>
      <c r="Z1530" s="51" t="s">
        <v>77</v>
      </c>
      <c r="AA1530" s="51" t="s">
        <v>77</v>
      </c>
      <c r="AB1530" s="51" t="s">
        <v>77</v>
      </c>
      <c r="AC1530" s="51" t="s">
        <v>76</v>
      </c>
      <c r="AD1530" s="49" t="s">
        <v>77</v>
      </c>
      <c r="AE1530" s="50" t="s">
        <v>77</v>
      </c>
      <c r="AF1530" s="51" t="s">
        <v>77</v>
      </c>
      <c r="AG1530" s="51" t="s">
        <v>77</v>
      </c>
      <c r="AH1530" s="51" t="s">
        <v>77</v>
      </c>
      <c r="AI1530" s="51" t="s">
        <v>77</v>
      </c>
      <c r="AJ1530" s="51" t="s">
        <v>77</v>
      </c>
      <c r="AK1530" s="51" t="s">
        <v>77</v>
      </c>
      <c r="AL1530" s="51" t="s">
        <v>77</v>
      </c>
      <c r="AM1530" s="51" t="s">
        <v>77</v>
      </c>
      <c r="AN1530" s="51" t="s">
        <v>77</v>
      </c>
      <c r="AO1530" s="51" t="s">
        <v>77</v>
      </c>
      <c r="AP1530" s="51" t="s">
        <v>77</v>
      </c>
      <c r="AQ1530" s="51" t="s">
        <v>77</v>
      </c>
      <c r="AR1530" s="51" t="s">
        <v>77</v>
      </c>
      <c r="AS1530" s="51" t="s">
        <v>77</v>
      </c>
      <c r="AT1530" s="51" t="s">
        <v>77</v>
      </c>
      <c r="AU1530" s="51" t="s">
        <v>77</v>
      </c>
      <c r="AV1530" s="51" t="s">
        <v>77</v>
      </c>
      <c r="AW1530" s="51" t="s">
        <v>77</v>
      </c>
      <c r="AX1530" s="51" t="s">
        <v>76</v>
      </c>
      <c r="AY1530" s="51" t="s">
        <v>77</v>
      </c>
      <c r="AZ1530" s="51" t="s">
        <v>77</v>
      </c>
      <c r="BA1530" s="51" t="s">
        <v>77</v>
      </c>
      <c r="BB1530" s="51" t="s">
        <v>77</v>
      </c>
      <c r="BC1530" s="51" t="s">
        <v>77</v>
      </c>
      <c r="BD1530" s="51" t="s">
        <v>77</v>
      </c>
      <c r="BE1530" s="49" t="s">
        <v>77</v>
      </c>
      <c r="BF1530" s="64">
        <v>0</v>
      </c>
      <c r="BG1530" s="53">
        <v>0</v>
      </c>
      <c r="BH1530" s="53">
        <v>0</v>
      </c>
      <c r="BI1530" s="53">
        <v>0</v>
      </c>
      <c r="BJ1530" s="53">
        <v>0</v>
      </c>
      <c r="BK1530" s="53">
        <v>0</v>
      </c>
      <c r="BL1530" s="53">
        <v>0</v>
      </c>
      <c r="BM1530" s="54">
        <f t="shared" si="23"/>
        <v>0</v>
      </c>
      <c r="BN1530" s="65"/>
      <c r="BO1530" t="str">
        <f>VLOOKUP(A1530,Startups!$A$3:$B$1596, 2,FALSE)</f>
        <v>Early Stage</v>
      </c>
    </row>
    <row r="1531" spans="1:67" s="55" customFormat="1" ht="135" customHeight="1" x14ac:dyDescent="0.2">
      <c r="A1531" s="50" t="s">
        <v>15530</v>
      </c>
      <c r="B1531" s="51" t="s">
        <v>15531</v>
      </c>
      <c r="C1531" s="51" t="s">
        <v>66</v>
      </c>
      <c r="D1531" s="51" t="s">
        <v>67</v>
      </c>
      <c r="E1531" s="51">
        <v>2015</v>
      </c>
      <c r="F1531" s="51" t="s">
        <v>1826</v>
      </c>
      <c r="G1531" s="51" t="s">
        <v>68</v>
      </c>
      <c r="H1531" s="51" t="s">
        <v>15532</v>
      </c>
      <c r="I1531" s="49" t="s">
        <v>15533</v>
      </c>
      <c r="J1531" s="50" t="s">
        <v>15534</v>
      </c>
      <c r="K1531" s="51" t="s">
        <v>15535</v>
      </c>
      <c r="L1531" s="51" t="s">
        <v>15536</v>
      </c>
      <c r="M1531" s="51" t="s">
        <v>15537</v>
      </c>
      <c r="N1531" s="51" t="s">
        <v>15538</v>
      </c>
      <c r="O1531" s="49" t="s">
        <v>15539</v>
      </c>
      <c r="P1531" s="50" t="s">
        <v>76</v>
      </c>
      <c r="Q1531" s="51" t="s">
        <v>76</v>
      </c>
      <c r="R1531" s="49" t="s">
        <v>77</v>
      </c>
      <c r="S1531" s="50" t="s">
        <v>76</v>
      </c>
      <c r="T1531" s="51" t="s">
        <v>77</v>
      </c>
      <c r="U1531" s="51" t="s">
        <v>76</v>
      </c>
      <c r="V1531" s="51" t="s">
        <v>77</v>
      </c>
      <c r="W1531" s="51" t="s">
        <v>77</v>
      </c>
      <c r="X1531" s="51" t="s">
        <v>77</v>
      </c>
      <c r="Y1531" s="51" t="s">
        <v>77</v>
      </c>
      <c r="Z1531" s="51" t="s">
        <v>77</v>
      </c>
      <c r="AA1531" s="51" t="s">
        <v>76</v>
      </c>
      <c r="AB1531" s="51" t="s">
        <v>77</v>
      </c>
      <c r="AC1531" s="51" t="s">
        <v>77</v>
      </c>
      <c r="AD1531" s="49" t="s">
        <v>77</v>
      </c>
      <c r="AE1531" s="50" t="s">
        <v>77</v>
      </c>
      <c r="AF1531" s="51" t="s">
        <v>77</v>
      </c>
      <c r="AG1531" s="51" t="s">
        <v>77</v>
      </c>
      <c r="AH1531" s="51" t="s">
        <v>77</v>
      </c>
      <c r="AI1531" s="51" t="s">
        <v>77</v>
      </c>
      <c r="AJ1531" s="51" t="s">
        <v>77</v>
      </c>
      <c r="AK1531" s="51" t="s">
        <v>77</v>
      </c>
      <c r="AL1531" s="51" t="s">
        <v>76</v>
      </c>
      <c r="AM1531" s="51" t="s">
        <v>77</v>
      </c>
      <c r="AN1531" s="51" t="s">
        <v>77</v>
      </c>
      <c r="AO1531" s="51" t="s">
        <v>77</v>
      </c>
      <c r="AP1531" s="51" t="s">
        <v>77</v>
      </c>
      <c r="AQ1531" s="51" t="s">
        <v>77</v>
      </c>
      <c r="AR1531" s="51" t="s">
        <v>77</v>
      </c>
      <c r="AS1531" s="51" t="s">
        <v>77</v>
      </c>
      <c r="AT1531" s="51" t="s">
        <v>77</v>
      </c>
      <c r="AU1531" s="51" t="s">
        <v>77</v>
      </c>
      <c r="AV1531" s="51" t="s">
        <v>77</v>
      </c>
      <c r="AW1531" s="51" t="s">
        <v>76</v>
      </c>
      <c r="AX1531" s="51" t="s">
        <v>77</v>
      </c>
      <c r="AY1531" s="51" t="s">
        <v>77</v>
      </c>
      <c r="AZ1531" s="51" t="s">
        <v>77</v>
      </c>
      <c r="BA1531" s="51" t="s">
        <v>77</v>
      </c>
      <c r="BB1531" s="51" t="s">
        <v>77</v>
      </c>
      <c r="BC1531" s="51" t="s">
        <v>77</v>
      </c>
      <c r="BD1531" s="51" t="s">
        <v>77</v>
      </c>
      <c r="BE1531" s="49" t="s">
        <v>77</v>
      </c>
      <c r="BF1531" s="64">
        <v>0</v>
      </c>
      <c r="BG1531" s="53">
        <v>0</v>
      </c>
      <c r="BH1531" s="53">
        <v>0</v>
      </c>
      <c r="BI1531" s="53">
        <v>0</v>
      </c>
      <c r="BJ1531" s="53">
        <v>0</v>
      </c>
      <c r="BK1531" s="53">
        <v>0</v>
      </c>
      <c r="BL1531" s="53">
        <v>0</v>
      </c>
      <c r="BM1531" s="54">
        <f t="shared" si="23"/>
        <v>0</v>
      </c>
      <c r="BN1531" s="65"/>
      <c r="BO1531" t="str">
        <f>VLOOKUP(A1531,Startups!$A$3:$B$1596, 2,FALSE)</f>
        <v>Early Stage</v>
      </c>
    </row>
    <row r="1532" spans="1:67" s="55" customFormat="1" ht="135" customHeight="1" x14ac:dyDescent="0.2">
      <c r="A1532" s="50" t="s">
        <v>15540</v>
      </c>
      <c r="B1532" s="51" t="s">
        <v>15541</v>
      </c>
      <c r="C1532" s="51" t="s">
        <v>66</v>
      </c>
      <c r="D1532" s="51" t="s">
        <v>67</v>
      </c>
      <c r="E1532" s="51">
        <v>2013</v>
      </c>
      <c r="F1532" s="51" t="s">
        <v>53</v>
      </c>
      <c r="G1532" s="51" t="s">
        <v>68</v>
      </c>
      <c r="H1532" s="51" t="s">
        <v>15542</v>
      </c>
      <c r="I1532" s="49" t="s">
        <v>15543</v>
      </c>
      <c r="J1532" s="50" t="s">
        <v>15544</v>
      </c>
      <c r="K1532" s="51" t="s">
        <v>15545</v>
      </c>
      <c r="L1532" s="51" t="s">
        <v>15546</v>
      </c>
      <c r="M1532" s="51" t="s">
        <v>15547</v>
      </c>
      <c r="N1532" s="51" t="s">
        <v>15548</v>
      </c>
      <c r="O1532" s="49" t="s">
        <v>15549</v>
      </c>
      <c r="P1532" s="50" t="s">
        <v>76</v>
      </c>
      <c r="Q1532" s="51" t="s">
        <v>77</v>
      </c>
      <c r="R1532" s="49" t="s">
        <v>77</v>
      </c>
      <c r="S1532" s="50" t="s">
        <v>77</v>
      </c>
      <c r="T1532" s="51" t="s">
        <v>77</v>
      </c>
      <c r="U1532" s="51" t="s">
        <v>77</v>
      </c>
      <c r="V1532" s="51" t="s">
        <v>77</v>
      </c>
      <c r="W1532" s="51" t="s">
        <v>77</v>
      </c>
      <c r="X1532" s="51" t="s">
        <v>77</v>
      </c>
      <c r="Y1532" s="51" t="s">
        <v>77</v>
      </c>
      <c r="Z1532" s="51" t="s">
        <v>76</v>
      </c>
      <c r="AA1532" s="51" t="s">
        <v>77</v>
      </c>
      <c r="AB1532" s="51" t="s">
        <v>77</v>
      </c>
      <c r="AC1532" s="51" t="s">
        <v>77</v>
      </c>
      <c r="AD1532" s="49" t="s">
        <v>77</v>
      </c>
      <c r="AE1532" s="50" t="s">
        <v>77</v>
      </c>
      <c r="AF1532" s="51" t="s">
        <v>77</v>
      </c>
      <c r="AG1532" s="51" t="s">
        <v>77</v>
      </c>
      <c r="AH1532" s="51" t="s">
        <v>77</v>
      </c>
      <c r="AI1532" s="51" t="s">
        <v>77</v>
      </c>
      <c r="AJ1532" s="51" t="s">
        <v>77</v>
      </c>
      <c r="AK1532" s="51" t="s">
        <v>77</v>
      </c>
      <c r="AL1532" s="51" t="s">
        <v>77</v>
      </c>
      <c r="AM1532" s="51" t="s">
        <v>77</v>
      </c>
      <c r="AN1532" s="51" t="s">
        <v>77</v>
      </c>
      <c r="AO1532" s="51" t="s">
        <v>77</v>
      </c>
      <c r="AP1532" s="51" t="s">
        <v>77</v>
      </c>
      <c r="AQ1532" s="51" t="s">
        <v>77</v>
      </c>
      <c r="AR1532" s="51" t="s">
        <v>77</v>
      </c>
      <c r="AS1532" s="51" t="s">
        <v>77</v>
      </c>
      <c r="AT1532" s="51" t="s">
        <v>77</v>
      </c>
      <c r="AU1532" s="51" t="s">
        <v>77</v>
      </c>
      <c r="AV1532" s="51" t="s">
        <v>76</v>
      </c>
      <c r="AW1532" s="51" t="s">
        <v>77</v>
      </c>
      <c r="AX1532" s="51" t="s">
        <v>77</v>
      </c>
      <c r="AY1532" s="51" t="s">
        <v>77</v>
      </c>
      <c r="AZ1532" s="51" t="s">
        <v>77</v>
      </c>
      <c r="BA1532" s="51" t="s">
        <v>77</v>
      </c>
      <c r="BB1532" s="51" t="s">
        <v>77</v>
      </c>
      <c r="BC1532" s="51" t="s">
        <v>77</v>
      </c>
      <c r="BD1532" s="51" t="s">
        <v>77</v>
      </c>
      <c r="BE1532" s="49" t="s">
        <v>77</v>
      </c>
      <c r="BF1532" s="64">
        <v>0</v>
      </c>
      <c r="BG1532" s="53">
        <v>0</v>
      </c>
      <c r="BH1532" s="53">
        <v>0</v>
      </c>
      <c r="BI1532" s="53">
        <v>0</v>
      </c>
      <c r="BJ1532" s="53">
        <v>0</v>
      </c>
      <c r="BK1532" s="53">
        <v>0</v>
      </c>
      <c r="BL1532" s="53">
        <v>0</v>
      </c>
      <c r="BM1532" s="54">
        <f t="shared" si="23"/>
        <v>0</v>
      </c>
      <c r="BN1532" s="65"/>
      <c r="BO1532" t="str">
        <f>VLOOKUP(A1532,Startups!$A$3:$B$1596, 2,FALSE)</f>
        <v>Normal</v>
      </c>
    </row>
    <row r="1533" spans="1:67" s="55" customFormat="1" ht="135" customHeight="1" x14ac:dyDescent="0.2">
      <c r="A1533" s="50" t="s">
        <v>15550</v>
      </c>
      <c r="B1533" s="51" t="s">
        <v>15551</v>
      </c>
      <c r="C1533" s="51" t="s">
        <v>1059</v>
      </c>
      <c r="D1533" s="51" t="s">
        <v>15552</v>
      </c>
      <c r="E1533" s="51">
        <v>2015</v>
      </c>
      <c r="F1533" s="51" t="s">
        <v>1901</v>
      </c>
      <c r="G1533" s="51" t="s">
        <v>155</v>
      </c>
      <c r="H1533" s="51" t="s">
        <v>15553</v>
      </c>
      <c r="I1533" s="49" t="s">
        <v>15554</v>
      </c>
      <c r="J1533" s="50" t="s">
        <v>15555</v>
      </c>
      <c r="K1533" s="51" t="s">
        <v>15556</v>
      </c>
      <c r="L1533" s="51" t="s">
        <v>15557</v>
      </c>
      <c r="M1533" s="51" t="s">
        <v>15558</v>
      </c>
      <c r="N1533" s="51" t="s">
        <v>15559</v>
      </c>
      <c r="O1533" s="49" t="s">
        <v>15560</v>
      </c>
      <c r="P1533" s="50" t="s">
        <v>77</v>
      </c>
      <c r="Q1533" s="51" t="s">
        <v>76</v>
      </c>
      <c r="R1533" s="49" t="s">
        <v>76</v>
      </c>
      <c r="S1533" s="50" t="s">
        <v>77</v>
      </c>
      <c r="T1533" s="51" t="s">
        <v>76</v>
      </c>
      <c r="U1533" s="51" t="s">
        <v>77</v>
      </c>
      <c r="V1533" s="51" t="s">
        <v>77</v>
      </c>
      <c r="W1533" s="51" t="s">
        <v>77</v>
      </c>
      <c r="X1533" s="51" t="s">
        <v>77</v>
      </c>
      <c r="Y1533" s="51" t="s">
        <v>77</v>
      </c>
      <c r="Z1533" s="51" t="s">
        <v>76</v>
      </c>
      <c r="AA1533" s="51" t="s">
        <v>77</v>
      </c>
      <c r="AB1533" s="51" t="s">
        <v>76</v>
      </c>
      <c r="AC1533" s="51" t="s">
        <v>77</v>
      </c>
      <c r="AD1533" s="49" t="s">
        <v>77</v>
      </c>
      <c r="AE1533" s="50" t="s">
        <v>77</v>
      </c>
      <c r="AF1533" s="51" t="s">
        <v>77</v>
      </c>
      <c r="AG1533" s="51" t="s">
        <v>77</v>
      </c>
      <c r="AH1533" s="51" t="s">
        <v>77</v>
      </c>
      <c r="AI1533" s="51" t="s">
        <v>77</v>
      </c>
      <c r="AJ1533" s="51" t="s">
        <v>76</v>
      </c>
      <c r="AK1533" s="51" t="s">
        <v>77</v>
      </c>
      <c r="AL1533" s="51" t="s">
        <v>77</v>
      </c>
      <c r="AM1533" s="51" t="s">
        <v>77</v>
      </c>
      <c r="AN1533" s="51" t="s">
        <v>77</v>
      </c>
      <c r="AO1533" s="51" t="s">
        <v>77</v>
      </c>
      <c r="AP1533" s="51" t="s">
        <v>77</v>
      </c>
      <c r="AQ1533" s="51" t="s">
        <v>77</v>
      </c>
      <c r="AR1533" s="51" t="s">
        <v>77</v>
      </c>
      <c r="AS1533" s="51" t="s">
        <v>76</v>
      </c>
      <c r="AT1533" s="51" t="s">
        <v>77</v>
      </c>
      <c r="AU1533" s="51" t="s">
        <v>77</v>
      </c>
      <c r="AV1533" s="51" t="s">
        <v>77</v>
      </c>
      <c r="AW1533" s="51" t="s">
        <v>77</v>
      </c>
      <c r="AX1533" s="51" t="s">
        <v>77</v>
      </c>
      <c r="AY1533" s="51" t="s">
        <v>77</v>
      </c>
      <c r="AZ1533" s="51" t="s">
        <v>77</v>
      </c>
      <c r="BA1533" s="51" t="s">
        <v>77</v>
      </c>
      <c r="BB1533" s="51" t="s">
        <v>77</v>
      </c>
      <c r="BC1533" s="51" t="s">
        <v>77</v>
      </c>
      <c r="BD1533" s="51" t="s">
        <v>77</v>
      </c>
      <c r="BE1533" s="49" t="s">
        <v>77</v>
      </c>
      <c r="BF1533" s="64">
        <v>0</v>
      </c>
      <c r="BG1533" s="53">
        <v>0</v>
      </c>
      <c r="BH1533" s="53">
        <v>0</v>
      </c>
      <c r="BI1533" s="53">
        <v>0</v>
      </c>
      <c r="BJ1533" s="53">
        <v>0</v>
      </c>
      <c r="BK1533" s="53">
        <v>0</v>
      </c>
      <c r="BL1533" s="53">
        <v>0</v>
      </c>
      <c r="BM1533" s="54">
        <f t="shared" si="23"/>
        <v>0</v>
      </c>
      <c r="BN1533" s="65"/>
      <c r="BO1533" t="str">
        <f>VLOOKUP(A1533,Startups!$A$3:$B$1596, 2,FALSE)</f>
        <v>Early Stage</v>
      </c>
    </row>
    <row r="1534" spans="1:67" s="55" customFormat="1" ht="135" customHeight="1" x14ac:dyDescent="0.2">
      <c r="A1534" s="50" t="s">
        <v>15561</v>
      </c>
      <c r="B1534" s="51" t="s">
        <v>15562</v>
      </c>
      <c r="C1534" s="51" t="s">
        <v>233</v>
      </c>
      <c r="D1534" s="51" t="s">
        <v>637</v>
      </c>
      <c r="E1534" s="51">
        <v>2015</v>
      </c>
      <c r="F1534" s="51" t="s">
        <v>547</v>
      </c>
      <c r="G1534" s="51" t="s">
        <v>68</v>
      </c>
      <c r="H1534" s="51" t="s">
        <v>15563</v>
      </c>
      <c r="I1534" s="49" t="s">
        <v>15564</v>
      </c>
      <c r="J1534" s="50" t="s">
        <v>15565</v>
      </c>
      <c r="K1534" s="51" t="s">
        <v>15566</v>
      </c>
      <c r="L1534" s="51" t="s">
        <v>15567</v>
      </c>
      <c r="M1534" s="51" t="s">
        <v>15568</v>
      </c>
      <c r="N1534" s="51" t="s">
        <v>15569</v>
      </c>
      <c r="O1534" s="49" t="s">
        <v>15570</v>
      </c>
      <c r="P1534" s="50" t="s">
        <v>76</v>
      </c>
      <c r="Q1534" s="51" t="s">
        <v>77</v>
      </c>
      <c r="R1534" s="49" t="s">
        <v>77</v>
      </c>
      <c r="S1534" s="50" t="s">
        <v>77</v>
      </c>
      <c r="T1534" s="51" t="s">
        <v>76</v>
      </c>
      <c r="U1534" s="51" t="s">
        <v>77</v>
      </c>
      <c r="V1534" s="51" t="s">
        <v>77</v>
      </c>
      <c r="W1534" s="51" t="s">
        <v>77</v>
      </c>
      <c r="X1534" s="51" t="s">
        <v>76</v>
      </c>
      <c r="Y1534" s="51" t="s">
        <v>77</v>
      </c>
      <c r="Z1534" s="51" t="s">
        <v>77</v>
      </c>
      <c r="AA1534" s="51" t="s">
        <v>77</v>
      </c>
      <c r="AB1534" s="51" t="s">
        <v>76</v>
      </c>
      <c r="AC1534" s="51" t="s">
        <v>77</v>
      </c>
      <c r="AD1534" s="49" t="s">
        <v>77</v>
      </c>
      <c r="AE1534" s="50" t="s">
        <v>76</v>
      </c>
      <c r="AF1534" s="51" t="s">
        <v>77</v>
      </c>
      <c r="AG1534" s="51" t="s">
        <v>77</v>
      </c>
      <c r="AH1534" s="51" t="s">
        <v>77</v>
      </c>
      <c r="AI1534" s="51" t="s">
        <v>77</v>
      </c>
      <c r="AJ1534" s="51" t="s">
        <v>77</v>
      </c>
      <c r="AK1534" s="51" t="s">
        <v>77</v>
      </c>
      <c r="AL1534" s="51" t="s">
        <v>77</v>
      </c>
      <c r="AM1534" s="51" t="s">
        <v>77</v>
      </c>
      <c r="AN1534" s="51" t="s">
        <v>77</v>
      </c>
      <c r="AO1534" s="51" t="s">
        <v>77</v>
      </c>
      <c r="AP1534" s="51" t="s">
        <v>77</v>
      </c>
      <c r="AQ1534" s="51" t="s">
        <v>77</v>
      </c>
      <c r="AR1534" s="51" t="s">
        <v>77</v>
      </c>
      <c r="AS1534" s="51" t="s">
        <v>77</v>
      </c>
      <c r="AT1534" s="51" t="s">
        <v>77</v>
      </c>
      <c r="AU1534" s="51" t="s">
        <v>77</v>
      </c>
      <c r="AV1534" s="51" t="s">
        <v>77</v>
      </c>
      <c r="AW1534" s="51" t="s">
        <v>76</v>
      </c>
      <c r="AX1534" s="51" t="s">
        <v>77</v>
      </c>
      <c r="AY1534" s="51" t="s">
        <v>77</v>
      </c>
      <c r="AZ1534" s="51" t="s">
        <v>77</v>
      </c>
      <c r="BA1534" s="51" t="s">
        <v>77</v>
      </c>
      <c r="BB1534" s="51" t="s">
        <v>77</v>
      </c>
      <c r="BC1534" s="51" t="s">
        <v>77</v>
      </c>
      <c r="BD1534" s="51" t="s">
        <v>77</v>
      </c>
      <c r="BE1534" s="49" t="s">
        <v>77</v>
      </c>
      <c r="BF1534" s="64">
        <v>0</v>
      </c>
      <c r="BG1534" s="53">
        <v>0</v>
      </c>
      <c r="BH1534" s="53">
        <v>0</v>
      </c>
      <c r="BI1534" s="53">
        <v>0</v>
      </c>
      <c r="BJ1534" s="53">
        <v>0</v>
      </c>
      <c r="BK1534" s="53">
        <v>0</v>
      </c>
      <c r="BL1534" s="53">
        <v>0</v>
      </c>
      <c r="BM1534" s="54">
        <f t="shared" si="23"/>
        <v>0</v>
      </c>
      <c r="BN1534" s="65"/>
      <c r="BO1534" t="str">
        <f>VLOOKUP(A1534,Startups!$A$3:$B$1596, 2,FALSE)</f>
        <v>Early Stage</v>
      </c>
    </row>
    <row r="1535" spans="1:67" s="55" customFormat="1" ht="135" customHeight="1" x14ac:dyDescent="0.2">
      <c r="A1535" s="50" t="s">
        <v>15571</v>
      </c>
      <c r="B1535" s="51" t="s">
        <v>15572</v>
      </c>
      <c r="C1535" s="51" t="s">
        <v>66</v>
      </c>
      <c r="D1535" s="51" t="s">
        <v>67</v>
      </c>
      <c r="E1535" s="51">
        <v>2013</v>
      </c>
      <c r="F1535" s="51" t="s">
        <v>15573</v>
      </c>
      <c r="G1535" s="51" t="s">
        <v>68</v>
      </c>
      <c r="H1535" s="51" t="s">
        <v>15574</v>
      </c>
      <c r="I1535" s="49" t="s">
        <v>15575</v>
      </c>
      <c r="J1535" s="50" t="s">
        <v>15576</v>
      </c>
      <c r="K1535" s="51" t="s">
        <v>15577</v>
      </c>
      <c r="L1535" s="51" t="s">
        <v>15578</v>
      </c>
      <c r="M1535" s="51" t="s">
        <v>15579</v>
      </c>
      <c r="N1535" s="51" t="s">
        <v>15580</v>
      </c>
      <c r="O1535" s="49" t="s">
        <v>15581</v>
      </c>
      <c r="P1535" s="50" t="s">
        <v>76</v>
      </c>
      <c r="Q1535" s="51" t="s">
        <v>77</v>
      </c>
      <c r="R1535" s="49" t="s">
        <v>76</v>
      </c>
      <c r="S1535" s="50" t="s">
        <v>77</v>
      </c>
      <c r="T1535" s="51" t="s">
        <v>77</v>
      </c>
      <c r="U1535" s="51" t="s">
        <v>77</v>
      </c>
      <c r="V1535" s="51" t="s">
        <v>77</v>
      </c>
      <c r="W1535" s="51" t="s">
        <v>77</v>
      </c>
      <c r="X1535" s="51" t="s">
        <v>77</v>
      </c>
      <c r="Y1535" s="51" t="s">
        <v>77</v>
      </c>
      <c r="Z1535" s="51" t="s">
        <v>77</v>
      </c>
      <c r="AA1535" s="51" t="s">
        <v>77</v>
      </c>
      <c r="AB1535" s="51" t="s">
        <v>77</v>
      </c>
      <c r="AC1535" s="51" t="s">
        <v>76</v>
      </c>
      <c r="AD1535" s="49" t="s">
        <v>77</v>
      </c>
      <c r="AE1535" s="50" t="s">
        <v>77</v>
      </c>
      <c r="AF1535" s="51" t="s">
        <v>77</v>
      </c>
      <c r="AG1535" s="51" t="s">
        <v>77</v>
      </c>
      <c r="AH1535" s="51" t="s">
        <v>77</v>
      </c>
      <c r="AI1535" s="51" t="s">
        <v>77</v>
      </c>
      <c r="AJ1535" s="51" t="s">
        <v>77</v>
      </c>
      <c r="AK1535" s="51" t="s">
        <v>76</v>
      </c>
      <c r="AL1535" s="51" t="s">
        <v>77</v>
      </c>
      <c r="AM1535" s="51" t="s">
        <v>77</v>
      </c>
      <c r="AN1535" s="51" t="s">
        <v>77</v>
      </c>
      <c r="AO1535" s="51" t="s">
        <v>77</v>
      </c>
      <c r="AP1535" s="51" t="s">
        <v>77</v>
      </c>
      <c r="AQ1535" s="51" t="s">
        <v>77</v>
      </c>
      <c r="AR1535" s="51" t="s">
        <v>77</v>
      </c>
      <c r="AS1535" s="51" t="s">
        <v>77</v>
      </c>
      <c r="AT1535" s="51" t="s">
        <v>77</v>
      </c>
      <c r="AU1535" s="51" t="s">
        <v>77</v>
      </c>
      <c r="AV1535" s="51" t="s">
        <v>77</v>
      </c>
      <c r="AW1535" s="51" t="s">
        <v>77</v>
      </c>
      <c r="AX1535" s="51" t="s">
        <v>77</v>
      </c>
      <c r="AY1535" s="51" t="s">
        <v>77</v>
      </c>
      <c r="AZ1535" s="51" t="s">
        <v>77</v>
      </c>
      <c r="BA1535" s="51" t="s">
        <v>77</v>
      </c>
      <c r="BB1535" s="51" t="s">
        <v>76</v>
      </c>
      <c r="BC1535" s="51" t="s">
        <v>77</v>
      </c>
      <c r="BD1535" s="51" t="s">
        <v>77</v>
      </c>
      <c r="BE1535" s="49" t="s">
        <v>77</v>
      </c>
      <c r="BF1535" s="64">
        <v>0</v>
      </c>
      <c r="BG1535" s="53">
        <v>0</v>
      </c>
      <c r="BH1535" s="53">
        <v>0</v>
      </c>
      <c r="BI1535" s="53">
        <v>0</v>
      </c>
      <c r="BJ1535" s="53">
        <v>0</v>
      </c>
      <c r="BK1535" s="53">
        <v>0</v>
      </c>
      <c r="BL1535" s="53">
        <v>0</v>
      </c>
      <c r="BM1535" s="54">
        <f t="shared" si="23"/>
        <v>0</v>
      </c>
      <c r="BN1535" s="65"/>
      <c r="BO1535" t="str">
        <f>VLOOKUP(A1535,Startups!$A$3:$B$1596, 2,FALSE)</f>
        <v>Normal</v>
      </c>
    </row>
    <row r="1536" spans="1:67" s="55" customFormat="1" ht="135" customHeight="1" x14ac:dyDescent="0.2">
      <c r="A1536" s="50" t="s">
        <v>15582</v>
      </c>
      <c r="B1536" s="51" t="s">
        <v>15583</v>
      </c>
      <c r="C1536" s="51" t="s">
        <v>66</v>
      </c>
      <c r="D1536" s="51" t="s">
        <v>93</v>
      </c>
      <c r="E1536" s="51">
        <v>2002</v>
      </c>
      <c r="F1536" s="51" t="s">
        <v>51</v>
      </c>
      <c r="G1536" s="51" t="s">
        <v>94</v>
      </c>
      <c r="H1536" s="51" t="s">
        <v>15584</v>
      </c>
      <c r="I1536" s="49" t="s">
        <v>15585</v>
      </c>
      <c r="J1536" s="50" t="s">
        <v>15586</v>
      </c>
      <c r="K1536" s="51" t="s">
        <v>15587</v>
      </c>
      <c r="L1536" s="51" t="s">
        <v>15588</v>
      </c>
      <c r="M1536" s="51" t="s">
        <v>15589</v>
      </c>
      <c r="N1536" s="51" t="s">
        <v>15590</v>
      </c>
      <c r="O1536" s="49" t="s">
        <v>15591</v>
      </c>
      <c r="P1536" s="50" t="s">
        <v>76</v>
      </c>
      <c r="Q1536" s="51" t="s">
        <v>77</v>
      </c>
      <c r="R1536" s="49" t="s">
        <v>77</v>
      </c>
      <c r="S1536" s="50" t="s">
        <v>76</v>
      </c>
      <c r="T1536" s="51" t="s">
        <v>76</v>
      </c>
      <c r="U1536" s="51" t="s">
        <v>77</v>
      </c>
      <c r="V1536" s="51" t="s">
        <v>77</v>
      </c>
      <c r="W1536" s="51" t="s">
        <v>77</v>
      </c>
      <c r="X1536" s="51" t="s">
        <v>77</v>
      </c>
      <c r="Y1536" s="51" t="s">
        <v>77</v>
      </c>
      <c r="Z1536" s="51" t="s">
        <v>77</v>
      </c>
      <c r="AA1536" s="51" t="s">
        <v>77</v>
      </c>
      <c r="AB1536" s="51" t="s">
        <v>77</v>
      </c>
      <c r="AC1536" s="51" t="s">
        <v>77</v>
      </c>
      <c r="AD1536" s="49" t="s">
        <v>77</v>
      </c>
      <c r="AE1536" s="50" t="s">
        <v>77</v>
      </c>
      <c r="AF1536" s="51" t="s">
        <v>77</v>
      </c>
      <c r="AG1536" s="51" t="s">
        <v>77</v>
      </c>
      <c r="AH1536" s="51" t="s">
        <v>77</v>
      </c>
      <c r="AI1536" s="51" t="s">
        <v>77</v>
      </c>
      <c r="AJ1536" s="51" t="s">
        <v>77</v>
      </c>
      <c r="AK1536" s="51" t="s">
        <v>77</v>
      </c>
      <c r="AL1536" s="51" t="s">
        <v>77</v>
      </c>
      <c r="AM1536" s="51" t="s">
        <v>77</v>
      </c>
      <c r="AN1536" s="51" t="s">
        <v>77</v>
      </c>
      <c r="AO1536" s="51" t="s">
        <v>77</v>
      </c>
      <c r="AP1536" s="51" t="s">
        <v>77</v>
      </c>
      <c r="AQ1536" s="51" t="s">
        <v>77</v>
      </c>
      <c r="AR1536" s="51" t="s">
        <v>77</v>
      </c>
      <c r="AS1536" s="51" t="s">
        <v>77</v>
      </c>
      <c r="AT1536" s="51" t="s">
        <v>76</v>
      </c>
      <c r="AU1536" s="51" t="s">
        <v>77</v>
      </c>
      <c r="AV1536" s="51" t="s">
        <v>77</v>
      </c>
      <c r="AW1536" s="51" t="s">
        <v>77</v>
      </c>
      <c r="AX1536" s="51" t="s">
        <v>77</v>
      </c>
      <c r="AY1536" s="51" t="s">
        <v>77</v>
      </c>
      <c r="AZ1536" s="51" t="s">
        <v>77</v>
      </c>
      <c r="BA1536" s="51" t="s">
        <v>77</v>
      </c>
      <c r="BB1536" s="51" t="s">
        <v>77</v>
      </c>
      <c r="BC1536" s="51" t="s">
        <v>77</v>
      </c>
      <c r="BD1536" s="51" t="s">
        <v>77</v>
      </c>
      <c r="BE1536" s="49" t="s">
        <v>77</v>
      </c>
      <c r="BF1536" s="64">
        <v>0</v>
      </c>
      <c r="BG1536" s="53">
        <v>0</v>
      </c>
      <c r="BH1536" s="53">
        <v>0</v>
      </c>
      <c r="BI1536" s="53">
        <v>0</v>
      </c>
      <c r="BJ1536" s="53">
        <v>0</v>
      </c>
      <c r="BK1536" s="53">
        <v>0</v>
      </c>
      <c r="BL1536" s="53">
        <v>0</v>
      </c>
      <c r="BM1536" s="54">
        <f t="shared" si="23"/>
        <v>0</v>
      </c>
      <c r="BN1536" s="65"/>
      <c r="BO1536" t="str">
        <f>VLOOKUP(A1536,Startups!$A$3:$B$1596, 2,FALSE)</f>
        <v>Normal</v>
      </c>
    </row>
    <row r="1537" spans="1:67" s="55" customFormat="1" ht="135" customHeight="1" x14ac:dyDescent="0.2">
      <c r="A1537" s="50" t="s">
        <v>15592</v>
      </c>
      <c r="B1537" s="51" t="s">
        <v>15593</v>
      </c>
      <c r="C1537" s="51" t="s">
        <v>66</v>
      </c>
      <c r="D1537" s="51" t="s">
        <v>5100</v>
      </c>
      <c r="E1537" s="51">
        <v>2015</v>
      </c>
      <c r="F1537" s="51" t="s">
        <v>10045</v>
      </c>
      <c r="G1537" s="51" t="s">
        <v>155</v>
      </c>
      <c r="H1537" s="51" t="s">
        <v>15594</v>
      </c>
      <c r="I1537" s="49" t="s">
        <v>15595</v>
      </c>
      <c r="J1537" s="50" t="s">
        <v>15596</v>
      </c>
      <c r="K1537" s="51" t="s">
        <v>15597</v>
      </c>
      <c r="L1537" s="51" t="s">
        <v>15598</v>
      </c>
      <c r="M1537" s="51" t="s">
        <v>15599</v>
      </c>
      <c r="N1537" s="51" t="s">
        <v>15600</v>
      </c>
      <c r="O1537" s="49" t="s">
        <v>15601</v>
      </c>
      <c r="P1537" s="50" t="s">
        <v>76</v>
      </c>
      <c r="Q1537" s="51" t="s">
        <v>76</v>
      </c>
      <c r="R1537" s="49" t="s">
        <v>77</v>
      </c>
      <c r="S1537" s="50" t="s">
        <v>76</v>
      </c>
      <c r="T1537" s="51" t="s">
        <v>77</v>
      </c>
      <c r="U1537" s="51" t="s">
        <v>77</v>
      </c>
      <c r="V1537" s="51" t="s">
        <v>77</v>
      </c>
      <c r="W1537" s="51" t="s">
        <v>77</v>
      </c>
      <c r="X1537" s="51" t="s">
        <v>77</v>
      </c>
      <c r="Y1537" s="51" t="s">
        <v>77</v>
      </c>
      <c r="Z1537" s="51" t="s">
        <v>77</v>
      </c>
      <c r="AA1537" s="51" t="s">
        <v>77</v>
      </c>
      <c r="AB1537" s="51" t="s">
        <v>76</v>
      </c>
      <c r="AC1537" s="51" t="s">
        <v>76</v>
      </c>
      <c r="AD1537" s="49" t="s">
        <v>77</v>
      </c>
      <c r="AE1537" s="50" t="s">
        <v>77</v>
      </c>
      <c r="AF1537" s="51" t="s">
        <v>77</v>
      </c>
      <c r="AG1537" s="51" t="s">
        <v>77</v>
      </c>
      <c r="AH1537" s="51" t="s">
        <v>77</v>
      </c>
      <c r="AI1537" s="51" t="s">
        <v>77</v>
      </c>
      <c r="AJ1537" s="51" t="s">
        <v>77</v>
      </c>
      <c r="AK1537" s="51" t="s">
        <v>77</v>
      </c>
      <c r="AL1537" s="51" t="s">
        <v>77</v>
      </c>
      <c r="AM1537" s="51" t="s">
        <v>77</v>
      </c>
      <c r="AN1537" s="51" t="s">
        <v>76</v>
      </c>
      <c r="AO1537" s="51" t="s">
        <v>77</v>
      </c>
      <c r="AP1537" s="51" t="s">
        <v>77</v>
      </c>
      <c r="AQ1537" s="51" t="s">
        <v>77</v>
      </c>
      <c r="AR1537" s="51" t="s">
        <v>77</v>
      </c>
      <c r="AS1537" s="51" t="s">
        <v>77</v>
      </c>
      <c r="AT1537" s="51" t="s">
        <v>77</v>
      </c>
      <c r="AU1537" s="51" t="s">
        <v>77</v>
      </c>
      <c r="AV1537" s="51" t="s">
        <v>77</v>
      </c>
      <c r="AW1537" s="51" t="s">
        <v>77</v>
      </c>
      <c r="AX1537" s="51" t="s">
        <v>77</v>
      </c>
      <c r="AY1537" s="51" t="s">
        <v>77</v>
      </c>
      <c r="AZ1537" s="51" t="s">
        <v>77</v>
      </c>
      <c r="BA1537" s="51" t="s">
        <v>77</v>
      </c>
      <c r="BB1537" s="51" t="s">
        <v>76</v>
      </c>
      <c r="BC1537" s="51" t="s">
        <v>77</v>
      </c>
      <c r="BD1537" s="51" t="s">
        <v>77</v>
      </c>
      <c r="BE1537" s="49" t="s">
        <v>77</v>
      </c>
      <c r="BF1537" s="64">
        <v>0</v>
      </c>
      <c r="BG1537" s="53">
        <v>0</v>
      </c>
      <c r="BH1537" s="53">
        <v>0</v>
      </c>
      <c r="BI1537" s="53">
        <v>0</v>
      </c>
      <c r="BJ1537" s="53">
        <v>0</v>
      </c>
      <c r="BK1537" s="53">
        <v>0</v>
      </c>
      <c r="BL1537" s="53">
        <v>0</v>
      </c>
      <c r="BM1537" s="54">
        <f t="shared" si="23"/>
        <v>0</v>
      </c>
      <c r="BN1537" s="65"/>
      <c r="BO1537" t="str">
        <f>VLOOKUP(A1537,Startups!$A$3:$B$1596, 2,FALSE)</f>
        <v>Early Stage</v>
      </c>
    </row>
    <row r="1538" spans="1:67" s="55" customFormat="1" ht="135" customHeight="1" x14ac:dyDescent="0.2">
      <c r="A1538" s="50" t="s">
        <v>15602</v>
      </c>
      <c r="B1538" s="51" t="s">
        <v>15603</v>
      </c>
      <c r="C1538" s="51" t="s">
        <v>66</v>
      </c>
      <c r="D1538" s="51" t="s">
        <v>67</v>
      </c>
      <c r="E1538" s="51">
        <v>2015</v>
      </c>
      <c r="F1538" s="51" t="s">
        <v>177</v>
      </c>
      <c r="G1538" s="51" t="s">
        <v>155</v>
      </c>
      <c r="H1538" s="51" t="s">
        <v>15604</v>
      </c>
      <c r="I1538" s="49" t="s">
        <v>15605</v>
      </c>
      <c r="J1538" s="50" t="s">
        <v>15606</v>
      </c>
      <c r="K1538" s="51" t="s">
        <v>75</v>
      </c>
      <c r="L1538" s="51" t="s">
        <v>15607</v>
      </c>
      <c r="M1538" s="51" t="s">
        <v>75</v>
      </c>
      <c r="N1538" s="51" t="s">
        <v>75</v>
      </c>
      <c r="O1538" s="49" t="s">
        <v>75</v>
      </c>
      <c r="P1538" s="50" t="s">
        <v>77</v>
      </c>
      <c r="Q1538" s="51" t="s">
        <v>76</v>
      </c>
      <c r="R1538" s="49" t="s">
        <v>77</v>
      </c>
      <c r="S1538" s="50" t="s">
        <v>77</v>
      </c>
      <c r="T1538" s="51" t="s">
        <v>77</v>
      </c>
      <c r="U1538" s="51" t="s">
        <v>77</v>
      </c>
      <c r="V1538" s="51" t="s">
        <v>77</v>
      </c>
      <c r="W1538" s="51" t="s">
        <v>77</v>
      </c>
      <c r="X1538" s="51" t="s">
        <v>77</v>
      </c>
      <c r="Y1538" s="51" t="s">
        <v>76</v>
      </c>
      <c r="Z1538" s="51" t="s">
        <v>77</v>
      </c>
      <c r="AA1538" s="51" t="s">
        <v>77</v>
      </c>
      <c r="AB1538" s="51" t="s">
        <v>77</v>
      </c>
      <c r="AC1538" s="51" t="s">
        <v>76</v>
      </c>
      <c r="AD1538" s="49" t="s">
        <v>76</v>
      </c>
      <c r="AE1538" s="50" t="s">
        <v>77</v>
      </c>
      <c r="AF1538" s="51" t="s">
        <v>77</v>
      </c>
      <c r="AG1538" s="51" t="s">
        <v>77</v>
      </c>
      <c r="AH1538" s="51" t="s">
        <v>77</v>
      </c>
      <c r="AI1538" s="51" t="s">
        <v>77</v>
      </c>
      <c r="AJ1538" s="51" t="s">
        <v>77</v>
      </c>
      <c r="AK1538" s="51" t="s">
        <v>77</v>
      </c>
      <c r="AL1538" s="51" t="s">
        <v>77</v>
      </c>
      <c r="AM1538" s="51" t="s">
        <v>77</v>
      </c>
      <c r="AN1538" s="51" t="s">
        <v>77</v>
      </c>
      <c r="AO1538" s="51" t="s">
        <v>77</v>
      </c>
      <c r="AP1538" s="51" t="s">
        <v>77</v>
      </c>
      <c r="AQ1538" s="51" t="s">
        <v>77</v>
      </c>
      <c r="AR1538" s="51" t="s">
        <v>76</v>
      </c>
      <c r="AS1538" s="51" t="s">
        <v>77</v>
      </c>
      <c r="AT1538" s="51" t="s">
        <v>77</v>
      </c>
      <c r="AU1538" s="51" t="s">
        <v>77</v>
      </c>
      <c r="AV1538" s="51" t="s">
        <v>77</v>
      </c>
      <c r="AW1538" s="51" t="s">
        <v>76</v>
      </c>
      <c r="AX1538" s="51" t="s">
        <v>77</v>
      </c>
      <c r="AY1538" s="51" t="s">
        <v>77</v>
      </c>
      <c r="AZ1538" s="51" t="s">
        <v>77</v>
      </c>
      <c r="BA1538" s="51" t="s">
        <v>77</v>
      </c>
      <c r="BB1538" s="51" t="s">
        <v>77</v>
      </c>
      <c r="BC1538" s="51" t="s">
        <v>77</v>
      </c>
      <c r="BD1538" s="51" t="s">
        <v>77</v>
      </c>
      <c r="BE1538" s="49" t="s">
        <v>77</v>
      </c>
      <c r="BF1538" s="64">
        <v>0</v>
      </c>
      <c r="BG1538" s="53">
        <v>0</v>
      </c>
      <c r="BH1538" s="53">
        <v>0</v>
      </c>
      <c r="BI1538" s="53">
        <v>0</v>
      </c>
      <c r="BJ1538" s="53">
        <v>0</v>
      </c>
      <c r="BK1538" s="53">
        <v>0</v>
      </c>
      <c r="BL1538" s="53">
        <v>0</v>
      </c>
      <c r="BM1538" s="54">
        <f t="shared" si="23"/>
        <v>0</v>
      </c>
      <c r="BN1538" s="65"/>
      <c r="BO1538" t="str">
        <f>VLOOKUP(A1538,Startups!$A$3:$B$1596, 2,FALSE)</f>
        <v>Normal</v>
      </c>
    </row>
    <row r="1539" spans="1:67" s="55" customFormat="1" ht="135" customHeight="1" x14ac:dyDescent="0.2">
      <c r="A1539" s="50" t="s">
        <v>15608</v>
      </c>
      <c r="B1539" s="51" t="s">
        <v>15609</v>
      </c>
      <c r="C1539" s="51" t="s">
        <v>66</v>
      </c>
      <c r="D1539" s="51" t="s">
        <v>15610</v>
      </c>
      <c r="E1539" s="51">
        <v>2012</v>
      </c>
      <c r="F1539" s="51" t="s">
        <v>45</v>
      </c>
      <c r="G1539" s="51" t="s">
        <v>68</v>
      </c>
      <c r="H1539" s="51" t="s">
        <v>15611</v>
      </c>
      <c r="I1539" s="49" t="s">
        <v>15612</v>
      </c>
      <c r="J1539" s="50" t="s">
        <v>14</v>
      </c>
      <c r="K1539" s="51" t="s">
        <v>15613</v>
      </c>
      <c r="L1539" s="51" t="s">
        <v>15614</v>
      </c>
      <c r="M1539" s="51" t="s">
        <v>15615</v>
      </c>
      <c r="N1539" s="51" t="s">
        <v>5193</v>
      </c>
      <c r="O1539" s="49" t="s">
        <v>15616</v>
      </c>
      <c r="P1539" s="50" t="s">
        <v>76</v>
      </c>
      <c r="Q1539" s="51" t="s">
        <v>77</v>
      </c>
      <c r="R1539" s="49" t="s">
        <v>77</v>
      </c>
      <c r="S1539" s="50" t="s">
        <v>76</v>
      </c>
      <c r="T1539" s="51" t="s">
        <v>77</v>
      </c>
      <c r="U1539" s="51" t="s">
        <v>77</v>
      </c>
      <c r="V1539" s="51" t="s">
        <v>77</v>
      </c>
      <c r="W1539" s="51" t="s">
        <v>77</v>
      </c>
      <c r="X1539" s="51" t="s">
        <v>77</v>
      </c>
      <c r="Y1539" s="51" t="s">
        <v>77</v>
      </c>
      <c r="Z1539" s="51" t="s">
        <v>76</v>
      </c>
      <c r="AA1539" s="51" t="s">
        <v>77</v>
      </c>
      <c r="AB1539" s="51" t="s">
        <v>76</v>
      </c>
      <c r="AC1539" s="51" t="s">
        <v>77</v>
      </c>
      <c r="AD1539" s="49" t="s">
        <v>77</v>
      </c>
      <c r="AE1539" s="50" t="s">
        <v>77</v>
      </c>
      <c r="AF1539" s="51" t="s">
        <v>77</v>
      </c>
      <c r="AG1539" s="51" t="s">
        <v>77</v>
      </c>
      <c r="AH1539" s="51" t="s">
        <v>77</v>
      </c>
      <c r="AI1539" s="51" t="s">
        <v>77</v>
      </c>
      <c r="AJ1539" s="51" t="s">
        <v>77</v>
      </c>
      <c r="AK1539" s="51" t="s">
        <v>77</v>
      </c>
      <c r="AL1539" s="51" t="s">
        <v>77</v>
      </c>
      <c r="AM1539" s="51" t="s">
        <v>77</v>
      </c>
      <c r="AN1539" s="51" t="s">
        <v>76</v>
      </c>
      <c r="AO1539" s="51" t="s">
        <v>77</v>
      </c>
      <c r="AP1539" s="51" t="s">
        <v>77</v>
      </c>
      <c r="AQ1539" s="51" t="s">
        <v>77</v>
      </c>
      <c r="AR1539" s="51" t="s">
        <v>77</v>
      </c>
      <c r="AS1539" s="51" t="s">
        <v>77</v>
      </c>
      <c r="AT1539" s="51" t="s">
        <v>77</v>
      </c>
      <c r="AU1539" s="51" t="s">
        <v>77</v>
      </c>
      <c r="AV1539" s="51" t="s">
        <v>77</v>
      </c>
      <c r="AW1539" s="51" t="s">
        <v>77</v>
      </c>
      <c r="AX1539" s="51" t="s">
        <v>77</v>
      </c>
      <c r="AY1539" s="51" t="s">
        <v>77</v>
      </c>
      <c r="AZ1539" s="51" t="s">
        <v>77</v>
      </c>
      <c r="BA1539" s="51" t="s">
        <v>77</v>
      </c>
      <c r="BB1539" s="51" t="s">
        <v>77</v>
      </c>
      <c r="BC1539" s="51" t="s">
        <v>77</v>
      </c>
      <c r="BD1539" s="51" t="s">
        <v>77</v>
      </c>
      <c r="BE1539" s="49" t="s">
        <v>77</v>
      </c>
      <c r="BF1539" s="64">
        <v>0</v>
      </c>
      <c r="BG1539" s="53">
        <v>0</v>
      </c>
      <c r="BH1539" s="53">
        <v>0</v>
      </c>
      <c r="BI1539" s="53">
        <v>0</v>
      </c>
      <c r="BJ1539" s="53">
        <v>0</v>
      </c>
      <c r="BK1539" s="53">
        <v>0</v>
      </c>
      <c r="BL1539" s="53">
        <v>0</v>
      </c>
      <c r="BM1539" s="54">
        <f t="shared" ref="BM1539:BM1596" si="24">(IF(BF1539+BG1539&gt;0,SUM(BF1539:BL1539),0))</f>
        <v>0</v>
      </c>
      <c r="BN1539" s="65"/>
      <c r="BO1539" t="str">
        <f>VLOOKUP(A1539,Startups!$A$3:$B$1596, 2,FALSE)</f>
        <v>Early Stage</v>
      </c>
    </row>
    <row r="1540" spans="1:67" s="55" customFormat="1" ht="135" customHeight="1" x14ac:dyDescent="0.2">
      <c r="A1540" s="50" t="s">
        <v>15628</v>
      </c>
      <c r="B1540" s="51" t="s">
        <v>15629</v>
      </c>
      <c r="C1540" s="51" t="s">
        <v>141</v>
      </c>
      <c r="D1540" s="51" t="s">
        <v>1167</v>
      </c>
      <c r="E1540" s="51">
        <v>2012</v>
      </c>
      <c r="F1540" s="51" t="s">
        <v>50</v>
      </c>
      <c r="G1540" s="51" t="s">
        <v>155</v>
      </c>
      <c r="H1540" s="51" t="s">
        <v>15630</v>
      </c>
      <c r="I1540" s="49" t="s">
        <v>15631</v>
      </c>
      <c r="J1540" s="50" t="s">
        <v>15632</v>
      </c>
      <c r="K1540" s="51" t="s">
        <v>15633</v>
      </c>
      <c r="L1540" s="51" t="s">
        <v>15634</v>
      </c>
      <c r="M1540" s="51" t="s">
        <v>15635</v>
      </c>
      <c r="N1540" s="51" t="s">
        <v>15636</v>
      </c>
      <c r="O1540" s="49" t="s">
        <v>15637</v>
      </c>
      <c r="P1540" s="50" t="s">
        <v>76</v>
      </c>
      <c r="Q1540" s="51" t="s">
        <v>76</v>
      </c>
      <c r="R1540" s="49" t="s">
        <v>76</v>
      </c>
      <c r="S1540" s="50" t="s">
        <v>77</v>
      </c>
      <c r="T1540" s="51" t="s">
        <v>77</v>
      </c>
      <c r="U1540" s="51" t="s">
        <v>77</v>
      </c>
      <c r="V1540" s="51" t="s">
        <v>77</v>
      </c>
      <c r="W1540" s="51" t="s">
        <v>77</v>
      </c>
      <c r="X1540" s="51" t="s">
        <v>77</v>
      </c>
      <c r="Y1540" s="51" t="s">
        <v>77</v>
      </c>
      <c r="Z1540" s="51" t="s">
        <v>76</v>
      </c>
      <c r="AA1540" s="51" t="s">
        <v>77</v>
      </c>
      <c r="AB1540" s="51" t="s">
        <v>77</v>
      </c>
      <c r="AC1540" s="51" t="s">
        <v>76</v>
      </c>
      <c r="AD1540" s="49" t="s">
        <v>76</v>
      </c>
      <c r="AE1540" s="50" t="s">
        <v>77</v>
      </c>
      <c r="AF1540" s="51" t="s">
        <v>77</v>
      </c>
      <c r="AG1540" s="51" t="s">
        <v>77</v>
      </c>
      <c r="AH1540" s="51" t="s">
        <v>77</v>
      </c>
      <c r="AI1540" s="51" t="s">
        <v>77</v>
      </c>
      <c r="AJ1540" s="51" t="s">
        <v>77</v>
      </c>
      <c r="AK1540" s="51" t="s">
        <v>77</v>
      </c>
      <c r="AL1540" s="51" t="s">
        <v>77</v>
      </c>
      <c r="AM1540" s="51" t="s">
        <v>77</v>
      </c>
      <c r="AN1540" s="51" t="s">
        <v>77</v>
      </c>
      <c r="AO1540" s="51" t="s">
        <v>77</v>
      </c>
      <c r="AP1540" s="51" t="s">
        <v>77</v>
      </c>
      <c r="AQ1540" s="51" t="s">
        <v>77</v>
      </c>
      <c r="AR1540" s="51" t="s">
        <v>77</v>
      </c>
      <c r="AS1540" s="51" t="s">
        <v>76</v>
      </c>
      <c r="AT1540" s="51" t="s">
        <v>77</v>
      </c>
      <c r="AU1540" s="51" t="s">
        <v>77</v>
      </c>
      <c r="AV1540" s="51" t="s">
        <v>77</v>
      </c>
      <c r="AW1540" s="51" t="s">
        <v>77</v>
      </c>
      <c r="AX1540" s="51" t="s">
        <v>77</v>
      </c>
      <c r="AY1540" s="51" t="s">
        <v>77</v>
      </c>
      <c r="AZ1540" s="51" t="s">
        <v>77</v>
      </c>
      <c r="BA1540" s="51" t="s">
        <v>77</v>
      </c>
      <c r="BB1540" s="51" t="s">
        <v>77</v>
      </c>
      <c r="BC1540" s="51" t="s">
        <v>77</v>
      </c>
      <c r="BD1540" s="51" t="s">
        <v>77</v>
      </c>
      <c r="BE1540" s="49" t="s">
        <v>77</v>
      </c>
      <c r="BF1540" s="64">
        <v>0</v>
      </c>
      <c r="BG1540" s="53">
        <v>0</v>
      </c>
      <c r="BH1540" s="53">
        <v>0</v>
      </c>
      <c r="BI1540" s="53">
        <v>0</v>
      </c>
      <c r="BJ1540" s="53">
        <v>0</v>
      </c>
      <c r="BK1540" s="53">
        <v>0</v>
      </c>
      <c r="BL1540" s="53">
        <v>0</v>
      </c>
      <c r="BM1540" s="54">
        <f t="shared" si="24"/>
        <v>0</v>
      </c>
      <c r="BN1540" s="65"/>
      <c r="BO1540" t="str">
        <f>VLOOKUP(A1540,Startups!$A$3:$B$1596, 2,FALSE)</f>
        <v>Early Stage</v>
      </c>
    </row>
    <row r="1541" spans="1:67" s="55" customFormat="1" ht="135" customHeight="1" x14ac:dyDescent="0.2">
      <c r="A1541" s="50" t="s">
        <v>15638</v>
      </c>
      <c r="B1541" s="51" t="s">
        <v>15639</v>
      </c>
      <c r="C1541" s="51" t="s">
        <v>648</v>
      </c>
      <c r="D1541" s="51" t="s">
        <v>649</v>
      </c>
      <c r="E1541" s="51">
        <v>2015</v>
      </c>
      <c r="F1541" s="51" t="s">
        <v>15640</v>
      </c>
      <c r="G1541" s="51" t="s">
        <v>292</v>
      </c>
      <c r="H1541" s="51" t="s">
        <v>15641</v>
      </c>
      <c r="I1541" s="49" t="s">
        <v>15642</v>
      </c>
      <c r="J1541" s="50" t="s">
        <v>15643</v>
      </c>
      <c r="K1541" s="51" t="s">
        <v>15644</v>
      </c>
      <c r="L1541" s="51" t="s">
        <v>15645</v>
      </c>
      <c r="M1541" s="51" t="s">
        <v>15646</v>
      </c>
      <c r="N1541" s="51" t="s">
        <v>15647</v>
      </c>
      <c r="O1541" s="49" t="s">
        <v>15648</v>
      </c>
      <c r="P1541" s="50" t="s">
        <v>76</v>
      </c>
      <c r="Q1541" s="51" t="s">
        <v>76</v>
      </c>
      <c r="R1541" s="49" t="s">
        <v>77</v>
      </c>
      <c r="S1541" s="50" t="s">
        <v>77</v>
      </c>
      <c r="T1541" s="51" t="s">
        <v>77</v>
      </c>
      <c r="U1541" s="51" t="s">
        <v>77</v>
      </c>
      <c r="V1541" s="51" t="s">
        <v>77</v>
      </c>
      <c r="W1541" s="51" t="s">
        <v>77</v>
      </c>
      <c r="X1541" s="51" t="s">
        <v>77</v>
      </c>
      <c r="Y1541" s="51" t="s">
        <v>77</v>
      </c>
      <c r="Z1541" s="51" t="s">
        <v>76</v>
      </c>
      <c r="AA1541" s="51" t="s">
        <v>77</v>
      </c>
      <c r="AB1541" s="51" t="s">
        <v>77</v>
      </c>
      <c r="AC1541" s="51" t="s">
        <v>76</v>
      </c>
      <c r="AD1541" s="49" t="s">
        <v>76</v>
      </c>
      <c r="AE1541" s="50" t="s">
        <v>77</v>
      </c>
      <c r="AF1541" s="51" t="s">
        <v>77</v>
      </c>
      <c r="AG1541" s="51" t="s">
        <v>77</v>
      </c>
      <c r="AH1541" s="51" t="s">
        <v>77</v>
      </c>
      <c r="AI1541" s="51" t="s">
        <v>77</v>
      </c>
      <c r="AJ1541" s="51" t="s">
        <v>77</v>
      </c>
      <c r="AK1541" s="51" t="s">
        <v>77</v>
      </c>
      <c r="AL1541" s="51" t="s">
        <v>77</v>
      </c>
      <c r="AM1541" s="51" t="s">
        <v>77</v>
      </c>
      <c r="AN1541" s="51" t="s">
        <v>77</v>
      </c>
      <c r="AO1541" s="51" t="s">
        <v>77</v>
      </c>
      <c r="AP1541" s="51" t="s">
        <v>77</v>
      </c>
      <c r="AQ1541" s="51" t="s">
        <v>77</v>
      </c>
      <c r="AR1541" s="51" t="s">
        <v>77</v>
      </c>
      <c r="AS1541" s="51" t="s">
        <v>76</v>
      </c>
      <c r="AT1541" s="51" t="s">
        <v>77</v>
      </c>
      <c r="AU1541" s="51" t="s">
        <v>77</v>
      </c>
      <c r="AV1541" s="51" t="s">
        <v>77</v>
      </c>
      <c r="AW1541" s="51" t="s">
        <v>77</v>
      </c>
      <c r="AX1541" s="51" t="s">
        <v>77</v>
      </c>
      <c r="AY1541" s="51" t="s">
        <v>77</v>
      </c>
      <c r="AZ1541" s="51" t="s">
        <v>76</v>
      </c>
      <c r="BA1541" s="51" t="s">
        <v>77</v>
      </c>
      <c r="BB1541" s="51" t="s">
        <v>77</v>
      </c>
      <c r="BC1541" s="51" t="s">
        <v>77</v>
      </c>
      <c r="BD1541" s="51" t="s">
        <v>77</v>
      </c>
      <c r="BE1541" s="49" t="s">
        <v>77</v>
      </c>
      <c r="BF1541" s="64">
        <v>0</v>
      </c>
      <c r="BG1541" s="53">
        <v>0</v>
      </c>
      <c r="BH1541" s="53">
        <v>0</v>
      </c>
      <c r="BI1541" s="53">
        <v>0</v>
      </c>
      <c r="BJ1541" s="53">
        <v>0</v>
      </c>
      <c r="BK1541" s="53">
        <v>0</v>
      </c>
      <c r="BL1541" s="53">
        <v>0</v>
      </c>
      <c r="BM1541" s="54">
        <f t="shared" si="24"/>
        <v>0</v>
      </c>
      <c r="BN1541" s="65"/>
      <c r="BO1541" t="str">
        <f>VLOOKUP(A1541,Startups!$A$3:$B$1596, 2,FALSE)</f>
        <v>Early Stage</v>
      </c>
    </row>
    <row r="1542" spans="1:67" s="55" customFormat="1" ht="135" customHeight="1" x14ac:dyDescent="0.2">
      <c r="A1542" s="50" t="s">
        <v>15649</v>
      </c>
      <c r="B1542" s="51" t="s">
        <v>15650</v>
      </c>
      <c r="C1542" s="51" t="s">
        <v>915</v>
      </c>
      <c r="D1542" s="51" t="s">
        <v>6006</v>
      </c>
      <c r="E1542" s="51">
        <v>2015</v>
      </c>
      <c r="F1542" s="51" t="s">
        <v>547</v>
      </c>
      <c r="G1542" s="51" t="s">
        <v>68</v>
      </c>
      <c r="H1542" s="51" t="s">
        <v>15651</v>
      </c>
      <c r="I1542" s="49" t="s">
        <v>15652</v>
      </c>
      <c r="J1542" s="50" t="s">
        <v>15653</v>
      </c>
      <c r="K1542" s="51" t="s">
        <v>15654</v>
      </c>
      <c r="L1542" s="51" t="s">
        <v>15655</v>
      </c>
      <c r="M1542" s="51" t="s">
        <v>15656</v>
      </c>
      <c r="N1542" s="51" t="s">
        <v>15657</v>
      </c>
      <c r="O1542" s="49" t="s">
        <v>15658</v>
      </c>
      <c r="P1542" s="50" t="s">
        <v>76</v>
      </c>
      <c r="Q1542" s="51" t="s">
        <v>77</v>
      </c>
      <c r="R1542" s="49" t="s">
        <v>77</v>
      </c>
      <c r="S1542" s="50" t="s">
        <v>77</v>
      </c>
      <c r="T1542" s="51" t="s">
        <v>76</v>
      </c>
      <c r="U1542" s="51" t="s">
        <v>77</v>
      </c>
      <c r="V1542" s="51" t="s">
        <v>77</v>
      </c>
      <c r="W1542" s="51" t="s">
        <v>77</v>
      </c>
      <c r="X1542" s="51" t="s">
        <v>77</v>
      </c>
      <c r="Y1542" s="51" t="s">
        <v>76</v>
      </c>
      <c r="Z1542" s="51" t="s">
        <v>77</v>
      </c>
      <c r="AA1542" s="51" t="s">
        <v>77</v>
      </c>
      <c r="AB1542" s="51" t="s">
        <v>77</v>
      </c>
      <c r="AC1542" s="51" t="s">
        <v>77</v>
      </c>
      <c r="AD1542" s="49" t="s">
        <v>77</v>
      </c>
      <c r="AE1542" s="50" t="s">
        <v>76</v>
      </c>
      <c r="AF1542" s="51" t="s">
        <v>77</v>
      </c>
      <c r="AG1542" s="51" t="s">
        <v>77</v>
      </c>
      <c r="AH1542" s="51" t="s">
        <v>77</v>
      </c>
      <c r="AI1542" s="51" t="s">
        <v>77</v>
      </c>
      <c r="AJ1542" s="51" t="s">
        <v>77</v>
      </c>
      <c r="AK1542" s="51" t="s">
        <v>77</v>
      </c>
      <c r="AL1542" s="51" t="s">
        <v>77</v>
      </c>
      <c r="AM1542" s="51" t="s">
        <v>77</v>
      </c>
      <c r="AN1542" s="51" t="s">
        <v>77</v>
      </c>
      <c r="AO1542" s="51" t="s">
        <v>77</v>
      </c>
      <c r="AP1542" s="51" t="s">
        <v>77</v>
      </c>
      <c r="AQ1542" s="51" t="s">
        <v>77</v>
      </c>
      <c r="AR1542" s="51" t="s">
        <v>77</v>
      </c>
      <c r="AS1542" s="51" t="s">
        <v>77</v>
      </c>
      <c r="AT1542" s="51" t="s">
        <v>77</v>
      </c>
      <c r="AU1542" s="51" t="s">
        <v>77</v>
      </c>
      <c r="AV1542" s="51" t="s">
        <v>77</v>
      </c>
      <c r="AW1542" s="51" t="s">
        <v>76</v>
      </c>
      <c r="AX1542" s="51" t="s">
        <v>77</v>
      </c>
      <c r="AY1542" s="51" t="s">
        <v>77</v>
      </c>
      <c r="AZ1542" s="51" t="s">
        <v>77</v>
      </c>
      <c r="BA1542" s="51" t="s">
        <v>77</v>
      </c>
      <c r="BB1542" s="51" t="s">
        <v>77</v>
      </c>
      <c r="BC1542" s="51" t="s">
        <v>77</v>
      </c>
      <c r="BD1542" s="51" t="s">
        <v>77</v>
      </c>
      <c r="BE1542" s="49" t="s">
        <v>77</v>
      </c>
      <c r="BF1542" s="64">
        <v>0</v>
      </c>
      <c r="BG1542" s="53">
        <v>0</v>
      </c>
      <c r="BH1542" s="53">
        <v>0</v>
      </c>
      <c r="BI1542" s="53">
        <v>0</v>
      </c>
      <c r="BJ1542" s="53">
        <v>0</v>
      </c>
      <c r="BK1542" s="53">
        <v>0</v>
      </c>
      <c r="BL1542" s="53">
        <v>0</v>
      </c>
      <c r="BM1542" s="54">
        <f t="shared" si="24"/>
        <v>0</v>
      </c>
      <c r="BN1542" s="65"/>
      <c r="BO1542" t="str">
        <f>VLOOKUP(A1542,Startups!$A$3:$B$1596, 2,FALSE)</f>
        <v>Early Stage</v>
      </c>
    </row>
    <row r="1543" spans="1:67" s="55" customFormat="1" ht="135" customHeight="1" x14ac:dyDescent="0.2">
      <c r="A1543" s="50" t="s">
        <v>15659</v>
      </c>
      <c r="B1543" s="51" t="s">
        <v>15660</v>
      </c>
      <c r="C1543" s="51" t="s">
        <v>66</v>
      </c>
      <c r="D1543" s="51" t="s">
        <v>379</v>
      </c>
      <c r="E1543" s="51">
        <v>2011</v>
      </c>
      <c r="F1543" s="51" t="s">
        <v>51</v>
      </c>
      <c r="G1543" s="51" t="s">
        <v>94</v>
      </c>
      <c r="H1543" s="51" t="s">
        <v>15661</v>
      </c>
      <c r="I1543" s="49" t="s">
        <v>15662</v>
      </c>
      <c r="J1543" s="50" t="s">
        <v>15663</v>
      </c>
      <c r="K1543" s="51" t="s">
        <v>15662</v>
      </c>
      <c r="L1543" s="51" t="s">
        <v>15664</v>
      </c>
      <c r="M1543" s="51" t="s">
        <v>15665</v>
      </c>
      <c r="N1543" s="51" t="s">
        <v>15666</v>
      </c>
      <c r="O1543" s="49" t="s">
        <v>15667</v>
      </c>
      <c r="P1543" s="50" t="s">
        <v>76</v>
      </c>
      <c r="Q1543" s="51" t="s">
        <v>77</v>
      </c>
      <c r="R1543" s="49" t="s">
        <v>77</v>
      </c>
      <c r="S1543" s="50" t="s">
        <v>76</v>
      </c>
      <c r="T1543" s="51" t="s">
        <v>76</v>
      </c>
      <c r="U1543" s="51" t="s">
        <v>77</v>
      </c>
      <c r="V1543" s="51" t="s">
        <v>77</v>
      </c>
      <c r="W1543" s="51" t="s">
        <v>77</v>
      </c>
      <c r="X1543" s="51" t="s">
        <v>76</v>
      </c>
      <c r="Y1543" s="51" t="s">
        <v>77</v>
      </c>
      <c r="Z1543" s="51" t="s">
        <v>77</v>
      </c>
      <c r="AA1543" s="51" t="s">
        <v>77</v>
      </c>
      <c r="AB1543" s="51" t="s">
        <v>77</v>
      </c>
      <c r="AC1543" s="51" t="s">
        <v>77</v>
      </c>
      <c r="AD1543" s="49" t="s">
        <v>77</v>
      </c>
      <c r="AE1543" s="50" t="s">
        <v>77</v>
      </c>
      <c r="AF1543" s="51" t="s">
        <v>77</v>
      </c>
      <c r="AG1543" s="51" t="s">
        <v>77</v>
      </c>
      <c r="AH1543" s="51" t="s">
        <v>77</v>
      </c>
      <c r="AI1543" s="51" t="s">
        <v>77</v>
      </c>
      <c r="AJ1543" s="51" t="s">
        <v>77</v>
      </c>
      <c r="AK1543" s="51" t="s">
        <v>77</v>
      </c>
      <c r="AL1543" s="51" t="s">
        <v>77</v>
      </c>
      <c r="AM1543" s="51" t="s">
        <v>77</v>
      </c>
      <c r="AN1543" s="51" t="s">
        <v>77</v>
      </c>
      <c r="AO1543" s="51" t="s">
        <v>77</v>
      </c>
      <c r="AP1543" s="51" t="s">
        <v>77</v>
      </c>
      <c r="AQ1543" s="51" t="s">
        <v>77</v>
      </c>
      <c r="AR1543" s="51" t="s">
        <v>77</v>
      </c>
      <c r="AS1543" s="51" t="s">
        <v>77</v>
      </c>
      <c r="AT1543" s="51" t="s">
        <v>76</v>
      </c>
      <c r="AU1543" s="51" t="s">
        <v>77</v>
      </c>
      <c r="AV1543" s="51" t="s">
        <v>77</v>
      </c>
      <c r="AW1543" s="51" t="s">
        <v>77</v>
      </c>
      <c r="AX1543" s="51" t="s">
        <v>77</v>
      </c>
      <c r="AY1543" s="51" t="s">
        <v>77</v>
      </c>
      <c r="AZ1543" s="51" t="s">
        <v>77</v>
      </c>
      <c r="BA1543" s="51" t="s">
        <v>77</v>
      </c>
      <c r="BB1543" s="51" t="s">
        <v>77</v>
      </c>
      <c r="BC1543" s="51" t="s">
        <v>77</v>
      </c>
      <c r="BD1543" s="51" t="s">
        <v>77</v>
      </c>
      <c r="BE1543" s="49" t="s">
        <v>77</v>
      </c>
      <c r="BF1543" s="64">
        <v>0</v>
      </c>
      <c r="BG1543" s="53">
        <v>0</v>
      </c>
      <c r="BH1543" s="53">
        <v>0</v>
      </c>
      <c r="BI1543" s="53">
        <v>0</v>
      </c>
      <c r="BJ1543" s="66">
        <v>0</v>
      </c>
      <c r="BK1543" s="66">
        <v>0</v>
      </c>
      <c r="BL1543" s="66">
        <v>0</v>
      </c>
      <c r="BM1543" s="54">
        <f t="shared" si="24"/>
        <v>0</v>
      </c>
      <c r="BN1543" s="65"/>
      <c r="BO1543" t="str">
        <f>VLOOKUP(A1543,Startups!$A$3:$B$1596, 2,FALSE)</f>
        <v>Normal</v>
      </c>
    </row>
    <row r="1544" spans="1:67" s="55" customFormat="1" ht="135" customHeight="1" x14ac:dyDescent="0.2">
      <c r="A1544" s="50" t="s">
        <v>15668</v>
      </c>
      <c r="B1544" s="51" t="s">
        <v>15669</v>
      </c>
      <c r="C1544" s="51" t="s">
        <v>66</v>
      </c>
      <c r="D1544" s="51" t="s">
        <v>67</v>
      </c>
      <c r="E1544" s="51">
        <v>2015</v>
      </c>
      <c r="F1544" s="51" t="s">
        <v>54</v>
      </c>
      <c r="G1544" s="51" t="s">
        <v>68</v>
      </c>
      <c r="H1544" s="51" t="s">
        <v>15670</v>
      </c>
      <c r="I1544" s="49" t="s">
        <v>15671</v>
      </c>
      <c r="J1544" s="50" t="s">
        <v>15672</v>
      </c>
      <c r="K1544" s="51" t="s">
        <v>15673</v>
      </c>
      <c r="L1544" s="51" t="s">
        <v>15674</v>
      </c>
      <c r="M1544" s="51" t="s">
        <v>15675</v>
      </c>
      <c r="N1544" s="51" t="s">
        <v>15676</v>
      </c>
      <c r="O1544" s="49" t="s">
        <v>15677</v>
      </c>
      <c r="P1544" s="50" t="s">
        <v>77</v>
      </c>
      <c r="Q1544" s="51" t="s">
        <v>76</v>
      </c>
      <c r="R1544" s="49" t="s">
        <v>77</v>
      </c>
      <c r="S1544" s="50" t="s">
        <v>77</v>
      </c>
      <c r="T1544" s="51" t="s">
        <v>77</v>
      </c>
      <c r="U1544" s="51" t="s">
        <v>77</v>
      </c>
      <c r="V1544" s="51" t="s">
        <v>77</v>
      </c>
      <c r="W1544" s="51" t="s">
        <v>76</v>
      </c>
      <c r="X1544" s="51" t="s">
        <v>77</v>
      </c>
      <c r="Y1544" s="51" t="s">
        <v>77</v>
      </c>
      <c r="Z1544" s="51" t="s">
        <v>77</v>
      </c>
      <c r="AA1544" s="51" t="s">
        <v>77</v>
      </c>
      <c r="AB1544" s="51" t="s">
        <v>77</v>
      </c>
      <c r="AC1544" s="51" t="s">
        <v>76</v>
      </c>
      <c r="AD1544" s="49" t="s">
        <v>76</v>
      </c>
      <c r="AE1544" s="50" t="s">
        <v>77</v>
      </c>
      <c r="AF1544" s="51" t="s">
        <v>77</v>
      </c>
      <c r="AG1544" s="51" t="s">
        <v>77</v>
      </c>
      <c r="AH1544" s="51" t="s">
        <v>77</v>
      </c>
      <c r="AI1544" s="51" t="s">
        <v>77</v>
      </c>
      <c r="AJ1544" s="51" t="s">
        <v>77</v>
      </c>
      <c r="AK1544" s="51" t="s">
        <v>77</v>
      </c>
      <c r="AL1544" s="51" t="s">
        <v>77</v>
      </c>
      <c r="AM1544" s="51" t="s">
        <v>77</v>
      </c>
      <c r="AN1544" s="51" t="s">
        <v>77</v>
      </c>
      <c r="AO1544" s="51" t="s">
        <v>77</v>
      </c>
      <c r="AP1544" s="51" t="s">
        <v>77</v>
      </c>
      <c r="AQ1544" s="51" t="s">
        <v>77</v>
      </c>
      <c r="AR1544" s="51" t="s">
        <v>77</v>
      </c>
      <c r="AS1544" s="51" t="s">
        <v>77</v>
      </c>
      <c r="AT1544" s="51" t="s">
        <v>77</v>
      </c>
      <c r="AU1544" s="51" t="s">
        <v>77</v>
      </c>
      <c r="AV1544" s="51" t="s">
        <v>77</v>
      </c>
      <c r="AW1544" s="51" t="s">
        <v>76</v>
      </c>
      <c r="AX1544" s="51" t="s">
        <v>77</v>
      </c>
      <c r="AY1544" s="51" t="s">
        <v>77</v>
      </c>
      <c r="AZ1544" s="51" t="s">
        <v>77</v>
      </c>
      <c r="BA1544" s="51" t="s">
        <v>77</v>
      </c>
      <c r="BB1544" s="51" t="s">
        <v>77</v>
      </c>
      <c r="BC1544" s="51" t="s">
        <v>77</v>
      </c>
      <c r="BD1544" s="51" t="s">
        <v>77</v>
      </c>
      <c r="BE1544" s="49" t="s">
        <v>77</v>
      </c>
      <c r="BF1544" s="64">
        <v>0</v>
      </c>
      <c r="BG1544" s="53">
        <v>0</v>
      </c>
      <c r="BH1544" s="53">
        <v>0</v>
      </c>
      <c r="BI1544" s="53">
        <v>0</v>
      </c>
      <c r="BJ1544" s="66">
        <v>0</v>
      </c>
      <c r="BK1544" s="66">
        <v>0</v>
      </c>
      <c r="BL1544" s="66">
        <v>0</v>
      </c>
      <c r="BM1544" s="54">
        <f t="shared" si="24"/>
        <v>0</v>
      </c>
      <c r="BN1544" s="65"/>
      <c r="BO1544" t="str">
        <f>VLOOKUP(A1544,Startups!$A$3:$B$1596, 2,FALSE)</f>
        <v>Early Stage</v>
      </c>
    </row>
    <row r="1545" spans="1:67" s="55" customFormat="1" ht="135" customHeight="1" x14ac:dyDescent="0.2">
      <c r="A1545" s="50" t="s">
        <v>15678</v>
      </c>
      <c r="B1545" s="51" t="s">
        <v>15679</v>
      </c>
      <c r="C1545" s="51" t="s">
        <v>545</v>
      </c>
      <c r="D1545" s="51" t="s">
        <v>1561</v>
      </c>
      <c r="E1545" s="51">
        <v>2015</v>
      </c>
      <c r="F1545" s="51" t="s">
        <v>10892</v>
      </c>
      <c r="G1545" s="51" t="s">
        <v>155</v>
      </c>
      <c r="H1545" s="51" t="s">
        <v>15680</v>
      </c>
      <c r="I1545" s="49" t="s">
        <v>15681</v>
      </c>
      <c r="J1545" s="50" t="s">
        <v>15682</v>
      </c>
      <c r="K1545" s="51" t="s">
        <v>15683</v>
      </c>
      <c r="L1545" s="51" t="s">
        <v>15684</v>
      </c>
      <c r="M1545" s="51" t="s">
        <v>15685</v>
      </c>
      <c r="N1545" s="51" t="s">
        <v>15686</v>
      </c>
      <c r="O1545" s="49" t="s">
        <v>15687</v>
      </c>
      <c r="P1545" s="50" t="s">
        <v>76</v>
      </c>
      <c r="Q1545" s="51" t="s">
        <v>76</v>
      </c>
      <c r="R1545" s="49" t="s">
        <v>77</v>
      </c>
      <c r="S1545" s="50" t="s">
        <v>77</v>
      </c>
      <c r="T1545" s="51" t="s">
        <v>77</v>
      </c>
      <c r="U1545" s="51" t="s">
        <v>77</v>
      </c>
      <c r="V1545" s="51" t="s">
        <v>77</v>
      </c>
      <c r="W1545" s="51" t="s">
        <v>77</v>
      </c>
      <c r="X1545" s="51" t="s">
        <v>77</v>
      </c>
      <c r="Y1545" s="51" t="s">
        <v>76</v>
      </c>
      <c r="Z1545" s="51" t="s">
        <v>77</v>
      </c>
      <c r="AA1545" s="51" t="s">
        <v>77</v>
      </c>
      <c r="AB1545" s="51" t="s">
        <v>76</v>
      </c>
      <c r="AC1545" s="51" t="s">
        <v>76</v>
      </c>
      <c r="AD1545" s="49" t="s">
        <v>77</v>
      </c>
      <c r="AE1545" s="50" t="s">
        <v>77</v>
      </c>
      <c r="AF1545" s="51" t="s">
        <v>77</v>
      </c>
      <c r="AG1545" s="51" t="s">
        <v>77</v>
      </c>
      <c r="AH1545" s="51" t="s">
        <v>77</v>
      </c>
      <c r="AI1545" s="51" t="s">
        <v>77</v>
      </c>
      <c r="AJ1545" s="51" t="s">
        <v>76</v>
      </c>
      <c r="AK1545" s="51" t="s">
        <v>77</v>
      </c>
      <c r="AL1545" s="51" t="s">
        <v>77</v>
      </c>
      <c r="AM1545" s="51" t="s">
        <v>77</v>
      </c>
      <c r="AN1545" s="51" t="s">
        <v>77</v>
      </c>
      <c r="AO1545" s="51" t="s">
        <v>77</v>
      </c>
      <c r="AP1545" s="51" t="s">
        <v>77</v>
      </c>
      <c r="AQ1545" s="51" t="s">
        <v>77</v>
      </c>
      <c r="AR1545" s="51" t="s">
        <v>77</v>
      </c>
      <c r="AS1545" s="51" t="s">
        <v>77</v>
      </c>
      <c r="AT1545" s="51" t="s">
        <v>76</v>
      </c>
      <c r="AU1545" s="51" t="s">
        <v>77</v>
      </c>
      <c r="AV1545" s="51" t="s">
        <v>77</v>
      </c>
      <c r="AW1545" s="51" t="s">
        <v>77</v>
      </c>
      <c r="AX1545" s="51" t="s">
        <v>77</v>
      </c>
      <c r="AY1545" s="51" t="s">
        <v>77</v>
      </c>
      <c r="AZ1545" s="51" t="s">
        <v>77</v>
      </c>
      <c r="BA1545" s="51" t="s">
        <v>77</v>
      </c>
      <c r="BB1545" s="51" t="s">
        <v>77</v>
      </c>
      <c r="BC1545" s="51" t="s">
        <v>77</v>
      </c>
      <c r="BD1545" s="51" t="s">
        <v>77</v>
      </c>
      <c r="BE1545" s="49" t="s">
        <v>77</v>
      </c>
      <c r="BF1545" s="64">
        <v>0</v>
      </c>
      <c r="BG1545" s="53">
        <v>0</v>
      </c>
      <c r="BH1545" s="53">
        <v>0</v>
      </c>
      <c r="BI1545" s="53">
        <v>0</v>
      </c>
      <c r="BJ1545" s="66">
        <v>0</v>
      </c>
      <c r="BK1545" s="66">
        <v>0</v>
      </c>
      <c r="BL1545" s="66">
        <v>0</v>
      </c>
      <c r="BM1545" s="54">
        <f t="shared" si="24"/>
        <v>0</v>
      </c>
      <c r="BN1545" s="65"/>
      <c r="BO1545" t="str">
        <f>VLOOKUP(A1545,Startups!$A$3:$B$1596, 2,FALSE)</f>
        <v>Early Stage</v>
      </c>
    </row>
    <row r="1546" spans="1:67" s="55" customFormat="1" ht="135" customHeight="1" x14ac:dyDescent="0.2">
      <c r="A1546" s="50" t="s">
        <v>15688</v>
      </c>
      <c r="B1546" s="51" t="s">
        <v>15689</v>
      </c>
      <c r="C1546" s="51" t="s">
        <v>66</v>
      </c>
      <c r="D1546" s="51" t="s">
        <v>93</v>
      </c>
      <c r="E1546" s="51">
        <v>2014</v>
      </c>
      <c r="F1546" s="51" t="s">
        <v>36</v>
      </c>
      <c r="G1546" s="51" t="s">
        <v>155</v>
      </c>
      <c r="H1546" s="51" t="s">
        <v>15690</v>
      </c>
      <c r="I1546" s="49" t="s">
        <v>15691</v>
      </c>
      <c r="J1546" s="50" t="s">
        <v>15692</v>
      </c>
      <c r="K1546" s="51" t="s">
        <v>15693</v>
      </c>
      <c r="L1546" s="51" t="s">
        <v>15694</v>
      </c>
      <c r="M1546" s="51" t="s">
        <v>15695</v>
      </c>
      <c r="N1546" s="51" t="s">
        <v>15696</v>
      </c>
      <c r="O1546" s="49" t="s">
        <v>15697</v>
      </c>
      <c r="P1546" s="50" t="s">
        <v>76</v>
      </c>
      <c r="Q1546" s="51" t="s">
        <v>77</v>
      </c>
      <c r="R1546" s="49" t="s">
        <v>77</v>
      </c>
      <c r="S1546" s="50" t="s">
        <v>77</v>
      </c>
      <c r="T1546" s="51" t="s">
        <v>76</v>
      </c>
      <c r="U1546" s="51" t="s">
        <v>77</v>
      </c>
      <c r="V1546" s="51" t="s">
        <v>77</v>
      </c>
      <c r="W1546" s="51" t="s">
        <v>77</v>
      </c>
      <c r="X1546" s="51" t="s">
        <v>77</v>
      </c>
      <c r="Y1546" s="51" t="s">
        <v>76</v>
      </c>
      <c r="Z1546" s="51" t="s">
        <v>77</v>
      </c>
      <c r="AA1546" s="51" t="s">
        <v>77</v>
      </c>
      <c r="AB1546" s="51" t="s">
        <v>76</v>
      </c>
      <c r="AC1546" s="51" t="s">
        <v>77</v>
      </c>
      <c r="AD1546" s="49" t="s">
        <v>77</v>
      </c>
      <c r="AE1546" s="50" t="s">
        <v>76</v>
      </c>
      <c r="AF1546" s="51" t="s">
        <v>77</v>
      </c>
      <c r="AG1546" s="51" t="s">
        <v>77</v>
      </c>
      <c r="AH1546" s="51" t="s">
        <v>77</v>
      </c>
      <c r="AI1546" s="51" t="s">
        <v>77</v>
      </c>
      <c r="AJ1546" s="51" t="s">
        <v>77</v>
      </c>
      <c r="AK1546" s="51" t="s">
        <v>77</v>
      </c>
      <c r="AL1546" s="51" t="s">
        <v>77</v>
      </c>
      <c r="AM1546" s="51" t="s">
        <v>77</v>
      </c>
      <c r="AN1546" s="51" t="s">
        <v>77</v>
      </c>
      <c r="AO1546" s="51" t="s">
        <v>77</v>
      </c>
      <c r="AP1546" s="51" t="s">
        <v>77</v>
      </c>
      <c r="AQ1546" s="51" t="s">
        <v>77</v>
      </c>
      <c r="AR1546" s="51" t="s">
        <v>77</v>
      </c>
      <c r="AS1546" s="51" t="s">
        <v>77</v>
      </c>
      <c r="AT1546" s="51" t="s">
        <v>77</v>
      </c>
      <c r="AU1546" s="51" t="s">
        <v>77</v>
      </c>
      <c r="AV1546" s="51" t="s">
        <v>77</v>
      </c>
      <c r="AW1546" s="51" t="s">
        <v>77</v>
      </c>
      <c r="AX1546" s="51" t="s">
        <v>77</v>
      </c>
      <c r="AY1546" s="51" t="s">
        <v>77</v>
      </c>
      <c r="AZ1546" s="51" t="s">
        <v>77</v>
      </c>
      <c r="BA1546" s="51" t="s">
        <v>77</v>
      </c>
      <c r="BB1546" s="51" t="s">
        <v>77</v>
      </c>
      <c r="BC1546" s="51" t="s">
        <v>77</v>
      </c>
      <c r="BD1546" s="51" t="s">
        <v>77</v>
      </c>
      <c r="BE1546" s="49" t="s">
        <v>77</v>
      </c>
      <c r="BF1546" s="64">
        <v>0</v>
      </c>
      <c r="BG1546" s="53">
        <v>0</v>
      </c>
      <c r="BH1546" s="53">
        <v>0</v>
      </c>
      <c r="BI1546" s="53">
        <v>0</v>
      </c>
      <c r="BJ1546" s="66">
        <v>0</v>
      </c>
      <c r="BK1546" s="66">
        <v>0</v>
      </c>
      <c r="BL1546" s="66">
        <v>0</v>
      </c>
      <c r="BM1546" s="54">
        <f t="shared" si="24"/>
        <v>0</v>
      </c>
      <c r="BN1546" s="65"/>
      <c r="BO1546" t="str">
        <f>VLOOKUP(A1546,Startups!$A$3:$B$1596, 2,FALSE)</f>
        <v>Early Stage</v>
      </c>
    </row>
    <row r="1547" spans="1:67" s="55" customFormat="1" ht="135" customHeight="1" x14ac:dyDescent="0.2">
      <c r="A1547" s="50" t="s">
        <v>15698</v>
      </c>
      <c r="B1547" s="51" t="s">
        <v>15699</v>
      </c>
      <c r="C1547" s="51" t="s">
        <v>1801</v>
      </c>
      <c r="D1547" s="51" t="s">
        <v>1802</v>
      </c>
      <c r="E1547" s="51">
        <v>2014</v>
      </c>
      <c r="F1547" s="51" t="s">
        <v>1837</v>
      </c>
      <c r="G1547" s="51" t="s">
        <v>94</v>
      </c>
      <c r="H1547" s="51" t="s">
        <v>15700</v>
      </c>
      <c r="I1547" s="49" t="s">
        <v>15701</v>
      </c>
      <c r="J1547" s="50" t="s">
        <v>15702</v>
      </c>
      <c r="K1547" s="51" t="s">
        <v>15701</v>
      </c>
      <c r="L1547" s="51" t="s">
        <v>15703</v>
      </c>
      <c r="M1547" s="51" t="s">
        <v>15704</v>
      </c>
      <c r="N1547" s="51" t="s">
        <v>15705</v>
      </c>
      <c r="O1547" s="49" t="s">
        <v>15706</v>
      </c>
      <c r="P1547" s="50" t="s">
        <v>76</v>
      </c>
      <c r="Q1547" s="51" t="s">
        <v>77</v>
      </c>
      <c r="R1547" s="49" t="s">
        <v>77</v>
      </c>
      <c r="S1547" s="50" t="s">
        <v>77</v>
      </c>
      <c r="T1547" s="51" t="s">
        <v>76</v>
      </c>
      <c r="U1547" s="51" t="s">
        <v>76</v>
      </c>
      <c r="V1547" s="51" t="s">
        <v>77</v>
      </c>
      <c r="W1547" s="51" t="s">
        <v>77</v>
      </c>
      <c r="X1547" s="51" t="s">
        <v>77</v>
      </c>
      <c r="Y1547" s="51" t="s">
        <v>77</v>
      </c>
      <c r="Z1547" s="51" t="s">
        <v>77</v>
      </c>
      <c r="AA1547" s="51" t="s">
        <v>77</v>
      </c>
      <c r="AB1547" s="51" t="s">
        <v>77</v>
      </c>
      <c r="AC1547" s="51" t="s">
        <v>77</v>
      </c>
      <c r="AD1547" s="49" t="s">
        <v>77</v>
      </c>
      <c r="AE1547" s="50" t="s">
        <v>76</v>
      </c>
      <c r="AF1547" s="51" t="s">
        <v>77</v>
      </c>
      <c r="AG1547" s="51" t="s">
        <v>77</v>
      </c>
      <c r="AH1547" s="51" t="s">
        <v>77</v>
      </c>
      <c r="AI1547" s="51" t="s">
        <v>77</v>
      </c>
      <c r="AJ1547" s="51" t="s">
        <v>77</v>
      </c>
      <c r="AK1547" s="51" t="s">
        <v>77</v>
      </c>
      <c r="AL1547" s="51" t="s">
        <v>76</v>
      </c>
      <c r="AM1547" s="51" t="s">
        <v>77</v>
      </c>
      <c r="AN1547" s="51" t="s">
        <v>77</v>
      </c>
      <c r="AO1547" s="51" t="s">
        <v>77</v>
      </c>
      <c r="AP1547" s="51" t="s">
        <v>77</v>
      </c>
      <c r="AQ1547" s="51" t="s">
        <v>77</v>
      </c>
      <c r="AR1547" s="51" t="s">
        <v>77</v>
      </c>
      <c r="AS1547" s="51" t="s">
        <v>77</v>
      </c>
      <c r="AT1547" s="51" t="s">
        <v>77</v>
      </c>
      <c r="AU1547" s="51" t="s">
        <v>77</v>
      </c>
      <c r="AV1547" s="51" t="s">
        <v>77</v>
      </c>
      <c r="AW1547" s="51" t="s">
        <v>77</v>
      </c>
      <c r="AX1547" s="51" t="s">
        <v>77</v>
      </c>
      <c r="AY1547" s="51" t="s">
        <v>77</v>
      </c>
      <c r="AZ1547" s="51" t="s">
        <v>77</v>
      </c>
      <c r="BA1547" s="51" t="s">
        <v>77</v>
      </c>
      <c r="BB1547" s="51" t="s">
        <v>77</v>
      </c>
      <c r="BC1547" s="51" t="s">
        <v>77</v>
      </c>
      <c r="BD1547" s="51" t="s">
        <v>77</v>
      </c>
      <c r="BE1547" s="49" t="s">
        <v>77</v>
      </c>
      <c r="BF1547" s="64">
        <v>0</v>
      </c>
      <c r="BG1547" s="53">
        <v>0</v>
      </c>
      <c r="BH1547" s="53">
        <v>0</v>
      </c>
      <c r="BI1547" s="53">
        <v>0</v>
      </c>
      <c r="BJ1547" s="66">
        <v>0</v>
      </c>
      <c r="BK1547" s="66">
        <v>0</v>
      </c>
      <c r="BL1547" s="66">
        <v>0</v>
      </c>
      <c r="BM1547" s="54">
        <f t="shared" si="24"/>
        <v>0</v>
      </c>
      <c r="BN1547" s="65"/>
      <c r="BO1547" t="str">
        <f>VLOOKUP(A1547,Startups!$A$3:$B$1596, 2,FALSE)</f>
        <v>Early Stage</v>
      </c>
    </row>
    <row r="1548" spans="1:67" s="55" customFormat="1" ht="135" customHeight="1" x14ac:dyDescent="0.2">
      <c r="A1548" s="50" t="s">
        <v>15716</v>
      </c>
      <c r="B1548" s="51" t="s">
        <v>15717</v>
      </c>
      <c r="C1548" s="51" t="s">
        <v>66</v>
      </c>
      <c r="D1548" s="51" t="s">
        <v>426</v>
      </c>
      <c r="E1548" s="51">
        <v>2015</v>
      </c>
      <c r="F1548" s="51" t="s">
        <v>11036</v>
      </c>
      <c r="G1548" s="51" t="s">
        <v>94</v>
      </c>
      <c r="H1548" s="51" t="s">
        <v>15718</v>
      </c>
      <c r="I1548" s="49" t="s">
        <v>15719</v>
      </c>
      <c r="J1548" s="50" t="s">
        <v>15720</v>
      </c>
      <c r="K1548" s="51" t="s">
        <v>15721</v>
      </c>
      <c r="L1548" s="51" t="s">
        <v>15722</v>
      </c>
      <c r="M1548" s="51" t="s">
        <v>15723</v>
      </c>
      <c r="N1548" s="51" t="s">
        <v>15724</v>
      </c>
      <c r="O1548" s="49" t="s">
        <v>15725</v>
      </c>
      <c r="P1548" s="50" t="s">
        <v>76</v>
      </c>
      <c r="Q1548" s="51" t="s">
        <v>76</v>
      </c>
      <c r="R1548" s="49" t="s">
        <v>77</v>
      </c>
      <c r="S1548" s="50" t="s">
        <v>77</v>
      </c>
      <c r="T1548" s="51" t="s">
        <v>77</v>
      </c>
      <c r="U1548" s="51" t="s">
        <v>77</v>
      </c>
      <c r="V1548" s="51" t="s">
        <v>77</v>
      </c>
      <c r="W1548" s="51" t="s">
        <v>76</v>
      </c>
      <c r="X1548" s="51" t="s">
        <v>77</v>
      </c>
      <c r="Y1548" s="51" t="s">
        <v>76</v>
      </c>
      <c r="Z1548" s="51" t="s">
        <v>77</v>
      </c>
      <c r="AA1548" s="51" t="s">
        <v>77</v>
      </c>
      <c r="AB1548" s="51" t="s">
        <v>77</v>
      </c>
      <c r="AC1548" s="51" t="s">
        <v>77</v>
      </c>
      <c r="AD1548" s="49" t="s">
        <v>77</v>
      </c>
      <c r="AE1548" s="50" t="s">
        <v>77</v>
      </c>
      <c r="AF1548" s="51" t="s">
        <v>77</v>
      </c>
      <c r="AG1548" s="51" t="s">
        <v>77</v>
      </c>
      <c r="AH1548" s="51" t="s">
        <v>77</v>
      </c>
      <c r="AI1548" s="51" t="s">
        <v>76</v>
      </c>
      <c r="AJ1548" s="51" t="s">
        <v>77</v>
      </c>
      <c r="AK1548" s="51" t="s">
        <v>77</v>
      </c>
      <c r="AL1548" s="51" t="s">
        <v>77</v>
      </c>
      <c r="AM1548" s="51" t="s">
        <v>77</v>
      </c>
      <c r="AN1548" s="51" t="s">
        <v>77</v>
      </c>
      <c r="AO1548" s="51" t="s">
        <v>77</v>
      </c>
      <c r="AP1548" s="51" t="s">
        <v>77</v>
      </c>
      <c r="AQ1548" s="51" t="s">
        <v>77</v>
      </c>
      <c r="AR1548" s="51" t="s">
        <v>76</v>
      </c>
      <c r="AS1548" s="51" t="s">
        <v>77</v>
      </c>
      <c r="AT1548" s="51" t="s">
        <v>77</v>
      </c>
      <c r="AU1548" s="51" t="s">
        <v>77</v>
      </c>
      <c r="AV1548" s="51" t="s">
        <v>77</v>
      </c>
      <c r="AW1548" s="51" t="s">
        <v>77</v>
      </c>
      <c r="AX1548" s="51" t="s">
        <v>77</v>
      </c>
      <c r="AY1548" s="51" t="s">
        <v>77</v>
      </c>
      <c r="AZ1548" s="51" t="s">
        <v>77</v>
      </c>
      <c r="BA1548" s="51" t="s">
        <v>77</v>
      </c>
      <c r="BB1548" s="51" t="s">
        <v>77</v>
      </c>
      <c r="BC1548" s="51" t="s">
        <v>77</v>
      </c>
      <c r="BD1548" s="51" t="s">
        <v>77</v>
      </c>
      <c r="BE1548" s="49" t="s">
        <v>77</v>
      </c>
      <c r="BF1548" s="64">
        <v>0</v>
      </c>
      <c r="BG1548" s="53">
        <v>0</v>
      </c>
      <c r="BH1548" s="53">
        <v>0</v>
      </c>
      <c r="BI1548" s="53">
        <v>0</v>
      </c>
      <c r="BJ1548" s="66">
        <v>0</v>
      </c>
      <c r="BK1548" s="66">
        <v>0</v>
      </c>
      <c r="BL1548" s="66">
        <v>0</v>
      </c>
      <c r="BM1548" s="54">
        <f t="shared" si="24"/>
        <v>0</v>
      </c>
      <c r="BN1548" s="65"/>
      <c r="BO1548" t="str">
        <f>VLOOKUP(A1548,Startups!$A$3:$B$1596, 2,FALSE)</f>
        <v>Early Stage</v>
      </c>
    </row>
    <row r="1549" spans="1:67" s="55" customFormat="1" ht="135" customHeight="1" x14ac:dyDescent="0.2">
      <c r="A1549" s="50" t="s">
        <v>15726</v>
      </c>
      <c r="B1549" s="51" t="s">
        <v>15727</v>
      </c>
      <c r="C1549" s="51" t="s">
        <v>1944</v>
      </c>
      <c r="D1549" s="51" t="s">
        <v>7050</v>
      </c>
      <c r="E1549" s="51">
        <v>2012</v>
      </c>
      <c r="F1549" s="51" t="s">
        <v>50</v>
      </c>
      <c r="G1549" s="51" t="s">
        <v>68</v>
      </c>
      <c r="H1549" s="51" t="s">
        <v>15728</v>
      </c>
      <c r="I1549" s="49" t="s">
        <v>15729</v>
      </c>
      <c r="J1549" s="50" t="s">
        <v>15730</v>
      </c>
      <c r="K1549" s="51" t="s">
        <v>15731</v>
      </c>
      <c r="L1549" s="51" t="s">
        <v>15732</v>
      </c>
      <c r="M1549" s="51" t="s">
        <v>15733</v>
      </c>
      <c r="N1549" s="51" t="s">
        <v>15734</v>
      </c>
      <c r="O1549" s="49" t="s">
        <v>15735</v>
      </c>
      <c r="P1549" s="50" t="s">
        <v>77</v>
      </c>
      <c r="Q1549" s="51" t="s">
        <v>76</v>
      </c>
      <c r="R1549" s="49" t="s">
        <v>76</v>
      </c>
      <c r="S1549" s="50" t="s">
        <v>77</v>
      </c>
      <c r="T1549" s="51" t="s">
        <v>77</v>
      </c>
      <c r="U1549" s="51" t="s">
        <v>77</v>
      </c>
      <c r="V1549" s="51" t="s">
        <v>77</v>
      </c>
      <c r="W1549" s="51" t="s">
        <v>77</v>
      </c>
      <c r="X1549" s="51" t="s">
        <v>77</v>
      </c>
      <c r="Y1549" s="51" t="s">
        <v>77</v>
      </c>
      <c r="Z1549" s="51" t="s">
        <v>76</v>
      </c>
      <c r="AA1549" s="51" t="s">
        <v>77</v>
      </c>
      <c r="AB1549" s="51" t="s">
        <v>77</v>
      </c>
      <c r="AC1549" s="51" t="s">
        <v>76</v>
      </c>
      <c r="AD1549" s="49" t="s">
        <v>76</v>
      </c>
      <c r="AE1549" s="50" t="s">
        <v>77</v>
      </c>
      <c r="AF1549" s="51" t="s">
        <v>77</v>
      </c>
      <c r="AG1549" s="51" t="s">
        <v>77</v>
      </c>
      <c r="AH1549" s="51" t="s">
        <v>77</v>
      </c>
      <c r="AI1549" s="51" t="s">
        <v>77</v>
      </c>
      <c r="AJ1549" s="51" t="s">
        <v>77</v>
      </c>
      <c r="AK1549" s="51" t="s">
        <v>77</v>
      </c>
      <c r="AL1549" s="51" t="s">
        <v>77</v>
      </c>
      <c r="AM1549" s="51" t="s">
        <v>77</v>
      </c>
      <c r="AN1549" s="51" t="s">
        <v>77</v>
      </c>
      <c r="AO1549" s="51" t="s">
        <v>77</v>
      </c>
      <c r="AP1549" s="51" t="s">
        <v>77</v>
      </c>
      <c r="AQ1549" s="51" t="s">
        <v>77</v>
      </c>
      <c r="AR1549" s="51" t="s">
        <v>77</v>
      </c>
      <c r="AS1549" s="51" t="s">
        <v>76</v>
      </c>
      <c r="AT1549" s="51" t="s">
        <v>77</v>
      </c>
      <c r="AU1549" s="51" t="s">
        <v>77</v>
      </c>
      <c r="AV1549" s="51" t="s">
        <v>77</v>
      </c>
      <c r="AW1549" s="51" t="s">
        <v>77</v>
      </c>
      <c r="AX1549" s="51" t="s">
        <v>77</v>
      </c>
      <c r="AY1549" s="51" t="s">
        <v>77</v>
      </c>
      <c r="AZ1549" s="51" t="s">
        <v>77</v>
      </c>
      <c r="BA1549" s="51" t="s">
        <v>77</v>
      </c>
      <c r="BB1549" s="51" t="s">
        <v>77</v>
      </c>
      <c r="BC1549" s="51" t="s">
        <v>77</v>
      </c>
      <c r="BD1549" s="51" t="s">
        <v>77</v>
      </c>
      <c r="BE1549" s="49" t="s">
        <v>77</v>
      </c>
      <c r="BF1549" s="64">
        <v>0</v>
      </c>
      <c r="BG1549" s="53">
        <v>0</v>
      </c>
      <c r="BH1549" s="53">
        <v>0</v>
      </c>
      <c r="BI1549" s="53">
        <v>0</v>
      </c>
      <c r="BJ1549" s="66">
        <v>0</v>
      </c>
      <c r="BK1549" s="66">
        <v>0</v>
      </c>
      <c r="BL1549" s="66">
        <v>0</v>
      </c>
      <c r="BM1549" s="54">
        <f t="shared" si="24"/>
        <v>0</v>
      </c>
      <c r="BN1549" s="65"/>
      <c r="BO1549" t="str">
        <f>VLOOKUP(A1549,Startups!$A$3:$B$1596, 2,FALSE)</f>
        <v>Early Stage</v>
      </c>
    </row>
    <row r="1550" spans="1:67" s="55" customFormat="1" ht="135" customHeight="1" x14ac:dyDescent="0.2">
      <c r="A1550" s="50" t="s">
        <v>15746</v>
      </c>
      <c r="B1550" s="51" t="s">
        <v>15747</v>
      </c>
      <c r="C1550" s="51" t="s">
        <v>66</v>
      </c>
      <c r="D1550" s="51" t="s">
        <v>93</v>
      </c>
      <c r="E1550" s="51">
        <v>2015</v>
      </c>
      <c r="F1550" s="51" t="s">
        <v>1988</v>
      </c>
      <c r="G1550" s="51" t="s">
        <v>155</v>
      </c>
      <c r="H1550" s="51" t="s">
        <v>15748</v>
      </c>
      <c r="I1550" s="49" t="s">
        <v>15749</v>
      </c>
      <c r="J1550" s="50" t="s">
        <v>15750</v>
      </c>
      <c r="K1550" s="51" t="s">
        <v>15751</v>
      </c>
      <c r="L1550" s="51" t="s">
        <v>15752</v>
      </c>
      <c r="M1550" s="51" t="s">
        <v>15753</v>
      </c>
      <c r="N1550" s="51" t="s">
        <v>15754</v>
      </c>
      <c r="O1550" s="49" t="s">
        <v>15755</v>
      </c>
      <c r="P1550" s="50" t="s">
        <v>76</v>
      </c>
      <c r="Q1550" s="51" t="s">
        <v>76</v>
      </c>
      <c r="R1550" s="49" t="s">
        <v>77</v>
      </c>
      <c r="S1550" s="50" t="s">
        <v>77</v>
      </c>
      <c r="T1550" s="51" t="s">
        <v>77</v>
      </c>
      <c r="U1550" s="51" t="s">
        <v>77</v>
      </c>
      <c r="V1550" s="51" t="s">
        <v>77</v>
      </c>
      <c r="W1550" s="51" t="s">
        <v>77</v>
      </c>
      <c r="X1550" s="51" t="s">
        <v>77</v>
      </c>
      <c r="Y1550" s="51" t="s">
        <v>77</v>
      </c>
      <c r="Z1550" s="51" t="s">
        <v>76</v>
      </c>
      <c r="AA1550" s="51" t="s">
        <v>77</v>
      </c>
      <c r="AB1550" s="51" t="s">
        <v>76</v>
      </c>
      <c r="AC1550" s="51" t="s">
        <v>77</v>
      </c>
      <c r="AD1550" s="49" t="s">
        <v>76</v>
      </c>
      <c r="AE1550" s="50" t="s">
        <v>77</v>
      </c>
      <c r="AF1550" s="51" t="s">
        <v>77</v>
      </c>
      <c r="AG1550" s="51" t="s">
        <v>77</v>
      </c>
      <c r="AH1550" s="51" t="s">
        <v>77</v>
      </c>
      <c r="AI1550" s="51" t="s">
        <v>77</v>
      </c>
      <c r="AJ1550" s="51" t="s">
        <v>77</v>
      </c>
      <c r="AK1550" s="51" t="s">
        <v>77</v>
      </c>
      <c r="AL1550" s="51" t="s">
        <v>77</v>
      </c>
      <c r="AM1550" s="51" t="s">
        <v>77</v>
      </c>
      <c r="AN1550" s="51" t="s">
        <v>77</v>
      </c>
      <c r="AO1550" s="51" t="s">
        <v>77</v>
      </c>
      <c r="AP1550" s="51" t="s">
        <v>77</v>
      </c>
      <c r="AQ1550" s="51" t="s">
        <v>77</v>
      </c>
      <c r="AR1550" s="51" t="s">
        <v>77</v>
      </c>
      <c r="AS1550" s="51" t="s">
        <v>76</v>
      </c>
      <c r="AT1550" s="51" t="s">
        <v>77</v>
      </c>
      <c r="AU1550" s="51" t="s">
        <v>77</v>
      </c>
      <c r="AV1550" s="51" t="s">
        <v>76</v>
      </c>
      <c r="AW1550" s="51" t="s">
        <v>77</v>
      </c>
      <c r="AX1550" s="51" t="s">
        <v>77</v>
      </c>
      <c r="AY1550" s="51" t="s">
        <v>77</v>
      </c>
      <c r="AZ1550" s="51" t="s">
        <v>77</v>
      </c>
      <c r="BA1550" s="51" t="s">
        <v>77</v>
      </c>
      <c r="BB1550" s="51" t="s">
        <v>77</v>
      </c>
      <c r="BC1550" s="51" t="s">
        <v>77</v>
      </c>
      <c r="BD1550" s="51" t="s">
        <v>77</v>
      </c>
      <c r="BE1550" s="49" t="s">
        <v>77</v>
      </c>
      <c r="BF1550" s="64">
        <v>0</v>
      </c>
      <c r="BG1550" s="53">
        <v>0</v>
      </c>
      <c r="BH1550" s="53">
        <v>0</v>
      </c>
      <c r="BI1550" s="53">
        <v>0</v>
      </c>
      <c r="BJ1550" s="66">
        <v>0</v>
      </c>
      <c r="BK1550" s="66">
        <v>0</v>
      </c>
      <c r="BL1550" s="66">
        <v>0</v>
      </c>
      <c r="BM1550" s="54">
        <f t="shared" si="24"/>
        <v>0</v>
      </c>
      <c r="BN1550" s="65"/>
      <c r="BO1550" t="str">
        <f>VLOOKUP(A1550,Startups!$A$3:$B$1596, 2,FALSE)</f>
        <v>Early Stage</v>
      </c>
    </row>
    <row r="1551" spans="1:67" s="55" customFormat="1" ht="135" customHeight="1" x14ac:dyDescent="0.2">
      <c r="A1551" s="50" t="s">
        <v>15756</v>
      </c>
      <c r="B1551" s="51" t="s">
        <v>15757</v>
      </c>
      <c r="C1551" s="51" t="s">
        <v>66</v>
      </c>
      <c r="D1551" s="51" t="s">
        <v>67</v>
      </c>
      <c r="E1551" s="51">
        <v>2014</v>
      </c>
      <c r="F1551" s="51" t="s">
        <v>4364</v>
      </c>
      <c r="G1551" s="51" t="s">
        <v>155</v>
      </c>
      <c r="H1551" s="51" t="s">
        <v>15758</v>
      </c>
      <c r="I1551" s="49" t="s">
        <v>15759</v>
      </c>
      <c r="J1551" s="50" t="s">
        <v>15760</v>
      </c>
      <c r="K1551" s="51" t="s">
        <v>15761</v>
      </c>
      <c r="L1551" s="51" t="s">
        <v>15762</v>
      </c>
      <c r="M1551" s="51" t="s">
        <v>15763</v>
      </c>
      <c r="N1551" s="51" t="s">
        <v>15764</v>
      </c>
      <c r="O1551" s="49" t="s">
        <v>15765</v>
      </c>
      <c r="P1551" s="50" t="s">
        <v>76</v>
      </c>
      <c r="Q1551" s="51" t="s">
        <v>77</v>
      </c>
      <c r="R1551" s="49" t="s">
        <v>77</v>
      </c>
      <c r="S1551" s="50" t="s">
        <v>77</v>
      </c>
      <c r="T1551" s="51" t="s">
        <v>77</v>
      </c>
      <c r="U1551" s="51" t="s">
        <v>77</v>
      </c>
      <c r="V1551" s="51" t="s">
        <v>76</v>
      </c>
      <c r="W1551" s="51" t="s">
        <v>77</v>
      </c>
      <c r="X1551" s="51" t="s">
        <v>77</v>
      </c>
      <c r="Y1551" s="51" t="s">
        <v>77</v>
      </c>
      <c r="Z1551" s="51" t="s">
        <v>76</v>
      </c>
      <c r="AA1551" s="51" t="s">
        <v>77</v>
      </c>
      <c r="AB1551" s="51" t="s">
        <v>76</v>
      </c>
      <c r="AC1551" s="51" t="s">
        <v>77</v>
      </c>
      <c r="AD1551" s="49" t="s">
        <v>77</v>
      </c>
      <c r="AE1551" s="50" t="s">
        <v>77</v>
      </c>
      <c r="AF1551" s="51" t="s">
        <v>77</v>
      </c>
      <c r="AG1551" s="51" t="s">
        <v>77</v>
      </c>
      <c r="AH1551" s="51" t="s">
        <v>77</v>
      </c>
      <c r="AI1551" s="51" t="s">
        <v>77</v>
      </c>
      <c r="AJ1551" s="51" t="s">
        <v>77</v>
      </c>
      <c r="AK1551" s="51" t="s">
        <v>77</v>
      </c>
      <c r="AL1551" s="51" t="s">
        <v>77</v>
      </c>
      <c r="AM1551" s="51" t="s">
        <v>76</v>
      </c>
      <c r="AN1551" s="51" t="s">
        <v>77</v>
      </c>
      <c r="AO1551" s="51" t="s">
        <v>77</v>
      </c>
      <c r="AP1551" s="51" t="s">
        <v>77</v>
      </c>
      <c r="AQ1551" s="51" t="s">
        <v>77</v>
      </c>
      <c r="AR1551" s="51" t="s">
        <v>77</v>
      </c>
      <c r="AS1551" s="51" t="s">
        <v>77</v>
      </c>
      <c r="AT1551" s="51" t="s">
        <v>77</v>
      </c>
      <c r="AU1551" s="51" t="s">
        <v>77</v>
      </c>
      <c r="AV1551" s="51" t="s">
        <v>77</v>
      </c>
      <c r="AW1551" s="51" t="s">
        <v>76</v>
      </c>
      <c r="AX1551" s="51" t="s">
        <v>77</v>
      </c>
      <c r="AY1551" s="51" t="s">
        <v>77</v>
      </c>
      <c r="AZ1551" s="51" t="s">
        <v>77</v>
      </c>
      <c r="BA1551" s="51" t="s">
        <v>77</v>
      </c>
      <c r="BB1551" s="51" t="s">
        <v>77</v>
      </c>
      <c r="BC1551" s="51" t="s">
        <v>77</v>
      </c>
      <c r="BD1551" s="51" t="s">
        <v>77</v>
      </c>
      <c r="BE1551" s="49" t="s">
        <v>77</v>
      </c>
      <c r="BF1551" s="64">
        <v>0</v>
      </c>
      <c r="BG1551" s="53">
        <v>0</v>
      </c>
      <c r="BH1551" s="53">
        <v>0</v>
      </c>
      <c r="BI1551" s="53">
        <v>0</v>
      </c>
      <c r="BJ1551" s="66">
        <v>0</v>
      </c>
      <c r="BK1551" s="66">
        <v>0</v>
      </c>
      <c r="BL1551" s="66">
        <v>0</v>
      </c>
      <c r="BM1551" s="54">
        <f t="shared" si="24"/>
        <v>0</v>
      </c>
      <c r="BN1551" s="65"/>
      <c r="BO1551" t="str">
        <f>VLOOKUP(A1551,Startups!$A$3:$B$1596, 2,FALSE)</f>
        <v>Early Stage</v>
      </c>
    </row>
    <row r="1552" spans="1:67" s="55" customFormat="1" ht="135" customHeight="1" x14ac:dyDescent="0.2">
      <c r="A1552" s="50" t="s">
        <v>15766</v>
      </c>
      <c r="B1552" s="51" t="s">
        <v>15767</v>
      </c>
      <c r="C1552" s="51" t="s">
        <v>915</v>
      </c>
      <c r="D1552" s="51" t="s">
        <v>6006</v>
      </c>
      <c r="E1552" s="51">
        <v>2013</v>
      </c>
      <c r="F1552" s="51" t="s">
        <v>15768</v>
      </c>
      <c r="G1552" s="51" t="s">
        <v>68</v>
      </c>
      <c r="H1552" s="51" t="s">
        <v>15769</v>
      </c>
      <c r="I1552" s="49" t="s">
        <v>15770</v>
      </c>
      <c r="J1552" s="50" t="s">
        <v>15771</v>
      </c>
      <c r="K1552" s="51" t="s">
        <v>15772</v>
      </c>
      <c r="L1552" s="51" t="s">
        <v>15773</v>
      </c>
      <c r="M1552" s="51" t="s">
        <v>15774</v>
      </c>
      <c r="N1552" s="51" t="s">
        <v>15775</v>
      </c>
      <c r="O1552" s="49" t="s">
        <v>15776</v>
      </c>
      <c r="P1552" s="50" t="s">
        <v>76</v>
      </c>
      <c r="Q1552" s="51" t="s">
        <v>76</v>
      </c>
      <c r="R1552" s="49" t="s">
        <v>77</v>
      </c>
      <c r="S1552" s="50" t="s">
        <v>77</v>
      </c>
      <c r="T1552" s="51" t="s">
        <v>76</v>
      </c>
      <c r="U1552" s="51" t="s">
        <v>76</v>
      </c>
      <c r="V1552" s="51" t="s">
        <v>77</v>
      </c>
      <c r="W1552" s="51" t="s">
        <v>76</v>
      </c>
      <c r="X1552" s="51" t="s">
        <v>77</v>
      </c>
      <c r="Y1552" s="51" t="s">
        <v>77</v>
      </c>
      <c r="Z1552" s="51" t="s">
        <v>77</v>
      </c>
      <c r="AA1552" s="51" t="s">
        <v>77</v>
      </c>
      <c r="AB1552" s="51" t="s">
        <v>77</v>
      </c>
      <c r="AC1552" s="51" t="s">
        <v>77</v>
      </c>
      <c r="AD1552" s="49" t="s">
        <v>77</v>
      </c>
      <c r="AE1552" s="50" t="s">
        <v>77</v>
      </c>
      <c r="AF1552" s="51" t="s">
        <v>77</v>
      </c>
      <c r="AG1552" s="51" t="s">
        <v>77</v>
      </c>
      <c r="AH1552" s="51" t="s">
        <v>77</v>
      </c>
      <c r="AI1552" s="51" t="s">
        <v>76</v>
      </c>
      <c r="AJ1552" s="51" t="s">
        <v>77</v>
      </c>
      <c r="AK1552" s="51" t="s">
        <v>77</v>
      </c>
      <c r="AL1552" s="51" t="s">
        <v>77</v>
      </c>
      <c r="AM1552" s="51" t="s">
        <v>77</v>
      </c>
      <c r="AN1552" s="51" t="s">
        <v>77</v>
      </c>
      <c r="AO1552" s="51" t="s">
        <v>77</v>
      </c>
      <c r="AP1552" s="51" t="s">
        <v>76</v>
      </c>
      <c r="AQ1552" s="51" t="s">
        <v>77</v>
      </c>
      <c r="AR1552" s="51" t="s">
        <v>77</v>
      </c>
      <c r="AS1552" s="51" t="s">
        <v>77</v>
      </c>
      <c r="AT1552" s="51" t="s">
        <v>77</v>
      </c>
      <c r="AU1552" s="51" t="s">
        <v>77</v>
      </c>
      <c r="AV1552" s="51" t="s">
        <v>77</v>
      </c>
      <c r="AW1552" s="51" t="s">
        <v>77</v>
      </c>
      <c r="AX1552" s="51" t="s">
        <v>77</v>
      </c>
      <c r="AY1552" s="51" t="s">
        <v>77</v>
      </c>
      <c r="AZ1552" s="51" t="s">
        <v>77</v>
      </c>
      <c r="BA1552" s="51" t="s">
        <v>77</v>
      </c>
      <c r="BB1552" s="51" t="s">
        <v>77</v>
      </c>
      <c r="BC1552" s="51" t="s">
        <v>77</v>
      </c>
      <c r="BD1552" s="51" t="s">
        <v>77</v>
      </c>
      <c r="BE1552" s="49" t="s">
        <v>77</v>
      </c>
      <c r="BF1552" s="64">
        <v>0</v>
      </c>
      <c r="BG1552" s="53">
        <v>0</v>
      </c>
      <c r="BH1552" s="53">
        <v>0</v>
      </c>
      <c r="BI1552" s="53">
        <v>0</v>
      </c>
      <c r="BJ1552" s="66">
        <v>0</v>
      </c>
      <c r="BK1552" s="66">
        <v>0</v>
      </c>
      <c r="BL1552" s="66">
        <v>0</v>
      </c>
      <c r="BM1552" s="54">
        <f t="shared" si="24"/>
        <v>0</v>
      </c>
      <c r="BN1552" s="65"/>
      <c r="BO1552" t="str">
        <f>VLOOKUP(A1552,Startups!$A$3:$B$1596, 2,FALSE)</f>
        <v>Early Stage</v>
      </c>
    </row>
    <row r="1553" spans="1:67" s="55" customFormat="1" ht="135" customHeight="1" x14ac:dyDescent="0.2">
      <c r="A1553" s="50" t="s">
        <v>15777</v>
      </c>
      <c r="B1553" s="51" t="s">
        <v>15778</v>
      </c>
      <c r="C1553" s="51" t="s">
        <v>66</v>
      </c>
      <c r="D1553" s="51" t="s">
        <v>166</v>
      </c>
      <c r="E1553" s="51">
        <v>2011</v>
      </c>
      <c r="F1553" s="51" t="s">
        <v>52</v>
      </c>
      <c r="G1553" s="51" t="s">
        <v>94</v>
      </c>
      <c r="H1553" s="51" t="s">
        <v>15779</v>
      </c>
      <c r="I1553" s="49" t="s">
        <v>15780</v>
      </c>
      <c r="J1553" s="50" t="s">
        <v>15781</v>
      </c>
      <c r="K1553" s="51" t="s">
        <v>15782</v>
      </c>
      <c r="L1553" s="51" t="s">
        <v>15783</v>
      </c>
      <c r="M1553" s="51" t="s">
        <v>15784</v>
      </c>
      <c r="N1553" s="51" t="s">
        <v>15785</v>
      </c>
      <c r="O1553" s="49" t="s">
        <v>15786</v>
      </c>
      <c r="P1553" s="50" t="s">
        <v>76</v>
      </c>
      <c r="Q1553" s="51" t="s">
        <v>77</v>
      </c>
      <c r="R1553" s="49" t="s">
        <v>77</v>
      </c>
      <c r="S1553" s="50" t="s">
        <v>77</v>
      </c>
      <c r="T1553" s="51" t="s">
        <v>77</v>
      </c>
      <c r="U1553" s="51" t="s">
        <v>77</v>
      </c>
      <c r="V1553" s="51" t="s">
        <v>77</v>
      </c>
      <c r="W1553" s="51" t="s">
        <v>77</v>
      </c>
      <c r="X1553" s="51" t="s">
        <v>77</v>
      </c>
      <c r="Y1553" s="51" t="s">
        <v>77</v>
      </c>
      <c r="Z1553" s="51" t="s">
        <v>76</v>
      </c>
      <c r="AA1553" s="51" t="s">
        <v>77</v>
      </c>
      <c r="AB1553" s="51" t="s">
        <v>76</v>
      </c>
      <c r="AC1553" s="51" t="s">
        <v>76</v>
      </c>
      <c r="AD1553" s="49" t="s">
        <v>77</v>
      </c>
      <c r="AE1553" s="50" t="s">
        <v>77</v>
      </c>
      <c r="AF1553" s="51" t="s">
        <v>77</v>
      </c>
      <c r="AG1553" s="51" t="s">
        <v>77</v>
      </c>
      <c r="AH1553" s="51" t="s">
        <v>77</v>
      </c>
      <c r="AI1553" s="51" t="s">
        <v>77</v>
      </c>
      <c r="AJ1553" s="51" t="s">
        <v>77</v>
      </c>
      <c r="AK1553" s="51" t="s">
        <v>77</v>
      </c>
      <c r="AL1553" s="51" t="s">
        <v>77</v>
      </c>
      <c r="AM1553" s="51" t="s">
        <v>77</v>
      </c>
      <c r="AN1553" s="51" t="s">
        <v>77</v>
      </c>
      <c r="AO1553" s="51" t="s">
        <v>77</v>
      </c>
      <c r="AP1553" s="51" t="s">
        <v>77</v>
      </c>
      <c r="AQ1553" s="51" t="s">
        <v>77</v>
      </c>
      <c r="AR1553" s="51" t="s">
        <v>77</v>
      </c>
      <c r="AS1553" s="51" t="s">
        <v>77</v>
      </c>
      <c r="AT1553" s="51" t="s">
        <v>77</v>
      </c>
      <c r="AU1553" s="51" t="s">
        <v>76</v>
      </c>
      <c r="AV1553" s="51" t="s">
        <v>77</v>
      </c>
      <c r="AW1553" s="51" t="s">
        <v>77</v>
      </c>
      <c r="AX1553" s="51" t="s">
        <v>77</v>
      </c>
      <c r="AY1553" s="51" t="s">
        <v>77</v>
      </c>
      <c r="AZ1553" s="51" t="s">
        <v>77</v>
      </c>
      <c r="BA1553" s="51" t="s">
        <v>77</v>
      </c>
      <c r="BB1553" s="51" t="s">
        <v>77</v>
      </c>
      <c r="BC1553" s="51" t="s">
        <v>77</v>
      </c>
      <c r="BD1553" s="51" t="s">
        <v>77</v>
      </c>
      <c r="BE1553" s="49" t="s">
        <v>77</v>
      </c>
      <c r="BF1553" s="64">
        <v>0</v>
      </c>
      <c r="BG1553" s="53">
        <v>0</v>
      </c>
      <c r="BH1553" s="53">
        <v>0</v>
      </c>
      <c r="BI1553" s="53">
        <v>0</v>
      </c>
      <c r="BJ1553" s="66">
        <v>0</v>
      </c>
      <c r="BK1553" s="66">
        <v>0</v>
      </c>
      <c r="BL1553" s="66">
        <v>0</v>
      </c>
      <c r="BM1553" s="54">
        <f t="shared" si="24"/>
        <v>0</v>
      </c>
      <c r="BN1553" s="65"/>
      <c r="BO1553" t="str">
        <f>VLOOKUP(A1553,Startups!$A$3:$B$1596, 2,FALSE)</f>
        <v>Normal</v>
      </c>
    </row>
    <row r="1554" spans="1:67" s="55" customFormat="1" ht="135" customHeight="1" x14ac:dyDescent="0.2">
      <c r="A1554" s="50" t="s">
        <v>15787</v>
      </c>
      <c r="B1554" s="51" t="s">
        <v>15788</v>
      </c>
      <c r="C1554" s="51" t="s">
        <v>141</v>
      </c>
      <c r="D1554" s="51" t="s">
        <v>142</v>
      </c>
      <c r="E1554" s="51">
        <v>2013</v>
      </c>
      <c r="F1554" s="51" t="s">
        <v>46</v>
      </c>
      <c r="G1554" s="51" t="s">
        <v>68</v>
      </c>
      <c r="H1554" s="51" t="s">
        <v>15789</v>
      </c>
      <c r="I1554" s="49" t="s">
        <v>15790</v>
      </c>
      <c r="J1554" s="50" t="s">
        <v>15791</v>
      </c>
      <c r="K1554" s="51" t="s">
        <v>15792</v>
      </c>
      <c r="L1554" s="51" t="s">
        <v>15793</v>
      </c>
      <c r="M1554" s="51" t="s">
        <v>15794</v>
      </c>
      <c r="N1554" s="51" t="s">
        <v>15795</v>
      </c>
      <c r="O1554" s="49" t="s">
        <v>15796</v>
      </c>
      <c r="P1554" s="50" t="s">
        <v>76</v>
      </c>
      <c r="Q1554" s="51" t="s">
        <v>77</v>
      </c>
      <c r="R1554" s="49" t="s">
        <v>77</v>
      </c>
      <c r="S1554" s="50" t="s">
        <v>77</v>
      </c>
      <c r="T1554" s="51" t="s">
        <v>77</v>
      </c>
      <c r="U1554" s="51" t="s">
        <v>77</v>
      </c>
      <c r="V1554" s="51" t="s">
        <v>77</v>
      </c>
      <c r="W1554" s="51" t="s">
        <v>77</v>
      </c>
      <c r="X1554" s="51" t="s">
        <v>76</v>
      </c>
      <c r="Y1554" s="51" t="s">
        <v>77</v>
      </c>
      <c r="Z1554" s="51" t="s">
        <v>77</v>
      </c>
      <c r="AA1554" s="51" t="s">
        <v>76</v>
      </c>
      <c r="AB1554" s="51" t="s">
        <v>77</v>
      </c>
      <c r="AC1554" s="51" t="s">
        <v>77</v>
      </c>
      <c r="AD1554" s="49" t="s">
        <v>77</v>
      </c>
      <c r="AE1554" s="50" t="s">
        <v>77</v>
      </c>
      <c r="AF1554" s="51" t="s">
        <v>77</v>
      </c>
      <c r="AG1554" s="51" t="s">
        <v>77</v>
      </c>
      <c r="AH1554" s="51" t="s">
        <v>77</v>
      </c>
      <c r="AI1554" s="51" t="s">
        <v>77</v>
      </c>
      <c r="AJ1554" s="51" t="s">
        <v>77</v>
      </c>
      <c r="AK1554" s="51" t="s">
        <v>77</v>
      </c>
      <c r="AL1554" s="51" t="s">
        <v>77</v>
      </c>
      <c r="AM1554" s="51" t="s">
        <v>77</v>
      </c>
      <c r="AN1554" s="51" t="s">
        <v>77</v>
      </c>
      <c r="AO1554" s="51" t="s">
        <v>76</v>
      </c>
      <c r="AP1554" s="51" t="s">
        <v>77</v>
      </c>
      <c r="AQ1554" s="51" t="s">
        <v>77</v>
      </c>
      <c r="AR1554" s="51" t="s">
        <v>77</v>
      </c>
      <c r="AS1554" s="51" t="s">
        <v>77</v>
      </c>
      <c r="AT1554" s="51" t="s">
        <v>77</v>
      </c>
      <c r="AU1554" s="51" t="s">
        <v>77</v>
      </c>
      <c r="AV1554" s="51" t="s">
        <v>77</v>
      </c>
      <c r="AW1554" s="51" t="s">
        <v>77</v>
      </c>
      <c r="AX1554" s="51" t="s">
        <v>77</v>
      </c>
      <c r="AY1554" s="51" t="s">
        <v>77</v>
      </c>
      <c r="AZ1554" s="51" t="s">
        <v>77</v>
      </c>
      <c r="BA1554" s="51" t="s">
        <v>77</v>
      </c>
      <c r="BB1554" s="51" t="s">
        <v>77</v>
      </c>
      <c r="BC1554" s="51" t="s">
        <v>77</v>
      </c>
      <c r="BD1554" s="51" t="s">
        <v>77</v>
      </c>
      <c r="BE1554" s="49" t="s">
        <v>77</v>
      </c>
      <c r="BF1554" s="64">
        <v>0</v>
      </c>
      <c r="BG1554" s="53">
        <v>0</v>
      </c>
      <c r="BH1554" s="53">
        <v>0</v>
      </c>
      <c r="BI1554" s="53">
        <v>0</v>
      </c>
      <c r="BJ1554" s="66">
        <v>0</v>
      </c>
      <c r="BK1554" s="66">
        <v>0</v>
      </c>
      <c r="BL1554" s="66">
        <v>0</v>
      </c>
      <c r="BM1554" s="54">
        <f t="shared" si="24"/>
        <v>0</v>
      </c>
      <c r="BN1554" s="65"/>
      <c r="BO1554" t="str">
        <f>VLOOKUP(A1554,Startups!$A$3:$B$1596, 2,FALSE)</f>
        <v>Normal</v>
      </c>
    </row>
    <row r="1555" spans="1:67" s="55" customFormat="1" ht="135" customHeight="1" x14ac:dyDescent="0.2">
      <c r="A1555" s="50" t="s">
        <v>15797</v>
      </c>
      <c r="B1555" s="51" t="s">
        <v>15798</v>
      </c>
      <c r="C1555" s="51" t="s">
        <v>1059</v>
      </c>
      <c r="D1555" s="51" t="s">
        <v>1060</v>
      </c>
      <c r="E1555" s="51">
        <v>2015</v>
      </c>
      <c r="F1555" s="51" t="s">
        <v>62</v>
      </c>
      <c r="G1555" s="51" t="s">
        <v>292</v>
      </c>
      <c r="H1555" s="51" t="s">
        <v>15799</v>
      </c>
      <c r="I1555" s="49" t="s">
        <v>15800</v>
      </c>
      <c r="J1555" s="50" t="s">
        <v>15801</v>
      </c>
      <c r="K1555" s="51" t="s">
        <v>15802</v>
      </c>
      <c r="L1555" s="51" t="s">
        <v>15803</v>
      </c>
      <c r="M1555" s="51" t="s">
        <v>15804</v>
      </c>
      <c r="N1555" s="51" t="s">
        <v>15805</v>
      </c>
      <c r="O1555" s="49" t="s">
        <v>15806</v>
      </c>
      <c r="P1555" s="50" t="s">
        <v>77</v>
      </c>
      <c r="Q1555" s="51" t="s">
        <v>76</v>
      </c>
      <c r="R1555" s="49" t="s">
        <v>77</v>
      </c>
      <c r="S1555" s="50" t="s">
        <v>77</v>
      </c>
      <c r="T1555" s="51" t="s">
        <v>77</v>
      </c>
      <c r="U1555" s="51" t="s">
        <v>77</v>
      </c>
      <c r="V1555" s="51" t="s">
        <v>77</v>
      </c>
      <c r="W1555" s="51" t="s">
        <v>77</v>
      </c>
      <c r="X1555" s="51" t="s">
        <v>77</v>
      </c>
      <c r="Y1555" s="51" t="s">
        <v>77</v>
      </c>
      <c r="Z1555" s="51" t="s">
        <v>77</v>
      </c>
      <c r="AA1555" s="51" t="s">
        <v>76</v>
      </c>
      <c r="AB1555" s="51" t="s">
        <v>77</v>
      </c>
      <c r="AC1555" s="51" t="s">
        <v>77</v>
      </c>
      <c r="AD1555" s="49" t="s">
        <v>76</v>
      </c>
      <c r="AE1555" s="50" t="s">
        <v>77</v>
      </c>
      <c r="AF1555" s="51" t="s">
        <v>77</v>
      </c>
      <c r="AG1555" s="51" t="s">
        <v>77</v>
      </c>
      <c r="AH1555" s="51" t="s">
        <v>77</v>
      </c>
      <c r="AI1555" s="51" t="s">
        <v>77</v>
      </c>
      <c r="AJ1555" s="51" t="s">
        <v>77</v>
      </c>
      <c r="AK1555" s="51" t="s">
        <v>77</v>
      </c>
      <c r="AL1555" s="51" t="s">
        <v>77</v>
      </c>
      <c r="AM1555" s="51" t="s">
        <v>77</v>
      </c>
      <c r="AN1555" s="51" t="s">
        <v>77</v>
      </c>
      <c r="AO1555" s="51" t="s">
        <v>77</v>
      </c>
      <c r="AP1555" s="51" t="s">
        <v>77</v>
      </c>
      <c r="AQ1555" s="51" t="s">
        <v>77</v>
      </c>
      <c r="AR1555" s="51" t="s">
        <v>77</v>
      </c>
      <c r="AS1555" s="51" t="s">
        <v>77</v>
      </c>
      <c r="AT1555" s="51" t="s">
        <v>77</v>
      </c>
      <c r="AU1555" s="51" t="s">
        <v>77</v>
      </c>
      <c r="AV1555" s="51" t="s">
        <v>77</v>
      </c>
      <c r="AW1555" s="51" t="s">
        <v>77</v>
      </c>
      <c r="AX1555" s="51" t="s">
        <v>77</v>
      </c>
      <c r="AY1555" s="51" t="s">
        <v>77</v>
      </c>
      <c r="AZ1555" s="51" t="s">
        <v>77</v>
      </c>
      <c r="BA1555" s="51" t="s">
        <v>77</v>
      </c>
      <c r="BB1555" s="51" t="s">
        <v>77</v>
      </c>
      <c r="BC1555" s="51" t="s">
        <v>77</v>
      </c>
      <c r="BD1555" s="51" t="s">
        <v>77</v>
      </c>
      <c r="BE1555" s="49" t="s">
        <v>76</v>
      </c>
      <c r="BF1555" s="64">
        <v>0</v>
      </c>
      <c r="BG1555" s="53">
        <v>0</v>
      </c>
      <c r="BH1555" s="53">
        <v>0</v>
      </c>
      <c r="BI1555" s="53">
        <v>0</v>
      </c>
      <c r="BJ1555" s="66">
        <v>0</v>
      </c>
      <c r="BK1555" s="66">
        <v>0</v>
      </c>
      <c r="BL1555" s="66">
        <v>0</v>
      </c>
      <c r="BM1555" s="54">
        <f t="shared" si="24"/>
        <v>0</v>
      </c>
      <c r="BN1555" s="65"/>
      <c r="BO1555" t="str">
        <f>VLOOKUP(A1555,Startups!$A$3:$B$1596, 2,FALSE)</f>
        <v>Early Stage</v>
      </c>
    </row>
    <row r="1556" spans="1:67" s="55" customFormat="1" ht="135" customHeight="1" x14ac:dyDescent="0.2">
      <c r="A1556" s="50" t="s">
        <v>15807</v>
      </c>
      <c r="B1556" s="51" t="s">
        <v>15808</v>
      </c>
      <c r="C1556" s="51" t="s">
        <v>66</v>
      </c>
      <c r="D1556" s="51" t="s">
        <v>67</v>
      </c>
      <c r="E1556" s="51">
        <v>2013</v>
      </c>
      <c r="F1556" s="51" t="s">
        <v>41</v>
      </c>
      <c r="G1556" s="51" t="s">
        <v>155</v>
      </c>
      <c r="H1556" s="51" t="s">
        <v>15809</v>
      </c>
      <c r="I1556" s="49" t="s">
        <v>15810</v>
      </c>
      <c r="J1556" s="50" t="s">
        <v>15811</v>
      </c>
      <c r="K1556" s="51" t="s">
        <v>15812</v>
      </c>
      <c r="L1556" s="51" t="s">
        <v>15813</v>
      </c>
      <c r="M1556" s="51" t="s">
        <v>15814</v>
      </c>
      <c r="N1556" s="51" t="s">
        <v>15815</v>
      </c>
      <c r="O1556" s="49" t="s">
        <v>15816</v>
      </c>
      <c r="P1556" s="50" t="s">
        <v>76</v>
      </c>
      <c r="Q1556" s="51" t="s">
        <v>76</v>
      </c>
      <c r="R1556" s="49" t="s">
        <v>77</v>
      </c>
      <c r="S1556" s="50" t="s">
        <v>77</v>
      </c>
      <c r="T1556" s="51" t="s">
        <v>77</v>
      </c>
      <c r="U1556" s="51" t="s">
        <v>77</v>
      </c>
      <c r="V1556" s="51" t="s">
        <v>77</v>
      </c>
      <c r="W1556" s="51" t="s">
        <v>77</v>
      </c>
      <c r="X1556" s="51" t="s">
        <v>77</v>
      </c>
      <c r="Y1556" s="51" t="s">
        <v>77</v>
      </c>
      <c r="Z1556" s="51" t="s">
        <v>76</v>
      </c>
      <c r="AA1556" s="51" t="s">
        <v>77</v>
      </c>
      <c r="AB1556" s="51" t="s">
        <v>76</v>
      </c>
      <c r="AC1556" s="51" t="s">
        <v>76</v>
      </c>
      <c r="AD1556" s="49" t="s">
        <v>77</v>
      </c>
      <c r="AE1556" s="50" t="s">
        <v>77</v>
      </c>
      <c r="AF1556" s="51" t="s">
        <v>77</v>
      </c>
      <c r="AG1556" s="51" t="s">
        <v>77</v>
      </c>
      <c r="AH1556" s="51" t="s">
        <v>77</v>
      </c>
      <c r="AI1556" s="51" t="s">
        <v>77</v>
      </c>
      <c r="AJ1556" s="51" t="s">
        <v>76</v>
      </c>
      <c r="AK1556" s="51" t="s">
        <v>77</v>
      </c>
      <c r="AL1556" s="51" t="s">
        <v>77</v>
      </c>
      <c r="AM1556" s="51" t="s">
        <v>77</v>
      </c>
      <c r="AN1556" s="51" t="s">
        <v>77</v>
      </c>
      <c r="AO1556" s="51" t="s">
        <v>77</v>
      </c>
      <c r="AP1556" s="51" t="s">
        <v>77</v>
      </c>
      <c r="AQ1556" s="51" t="s">
        <v>77</v>
      </c>
      <c r="AR1556" s="51" t="s">
        <v>77</v>
      </c>
      <c r="AS1556" s="51" t="s">
        <v>77</v>
      </c>
      <c r="AT1556" s="51" t="s">
        <v>77</v>
      </c>
      <c r="AU1556" s="51" t="s">
        <v>77</v>
      </c>
      <c r="AV1556" s="51" t="s">
        <v>77</v>
      </c>
      <c r="AW1556" s="51" t="s">
        <v>77</v>
      </c>
      <c r="AX1556" s="51" t="s">
        <v>77</v>
      </c>
      <c r="AY1556" s="51" t="s">
        <v>77</v>
      </c>
      <c r="AZ1556" s="51" t="s">
        <v>77</v>
      </c>
      <c r="BA1556" s="51" t="s">
        <v>77</v>
      </c>
      <c r="BB1556" s="51" t="s">
        <v>77</v>
      </c>
      <c r="BC1556" s="51" t="s">
        <v>77</v>
      </c>
      <c r="BD1556" s="51" t="s">
        <v>77</v>
      </c>
      <c r="BE1556" s="49" t="s">
        <v>77</v>
      </c>
      <c r="BF1556" s="64">
        <v>0</v>
      </c>
      <c r="BG1556" s="53">
        <v>0</v>
      </c>
      <c r="BH1556" s="53">
        <v>0</v>
      </c>
      <c r="BI1556" s="53">
        <v>0</v>
      </c>
      <c r="BJ1556" s="66">
        <v>0</v>
      </c>
      <c r="BK1556" s="66">
        <v>0</v>
      </c>
      <c r="BL1556" s="66">
        <v>0</v>
      </c>
      <c r="BM1556" s="54">
        <f t="shared" si="24"/>
        <v>0</v>
      </c>
      <c r="BN1556" s="65"/>
      <c r="BO1556" t="str">
        <f>VLOOKUP(A1556,Startups!$A$3:$B$1596, 2,FALSE)</f>
        <v>Normal</v>
      </c>
    </row>
    <row r="1557" spans="1:67" s="55" customFormat="1" ht="135" customHeight="1" x14ac:dyDescent="0.2">
      <c r="A1557" s="50" t="s">
        <v>15807</v>
      </c>
      <c r="B1557" s="51" t="s">
        <v>15808</v>
      </c>
      <c r="C1557" s="51" t="s">
        <v>66</v>
      </c>
      <c r="D1557" s="51" t="s">
        <v>67</v>
      </c>
      <c r="E1557" s="51">
        <v>2013</v>
      </c>
      <c r="F1557" s="51" t="s">
        <v>7837</v>
      </c>
      <c r="G1557" s="51" t="s">
        <v>94</v>
      </c>
      <c r="H1557" s="51" t="s">
        <v>15809</v>
      </c>
      <c r="I1557" s="49" t="s">
        <v>15810</v>
      </c>
      <c r="J1557" s="50" t="s">
        <v>15817</v>
      </c>
      <c r="K1557" s="51" t="s">
        <v>15818</v>
      </c>
      <c r="L1557" s="51" t="s">
        <v>15819</v>
      </c>
      <c r="M1557" s="51" t="s">
        <v>15820</v>
      </c>
      <c r="N1557" s="51" t="s">
        <v>15821</v>
      </c>
      <c r="O1557" s="49" t="s">
        <v>15822</v>
      </c>
      <c r="P1557" s="50" t="s">
        <v>76</v>
      </c>
      <c r="Q1557" s="51" t="s">
        <v>76</v>
      </c>
      <c r="R1557" s="49" t="s">
        <v>77</v>
      </c>
      <c r="S1557" s="50" t="s">
        <v>77</v>
      </c>
      <c r="T1557" s="51" t="s">
        <v>76</v>
      </c>
      <c r="U1557" s="51" t="s">
        <v>77</v>
      </c>
      <c r="V1557" s="51" t="s">
        <v>77</v>
      </c>
      <c r="W1557" s="51" t="s">
        <v>77</v>
      </c>
      <c r="X1557" s="51" t="s">
        <v>77</v>
      </c>
      <c r="Y1557" s="51" t="s">
        <v>77</v>
      </c>
      <c r="Z1557" s="51" t="s">
        <v>76</v>
      </c>
      <c r="AA1557" s="51" t="s">
        <v>77</v>
      </c>
      <c r="AB1557" s="51" t="s">
        <v>76</v>
      </c>
      <c r="AC1557" s="51" t="s">
        <v>77</v>
      </c>
      <c r="AD1557" s="49" t="s">
        <v>77</v>
      </c>
      <c r="AE1557" s="50" t="s">
        <v>77</v>
      </c>
      <c r="AF1557" s="51" t="s">
        <v>77</v>
      </c>
      <c r="AG1557" s="51" t="s">
        <v>77</v>
      </c>
      <c r="AH1557" s="51" t="s">
        <v>77</v>
      </c>
      <c r="AI1557" s="51" t="s">
        <v>77</v>
      </c>
      <c r="AJ1557" s="51" t="s">
        <v>76</v>
      </c>
      <c r="AK1557" s="51" t="s">
        <v>77</v>
      </c>
      <c r="AL1557" s="51" t="s">
        <v>77</v>
      </c>
      <c r="AM1557" s="51" t="s">
        <v>77</v>
      </c>
      <c r="AN1557" s="51" t="s">
        <v>77</v>
      </c>
      <c r="AO1557" s="51" t="s">
        <v>77</v>
      </c>
      <c r="AP1557" s="51" t="s">
        <v>77</v>
      </c>
      <c r="AQ1557" s="51" t="s">
        <v>77</v>
      </c>
      <c r="AR1557" s="51" t="s">
        <v>77</v>
      </c>
      <c r="AS1557" s="51" t="s">
        <v>76</v>
      </c>
      <c r="AT1557" s="51" t="s">
        <v>77</v>
      </c>
      <c r="AU1557" s="51" t="s">
        <v>77</v>
      </c>
      <c r="AV1557" s="51" t="s">
        <v>77</v>
      </c>
      <c r="AW1557" s="51" t="s">
        <v>77</v>
      </c>
      <c r="AX1557" s="51" t="s">
        <v>77</v>
      </c>
      <c r="AY1557" s="51" t="s">
        <v>77</v>
      </c>
      <c r="AZ1557" s="51" t="s">
        <v>77</v>
      </c>
      <c r="BA1557" s="51" t="s">
        <v>77</v>
      </c>
      <c r="BB1557" s="51" t="s">
        <v>77</v>
      </c>
      <c r="BC1557" s="51" t="s">
        <v>77</v>
      </c>
      <c r="BD1557" s="51" t="s">
        <v>77</v>
      </c>
      <c r="BE1557" s="49" t="s">
        <v>77</v>
      </c>
      <c r="BF1557" s="64">
        <v>0</v>
      </c>
      <c r="BG1557" s="53">
        <v>0</v>
      </c>
      <c r="BH1557" s="53">
        <v>0</v>
      </c>
      <c r="BI1557" s="53">
        <v>0</v>
      </c>
      <c r="BJ1557" s="66">
        <v>0</v>
      </c>
      <c r="BK1557" s="66">
        <v>0</v>
      </c>
      <c r="BL1557" s="66">
        <v>0</v>
      </c>
      <c r="BM1557" s="54">
        <f t="shared" si="24"/>
        <v>0</v>
      </c>
      <c r="BN1557" s="65"/>
      <c r="BO1557" t="str">
        <f>VLOOKUP(A1557,Startups!$A$3:$B$1596, 2,FALSE)</f>
        <v>Normal</v>
      </c>
    </row>
    <row r="1558" spans="1:67" s="55" customFormat="1" ht="135" customHeight="1" x14ac:dyDescent="0.2">
      <c r="A1558" s="50" t="s">
        <v>15823</v>
      </c>
      <c r="B1558" s="51" t="s">
        <v>15824</v>
      </c>
      <c r="C1558" s="51" t="s">
        <v>66</v>
      </c>
      <c r="D1558" s="51" t="s">
        <v>67</v>
      </c>
      <c r="E1558" s="51">
        <v>2014</v>
      </c>
      <c r="F1558" s="51" t="s">
        <v>246</v>
      </c>
      <c r="G1558" s="51" t="s">
        <v>292</v>
      </c>
      <c r="H1558" s="51" t="s">
        <v>15825</v>
      </c>
      <c r="I1558" s="49" t="s">
        <v>15826</v>
      </c>
      <c r="J1558" s="50" t="s">
        <v>15827</v>
      </c>
      <c r="K1558" s="51" t="s">
        <v>15828</v>
      </c>
      <c r="L1558" s="51" t="s">
        <v>15829</v>
      </c>
      <c r="M1558" s="51" t="s">
        <v>15830</v>
      </c>
      <c r="N1558" s="51" t="s">
        <v>15831</v>
      </c>
      <c r="O1558" s="49" t="s">
        <v>15832</v>
      </c>
      <c r="P1558" s="50" t="s">
        <v>76</v>
      </c>
      <c r="Q1558" s="51" t="s">
        <v>77</v>
      </c>
      <c r="R1558" s="49" t="s">
        <v>77</v>
      </c>
      <c r="S1558" s="50" t="s">
        <v>77</v>
      </c>
      <c r="T1558" s="51" t="s">
        <v>76</v>
      </c>
      <c r="U1558" s="51" t="s">
        <v>77</v>
      </c>
      <c r="V1558" s="51" t="s">
        <v>77</v>
      </c>
      <c r="W1558" s="51" t="s">
        <v>77</v>
      </c>
      <c r="X1558" s="51" t="s">
        <v>76</v>
      </c>
      <c r="Y1558" s="51" t="s">
        <v>77</v>
      </c>
      <c r="Z1558" s="51" t="s">
        <v>77</v>
      </c>
      <c r="AA1558" s="51" t="s">
        <v>77</v>
      </c>
      <c r="AB1558" s="51" t="s">
        <v>77</v>
      </c>
      <c r="AC1558" s="51" t="s">
        <v>77</v>
      </c>
      <c r="AD1558" s="49" t="s">
        <v>76</v>
      </c>
      <c r="AE1558" s="50" t="s">
        <v>76</v>
      </c>
      <c r="AF1558" s="51" t="s">
        <v>77</v>
      </c>
      <c r="AG1558" s="51" t="s">
        <v>77</v>
      </c>
      <c r="AH1558" s="51" t="s">
        <v>77</v>
      </c>
      <c r="AI1558" s="51" t="s">
        <v>77</v>
      </c>
      <c r="AJ1558" s="51" t="s">
        <v>77</v>
      </c>
      <c r="AK1558" s="51" t="s">
        <v>77</v>
      </c>
      <c r="AL1558" s="51" t="s">
        <v>77</v>
      </c>
      <c r="AM1558" s="51" t="s">
        <v>77</v>
      </c>
      <c r="AN1558" s="51" t="s">
        <v>77</v>
      </c>
      <c r="AO1558" s="51" t="s">
        <v>76</v>
      </c>
      <c r="AP1558" s="51" t="s">
        <v>77</v>
      </c>
      <c r="AQ1558" s="51" t="s">
        <v>77</v>
      </c>
      <c r="AR1558" s="51" t="s">
        <v>77</v>
      </c>
      <c r="AS1558" s="51" t="s">
        <v>77</v>
      </c>
      <c r="AT1558" s="51" t="s">
        <v>77</v>
      </c>
      <c r="AU1558" s="51" t="s">
        <v>77</v>
      </c>
      <c r="AV1558" s="51" t="s">
        <v>77</v>
      </c>
      <c r="AW1558" s="51" t="s">
        <v>77</v>
      </c>
      <c r="AX1558" s="51" t="s">
        <v>77</v>
      </c>
      <c r="AY1558" s="51" t="s">
        <v>77</v>
      </c>
      <c r="AZ1558" s="51" t="s">
        <v>77</v>
      </c>
      <c r="BA1558" s="51" t="s">
        <v>77</v>
      </c>
      <c r="BB1558" s="51" t="s">
        <v>77</v>
      </c>
      <c r="BC1558" s="51" t="s">
        <v>77</v>
      </c>
      <c r="BD1558" s="51" t="s">
        <v>77</v>
      </c>
      <c r="BE1558" s="49" t="s">
        <v>77</v>
      </c>
      <c r="BF1558" s="64">
        <v>0</v>
      </c>
      <c r="BG1558" s="53">
        <v>0</v>
      </c>
      <c r="BH1558" s="53">
        <v>0</v>
      </c>
      <c r="BI1558" s="53">
        <v>0</v>
      </c>
      <c r="BJ1558" s="66">
        <v>0</v>
      </c>
      <c r="BK1558" s="66">
        <v>0</v>
      </c>
      <c r="BL1558" s="66">
        <v>0</v>
      </c>
      <c r="BM1558" s="54">
        <f t="shared" si="24"/>
        <v>0</v>
      </c>
      <c r="BN1558" s="65"/>
      <c r="BO1558" t="str">
        <f>VLOOKUP(A1558,Startups!$A$3:$B$1596, 2,FALSE)</f>
        <v>Early Stage</v>
      </c>
    </row>
    <row r="1559" spans="1:67" s="55" customFormat="1" ht="135" customHeight="1" x14ac:dyDescent="0.2">
      <c r="A1559" s="50" t="s">
        <v>15842</v>
      </c>
      <c r="B1559" s="51" t="s">
        <v>15843</v>
      </c>
      <c r="C1559" s="51" t="s">
        <v>66</v>
      </c>
      <c r="D1559" s="51" t="s">
        <v>67</v>
      </c>
      <c r="E1559" s="51">
        <v>2015</v>
      </c>
      <c r="F1559" s="51" t="s">
        <v>6275</v>
      </c>
      <c r="G1559" s="51" t="s">
        <v>68</v>
      </c>
      <c r="H1559" s="51" t="s">
        <v>15844</v>
      </c>
      <c r="I1559" s="49" t="s">
        <v>15845</v>
      </c>
      <c r="J1559" s="50" t="s">
        <v>15846</v>
      </c>
      <c r="K1559" s="51" t="s">
        <v>15847</v>
      </c>
      <c r="L1559" s="51" t="s">
        <v>15848</v>
      </c>
      <c r="M1559" s="51" t="s">
        <v>15849</v>
      </c>
      <c r="N1559" s="51" t="s">
        <v>15850</v>
      </c>
      <c r="O1559" s="49" t="s">
        <v>15851</v>
      </c>
      <c r="P1559" s="50" t="s">
        <v>76</v>
      </c>
      <c r="Q1559" s="51" t="s">
        <v>77</v>
      </c>
      <c r="R1559" s="49" t="s">
        <v>76</v>
      </c>
      <c r="S1559" s="50" t="s">
        <v>77</v>
      </c>
      <c r="T1559" s="51" t="s">
        <v>76</v>
      </c>
      <c r="U1559" s="51" t="s">
        <v>77</v>
      </c>
      <c r="V1559" s="51" t="s">
        <v>77</v>
      </c>
      <c r="W1559" s="51" t="s">
        <v>76</v>
      </c>
      <c r="X1559" s="51" t="s">
        <v>77</v>
      </c>
      <c r="Y1559" s="51" t="s">
        <v>77</v>
      </c>
      <c r="Z1559" s="51" t="s">
        <v>77</v>
      </c>
      <c r="AA1559" s="51" t="s">
        <v>76</v>
      </c>
      <c r="AB1559" s="51" t="s">
        <v>77</v>
      </c>
      <c r="AC1559" s="51" t="s">
        <v>77</v>
      </c>
      <c r="AD1559" s="49" t="s">
        <v>77</v>
      </c>
      <c r="AE1559" s="50" t="s">
        <v>77</v>
      </c>
      <c r="AF1559" s="51" t="s">
        <v>77</v>
      </c>
      <c r="AG1559" s="51" t="s">
        <v>77</v>
      </c>
      <c r="AH1559" s="51" t="s">
        <v>77</v>
      </c>
      <c r="AI1559" s="51" t="s">
        <v>76</v>
      </c>
      <c r="AJ1559" s="51" t="s">
        <v>77</v>
      </c>
      <c r="AK1559" s="51" t="s">
        <v>77</v>
      </c>
      <c r="AL1559" s="51" t="s">
        <v>77</v>
      </c>
      <c r="AM1559" s="51" t="s">
        <v>77</v>
      </c>
      <c r="AN1559" s="51" t="s">
        <v>77</v>
      </c>
      <c r="AO1559" s="51" t="s">
        <v>77</v>
      </c>
      <c r="AP1559" s="51" t="s">
        <v>77</v>
      </c>
      <c r="AQ1559" s="51" t="s">
        <v>77</v>
      </c>
      <c r="AR1559" s="51" t="s">
        <v>77</v>
      </c>
      <c r="AS1559" s="51" t="s">
        <v>77</v>
      </c>
      <c r="AT1559" s="51" t="s">
        <v>76</v>
      </c>
      <c r="AU1559" s="51" t="s">
        <v>77</v>
      </c>
      <c r="AV1559" s="51" t="s">
        <v>77</v>
      </c>
      <c r="AW1559" s="51" t="s">
        <v>77</v>
      </c>
      <c r="AX1559" s="51" t="s">
        <v>77</v>
      </c>
      <c r="AY1559" s="51" t="s">
        <v>77</v>
      </c>
      <c r="AZ1559" s="51" t="s">
        <v>77</v>
      </c>
      <c r="BA1559" s="51" t="s">
        <v>77</v>
      </c>
      <c r="BB1559" s="51" t="s">
        <v>77</v>
      </c>
      <c r="BC1559" s="51" t="s">
        <v>77</v>
      </c>
      <c r="BD1559" s="51" t="s">
        <v>77</v>
      </c>
      <c r="BE1559" s="49" t="s">
        <v>77</v>
      </c>
      <c r="BF1559" s="64">
        <v>0</v>
      </c>
      <c r="BG1559" s="53">
        <v>0</v>
      </c>
      <c r="BH1559" s="53">
        <v>0</v>
      </c>
      <c r="BI1559" s="53">
        <v>0</v>
      </c>
      <c r="BJ1559" s="66">
        <v>0</v>
      </c>
      <c r="BK1559" s="66">
        <v>0</v>
      </c>
      <c r="BL1559" s="66">
        <v>0</v>
      </c>
      <c r="BM1559" s="54">
        <f t="shared" si="24"/>
        <v>0</v>
      </c>
      <c r="BN1559" s="65"/>
      <c r="BO1559" t="str">
        <f>VLOOKUP(A1559,Startups!$A$3:$B$1596, 2,FALSE)</f>
        <v>Normal</v>
      </c>
    </row>
    <row r="1560" spans="1:67" s="55" customFormat="1" ht="135" customHeight="1" x14ac:dyDescent="0.2">
      <c r="A1560" s="50" t="s">
        <v>15863</v>
      </c>
      <c r="B1560" s="51" t="s">
        <v>15864</v>
      </c>
      <c r="C1560" s="51" t="s">
        <v>1944</v>
      </c>
      <c r="D1560" s="51" t="s">
        <v>4489</v>
      </c>
      <c r="E1560" s="51">
        <v>2015</v>
      </c>
      <c r="F1560" s="51" t="s">
        <v>2368</v>
      </c>
      <c r="G1560" s="51" t="s">
        <v>292</v>
      </c>
      <c r="H1560" s="51" t="s">
        <v>15865</v>
      </c>
      <c r="I1560" s="49" t="s">
        <v>15866</v>
      </c>
      <c r="J1560" s="50" t="s">
        <v>15867</v>
      </c>
      <c r="K1560" s="51" t="s">
        <v>15868</v>
      </c>
      <c r="L1560" s="51" t="s">
        <v>15869</v>
      </c>
      <c r="M1560" s="51" t="s">
        <v>15870</v>
      </c>
      <c r="N1560" s="51" t="s">
        <v>15871</v>
      </c>
      <c r="O1560" s="49" t="s">
        <v>15872</v>
      </c>
      <c r="P1560" s="50" t="s">
        <v>76</v>
      </c>
      <c r="Q1560" s="51" t="s">
        <v>77</v>
      </c>
      <c r="R1560" s="49" t="s">
        <v>77</v>
      </c>
      <c r="S1560" s="50" t="s">
        <v>77</v>
      </c>
      <c r="T1560" s="51" t="s">
        <v>77</v>
      </c>
      <c r="U1560" s="51" t="s">
        <v>77</v>
      </c>
      <c r="V1560" s="51" t="s">
        <v>77</v>
      </c>
      <c r="W1560" s="51" t="s">
        <v>76</v>
      </c>
      <c r="X1560" s="51" t="s">
        <v>77</v>
      </c>
      <c r="Y1560" s="51" t="s">
        <v>76</v>
      </c>
      <c r="Z1560" s="51" t="s">
        <v>77</v>
      </c>
      <c r="AA1560" s="51" t="s">
        <v>77</v>
      </c>
      <c r="AB1560" s="51" t="s">
        <v>77</v>
      </c>
      <c r="AC1560" s="51" t="s">
        <v>76</v>
      </c>
      <c r="AD1560" s="49" t="s">
        <v>77</v>
      </c>
      <c r="AE1560" s="50" t="s">
        <v>77</v>
      </c>
      <c r="AF1560" s="51" t="s">
        <v>77</v>
      </c>
      <c r="AG1560" s="51" t="s">
        <v>77</v>
      </c>
      <c r="AH1560" s="51" t="s">
        <v>77</v>
      </c>
      <c r="AI1560" s="51" t="s">
        <v>77</v>
      </c>
      <c r="AJ1560" s="51" t="s">
        <v>77</v>
      </c>
      <c r="AK1560" s="51" t="s">
        <v>77</v>
      </c>
      <c r="AL1560" s="51" t="s">
        <v>77</v>
      </c>
      <c r="AM1560" s="51" t="s">
        <v>77</v>
      </c>
      <c r="AN1560" s="51" t="s">
        <v>77</v>
      </c>
      <c r="AO1560" s="51" t="s">
        <v>77</v>
      </c>
      <c r="AP1560" s="51" t="s">
        <v>77</v>
      </c>
      <c r="AQ1560" s="51" t="s">
        <v>77</v>
      </c>
      <c r="AR1560" s="51" t="s">
        <v>76</v>
      </c>
      <c r="AS1560" s="51" t="s">
        <v>77</v>
      </c>
      <c r="AT1560" s="51" t="s">
        <v>77</v>
      </c>
      <c r="AU1560" s="51" t="s">
        <v>77</v>
      </c>
      <c r="AV1560" s="51" t="s">
        <v>77</v>
      </c>
      <c r="AW1560" s="51" t="s">
        <v>77</v>
      </c>
      <c r="AX1560" s="51" t="s">
        <v>76</v>
      </c>
      <c r="AY1560" s="51" t="s">
        <v>77</v>
      </c>
      <c r="AZ1560" s="51" t="s">
        <v>77</v>
      </c>
      <c r="BA1560" s="51" t="s">
        <v>77</v>
      </c>
      <c r="BB1560" s="51" t="s">
        <v>77</v>
      </c>
      <c r="BC1560" s="51" t="s">
        <v>77</v>
      </c>
      <c r="BD1560" s="51" t="s">
        <v>77</v>
      </c>
      <c r="BE1560" s="49" t="s">
        <v>77</v>
      </c>
      <c r="BF1560" s="64">
        <v>0</v>
      </c>
      <c r="BG1560" s="53">
        <v>0</v>
      </c>
      <c r="BH1560" s="53">
        <v>0</v>
      </c>
      <c r="BI1560" s="53">
        <v>0</v>
      </c>
      <c r="BJ1560" s="66">
        <v>0</v>
      </c>
      <c r="BK1560" s="66">
        <v>0</v>
      </c>
      <c r="BL1560" s="66">
        <v>0</v>
      </c>
      <c r="BM1560" s="54">
        <f t="shared" si="24"/>
        <v>0</v>
      </c>
      <c r="BN1560" s="65"/>
      <c r="BO1560" t="str">
        <f>VLOOKUP(A1560,Startups!$A$3:$B$1596, 2,FALSE)</f>
        <v>Early Stage</v>
      </c>
    </row>
    <row r="1561" spans="1:67" s="55" customFormat="1" ht="135" customHeight="1" x14ac:dyDescent="0.2">
      <c r="A1561" s="50" t="s">
        <v>15873</v>
      </c>
      <c r="B1561" s="51" t="s">
        <v>15874</v>
      </c>
      <c r="C1561" s="51" t="s">
        <v>1059</v>
      </c>
      <c r="D1561" s="51" t="s">
        <v>15875</v>
      </c>
      <c r="E1561" s="51">
        <v>2015</v>
      </c>
      <c r="F1561" s="51" t="s">
        <v>15876</v>
      </c>
      <c r="G1561" s="51" t="s">
        <v>155</v>
      </c>
      <c r="H1561" s="51" t="s">
        <v>15877</v>
      </c>
      <c r="I1561" s="49" t="s">
        <v>15878</v>
      </c>
      <c r="J1561" s="50" t="s">
        <v>15879</v>
      </c>
      <c r="K1561" s="51" t="s">
        <v>15880</v>
      </c>
      <c r="L1561" s="51" t="s">
        <v>15881</v>
      </c>
      <c r="M1561" s="51" t="s">
        <v>15882</v>
      </c>
      <c r="N1561" s="51" t="s">
        <v>15883</v>
      </c>
      <c r="O1561" s="49" t="s">
        <v>15884</v>
      </c>
      <c r="P1561" s="50" t="s">
        <v>76</v>
      </c>
      <c r="Q1561" s="51" t="s">
        <v>77</v>
      </c>
      <c r="R1561" s="49" t="s">
        <v>76</v>
      </c>
      <c r="S1561" s="50" t="s">
        <v>77</v>
      </c>
      <c r="T1561" s="51" t="s">
        <v>77</v>
      </c>
      <c r="U1561" s="51" t="s">
        <v>77</v>
      </c>
      <c r="V1561" s="51" t="s">
        <v>77</v>
      </c>
      <c r="W1561" s="51" t="s">
        <v>77</v>
      </c>
      <c r="X1561" s="51" t="s">
        <v>77</v>
      </c>
      <c r="Y1561" s="51" t="s">
        <v>77</v>
      </c>
      <c r="Z1561" s="51" t="s">
        <v>76</v>
      </c>
      <c r="AA1561" s="51" t="s">
        <v>77</v>
      </c>
      <c r="AB1561" s="51" t="s">
        <v>76</v>
      </c>
      <c r="AC1561" s="51" t="s">
        <v>77</v>
      </c>
      <c r="AD1561" s="49" t="s">
        <v>77</v>
      </c>
      <c r="AE1561" s="50" t="s">
        <v>77</v>
      </c>
      <c r="AF1561" s="51" t="s">
        <v>77</v>
      </c>
      <c r="AG1561" s="51" t="s">
        <v>77</v>
      </c>
      <c r="AH1561" s="51" t="s">
        <v>77</v>
      </c>
      <c r="AI1561" s="51" t="s">
        <v>77</v>
      </c>
      <c r="AJ1561" s="51" t="s">
        <v>77</v>
      </c>
      <c r="AK1561" s="51" t="s">
        <v>77</v>
      </c>
      <c r="AL1561" s="51" t="s">
        <v>77</v>
      </c>
      <c r="AM1561" s="51" t="s">
        <v>77</v>
      </c>
      <c r="AN1561" s="51" t="s">
        <v>77</v>
      </c>
      <c r="AO1561" s="51" t="s">
        <v>77</v>
      </c>
      <c r="AP1561" s="51" t="s">
        <v>77</v>
      </c>
      <c r="AQ1561" s="51" t="s">
        <v>77</v>
      </c>
      <c r="AR1561" s="51" t="s">
        <v>77</v>
      </c>
      <c r="AS1561" s="51" t="s">
        <v>77</v>
      </c>
      <c r="AT1561" s="51" t="s">
        <v>77</v>
      </c>
      <c r="AU1561" s="51" t="s">
        <v>77</v>
      </c>
      <c r="AV1561" s="51" t="s">
        <v>76</v>
      </c>
      <c r="AW1561" s="51" t="s">
        <v>77</v>
      </c>
      <c r="AX1561" s="51" t="s">
        <v>77</v>
      </c>
      <c r="AY1561" s="51" t="s">
        <v>76</v>
      </c>
      <c r="AZ1561" s="51" t="s">
        <v>77</v>
      </c>
      <c r="BA1561" s="51" t="s">
        <v>77</v>
      </c>
      <c r="BB1561" s="51" t="s">
        <v>77</v>
      </c>
      <c r="BC1561" s="51" t="s">
        <v>77</v>
      </c>
      <c r="BD1561" s="51" t="s">
        <v>77</v>
      </c>
      <c r="BE1561" s="49" t="s">
        <v>77</v>
      </c>
      <c r="BF1561" s="64">
        <v>0</v>
      </c>
      <c r="BG1561" s="53">
        <v>0</v>
      </c>
      <c r="BH1561" s="53">
        <v>0</v>
      </c>
      <c r="BI1561" s="53">
        <v>0</v>
      </c>
      <c r="BJ1561" s="66">
        <v>0</v>
      </c>
      <c r="BK1561" s="66">
        <v>0</v>
      </c>
      <c r="BL1561" s="66">
        <v>0</v>
      </c>
      <c r="BM1561" s="54">
        <f t="shared" si="24"/>
        <v>0</v>
      </c>
      <c r="BN1561" s="65"/>
      <c r="BO1561" t="str">
        <f>VLOOKUP(A1561,Startups!$A$3:$B$1596, 2,FALSE)</f>
        <v>Early Stage</v>
      </c>
    </row>
    <row r="1562" spans="1:67" s="55" customFormat="1" ht="135" customHeight="1" x14ac:dyDescent="0.2">
      <c r="A1562" s="50" t="s">
        <v>15885</v>
      </c>
      <c r="B1562" s="51" t="s">
        <v>15886</v>
      </c>
      <c r="C1562" s="51" t="s">
        <v>220</v>
      </c>
      <c r="D1562" s="51" t="s">
        <v>15887</v>
      </c>
      <c r="E1562" s="51">
        <v>2015</v>
      </c>
      <c r="F1562" s="51" t="s">
        <v>547</v>
      </c>
      <c r="G1562" s="51" t="s">
        <v>94</v>
      </c>
      <c r="H1562" s="51" t="s">
        <v>15888</v>
      </c>
      <c r="I1562" s="49" t="s">
        <v>15889</v>
      </c>
      <c r="J1562" s="50" t="s">
        <v>15890</v>
      </c>
      <c r="K1562" s="51" t="s">
        <v>15891</v>
      </c>
      <c r="L1562" s="51" t="s">
        <v>15892</v>
      </c>
      <c r="M1562" s="51" t="s">
        <v>15893</v>
      </c>
      <c r="N1562" s="51" t="s">
        <v>15894</v>
      </c>
      <c r="O1562" s="49" t="s">
        <v>15895</v>
      </c>
      <c r="P1562" s="50" t="s">
        <v>76</v>
      </c>
      <c r="Q1562" s="51" t="s">
        <v>77</v>
      </c>
      <c r="R1562" s="49" t="s">
        <v>76</v>
      </c>
      <c r="S1562" s="50" t="s">
        <v>77</v>
      </c>
      <c r="T1562" s="51" t="s">
        <v>77</v>
      </c>
      <c r="U1562" s="51" t="s">
        <v>77</v>
      </c>
      <c r="V1562" s="51" t="s">
        <v>77</v>
      </c>
      <c r="W1562" s="51" t="s">
        <v>77</v>
      </c>
      <c r="X1562" s="51" t="s">
        <v>77</v>
      </c>
      <c r="Y1562" s="51" t="s">
        <v>77</v>
      </c>
      <c r="Z1562" s="51" t="s">
        <v>77</v>
      </c>
      <c r="AA1562" s="51" t="s">
        <v>77</v>
      </c>
      <c r="AB1562" s="51" t="s">
        <v>77</v>
      </c>
      <c r="AC1562" s="51" t="s">
        <v>77</v>
      </c>
      <c r="AD1562" s="49" t="s">
        <v>77</v>
      </c>
      <c r="AE1562" s="50" t="s">
        <v>76</v>
      </c>
      <c r="AF1562" s="51" t="s">
        <v>77</v>
      </c>
      <c r="AG1562" s="51" t="s">
        <v>77</v>
      </c>
      <c r="AH1562" s="51" t="s">
        <v>77</v>
      </c>
      <c r="AI1562" s="51" t="s">
        <v>77</v>
      </c>
      <c r="AJ1562" s="51" t="s">
        <v>77</v>
      </c>
      <c r="AK1562" s="51" t="s">
        <v>77</v>
      </c>
      <c r="AL1562" s="51" t="s">
        <v>77</v>
      </c>
      <c r="AM1562" s="51" t="s">
        <v>77</v>
      </c>
      <c r="AN1562" s="51" t="s">
        <v>77</v>
      </c>
      <c r="AO1562" s="51" t="s">
        <v>77</v>
      </c>
      <c r="AP1562" s="51" t="s">
        <v>77</v>
      </c>
      <c r="AQ1562" s="51" t="s">
        <v>77</v>
      </c>
      <c r="AR1562" s="51" t="s">
        <v>77</v>
      </c>
      <c r="AS1562" s="51" t="s">
        <v>77</v>
      </c>
      <c r="AT1562" s="51" t="s">
        <v>77</v>
      </c>
      <c r="AU1562" s="51" t="s">
        <v>77</v>
      </c>
      <c r="AV1562" s="51" t="s">
        <v>77</v>
      </c>
      <c r="AW1562" s="51" t="s">
        <v>76</v>
      </c>
      <c r="AX1562" s="51" t="s">
        <v>77</v>
      </c>
      <c r="AY1562" s="51" t="s">
        <v>77</v>
      </c>
      <c r="AZ1562" s="51" t="s">
        <v>77</v>
      </c>
      <c r="BA1562" s="51" t="s">
        <v>77</v>
      </c>
      <c r="BB1562" s="51" t="s">
        <v>77</v>
      </c>
      <c r="BC1562" s="51" t="s">
        <v>77</v>
      </c>
      <c r="BD1562" s="51" t="s">
        <v>77</v>
      </c>
      <c r="BE1562" s="49" t="s">
        <v>77</v>
      </c>
      <c r="BF1562" s="64">
        <v>0</v>
      </c>
      <c r="BG1562" s="53">
        <v>0</v>
      </c>
      <c r="BH1562" s="53">
        <v>0</v>
      </c>
      <c r="BI1562" s="53">
        <v>0</v>
      </c>
      <c r="BJ1562" s="66">
        <v>0</v>
      </c>
      <c r="BK1562" s="66">
        <v>0</v>
      </c>
      <c r="BL1562" s="66">
        <v>0</v>
      </c>
      <c r="BM1562" s="54">
        <f t="shared" si="24"/>
        <v>0</v>
      </c>
      <c r="BN1562" s="65"/>
      <c r="BO1562" t="str">
        <f>VLOOKUP(A1562,Startups!$A$3:$B$1596, 2,FALSE)</f>
        <v>Normal</v>
      </c>
    </row>
    <row r="1563" spans="1:67" s="55" customFormat="1" ht="135" customHeight="1" x14ac:dyDescent="0.2">
      <c r="A1563" s="50" t="s">
        <v>15896</v>
      </c>
      <c r="B1563" s="51" t="s">
        <v>15897</v>
      </c>
      <c r="C1563" s="51" t="s">
        <v>66</v>
      </c>
      <c r="D1563" s="51" t="s">
        <v>324</v>
      </c>
      <c r="E1563" s="51">
        <v>2002</v>
      </c>
      <c r="F1563" s="51" t="s">
        <v>51</v>
      </c>
      <c r="G1563" s="51" t="s">
        <v>94</v>
      </c>
      <c r="H1563" s="51" t="s">
        <v>15898</v>
      </c>
      <c r="I1563" s="49" t="s">
        <v>15899</v>
      </c>
      <c r="J1563" s="50" t="s">
        <v>15900</v>
      </c>
      <c r="K1563" s="51" t="s">
        <v>15901</v>
      </c>
      <c r="L1563" s="51" t="s">
        <v>15902</v>
      </c>
      <c r="M1563" s="51" t="s">
        <v>15903</v>
      </c>
      <c r="N1563" s="51" t="s">
        <v>15904</v>
      </c>
      <c r="O1563" s="49" t="s">
        <v>15905</v>
      </c>
      <c r="P1563" s="50" t="s">
        <v>76</v>
      </c>
      <c r="Q1563" s="51" t="s">
        <v>76</v>
      </c>
      <c r="R1563" s="49" t="s">
        <v>77</v>
      </c>
      <c r="S1563" s="50" t="s">
        <v>77</v>
      </c>
      <c r="T1563" s="51" t="s">
        <v>77</v>
      </c>
      <c r="U1563" s="51" t="s">
        <v>77</v>
      </c>
      <c r="V1563" s="51" t="s">
        <v>77</v>
      </c>
      <c r="W1563" s="51" t="s">
        <v>77</v>
      </c>
      <c r="X1563" s="51" t="s">
        <v>77</v>
      </c>
      <c r="Y1563" s="51" t="s">
        <v>77</v>
      </c>
      <c r="Z1563" s="51" t="s">
        <v>76</v>
      </c>
      <c r="AA1563" s="51" t="s">
        <v>76</v>
      </c>
      <c r="AB1563" s="51" t="s">
        <v>77</v>
      </c>
      <c r="AC1563" s="51" t="s">
        <v>77</v>
      </c>
      <c r="AD1563" s="49" t="s">
        <v>77</v>
      </c>
      <c r="AE1563" s="50" t="s">
        <v>77</v>
      </c>
      <c r="AF1563" s="51" t="s">
        <v>77</v>
      </c>
      <c r="AG1563" s="51" t="s">
        <v>77</v>
      </c>
      <c r="AH1563" s="51" t="s">
        <v>77</v>
      </c>
      <c r="AI1563" s="51" t="s">
        <v>77</v>
      </c>
      <c r="AJ1563" s="51" t="s">
        <v>77</v>
      </c>
      <c r="AK1563" s="51" t="s">
        <v>77</v>
      </c>
      <c r="AL1563" s="51" t="s">
        <v>77</v>
      </c>
      <c r="AM1563" s="51" t="s">
        <v>77</v>
      </c>
      <c r="AN1563" s="51" t="s">
        <v>77</v>
      </c>
      <c r="AO1563" s="51" t="s">
        <v>77</v>
      </c>
      <c r="AP1563" s="51" t="s">
        <v>77</v>
      </c>
      <c r="AQ1563" s="51" t="s">
        <v>77</v>
      </c>
      <c r="AR1563" s="51" t="s">
        <v>77</v>
      </c>
      <c r="AS1563" s="51" t="s">
        <v>77</v>
      </c>
      <c r="AT1563" s="51" t="s">
        <v>76</v>
      </c>
      <c r="AU1563" s="51" t="s">
        <v>77</v>
      </c>
      <c r="AV1563" s="51" t="s">
        <v>77</v>
      </c>
      <c r="AW1563" s="51" t="s">
        <v>77</v>
      </c>
      <c r="AX1563" s="51" t="s">
        <v>77</v>
      </c>
      <c r="AY1563" s="51" t="s">
        <v>77</v>
      </c>
      <c r="AZ1563" s="51" t="s">
        <v>77</v>
      </c>
      <c r="BA1563" s="51" t="s">
        <v>77</v>
      </c>
      <c r="BB1563" s="51" t="s">
        <v>77</v>
      </c>
      <c r="BC1563" s="51" t="s">
        <v>77</v>
      </c>
      <c r="BD1563" s="51" t="s">
        <v>77</v>
      </c>
      <c r="BE1563" s="49" t="s">
        <v>77</v>
      </c>
      <c r="BF1563" s="64">
        <v>0</v>
      </c>
      <c r="BG1563" s="53">
        <v>0</v>
      </c>
      <c r="BH1563" s="53">
        <v>0</v>
      </c>
      <c r="BI1563" s="53">
        <v>0</v>
      </c>
      <c r="BJ1563" s="66">
        <v>0</v>
      </c>
      <c r="BK1563" s="66">
        <v>0</v>
      </c>
      <c r="BL1563" s="66">
        <v>0</v>
      </c>
      <c r="BM1563" s="54">
        <f t="shared" si="24"/>
        <v>0</v>
      </c>
      <c r="BN1563" s="65"/>
      <c r="BO1563" t="str">
        <f>VLOOKUP(A1563,Startups!$A$3:$B$1596, 2,FALSE)</f>
        <v>Normal</v>
      </c>
    </row>
    <row r="1564" spans="1:67" s="55" customFormat="1" ht="135" customHeight="1" x14ac:dyDescent="0.2">
      <c r="A1564" s="50" t="s">
        <v>15906</v>
      </c>
      <c r="B1564" s="51" t="s">
        <v>15907</v>
      </c>
      <c r="C1564" s="51" t="s">
        <v>2469</v>
      </c>
      <c r="D1564" s="51" t="s">
        <v>15908</v>
      </c>
      <c r="E1564" s="51">
        <v>2015</v>
      </c>
      <c r="F1564" s="51" t="s">
        <v>15909</v>
      </c>
      <c r="G1564" s="51" t="s">
        <v>155</v>
      </c>
      <c r="H1564" s="51" t="s">
        <v>15910</v>
      </c>
      <c r="I1564" s="49" t="s">
        <v>15911</v>
      </c>
      <c r="J1564" s="50" t="s">
        <v>15912</v>
      </c>
      <c r="K1564" s="51" t="s">
        <v>15913</v>
      </c>
      <c r="L1564" s="51" t="s">
        <v>15914</v>
      </c>
      <c r="M1564" s="51" t="s">
        <v>15915</v>
      </c>
      <c r="N1564" s="51" t="s">
        <v>5193</v>
      </c>
      <c r="O1564" s="49" t="s">
        <v>5193</v>
      </c>
      <c r="P1564" s="50" t="s">
        <v>76</v>
      </c>
      <c r="Q1564" s="51" t="s">
        <v>77</v>
      </c>
      <c r="R1564" s="49" t="s">
        <v>77</v>
      </c>
      <c r="S1564" s="50" t="s">
        <v>77</v>
      </c>
      <c r="T1564" s="51" t="s">
        <v>77</v>
      </c>
      <c r="U1564" s="51" t="s">
        <v>77</v>
      </c>
      <c r="V1564" s="51" t="s">
        <v>76</v>
      </c>
      <c r="W1564" s="51" t="s">
        <v>77</v>
      </c>
      <c r="X1564" s="51" t="s">
        <v>77</v>
      </c>
      <c r="Y1564" s="51" t="s">
        <v>76</v>
      </c>
      <c r="Z1564" s="51" t="s">
        <v>77</v>
      </c>
      <c r="AA1564" s="51" t="s">
        <v>77</v>
      </c>
      <c r="AB1564" s="51" t="s">
        <v>77</v>
      </c>
      <c r="AC1564" s="51" t="s">
        <v>77</v>
      </c>
      <c r="AD1564" s="49" t="s">
        <v>76</v>
      </c>
      <c r="AE1564" s="50" t="s">
        <v>77</v>
      </c>
      <c r="AF1564" s="51" t="s">
        <v>77</v>
      </c>
      <c r="AG1564" s="51" t="s">
        <v>77</v>
      </c>
      <c r="AH1564" s="51" t="s">
        <v>77</v>
      </c>
      <c r="AI1564" s="51" t="s">
        <v>77</v>
      </c>
      <c r="AJ1564" s="51" t="s">
        <v>77</v>
      </c>
      <c r="AK1564" s="51" t="s">
        <v>77</v>
      </c>
      <c r="AL1564" s="51" t="s">
        <v>77</v>
      </c>
      <c r="AM1564" s="51" t="s">
        <v>77</v>
      </c>
      <c r="AN1564" s="51" t="s">
        <v>77</v>
      </c>
      <c r="AO1564" s="51" t="s">
        <v>77</v>
      </c>
      <c r="AP1564" s="51" t="s">
        <v>77</v>
      </c>
      <c r="AQ1564" s="51" t="s">
        <v>77</v>
      </c>
      <c r="AR1564" s="51" t="s">
        <v>77</v>
      </c>
      <c r="AS1564" s="51" t="s">
        <v>77</v>
      </c>
      <c r="AT1564" s="51" t="s">
        <v>77</v>
      </c>
      <c r="AU1564" s="51" t="s">
        <v>77</v>
      </c>
      <c r="AV1564" s="51" t="s">
        <v>77</v>
      </c>
      <c r="AW1564" s="51" t="s">
        <v>76</v>
      </c>
      <c r="AX1564" s="51" t="s">
        <v>77</v>
      </c>
      <c r="AY1564" s="51" t="s">
        <v>77</v>
      </c>
      <c r="AZ1564" s="51" t="s">
        <v>77</v>
      </c>
      <c r="BA1564" s="51" t="s">
        <v>77</v>
      </c>
      <c r="BB1564" s="51" t="s">
        <v>77</v>
      </c>
      <c r="BC1564" s="51" t="s">
        <v>76</v>
      </c>
      <c r="BD1564" s="51" t="s">
        <v>77</v>
      </c>
      <c r="BE1564" s="49" t="s">
        <v>77</v>
      </c>
      <c r="BF1564" s="64">
        <v>0</v>
      </c>
      <c r="BG1564" s="53">
        <v>0</v>
      </c>
      <c r="BH1564" s="53">
        <v>0</v>
      </c>
      <c r="BI1564" s="53">
        <v>0</v>
      </c>
      <c r="BJ1564" s="66">
        <v>0</v>
      </c>
      <c r="BK1564" s="66">
        <v>0</v>
      </c>
      <c r="BL1564" s="66">
        <v>0</v>
      </c>
      <c r="BM1564" s="54">
        <f t="shared" si="24"/>
        <v>0</v>
      </c>
      <c r="BN1564" s="65"/>
      <c r="BO1564" t="str">
        <f>VLOOKUP(A1564,Startups!$A$3:$B$1596, 2,FALSE)</f>
        <v>Early Stage</v>
      </c>
    </row>
    <row r="1565" spans="1:67" s="55" customFormat="1" ht="135" customHeight="1" x14ac:dyDescent="0.2">
      <c r="A1565" s="50" t="s">
        <v>15916</v>
      </c>
      <c r="B1565" s="51" t="s">
        <v>15917</v>
      </c>
      <c r="C1565" s="51" t="s">
        <v>66</v>
      </c>
      <c r="D1565" s="51" t="s">
        <v>67</v>
      </c>
      <c r="E1565" s="51">
        <v>2015</v>
      </c>
      <c r="F1565" s="51" t="s">
        <v>15918</v>
      </c>
      <c r="G1565" s="51" t="s">
        <v>94</v>
      </c>
      <c r="H1565" s="51" t="s">
        <v>15919</v>
      </c>
      <c r="I1565" s="49" t="s">
        <v>15920</v>
      </c>
      <c r="J1565" s="50" t="s">
        <v>15921</v>
      </c>
      <c r="K1565" s="51" t="s">
        <v>15922</v>
      </c>
      <c r="L1565" s="51" t="s">
        <v>15923</v>
      </c>
      <c r="M1565" s="51" t="s">
        <v>15924</v>
      </c>
      <c r="N1565" s="51" t="s">
        <v>15925</v>
      </c>
      <c r="O1565" s="49" t="s">
        <v>15926</v>
      </c>
      <c r="P1565" s="50" t="s">
        <v>77</v>
      </c>
      <c r="Q1565" s="51" t="s">
        <v>76</v>
      </c>
      <c r="R1565" s="49" t="s">
        <v>77</v>
      </c>
      <c r="S1565" s="50" t="s">
        <v>77</v>
      </c>
      <c r="T1565" s="51" t="s">
        <v>77</v>
      </c>
      <c r="U1565" s="51" t="s">
        <v>77</v>
      </c>
      <c r="V1565" s="51" t="s">
        <v>76</v>
      </c>
      <c r="W1565" s="51" t="s">
        <v>77</v>
      </c>
      <c r="X1565" s="51" t="s">
        <v>77</v>
      </c>
      <c r="Y1565" s="51" t="s">
        <v>77</v>
      </c>
      <c r="Z1565" s="51" t="s">
        <v>76</v>
      </c>
      <c r="AA1565" s="51" t="s">
        <v>76</v>
      </c>
      <c r="AB1565" s="51" t="s">
        <v>77</v>
      </c>
      <c r="AC1565" s="51" t="s">
        <v>77</v>
      </c>
      <c r="AD1565" s="49" t="s">
        <v>77</v>
      </c>
      <c r="AE1565" s="50" t="s">
        <v>77</v>
      </c>
      <c r="AF1565" s="51" t="s">
        <v>77</v>
      </c>
      <c r="AG1565" s="51" t="s">
        <v>77</v>
      </c>
      <c r="AH1565" s="51" t="s">
        <v>77</v>
      </c>
      <c r="AI1565" s="51" t="s">
        <v>77</v>
      </c>
      <c r="AJ1565" s="51" t="s">
        <v>77</v>
      </c>
      <c r="AK1565" s="51" t="s">
        <v>77</v>
      </c>
      <c r="AL1565" s="51" t="s">
        <v>77</v>
      </c>
      <c r="AM1565" s="51" t="s">
        <v>77</v>
      </c>
      <c r="AN1565" s="51" t="s">
        <v>77</v>
      </c>
      <c r="AO1565" s="51" t="s">
        <v>77</v>
      </c>
      <c r="AP1565" s="51" t="s">
        <v>77</v>
      </c>
      <c r="AQ1565" s="51" t="s">
        <v>76</v>
      </c>
      <c r="AR1565" s="51" t="s">
        <v>77</v>
      </c>
      <c r="AS1565" s="51" t="s">
        <v>77</v>
      </c>
      <c r="AT1565" s="51" t="s">
        <v>77</v>
      </c>
      <c r="AU1565" s="51" t="s">
        <v>77</v>
      </c>
      <c r="AV1565" s="51" t="s">
        <v>77</v>
      </c>
      <c r="AW1565" s="51" t="s">
        <v>77</v>
      </c>
      <c r="AX1565" s="51" t="s">
        <v>77</v>
      </c>
      <c r="AY1565" s="51" t="s">
        <v>77</v>
      </c>
      <c r="AZ1565" s="51" t="s">
        <v>77</v>
      </c>
      <c r="BA1565" s="51" t="s">
        <v>77</v>
      </c>
      <c r="BB1565" s="51" t="s">
        <v>77</v>
      </c>
      <c r="BC1565" s="51" t="s">
        <v>77</v>
      </c>
      <c r="BD1565" s="51" t="s">
        <v>77</v>
      </c>
      <c r="BE1565" s="49" t="s">
        <v>76</v>
      </c>
      <c r="BF1565" s="64">
        <v>0</v>
      </c>
      <c r="BG1565" s="53">
        <v>0</v>
      </c>
      <c r="BH1565" s="53">
        <v>0</v>
      </c>
      <c r="BI1565" s="53">
        <v>0</v>
      </c>
      <c r="BJ1565" s="66">
        <v>0</v>
      </c>
      <c r="BK1565" s="66">
        <v>0</v>
      </c>
      <c r="BL1565" s="66">
        <v>0</v>
      </c>
      <c r="BM1565" s="54">
        <f t="shared" si="24"/>
        <v>0</v>
      </c>
      <c r="BN1565" s="65"/>
      <c r="BO1565" t="str">
        <f>VLOOKUP(A1565,Startups!$A$3:$B$1596, 2,FALSE)</f>
        <v>Early Stage</v>
      </c>
    </row>
    <row r="1566" spans="1:67" s="55" customFormat="1" ht="135" customHeight="1" x14ac:dyDescent="0.2">
      <c r="A1566" s="50" t="s">
        <v>15927</v>
      </c>
      <c r="B1566" s="51" t="s">
        <v>15928</v>
      </c>
      <c r="C1566" s="51" t="s">
        <v>6732</v>
      </c>
      <c r="D1566" s="51" t="s">
        <v>6733</v>
      </c>
      <c r="E1566" s="51">
        <v>2015</v>
      </c>
      <c r="F1566" s="51" t="s">
        <v>268</v>
      </c>
      <c r="G1566" s="51" t="s">
        <v>292</v>
      </c>
      <c r="H1566" s="51" t="s">
        <v>15929</v>
      </c>
      <c r="I1566" s="49" t="s">
        <v>15930</v>
      </c>
      <c r="J1566" s="50" t="s">
        <v>15931</v>
      </c>
      <c r="K1566" s="51" t="s">
        <v>15930</v>
      </c>
      <c r="L1566" s="51" t="s">
        <v>15932</v>
      </c>
      <c r="M1566" s="51" t="s">
        <v>15933</v>
      </c>
      <c r="N1566" s="51" t="s">
        <v>15934</v>
      </c>
      <c r="O1566" s="49" t="s">
        <v>15935</v>
      </c>
      <c r="P1566" s="50" t="s">
        <v>76</v>
      </c>
      <c r="Q1566" s="51" t="s">
        <v>77</v>
      </c>
      <c r="R1566" s="49" t="s">
        <v>77</v>
      </c>
      <c r="S1566" s="50" t="s">
        <v>77</v>
      </c>
      <c r="T1566" s="51" t="s">
        <v>76</v>
      </c>
      <c r="U1566" s="51" t="s">
        <v>76</v>
      </c>
      <c r="V1566" s="51" t="s">
        <v>77</v>
      </c>
      <c r="W1566" s="51" t="s">
        <v>77</v>
      </c>
      <c r="X1566" s="51" t="s">
        <v>77</v>
      </c>
      <c r="Y1566" s="51" t="s">
        <v>77</v>
      </c>
      <c r="Z1566" s="51" t="s">
        <v>77</v>
      </c>
      <c r="AA1566" s="51" t="s">
        <v>77</v>
      </c>
      <c r="AB1566" s="51" t="s">
        <v>77</v>
      </c>
      <c r="AC1566" s="51" t="s">
        <v>76</v>
      </c>
      <c r="AD1566" s="49" t="s">
        <v>77</v>
      </c>
      <c r="AE1566" s="50" t="s">
        <v>77</v>
      </c>
      <c r="AF1566" s="51" t="s">
        <v>77</v>
      </c>
      <c r="AG1566" s="51" t="s">
        <v>77</v>
      </c>
      <c r="AH1566" s="51" t="s">
        <v>77</v>
      </c>
      <c r="AI1566" s="51" t="s">
        <v>77</v>
      </c>
      <c r="AJ1566" s="51" t="s">
        <v>77</v>
      </c>
      <c r="AK1566" s="51" t="s">
        <v>77</v>
      </c>
      <c r="AL1566" s="51" t="s">
        <v>77</v>
      </c>
      <c r="AM1566" s="51" t="s">
        <v>77</v>
      </c>
      <c r="AN1566" s="51" t="s">
        <v>77</v>
      </c>
      <c r="AO1566" s="51" t="s">
        <v>76</v>
      </c>
      <c r="AP1566" s="51" t="s">
        <v>77</v>
      </c>
      <c r="AQ1566" s="51" t="s">
        <v>77</v>
      </c>
      <c r="AR1566" s="51" t="s">
        <v>77</v>
      </c>
      <c r="AS1566" s="51" t="s">
        <v>77</v>
      </c>
      <c r="AT1566" s="51" t="s">
        <v>77</v>
      </c>
      <c r="AU1566" s="51" t="s">
        <v>77</v>
      </c>
      <c r="AV1566" s="51" t="s">
        <v>77</v>
      </c>
      <c r="AW1566" s="51" t="s">
        <v>76</v>
      </c>
      <c r="AX1566" s="51" t="s">
        <v>77</v>
      </c>
      <c r="AY1566" s="51" t="s">
        <v>77</v>
      </c>
      <c r="AZ1566" s="51" t="s">
        <v>77</v>
      </c>
      <c r="BA1566" s="51" t="s">
        <v>77</v>
      </c>
      <c r="BB1566" s="51" t="s">
        <v>77</v>
      </c>
      <c r="BC1566" s="51" t="s">
        <v>77</v>
      </c>
      <c r="BD1566" s="51" t="s">
        <v>77</v>
      </c>
      <c r="BE1566" s="49" t="s">
        <v>77</v>
      </c>
      <c r="BF1566" s="64">
        <v>0</v>
      </c>
      <c r="BG1566" s="53">
        <v>0</v>
      </c>
      <c r="BH1566" s="53">
        <v>0</v>
      </c>
      <c r="BI1566" s="53">
        <v>0</v>
      </c>
      <c r="BJ1566" s="66">
        <v>0</v>
      </c>
      <c r="BK1566" s="66">
        <v>0</v>
      </c>
      <c r="BL1566" s="66">
        <v>0</v>
      </c>
      <c r="BM1566" s="54">
        <f t="shared" si="24"/>
        <v>0</v>
      </c>
      <c r="BN1566" s="65"/>
      <c r="BO1566" t="str">
        <f>VLOOKUP(A1566,Startups!$A$3:$B$1596, 2,FALSE)</f>
        <v>Early Stage</v>
      </c>
    </row>
    <row r="1567" spans="1:67" s="55" customFormat="1" ht="135" customHeight="1" x14ac:dyDescent="0.2">
      <c r="A1567" s="50" t="s">
        <v>15936</v>
      </c>
      <c r="B1567" s="51" t="s">
        <v>15937</v>
      </c>
      <c r="C1567" s="51" t="s">
        <v>66</v>
      </c>
      <c r="D1567" s="51" t="s">
        <v>15938</v>
      </c>
      <c r="E1567" s="51">
        <v>2015</v>
      </c>
      <c r="F1567" s="51" t="s">
        <v>1779</v>
      </c>
      <c r="G1567" s="51" t="s">
        <v>155</v>
      </c>
      <c r="H1567" s="51" t="s">
        <v>15939</v>
      </c>
      <c r="I1567" s="49" t="s">
        <v>15940</v>
      </c>
      <c r="J1567" s="50" t="s">
        <v>15941</v>
      </c>
      <c r="K1567" s="51" t="s">
        <v>15942</v>
      </c>
      <c r="L1567" s="51" t="s">
        <v>15943</v>
      </c>
      <c r="M1567" s="51" t="s">
        <v>15944</v>
      </c>
      <c r="N1567" s="51" t="s">
        <v>15945</v>
      </c>
      <c r="O1567" s="49" t="s">
        <v>15946</v>
      </c>
      <c r="P1567" s="50" t="s">
        <v>77</v>
      </c>
      <c r="Q1567" s="51" t="s">
        <v>76</v>
      </c>
      <c r="R1567" s="49" t="s">
        <v>77</v>
      </c>
      <c r="S1567" s="50" t="s">
        <v>77</v>
      </c>
      <c r="T1567" s="51" t="s">
        <v>77</v>
      </c>
      <c r="U1567" s="51" t="s">
        <v>76</v>
      </c>
      <c r="V1567" s="51" t="s">
        <v>77</v>
      </c>
      <c r="W1567" s="51" t="s">
        <v>77</v>
      </c>
      <c r="X1567" s="51" t="s">
        <v>76</v>
      </c>
      <c r="Y1567" s="51" t="s">
        <v>77</v>
      </c>
      <c r="Z1567" s="51" t="s">
        <v>76</v>
      </c>
      <c r="AA1567" s="51" t="s">
        <v>77</v>
      </c>
      <c r="AB1567" s="51" t="s">
        <v>77</v>
      </c>
      <c r="AC1567" s="51" t="s">
        <v>77</v>
      </c>
      <c r="AD1567" s="49" t="s">
        <v>77</v>
      </c>
      <c r="AE1567" s="50" t="s">
        <v>77</v>
      </c>
      <c r="AF1567" s="51" t="s">
        <v>77</v>
      </c>
      <c r="AG1567" s="51" t="s">
        <v>77</v>
      </c>
      <c r="AH1567" s="51" t="s">
        <v>77</v>
      </c>
      <c r="AI1567" s="51" t="s">
        <v>77</v>
      </c>
      <c r="AJ1567" s="51" t="s">
        <v>77</v>
      </c>
      <c r="AK1567" s="51" t="s">
        <v>77</v>
      </c>
      <c r="AL1567" s="51" t="s">
        <v>76</v>
      </c>
      <c r="AM1567" s="51" t="s">
        <v>77</v>
      </c>
      <c r="AN1567" s="51" t="s">
        <v>77</v>
      </c>
      <c r="AO1567" s="51" t="s">
        <v>77</v>
      </c>
      <c r="AP1567" s="51" t="s">
        <v>77</v>
      </c>
      <c r="AQ1567" s="51" t="s">
        <v>77</v>
      </c>
      <c r="AR1567" s="51" t="s">
        <v>77</v>
      </c>
      <c r="AS1567" s="51" t="s">
        <v>76</v>
      </c>
      <c r="AT1567" s="51" t="s">
        <v>77</v>
      </c>
      <c r="AU1567" s="51" t="s">
        <v>77</v>
      </c>
      <c r="AV1567" s="51" t="s">
        <v>77</v>
      </c>
      <c r="AW1567" s="51" t="s">
        <v>77</v>
      </c>
      <c r="AX1567" s="51" t="s">
        <v>77</v>
      </c>
      <c r="AY1567" s="51" t="s">
        <v>77</v>
      </c>
      <c r="AZ1567" s="51" t="s">
        <v>77</v>
      </c>
      <c r="BA1567" s="51" t="s">
        <v>77</v>
      </c>
      <c r="BB1567" s="51" t="s">
        <v>77</v>
      </c>
      <c r="BC1567" s="51" t="s">
        <v>77</v>
      </c>
      <c r="BD1567" s="51" t="s">
        <v>77</v>
      </c>
      <c r="BE1567" s="49" t="s">
        <v>77</v>
      </c>
      <c r="BF1567" s="64">
        <v>0</v>
      </c>
      <c r="BG1567" s="53">
        <v>0</v>
      </c>
      <c r="BH1567" s="53">
        <v>0</v>
      </c>
      <c r="BI1567" s="53">
        <v>0</v>
      </c>
      <c r="BJ1567" s="66">
        <v>0</v>
      </c>
      <c r="BK1567" s="66">
        <v>0</v>
      </c>
      <c r="BL1567" s="66">
        <v>0</v>
      </c>
      <c r="BM1567" s="54">
        <f t="shared" si="24"/>
        <v>0</v>
      </c>
      <c r="BN1567" s="65"/>
      <c r="BO1567" t="str">
        <f>VLOOKUP(A1567,Startups!$A$3:$B$1596, 2,FALSE)</f>
        <v>Early Stage</v>
      </c>
    </row>
    <row r="1568" spans="1:67" s="55" customFormat="1" ht="135" customHeight="1" x14ac:dyDescent="0.2">
      <c r="A1568" s="50" t="s">
        <v>15947</v>
      </c>
      <c r="B1568" s="51" t="s">
        <v>15948</v>
      </c>
      <c r="C1568" s="51" t="s">
        <v>1801</v>
      </c>
      <c r="D1568" s="51" t="s">
        <v>1802</v>
      </c>
      <c r="E1568" s="51">
        <v>2015</v>
      </c>
      <c r="F1568" s="51" t="s">
        <v>43</v>
      </c>
      <c r="G1568" s="51" t="s">
        <v>155</v>
      </c>
      <c r="H1568" s="51" t="s">
        <v>15949</v>
      </c>
      <c r="I1568" s="49" t="s">
        <v>15950</v>
      </c>
      <c r="J1568" s="50" t="s">
        <v>15951</v>
      </c>
      <c r="K1568" s="51" t="s">
        <v>15950</v>
      </c>
      <c r="L1568" s="51" t="s">
        <v>15952</v>
      </c>
      <c r="M1568" s="51" t="s">
        <v>15953</v>
      </c>
      <c r="N1568" s="51" t="s">
        <v>15954</v>
      </c>
      <c r="O1568" s="49" t="s">
        <v>15955</v>
      </c>
      <c r="P1568" s="50" t="s">
        <v>77</v>
      </c>
      <c r="Q1568" s="51" t="s">
        <v>76</v>
      </c>
      <c r="R1568" s="49" t="s">
        <v>77</v>
      </c>
      <c r="S1568" s="50" t="s">
        <v>77</v>
      </c>
      <c r="T1568" s="51" t="s">
        <v>76</v>
      </c>
      <c r="U1568" s="51" t="s">
        <v>77</v>
      </c>
      <c r="V1568" s="51" t="s">
        <v>77</v>
      </c>
      <c r="W1568" s="51" t="s">
        <v>77</v>
      </c>
      <c r="X1568" s="51" t="s">
        <v>77</v>
      </c>
      <c r="Y1568" s="51" t="s">
        <v>77</v>
      </c>
      <c r="Z1568" s="51" t="s">
        <v>77</v>
      </c>
      <c r="AA1568" s="51" t="s">
        <v>77</v>
      </c>
      <c r="AB1568" s="51" t="s">
        <v>77</v>
      </c>
      <c r="AC1568" s="51" t="s">
        <v>76</v>
      </c>
      <c r="AD1568" s="49" t="s">
        <v>76</v>
      </c>
      <c r="AE1568" s="50" t="s">
        <v>77</v>
      </c>
      <c r="AF1568" s="51" t="s">
        <v>77</v>
      </c>
      <c r="AG1568" s="51" t="s">
        <v>77</v>
      </c>
      <c r="AH1568" s="51" t="s">
        <v>77</v>
      </c>
      <c r="AI1568" s="51" t="s">
        <v>77</v>
      </c>
      <c r="AJ1568" s="51" t="s">
        <v>77</v>
      </c>
      <c r="AK1568" s="51" t="s">
        <v>77</v>
      </c>
      <c r="AL1568" s="51" t="s">
        <v>76</v>
      </c>
      <c r="AM1568" s="51" t="s">
        <v>77</v>
      </c>
      <c r="AN1568" s="51" t="s">
        <v>77</v>
      </c>
      <c r="AO1568" s="51" t="s">
        <v>77</v>
      </c>
      <c r="AP1568" s="51" t="s">
        <v>77</v>
      </c>
      <c r="AQ1568" s="51" t="s">
        <v>77</v>
      </c>
      <c r="AR1568" s="51" t="s">
        <v>77</v>
      </c>
      <c r="AS1568" s="51" t="s">
        <v>77</v>
      </c>
      <c r="AT1568" s="51" t="s">
        <v>77</v>
      </c>
      <c r="AU1568" s="51" t="s">
        <v>77</v>
      </c>
      <c r="AV1568" s="51" t="s">
        <v>77</v>
      </c>
      <c r="AW1568" s="51" t="s">
        <v>77</v>
      </c>
      <c r="AX1568" s="51" t="s">
        <v>77</v>
      </c>
      <c r="AY1568" s="51" t="s">
        <v>77</v>
      </c>
      <c r="AZ1568" s="51" t="s">
        <v>77</v>
      </c>
      <c r="BA1568" s="51" t="s">
        <v>77</v>
      </c>
      <c r="BB1568" s="51" t="s">
        <v>77</v>
      </c>
      <c r="BC1568" s="51" t="s">
        <v>77</v>
      </c>
      <c r="BD1568" s="51" t="s">
        <v>77</v>
      </c>
      <c r="BE1568" s="49" t="s">
        <v>77</v>
      </c>
      <c r="BF1568" s="64">
        <v>0</v>
      </c>
      <c r="BG1568" s="53">
        <v>0</v>
      </c>
      <c r="BH1568" s="53">
        <v>0</v>
      </c>
      <c r="BI1568" s="53">
        <v>0</v>
      </c>
      <c r="BJ1568" s="66">
        <v>0</v>
      </c>
      <c r="BK1568" s="66">
        <v>0</v>
      </c>
      <c r="BL1568" s="66">
        <v>0</v>
      </c>
      <c r="BM1568" s="54">
        <f t="shared" si="24"/>
        <v>0</v>
      </c>
      <c r="BN1568" s="65"/>
      <c r="BO1568" t="str">
        <f>VLOOKUP(A1568,Startups!$A$3:$B$1596, 2,FALSE)</f>
        <v>Early Stage</v>
      </c>
    </row>
    <row r="1569" spans="1:67" s="55" customFormat="1" ht="135" customHeight="1" x14ac:dyDescent="0.2">
      <c r="A1569" s="50" t="s">
        <v>15956</v>
      </c>
      <c r="B1569" s="51" t="s">
        <v>15957</v>
      </c>
      <c r="C1569" s="51" t="s">
        <v>141</v>
      </c>
      <c r="D1569" s="51" t="s">
        <v>142</v>
      </c>
      <c r="E1569" s="51">
        <v>2015</v>
      </c>
      <c r="F1569" s="51" t="s">
        <v>15958</v>
      </c>
      <c r="G1569" s="51" t="s">
        <v>155</v>
      </c>
      <c r="H1569" s="51" t="s">
        <v>15959</v>
      </c>
      <c r="I1569" s="49" t="s">
        <v>15960</v>
      </c>
      <c r="J1569" s="50" t="s">
        <v>15961</v>
      </c>
      <c r="K1569" s="51" t="s">
        <v>15962</v>
      </c>
      <c r="L1569" s="51" t="s">
        <v>15963</v>
      </c>
      <c r="M1569" s="51" t="s">
        <v>15964</v>
      </c>
      <c r="N1569" s="51" t="s">
        <v>15965</v>
      </c>
      <c r="O1569" s="49" t="s">
        <v>15966</v>
      </c>
      <c r="P1569" s="50" t="s">
        <v>76</v>
      </c>
      <c r="Q1569" s="51" t="s">
        <v>76</v>
      </c>
      <c r="R1569" s="49" t="s">
        <v>77</v>
      </c>
      <c r="S1569" s="50" t="s">
        <v>77</v>
      </c>
      <c r="T1569" s="51" t="s">
        <v>77</v>
      </c>
      <c r="U1569" s="51" t="s">
        <v>77</v>
      </c>
      <c r="V1569" s="51" t="s">
        <v>77</v>
      </c>
      <c r="W1569" s="51" t="s">
        <v>77</v>
      </c>
      <c r="X1569" s="51" t="s">
        <v>76</v>
      </c>
      <c r="Y1569" s="51" t="s">
        <v>77</v>
      </c>
      <c r="Z1569" s="51" t="s">
        <v>76</v>
      </c>
      <c r="AA1569" s="51" t="s">
        <v>77</v>
      </c>
      <c r="AB1569" s="51" t="s">
        <v>77</v>
      </c>
      <c r="AC1569" s="51" t="s">
        <v>76</v>
      </c>
      <c r="AD1569" s="49" t="s">
        <v>77</v>
      </c>
      <c r="AE1569" s="50" t="s">
        <v>77</v>
      </c>
      <c r="AF1569" s="51" t="s">
        <v>77</v>
      </c>
      <c r="AG1569" s="51" t="s">
        <v>77</v>
      </c>
      <c r="AH1569" s="51" t="s">
        <v>77</v>
      </c>
      <c r="AI1569" s="51" t="s">
        <v>77</v>
      </c>
      <c r="AJ1569" s="51" t="s">
        <v>77</v>
      </c>
      <c r="AK1569" s="51" t="s">
        <v>77</v>
      </c>
      <c r="AL1569" s="51" t="s">
        <v>77</v>
      </c>
      <c r="AM1569" s="51" t="s">
        <v>77</v>
      </c>
      <c r="AN1569" s="51" t="s">
        <v>77</v>
      </c>
      <c r="AO1569" s="51" t="s">
        <v>77</v>
      </c>
      <c r="AP1569" s="51" t="s">
        <v>77</v>
      </c>
      <c r="AQ1569" s="51" t="s">
        <v>77</v>
      </c>
      <c r="AR1569" s="51" t="s">
        <v>77</v>
      </c>
      <c r="AS1569" s="51" t="s">
        <v>77</v>
      </c>
      <c r="AT1569" s="51" t="s">
        <v>76</v>
      </c>
      <c r="AU1569" s="51" t="s">
        <v>77</v>
      </c>
      <c r="AV1569" s="51" t="s">
        <v>76</v>
      </c>
      <c r="AW1569" s="51" t="s">
        <v>77</v>
      </c>
      <c r="AX1569" s="51" t="s">
        <v>77</v>
      </c>
      <c r="AY1569" s="51" t="s">
        <v>77</v>
      </c>
      <c r="AZ1569" s="51" t="s">
        <v>77</v>
      </c>
      <c r="BA1569" s="51" t="s">
        <v>77</v>
      </c>
      <c r="BB1569" s="51" t="s">
        <v>77</v>
      </c>
      <c r="BC1569" s="51" t="s">
        <v>77</v>
      </c>
      <c r="BD1569" s="51" t="s">
        <v>77</v>
      </c>
      <c r="BE1569" s="49" t="s">
        <v>77</v>
      </c>
      <c r="BF1569" s="64">
        <v>0</v>
      </c>
      <c r="BG1569" s="53">
        <v>0</v>
      </c>
      <c r="BH1569" s="53">
        <v>0</v>
      </c>
      <c r="BI1569" s="53">
        <v>0</v>
      </c>
      <c r="BJ1569" s="66">
        <v>0</v>
      </c>
      <c r="BK1569" s="66">
        <v>0</v>
      </c>
      <c r="BL1569" s="66">
        <v>0</v>
      </c>
      <c r="BM1569" s="54">
        <f t="shared" si="24"/>
        <v>0</v>
      </c>
      <c r="BN1569" s="65"/>
      <c r="BO1569" t="str">
        <f>VLOOKUP(A1569,Startups!$A$3:$B$1596, 2,FALSE)</f>
        <v>Early Stage</v>
      </c>
    </row>
    <row r="1570" spans="1:67" s="55" customFormat="1" ht="135" customHeight="1" x14ac:dyDescent="0.2">
      <c r="A1570" s="50" t="s">
        <v>15974</v>
      </c>
      <c r="B1570" s="51" t="s">
        <v>15975</v>
      </c>
      <c r="C1570" s="51" t="s">
        <v>141</v>
      </c>
      <c r="D1570" s="51" t="s">
        <v>279</v>
      </c>
      <c r="E1570" s="51">
        <v>2014</v>
      </c>
      <c r="F1570" s="51" t="s">
        <v>4252</v>
      </c>
      <c r="G1570" s="51" t="s">
        <v>94</v>
      </c>
      <c r="H1570" s="51" t="s">
        <v>15976</v>
      </c>
      <c r="I1570" s="49" t="s">
        <v>15977</v>
      </c>
      <c r="J1570" s="50" t="s">
        <v>15978</v>
      </c>
      <c r="K1570" s="51" t="s">
        <v>15979</v>
      </c>
      <c r="L1570" s="51" t="s">
        <v>15980</v>
      </c>
      <c r="M1570" s="51" t="s">
        <v>15981</v>
      </c>
      <c r="N1570" s="51" t="s">
        <v>15982</v>
      </c>
      <c r="O1570" s="49" t="s">
        <v>15983</v>
      </c>
      <c r="P1570" s="50" t="s">
        <v>76</v>
      </c>
      <c r="Q1570" s="51" t="s">
        <v>77</v>
      </c>
      <c r="R1570" s="49" t="s">
        <v>77</v>
      </c>
      <c r="S1570" s="50" t="s">
        <v>77</v>
      </c>
      <c r="T1570" s="51" t="s">
        <v>77</v>
      </c>
      <c r="U1570" s="51" t="s">
        <v>77</v>
      </c>
      <c r="V1570" s="51" t="s">
        <v>77</v>
      </c>
      <c r="W1570" s="51" t="s">
        <v>77</v>
      </c>
      <c r="X1570" s="51" t="s">
        <v>77</v>
      </c>
      <c r="Y1570" s="51" t="s">
        <v>77</v>
      </c>
      <c r="Z1570" s="51" t="s">
        <v>76</v>
      </c>
      <c r="AA1570" s="51" t="s">
        <v>76</v>
      </c>
      <c r="AB1570" s="51" t="s">
        <v>77</v>
      </c>
      <c r="AC1570" s="51" t="s">
        <v>77</v>
      </c>
      <c r="AD1570" s="49" t="s">
        <v>77</v>
      </c>
      <c r="AE1570" s="50" t="s">
        <v>77</v>
      </c>
      <c r="AF1570" s="51" t="s">
        <v>77</v>
      </c>
      <c r="AG1570" s="51" t="s">
        <v>77</v>
      </c>
      <c r="AH1570" s="51" t="s">
        <v>77</v>
      </c>
      <c r="AI1570" s="51" t="s">
        <v>77</v>
      </c>
      <c r="AJ1570" s="51" t="s">
        <v>77</v>
      </c>
      <c r="AK1570" s="51" t="s">
        <v>77</v>
      </c>
      <c r="AL1570" s="51" t="s">
        <v>77</v>
      </c>
      <c r="AM1570" s="51" t="s">
        <v>77</v>
      </c>
      <c r="AN1570" s="51" t="s">
        <v>77</v>
      </c>
      <c r="AO1570" s="51" t="s">
        <v>77</v>
      </c>
      <c r="AP1570" s="51" t="s">
        <v>77</v>
      </c>
      <c r="AQ1570" s="51" t="s">
        <v>77</v>
      </c>
      <c r="AR1570" s="51" t="s">
        <v>77</v>
      </c>
      <c r="AS1570" s="51" t="s">
        <v>76</v>
      </c>
      <c r="AT1570" s="51" t="s">
        <v>77</v>
      </c>
      <c r="AU1570" s="51" t="s">
        <v>77</v>
      </c>
      <c r="AV1570" s="51" t="s">
        <v>77</v>
      </c>
      <c r="AW1570" s="51" t="s">
        <v>77</v>
      </c>
      <c r="AX1570" s="51" t="s">
        <v>77</v>
      </c>
      <c r="AY1570" s="51" t="s">
        <v>77</v>
      </c>
      <c r="AZ1570" s="51" t="s">
        <v>77</v>
      </c>
      <c r="BA1570" s="51" t="s">
        <v>77</v>
      </c>
      <c r="BB1570" s="51" t="s">
        <v>77</v>
      </c>
      <c r="BC1570" s="51" t="s">
        <v>77</v>
      </c>
      <c r="BD1570" s="51" t="s">
        <v>76</v>
      </c>
      <c r="BE1570" s="49" t="s">
        <v>77</v>
      </c>
      <c r="BF1570" s="64">
        <v>0</v>
      </c>
      <c r="BG1570" s="53">
        <v>0</v>
      </c>
      <c r="BH1570" s="53">
        <v>0</v>
      </c>
      <c r="BI1570" s="53">
        <v>0</v>
      </c>
      <c r="BJ1570" s="66">
        <v>0</v>
      </c>
      <c r="BK1570" s="66">
        <v>0</v>
      </c>
      <c r="BL1570" s="66">
        <v>0</v>
      </c>
      <c r="BM1570" s="54">
        <f t="shared" si="24"/>
        <v>0</v>
      </c>
      <c r="BN1570" s="65"/>
      <c r="BO1570" t="str">
        <f>VLOOKUP(A1570,Startups!$A$3:$B$1596, 2,FALSE)</f>
        <v>Early Stage</v>
      </c>
    </row>
    <row r="1571" spans="1:67" s="55" customFormat="1" ht="135" customHeight="1" x14ac:dyDescent="0.2">
      <c r="A1571" s="50" t="s">
        <v>16004</v>
      </c>
      <c r="B1571" s="51" t="s">
        <v>16005</v>
      </c>
      <c r="C1571" s="51" t="s">
        <v>66</v>
      </c>
      <c r="D1571" s="51" t="s">
        <v>166</v>
      </c>
      <c r="E1571" s="51">
        <v>2014</v>
      </c>
      <c r="F1571" s="51" t="s">
        <v>56</v>
      </c>
      <c r="G1571" s="51" t="s">
        <v>155</v>
      </c>
      <c r="H1571" s="51" t="s">
        <v>16006</v>
      </c>
      <c r="I1571" s="49" t="s">
        <v>16007</v>
      </c>
      <c r="J1571" s="50" t="s">
        <v>16008</v>
      </c>
      <c r="K1571" s="51" t="s">
        <v>16009</v>
      </c>
      <c r="L1571" s="51" t="s">
        <v>16010</v>
      </c>
      <c r="M1571" s="51" t="s">
        <v>174</v>
      </c>
      <c r="N1571" s="51" t="s">
        <v>16011</v>
      </c>
      <c r="O1571" s="49" t="s">
        <v>75</v>
      </c>
      <c r="P1571" s="50" t="s">
        <v>77</v>
      </c>
      <c r="Q1571" s="51" t="s">
        <v>76</v>
      </c>
      <c r="R1571" s="49" t="s">
        <v>77</v>
      </c>
      <c r="S1571" s="50" t="s">
        <v>76</v>
      </c>
      <c r="T1571" s="51" t="s">
        <v>77</v>
      </c>
      <c r="U1571" s="51" t="s">
        <v>77</v>
      </c>
      <c r="V1571" s="51" t="s">
        <v>77</v>
      </c>
      <c r="W1571" s="51" t="s">
        <v>77</v>
      </c>
      <c r="X1571" s="51" t="s">
        <v>77</v>
      </c>
      <c r="Y1571" s="51" t="s">
        <v>77</v>
      </c>
      <c r="Z1571" s="51" t="s">
        <v>77</v>
      </c>
      <c r="AA1571" s="51" t="s">
        <v>77</v>
      </c>
      <c r="AB1571" s="51" t="s">
        <v>77</v>
      </c>
      <c r="AC1571" s="51" t="s">
        <v>76</v>
      </c>
      <c r="AD1571" s="49" t="s">
        <v>77</v>
      </c>
      <c r="AE1571" s="50" t="s">
        <v>77</v>
      </c>
      <c r="AF1571" s="51" t="s">
        <v>77</v>
      </c>
      <c r="AG1571" s="51" t="s">
        <v>77</v>
      </c>
      <c r="AH1571" s="51" t="s">
        <v>77</v>
      </c>
      <c r="AI1571" s="51" t="s">
        <v>77</v>
      </c>
      <c r="AJ1571" s="51" t="s">
        <v>77</v>
      </c>
      <c r="AK1571" s="51" t="s">
        <v>77</v>
      </c>
      <c r="AL1571" s="51" t="s">
        <v>77</v>
      </c>
      <c r="AM1571" s="51" t="s">
        <v>77</v>
      </c>
      <c r="AN1571" s="51" t="s">
        <v>77</v>
      </c>
      <c r="AO1571" s="51" t="s">
        <v>77</v>
      </c>
      <c r="AP1571" s="51" t="s">
        <v>77</v>
      </c>
      <c r="AQ1571" s="51" t="s">
        <v>77</v>
      </c>
      <c r="AR1571" s="51" t="s">
        <v>77</v>
      </c>
      <c r="AS1571" s="51" t="s">
        <v>77</v>
      </c>
      <c r="AT1571" s="51" t="s">
        <v>77</v>
      </c>
      <c r="AU1571" s="51" t="s">
        <v>77</v>
      </c>
      <c r="AV1571" s="51" t="s">
        <v>77</v>
      </c>
      <c r="AW1571" s="51" t="s">
        <v>77</v>
      </c>
      <c r="AX1571" s="51" t="s">
        <v>77</v>
      </c>
      <c r="AY1571" s="51" t="s">
        <v>76</v>
      </c>
      <c r="AZ1571" s="51" t="s">
        <v>77</v>
      </c>
      <c r="BA1571" s="51" t="s">
        <v>77</v>
      </c>
      <c r="BB1571" s="51" t="s">
        <v>77</v>
      </c>
      <c r="BC1571" s="51" t="s">
        <v>77</v>
      </c>
      <c r="BD1571" s="51" t="s">
        <v>77</v>
      </c>
      <c r="BE1571" s="49" t="s">
        <v>77</v>
      </c>
      <c r="BF1571" s="64">
        <v>0</v>
      </c>
      <c r="BG1571" s="53">
        <v>0</v>
      </c>
      <c r="BH1571" s="53">
        <v>0</v>
      </c>
      <c r="BI1571" s="53">
        <v>0</v>
      </c>
      <c r="BJ1571" s="66">
        <v>0</v>
      </c>
      <c r="BK1571" s="66">
        <v>0</v>
      </c>
      <c r="BL1571" s="66">
        <v>0</v>
      </c>
      <c r="BM1571" s="54">
        <f t="shared" si="24"/>
        <v>0</v>
      </c>
      <c r="BN1571" s="65"/>
      <c r="BO1571" t="str">
        <f>VLOOKUP(A1571,Startups!$A$3:$B$1596, 2,FALSE)</f>
        <v>Early Stage</v>
      </c>
    </row>
    <row r="1572" spans="1:67" s="55" customFormat="1" ht="135" customHeight="1" x14ac:dyDescent="0.2">
      <c r="A1572" s="50" t="s">
        <v>16012</v>
      </c>
      <c r="B1572" s="51" t="s">
        <v>16013</v>
      </c>
      <c r="C1572" s="51" t="s">
        <v>1417</v>
      </c>
      <c r="D1572" s="51" t="s">
        <v>3112</v>
      </c>
      <c r="E1572" s="51">
        <v>2014</v>
      </c>
      <c r="F1572" s="51" t="s">
        <v>54</v>
      </c>
      <c r="G1572" s="51" t="s">
        <v>94</v>
      </c>
      <c r="H1572" s="51" t="s">
        <v>16014</v>
      </c>
      <c r="I1572" s="49" t="s">
        <v>16015</v>
      </c>
      <c r="J1572" s="50" t="s">
        <v>16016</v>
      </c>
      <c r="K1572" s="51" t="s">
        <v>16017</v>
      </c>
      <c r="L1572" s="51" t="s">
        <v>16018</v>
      </c>
      <c r="M1572" s="51" t="s">
        <v>174</v>
      </c>
      <c r="N1572" s="51" t="s">
        <v>16019</v>
      </c>
      <c r="O1572" s="49" t="s">
        <v>423</v>
      </c>
      <c r="P1572" s="50" t="s">
        <v>76</v>
      </c>
      <c r="Q1572" s="51" t="s">
        <v>76</v>
      </c>
      <c r="R1572" s="49" t="s">
        <v>77</v>
      </c>
      <c r="S1572" s="50" t="s">
        <v>77</v>
      </c>
      <c r="T1572" s="51" t="s">
        <v>77</v>
      </c>
      <c r="U1572" s="51" t="s">
        <v>76</v>
      </c>
      <c r="V1572" s="51" t="s">
        <v>77</v>
      </c>
      <c r="W1572" s="51" t="s">
        <v>76</v>
      </c>
      <c r="X1572" s="51" t="s">
        <v>77</v>
      </c>
      <c r="Y1572" s="51" t="s">
        <v>76</v>
      </c>
      <c r="Z1572" s="51" t="s">
        <v>77</v>
      </c>
      <c r="AA1572" s="51" t="s">
        <v>77</v>
      </c>
      <c r="AB1572" s="51" t="s">
        <v>77</v>
      </c>
      <c r="AC1572" s="51" t="s">
        <v>77</v>
      </c>
      <c r="AD1572" s="49" t="s">
        <v>77</v>
      </c>
      <c r="AE1572" s="50" t="s">
        <v>77</v>
      </c>
      <c r="AF1572" s="51" t="s">
        <v>77</v>
      </c>
      <c r="AG1572" s="51" t="s">
        <v>77</v>
      </c>
      <c r="AH1572" s="51" t="s">
        <v>77</v>
      </c>
      <c r="AI1572" s="51" t="s">
        <v>77</v>
      </c>
      <c r="AJ1572" s="51" t="s">
        <v>77</v>
      </c>
      <c r="AK1572" s="51" t="s">
        <v>77</v>
      </c>
      <c r="AL1572" s="51" t="s">
        <v>77</v>
      </c>
      <c r="AM1572" s="51" t="s">
        <v>77</v>
      </c>
      <c r="AN1572" s="51" t="s">
        <v>77</v>
      </c>
      <c r="AO1572" s="51" t="s">
        <v>77</v>
      </c>
      <c r="AP1572" s="51" t="s">
        <v>77</v>
      </c>
      <c r="AQ1572" s="51" t="s">
        <v>77</v>
      </c>
      <c r="AR1572" s="51" t="s">
        <v>77</v>
      </c>
      <c r="AS1572" s="51" t="s">
        <v>77</v>
      </c>
      <c r="AT1572" s="51" t="s">
        <v>77</v>
      </c>
      <c r="AU1572" s="51" t="s">
        <v>77</v>
      </c>
      <c r="AV1572" s="51" t="s">
        <v>77</v>
      </c>
      <c r="AW1572" s="51" t="s">
        <v>76</v>
      </c>
      <c r="AX1572" s="51" t="s">
        <v>77</v>
      </c>
      <c r="AY1572" s="51" t="s">
        <v>77</v>
      </c>
      <c r="AZ1572" s="51" t="s">
        <v>77</v>
      </c>
      <c r="BA1572" s="51" t="s">
        <v>77</v>
      </c>
      <c r="BB1572" s="51" t="s">
        <v>77</v>
      </c>
      <c r="BC1572" s="51" t="s">
        <v>77</v>
      </c>
      <c r="BD1572" s="51" t="s">
        <v>77</v>
      </c>
      <c r="BE1572" s="49" t="s">
        <v>77</v>
      </c>
      <c r="BF1572" s="64">
        <v>0</v>
      </c>
      <c r="BG1572" s="53">
        <v>0</v>
      </c>
      <c r="BH1572" s="53">
        <v>0</v>
      </c>
      <c r="BI1572" s="53">
        <v>0</v>
      </c>
      <c r="BJ1572" s="66">
        <v>0</v>
      </c>
      <c r="BK1572" s="66">
        <v>0</v>
      </c>
      <c r="BL1572" s="66">
        <v>0</v>
      </c>
      <c r="BM1572" s="54">
        <f t="shared" si="24"/>
        <v>0</v>
      </c>
      <c r="BN1572" s="65"/>
      <c r="BO1572" t="str">
        <f>VLOOKUP(A1572,Startups!$A$3:$B$1596, 2,FALSE)</f>
        <v>Normal</v>
      </c>
    </row>
    <row r="1573" spans="1:67" s="55" customFormat="1" ht="135" customHeight="1" x14ac:dyDescent="0.2">
      <c r="A1573" s="50" t="s">
        <v>16020</v>
      </c>
      <c r="B1573" s="51" t="s">
        <v>16021</v>
      </c>
      <c r="C1573" s="51" t="s">
        <v>1059</v>
      </c>
      <c r="D1573" s="51" t="s">
        <v>1060</v>
      </c>
      <c r="E1573" s="51">
        <v>2010</v>
      </c>
      <c r="F1573" s="51" t="s">
        <v>404</v>
      </c>
      <c r="G1573" s="51" t="s">
        <v>94</v>
      </c>
      <c r="H1573" s="51" t="s">
        <v>16022</v>
      </c>
      <c r="I1573" s="49" t="s">
        <v>16023</v>
      </c>
      <c r="J1573" s="50" t="s">
        <v>16024</v>
      </c>
      <c r="K1573" s="51" t="s">
        <v>16025</v>
      </c>
      <c r="L1573" s="51" t="s">
        <v>16026</v>
      </c>
      <c r="M1573" s="51" t="s">
        <v>16027</v>
      </c>
      <c r="N1573" s="51" t="s">
        <v>16028</v>
      </c>
      <c r="O1573" s="49" t="s">
        <v>16029</v>
      </c>
      <c r="P1573" s="50" t="s">
        <v>76</v>
      </c>
      <c r="Q1573" s="51" t="s">
        <v>77</v>
      </c>
      <c r="R1573" s="49" t="s">
        <v>77</v>
      </c>
      <c r="S1573" s="50" t="s">
        <v>77</v>
      </c>
      <c r="T1573" s="51" t="s">
        <v>76</v>
      </c>
      <c r="U1573" s="51" t="s">
        <v>77</v>
      </c>
      <c r="V1573" s="51" t="s">
        <v>77</v>
      </c>
      <c r="W1573" s="51" t="s">
        <v>77</v>
      </c>
      <c r="X1573" s="51" t="s">
        <v>76</v>
      </c>
      <c r="Y1573" s="51" t="s">
        <v>77</v>
      </c>
      <c r="Z1573" s="51" t="s">
        <v>77</v>
      </c>
      <c r="AA1573" s="51" t="s">
        <v>77</v>
      </c>
      <c r="AB1573" s="51" t="s">
        <v>77</v>
      </c>
      <c r="AC1573" s="51" t="s">
        <v>77</v>
      </c>
      <c r="AD1573" s="49" t="s">
        <v>77</v>
      </c>
      <c r="AE1573" s="50" t="s">
        <v>77</v>
      </c>
      <c r="AF1573" s="51" t="s">
        <v>77</v>
      </c>
      <c r="AG1573" s="51" t="s">
        <v>77</v>
      </c>
      <c r="AH1573" s="51" t="s">
        <v>77</v>
      </c>
      <c r="AI1573" s="51" t="s">
        <v>77</v>
      </c>
      <c r="AJ1573" s="51" t="s">
        <v>77</v>
      </c>
      <c r="AK1573" s="51" t="s">
        <v>77</v>
      </c>
      <c r="AL1573" s="51" t="s">
        <v>77</v>
      </c>
      <c r="AM1573" s="51" t="s">
        <v>77</v>
      </c>
      <c r="AN1573" s="51" t="s">
        <v>77</v>
      </c>
      <c r="AO1573" s="51" t="s">
        <v>76</v>
      </c>
      <c r="AP1573" s="51" t="s">
        <v>77</v>
      </c>
      <c r="AQ1573" s="51" t="s">
        <v>77</v>
      </c>
      <c r="AR1573" s="51" t="s">
        <v>77</v>
      </c>
      <c r="AS1573" s="51" t="s">
        <v>77</v>
      </c>
      <c r="AT1573" s="51" t="s">
        <v>77</v>
      </c>
      <c r="AU1573" s="51" t="s">
        <v>77</v>
      </c>
      <c r="AV1573" s="51" t="s">
        <v>77</v>
      </c>
      <c r="AW1573" s="51" t="s">
        <v>77</v>
      </c>
      <c r="AX1573" s="51" t="s">
        <v>77</v>
      </c>
      <c r="AY1573" s="51" t="s">
        <v>77</v>
      </c>
      <c r="AZ1573" s="51" t="s">
        <v>76</v>
      </c>
      <c r="BA1573" s="51" t="s">
        <v>77</v>
      </c>
      <c r="BB1573" s="51" t="s">
        <v>77</v>
      </c>
      <c r="BC1573" s="51" t="s">
        <v>77</v>
      </c>
      <c r="BD1573" s="51" t="s">
        <v>77</v>
      </c>
      <c r="BE1573" s="49" t="s">
        <v>77</v>
      </c>
      <c r="BF1573" s="64">
        <v>0</v>
      </c>
      <c r="BG1573" s="53">
        <v>0</v>
      </c>
      <c r="BH1573" s="53">
        <v>0</v>
      </c>
      <c r="BI1573" s="53">
        <v>0</v>
      </c>
      <c r="BJ1573" s="66">
        <v>0</v>
      </c>
      <c r="BK1573" s="66">
        <v>0</v>
      </c>
      <c r="BL1573" s="66">
        <v>0</v>
      </c>
      <c r="BM1573" s="54">
        <f t="shared" si="24"/>
        <v>0</v>
      </c>
      <c r="BN1573" s="65"/>
      <c r="BO1573" t="str">
        <f>VLOOKUP(A1573,Startups!$A$3:$B$1596, 2,FALSE)</f>
        <v>Normal</v>
      </c>
    </row>
    <row r="1574" spans="1:67" s="55" customFormat="1" ht="135" customHeight="1" x14ac:dyDescent="0.2">
      <c r="A1574" s="50" t="s">
        <v>16030</v>
      </c>
      <c r="B1574" s="51" t="s">
        <v>16031</v>
      </c>
      <c r="C1574" s="51" t="s">
        <v>545</v>
      </c>
      <c r="D1574" s="51" t="s">
        <v>546</v>
      </c>
      <c r="E1574" s="51">
        <v>2013</v>
      </c>
      <c r="F1574" s="51" t="s">
        <v>59</v>
      </c>
      <c r="G1574" s="51" t="s">
        <v>68</v>
      </c>
      <c r="H1574" s="51" t="s">
        <v>16032</v>
      </c>
      <c r="I1574" s="49" t="s">
        <v>16033</v>
      </c>
      <c r="J1574" s="50" t="s">
        <v>16034</v>
      </c>
      <c r="K1574" s="51" t="s">
        <v>16035</v>
      </c>
      <c r="L1574" s="51" t="s">
        <v>16036</v>
      </c>
      <c r="M1574" s="51" t="s">
        <v>16037</v>
      </c>
      <c r="N1574" s="51" t="s">
        <v>16038</v>
      </c>
      <c r="O1574" s="49" t="s">
        <v>16039</v>
      </c>
      <c r="P1574" s="50" t="s">
        <v>76</v>
      </c>
      <c r="Q1574" s="51" t="s">
        <v>77</v>
      </c>
      <c r="R1574" s="49" t="s">
        <v>77</v>
      </c>
      <c r="S1574" s="50" t="s">
        <v>77</v>
      </c>
      <c r="T1574" s="51" t="s">
        <v>77</v>
      </c>
      <c r="U1574" s="51" t="s">
        <v>77</v>
      </c>
      <c r="V1574" s="51" t="s">
        <v>77</v>
      </c>
      <c r="W1574" s="51" t="s">
        <v>77</v>
      </c>
      <c r="X1574" s="51" t="s">
        <v>76</v>
      </c>
      <c r="Y1574" s="51" t="s">
        <v>77</v>
      </c>
      <c r="Z1574" s="51" t="s">
        <v>77</v>
      </c>
      <c r="AA1574" s="51" t="s">
        <v>77</v>
      </c>
      <c r="AB1574" s="51" t="s">
        <v>76</v>
      </c>
      <c r="AC1574" s="51" t="s">
        <v>76</v>
      </c>
      <c r="AD1574" s="49" t="s">
        <v>77</v>
      </c>
      <c r="AE1574" s="50" t="s">
        <v>77</v>
      </c>
      <c r="AF1574" s="51" t="s">
        <v>77</v>
      </c>
      <c r="AG1574" s="51" t="s">
        <v>77</v>
      </c>
      <c r="AH1574" s="51" t="s">
        <v>77</v>
      </c>
      <c r="AI1574" s="51" t="s">
        <v>77</v>
      </c>
      <c r="AJ1574" s="51" t="s">
        <v>77</v>
      </c>
      <c r="AK1574" s="51" t="s">
        <v>77</v>
      </c>
      <c r="AL1574" s="51" t="s">
        <v>77</v>
      </c>
      <c r="AM1574" s="51" t="s">
        <v>77</v>
      </c>
      <c r="AN1574" s="51" t="s">
        <v>77</v>
      </c>
      <c r="AO1574" s="51" t="s">
        <v>77</v>
      </c>
      <c r="AP1574" s="51" t="s">
        <v>77</v>
      </c>
      <c r="AQ1574" s="51" t="s">
        <v>77</v>
      </c>
      <c r="AR1574" s="51" t="s">
        <v>77</v>
      </c>
      <c r="AS1574" s="51" t="s">
        <v>77</v>
      </c>
      <c r="AT1574" s="51" t="s">
        <v>77</v>
      </c>
      <c r="AU1574" s="51" t="s">
        <v>77</v>
      </c>
      <c r="AV1574" s="51" t="s">
        <v>77</v>
      </c>
      <c r="AW1574" s="51" t="s">
        <v>77</v>
      </c>
      <c r="AX1574" s="51" t="s">
        <v>77</v>
      </c>
      <c r="AY1574" s="51" t="s">
        <v>77</v>
      </c>
      <c r="AZ1574" s="51" t="s">
        <v>77</v>
      </c>
      <c r="BA1574" s="51" t="s">
        <v>77</v>
      </c>
      <c r="BB1574" s="51" t="s">
        <v>76</v>
      </c>
      <c r="BC1574" s="51" t="s">
        <v>77</v>
      </c>
      <c r="BD1574" s="51" t="s">
        <v>77</v>
      </c>
      <c r="BE1574" s="49" t="s">
        <v>77</v>
      </c>
      <c r="BF1574" s="64">
        <v>0</v>
      </c>
      <c r="BG1574" s="53">
        <v>0</v>
      </c>
      <c r="BH1574" s="67">
        <v>0</v>
      </c>
      <c r="BI1574" s="53">
        <v>0</v>
      </c>
      <c r="BJ1574" s="66">
        <v>0</v>
      </c>
      <c r="BK1574" s="66">
        <v>0</v>
      </c>
      <c r="BL1574" s="66">
        <v>0</v>
      </c>
      <c r="BM1574" s="54">
        <f t="shared" si="24"/>
        <v>0</v>
      </c>
      <c r="BN1574" s="65"/>
      <c r="BO1574" t="str">
        <f>VLOOKUP(A1574,Startups!$A$3:$B$1596, 2,FALSE)</f>
        <v>Early Stage</v>
      </c>
    </row>
    <row r="1575" spans="1:67" s="55" customFormat="1" ht="135" customHeight="1" x14ac:dyDescent="0.2">
      <c r="A1575" s="50" t="s">
        <v>16050</v>
      </c>
      <c r="B1575" s="51" t="s">
        <v>16051</v>
      </c>
      <c r="C1575" s="51" t="s">
        <v>66</v>
      </c>
      <c r="D1575" s="51" t="s">
        <v>67</v>
      </c>
      <c r="E1575" s="51">
        <v>2013</v>
      </c>
      <c r="F1575" s="51" t="s">
        <v>831</v>
      </c>
      <c r="G1575" s="51" t="s">
        <v>68</v>
      </c>
      <c r="H1575" s="51" t="s">
        <v>16052</v>
      </c>
      <c r="I1575" s="49" t="s">
        <v>16053</v>
      </c>
      <c r="J1575" s="50" t="s">
        <v>16054</v>
      </c>
      <c r="K1575" s="51" t="s">
        <v>16055</v>
      </c>
      <c r="L1575" s="51" t="s">
        <v>16056</v>
      </c>
      <c r="M1575" s="51" t="s">
        <v>16057</v>
      </c>
      <c r="N1575" s="51" t="s">
        <v>16058</v>
      </c>
      <c r="O1575" s="49" t="s">
        <v>16059</v>
      </c>
      <c r="P1575" s="50" t="s">
        <v>77</v>
      </c>
      <c r="Q1575" s="51" t="s">
        <v>76</v>
      </c>
      <c r="R1575" s="49" t="s">
        <v>77</v>
      </c>
      <c r="S1575" s="50" t="s">
        <v>77</v>
      </c>
      <c r="T1575" s="51" t="s">
        <v>77</v>
      </c>
      <c r="U1575" s="51" t="s">
        <v>77</v>
      </c>
      <c r="V1575" s="51" t="s">
        <v>77</v>
      </c>
      <c r="W1575" s="51" t="s">
        <v>77</v>
      </c>
      <c r="X1575" s="51" t="s">
        <v>77</v>
      </c>
      <c r="Y1575" s="51" t="s">
        <v>76</v>
      </c>
      <c r="Z1575" s="51" t="s">
        <v>77</v>
      </c>
      <c r="AA1575" s="51" t="s">
        <v>77</v>
      </c>
      <c r="AB1575" s="51" t="s">
        <v>77</v>
      </c>
      <c r="AC1575" s="51" t="s">
        <v>77</v>
      </c>
      <c r="AD1575" s="49" t="s">
        <v>77</v>
      </c>
      <c r="AE1575" s="50" t="s">
        <v>77</v>
      </c>
      <c r="AF1575" s="51" t="s">
        <v>77</v>
      </c>
      <c r="AG1575" s="51" t="s">
        <v>77</v>
      </c>
      <c r="AH1575" s="51" t="s">
        <v>77</v>
      </c>
      <c r="AI1575" s="51" t="s">
        <v>77</v>
      </c>
      <c r="AJ1575" s="51" t="s">
        <v>77</v>
      </c>
      <c r="AK1575" s="51" t="s">
        <v>77</v>
      </c>
      <c r="AL1575" s="51" t="s">
        <v>77</v>
      </c>
      <c r="AM1575" s="51" t="s">
        <v>77</v>
      </c>
      <c r="AN1575" s="51" t="s">
        <v>77</v>
      </c>
      <c r="AO1575" s="51" t="s">
        <v>77</v>
      </c>
      <c r="AP1575" s="51" t="s">
        <v>77</v>
      </c>
      <c r="AQ1575" s="51" t="s">
        <v>77</v>
      </c>
      <c r="AR1575" s="51" t="s">
        <v>76</v>
      </c>
      <c r="AS1575" s="51" t="s">
        <v>77</v>
      </c>
      <c r="AT1575" s="51" t="s">
        <v>77</v>
      </c>
      <c r="AU1575" s="51" t="s">
        <v>77</v>
      </c>
      <c r="AV1575" s="51" t="s">
        <v>77</v>
      </c>
      <c r="AW1575" s="51" t="s">
        <v>77</v>
      </c>
      <c r="AX1575" s="51" t="s">
        <v>77</v>
      </c>
      <c r="AY1575" s="51" t="s">
        <v>77</v>
      </c>
      <c r="AZ1575" s="51" t="s">
        <v>77</v>
      </c>
      <c r="BA1575" s="51" t="s">
        <v>77</v>
      </c>
      <c r="BB1575" s="51" t="s">
        <v>77</v>
      </c>
      <c r="BC1575" s="51" t="s">
        <v>76</v>
      </c>
      <c r="BD1575" s="51" t="s">
        <v>77</v>
      </c>
      <c r="BE1575" s="49" t="s">
        <v>77</v>
      </c>
      <c r="BF1575" s="64">
        <v>0</v>
      </c>
      <c r="BG1575" s="53">
        <v>0</v>
      </c>
      <c r="BH1575" s="53">
        <v>0</v>
      </c>
      <c r="BI1575" s="53">
        <v>0</v>
      </c>
      <c r="BJ1575" s="66">
        <v>0</v>
      </c>
      <c r="BK1575" s="66">
        <v>0</v>
      </c>
      <c r="BL1575" s="66">
        <v>0</v>
      </c>
      <c r="BM1575" s="54">
        <f t="shared" si="24"/>
        <v>0</v>
      </c>
      <c r="BN1575" s="65"/>
      <c r="BO1575" t="str">
        <f>VLOOKUP(A1575,Startups!$A$3:$B$1596, 2,FALSE)</f>
        <v>Early Stage</v>
      </c>
    </row>
    <row r="1576" spans="1:67" s="55" customFormat="1" ht="135" customHeight="1" x14ac:dyDescent="0.2">
      <c r="A1576" s="50" t="s">
        <v>16070</v>
      </c>
      <c r="B1576" s="51" t="s">
        <v>16071</v>
      </c>
      <c r="C1576" s="51" t="s">
        <v>669</v>
      </c>
      <c r="D1576" s="51" t="s">
        <v>3617</v>
      </c>
      <c r="E1576" s="51">
        <v>2014</v>
      </c>
      <c r="F1576" s="51" t="s">
        <v>50</v>
      </c>
      <c r="G1576" s="51" t="s">
        <v>155</v>
      </c>
      <c r="H1576" s="51" t="s">
        <v>16072</v>
      </c>
      <c r="I1576" s="49" t="s">
        <v>16073</v>
      </c>
      <c r="J1576" s="50" t="s">
        <v>16074</v>
      </c>
      <c r="K1576" s="51" t="s">
        <v>16075</v>
      </c>
      <c r="L1576" s="51" t="s">
        <v>16076</v>
      </c>
      <c r="M1576" s="51" t="s">
        <v>16077</v>
      </c>
      <c r="N1576" s="51" t="s">
        <v>16078</v>
      </c>
      <c r="O1576" s="49" t="s">
        <v>16079</v>
      </c>
      <c r="P1576" s="50" t="s">
        <v>76</v>
      </c>
      <c r="Q1576" s="51" t="s">
        <v>76</v>
      </c>
      <c r="R1576" s="49" t="s">
        <v>76</v>
      </c>
      <c r="S1576" s="50" t="s">
        <v>77</v>
      </c>
      <c r="T1576" s="51" t="s">
        <v>77</v>
      </c>
      <c r="U1576" s="51" t="s">
        <v>77</v>
      </c>
      <c r="V1576" s="51" t="s">
        <v>77</v>
      </c>
      <c r="W1576" s="51" t="s">
        <v>77</v>
      </c>
      <c r="X1576" s="51" t="s">
        <v>77</v>
      </c>
      <c r="Y1576" s="51" t="s">
        <v>77</v>
      </c>
      <c r="Z1576" s="51" t="s">
        <v>76</v>
      </c>
      <c r="AA1576" s="51" t="s">
        <v>77</v>
      </c>
      <c r="AB1576" s="51" t="s">
        <v>77</v>
      </c>
      <c r="AC1576" s="51" t="s">
        <v>77</v>
      </c>
      <c r="AD1576" s="49" t="s">
        <v>77</v>
      </c>
      <c r="AE1576" s="50" t="s">
        <v>77</v>
      </c>
      <c r="AF1576" s="51" t="s">
        <v>77</v>
      </c>
      <c r="AG1576" s="51" t="s">
        <v>77</v>
      </c>
      <c r="AH1576" s="51" t="s">
        <v>77</v>
      </c>
      <c r="AI1576" s="51" t="s">
        <v>77</v>
      </c>
      <c r="AJ1576" s="51" t="s">
        <v>77</v>
      </c>
      <c r="AK1576" s="51" t="s">
        <v>77</v>
      </c>
      <c r="AL1576" s="51" t="s">
        <v>77</v>
      </c>
      <c r="AM1576" s="51" t="s">
        <v>77</v>
      </c>
      <c r="AN1576" s="51" t="s">
        <v>77</v>
      </c>
      <c r="AO1576" s="51" t="s">
        <v>77</v>
      </c>
      <c r="AP1576" s="51" t="s">
        <v>77</v>
      </c>
      <c r="AQ1576" s="51" t="s">
        <v>77</v>
      </c>
      <c r="AR1576" s="51" t="s">
        <v>77</v>
      </c>
      <c r="AS1576" s="51" t="s">
        <v>76</v>
      </c>
      <c r="AT1576" s="51" t="s">
        <v>77</v>
      </c>
      <c r="AU1576" s="51" t="s">
        <v>77</v>
      </c>
      <c r="AV1576" s="51" t="s">
        <v>77</v>
      </c>
      <c r="AW1576" s="51" t="s">
        <v>77</v>
      </c>
      <c r="AX1576" s="51" t="s">
        <v>77</v>
      </c>
      <c r="AY1576" s="51" t="s">
        <v>77</v>
      </c>
      <c r="AZ1576" s="51" t="s">
        <v>77</v>
      </c>
      <c r="BA1576" s="51" t="s">
        <v>77</v>
      </c>
      <c r="BB1576" s="51" t="s">
        <v>77</v>
      </c>
      <c r="BC1576" s="51" t="s">
        <v>77</v>
      </c>
      <c r="BD1576" s="51" t="s">
        <v>77</v>
      </c>
      <c r="BE1576" s="49" t="s">
        <v>77</v>
      </c>
      <c r="BF1576" s="64">
        <v>0</v>
      </c>
      <c r="BG1576" s="53">
        <v>0</v>
      </c>
      <c r="BH1576" s="53">
        <v>0</v>
      </c>
      <c r="BI1576" s="53">
        <v>0</v>
      </c>
      <c r="BJ1576" s="66">
        <v>0</v>
      </c>
      <c r="BK1576" s="66">
        <v>0</v>
      </c>
      <c r="BL1576" s="66">
        <v>0</v>
      </c>
      <c r="BM1576" s="54">
        <f t="shared" si="24"/>
        <v>0</v>
      </c>
      <c r="BN1576" s="65"/>
      <c r="BO1576" t="str">
        <f>VLOOKUP(A1576,Startups!$A$3:$B$1596, 2,FALSE)</f>
        <v>Early Stage</v>
      </c>
    </row>
    <row r="1577" spans="1:67" s="55" customFormat="1" ht="135" customHeight="1" x14ac:dyDescent="0.2">
      <c r="A1577" s="50" t="s">
        <v>9976</v>
      </c>
      <c r="B1577" s="51" t="s">
        <v>9977</v>
      </c>
      <c r="C1577" s="51" t="s">
        <v>1027</v>
      </c>
      <c r="D1577" s="51" t="s">
        <v>1028</v>
      </c>
      <c r="E1577" s="51">
        <v>2015</v>
      </c>
      <c r="F1577" s="51" t="s">
        <v>547</v>
      </c>
      <c r="G1577" s="51" t="s">
        <v>94</v>
      </c>
      <c r="H1577" s="51" t="s">
        <v>16080</v>
      </c>
      <c r="I1577" s="49" t="s">
        <v>16081</v>
      </c>
      <c r="J1577" s="50" t="s">
        <v>16082</v>
      </c>
      <c r="K1577" s="51" t="s">
        <v>16081</v>
      </c>
      <c r="L1577" s="51" t="s">
        <v>16083</v>
      </c>
      <c r="M1577" s="51" t="s">
        <v>16084</v>
      </c>
      <c r="N1577" s="51" t="s">
        <v>16085</v>
      </c>
      <c r="O1577" s="49" t="s">
        <v>16086</v>
      </c>
      <c r="P1577" s="50" t="s">
        <v>76</v>
      </c>
      <c r="Q1577" s="51" t="s">
        <v>77</v>
      </c>
      <c r="R1577" s="49" t="s">
        <v>77</v>
      </c>
      <c r="S1577" s="50" t="s">
        <v>77</v>
      </c>
      <c r="T1577" s="51" t="s">
        <v>77</v>
      </c>
      <c r="U1577" s="51" t="s">
        <v>77</v>
      </c>
      <c r="V1577" s="51" t="s">
        <v>77</v>
      </c>
      <c r="W1577" s="51" t="s">
        <v>77</v>
      </c>
      <c r="X1577" s="51" t="s">
        <v>77</v>
      </c>
      <c r="Y1577" s="51" t="s">
        <v>77</v>
      </c>
      <c r="Z1577" s="51" t="s">
        <v>77</v>
      </c>
      <c r="AA1577" s="51" t="s">
        <v>77</v>
      </c>
      <c r="AB1577" s="51" t="s">
        <v>77</v>
      </c>
      <c r="AC1577" s="51" t="s">
        <v>77</v>
      </c>
      <c r="AD1577" s="49" t="s">
        <v>77</v>
      </c>
      <c r="AE1577" s="50" t="s">
        <v>76</v>
      </c>
      <c r="AF1577" s="51" t="s">
        <v>77</v>
      </c>
      <c r="AG1577" s="51" t="s">
        <v>77</v>
      </c>
      <c r="AH1577" s="51" t="s">
        <v>77</v>
      </c>
      <c r="AI1577" s="51" t="s">
        <v>77</v>
      </c>
      <c r="AJ1577" s="51" t="s">
        <v>77</v>
      </c>
      <c r="AK1577" s="51" t="s">
        <v>77</v>
      </c>
      <c r="AL1577" s="51" t="s">
        <v>77</v>
      </c>
      <c r="AM1577" s="51" t="s">
        <v>77</v>
      </c>
      <c r="AN1577" s="51" t="s">
        <v>77</v>
      </c>
      <c r="AO1577" s="51" t="s">
        <v>77</v>
      </c>
      <c r="AP1577" s="51" t="s">
        <v>77</v>
      </c>
      <c r="AQ1577" s="51" t="s">
        <v>77</v>
      </c>
      <c r="AR1577" s="51" t="s">
        <v>77</v>
      </c>
      <c r="AS1577" s="51" t="s">
        <v>77</v>
      </c>
      <c r="AT1577" s="51" t="s">
        <v>77</v>
      </c>
      <c r="AU1577" s="51" t="s">
        <v>77</v>
      </c>
      <c r="AV1577" s="51" t="s">
        <v>77</v>
      </c>
      <c r="AW1577" s="51" t="s">
        <v>76</v>
      </c>
      <c r="AX1577" s="51" t="s">
        <v>77</v>
      </c>
      <c r="AY1577" s="51" t="s">
        <v>77</v>
      </c>
      <c r="AZ1577" s="51" t="s">
        <v>77</v>
      </c>
      <c r="BA1577" s="51" t="s">
        <v>77</v>
      </c>
      <c r="BB1577" s="51" t="s">
        <v>77</v>
      </c>
      <c r="BC1577" s="51" t="s">
        <v>77</v>
      </c>
      <c r="BD1577" s="51" t="s">
        <v>77</v>
      </c>
      <c r="BE1577" s="49" t="s">
        <v>77</v>
      </c>
      <c r="BF1577" s="64">
        <v>0</v>
      </c>
      <c r="BG1577" s="53">
        <v>0</v>
      </c>
      <c r="BH1577" s="53">
        <v>0</v>
      </c>
      <c r="BI1577" s="53">
        <v>0</v>
      </c>
      <c r="BJ1577" s="66">
        <v>0</v>
      </c>
      <c r="BK1577" s="66">
        <v>0</v>
      </c>
      <c r="BL1577" s="66">
        <v>0</v>
      </c>
      <c r="BM1577" s="54">
        <f t="shared" si="24"/>
        <v>0</v>
      </c>
      <c r="BN1577" s="65"/>
      <c r="BO1577" t="str">
        <f>VLOOKUP(A1577,Startups!$A$3:$B$1596, 2,FALSE)</f>
        <v>Early Stage</v>
      </c>
    </row>
    <row r="1578" spans="1:67" s="55" customFormat="1" ht="135" customHeight="1" x14ac:dyDescent="0.2">
      <c r="A1578" s="50" t="s">
        <v>16087</v>
      </c>
      <c r="B1578" s="51" t="s">
        <v>16088</v>
      </c>
      <c r="C1578" s="51" t="s">
        <v>66</v>
      </c>
      <c r="D1578" s="51" t="s">
        <v>93</v>
      </c>
      <c r="E1578" s="51">
        <v>2005</v>
      </c>
      <c r="F1578" s="51" t="s">
        <v>46</v>
      </c>
      <c r="G1578" s="51" t="s">
        <v>94</v>
      </c>
      <c r="H1578" s="51" t="s">
        <v>16089</v>
      </c>
      <c r="I1578" s="49" t="s">
        <v>16090</v>
      </c>
      <c r="J1578" s="50" t="s">
        <v>16091</v>
      </c>
      <c r="K1578" s="51" t="s">
        <v>16092</v>
      </c>
      <c r="L1578" s="51" t="s">
        <v>16093</v>
      </c>
      <c r="M1578" s="51" t="s">
        <v>16094</v>
      </c>
      <c r="N1578" s="51" t="s">
        <v>16095</v>
      </c>
      <c r="O1578" s="49" t="s">
        <v>16096</v>
      </c>
      <c r="P1578" s="50" t="s">
        <v>76</v>
      </c>
      <c r="Q1578" s="51" t="s">
        <v>77</v>
      </c>
      <c r="R1578" s="49" t="s">
        <v>77</v>
      </c>
      <c r="S1578" s="50" t="s">
        <v>77</v>
      </c>
      <c r="T1578" s="51" t="s">
        <v>77</v>
      </c>
      <c r="U1578" s="51" t="s">
        <v>77</v>
      </c>
      <c r="V1578" s="51" t="s">
        <v>77</v>
      </c>
      <c r="W1578" s="51" t="s">
        <v>77</v>
      </c>
      <c r="X1578" s="51" t="s">
        <v>76</v>
      </c>
      <c r="Y1578" s="51" t="s">
        <v>77</v>
      </c>
      <c r="Z1578" s="51" t="s">
        <v>77</v>
      </c>
      <c r="AA1578" s="51" t="s">
        <v>77</v>
      </c>
      <c r="AB1578" s="51" t="s">
        <v>76</v>
      </c>
      <c r="AC1578" s="51" t="s">
        <v>76</v>
      </c>
      <c r="AD1578" s="49" t="s">
        <v>77</v>
      </c>
      <c r="AE1578" s="50" t="s">
        <v>77</v>
      </c>
      <c r="AF1578" s="51" t="s">
        <v>77</v>
      </c>
      <c r="AG1578" s="51" t="s">
        <v>77</v>
      </c>
      <c r="AH1578" s="51" t="s">
        <v>77</v>
      </c>
      <c r="AI1578" s="51" t="s">
        <v>77</v>
      </c>
      <c r="AJ1578" s="51" t="s">
        <v>77</v>
      </c>
      <c r="AK1578" s="51" t="s">
        <v>77</v>
      </c>
      <c r="AL1578" s="51" t="s">
        <v>77</v>
      </c>
      <c r="AM1578" s="51" t="s">
        <v>77</v>
      </c>
      <c r="AN1578" s="51" t="s">
        <v>77</v>
      </c>
      <c r="AO1578" s="51" t="s">
        <v>76</v>
      </c>
      <c r="AP1578" s="51" t="s">
        <v>77</v>
      </c>
      <c r="AQ1578" s="51" t="s">
        <v>77</v>
      </c>
      <c r="AR1578" s="51" t="s">
        <v>77</v>
      </c>
      <c r="AS1578" s="51" t="s">
        <v>77</v>
      </c>
      <c r="AT1578" s="51" t="s">
        <v>77</v>
      </c>
      <c r="AU1578" s="51" t="s">
        <v>77</v>
      </c>
      <c r="AV1578" s="51" t="s">
        <v>77</v>
      </c>
      <c r="AW1578" s="51" t="s">
        <v>77</v>
      </c>
      <c r="AX1578" s="51" t="s">
        <v>77</v>
      </c>
      <c r="AY1578" s="51" t="s">
        <v>77</v>
      </c>
      <c r="AZ1578" s="51" t="s">
        <v>77</v>
      </c>
      <c r="BA1578" s="51" t="s">
        <v>77</v>
      </c>
      <c r="BB1578" s="51" t="s">
        <v>77</v>
      </c>
      <c r="BC1578" s="51" t="s">
        <v>77</v>
      </c>
      <c r="BD1578" s="51" t="s">
        <v>77</v>
      </c>
      <c r="BE1578" s="49" t="s">
        <v>77</v>
      </c>
      <c r="BF1578" s="64">
        <v>0</v>
      </c>
      <c r="BG1578" s="53">
        <v>0</v>
      </c>
      <c r="BH1578" s="53">
        <v>0</v>
      </c>
      <c r="BI1578" s="53">
        <v>0</v>
      </c>
      <c r="BJ1578" s="66">
        <v>0</v>
      </c>
      <c r="BK1578" s="66">
        <v>0</v>
      </c>
      <c r="BL1578" s="66">
        <v>0</v>
      </c>
      <c r="BM1578" s="54">
        <f t="shared" si="24"/>
        <v>0</v>
      </c>
      <c r="BN1578" s="65"/>
      <c r="BO1578" t="str">
        <f>VLOOKUP(A1578,Startups!$A$3:$B$1596, 2,FALSE)</f>
        <v>Normal</v>
      </c>
    </row>
    <row r="1579" spans="1:67" s="55" customFormat="1" ht="135" customHeight="1" x14ac:dyDescent="0.2">
      <c r="A1579" s="50" t="s">
        <v>16097</v>
      </c>
      <c r="B1579" s="51" t="s">
        <v>16098</v>
      </c>
      <c r="C1579" s="51" t="s">
        <v>66</v>
      </c>
      <c r="D1579" s="51" t="s">
        <v>16099</v>
      </c>
      <c r="E1579" s="51">
        <v>2015</v>
      </c>
      <c r="F1579" s="51" t="s">
        <v>50</v>
      </c>
      <c r="G1579" s="51" t="s">
        <v>155</v>
      </c>
      <c r="H1579" s="51" t="s">
        <v>16100</v>
      </c>
      <c r="I1579" s="49" t="s">
        <v>16101</v>
      </c>
      <c r="J1579" s="50" t="s">
        <v>16102</v>
      </c>
      <c r="K1579" s="51" t="s">
        <v>16103</v>
      </c>
      <c r="L1579" s="51" t="s">
        <v>16104</v>
      </c>
      <c r="M1579" s="51" t="s">
        <v>16105</v>
      </c>
      <c r="N1579" s="51" t="s">
        <v>16106</v>
      </c>
      <c r="O1579" s="49" t="s">
        <v>16107</v>
      </c>
      <c r="P1579" s="50" t="s">
        <v>77</v>
      </c>
      <c r="Q1579" s="51" t="s">
        <v>76</v>
      </c>
      <c r="R1579" s="49" t="s">
        <v>77</v>
      </c>
      <c r="S1579" s="50" t="s">
        <v>77</v>
      </c>
      <c r="T1579" s="51" t="s">
        <v>77</v>
      </c>
      <c r="U1579" s="51" t="s">
        <v>77</v>
      </c>
      <c r="V1579" s="51" t="s">
        <v>77</v>
      </c>
      <c r="W1579" s="51" t="s">
        <v>77</v>
      </c>
      <c r="X1579" s="51" t="s">
        <v>77</v>
      </c>
      <c r="Y1579" s="51" t="s">
        <v>77</v>
      </c>
      <c r="Z1579" s="51" t="s">
        <v>76</v>
      </c>
      <c r="AA1579" s="51" t="s">
        <v>77</v>
      </c>
      <c r="AB1579" s="51" t="s">
        <v>77</v>
      </c>
      <c r="AC1579" s="51" t="s">
        <v>77</v>
      </c>
      <c r="AD1579" s="49" t="s">
        <v>77</v>
      </c>
      <c r="AE1579" s="50" t="s">
        <v>77</v>
      </c>
      <c r="AF1579" s="51" t="s">
        <v>77</v>
      </c>
      <c r="AG1579" s="51" t="s">
        <v>77</v>
      </c>
      <c r="AH1579" s="51" t="s">
        <v>77</v>
      </c>
      <c r="AI1579" s="51" t="s">
        <v>77</v>
      </c>
      <c r="AJ1579" s="51" t="s">
        <v>77</v>
      </c>
      <c r="AK1579" s="51" t="s">
        <v>77</v>
      </c>
      <c r="AL1579" s="51" t="s">
        <v>77</v>
      </c>
      <c r="AM1579" s="51" t="s">
        <v>77</v>
      </c>
      <c r="AN1579" s="51" t="s">
        <v>77</v>
      </c>
      <c r="AO1579" s="51" t="s">
        <v>77</v>
      </c>
      <c r="AP1579" s="51" t="s">
        <v>77</v>
      </c>
      <c r="AQ1579" s="51" t="s">
        <v>77</v>
      </c>
      <c r="AR1579" s="51" t="s">
        <v>77</v>
      </c>
      <c r="AS1579" s="51" t="s">
        <v>76</v>
      </c>
      <c r="AT1579" s="51" t="s">
        <v>77</v>
      </c>
      <c r="AU1579" s="51" t="s">
        <v>77</v>
      </c>
      <c r="AV1579" s="51" t="s">
        <v>77</v>
      </c>
      <c r="AW1579" s="51" t="s">
        <v>77</v>
      </c>
      <c r="AX1579" s="51" t="s">
        <v>77</v>
      </c>
      <c r="AY1579" s="51" t="s">
        <v>77</v>
      </c>
      <c r="AZ1579" s="51" t="s">
        <v>77</v>
      </c>
      <c r="BA1579" s="51" t="s">
        <v>77</v>
      </c>
      <c r="BB1579" s="51" t="s">
        <v>77</v>
      </c>
      <c r="BC1579" s="51" t="s">
        <v>77</v>
      </c>
      <c r="BD1579" s="51" t="s">
        <v>77</v>
      </c>
      <c r="BE1579" s="49" t="s">
        <v>77</v>
      </c>
      <c r="BF1579" s="64">
        <v>0</v>
      </c>
      <c r="BG1579" s="53">
        <v>0</v>
      </c>
      <c r="BH1579" s="53">
        <v>0</v>
      </c>
      <c r="BI1579" s="53">
        <v>0</v>
      </c>
      <c r="BJ1579" s="66">
        <v>0</v>
      </c>
      <c r="BK1579" s="66">
        <v>0</v>
      </c>
      <c r="BL1579" s="66">
        <v>0</v>
      </c>
      <c r="BM1579" s="54">
        <f t="shared" si="24"/>
        <v>0</v>
      </c>
      <c r="BN1579" s="65"/>
      <c r="BO1579" t="str">
        <f>VLOOKUP(A1579,Startups!$A$3:$B$1596, 2,FALSE)</f>
        <v>Normal</v>
      </c>
    </row>
    <row r="1580" spans="1:67" s="55" customFormat="1" ht="135" customHeight="1" x14ac:dyDescent="0.2">
      <c r="A1580" s="50" t="s">
        <v>16119</v>
      </c>
      <c r="B1580" s="51" t="s">
        <v>16120</v>
      </c>
      <c r="C1580" s="51" t="s">
        <v>66</v>
      </c>
      <c r="D1580" s="51" t="s">
        <v>379</v>
      </c>
      <c r="E1580" s="51">
        <v>2015</v>
      </c>
      <c r="F1580" s="51" t="s">
        <v>177</v>
      </c>
      <c r="G1580" s="51" t="s">
        <v>155</v>
      </c>
      <c r="H1580" s="51" t="s">
        <v>16121</v>
      </c>
      <c r="I1580" s="49" t="s">
        <v>16122</v>
      </c>
      <c r="J1580" s="50" t="s">
        <v>16123</v>
      </c>
      <c r="K1580" s="51" t="s">
        <v>16124</v>
      </c>
      <c r="L1580" s="51" t="s">
        <v>16125</v>
      </c>
      <c r="M1580" s="51" t="s">
        <v>16126</v>
      </c>
      <c r="N1580" s="51" t="s">
        <v>16127</v>
      </c>
      <c r="O1580" s="49" t="s">
        <v>16128</v>
      </c>
      <c r="P1580" s="50" t="s">
        <v>77</v>
      </c>
      <c r="Q1580" s="51" t="s">
        <v>76</v>
      </c>
      <c r="R1580" s="49" t="s">
        <v>77</v>
      </c>
      <c r="S1580" s="50" t="s">
        <v>77</v>
      </c>
      <c r="T1580" s="51" t="s">
        <v>77</v>
      </c>
      <c r="U1580" s="51" t="s">
        <v>77</v>
      </c>
      <c r="V1580" s="51" t="s">
        <v>77</v>
      </c>
      <c r="W1580" s="51" t="s">
        <v>76</v>
      </c>
      <c r="X1580" s="51" t="s">
        <v>77</v>
      </c>
      <c r="Y1580" s="51" t="s">
        <v>76</v>
      </c>
      <c r="Z1580" s="51" t="s">
        <v>77</v>
      </c>
      <c r="AA1580" s="51" t="s">
        <v>77</v>
      </c>
      <c r="AB1580" s="51" t="s">
        <v>77</v>
      </c>
      <c r="AC1580" s="51" t="s">
        <v>77</v>
      </c>
      <c r="AD1580" s="49" t="s">
        <v>76</v>
      </c>
      <c r="AE1580" s="50" t="s">
        <v>77</v>
      </c>
      <c r="AF1580" s="51" t="s">
        <v>77</v>
      </c>
      <c r="AG1580" s="51" t="s">
        <v>77</v>
      </c>
      <c r="AH1580" s="51" t="s">
        <v>77</v>
      </c>
      <c r="AI1580" s="51" t="s">
        <v>77</v>
      </c>
      <c r="AJ1580" s="51" t="s">
        <v>77</v>
      </c>
      <c r="AK1580" s="51" t="s">
        <v>77</v>
      </c>
      <c r="AL1580" s="51" t="s">
        <v>77</v>
      </c>
      <c r="AM1580" s="51" t="s">
        <v>77</v>
      </c>
      <c r="AN1580" s="51" t="s">
        <v>77</v>
      </c>
      <c r="AO1580" s="51" t="s">
        <v>77</v>
      </c>
      <c r="AP1580" s="51" t="s">
        <v>77</v>
      </c>
      <c r="AQ1580" s="51" t="s">
        <v>77</v>
      </c>
      <c r="AR1580" s="51" t="s">
        <v>76</v>
      </c>
      <c r="AS1580" s="51" t="s">
        <v>77</v>
      </c>
      <c r="AT1580" s="51" t="s">
        <v>77</v>
      </c>
      <c r="AU1580" s="51" t="s">
        <v>77</v>
      </c>
      <c r="AV1580" s="51" t="s">
        <v>77</v>
      </c>
      <c r="AW1580" s="51" t="s">
        <v>76</v>
      </c>
      <c r="AX1580" s="51" t="s">
        <v>77</v>
      </c>
      <c r="AY1580" s="51" t="s">
        <v>77</v>
      </c>
      <c r="AZ1580" s="51" t="s">
        <v>77</v>
      </c>
      <c r="BA1580" s="51" t="s">
        <v>77</v>
      </c>
      <c r="BB1580" s="51" t="s">
        <v>77</v>
      </c>
      <c r="BC1580" s="51" t="s">
        <v>77</v>
      </c>
      <c r="BD1580" s="51" t="s">
        <v>77</v>
      </c>
      <c r="BE1580" s="49" t="s">
        <v>77</v>
      </c>
      <c r="BF1580" s="64">
        <v>0</v>
      </c>
      <c r="BG1580" s="53">
        <v>0</v>
      </c>
      <c r="BH1580" s="53">
        <v>0</v>
      </c>
      <c r="BI1580" s="53">
        <v>0</v>
      </c>
      <c r="BJ1580" s="66">
        <v>0</v>
      </c>
      <c r="BK1580" s="66">
        <v>0</v>
      </c>
      <c r="BL1580" s="66">
        <v>0</v>
      </c>
      <c r="BM1580" s="54">
        <f t="shared" si="24"/>
        <v>0</v>
      </c>
      <c r="BN1580" s="65"/>
      <c r="BO1580" t="str">
        <f>VLOOKUP(A1580,Startups!$A$3:$B$1596, 2,FALSE)</f>
        <v>Normal</v>
      </c>
    </row>
    <row r="1581" spans="1:67" s="55" customFormat="1" ht="135" customHeight="1" x14ac:dyDescent="0.2">
      <c r="A1581" s="50" t="s">
        <v>16129</v>
      </c>
      <c r="B1581" s="51" t="s">
        <v>16130</v>
      </c>
      <c r="C1581" s="51" t="s">
        <v>545</v>
      </c>
      <c r="D1581" s="51" t="s">
        <v>546</v>
      </c>
      <c r="E1581" s="51">
        <v>2012</v>
      </c>
      <c r="F1581" s="51" t="s">
        <v>43</v>
      </c>
      <c r="G1581" s="51" t="s">
        <v>94</v>
      </c>
      <c r="H1581" s="51" t="s">
        <v>16131</v>
      </c>
      <c r="I1581" s="49" t="s">
        <v>16132</v>
      </c>
      <c r="J1581" s="50" t="s">
        <v>16133</v>
      </c>
      <c r="K1581" s="51" t="s">
        <v>16134</v>
      </c>
      <c r="L1581" s="51" t="s">
        <v>16135</v>
      </c>
      <c r="M1581" s="51" t="s">
        <v>16136</v>
      </c>
      <c r="N1581" s="51" t="s">
        <v>16137</v>
      </c>
      <c r="O1581" s="49" t="s">
        <v>16138</v>
      </c>
      <c r="P1581" s="50" t="s">
        <v>76</v>
      </c>
      <c r="Q1581" s="51" t="s">
        <v>77</v>
      </c>
      <c r="R1581" s="49" t="s">
        <v>77</v>
      </c>
      <c r="S1581" s="50" t="s">
        <v>77</v>
      </c>
      <c r="T1581" s="51" t="s">
        <v>76</v>
      </c>
      <c r="U1581" s="51" t="s">
        <v>76</v>
      </c>
      <c r="V1581" s="51" t="s">
        <v>77</v>
      </c>
      <c r="W1581" s="51" t="s">
        <v>77</v>
      </c>
      <c r="X1581" s="51" t="s">
        <v>77</v>
      </c>
      <c r="Y1581" s="51" t="s">
        <v>76</v>
      </c>
      <c r="Z1581" s="51" t="s">
        <v>77</v>
      </c>
      <c r="AA1581" s="51" t="s">
        <v>77</v>
      </c>
      <c r="AB1581" s="51" t="s">
        <v>77</v>
      </c>
      <c r="AC1581" s="51" t="s">
        <v>77</v>
      </c>
      <c r="AD1581" s="49" t="s">
        <v>77</v>
      </c>
      <c r="AE1581" s="50" t="s">
        <v>77</v>
      </c>
      <c r="AF1581" s="51" t="s">
        <v>77</v>
      </c>
      <c r="AG1581" s="51" t="s">
        <v>77</v>
      </c>
      <c r="AH1581" s="51" t="s">
        <v>77</v>
      </c>
      <c r="AI1581" s="51" t="s">
        <v>77</v>
      </c>
      <c r="AJ1581" s="51" t="s">
        <v>77</v>
      </c>
      <c r="AK1581" s="51" t="s">
        <v>77</v>
      </c>
      <c r="AL1581" s="51" t="s">
        <v>76</v>
      </c>
      <c r="AM1581" s="51" t="s">
        <v>77</v>
      </c>
      <c r="AN1581" s="51" t="s">
        <v>77</v>
      </c>
      <c r="AO1581" s="51" t="s">
        <v>77</v>
      </c>
      <c r="AP1581" s="51" t="s">
        <v>77</v>
      </c>
      <c r="AQ1581" s="51" t="s">
        <v>77</v>
      </c>
      <c r="AR1581" s="51" t="s">
        <v>77</v>
      </c>
      <c r="AS1581" s="51" t="s">
        <v>77</v>
      </c>
      <c r="AT1581" s="51" t="s">
        <v>77</v>
      </c>
      <c r="AU1581" s="51" t="s">
        <v>77</v>
      </c>
      <c r="AV1581" s="51" t="s">
        <v>77</v>
      </c>
      <c r="AW1581" s="51" t="s">
        <v>77</v>
      </c>
      <c r="AX1581" s="51" t="s">
        <v>77</v>
      </c>
      <c r="AY1581" s="51" t="s">
        <v>77</v>
      </c>
      <c r="AZ1581" s="51" t="s">
        <v>77</v>
      </c>
      <c r="BA1581" s="51" t="s">
        <v>77</v>
      </c>
      <c r="BB1581" s="51" t="s">
        <v>77</v>
      </c>
      <c r="BC1581" s="51" t="s">
        <v>77</v>
      </c>
      <c r="BD1581" s="51" t="s">
        <v>77</v>
      </c>
      <c r="BE1581" s="49" t="s">
        <v>77</v>
      </c>
      <c r="BF1581" s="64">
        <v>0</v>
      </c>
      <c r="BG1581" s="53">
        <v>0</v>
      </c>
      <c r="BH1581" s="53">
        <v>0</v>
      </c>
      <c r="BI1581" s="53">
        <v>0</v>
      </c>
      <c r="BJ1581" s="66">
        <v>0</v>
      </c>
      <c r="BK1581" s="66">
        <v>0</v>
      </c>
      <c r="BL1581" s="66">
        <v>0</v>
      </c>
      <c r="BM1581" s="54">
        <f t="shared" si="24"/>
        <v>0</v>
      </c>
      <c r="BN1581" s="65"/>
      <c r="BO1581" t="str">
        <f>VLOOKUP(A1581,Startups!$A$3:$B$1596, 2,FALSE)</f>
        <v>Normal</v>
      </c>
    </row>
    <row r="1582" spans="1:67" s="55" customFormat="1" ht="135" customHeight="1" x14ac:dyDescent="0.2">
      <c r="A1582" s="50" t="s">
        <v>16139</v>
      </c>
      <c r="B1582" s="51" t="s">
        <v>16140</v>
      </c>
      <c r="C1582" s="51" t="s">
        <v>66</v>
      </c>
      <c r="D1582" s="51" t="s">
        <v>426</v>
      </c>
      <c r="E1582" s="51">
        <v>2015</v>
      </c>
      <c r="F1582" s="51" t="s">
        <v>130</v>
      </c>
      <c r="G1582" s="51" t="s">
        <v>94</v>
      </c>
      <c r="H1582" s="51" t="s">
        <v>16141</v>
      </c>
      <c r="I1582" s="49" t="s">
        <v>16142</v>
      </c>
      <c r="J1582" s="50" t="s">
        <v>16143</v>
      </c>
      <c r="K1582" s="51" t="s">
        <v>16144</v>
      </c>
      <c r="L1582" s="51" t="s">
        <v>16145</v>
      </c>
      <c r="M1582" s="51" t="s">
        <v>16146</v>
      </c>
      <c r="N1582" s="51" t="s">
        <v>16147</v>
      </c>
      <c r="O1582" s="49" t="s">
        <v>16148</v>
      </c>
      <c r="P1582" s="50" t="s">
        <v>77</v>
      </c>
      <c r="Q1582" s="51" t="s">
        <v>76</v>
      </c>
      <c r="R1582" s="49" t="s">
        <v>77</v>
      </c>
      <c r="S1582" s="50" t="s">
        <v>77</v>
      </c>
      <c r="T1582" s="51" t="s">
        <v>77</v>
      </c>
      <c r="U1582" s="51" t="s">
        <v>77</v>
      </c>
      <c r="V1582" s="51" t="s">
        <v>77</v>
      </c>
      <c r="W1582" s="51" t="s">
        <v>76</v>
      </c>
      <c r="X1582" s="51" t="s">
        <v>77</v>
      </c>
      <c r="Y1582" s="51" t="s">
        <v>76</v>
      </c>
      <c r="Z1582" s="51" t="s">
        <v>77</v>
      </c>
      <c r="AA1582" s="51" t="s">
        <v>77</v>
      </c>
      <c r="AB1582" s="51" t="s">
        <v>76</v>
      </c>
      <c r="AC1582" s="51" t="s">
        <v>77</v>
      </c>
      <c r="AD1582" s="49" t="s">
        <v>77</v>
      </c>
      <c r="AE1582" s="50" t="s">
        <v>77</v>
      </c>
      <c r="AF1582" s="51" t="s">
        <v>77</v>
      </c>
      <c r="AG1582" s="51" t="s">
        <v>77</v>
      </c>
      <c r="AH1582" s="51" t="s">
        <v>77</v>
      </c>
      <c r="AI1582" s="51" t="s">
        <v>76</v>
      </c>
      <c r="AJ1582" s="51" t="s">
        <v>77</v>
      </c>
      <c r="AK1582" s="51" t="s">
        <v>77</v>
      </c>
      <c r="AL1582" s="51" t="s">
        <v>77</v>
      </c>
      <c r="AM1582" s="51" t="s">
        <v>77</v>
      </c>
      <c r="AN1582" s="51" t="s">
        <v>77</v>
      </c>
      <c r="AO1582" s="51" t="s">
        <v>77</v>
      </c>
      <c r="AP1582" s="51" t="s">
        <v>77</v>
      </c>
      <c r="AQ1582" s="51" t="s">
        <v>77</v>
      </c>
      <c r="AR1582" s="51" t="s">
        <v>76</v>
      </c>
      <c r="AS1582" s="51" t="s">
        <v>77</v>
      </c>
      <c r="AT1582" s="51" t="s">
        <v>77</v>
      </c>
      <c r="AU1582" s="51" t="s">
        <v>77</v>
      </c>
      <c r="AV1582" s="51" t="s">
        <v>77</v>
      </c>
      <c r="AW1582" s="51" t="s">
        <v>77</v>
      </c>
      <c r="AX1582" s="51" t="s">
        <v>77</v>
      </c>
      <c r="AY1582" s="51" t="s">
        <v>77</v>
      </c>
      <c r="AZ1582" s="51" t="s">
        <v>77</v>
      </c>
      <c r="BA1582" s="51" t="s">
        <v>77</v>
      </c>
      <c r="BB1582" s="51" t="s">
        <v>77</v>
      </c>
      <c r="BC1582" s="51" t="s">
        <v>77</v>
      </c>
      <c r="BD1582" s="51" t="s">
        <v>77</v>
      </c>
      <c r="BE1582" s="49" t="s">
        <v>77</v>
      </c>
      <c r="BF1582" s="64">
        <v>0</v>
      </c>
      <c r="BG1582" s="53">
        <v>0</v>
      </c>
      <c r="BH1582" s="53">
        <v>0</v>
      </c>
      <c r="BI1582" s="53">
        <v>0</v>
      </c>
      <c r="BJ1582" s="66">
        <v>0</v>
      </c>
      <c r="BK1582" s="66">
        <v>0</v>
      </c>
      <c r="BL1582" s="66">
        <v>0</v>
      </c>
      <c r="BM1582" s="54">
        <f t="shared" si="24"/>
        <v>0</v>
      </c>
      <c r="BN1582" s="65"/>
      <c r="BO1582" t="str">
        <f>VLOOKUP(A1582,Startups!$A$3:$B$1596, 2,FALSE)</f>
        <v>Normal</v>
      </c>
    </row>
    <row r="1583" spans="1:67" s="55" customFormat="1" ht="135" customHeight="1" x14ac:dyDescent="0.2">
      <c r="A1583" s="50" t="s">
        <v>16149</v>
      </c>
      <c r="B1583" s="51" t="s">
        <v>16150</v>
      </c>
      <c r="C1583" s="51" t="s">
        <v>66</v>
      </c>
      <c r="D1583" s="51" t="s">
        <v>11626</v>
      </c>
      <c r="E1583" s="51">
        <v>2015</v>
      </c>
      <c r="F1583" s="51" t="s">
        <v>55</v>
      </c>
      <c r="G1583" s="51" t="s">
        <v>68</v>
      </c>
      <c r="H1583" s="51" t="s">
        <v>16151</v>
      </c>
      <c r="I1583" s="49" t="s">
        <v>16152</v>
      </c>
      <c r="J1583" s="50" t="s">
        <v>16153</v>
      </c>
      <c r="K1583" s="51" t="s">
        <v>16154</v>
      </c>
      <c r="L1583" s="51" t="s">
        <v>16155</v>
      </c>
      <c r="M1583" s="51" t="s">
        <v>16156</v>
      </c>
      <c r="N1583" s="51" t="s">
        <v>16157</v>
      </c>
      <c r="O1583" s="49" t="s">
        <v>16158</v>
      </c>
      <c r="P1583" s="50" t="s">
        <v>76</v>
      </c>
      <c r="Q1583" s="51" t="s">
        <v>77</v>
      </c>
      <c r="R1583" s="49" t="s">
        <v>77</v>
      </c>
      <c r="S1583" s="50" t="s">
        <v>77</v>
      </c>
      <c r="T1583" s="51" t="s">
        <v>76</v>
      </c>
      <c r="U1583" s="51" t="s">
        <v>77</v>
      </c>
      <c r="V1583" s="51" t="s">
        <v>77</v>
      </c>
      <c r="W1583" s="51" t="s">
        <v>76</v>
      </c>
      <c r="X1583" s="51" t="s">
        <v>76</v>
      </c>
      <c r="Y1583" s="51" t="s">
        <v>77</v>
      </c>
      <c r="Z1583" s="51" t="s">
        <v>77</v>
      </c>
      <c r="AA1583" s="51" t="s">
        <v>77</v>
      </c>
      <c r="AB1583" s="51" t="s">
        <v>77</v>
      </c>
      <c r="AC1583" s="51" t="s">
        <v>77</v>
      </c>
      <c r="AD1583" s="49" t="s">
        <v>77</v>
      </c>
      <c r="AE1583" s="50" t="s">
        <v>77</v>
      </c>
      <c r="AF1583" s="51" t="s">
        <v>77</v>
      </c>
      <c r="AG1583" s="51" t="s">
        <v>77</v>
      </c>
      <c r="AH1583" s="51" t="s">
        <v>77</v>
      </c>
      <c r="AI1583" s="51" t="s">
        <v>77</v>
      </c>
      <c r="AJ1583" s="51" t="s">
        <v>77</v>
      </c>
      <c r="AK1583" s="51" t="s">
        <v>77</v>
      </c>
      <c r="AL1583" s="51" t="s">
        <v>77</v>
      </c>
      <c r="AM1583" s="51" t="s">
        <v>77</v>
      </c>
      <c r="AN1583" s="51" t="s">
        <v>77</v>
      </c>
      <c r="AO1583" s="51" t="s">
        <v>77</v>
      </c>
      <c r="AP1583" s="51" t="s">
        <v>77</v>
      </c>
      <c r="AQ1583" s="51" t="s">
        <v>77</v>
      </c>
      <c r="AR1583" s="51" t="s">
        <v>77</v>
      </c>
      <c r="AS1583" s="51" t="s">
        <v>77</v>
      </c>
      <c r="AT1583" s="51" t="s">
        <v>77</v>
      </c>
      <c r="AU1583" s="51" t="s">
        <v>77</v>
      </c>
      <c r="AV1583" s="51" t="s">
        <v>77</v>
      </c>
      <c r="AW1583" s="51" t="s">
        <v>77</v>
      </c>
      <c r="AX1583" s="51" t="s">
        <v>76</v>
      </c>
      <c r="AY1583" s="51" t="s">
        <v>77</v>
      </c>
      <c r="AZ1583" s="51" t="s">
        <v>77</v>
      </c>
      <c r="BA1583" s="51" t="s">
        <v>77</v>
      </c>
      <c r="BB1583" s="51" t="s">
        <v>77</v>
      </c>
      <c r="BC1583" s="51" t="s">
        <v>77</v>
      </c>
      <c r="BD1583" s="51" t="s">
        <v>77</v>
      </c>
      <c r="BE1583" s="49" t="s">
        <v>77</v>
      </c>
      <c r="BF1583" s="64">
        <v>0</v>
      </c>
      <c r="BG1583" s="53">
        <v>0</v>
      </c>
      <c r="BH1583" s="53">
        <v>0</v>
      </c>
      <c r="BI1583" s="53">
        <v>0</v>
      </c>
      <c r="BJ1583" s="66">
        <v>0</v>
      </c>
      <c r="BK1583" s="66">
        <v>0</v>
      </c>
      <c r="BL1583" s="66">
        <v>0</v>
      </c>
      <c r="BM1583" s="54">
        <f t="shared" si="24"/>
        <v>0</v>
      </c>
      <c r="BN1583" s="65"/>
      <c r="BO1583" t="str">
        <f>VLOOKUP(A1583,Startups!$A$3:$B$1596, 2,FALSE)</f>
        <v>Normal</v>
      </c>
    </row>
    <row r="1584" spans="1:67" s="55" customFormat="1" ht="135" customHeight="1" x14ac:dyDescent="0.2">
      <c r="A1584" s="50" t="s">
        <v>16159</v>
      </c>
      <c r="B1584" s="51" t="s">
        <v>16160</v>
      </c>
      <c r="C1584" s="51" t="s">
        <v>545</v>
      </c>
      <c r="D1584" s="51" t="s">
        <v>16161</v>
      </c>
      <c r="E1584" s="51">
        <v>2010</v>
      </c>
      <c r="F1584" s="51" t="s">
        <v>49</v>
      </c>
      <c r="G1584" s="51" t="s">
        <v>94</v>
      </c>
      <c r="H1584" s="51" t="s">
        <v>16162</v>
      </c>
      <c r="I1584" s="49" t="s">
        <v>16163</v>
      </c>
      <c r="J1584" s="50" t="s">
        <v>16164</v>
      </c>
      <c r="K1584" s="51" t="s">
        <v>16165</v>
      </c>
      <c r="L1584" s="51" t="s">
        <v>16166</v>
      </c>
      <c r="M1584" s="51" t="s">
        <v>16167</v>
      </c>
      <c r="N1584" s="51" t="s">
        <v>16168</v>
      </c>
      <c r="O1584" s="49" t="s">
        <v>16169</v>
      </c>
      <c r="P1584" s="50" t="s">
        <v>77</v>
      </c>
      <c r="Q1584" s="51" t="s">
        <v>76</v>
      </c>
      <c r="R1584" s="49" t="s">
        <v>77</v>
      </c>
      <c r="S1584" s="50" t="s">
        <v>77</v>
      </c>
      <c r="T1584" s="51" t="s">
        <v>77</v>
      </c>
      <c r="U1584" s="51" t="s">
        <v>77</v>
      </c>
      <c r="V1584" s="51" t="s">
        <v>77</v>
      </c>
      <c r="W1584" s="51" t="s">
        <v>76</v>
      </c>
      <c r="X1584" s="51" t="s">
        <v>77</v>
      </c>
      <c r="Y1584" s="51" t="s">
        <v>76</v>
      </c>
      <c r="Z1584" s="51" t="s">
        <v>77</v>
      </c>
      <c r="AA1584" s="51" t="s">
        <v>77</v>
      </c>
      <c r="AB1584" s="51" t="s">
        <v>77</v>
      </c>
      <c r="AC1584" s="51" t="s">
        <v>77</v>
      </c>
      <c r="AD1584" s="49" t="s">
        <v>77</v>
      </c>
      <c r="AE1584" s="50" t="s">
        <v>77</v>
      </c>
      <c r="AF1584" s="51" t="s">
        <v>77</v>
      </c>
      <c r="AG1584" s="51" t="s">
        <v>77</v>
      </c>
      <c r="AH1584" s="51" t="s">
        <v>77</v>
      </c>
      <c r="AI1584" s="51" t="s">
        <v>77</v>
      </c>
      <c r="AJ1584" s="51" t="s">
        <v>77</v>
      </c>
      <c r="AK1584" s="51" t="s">
        <v>77</v>
      </c>
      <c r="AL1584" s="51" t="s">
        <v>77</v>
      </c>
      <c r="AM1584" s="51" t="s">
        <v>77</v>
      </c>
      <c r="AN1584" s="51" t="s">
        <v>77</v>
      </c>
      <c r="AO1584" s="51" t="s">
        <v>77</v>
      </c>
      <c r="AP1584" s="51" t="s">
        <v>77</v>
      </c>
      <c r="AQ1584" s="51" t="s">
        <v>77</v>
      </c>
      <c r="AR1584" s="51" t="s">
        <v>76</v>
      </c>
      <c r="AS1584" s="51" t="s">
        <v>77</v>
      </c>
      <c r="AT1584" s="51" t="s">
        <v>77</v>
      </c>
      <c r="AU1584" s="51" t="s">
        <v>77</v>
      </c>
      <c r="AV1584" s="51" t="s">
        <v>77</v>
      </c>
      <c r="AW1584" s="51" t="s">
        <v>77</v>
      </c>
      <c r="AX1584" s="51" t="s">
        <v>77</v>
      </c>
      <c r="AY1584" s="51" t="s">
        <v>77</v>
      </c>
      <c r="AZ1584" s="51" t="s">
        <v>77</v>
      </c>
      <c r="BA1584" s="51" t="s">
        <v>77</v>
      </c>
      <c r="BB1584" s="51" t="s">
        <v>77</v>
      </c>
      <c r="BC1584" s="51" t="s">
        <v>77</v>
      </c>
      <c r="BD1584" s="51" t="s">
        <v>77</v>
      </c>
      <c r="BE1584" s="49" t="s">
        <v>77</v>
      </c>
      <c r="BF1584" s="64">
        <v>0</v>
      </c>
      <c r="BG1584" s="53">
        <v>0</v>
      </c>
      <c r="BH1584" s="53">
        <v>0</v>
      </c>
      <c r="BI1584" s="53">
        <v>0</v>
      </c>
      <c r="BJ1584" s="66">
        <v>0</v>
      </c>
      <c r="BK1584" s="66">
        <v>0</v>
      </c>
      <c r="BL1584" s="66">
        <v>0</v>
      </c>
      <c r="BM1584" s="54">
        <f t="shared" si="24"/>
        <v>0</v>
      </c>
      <c r="BN1584" s="65"/>
      <c r="BO1584" t="str">
        <f>VLOOKUP(A1584,Startups!$A$3:$B$1596, 2,FALSE)</f>
        <v>Normal</v>
      </c>
    </row>
    <row r="1585" spans="1:67" s="55" customFormat="1" ht="135" customHeight="1" x14ac:dyDescent="0.2">
      <c r="A1585" s="50" t="s">
        <v>16180</v>
      </c>
      <c r="B1585" s="51" t="s">
        <v>16181</v>
      </c>
      <c r="C1585" s="51" t="s">
        <v>1027</v>
      </c>
      <c r="D1585" s="51" t="s">
        <v>7848</v>
      </c>
      <c r="E1585" s="51">
        <v>2008</v>
      </c>
      <c r="F1585" s="51" t="s">
        <v>43</v>
      </c>
      <c r="G1585" s="51" t="s">
        <v>94</v>
      </c>
      <c r="H1585" s="51" t="s">
        <v>16182</v>
      </c>
      <c r="I1585" s="49" t="s">
        <v>16183</v>
      </c>
      <c r="J1585" s="50" t="s">
        <v>16184</v>
      </c>
      <c r="K1585" s="51" t="s">
        <v>16185</v>
      </c>
      <c r="L1585" s="51" t="s">
        <v>16186</v>
      </c>
      <c r="M1585" s="51" t="s">
        <v>16187</v>
      </c>
      <c r="N1585" s="51" t="s">
        <v>16188</v>
      </c>
      <c r="O1585" s="49" t="s">
        <v>16189</v>
      </c>
      <c r="P1585" s="50" t="s">
        <v>76</v>
      </c>
      <c r="Q1585" s="51" t="s">
        <v>76</v>
      </c>
      <c r="R1585" s="49" t="s">
        <v>77</v>
      </c>
      <c r="S1585" s="50" t="s">
        <v>77</v>
      </c>
      <c r="T1585" s="51" t="s">
        <v>76</v>
      </c>
      <c r="U1585" s="51" t="s">
        <v>76</v>
      </c>
      <c r="V1585" s="51" t="s">
        <v>77</v>
      </c>
      <c r="W1585" s="51" t="s">
        <v>77</v>
      </c>
      <c r="X1585" s="51" t="s">
        <v>77</v>
      </c>
      <c r="Y1585" s="51" t="s">
        <v>77</v>
      </c>
      <c r="Z1585" s="51" t="s">
        <v>77</v>
      </c>
      <c r="AA1585" s="51" t="s">
        <v>77</v>
      </c>
      <c r="AB1585" s="51" t="s">
        <v>77</v>
      </c>
      <c r="AC1585" s="51" t="s">
        <v>76</v>
      </c>
      <c r="AD1585" s="49" t="s">
        <v>77</v>
      </c>
      <c r="AE1585" s="50" t="s">
        <v>77</v>
      </c>
      <c r="AF1585" s="51" t="s">
        <v>77</v>
      </c>
      <c r="AG1585" s="51" t="s">
        <v>77</v>
      </c>
      <c r="AH1585" s="51" t="s">
        <v>77</v>
      </c>
      <c r="AI1585" s="51" t="s">
        <v>77</v>
      </c>
      <c r="AJ1585" s="51" t="s">
        <v>77</v>
      </c>
      <c r="AK1585" s="51" t="s">
        <v>77</v>
      </c>
      <c r="AL1585" s="51" t="s">
        <v>76</v>
      </c>
      <c r="AM1585" s="51" t="s">
        <v>77</v>
      </c>
      <c r="AN1585" s="51" t="s">
        <v>77</v>
      </c>
      <c r="AO1585" s="51" t="s">
        <v>77</v>
      </c>
      <c r="AP1585" s="51" t="s">
        <v>77</v>
      </c>
      <c r="AQ1585" s="51" t="s">
        <v>77</v>
      </c>
      <c r="AR1585" s="51" t="s">
        <v>77</v>
      </c>
      <c r="AS1585" s="51" t="s">
        <v>77</v>
      </c>
      <c r="AT1585" s="51" t="s">
        <v>77</v>
      </c>
      <c r="AU1585" s="51" t="s">
        <v>77</v>
      </c>
      <c r="AV1585" s="51" t="s">
        <v>77</v>
      </c>
      <c r="AW1585" s="51" t="s">
        <v>77</v>
      </c>
      <c r="AX1585" s="51" t="s">
        <v>77</v>
      </c>
      <c r="AY1585" s="51" t="s">
        <v>77</v>
      </c>
      <c r="AZ1585" s="51" t="s">
        <v>77</v>
      </c>
      <c r="BA1585" s="51" t="s">
        <v>77</v>
      </c>
      <c r="BB1585" s="51" t="s">
        <v>77</v>
      </c>
      <c r="BC1585" s="51" t="s">
        <v>77</v>
      </c>
      <c r="BD1585" s="51" t="s">
        <v>77</v>
      </c>
      <c r="BE1585" s="49" t="s">
        <v>77</v>
      </c>
      <c r="BF1585" s="64">
        <v>0</v>
      </c>
      <c r="BG1585" s="53">
        <v>0</v>
      </c>
      <c r="BH1585" s="53">
        <v>0</v>
      </c>
      <c r="BI1585" s="53">
        <v>0</v>
      </c>
      <c r="BJ1585" s="66">
        <v>0</v>
      </c>
      <c r="BK1585" s="66">
        <v>0</v>
      </c>
      <c r="BL1585" s="66">
        <v>0</v>
      </c>
      <c r="BM1585" s="54">
        <f t="shared" si="24"/>
        <v>0</v>
      </c>
      <c r="BN1585" s="65"/>
      <c r="BO1585" t="str">
        <f>VLOOKUP(A1585,Startups!$A$3:$B$1596, 2,FALSE)</f>
        <v>Normal</v>
      </c>
    </row>
    <row r="1586" spans="1:67" s="55" customFormat="1" ht="135" customHeight="1" x14ac:dyDescent="0.2">
      <c r="A1586" s="50" t="s">
        <v>16190</v>
      </c>
      <c r="B1586" s="51" t="s">
        <v>16191</v>
      </c>
      <c r="C1586" s="51" t="s">
        <v>66</v>
      </c>
      <c r="D1586" s="51" t="s">
        <v>93</v>
      </c>
      <c r="E1586" s="51">
        <v>2012</v>
      </c>
      <c r="F1586" s="51" t="s">
        <v>4252</v>
      </c>
      <c r="G1586" s="51" t="s">
        <v>94</v>
      </c>
      <c r="H1586" s="51" t="s">
        <v>16192</v>
      </c>
      <c r="I1586" s="49" t="s">
        <v>16193</v>
      </c>
      <c r="J1586" s="50" t="s">
        <v>16194</v>
      </c>
      <c r="K1586" s="51" t="s">
        <v>16195</v>
      </c>
      <c r="L1586" s="51" t="s">
        <v>16196</v>
      </c>
      <c r="M1586" s="51" t="s">
        <v>16197</v>
      </c>
      <c r="N1586" s="51" t="s">
        <v>16198</v>
      </c>
      <c r="O1586" s="49" t="s">
        <v>16199</v>
      </c>
      <c r="P1586" s="50" t="s">
        <v>76</v>
      </c>
      <c r="Q1586" s="51" t="s">
        <v>77</v>
      </c>
      <c r="R1586" s="49" t="s">
        <v>77</v>
      </c>
      <c r="S1586" s="50" t="s">
        <v>77</v>
      </c>
      <c r="T1586" s="51" t="s">
        <v>77</v>
      </c>
      <c r="U1586" s="51" t="s">
        <v>77</v>
      </c>
      <c r="V1586" s="51" t="s">
        <v>77</v>
      </c>
      <c r="W1586" s="51" t="s">
        <v>77</v>
      </c>
      <c r="X1586" s="51" t="s">
        <v>77</v>
      </c>
      <c r="Y1586" s="51" t="s">
        <v>77</v>
      </c>
      <c r="Z1586" s="51" t="s">
        <v>76</v>
      </c>
      <c r="AA1586" s="51" t="s">
        <v>77</v>
      </c>
      <c r="AB1586" s="51" t="s">
        <v>77</v>
      </c>
      <c r="AC1586" s="51" t="s">
        <v>77</v>
      </c>
      <c r="AD1586" s="49" t="s">
        <v>77</v>
      </c>
      <c r="AE1586" s="50" t="s">
        <v>77</v>
      </c>
      <c r="AF1586" s="51" t="s">
        <v>77</v>
      </c>
      <c r="AG1586" s="51" t="s">
        <v>77</v>
      </c>
      <c r="AH1586" s="51" t="s">
        <v>77</v>
      </c>
      <c r="AI1586" s="51" t="s">
        <v>77</v>
      </c>
      <c r="AJ1586" s="51" t="s">
        <v>77</v>
      </c>
      <c r="AK1586" s="51" t="s">
        <v>77</v>
      </c>
      <c r="AL1586" s="51" t="s">
        <v>77</v>
      </c>
      <c r="AM1586" s="51" t="s">
        <v>77</v>
      </c>
      <c r="AN1586" s="51" t="s">
        <v>77</v>
      </c>
      <c r="AO1586" s="51" t="s">
        <v>77</v>
      </c>
      <c r="AP1586" s="51" t="s">
        <v>77</v>
      </c>
      <c r="AQ1586" s="51" t="s">
        <v>77</v>
      </c>
      <c r="AR1586" s="51" t="s">
        <v>77</v>
      </c>
      <c r="AS1586" s="51" t="s">
        <v>76</v>
      </c>
      <c r="AT1586" s="51" t="s">
        <v>77</v>
      </c>
      <c r="AU1586" s="51" t="s">
        <v>77</v>
      </c>
      <c r="AV1586" s="51" t="s">
        <v>77</v>
      </c>
      <c r="AW1586" s="51" t="s">
        <v>77</v>
      </c>
      <c r="AX1586" s="51" t="s">
        <v>77</v>
      </c>
      <c r="AY1586" s="51" t="s">
        <v>77</v>
      </c>
      <c r="AZ1586" s="51" t="s">
        <v>77</v>
      </c>
      <c r="BA1586" s="51" t="s">
        <v>77</v>
      </c>
      <c r="BB1586" s="51" t="s">
        <v>77</v>
      </c>
      <c r="BC1586" s="51" t="s">
        <v>77</v>
      </c>
      <c r="BD1586" s="51" t="s">
        <v>76</v>
      </c>
      <c r="BE1586" s="49" t="s">
        <v>77</v>
      </c>
      <c r="BF1586" s="64">
        <v>0</v>
      </c>
      <c r="BG1586" s="53">
        <v>0</v>
      </c>
      <c r="BH1586" s="53">
        <v>0</v>
      </c>
      <c r="BI1586" s="53">
        <v>0</v>
      </c>
      <c r="BJ1586" s="66">
        <v>0</v>
      </c>
      <c r="BK1586" s="66">
        <v>0</v>
      </c>
      <c r="BL1586" s="66">
        <v>0</v>
      </c>
      <c r="BM1586" s="54">
        <f t="shared" si="24"/>
        <v>0</v>
      </c>
      <c r="BN1586" s="65"/>
      <c r="BO1586" t="str">
        <f>VLOOKUP(A1586,Startups!$A$3:$B$1596, 2,FALSE)</f>
        <v>Normal</v>
      </c>
    </row>
    <row r="1587" spans="1:67" s="55" customFormat="1" ht="135" customHeight="1" x14ac:dyDescent="0.2">
      <c r="A1587" s="50" t="s">
        <v>16200</v>
      </c>
      <c r="B1587" s="51" t="s">
        <v>16201</v>
      </c>
      <c r="C1587" s="51" t="s">
        <v>66</v>
      </c>
      <c r="D1587" s="51" t="s">
        <v>67</v>
      </c>
      <c r="E1587" s="51">
        <v>2014</v>
      </c>
      <c r="F1587" s="51" t="s">
        <v>48</v>
      </c>
      <c r="G1587" s="51" t="s">
        <v>155</v>
      </c>
      <c r="H1587" s="51" t="s">
        <v>16202</v>
      </c>
      <c r="I1587" s="49" t="s">
        <v>16203</v>
      </c>
      <c r="J1587" s="50" t="s">
        <v>16204</v>
      </c>
      <c r="K1587" s="51" t="s">
        <v>16205</v>
      </c>
      <c r="L1587" s="51" t="s">
        <v>16206</v>
      </c>
      <c r="M1587" s="51" t="s">
        <v>16207</v>
      </c>
      <c r="N1587" s="51" t="s">
        <v>16208</v>
      </c>
      <c r="O1587" s="49" t="s">
        <v>16209</v>
      </c>
      <c r="P1587" s="50" t="s">
        <v>76</v>
      </c>
      <c r="Q1587" s="51" t="s">
        <v>76</v>
      </c>
      <c r="R1587" s="49" t="s">
        <v>77</v>
      </c>
      <c r="S1587" s="50" t="s">
        <v>77</v>
      </c>
      <c r="T1587" s="51" t="s">
        <v>77</v>
      </c>
      <c r="U1587" s="51" t="s">
        <v>76</v>
      </c>
      <c r="V1587" s="51" t="s">
        <v>77</v>
      </c>
      <c r="W1587" s="51" t="s">
        <v>77</v>
      </c>
      <c r="X1587" s="51" t="s">
        <v>77</v>
      </c>
      <c r="Y1587" s="51" t="s">
        <v>77</v>
      </c>
      <c r="Z1587" s="51" t="s">
        <v>76</v>
      </c>
      <c r="AA1587" s="51" t="s">
        <v>77</v>
      </c>
      <c r="AB1587" s="51" t="s">
        <v>77</v>
      </c>
      <c r="AC1587" s="51" t="s">
        <v>77</v>
      </c>
      <c r="AD1587" s="49" t="s">
        <v>76</v>
      </c>
      <c r="AE1587" s="50" t="s">
        <v>77</v>
      </c>
      <c r="AF1587" s="51" t="s">
        <v>77</v>
      </c>
      <c r="AG1587" s="51" t="s">
        <v>77</v>
      </c>
      <c r="AH1587" s="51" t="s">
        <v>77</v>
      </c>
      <c r="AI1587" s="51" t="s">
        <v>77</v>
      </c>
      <c r="AJ1587" s="51" t="s">
        <v>77</v>
      </c>
      <c r="AK1587" s="51" t="s">
        <v>77</v>
      </c>
      <c r="AL1587" s="51" t="s">
        <v>77</v>
      </c>
      <c r="AM1587" s="51" t="s">
        <v>77</v>
      </c>
      <c r="AN1587" s="51" t="s">
        <v>77</v>
      </c>
      <c r="AO1587" s="51" t="s">
        <v>77</v>
      </c>
      <c r="AP1587" s="51" t="s">
        <v>77</v>
      </c>
      <c r="AQ1587" s="51" t="s">
        <v>76</v>
      </c>
      <c r="AR1587" s="51" t="s">
        <v>77</v>
      </c>
      <c r="AS1587" s="51" t="s">
        <v>77</v>
      </c>
      <c r="AT1587" s="51" t="s">
        <v>77</v>
      </c>
      <c r="AU1587" s="51" t="s">
        <v>77</v>
      </c>
      <c r="AV1587" s="51" t="s">
        <v>77</v>
      </c>
      <c r="AW1587" s="51" t="s">
        <v>77</v>
      </c>
      <c r="AX1587" s="51" t="s">
        <v>77</v>
      </c>
      <c r="AY1587" s="51" t="s">
        <v>77</v>
      </c>
      <c r="AZ1587" s="51" t="s">
        <v>77</v>
      </c>
      <c r="BA1587" s="51" t="s">
        <v>77</v>
      </c>
      <c r="BB1587" s="51" t="s">
        <v>77</v>
      </c>
      <c r="BC1587" s="51" t="s">
        <v>77</v>
      </c>
      <c r="BD1587" s="51" t="s">
        <v>77</v>
      </c>
      <c r="BE1587" s="49" t="s">
        <v>77</v>
      </c>
      <c r="BF1587" s="64">
        <v>0</v>
      </c>
      <c r="BG1587" s="53">
        <v>0</v>
      </c>
      <c r="BH1587" s="53">
        <v>0</v>
      </c>
      <c r="BI1587" s="53">
        <v>0</v>
      </c>
      <c r="BJ1587" s="66">
        <v>0</v>
      </c>
      <c r="BK1587" s="66">
        <v>0</v>
      </c>
      <c r="BL1587" s="66">
        <v>0</v>
      </c>
      <c r="BM1587" s="54">
        <f t="shared" si="24"/>
        <v>0</v>
      </c>
      <c r="BN1587" s="65"/>
      <c r="BO1587" t="str">
        <f>VLOOKUP(A1587,Startups!$A$3:$B$1596, 2,FALSE)</f>
        <v>Normal</v>
      </c>
    </row>
    <row r="1588" spans="1:67" s="55" customFormat="1" ht="135" customHeight="1" x14ac:dyDescent="0.2">
      <c r="A1588" s="50" t="s">
        <v>16231</v>
      </c>
      <c r="B1588" s="51" t="s">
        <v>16232</v>
      </c>
      <c r="C1588" s="51" t="s">
        <v>66</v>
      </c>
      <c r="D1588" s="51" t="s">
        <v>2021</v>
      </c>
      <c r="E1588" s="51">
        <v>2014</v>
      </c>
      <c r="F1588" s="51" t="s">
        <v>55</v>
      </c>
      <c r="G1588" s="51" t="s">
        <v>68</v>
      </c>
      <c r="H1588" s="51" t="s">
        <v>16233</v>
      </c>
      <c r="I1588" s="49" t="s">
        <v>16234</v>
      </c>
      <c r="J1588" s="50" t="s">
        <v>16235</v>
      </c>
      <c r="K1588" s="51" t="s">
        <v>16236</v>
      </c>
      <c r="L1588" s="51" t="s">
        <v>16237</v>
      </c>
      <c r="M1588" s="51" t="s">
        <v>16238</v>
      </c>
      <c r="N1588" s="51" t="s">
        <v>16239</v>
      </c>
      <c r="O1588" s="49" t="s">
        <v>16240</v>
      </c>
      <c r="P1588" s="50" t="s">
        <v>77</v>
      </c>
      <c r="Q1588" s="51" t="s">
        <v>76</v>
      </c>
      <c r="R1588" s="49" t="s">
        <v>77</v>
      </c>
      <c r="S1588" s="50" t="s">
        <v>77</v>
      </c>
      <c r="T1588" s="51" t="s">
        <v>77</v>
      </c>
      <c r="U1588" s="51" t="s">
        <v>77</v>
      </c>
      <c r="V1588" s="51" t="s">
        <v>77</v>
      </c>
      <c r="W1588" s="51" t="s">
        <v>76</v>
      </c>
      <c r="X1588" s="51" t="s">
        <v>77</v>
      </c>
      <c r="Y1588" s="51" t="s">
        <v>77</v>
      </c>
      <c r="Z1588" s="51" t="s">
        <v>77</v>
      </c>
      <c r="AA1588" s="51" t="s">
        <v>77</v>
      </c>
      <c r="AB1588" s="51" t="s">
        <v>77</v>
      </c>
      <c r="AC1588" s="51" t="s">
        <v>77</v>
      </c>
      <c r="AD1588" s="49" t="s">
        <v>77</v>
      </c>
      <c r="AE1588" s="50" t="s">
        <v>77</v>
      </c>
      <c r="AF1588" s="51" t="s">
        <v>77</v>
      </c>
      <c r="AG1588" s="51" t="s">
        <v>77</v>
      </c>
      <c r="AH1588" s="51" t="s">
        <v>77</v>
      </c>
      <c r="AI1588" s="51" t="s">
        <v>77</v>
      </c>
      <c r="AJ1588" s="51" t="s">
        <v>77</v>
      </c>
      <c r="AK1588" s="51" t="s">
        <v>77</v>
      </c>
      <c r="AL1588" s="51" t="s">
        <v>77</v>
      </c>
      <c r="AM1588" s="51" t="s">
        <v>77</v>
      </c>
      <c r="AN1588" s="51" t="s">
        <v>77</v>
      </c>
      <c r="AO1588" s="51" t="s">
        <v>77</v>
      </c>
      <c r="AP1588" s="51" t="s">
        <v>77</v>
      </c>
      <c r="AQ1588" s="51" t="s">
        <v>77</v>
      </c>
      <c r="AR1588" s="51" t="s">
        <v>77</v>
      </c>
      <c r="AS1588" s="51" t="s">
        <v>77</v>
      </c>
      <c r="AT1588" s="51" t="s">
        <v>77</v>
      </c>
      <c r="AU1588" s="51" t="s">
        <v>77</v>
      </c>
      <c r="AV1588" s="51" t="s">
        <v>77</v>
      </c>
      <c r="AW1588" s="51" t="s">
        <v>77</v>
      </c>
      <c r="AX1588" s="51" t="s">
        <v>76</v>
      </c>
      <c r="AY1588" s="51" t="s">
        <v>77</v>
      </c>
      <c r="AZ1588" s="51" t="s">
        <v>77</v>
      </c>
      <c r="BA1588" s="51" t="s">
        <v>77</v>
      </c>
      <c r="BB1588" s="51" t="s">
        <v>77</v>
      </c>
      <c r="BC1588" s="51" t="s">
        <v>77</v>
      </c>
      <c r="BD1588" s="51" t="s">
        <v>77</v>
      </c>
      <c r="BE1588" s="49" t="s">
        <v>77</v>
      </c>
      <c r="BF1588" s="64">
        <v>0</v>
      </c>
      <c r="BG1588" s="53">
        <v>0</v>
      </c>
      <c r="BH1588" s="53">
        <v>0</v>
      </c>
      <c r="BI1588" s="53">
        <v>0</v>
      </c>
      <c r="BJ1588" s="66">
        <v>0</v>
      </c>
      <c r="BK1588" s="66">
        <v>0</v>
      </c>
      <c r="BL1588" s="66">
        <v>0</v>
      </c>
      <c r="BM1588" s="54">
        <f t="shared" si="24"/>
        <v>0</v>
      </c>
      <c r="BN1588" s="65"/>
      <c r="BO1588" t="str">
        <f>VLOOKUP(A1588,Startups!$A$3:$B$1596, 2,FALSE)</f>
        <v>Normal</v>
      </c>
    </row>
    <row r="1589" spans="1:67" s="55" customFormat="1" ht="135" customHeight="1" x14ac:dyDescent="0.2">
      <c r="A1589" s="50" t="s">
        <v>16252</v>
      </c>
      <c r="B1589" s="51" t="s">
        <v>16253</v>
      </c>
      <c r="C1589" s="51" t="s">
        <v>66</v>
      </c>
      <c r="D1589" s="51" t="s">
        <v>166</v>
      </c>
      <c r="E1589" s="51">
        <v>2015</v>
      </c>
      <c r="F1589" s="51" t="s">
        <v>49</v>
      </c>
      <c r="G1589" s="51" t="s">
        <v>68</v>
      </c>
      <c r="H1589" s="51" t="s">
        <v>16254</v>
      </c>
      <c r="I1589" s="49" t="s">
        <v>16255</v>
      </c>
      <c r="J1589" s="50" t="s">
        <v>16256</v>
      </c>
      <c r="K1589" s="51" t="s">
        <v>16257</v>
      </c>
      <c r="L1589" s="51" t="s">
        <v>16258</v>
      </c>
      <c r="M1589" s="51" t="s">
        <v>16259</v>
      </c>
      <c r="N1589" s="51" t="s">
        <v>16260</v>
      </c>
      <c r="O1589" s="49" t="s">
        <v>16261</v>
      </c>
      <c r="P1589" s="50" t="s">
        <v>77</v>
      </c>
      <c r="Q1589" s="51" t="s">
        <v>76</v>
      </c>
      <c r="R1589" s="49" t="s">
        <v>77</v>
      </c>
      <c r="S1589" s="50" t="s">
        <v>77</v>
      </c>
      <c r="T1589" s="51" t="s">
        <v>77</v>
      </c>
      <c r="U1589" s="51" t="s">
        <v>77</v>
      </c>
      <c r="V1589" s="51" t="s">
        <v>77</v>
      </c>
      <c r="W1589" s="51" t="s">
        <v>76</v>
      </c>
      <c r="X1589" s="51" t="s">
        <v>77</v>
      </c>
      <c r="Y1589" s="51" t="s">
        <v>76</v>
      </c>
      <c r="Z1589" s="51" t="s">
        <v>77</v>
      </c>
      <c r="AA1589" s="51" t="s">
        <v>77</v>
      </c>
      <c r="AB1589" s="51" t="s">
        <v>76</v>
      </c>
      <c r="AC1589" s="51" t="s">
        <v>77</v>
      </c>
      <c r="AD1589" s="49" t="s">
        <v>77</v>
      </c>
      <c r="AE1589" s="50" t="s">
        <v>77</v>
      </c>
      <c r="AF1589" s="51" t="s">
        <v>77</v>
      </c>
      <c r="AG1589" s="51" t="s">
        <v>77</v>
      </c>
      <c r="AH1589" s="51" t="s">
        <v>77</v>
      </c>
      <c r="AI1589" s="51" t="s">
        <v>77</v>
      </c>
      <c r="AJ1589" s="51" t="s">
        <v>77</v>
      </c>
      <c r="AK1589" s="51" t="s">
        <v>77</v>
      </c>
      <c r="AL1589" s="51" t="s">
        <v>77</v>
      </c>
      <c r="AM1589" s="51" t="s">
        <v>77</v>
      </c>
      <c r="AN1589" s="51" t="s">
        <v>77</v>
      </c>
      <c r="AO1589" s="51" t="s">
        <v>77</v>
      </c>
      <c r="AP1589" s="51" t="s">
        <v>77</v>
      </c>
      <c r="AQ1589" s="51" t="s">
        <v>77</v>
      </c>
      <c r="AR1589" s="51" t="s">
        <v>76</v>
      </c>
      <c r="AS1589" s="51" t="s">
        <v>77</v>
      </c>
      <c r="AT1589" s="51" t="s">
        <v>77</v>
      </c>
      <c r="AU1589" s="51" t="s">
        <v>77</v>
      </c>
      <c r="AV1589" s="51" t="s">
        <v>77</v>
      </c>
      <c r="AW1589" s="51" t="s">
        <v>77</v>
      </c>
      <c r="AX1589" s="51" t="s">
        <v>77</v>
      </c>
      <c r="AY1589" s="51" t="s">
        <v>77</v>
      </c>
      <c r="AZ1589" s="51" t="s">
        <v>77</v>
      </c>
      <c r="BA1589" s="51" t="s">
        <v>77</v>
      </c>
      <c r="BB1589" s="51" t="s">
        <v>77</v>
      </c>
      <c r="BC1589" s="51" t="s">
        <v>77</v>
      </c>
      <c r="BD1589" s="51" t="s">
        <v>77</v>
      </c>
      <c r="BE1589" s="49" t="s">
        <v>77</v>
      </c>
      <c r="BF1589" s="64">
        <v>0</v>
      </c>
      <c r="BG1589" s="53">
        <v>0</v>
      </c>
      <c r="BH1589" s="53">
        <v>0</v>
      </c>
      <c r="BI1589" s="53">
        <v>0</v>
      </c>
      <c r="BJ1589" s="66">
        <v>0</v>
      </c>
      <c r="BK1589" s="66">
        <v>0</v>
      </c>
      <c r="BL1589" s="66">
        <v>0</v>
      </c>
      <c r="BM1589" s="54">
        <f t="shared" si="24"/>
        <v>0</v>
      </c>
      <c r="BN1589" s="65"/>
      <c r="BO1589" t="str">
        <f>VLOOKUP(A1589,Startups!$A$3:$B$1596, 2,FALSE)</f>
        <v>Normal</v>
      </c>
    </row>
    <row r="1590" spans="1:67" s="55" customFormat="1" ht="135" customHeight="1" x14ac:dyDescent="0.2">
      <c r="A1590" s="50" t="s">
        <v>16262</v>
      </c>
      <c r="B1590" s="51" t="s">
        <v>16263</v>
      </c>
      <c r="C1590" s="51" t="s">
        <v>66</v>
      </c>
      <c r="D1590" s="51" t="s">
        <v>426</v>
      </c>
      <c r="E1590" s="51">
        <v>2013</v>
      </c>
      <c r="F1590" s="51" t="s">
        <v>177</v>
      </c>
      <c r="G1590" s="51" t="s">
        <v>68</v>
      </c>
      <c r="H1590" s="51" t="s">
        <v>16264</v>
      </c>
      <c r="I1590" s="49" t="s">
        <v>16265</v>
      </c>
      <c r="J1590" s="50" t="s">
        <v>16266</v>
      </c>
      <c r="K1590" s="51" t="s">
        <v>16267</v>
      </c>
      <c r="L1590" s="51" t="s">
        <v>16268</v>
      </c>
      <c r="M1590" s="51" t="s">
        <v>16269</v>
      </c>
      <c r="N1590" s="51" t="s">
        <v>16270</v>
      </c>
      <c r="O1590" s="49" t="s">
        <v>16271</v>
      </c>
      <c r="P1590" s="50" t="s">
        <v>77</v>
      </c>
      <c r="Q1590" s="51" t="s">
        <v>76</v>
      </c>
      <c r="R1590" s="49" t="s">
        <v>77</v>
      </c>
      <c r="S1590" s="50" t="s">
        <v>77</v>
      </c>
      <c r="T1590" s="51" t="s">
        <v>77</v>
      </c>
      <c r="U1590" s="51" t="s">
        <v>77</v>
      </c>
      <c r="V1590" s="51" t="s">
        <v>77</v>
      </c>
      <c r="W1590" s="51" t="s">
        <v>77</v>
      </c>
      <c r="X1590" s="51" t="s">
        <v>76</v>
      </c>
      <c r="Y1590" s="51" t="s">
        <v>76</v>
      </c>
      <c r="Z1590" s="51" t="s">
        <v>77</v>
      </c>
      <c r="AA1590" s="51" t="s">
        <v>77</v>
      </c>
      <c r="AB1590" s="51" t="s">
        <v>76</v>
      </c>
      <c r="AC1590" s="51" t="s">
        <v>77</v>
      </c>
      <c r="AD1590" s="49" t="s">
        <v>77</v>
      </c>
      <c r="AE1590" s="50" t="s">
        <v>77</v>
      </c>
      <c r="AF1590" s="51" t="s">
        <v>77</v>
      </c>
      <c r="AG1590" s="51" t="s">
        <v>77</v>
      </c>
      <c r="AH1590" s="51" t="s">
        <v>77</v>
      </c>
      <c r="AI1590" s="51" t="s">
        <v>77</v>
      </c>
      <c r="AJ1590" s="51" t="s">
        <v>77</v>
      </c>
      <c r="AK1590" s="51" t="s">
        <v>77</v>
      </c>
      <c r="AL1590" s="51" t="s">
        <v>77</v>
      </c>
      <c r="AM1590" s="51" t="s">
        <v>77</v>
      </c>
      <c r="AN1590" s="51" t="s">
        <v>77</v>
      </c>
      <c r="AO1590" s="51" t="s">
        <v>77</v>
      </c>
      <c r="AP1590" s="51" t="s">
        <v>77</v>
      </c>
      <c r="AQ1590" s="51" t="s">
        <v>77</v>
      </c>
      <c r="AR1590" s="51" t="s">
        <v>76</v>
      </c>
      <c r="AS1590" s="51" t="s">
        <v>77</v>
      </c>
      <c r="AT1590" s="51" t="s">
        <v>77</v>
      </c>
      <c r="AU1590" s="51" t="s">
        <v>77</v>
      </c>
      <c r="AV1590" s="51" t="s">
        <v>77</v>
      </c>
      <c r="AW1590" s="51" t="s">
        <v>76</v>
      </c>
      <c r="AX1590" s="51" t="s">
        <v>77</v>
      </c>
      <c r="AY1590" s="51" t="s">
        <v>77</v>
      </c>
      <c r="AZ1590" s="51" t="s">
        <v>77</v>
      </c>
      <c r="BA1590" s="51" t="s">
        <v>77</v>
      </c>
      <c r="BB1590" s="51" t="s">
        <v>77</v>
      </c>
      <c r="BC1590" s="51" t="s">
        <v>77</v>
      </c>
      <c r="BD1590" s="51" t="s">
        <v>77</v>
      </c>
      <c r="BE1590" s="49" t="s">
        <v>77</v>
      </c>
      <c r="BF1590" s="64">
        <v>0</v>
      </c>
      <c r="BG1590" s="53">
        <v>0</v>
      </c>
      <c r="BH1590" s="53">
        <v>0</v>
      </c>
      <c r="BI1590" s="53">
        <v>0</v>
      </c>
      <c r="BJ1590" s="66">
        <v>0</v>
      </c>
      <c r="BK1590" s="66">
        <v>0</v>
      </c>
      <c r="BL1590" s="66">
        <v>0</v>
      </c>
      <c r="BM1590" s="54">
        <f t="shared" si="24"/>
        <v>0</v>
      </c>
      <c r="BN1590" s="65"/>
      <c r="BO1590" t="str">
        <f>VLOOKUP(A1590,Startups!$A$3:$B$1596, 2,FALSE)</f>
        <v>Normal</v>
      </c>
    </row>
    <row r="1591" spans="1:67" s="55" customFormat="1" ht="135" customHeight="1" x14ac:dyDescent="0.2">
      <c r="A1591" s="50" t="s">
        <v>16272</v>
      </c>
      <c r="B1591" s="51" t="s">
        <v>16273</v>
      </c>
      <c r="C1591" s="51" t="s">
        <v>66</v>
      </c>
      <c r="D1591" s="51" t="s">
        <v>67</v>
      </c>
      <c r="E1591" s="51">
        <v>2010</v>
      </c>
      <c r="F1591" s="51" t="s">
        <v>44</v>
      </c>
      <c r="G1591" s="51" t="s">
        <v>94</v>
      </c>
      <c r="H1591" s="51" t="s">
        <v>16274</v>
      </c>
      <c r="I1591" s="49" t="s">
        <v>16275</v>
      </c>
      <c r="J1591" s="50" t="s">
        <v>16276</v>
      </c>
      <c r="K1591" s="51" t="s">
        <v>16277</v>
      </c>
      <c r="L1591" s="51" t="s">
        <v>16278</v>
      </c>
      <c r="M1591" s="51" t="s">
        <v>16279</v>
      </c>
      <c r="N1591" s="51" t="s">
        <v>16280</v>
      </c>
      <c r="O1591" s="49" t="s">
        <v>16281</v>
      </c>
      <c r="P1591" s="50" t="s">
        <v>77</v>
      </c>
      <c r="Q1591" s="51" t="s">
        <v>76</v>
      </c>
      <c r="R1591" s="49" t="s">
        <v>77</v>
      </c>
      <c r="S1591" s="50" t="s">
        <v>77</v>
      </c>
      <c r="T1591" s="51" t="s">
        <v>76</v>
      </c>
      <c r="U1591" s="51" t="s">
        <v>77</v>
      </c>
      <c r="V1591" s="51" t="s">
        <v>76</v>
      </c>
      <c r="W1591" s="51" t="s">
        <v>77</v>
      </c>
      <c r="X1591" s="51" t="s">
        <v>77</v>
      </c>
      <c r="Y1591" s="51" t="s">
        <v>77</v>
      </c>
      <c r="Z1591" s="51" t="s">
        <v>77</v>
      </c>
      <c r="AA1591" s="51" t="s">
        <v>77</v>
      </c>
      <c r="AB1591" s="51" t="s">
        <v>77</v>
      </c>
      <c r="AC1591" s="51" t="s">
        <v>77</v>
      </c>
      <c r="AD1591" s="49" t="s">
        <v>77</v>
      </c>
      <c r="AE1591" s="50" t="s">
        <v>77</v>
      </c>
      <c r="AF1591" s="51" t="s">
        <v>77</v>
      </c>
      <c r="AG1591" s="51" t="s">
        <v>77</v>
      </c>
      <c r="AH1591" s="51" t="s">
        <v>77</v>
      </c>
      <c r="AI1591" s="51" t="s">
        <v>77</v>
      </c>
      <c r="AJ1591" s="51" t="s">
        <v>77</v>
      </c>
      <c r="AK1591" s="51" t="s">
        <v>77</v>
      </c>
      <c r="AL1591" s="51" t="s">
        <v>77</v>
      </c>
      <c r="AM1591" s="51" t="s">
        <v>76</v>
      </c>
      <c r="AN1591" s="51" t="s">
        <v>77</v>
      </c>
      <c r="AO1591" s="51" t="s">
        <v>77</v>
      </c>
      <c r="AP1591" s="51" t="s">
        <v>77</v>
      </c>
      <c r="AQ1591" s="51" t="s">
        <v>77</v>
      </c>
      <c r="AR1591" s="51" t="s">
        <v>77</v>
      </c>
      <c r="AS1591" s="51" t="s">
        <v>77</v>
      </c>
      <c r="AT1591" s="51" t="s">
        <v>77</v>
      </c>
      <c r="AU1591" s="51" t="s">
        <v>77</v>
      </c>
      <c r="AV1591" s="51" t="s">
        <v>77</v>
      </c>
      <c r="AW1591" s="51" t="s">
        <v>77</v>
      </c>
      <c r="AX1591" s="51" t="s">
        <v>77</v>
      </c>
      <c r="AY1591" s="51" t="s">
        <v>77</v>
      </c>
      <c r="AZ1591" s="51" t="s">
        <v>77</v>
      </c>
      <c r="BA1591" s="51" t="s">
        <v>77</v>
      </c>
      <c r="BB1591" s="51" t="s">
        <v>77</v>
      </c>
      <c r="BC1591" s="51" t="s">
        <v>77</v>
      </c>
      <c r="BD1591" s="51" t="s">
        <v>77</v>
      </c>
      <c r="BE1591" s="49" t="s">
        <v>77</v>
      </c>
      <c r="BF1591" s="64">
        <v>0</v>
      </c>
      <c r="BG1591" s="53">
        <v>0</v>
      </c>
      <c r="BH1591" s="53">
        <v>0</v>
      </c>
      <c r="BI1591" s="53">
        <v>0</v>
      </c>
      <c r="BJ1591" s="66">
        <v>0</v>
      </c>
      <c r="BK1591" s="66">
        <v>0</v>
      </c>
      <c r="BL1591" s="66">
        <v>0</v>
      </c>
      <c r="BM1591" s="54">
        <f t="shared" si="24"/>
        <v>0</v>
      </c>
      <c r="BN1591" s="65"/>
      <c r="BO1591" t="str">
        <f>VLOOKUP(A1591,Startups!$A$3:$B$1596, 2,FALSE)</f>
        <v>Normal</v>
      </c>
    </row>
    <row r="1592" spans="1:67" s="55" customFormat="1" ht="135" customHeight="1" x14ac:dyDescent="0.2">
      <c r="A1592" s="50" t="s">
        <v>16282</v>
      </c>
      <c r="B1592" s="51" t="s">
        <v>16283</v>
      </c>
      <c r="C1592" s="51" t="s">
        <v>335</v>
      </c>
      <c r="D1592" s="51" t="s">
        <v>336</v>
      </c>
      <c r="E1592" s="51">
        <v>2014</v>
      </c>
      <c r="F1592" s="51" t="s">
        <v>13052</v>
      </c>
      <c r="G1592" s="51" t="s">
        <v>155</v>
      </c>
      <c r="H1592" s="51" t="s">
        <v>16284</v>
      </c>
      <c r="I1592" s="49" t="s">
        <v>16285</v>
      </c>
      <c r="J1592" s="50" t="s">
        <v>16286</v>
      </c>
      <c r="K1592" s="51" t="s">
        <v>16287</v>
      </c>
      <c r="L1592" s="51" t="s">
        <v>16288</v>
      </c>
      <c r="M1592" s="51" t="s">
        <v>16289</v>
      </c>
      <c r="N1592" s="51" t="s">
        <v>16290</v>
      </c>
      <c r="O1592" s="49" t="s">
        <v>16291</v>
      </c>
      <c r="P1592" s="50" t="s">
        <v>76</v>
      </c>
      <c r="Q1592" s="51" t="s">
        <v>76</v>
      </c>
      <c r="R1592" s="49" t="s">
        <v>77</v>
      </c>
      <c r="S1592" s="50" t="s">
        <v>77</v>
      </c>
      <c r="T1592" s="51" t="s">
        <v>77</v>
      </c>
      <c r="U1592" s="51" t="s">
        <v>77</v>
      </c>
      <c r="V1592" s="51" t="s">
        <v>77</v>
      </c>
      <c r="W1592" s="51" t="s">
        <v>77</v>
      </c>
      <c r="X1592" s="51" t="s">
        <v>77</v>
      </c>
      <c r="Y1592" s="51" t="s">
        <v>77</v>
      </c>
      <c r="Z1592" s="51" t="s">
        <v>77</v>
      </c>
      <c r="AA1592" s="51" t="s">
        <v>77</v>
      </c>
      <c r="AB1592" s="51" t="s">
        <v>76</v>
      </c>
      <c r="AC1592" s="51" t="s">
        <v>76</v>
      </c>
      <c r="AD1592" s="49" t="s">
        <v>76</v>
      </c>
      <c r="AE1592" s="50" t="s">
        <v>77</v>
      </c>
      <c r="AF1592" s="51" t="s">
        <v>77</v>
      </c>
      <c r="AG1592" s="51" t="s">
        <v>77</v>
      </c>
      <c r="AH1592" s="51" t="s">
        <v>77</v>
      </c>
      <c r="AI1592" s="51" t="s">
        <v>77</v>
      </c>
      <c r="AJ1592" s="51" t="s">
        <v>76</v>
      </c>
      <c r="AK1592" s="51" t="s">
        <v>77</v>
      </c>
      <c r="AL1592" s="51" t="s">
        <v>77</v>
      </c>
      <c r="AM1592" s="51" t="s">
        <v>76</v>
      </c>
      <c r="AN1592" s="51" t="s">
        <v>77</v>
      </c>
      <c r="AO1592" s="51" t="s">
        <v>77</v>
      </c>
      <c r="AP1592" s="51" t="s">
        <v>77</v>
      </c>
      <c r="AQ1592" s="51" t="s">
        <v>77</v>
      </c>
      <c r="AR1592" s="51" t="s">
        <v>77</v>
      </c>
      <c r="AS1592" s="51" t="s">
        <v>77</v>
      </c>
      <c r="AT1592" s="51" t="s">
        <v>77</v>
      </c>
      <c r="AU1592" s="51" t="s">
        <v>77</v>
      </c>
      <c r="AV1592" s="51" t="s">
        <v>77</v>
      </c>
      <c r="AW1592" s="51" t="s">
        <v>77</v>
      </c>
      <c r="AX1592" s="51" t="s">
        <v>77</v>
      </c>
      <c r="AY1592" s="51" t="s">
        <v>77</v>
      </c>
      <c r="AZ1592" s="51" t="s">
        <v>77</v>
      </c>
      <c r="BA1592" s="51" t="s">
        <v>77</v>
      </c>
      <c r="BB1592" s="51" t="s">
        <v>77</v>
      </c>
      <c r="BC1592" s="51" t="s">
        <v>77</v>
      </c>
      <c r="BD1592" s="51" t="s">
        <v>77</v>
      </c>
      <c r="BE1592" s="49" t="s">
        <v>77</v>
      </c>
      <c r="BF1592" s="64">
        <v>0</v>
      </c>
      <c r="BG1592" s="53">
        <v>0</v>
      </c>
      <c r="BH1592" s="53">
        <v>0</v>
      </c>
      <c r="BI1592" s="53">
        <v>0</v>
      </c>
      <c r="BJ1592" s="66">
        <v>0</v>
      </c>
      <c r="BK1592" s="66">
        <v>0</v>
      </c>
      <c r="BL1592" s="66">
        <v>0</v>
      </c>
      <c r="BM1592" s="54">
        <f t="shared" si="24"/>
        <v>0</v>
      </c>
      <c r="BN1592" s="65"/>
      <c r="BO1592" t="str">
        <f>VLOOKUP(A1592,Startups!$A$3:$B$1596, 2,FALSE)</f>
        <v>Normal</v>
      </c>
    </row>
    <row r="1593" spans="1:67" s="55" customFormat="1" ht="135" customHeight="1" x14ac:dyDescent="0.2">
      <c r="A1593" s="50" t="s">
        <v>16292</v>
      </c>
      <c r="B1593" s="51" t="s">
        <v>16293</v>
      </c>
      <c r="C1593" s="51" t="s">
        <v>66</v>
      </c>
      <c r="D1593" s="51" t="s">
        <v>67</v>
      </c>
      <c r="E1593" s="51">
        <v>2014</v>
      </c>
      <c r="F1593" s="51" t="s">
        <v>7713</v>
      </c>
      <c r="G1593" s="51" t="s">
        <v>94</v>
      </c>
      <c r="H1593" s="51" t="s">
        <v>16294</v>
      </c>
      <c r="I1593" s="49" t="s">
        <v>16295</v>
      </c>
      <c r="J1593" s="50" t="s">
        <v>16296</v>
      </c>
      <c r="K1593" s="51" t="s">
        <v>16297</v>
      </c>
      <c r="L1593" s="51" t="s">
        <v>16298</v>
      </c>
      <c r="M1593" s="51" t="s">
        <v>16299</v>
      </c>
      <c r="N1593" s="51" t="s">
        <v>16300</v>
      </c>
      <c r="O1593" s="49" t="s">
        <v>16301</v>
      </c>
      <c r="P1593" s="50" t="s">
        <v>77</v>
      </c>
      <c r="Q1593" s="51" t="s">
        <v>76</v>
      </c>
      <c r="R1593" s="49" t="s">
        <v>77</v>
      </c>
      <c r="S1593" s="50" t="s">
        <v>77</v>
      </c>
      <c r="T1593" s="51" t="s">
        <v>76</v>
      </c>
      <c r="U1593" s="51" t="s">
        <v>76</v>
      </c>
      <c r="V1593" s="51" t="s">
        <v>77</v>
      </c>
      <c r="W1593" s="51" t="s">
        <v>77</v>
      </c>
      <c r="X1593" s="51" t="s">
        <v>77</v>
      </c>
      <c r="Y1593" s="51" t="s">
        <v>76</v>
      </c>
      <c r="Z1593" s="51" t="s">
        <v>77</v>
      </c>
      <c r="AA1593" s="51" t="s">
        <v>77</v>
      </c>
      <c r="AB1593" s="51" t="s">
        <v>77</v>
      </c>
      <c r="AC1593" s="51" t="s">
        <v>77</v>
      </c>
      <c r="AD1593" s="49" t="s">
        <v>77</v>
      </c>
      <c r="AE1593" s="50" t="s">
        <v>77</v>
      </c>
      <c r="AF1593" s="51" t="s">
        <v>77</v>
      </c>
      <c r="AG1593" s="51" t="s">
        <v>77</v>
      </c>
      <c r="AH1593" s="51" t="s">
        <v>77</v>
      </c>
      <c r="AI1593" s="51" t="s">
        <v>77</v>
      </c>
      <c r="AJ1593" s="51" t="s">
        <v>77</v>
      </c>
      <c r="AK1593" s="51" t="s">
        <v>77</v>
      </c>
      <c r="AL1593" s="51" t="s">
        <v>76</v>
      </c>
      <c r="AM1593" s="51" t="s">
        <v>77</v>
      </c>
      <c r="AN1593" s="51" t="s">
        <v>77</v>
      </c>
      <c r="AO1593" s="51" t="s">
        <v>77</v>
      </c>
      <c r="AP1593" s="51" t="s">
        <v>77</v>
      </c>
      <c r="AQ1593" s="51" t="s">
        <v>77</v>
      </c>
      <c r="AR1593" s="51" t="s">
        <v>76</v>
      </c>
      <c r="AS1593" s="51" t="s">
        <v>77</v>
      </c>
      <c r="AT1593" s="51" t="s">
        <v>77</v>
      </c>
      <c r="AU1593" s="51" t="s">
        <v>77</v>
      </c>
      <c r="AV1593" s="51" t="s">
        <v>77</v>
      </c>
      <c r="AW1593" s="51" t="s">
        <v>77</v>
      </c>
      <c r="AX1593" s="51" t="s">
        <v>77</v>
      </c>
      <c r="AY1593" s="51" t="s">
        <v>77</v>
      </c>
      <c r="AZ1593" s="51" t="s">
        <v>77</v>
      </c>
      <c r="BA1593" s="51" t="s">
        <v>77</v>
      </c>
      <c r="BB1593" s="51" t="s">
        <v>77</v>
      </c>
      <c r="BC1593" s="51" t="s">
        <v>77</v>
      </c>
      <c r="BD1593" s="51" t="s">
        <v>77</v>
      </c>
      <c r="BE1593" s="49" t="s">
        <v>77</v>
      </c>
      <c r="BF1593" s="64">
        <v>0</v>
      </c>
      <c r="BG1593" s="53">
        <v>0</v>
      </c>
      <c r="BH1593" s="53">
        <v>0</v>
      </c>
      <c r="BI1593" s="53">
        <v>0</v>
      </c>
      <c r="BJ1593" s="66">
        <v>0</v>
      </c>
      <c r="BK1593" s="66">
        <v>0</v>
      </c>
      <c r="BL1593" s="66">
        <v>0</v>
      </c>
      <c r="BM1593" s="54">
        <f t="shared" si="24"/>
        <v>0</v>
      </c>
      <c r="BN1593" s="65"/>
      <c r="BO1593" t="str">
        <f>VLOOKUP(A1593,Startups!$A$3:$B$1596, 2,FALSE)</f>
        <v>Normal</v>
      </c>
    </row>
    <row r="1594" spans="1:67" s="55" customFormat="1" ht="135" customHeight="1" x14ac:dyDescent="0.2">
      <c r="A1594" s="50" t="s">
        <v>16302</v>
      </c>
      <c r="B1594" s="51" t="s">
        <v>16303</v>
      </c>
      <c r="C1594" s="51" t="s">
        <v>391</v>
      </c>
      <c r="D1594" s="51" t="s">
        <v>392</v>
      </c>
      <c r="E1594" s="51">
        <v>2012</v>
      </c>
      <c r="F1594" s="51" t="s">
        <v>55</v>
      </c>
      <c r="G1594" s="51" t="s">
        <v>94</v>
      </c>
      <c r="H1594" s="51" t="s">
        <v>16304</v>
      </c>
      <c r="I1594" s="49" t="s">
        <v>16305</v>
      </c>
      <c r="J1594" s="50" t="s">
        <v>16306</v>
      </c>
      <c r="K1594" s="51" t="s">
        <v>16307</v>
      </c>
      <c r="L1594" s="51" t="s">
        <v>16308</v>
      </c>
      <c r="M1594" s="51" t="s">
        <v>16309</v>
      </c>
      <c r="N1594" s="51" t="s">
        <v>16310</v>
      </c>
      <c r="O1594" s="49" t="s">
        <v>16311</v>
      </c>
      <c r="P1594" s="50" t="s">
        <v>76</v>
      </c>
      <c r="Q1594" s="51" t="s">
        <v>76</v>
      </c>
      <c r="R1594" s="49" t="s">
        <v>77</v>
      </c>
      <c r="S1594" s="50" t="s">
        <v>77</v>
      </c>
      <c r="T1594" s="51" t="s">
        <v>77</v>
      </c>
      <c r="U1594" s="51" t="s">
        <v>76</v>
      </c>
      <c r="V1594" s="51" t="s">
        <v>77</v>
      </c>
      <c r="W1594" s="51" t="s">
        <v>76</v>
      </c>
      <c r="X1594" s="51" t="s">
        <v>77</v>
      </c>
      <c r="Y1594" s="51" t="s">
        <v>77</v>
      </c>
      <c r="Z1594" s="51" t="s">
        <v>77</v>
      </c>
      <c r="AA1594" s="51" t="s">
        <v>77</v>
      </c>
      <c r="AB1594" s="51" t="s">
        <v>76</v>
      </c>
      <c r="AC1594" s="51" t="s">
        <v>77</v>
      </c>
      <c r="AD1594" s="49" t="s">
        <v>77</v>
      </c>
      <c r="AE1594" s="50" t="s">
        <v>77</v>
      </c>
      <c r="AF1594" s="51" t="s">
        <v>77</v>
      </c>
      <c r="AG1594" s="51" t="s">
        <v>77</v>
      </c>
      <c r="AH1594" s="51" t="s">
        <v>77</v>
      </c>
      <c r="AI1594" s="51" t="s">
        <v>77</v>
      </c>
      <c r="AJ1594" s="51" t="s">
        <v>77</v>
      </c>
      <c r="AK1594" s="51" t="s">
        <v>77</v>
      </c>
      <c r="AL1594" s="51" t="s">
        <v>77</v>
      </c>
      <c r="AM1594" s="51" t="s">
        <v>77</v>
      </c>
      <c r="AN1594" s="51" t="s">
        <v>77</v>
      </c>
      <c r="AO1594" s="51" t="s">
        <v>77</v>
      </c>
      <c r="AP1594" s="51" t="s">
        <v>77</v>
      </c>
      <c r="AQ1594" s="51" t="s">
        <v>77</v>
      </c>
      <c r="AR1594" s="51" t="s">
        <v>77</v>
      </c>
      <c r="AS1594" s="51" t="s">
        <v>77</v>
      </c>
      <c r="AT1594" s="51" t="s">
        <v>77</v>
      </c>
      <c r="AU1594" s="51" t="s">
        <v>77</v>
      </c>
      <c r="AV1594" s="51" t="s">
        <v>77</v>
      </c>
      <c r="AW1594" s="51" t="s">
        <v>77</v>
      </c>
      <c r="AX1594" s="51" t="s">
        <v>76</v>
      </c>
      <c r="AY1594" s="51" t="s">
        <v>77</v>
      </c>
      <c r="AZ1594" s="51" t="s">
        <v>77</v>
      </c>
      <c r="BA1594" s="51" t="s">
        <v>77</v>
      </c>
      <c r="BB1594" s="51" t="s">
        <v>77</v>
      </c>
      <c r="BC1594" s="51" t="s">
        <v>77</v>
      </c>
      <c r="BD1594" s="51" t="s">
        <v>77</v>
      </c>
      <c r="BE1594" s="49" t="s">
        <v>77</v>
      </c>
      <c r="BF1594" s="64">
        <v>0</v>
      </c>
      <c r="BG1594" s="53">
        <v>0</v>
      </c>
      <c r="BH1594" s="53">
        <v>0</v>
      </c>
      <c r="BI1594" s="53">
        <v>0</v>
      </c>
      <c r="BJ1594" s="66">
        <v>0</v>
      </c>
      <c r="BK1594" s="66">
        <v>0</v>
      </c>
      <c r="BL1594" s="66">
        <v>0</v>
      </c>
      <c r="BM1594" s="54">
        <f t="shared" si="24"/>
        <v>0</v>
      </c>
      <c r="BN1594" s="65"/>
      <c r="BO1594" t="str">
        <f>VLOOKUP(A1594,Startups!$A$3:$B$1596, 2,FALSE)</f>
        <v>Normal</v>
      </c>
    </row>
    <row r="1595" spans="1:67" s="55" customFormat="1" ht="135" customHeight="1" x14ac:dyDescent="0.2">
      <c r="A1595" s="50" t="s">
        <v>16312</v>
      </c>
      <c r="B1595" s="51" t="s">
        <v>16313</v>
      </c>
      <c r="C1595" s="51" t="s">
        <v>66</v>
      </c>
      <c r="D1595" s="51" t="s">
        <v>426</v>
      </c>
      <c r="E1595" s="51">
        <v>2014</v>
      </c>
      <c r="F1595" s="51" t="s">
        <v>46</v>
      </c>
      <c r="G1595" s="51" t="s">
        <v>94</v>
      </c>
      <c r="H1595" s="51" t="s">
        <v>16314</v>
      </c>
      <c r="I1595" s="49" t="s">
        <v>16315</v>
      </c>
      <c r="J1595" s="50" t="s">
        <v>16316</v>
      </c>
      <c r="K1595" s="51" t="s">
        <v>16317</v>
      </c>
      <c r="L1595" s="51" t="s">
        <v>16318</v>
      </c>
      <c r="M1595" s="51" t="s">
        <v>16319</v>
      </c>
      <c r="N1595" s="51" t="s">
        <v>16320</v>
      </c>
      <c r="O1595" s="49" t="s">
        <v>16321</v>
      </c>
      <c r="P1595" s="50" t="s">
        <v>76</v>
      </c>
      <c r="Q1595" s="51" t="s">
        <v>77</v>
      </c>
      <c r="R1595" s="49" t="s">
        <v>77</v>
      </c>
      <c r="S1595" s="50" t="s">
        <v>77</v>
      </c>
      <c r="T1595" s="51" t="s">
        <v>77</v>
      </c>
      <c r="U1595" s="51" t="s">
        <v>77</v>
      </c>
      <c r="V1595" s="51" t="s">
        <v>77</v>
      </c>
      <c r="W1595" s="51" t="s">
        <v>77</v>
      </c>
      <c r="X1595" s="51" t="s">
        <v>76</v>
      </c>
      <c r="Y1595" s="51" t="s">
        <v>77</v>
      </c>
      <c r="Z1595" s="51" t="s">
        <v>77</v>
      </c>
      <c r="AA1595" s="51" t="s">
        <v>76</v>
      </c>
      <c r="AB1595" s="51" t="s">
        <v>76</v>
      </c>
      <c r="AC1595" s="51" t="s">
        <v>77</v>
      </c>
      <c r="AD1595" s="49" t="s">
        <v>77</v>
      </c>
      <c r="AE1595" s="50" t="s">
        <v>77</v>
      </c>
      <c r="AF1595" s="51" t="s">
        <v>77</v>
      </c>
      <c r="AG1595" s="51" t="s">
        <v>77</v>
      </c>
      <c r="AH1595" s="51" t="s">
        <v>77</v>
      </c>
      <c r="AI1595" s="51" t="s">
        <v>77</v>
      </c>
      <c r="AJ1595" s="51" t="s">
        <v>77</v>
      </c>
      <c r="AK1595" s="51" t="s">
        <v>77</v>
      </c>
      <c r="AL1595" s="51" t="s">
        <v>77</v>
      </c>
      <c r="AM1595" s="51" t="s">
        <v>77</v>
      </c>
      <c r="AN1595" s="51" t="s">
        <v>77</v>
      </c>
      <c r="AO1595" s="51" t="s">
        <v>76</v>
      </c>
      <c r="AP1595" s="51" t="s">
        <v>77</v>
      </c>
      <c r="AQ1595" s="51" t="s">
        <v>77</v>
      </c>
      <c r="AR1595" s="51" t="s">
        <v>77</v>
      </c>
      <c r="AS1595" s="51" t="s">
        <v>77</v>
      </c>
      <c r="AT1595" s="51" t="s">
        <v>77</v>
      </c>
      <c r="AU1595" s="51" t="s">
        <v>77</v>
      </c>
      <c r="AV1595" s="51" t="s">
        <v>77</v>
      </c>
      <c r="AW1595" s="51" t="s">
        <v>77</v>
      </c>
      <c r="AX1595" s="51" t="s">
        <v>77</v>
      </c>
      <c r="AY1595" s="51" t="s">
        <v>77</v>
      </c>
      <c r="AZ1595" s="51" t="s">
        <v>77</v>
      </c>
      <c r="BA1595" s="51" t="s">
        <v>77</v>
      </c>
      <c r="BB1595" s="51" t="s">
        <v>77</v>
      </c>
      <c r="BC1595" s="51" t="s">
        <v>77</v>
      </c>
      <c r="BD1595" s="51" t="s">
        <v>77</v>
      </c>
      <c r="BE1595" s="49" t="s">
        <v>77</v>
      </c>
      <c r="BF1595" s="64">
        <v>0</v>
      </c>
      <c r="BG1595" s="53">
        <v>0</v>
      </c>
      <c r="BH1595" s="53">
        <v>0</v>
      </c>
      <c r="BI1595" s="53">
        <v>0</v>
      </c>
      <c r="BJ1595" s="66">
        <v>0</v>
      </c>
      <c r="BK1595" s="66">
        <v>0</v>
      </c>
      <c r="BL1595" s="66">
        <v>0</v>
      </c>
      <c r="BM1595" s="54">
        <f t="shared" si="24"/>
        <v>0</v>
      </c>
      <c r="BN1595" s="65"/>
      <c r="BO1595" t="str">
        <f>VLOOKUP(A1595,Startups!$A$3:$B$1596, 2,FALSE)</f>
        <v>Normal</v>
      </c>
    </row>
    <row r="1596" spans="1:67" s="55" customFormat="1" ht="135" customHeight="1" x14ac:dyDescent="0.2">
      <c r="A1596" s="50" t="s">
        <v>16322</v>
      </c>
      <c r="B1596" s="51" t="s">
        <v>16323</v>
      </c>
      <c r="C1596" s="51" t="s">
        <v>66</v>
      </c>
      <c r="D1596" s="51" t="s">
        <v>67</v>
      </c>
      <c r="E1596" s="51">
        <v>2013</v>
      </c>
      <c r="F1596" s="51" t="s">
        <v>16324</v>
      </c>
      <c r="G1596" s="51" t="s">
        <v>155</v>
      </c>
      <c r="H1596" s="51" t="s">
        <v>16325</v>
      </c>
      <c r="I1596" s="49" t="s">
        <v>16326</v>
      </c>
      <c r="J1596" s="50" t="s">
        <v>16327</v>
      </c>
      <c r="K1596" s="51" t="s">
        <v>16328</v>
      </c>
      <c r="L1596" s="51" t="s">
        <v>16329</v>
      </c>
      <c r="M1596" s="51" t="s">
        <v>16330</v>
      </c>
      <c r="N1596" s="51" t="s">
        <v>16331</v>
      </c>
      <c r="O1596" s="49" t="s">
        <v>16332</v>
      </c>
      <c r="P1596" s="50" t="s">
        <v>76</v>
      </c>
      <c r="Q1596" s="51" t="s">
        <v>76</v>
      </c>
      <c r="R1596" s="49" t="s">
        <v>77</v>
      </c>
      <c r="S1596" s="50" t="s">
        <v>77</v>
      </c>
      <c r="T1596" s="51" t="s">
        <v>76</v>
      </c>
      <c r="U1596" s="51" t="s">
        <v>77</v>
      </c>
      <c r="V1596" s="51" t="s">
        <v>77</v>
      </c>
      <c r="W1596" s="51" t="s">
        <v>76</v>
      </c>
      <c r="X1596" s="51" t="s">
        <v>77</v>
      </c>
      <c r="Y1596" s="51" t="s">
        <v>77</v>
      </c>
      <c r="Z1596" s="51" t="s">
        <v>77</v>
      </c>
      <c r="AA1596" s="51" t="s">
        <v>77</v>
      </c>
      <c r="AB1596" s="51" t="s">
        <v>76</v>
      </c>
      <c r="AC1596" s="51" t="s">
        <v>77</v>
      </c>
      <c r="AD1596" s="49" t="s">
        <v>77</v>
      </c>
      <c r="AE1596" s="50" t="s">
        <v>76</v>
      </c>
      <c r="AF1596" s="51" t="s">
        <v>77</v>
      </c>
      <c r="AG1596" s="51" t="s">
        <v>77</v>
      </c>
      <c r="AH1596" s="51" t="s">
        <v>77</v>
      </c>
      <c r="AI1596" s="51" t="s">
        <v>77</v>
      </c>
      <c r="AJ1596" s="51" t="s">
        <v>77</v>
      </c>
      <c r="AK1596" s="51" t="s">
        <v>77</v>
      </c>
      <c r="AL1596" s="51" t="s">
        <v>77</v>
      </c>
      <c r="AM1596" s="51" t="s">
        <v>77</v>
      </c>
      <c r="AN1596" s="51" t="s">
        <v>77</v>
      </c>
      <c r="AO1596" s="51" t="s">
        <v>77</v>
      </c>
      <c r="AP1596" s="51" t="s">
        <v>77</v>
      </c>
      <c r="AQ1596" s="51" t="s">
        <v>77</v>
      </c>
      <c r="AR1596" s="51" t="s">
        <v>77</v>
      </c>
      <c r="AS1596" s="51" t="s">
        <v>77</v>
      </c>
      <c r="AT1596" s="51" t="s">
        <v>77</v>
      </c>
      <c r="AU1596" s="51" t="s">
        <v>77</v>
      </c>
      <c r="AV1596" s="51" t="s">
        <v>77</v>
      </c>
      <c r="AW1596" s="51" t="s">
        <v>77</v>
      </c>
      <c r="AX1596" s="51" t="s">
        <v>76</v>
      </c>
      <c r="AY1596" s="51" t="s">
        <v>77</v>
      </c>
      <c r="AZ1596" s="51" t="s">
        <v>77</v>
      </c>
      <c r="BA1596" s="51" t="s">
        <v>77</v>
      </c>
      <c r="BB1596" s="51" t="s">
        <v>77</v>
      </c>
      <c r="BC1596" s="51" t="s">
        <v>77</v>
      </c>
      <c r="BD1596" s="51" t="s">
        <v>77</v>
      </c>
      <c r="BE1596" s="49" t="s">
        <v>77</v>
      </c>
      <c r="BF1596" s="64">
        <v>0</v>
      </c>
      <c r="BG1596" s="53">
        <v>0</v>
      </c>
      <c r="BH1596" s="53">
        <v>0</v>
      </c>
      <c r="BI1596" s="53">
        <v>0</v>
      </c>
      <c r="BJ1596" s="66">
        <v>0</v>
      </c>
      <c r="BK1596" s="66">
        <v>0</v>
      </c>
      <c r="BL1596" s="66">
        <v>0</v>
      </c>
      <c r="BM1596" s="54">
        <f t="shared" si="24"/>
        <v>0</v>
      </c>
      <c r="BN1596" s="65"/>
      <c r="BO1596" t="str">
        <f>VLOOKUP(A1596,Startups!$A$3:$B$1596, 2,FALSE)</f>
        <v>Normal</v>
      </c>
    </row>
    <row r="1597" spans="1:67" x14ac:dyDescent="0.2">
      <c r="E1597">
        <f>2015-(SUM(E3:E1596)/1594)</f>
        <v>1.4033877038896208</v>
      </c>
      <c r="P1597">
        <f>COUNTIF(P3:P1596,"Yes")</f>
        <v>1170</v>
      </c>
      <c r="Q1597">
        <f>COUNTIF(Q3:Q1596,"Yes")</f>
        <v>956</v>
      </c>
      <c r="R1597">
        <f>COUNTIF(R3:R1596,"Yes")</f>
        <v>179</v>
      </c>
      <c r="AE1597">
        <f>COUNTIF(AE3:AE1596,"Yes")</f>
        <v>178</v>
      </c>
      <c r="AF1597">
        <f t="shared" ref="AF1597:BE1597" si="25">COUNTIF(AF3:AF1596,"Yes")</f>
        <v>35</v>
      </c>
      <c r="AG1597">
        <f t="shared" si="25"/>
        <v>8</v>
      </c>
      <c r="AH1597">
        <f t="shared" si="25"/>
        <v>52</v>
      </c>
      <c r="AI1597">
        <f t="shared" si="25"/>
        <v>167</v>
      </c>
      <c r="AJ1597">
        <f t="shared" si="25"/>
        <v>63</v>
      </c>
      <c r="AK1597">
        <f t="shared" si="25"/>
        <v>22</v>
      </c>
      <c r="AL1597">
        <f t="shared" si="25"/>
        <v>253</v>
      </c>
      <c r="AM1597">
        <f t="shared" si="25"/>
        <v>127</v>
      </c>
      <c r="AN1597">
        <f t="shared" si="25"/>
        <v>35</v>
      </c>
      <c r="AO1597">
        <f t="shared" si="25"/>
        <v>204</v>
      </c>
      <c r="AP1597">
        <f t="shared" si="25"/>
        <v>73</v>
      </c>
      <c r="AQ1597">
        <f t="shared" si="25"/>
        <v>40</v>
      </c>
      <c r="AR1597">
        <f t="shared" si="25"/>
        <v>197</v>
      </c>
      <c r="AS1597">
        <f t="shared" si="25"/>
        <v>175</v>
      </c>
      <c r="AT1597">
        <f t="shared" si="25"/>
        <v>133</v>
      </c>
      <c r="AU1597">
        <f t="shared" si="25"/>
        <v>52</v>
      </c>
      <c r="AV1597">
        <f t="shared" si="25"/>
        <v>50</v>
      </c>
      <c r="AW1597">
        <f t="shared" si="25"/>
        <v>281</v>
      </c>
      <c r="AX1597">
        <f t="shared" si="25"/>
        <v>65</v>
      </c>
      <c r="AY1597">
        <f t="shared" si="25"/>
        <v>22</v>
      </c>
      <c r="AZ1597">
        <f t="shared" si="25"/>
        <v>88</v>
      </c>
      <c r="BA1597">
        <f t="shared" si="25"/>
        <v>4</v>
      </c>
      <c r="BB1597">
        <f t="shared" si="25"/>
        <v>64</v>
      </c>
      <c r="BC1597">
        <f t="shared" si="25"/>
        <v>45</v>
      </c>
      <c r="BD1597">
        <f t="shared" si="25"/>
        <v>38</v>
      </c>
      <c r="BE1597">
        <f t="shared" si="25"/>
        <v>110</v>
      </c>
    </row>
  </sheetData>
  <sortState ref="A3:BN1596">
    <sortCondition descending="1" ref="BK3:BK1596"/>
    <sortCondition descending="1" ref="BL3:BL1596"/>
    <sortCondition descending="1" ref="BM3:BM1596"/>
    <sortCondition descending="1" ref="BG3:BG1596"/>
    <sortCondition descending="1" ref="BF3:BF1596"/>
    <sortCondition ref="BN3:BN1596"/>
  </sortState>
  <conditionalFormatting sqref="BF3:BM1596">
    <cfRule type="cellIs" dxfId="4" priority="1" operator="greaterThan">
      <formula>0</formula>
    </cfRule>
  </conditionalFormatting>
  <hyperlinks>
    <hyperlink ref="B8" r:id="rId1"/>
    <hyperlink ref="B37" r:id="rId2"/>
    <hyperlink ref="B40" r:id="rId3"/>
    <hyperlink ref="B161" r:id="rId4"/>
    <hyperlink ref="B5" r:id="rId5"/>
    <hyperlink ref="B9" r:id="rId6"/>
    <hyperlink ref="B14" r:id="rId7"/>
    <hyperlink ref="B15" r:id="rId8"/>
    <hyperlink ref="B61" r:id="rId9"/>
    <hyperlink ref="B120" r:id="rId10"/>
    <hyperlink ref="B62" r:id="rId11"/>
    <hyperlink ref="B93" r:id="rId12"/>
    <hyperlink ref="B6" r:id="rId13"/>
    <hyperlink ref="B31" r:id="rId14"/>
    <hyperlink ref="B83" r:id="rId15"/>
    <hyperlink ref="B92" r:id="rId16"/>
    <hyperlink ref="B121" r:id="rId17"/>
    <hyperlink ref="B16" r:id="rId18"/>
    <hyperlink ref="B88" r:id="rId19"/>
    <hyperlink ref="B381" r:id="rId20"/>
    <hyperlink ref="B382" r:id="rId21"/>
    <hyperlink ref="B383" r:id="rId22"/>
    <hyperlink ref="B384" r:id="rId23"/>
    <hyperlink ref="B385" r:id="rId24"/>
    <hyperlink ref="B386" r:id="rId25"/>
    <hyperlink ref="B387" r:id="rId26"/>
    <hyperlink ref="B388" r:id="rId27"/>
    <hyperlink ref="B389" r:id="rId28"/>
    <hyperlink ref="B390" r:id="rId29"/>
    <hyperlink ref="B391" r:id="rId30"/>
    <hyperlink ref="B392" r:id="rId31"/>
    <hyperlink ref="B393" r:id="rId32"/>
    <hyperlink ref="B394" r:id="rId33"/>
    <hyperlink ref="B395" r:id="rId34"/>
    <hyperlink ref="B396" r:id="rId35"/>
    <hyperlink ref="B397" r:id="rId36"/>
    <hyperlink ref="B398" r:id="rId37"/>
    <hyperlink ref="B399" r:id="rId38"/>
    <hyperlink ref="B26" r:id="rId39"/>
    <hyperlink ref="B400" r:id="rId40"/>
    <hyperlink ref="B401" r:id="rId41"/>
    <hyperlink ref="B402" r:id="rId42"/>
    <hyperlink ref="B403" r:id="rId43"/>
    <hyperlink ref="B404" r:id="rId44"/>
    <hyperlink ref="B405" r:id="rId45"/>
    <hyperlink ref="B406" r:id="rId46"/>
    <hyperlink ref="B407" r:id="rId47"/>
    <hyperlink ref="B408" r:id="rId48"/>
    <hyperlink ref="B409" r:id="rId49"/>
    <hyperlink ref="B112" r:id="rId50"/>
    <hyperlink ref="B410" r:id="rId51"/>
    <hyperlink ref="B411" r:id="rId52"/>
    <hyperlink ref="B412" r:id="rId53"/>
    <hyperlink ref="B413" r:id="rId54"/>
    <hyperlink ref="B414" r:id="rId55"/>
    <hyperlink ref="B415" r:id="rId56"/>
    <hyperlink ref="B114" r:id="rId57"/>
    <hyperlink ref="B10" r:id="rId58" display="http://yoogaia.com"/>
    <hyperlink ref="B416" r:id="rId59"/>
    <hyperlink ref="B417" r:id="rId60"/>
    <hyperlink ref="B418" r:id="rId61"/>
    <hyperlink ref="B118" r:id="rId62"/>
    <hyperlink ref="B419" r:id="rId63"/>
    <hyperlink ref="B420" r:id="rId64"/>
    <hyperlink ref="B421" r:id="rId65"/>
    <hyperlink ref="B422" r:id="rId66"/>
    <hyperlink ref="B423" r:id="rId67"/>
    <hyperlink ref="B424" r:id="rId68"/>
    <hyperlink ref="B425" r:id="rId69"/>
    <hyperlink ref="B426" r:id="rId70"/>
    <hyperlink ref="B427" r:id="rId71"/>
    <hyperlink ref="B428" r:id="rId72"/>
    <hyperlink ref="B208" r:id="rId73"/>
    <hyperlink ref="B429" r:id="rId74"/>
    <hyperlink ref="B430" r:id="rId75"/>
    <hyperlink ref="B431" r:id="rId76"/>
    <hyperlink ref="B432" r:id="rId77"/>
    <hyperlink ref="B433" r:id="rId78"/>
    <hyperlink ref="B434" r:id="rId79"/>
    <hyperlink ref="B435" r:id="rId80"/>
    <hyperlink ref="B436" r:id="rId81"/>
    <hyperlink ref="B437" r:id="rId82"/>
    <hyperlink ref="B23" r:id="rId83"/>
    <hyperlink ref="B438" r:id="rId84"/>
    <hyperlink ref="B439" r:id="rId85"/>
    <hyperlink ref="B440" r:id="rId86"/>
    <hyperlink ref="B441" r:id="rId87"/>
    <hyperlink ref="B94" r:id="rId88"/>
    <hyperlink ref="B442" r:id="rId89"/>
    <hyperlink ref="B443" r:id="rId90"/>
    <hyperlink ref="B444" r:id="rId91"/>
    <hyperlink ref="B117" r:id="rId92"/>
    <hyperlink ref="B445" r:id="rId93"/>
    <hyperlink ref="B113" r:id="rId94"/>
    <hyperlink ref="B446" r:id="rId95"/>
    <hyperlink ref="B447" r:id="rId96"/>
    <hyperlink ref="B448" r:id="rId97"/>
    <hyperlink ref="B449" r:id="rId98"/>
    <hyperlink ref="B87" r:id="rId99"/>
    <hyperlink ref="B450" r:id="rId100"/>
    <hyperlink ref="B451" r:id="rId101"/>
    <hyperlink ref="B452" r:id="rId102"/>
    <hyperlink ref="B90" r:id="rId103"/>
    <hyperlink ref="B453" r:id="rId104"/>
    <hyperlink ref="B454" r:id="rId105"/>
    <hyperlink ref="B455" r:id="rId106"/>
    <hyperlink ref="B456" r:id="rId107"/>
    <hyperlink ref="B457" r:id="rId108"/>
    <hyperlink ref="B458" r:id="rId109"/>
    <hyperlink ref="B459" r:id="rId110"/>
    <hyperlink ref="B460" r:id="rId111"/>
    <hyperlink ref="B461" r:id="rId112"/>
    <hyperlink ref="B462" r:id="rId113"/>
    <hyperlink ref="B463" r:id="rId114"/>
    <hyperlink ref="B39" r:id="rId115"/>
    <hyperlink ref="B464" r:id="rId116"/>
    <hyperlink ref="B17" r:id="rId117"/>
    <hyperlink ref="B465" r:id="rId118"/>
    <hyperlink ref="B466" r:id="rId119"/>
    <hyperlink ref="B467" r:id="rId120"/>
    <hyperlink ref="B468" r:id="rId121"/>
    <hyperlink ref="B469" r:id="rId122"/>
    <hyperlink ref="B470" r:id="rId123"/>
    <hyperlink ref="B471" r:id="rId124"/>
    <hyperlink ref="B472" r:id="rId125"/>
    <hyperlink ref="B473" r:id="rId126"/>
    <hyperlink ref="B474" r:id="rId127"/>
    <hyperlink ref="B206" r:id="rId128"/>
    <hyperlink ref="B475" r:id="rId129"/>
    <hyperlink ref="B476" r:id="rId130"/>
    <hyperlink ref="B477" r:id="rId131"/>
    <hyperlink ref="B478" r:id="rId132"/>
    <hyperlink ref="B479" r:id="rId133"/>
    <hyperlink ref="B480" r:id="rId134"/>
    <hyperlink ref="B481" r:id="rId135"/>
    <hyperlink ref="B482" r:id="rId136"/>
    <hyperlink ref="B483" r:id="rId137"/>
    <hyperlink ref="B484" r:id="rId138"/>
    <hyperlink ref="B485" r:id="rId139"/>
    <hyperlink ref="B486" r:id="rId140"/>
    <hyperlink ref="B487" r:id="rId141"/>
    <hyperlink ref="B488" r:id="rId142"/>
    <hyperlink ref="B489" r:id="rId143"/>
    <hyperlink ref="B490" r:id="rId144"/>
    <hyperlink ref="B491" r:id="rId145"/>
    <hyperlink ref="B492" r:id="rId146"/>
    <hyperlink ref="B493" r:id="rId147"/>
    <hyperlink ref="B494" r:id="rId148"/>
    <hyperlink ref="B495" r:id="rId149"/>
    <hyperlink ref="B496" r:id="rId150"/>
    <hyperlink ref="B497" r:id="rId151"/>
    <hyperlink ref="B498" r:id="rId152"/>
    <hyperlink ref="B499" r:id="rId153"/>
    <hyperlink ref="B500" r:id="rId154"/>
    <hyperlink ref="B501" r:id="rId155"/>
    <hyperlink ref="B502" r:id="rId156"/>
    <hyperlink ref="B503" r:id="rId157"/>
    <hyperlink ref="B504" r:id="rId158"/>
    <hyperlink ref="B505" r:id="rId159"/>
    <hyperlink ref="B506" r:id="rId160"/>
    <hyperlink ref="B507" r:id="rId161"/>
    <hyperlink ref="B508" r:id="rId162"/>
    <hyperlink ref="B509" r:id="rId163"/>
    <hyperlink ref="B510" r:id="rId164"/>
    <hyperlink ref="B511" r:id="rId165"/>
    <hyperlink ref="B512" r:id="rId166"/>
    <hyperlink ref="B513" r:id="rId167"/>
    <hyperlink ref="B514" r:id="rId168"/>
    <hyperlink ref="B515" r:id="rId169"/>
    <hyperlink ref="B516" r:id="rId170"/>
    <hyperlink ref="B517" r:id="rId171"/>
    <hyperlink ref="B518" r:id="rId172"/>
    <hyperlink ref="B519" r:id="rId173"/>
    <hyperlink ref="B520" r:id="rId174"/>
    <hyperlink ref="B521" r:id="rId175"/>
    <hyperlink ref="B522" r:id="rId176"/>
    <hyperlink ref="B523" r:id="rId177"/>
    <hyperlink ref="B524" r:id="rId178"/>
    <hyperlink ref="B525" r:id="rId179"/>
    <hyperlink ref="B526" r:id="rId180"/>
    <hyperlink ref="B527" r:id="rId181"/>
    <hyperlink ref="B528" r:id="rId182"/>
    <hyperlink ref="B529" r:id="rId183"/>
    <hyperlink ref="B203" r:id="rId184"/>
    <hyperlink ref="B530" r:id="rId185"/>
    <hyperlink ref="B531" r:id="rId186"/>
    <hyperlink ref="B532" r:id="rId187"/>
    <hyperlink ref="B533" r:id="rId188"/>
    <hyperlink ref="B534" r:id="rId189"/>
    <hyperlink ref="B535" r:id="rId190"/>
    <hyperlink ref="B536" r:id="rId191"/>
    <hyperlink ref="B537" r:id="rId192"/>
    <hyperlink ref="B41" r:id="rId193"/>
    <hyperlink ref="B538" r:id="rId194"/>
    <hyperlink ref="B539" r:id="rId195"/>
    <hyperlink ref="B11" r:id="rId196"/>
    <hyperlink ref="B540" r:id="rId197"/>
    <hyperlink ref="B541" r:id="rId198"/>
    <hyperlink ref="B542" r:id="rId199"/>
    <hyperlink ref="B543" r:id="rId200"/>
    <hyperlink ref="B544" r:id="rId201"/>
    <hyperlink ref="B545" r:id="rId202"/>
    <hyperlink ref="B546" r:id="rId203"/>
    <hyperlink ref="B547" r:id="rId204"/>
    <hyperlink ref="B548" r:id="rId205"/>
    <hyperlink ref="B549" r:id="rId206"/>
    <hyperlink ref="B550" r:id="rId207"/>
    <hyperlink ref="B551" r:id="rId208"/>
    <hyperlink ref="B552" r:id="rId209"/>
    <hyperlink ref="B553" r:id="rId210"/>
    <hyperlink ref="B554" r:id="rId211"/>
    <hyperlink ref="B555" r:id="rId212"/>
    <hyperlink ref="B556" r:id="rId213"/>
    <hyperlink ref="B557" r:id="rId214"/>
    <hyperlink ref="B558" r:id="rId215"/>
    <hyperlink ref="B559" r:id="rId216"/>
    <hyperlink ref="B162" r:id="rId217"/>
    <hyperlink ref="B560" r:id="rId218"/>
    <hyperlink ref="B561" r:id="rId219"/>
    <hyperlink ref="B562" r:id="rId220"/>
    <hyperlink ref="B563" r:id="rId221"/>
    <hyperlink ref="B564" r:id="rId222"/>
    <hyperlink ref="B164" r:id="rId223"/>
    <hyperlink ref="B47" r:id="rId224"/>
    <hyperlink ref="B95" r:id="rId225"/>
    <hyperlink ref="B63" r:id="rId226"/>
    <hyperlink ref="B565" r:id="rId227"/>
    <hyperlink ref="B566" r:id="rId228"/>
    <hyperlink ref="B567" r:id="rId229"/>
    <hyperlink ref="B568" r:id="rId230"/>
    <hyperlink ref="B569" r:id="rId231"/>
    <hyperlink ref="B570" r:id="rId232"/>
    <hyperlink ref="B571" r:id="rId233"/>
    <hyperlink ref="B572" r:id="rId234"/>
    <hyperlink ref="B573" r:id="rId235"/>
    <hyperlink ref="B574" r:id="rId236"/>
    <hyperlink ref="B575" r:id="rId237"/>
    <hyperlink ref="B576" r:id="rId238"/>
    <hyperlink ref="B96" r:id="rId239"/>
    <hyperlink ref="B577" r:id="rId240"/>
    <hyperlink ref="B578" r:id="rId241"/>
    <hyperlink ref="B84" r:id="rId242"/>
    <hyperlink ref="B579" r:id="rId243"/>
    <hyperlink ref="B580" r:id="rId244"/>
    <hyperlink ref="B581" r:id="rId245"/>
    <hyperlink ref="B582" r:id="rId246"/>
    <hyperlink ref="B583" r:id="rId247"/>
    <hyperlink ref="B584" r:id="rId248"/>
    <hyperlink ref="B585" r:id="rId249"/>
    <hyperlink ref="B586" r:id="rId250"/>
    <hyperlink ref="B587" r:id="rId251"/>
    <hyperlink ref="B588" r:id="rId252"/>
    <hyperlink ref="B589" r:id="rId253"/>
    <hyperlink ref="B590" r:id="rId254"/>
    <hyperlink ref="B591" r:id="rId255"/>
    <hyperlink ref="B592" r:id="rId256"/>
    <hyperlink ref="B593" r:id="rId257"/>
    <hyperlink ref="B122" r:id="rId258"/>
    <hyperlink ref="B594" r:id="rId259"/>
    <hyperlink ref="B595" r:id="rId260"/>
    <hyperlink ref="B596" r:id="rId261"/>
    <hyperlink ref="B597" r:id="rId262"/>
    <hyperlink ref="B598" r:id="rId263"/>
    <hyperlink ref="B599" r:id="rId264"/>
    <hyperlink ref="B600" r:id="rId265"/>
    <hyperlink ref="B601" r:id="rId266"/>
    <hyperlink ref="B602" r:id="rId267"/>
    <hyperlink ref="B603" r:id="rId268"/>
    <hyperlink ref="B604" r:id="rId269"/>
    <hyperlink ref="B605" r:id="rId270"/>
    <hyperlink ref="B606" r:id="rId271"/>
    <hyperlink ref="B42" r:id="rId272"/>
    <hyperlink ref="B123" r:id="rId273"/>
    <hyperlink ref="B97" r:id="rId274"/>
    <hyperlink ref="B43" r:id="rId275"/>
    <hyperlink ref="B607" r:id="rId276"/>
    <hyperlink ref="B608" r:id="rId277"/>
    <hyperlink ref="B609" r:id="rId278"/>
    <hyperlink ref="B610" r:id="rId279"/>
    <hyperlink ref="B611" r:id="rId280"/>
    <hyperlink ref="B44" r:id="rId281"/>
    <hyperlink ref="B612" r:id="rId282"/>
    <hyperlink ref="B613" r:id="rId283"/>
    <hyperlink ref="B614" r:id="rId284"/>
    <hyperlink ref="B615" r:id="rId285"/>
    <hyperlink ref="B616" r:id="rId286"/>
    <hyperlink ref="B617" r:id="rId287"/>
    <hyperlink ref="B618" r:id="rId288"/>
    <hyperlink ref="B619" r:id="rId289"/>
    <hyperlink ref="B620" r:id="rId290"/>
    <hyperlink ref="B621" r:id="rId291"/>
    <hyperlink ref="B622" r:id="rId292"/>
    <hyperlink ref="B623" r:id="rId293"/>
    <hyperlink ref="B624" r:id="rId294"/>
    <hyperlink ref="B625" r:id="rId295"/>
    <hyperlink ref="B626" r:id="rId296"/>
    <hyperlink ref="B124" r:id="rId297"/>
    <hyperlink ref="B627" r:id="rId298"/>
    <hyperlink ref="B628" r:id="rId299"/>
    <hyperlink ref="B629" r:id="rId300"/>
    <hyperlink ref="B630" r:id="rId301"/>
    <hyperlink ref="B631" r:id="rId302"/>
    <hyperlink ref="B632" r:id="rId303"/>
    <hyperlink ref="B633" r:id="rId304"/>
    <hyperlink ref="B634" r:id="rId305"/>
    <hyperlink ref="B635" r:id="rId306"/>
    <hyperlink ref="B636" r:id="rId307"/>
    <hyperlink ref="B637" r:id="rId308"/>
    <hyperlink ref="B638" r:id="rId309"/>
    <hyperlink ref="B639" r:id="rId310"/>
    <hyperlink ref="B640" r:id="rId311"/>
    <hyperlink ref="B641" r:id="rId312"/>
    <hyperlink ref="B642" r:id="rId313"/>
    <hyperlink ref="B64" r:id="rId314"/>
    <hyperlink ref="B65" r:id="rId315"/>
    <hyperlink ref="B643" r:id="rId316"/>
    <hyperlink ref="B644" r:id="rId317"/>
    <hyperlink ref="B645" r:id="rId318"/>
    <hyperlink ref="B646" r:id="rId319"/>
    <hyperlink ref="B647" r:id="rId320"/>
    <hyperlink ref="B66" r:id="rId321"/>
    <hyperlink ref="B648" r:id="rId322"/>
    <hyperlink ref="B649" r:id="rId323"/>
    <hyperlink ref="B650" r:id="rId324"/>
    <hyperlink ref="B651" r:id="rId325"/>
    <hyperlink ref="B652" r:id="rId326"/>
    <hyperlink ref="B653" r:id="rId327"/>
    <hyperlink ref="B3" r:id="rId328"/>
    <hyperlink ref="B654" r:id="rId329"/>
    <hyperlink ref="B655" r:id="rId330"/>
    <hyperlink ref="B656" r:id="rId331"/>
    <hyperlink ref="B657" r:id="rId332"/>
    <hyperlink ref="B658" r:id="rId333"/>
    <hyperlink ref="B659" r:id="rId334"/>
    <hyperlink ref="B660" r:id="rId335"/>
    <hyperlink ref="B125" r:id="rId336"/>
    <hyperlink ref="B48" r:id="rId337"/>
    <hyperlink ref="B661" r:id="rId338"/>
    <hyperlink ref="B662" r:id="rId339"/>
    <hyperlink ref="B663" r:id="rId340"/>
    <hyperlink ref="B664" r:id="rId341"/>
    <hyperlink ref="B665" r:id="rId342"/>
    <hyperlink ref="B666" r:id="rId343"/>
    <hyperlink ref="B667" r:id="rId344"/>
    <hyperlink ref="B668" r:id="rId345"/>
    <hyperlink ref="B669" r:id="rId346"/>
    <hyperlink ref="B670" r:id="rId347"/>
    <hyperlink ref="B148" r:id="rId348"/>
    <hyperlink ref="B671" r:id="rId349"/>
    <hyperlink ref="B672" r:id="rId350"/>
    <hyperlink ref="B673" r:id="rId351"/>
    <hyperlink ref="B674" r:id="rId352"/>
    <hyperlink ref="B675" r:id="rId353"/>
    <hyperlink ref="B676" r:id="rId354"/>
    <hyperlink ref="B677" r:id="rId355"/>
    <hyperlink ref="B678" r:id="rId356"/>
    <hyperlink ref="B679" r:id="rId357"/>
    <hyperlink ref="B680" r:id="rId358"/>
    <hyperlink ref="B681" r:id="rId359"/>
    <hyperlink ref="B682" r:id="rId360"/>
    <hyperlink ref="B683" r:id="rId361"/>
    <hyperlink ref="B32" r:id="rId362"/>
    <hyperlink ref="B684" r:id="rId363"/>
    <hyperlink ref="B685" r:id="rId364"/>
    <hyperlink ref="B686" r:id="rId365"/>
    <hyperlink ref="B67" r:id="rId366"/>
    <hyperlink ref="B687" r:id="rId367"/>
    <hyperlink ref="B688" r:id="rId368"/>
    <hyperlink ref="B689" r:id="rId369"/>
    <hyperlink ref="B690" r:id="rId370"/>
    <hyperlink ref="B691" r:id="rId371"/>
    <hyperlink ref="B692" r:id="rId372"/>
    <hyperlink ref="B693" r:id="rId373"/>
    <hyperlink ref="B694" r:id="rId374"/>
    <hyperlink ref="B695" r:id="rId375"/>
    <hyperlink ref="B696" r:id="rId376"/>
    <hyperlink ref="B697" r:id="rId377"/>
    <hyperlink ref="B698" r:id="rId378"/>
    <hyperlink ref="B699" r:id="rId379"/>
    <hyperlink ref="B700" r:id="rId380"/>
    <hyperlink ref="B701" r:id="rId381"/>
    <hyperlink ref="B702" r:id="rId382"/>
    <hyperlink ref="B703" r:id="rId383"/>
    <hyperlink ref="B704" r:id="rId384"/>
    <hyperlink ref="B705" r:id="rId385"/>
    <hyperlink ref="B706" r:id="rId386"/>
    <hyperlink ref="B707" r:id="rId387"/>
    <hyperlink ref="B45" r:id="rId388"/>
    <hyperlink ref="B165" r:id="rId389"/>
    <hyperlink ref="B708" r:id="rId390"/>
    <hyperlink ref="B709" r:id="rId391"/>
    <hyperlink ref="B710" r:id="rId392"/>
    <hyperlink ref="B711" r:id="rId393"/>
    <hyperlink ref="B712" r:id="rId394"/>
    <hyperlink ref="B713" r:id="rId395"/>
    <hyperlink ref="B714" r:id="rId396"/>
    <hyperlink ref="B715" r:id="rId397"/>
    <hyperlink ref="B716" r:id="rId398"/>
    <hyperlink ref="B717" r:id="rId399"/>
    <hyperlink ref="B718" r:id="rId400"/>
    <hyperlink ref="B166" r:id="rId401"/>
    <hyperlink ref="B719" r:id="rId402"/>
    <hyperlink ref="B720" r:id="rId403"/>
    <hyperlink ref="B721" r:id="rId404"/>
    <hyperlink ref="B98" r:id="rId405"/>
    <hyperlink ref="B722" r:id="rId406"/>
    <hyperlink ref="B723" r:id="rId407"/>
    <hyperlink ref="B724" r:id="rId408"/>
    <hyperlink ref="B725" r:id="rId409"/>
    <hyperlink ref="B33" r:id="rId410"/>
    <hyperlink ref="B726" r:id="rId411"/>
    <hyperlink ref="B727" r:id="rId412"/>
    <hyperlink ref="B728" r:id="rId413"/>
    <hyperlink ref="B91" r:id="rId414"/>
    <hyperlink ref="B729" r:id="rId415"/>
    <hyperlink ref="B167" r:id="rId416"/>
    <hyperlink ref="B730" r:id="rId417"/>
    <hyperlink ref="B68" r:id="rId418"/>
    <hyperlink ref="B731" r:id="rId419"/>
    <hyperlink ref="B732" r:id="rId420"/>
    <hyperlink ref="B733" r:id="rId421"/>
    <hyperlink ref="B734" r:id="rId422"/>
    <hyperlink ref="B735" r:id="rId423"/>
    <hyperlink ref="B736" r:id="rId424"/>
    <hyperlink ref="B737" r:id="rId425"/>
    <hyperlink ref="B738" r:id="rId426"/>
    <hyperlink ref="B739" r:id="rId427"/>
    <hyperlink ref="B740" r:id="rId428"/>
    <hyperlink ref="B741" r:id="rId429"/>
    <hyperlink ref="B742" r:id="rId430"/>
    <hyperlink ref="B743" r:id="rId431"/>
    <hyperlink ref="B744" r:id="rId432"/>
    <hyperlink ref="B745" r:id="rId433"/>
    <hyperlink ref="B746" r:id="rId434"/>
    <hyperlink ref="B747" r:id="rId435"/>
    <hyperlink ref="B748" r:id="rId436"/>
    <hyperlink ref="B86" r:id="rId437"/>
    <hyperlink ref="B749" r:id="rId438"/>
    <hyperlink ref="B750" r:id="rId439"/>
    <hyperlink ref="B751" r:id="rId440"/>
    <hyperlink ref="B752" r:id="rId441"/>
    <hyperlink ref="B753" r:id="rId442"/>
    <hyperlink ref="B754" r:id="rId443"/>
    <hyperlink ref="B99" r:id="rId444"/>
    <hyperlink ref="B755" r:id="rId445"/>
    <hyperlink ref="B168" r:id="rId446"/>
    <hyperlink ref="B756" r:id="rId447"/>
    <hyperlink ref="B757" r:id="rId448"/>
    <hyperlink ref="B54" r:id="rId449"/>
    <hyperlink ref="B758" r:id="rId450"/>
    <hyperlink ref="B759" r:id="rId451"/>
    <hyperlink ref="B760" r:id="rId452"/>
    <hyperlink ref="B761" r:id="rId453"/>
    <hyperlink ref="B762" r:id="rId454"/>
    <hyperlink ref="B763" r:id="rId455"/>
    <hyperlink ref="B764" r:id="rId456"/>
    <hyperlink ref="B765" r:id="rId457"/>
    <hyperlink ref="B766" r:id="rId458"/>
    <hyperlink ref="B767" r:id="rId459"/>
    <hyperlink ref="B768" r:id="rId460"/>
    <hyperlink ref="B34" r:id="rId461"/>
    <hyperlink ref="B769" r:id="rId462"/>
    <hyperlink ref="B770" r:id="rId463"/>
    <hyperlink ref="B771" r:id="rId464"/>
    <hyperlink ref="B772" r:id="rId465"/>
    <hyperlink ref="B773" r:id="rId466"/>
    <hyperlink ref="B774" r:id="rId467"/>
    <hyperlink ref="B775" r:id="rId468"/>
    <hyperlink ref="B776" r:id="rId469"/>
    <hyperlink ref="B777" r:id="rId470"/>
    <hyperlink ref="B778" r:id="rId471"/>
    <hyperlink ref="B779" r:id="rId472"/>
    <hyperlink ref="B780" r:id="rId473"/>
    <hyperlink ref="B781" r:id="rId474"/>
    <hyperlink ref="B782" r:id="rId475"/>
    <hyperlink ref="B100" r:id="rId476"/>
    <hyperlink ref="B169" r:id="rId477"/>
    <hyperlink ref="B783" r:id="rId478"/>
    <hyperlink ref="B784" r:id="rId479"/>
    <hyperlink ref="B21" r:id="rId480"/>
    <hyperlink ref="B785" r:id="rId481"/>
    <hyperlink ref="B69" r:id="rId482"/>
    <hyperlink ref="B786" r:id="rId483"/>
    <hyperlink ref="B787" r:id="rId484"/>
    <hyperlink ref="B788" r:id="rId485"/>
    <hyperlink ref="B789" r:id="rId486"/>
    <hyperlink ref="B790" r:id="rId487"/>
    <hyperlink ref="B791" r:id="rId488"/>
    <hyperlink ref="B792" r:id="rId489"/>
    <hyperlink ref="B793" r:id="rId490"/>
    <hyperlink ref="B794" r:id="rId491"/>
    <hyperlink ref="B795" r:id="rId492"/>
    <hyperlink ref="B796" r:id="rId493"/>
    <hyperlink ref="B797" r:id="rId494"/>
    <hyperlink ref="B798" r:id="rId495"/>
    <hyperlink ref="B799" r:id="rId496"/>
    <hyperlink ref="B800" r:id="rId497"/>
    <hyperlink ref="B801" r:id="rId498"/>
    <hyperlink ref="B802" r:id="rId499"/>
    <hyperlink ref="B803" r:id="rId500"/>
    <hyperlink ref="B804" r:id="rId501"/>
    <hyperlink ref="B805" r:id="rId502"/>
    <hyperlink ref="B101" r:id="rId503"/>
    <hyperlink ref="B806" r:id="rId504"/>
    <hyperlink ref="B807" r:id="rId505"/>
    <hyperlink ref="B24" r:id="rId506"/>
    <hyperlink ref="B808" r:id="rId507"/>
    <hyperlink ref="B809" r:id="rId508"/>
    <hyperlink ref="B810" r:id="rId509"/>
    <hyperlink ref="B170" r:id="rId510"/>
    <hyperlink ref="B811" r:id="rId511"/>
    <hyperlink ref="B812" r:id="rId512"/>
    <hyperlink ref="B126" r:id="rId513"/>
    <hyperlink ref="B813" r:id="rId514"/>
    <hyperlink ref="B814" r:id="rId515"/>
    <hyperlink ref="B815" r:id="rId516"/>
    <hyperlink ref="B816" r:id="rId517"/>
    <hyperlink ref="B817" r:id="rId518"/>
    <hyperlink ref="B818" r:id="rId519"/>
    <hyperlink ref="B819" r:id="rId520"/>
    <hyperlink ref="B820" r:id="rId521"/>
    <hyperlink ref="B821" r:id="rId522"/>
    <hyperlink ref="B822" r:id="rId523"/>
    <hyperlink ref="B823" r:id="rId524"/>
    <hyperlink ref="B824" r:id="rId525"/>
    <hyperlink ref="B825" r:id="rId526"/>
    <hyperlink ref="B826" r:id="rId527"/>
    <hyperlink ref="B827" r:id="rId528"/>
    <hyperlink ref="B828" r:id="rId529"/>
    <hyperlink ref="B829" r:id="rId530"/>
    <hyperlink ref="B830" r:id="rId531"/>
    <hyperlink ref="B831" r:id="rId532"/>
    <hyperlink ref="B832" r:id="rId533"/>
    <hyperlink ref="B833" r:id="rId534"/>
    <hyperlink ref="B834" r:id="rId535"/>
    <hyperlink ref="B835" r:id="rId536"/>
    <hyperlink ref="B836" r:id="rId537"/>
    <hyperlink ref="B837" r:id="rId538"/>
    <hyperlink ref="B838" r:id="rId539"/>
    <hyperlink ref="B839" r:id="rId540"/>
    <hyperlink ref="B840" r:id="rId541"/>
    <hyperlink ref="B841" r:id="rId542"/>
    <hyperlink ref="B842" r:id="rId543"/>
    <hyperlink ref="B127" r:id="rId544"/>
    <hyperlink ref="B843" r:id="rId545"/>
    <hyperlink ref="B844" r:id="rId546"/>
    <hyperlink ref="B845" r:id="rId547"/>
    <hyperlink ref="B846" r:id="rId548"/>
    <hyperlink ref="B847" r:id="rId549"/>
    <hyperlink ref="B848" r:id="rId550"/>
    <hyperlink ref="B849" r:id="rId551"/>
    <hyperlink ref="B850" r:id="rId552"/>
    <hyperlink ref="B851" r:id="rId553"/>
    <hyperlink ref="B70" r:id="rId554"/>
    <hyperlink ref="B852" r:id="rId555"/>
    <hyperlink ref="B853" r:id="rId556"/>
    <hyperlink ref="B854" r:id="rId557"/>
    <hyperlink ref="B855" r:id="rId558"/>
    <hyperlink ref="B856" r:id="rId559"/>
    <hyperlink ref="B857" r:id="rId560"/>
    <hyperlink ref="B858" r:id="rId561"/>
    <hyperlink ref="B859" r:id="rId562"/>
    <hyperlink ref="B860" r:id="rId563"/>
    <hyperlink ref="B861" r:id="rId564"/>
    <hyperlink ref="B862" r:id="rId565"/>
    <hyperlink ref="B863" r:id="rId566"/>
    <hyperlink ref="B864" r:id="rId567"/>
    <hyperlink ref="B865" r:id="rId568"/>
    <hyperlink ref="B866" r:id="rId569"/>
    <hyperlink ref="B867" r:id="rId570"/>
    <hyperlink ref="B868" r:id="rId571"/>
    <hyperlink ref="B869" r:id="rId572"/>
    <hyperlink ref="B870" r:id="rId573"/>
    <hyperlink ref="B871" r:id="rId574"/>
    <hyperlink ref="B872" r:id="rId575"/>
    <hyperlink ref="B873" r:id="rId576"/>
    <hyperlink ref="B874" r:id="rId577"/>
    <hyperlink ref="B875" r:id="rId578"/>
    <hyperlink ref="B876" r:id="rId579"/>
    <hyperlink ref="B877" r:id="rId580"/>
    <hyperlink ref="B878" r:id="rId581"/>
    <hyperlink ref="B879" r:id="rId582"/>
    <hyperlink ref="B880" r:id="rId583"/>
    <hyperlink ref="B71" r:id="rId584"/>
    <hyperlink ref="B881" r:id="rId585"/>
    <hyperlink ref="B882" r:id="rId586"/>
    <hyperlink ref="B883" r:id="rId587"/>
    <hyperlink ref="B884" r:id="rId588"/>
    <hyperlink ref="B885" r:id="rId589"/>
    <hyperlink ref="B886" r:id="rId590"/>
    <hyperlink ref="B887" r:id="rId591"/>
    <hyperlink ref="B888" r:id="rId592"/>
    <hyperlink ref="B889" r:id="rId593"/>
    <hyperlink ref="B890" r:id="rId594"/>
    <hyperlink ref="B891" r:id="rId595"/>
    <hyperlink ref="B892" r:id="rId596"/>
    <hyperlink ref="B893" r:id="rId597"/>
    <hyperlink ref="B894" r:id="rId598"/>
    <hyperlink ref="B895" r:id="rId599"/>
    <hyperlink ref="B896" r:id="rId600"/>
    <hyperlink ref="B897" r:id="rId601"/>
    <hyperlink ref="B898" r:id="rId602"/>
    <hyperlink ref="B899" r:id="rId603"/>
    <hyperlink ref="B900" r:id="rId604"/>
    <hyperlink ref="B901" r:id="rId605"/>
    <hyperlink ref="B902" r:id="rId606"/>
    <hyperlink ref="B903" r:id="rId607"/>
    <hyperlink ref="B904" r:id="rId608"/>
    <hyperlink ref="B905" r:id="rId609"/>
    <hyperlink ref="B906" r:id="rId610"/>
    <hyperlink ref="B907" r:id="rId611"/>
    <hyperlink ref="B908" r:id="rId612"/>
    <hyperlink ref="B909" r:id="rId613"/>
    <hyperlink ref="B910" r:id="rId614"/>
    <hyperlink ref="B911" r:id="rId615"/>
    <hyperlink ref="B912" r:id="rId616"/>
    <hyperlink ref="B29" r:id="rId617"/>
    <hyperlink ref="B913" r:id="rId618"/>
    <hyperlink ref="B914" r:id="rId619"/>
    <hyperlink ref="B915" r:id="rId620"/>
    <hyperlink ref="B916" r:id="rId621"/>
    <hyperlink ref="B917" r:id="rId622"/>
    <hyperlink ref="B918" r:id="rId623"/>
    <hyperlink ref="B919" r:id="rId624"/>
    <hyperlink ref="B920" r:id="rId625"/>
    <hyperlink ref="B102" r:id="rId626"/>
    <hyperlink ref="B921" r:id="rId627"/>
    <hyperlink ref="B922" r:id="rId628"/>
    <hyperlink ref="B25" r:id="rId629"/>
    <hyperlink ref="B923" r:id="rId630"/>
    <hyperlink ref="B924" r:id="rId631"/>
    <hyperlink ref="B925" r:id="rId632"/>
    <hyperlink ref="B926" r:id="rId633"/>
    <hyperlink ref="B927" r:id="rId634"/>
    <hyperlink ref="B928" r:id="rId635"/>
    <hyperlink ref="B143" r:id="rId636"/>
    <hyperlink ref="B18" r:id="rId637"/>
    <hyperlink ref="B929" r:id="rId638"/>
    <hyperlink ref="B930" r:id="rId639"/>
    <hyperlink ref="B931" r:id="rId640"/>
    <hyperlink ref="B932" r:id="rId641"/>
    <hyperlink ref="B933" r:id="rId642"/>
    <hyperlink ref="B934" r:id="rId643"/>
    <hyperlink ref="B935" r:id="rId644"/>
    <hyperlink ref="B936" r:id="rId645"/>
    <hyperlink ref="B937" r:id="rId646"/>
    <hyperlink ref="B938" r:id="rId647"/>
    <hyperlink ref="B939" r:id="rId648"/>
    <hyperlink ref="B940" r:id="rId649"/>
    <hyperlink ref="B941" r:id="rId650"/>
    <hyperlink ref="B942" r:id="rId651"/>
    <hyperlink ref="B943" r:id="rId652"/>
    <hyperlink ref="B944" r:id="rId653"/>
    <hyperlink ref="B945" r:id="rId654"/>
    <hyperlink ref="B103" r:id="rId655"/>
    <hyperlink ref="B946" r:id="rId656"/>
    <hyperlink ref="B947" r:id="rId657"/>
    <hyperlink ref="B948" r:id="rId658"/>
    <hyperlink ref="B949" r:id="rId659"/>
    <hyperlink ref="B950" r:id="rId660"/>
    <hyperlink ref="B951" r:id="rId661"/>
    <hyperlink ref="B952" r:id="rId662"/>
    <hyperlink ref="B953" r:id="rId663"/>
    <hyperlink ref="B954" r:id="rId664"/>
    <hyperlink ref="B955" r:id="rId665"/>
    <hyperlink ref="B956" r:id="rId666"/>
    <hyperlink ref="B957" r:id="rId667"/>
    <hyperlink ref="B958" r:id="rId668"/>
    <hyperlink ref="B959" r:id="rId669"/>
    <hyperlink ref="B960" r:id="rId670"/>
    <hyperlink ref="B961" r:id="rId671"/>
    <hyperlink ref="B962" r:id="rId672"/>
    <hyperlink ref="B963" r:id="rId673"/>
    <hyperlink ref="B964" r:id="rId674"/>
    <hyperlink ref="B965" r:id="rId675"/>
    <hyperlink ref="B966" r:id="rId676"/>
    <hyperlink ref="B967" r:id="rId677"/>
    <hyperlink ref="B968" r:id="rId678"/>
    <hyperlink ref="B969" r:id="rId679"/>
    <hyperlink ref="B970" r:id="rId680"/>
    <hyperlink ref="B971" r:id="rId681"/>
    <hyperlink ref="B972" r:id="rId682"/>
    <hyperlink ref="B973" r:id="rId683"/>
    <hyperlink ref="B974" r:id="rId684"/>
    <hyperlink ref="B975" r:id="rId685"/>
    <hyperlink ref="B976" r:id="rId686"/>
    <hyperlink ref="B977" r:id="rId687"/>
    <hyperlink ref="B978" r:id="rId688"/>
    <hyperlink ref="B979" r:id="rId689"/>
    <hyperlink ref="B980" r:id="rId690"/>
    <hyperlink ref="B981" r:id="rId691"/>
    <hyperlink ref="B982" r:id="rId692"/>
    <hyperlink ref="B983" r:id="rId693"/>
    <hyperlink ref="B984" r:id="rId694"/>
    <hyperlink ref="B985" r:id="rId695"/>
    <hyperlink ref="B171" r:id="rId696"/>
    <hyperlink ref="B986" r:id="rId697"/>
    <hyperlink ref="B987" r:id="rId698"/>
    <hyperlink ref="B988" r:id="rId699"/>
    <hyperlink ref="B989" r:id="rId700"/>
    <hyperlink ref="B990" r:id="rId701"/>
    <hyperlink ref="B991" r:id="rId702"/>
    <hyperlink ref="B992" r:id="rId703"/>
    <hyperlink ref="B993" r:id="rId704"/>
    <hyperlink ref="B994" r:id="rId705"/>
    <hyperlink ref="B199" r:id="rId706"/>
    <hyperlink ref="B995" r:id="rId707"/>
    <hyperlink ref="B996" r:id="rId708"/>
    <hyperlink ref="B997" r:id="rId709"/>
    <hyperlink ref="B998" r:id="rId710"/>
    <hyperlink ref="B999" r:id="rId711"/>
    <hyperlink ref="B1000" r:id="rId712"/>
    <hyperlink ref="B1001" r:id="rId713"/>
    <hyperlink ref="B1002" r:id="rId714"/>
    <hyperlink ref="B1003" r:id="rId715"/>
    <hyperlink ref="B1004" r:id="rId716"/>
    <hyperlink ref="B172" r:id="rId717"/>
    <hyperlink ref="B1005" r:id="rId718"/>
    <hyperlink ref="B1006" r:id="rId719"/>
    <hyperlink ref="B1007" r:id="rId720"/>
    <hyperlink ref="B1008" r:id="rId721"/>
    <hyperlink ref="B1009" r:id="rId722"/>
    <hyperlink ref="B1010" r:id="rId723"/>
    <hyperlink ref="B108" r:id="rId724"/>
    <hyperlink ref="B1011" r:id="rId725"/>
    <hyperlink ref="B27" r:id="rId726"/>
    <hyperlink ref="B1012" r:id="rId727"/>
    <hyperlink ref="B1013" r:id="rId728"/>
    <hyperlink ref="B1014" r:id="rId729"/>
    <hyperlink ref="B173" r:id="rId730"/>
    <hyperlink ref="B1015" r:id="rId731"/>
    <hyperlink ref="B1016" r:id="rId732"/>
    <hyperlink ref="B1017" r:id="rId733"/>
    <hyperlink ref="B1018" r:id="rId734"/>
    <hyperlink ref="B1019" r:id="rId735"/>
    <hyperlink ref="B174" r:id="rId736"/>
    <hyperlink ref="B175" r:id="rId737"/>
    <hyperlink ref="B128" r:id="rId738"/>
    <hyperlink ref="B1020" r:id="rId739"/>
    <hyperlink ref="B1021" r:id="rId740"/>
    <hyperlink ref="B72" r:id="rId741"/>
    <hyperlink ref="B1022" r:id="rId742"/>
    <hyperlink ref="B1023" r:id="rId743"/>
    <hyperlink ref="B1024" r:id="rId744"/>
    <hyperlink ref="B1025" r:id="rId745"/>
    <hyperlink ref="B1026" r:id="rId746"/>
    <hyperlink ref="B35" r:id="rId747"/>
    <hyperlink ref="B1027" r:id="rId748"/>
    <hyperlink ref="B1028" r:id="rId749"/>
    <hyperlink ref="B1029" r:id="rId750"/>
    <hyperlink ref="B1030" r:id="rId751"/>
    <hyperlink ref="B1031" r:id="rId752"/>
    <hyperlink ref="B1032" r:id="rId753"/>
    <hyperlink ref="B1033" r:id="rId754"/>
    <hyperlink ref="B22" r:id="rId755"/>
    <hyperlink ref="B1034" r:id="rId756"/>
    <hyperlink ref="B1035" r:id="rId757"/>
    <hyperlink ref="B1036" r:id="rId758"/>
    <hyperlink ref="B1037" r:id="rId759"/>
    <hyperlink ref="B1038" r:id="rId760"/>
    <hyperlink ref="B1039" r:id="rId761"/>
    <hyperlink ref="B1040" r:id="rId762"/>
    <hyperlink ref="B1041" r:id="rId763"/>
    <hyperlink ref="B1042" r:id="rId764"/>
    <hyperlink ref="B1043" r:id="rId765"/>
    <hyperlink ref="B19" r:id="rId766"/>
    <hyperlink ref="B1044" r:id="rId767"/>
    <hyperlink ref="B1045" r:id="rId768"/>
    <hyperlink ref="B1046" r:id="rId769"/>
    <hyperlink ref="B129" r:id="rId770"/>
    <hyperlink ref="B1047" r:id="rId771"/>
    <hyperlink ref="B176" r:id="rId772"/>
    <hyperlink ref="B130" r:id="rId773"/>
    <hyperlink ref="B1048" r:id="rId774"/>
    <hyperlink ref="B1049" r:id="rId775"/>
    <hyperlink ref="B1050" r:id="rId776"/>
    <hyperlink ref="B1051" r:id="rId777"/>
    <hyperlink ref="B1052" r:id="rId778"/>
    <hyperlink ref="B131" r:id="rId779"/>
    <hyperlink ref="B1053" r:id="rId780"/>
    <hyperlink ref="B1054" r:id="rId781"/>
    <hyperlink ref="B1055" r:id="rId782"/>
    <hyperlink ref="B1056" r:id="rId783"/>
    <hyperlink ref="B1057" r:id="rId784"/>
    <hyperlink ref="B1058" r:id="rId785"/>
    <hyperlink ref="B1059" r:id="rId786"/>
    <hyperlink ref="B1060" r:id="rId787"/>
    <hyperlink ref="B1061" r:id="rId788"/>
    <hyperlink ref="B177" r:id="rId789"/>
    <hyperlink ref="B28" r:id="rId790"/>
    <hyperlink ref="B1062" r:id="rId791"/>
    <hyperlink ref="B1063" r:id="rId792"/>
    <hyperlink ref="B1064" r:id="rId793"/>
    <hyperlink ref="B1065" r:id="rId794"/>
    <hyperlink ref="B1066" r:id="rId795"/>
    <hyperlink ref="B1067" r:id="rId796"/>
    <hyperlink ref="B1068" r:id="rId797"/>
    <hyperlink ref="B1069" r:id="rId798"/>
    <hyperlink ref="B104" r:id="rId799"/>
    <hyperlink ref="B1070" r:id="rId800"/>
    <hyperlink ref="B178" r:id="rId801"/>
    <hyperlink ref="B1071" r:id="rId802"/>
    <hyperlink ref="B1072" r:id="rId803"/>
    <hyperlink ref="B1073" r:id="rId804"/>
    <hyperlink ref="B1074" r:id="rId805"/>
    <hyperlink ref="B1075" r:id="rId806"/>
    <hyperlink ref="B179" r:id="rId807"/>
    <hyperlink ref="B1076" r:id="rId808"/>
    <hyperlink ref="B1077" r:id="rId809"/>
    <hyperlink ref="B1078" r:id="rId810"/>
    <hyperlink ref="B1079" r:id="rId811"/>
    <hyperlink ref="B1080" r:id="rId812"/>
    <hyperlink ref="B1081" r:id="rId813"/>
    <hyperlink ref="B200" r:id="rId814"/>
    <hyperlink ref="B1082" r:id="rId815"/>
    <hyperlink ref="B1083" r:id="rId816"/>
    <hyperlink ref="B1084" r:id="rId817"/>
    <hyperlink ref="B12" r:id="rId818"/>
    <hyperlink ref="B1085" r:id="rId819"/>
    <hyperlink ref="B1086" r:id="rId820"/>
    <hyperlink ref="B1087" r:id="rId821"/>
    <hyperlink ref="B1088" r:id="rId822"/>
    <hyperlink ref="B180" r:id="rId823"/>
    <hyperlink ref="B1089" r:id="rId824"/>
    <hyperlink ref="B1090" r:id="rId825"/>
    <hyperlink ref="B1091" r:id="rId826"/>
    <hyperlink ref="B1092" r:id="rId827"/>
    <hyperlink ref="B1093" r:id="rId828"/>
    <hyperlink ref="B1094" r:id="rId829"/>
    <hyperlink ref="B181" r:id="rId830"/>
    <hyperlink ref="B1095" r:id="rId831"/>
    <hyperlink ref="B1096" r:id="rId832"/>
    <hyperlink ref="B1097" r:id="rId833"/>
    <hyperlink ref="B1098" r:id="rId834"/>
    <hyperlink ref="B1099" r:id="rId835"/>
    <hyperlink ref="B1100" r:id="rId836"/>
    <hyperlink ref="B109" r:id="rId837"/>
    <hyperlink ref="B1101" r:id="rId838"/>
    <hyperlink ref="B1102" r:id="rId839"/>
    <hyperlink ref="B1103" r:id="rId840"/>
    <hyperlink ref="B1104" r:id="rId841"/>
    <hyperlink ref="B1105" r:id="rId842"/>
    <hyperlink ref="B1106" r:id="rId843"/>
    <hyperlink ref="B1107" r:id="rId844"/>
    <hyperlink ref="B1108" r:id="rId845"/>
    <hyperlink ref="B1109" r:id="rId846"/>
    <hyperlink ref="B1110" r:id="rId847"/>
    <hyperlink ref="B1111" r:id="rId848"/>
    <hyperlink ref="B1112" r:id="rId849"/>
    <hyperlink ref="B182" r:id="rId850"/>
    <hyperlink ref="B1113" r:id="rId851"/>
    <hyperlink ref="B1114" r:id="rId852"/>
    <hyperlink ref="B1115" r:id="rId853"/>
    <hyperlink ref="B1116" r:id="rId854"/>
    <hyperlink ref="B183" r:id="rId855"/>
    <hyperlink ref="B184" r:id="rId856"/>
    <hyperlink ref="B1117" r:id="rId857"/>
    <hyperlink ref="B1118" r:id="rId858"/>
    <hyperlink ref="B1119" r:id="rId859"/>
    <hyperlink ref="B1120" r:id="rId860"/>
    <hyperlink ref="B1121" r:id="rId861"/>
    <hyperlink ref="B1122" r:id="rId862"/>
    <hyperlink ref="B1123" r:id="rId863"/>
    <hyperlink ref="B185" r:id="rId864"/>
    <hyperlink ref="B105" r:id="rId865"/>
    <hyperlink ref="B1124" r:id="rId866"/>
    <hyperlink ref="B186" r:id="rId867"/>
    <hyperlink ref="B1125" r:id="rId868"/>
    <hyperlink ref="B1126" r:id="rId869"/>
    <hyperlink ref="B1127" r:id="rId870"/>
    <hyperlink ref="B1128" r:id="rId871"/>
    <hyperlink ref="B1129" r:id="rId872"/>
    <hyperlink ref="B1130" r:id="rId873"/>
    <hyperlink ref="B1131" r:id="rId874"/>
    <hyperlink ref="B132" r:id="rId875"/>
    <hyperlink ref="B1132" r:id="rId876"/>
    <hyperlink ref="B1133" r:id="rId877"/>
    <hyperlink ref="B1134" r:id="rId878"/>
    <hyperlink ref="B1135" r:id="rId879"/>
    <hyperlink ref="B1136" r:id="rId880"/>
    <hyperlink ref="B1137" r:id="rId881"/>
    <hyperlink ref="B1138" r:id="rId882"/>
    <hyperlink ref="B1139" r:id="rId883"/>
    <hyperlink ref="B1140" r:id="rId884"/>
    <hyperlink ref="B187" r:id="rId885"/>
    <hyperlink ref="B1141" r:id="rId886"/>
    <hyperlink ref="B1142" r:id="rId887"/>
    <hyperlink ref="B1143" r:id="rId888"/>
    <hyperlink ref="B1144" r:id="rId889"/>
    <hyperlink ref="B1145" r:id="rId890"/>
    <hyperlink ref="B1146" r:id="rId891"/>
    <hyperlink ref="B188" r:id="rId892"/>
    <hyperlink ref="B1147" r:id="rId893"/>
    <hyperlink ref="B1148" r:id="rId894"/>
    <hyperlink ref="B189" r:id="rId895"/>
    <hyperlink ref="B1149" r:id="rId896"/>
    <hyperlink ref="B1150" r:id="rId897"/>
    <hyperlink ref="B1151" r:id="rId898"/>
    <hyperlink ref="B190" r:id="rId899"/>
    <hyperlink ref="B1152" r:id="rId900"/>
    <hyperlink ref="B1153" r:id="rId901"/>
    <hyperlink ref="B1154" r:id="rId902"/>
    <hyperlink ref="B1155" r:id="rId903"/>
    <hyperlink ref="B1156" r:id="rId904"/>
    <hyperlink ref="B133" r:id="rId905"/>
    <hyperlink ref="B1157" r:id="rId906"/>
    <hyperlink ref="B1158" r:id="rId907"/>
    <hyperlink ref="B1159" r:id="rId908"/>
    <hyperlink ref="B1160" r:id="rId909"/>
    <hyperlink ref="B1161" r:id="rId910"/>
    <hyperlink ref="B1162" r:id="rId911"/>
    <hyperlink ref="B191" r:id="rId912"/>
    <hyperlink ref="B110" r:id="rId913"/>
    <hyperlink ref="B1163" r:id="rId914"/>
    <hyperlink ref="B1164" r:id="rId915"/>
    <hyperlink ref="B1165" r:id="rId916"/>
    <hyperlink ref="B1166" r:id="rId917"/>
    <hyperlink ref="B1167" r:id="rId918"/>
    <hyperlink ref="B1168" r:id="rId919"/>
    <hyperlink ref="B1169" r:id="rId920"/>
    <hyperlink ref="B1170" r:id="rId921"/>
    <hyperlink ref="B1171" r:id="rId922"/>
    <hyperlink ref="B1172" r:id="rId923"/>
    <hyperlink ref="B134" r:id="rId924"/>
    <hyperlink ref="B1173" r:id="rId925"/>
    <hyperlink ref="B1174" r:id="rId926"/>
    <hyperlink ref="B201" r:id="rId927"/>
    <hyperlink ref="B1175" r:id="rId928"/>
    <hyperlink ref="B1176" r:id="rId929"/>
    <hyperlink ref="B1177" r:id="rId930"/>
    <hyperlink ref="B1178" r:id="rId931"/>
    <hyperlink ref="B1179" r:id="rId932"/>
    <hyperlink ref="B1180" r:id="rId933"/>
    <hyperlink ref="B1181" r:id="rId934"/>
    <hyperlink ref="B111" r:id="rId935"/>
    <hyperlink ref="B1182" r:id="rId936"/>
    <hyperlink ref="B1183" r:id="rId937"/>
    <hyperlink ref="B1184" r:id="rId938"/>
    <hyperlink ref="B1185" r:id="rId939"/>
    <hyperlink ref="B1186" r:id="rId940"/>
    <hyperlink ref="B1187" r:id="rId941"/>
    <hyperlink ref="B1188" r:id="rId942"/>
    <hyperlink ref="B1189" r:id="rId943"/>
    <hyperlink ref="B1190" r:id="rId944"/>
    <hyperlink ref="B1191" r:id="rId945"/>
    <hyperlink ref="B1192" r:id="rId946"/>
    <hyperlink ref="B192" r:id="rId947"/>
    <hyperlink ref="B1193" r:id="rId948"/>
    <hyperlink ref="B49" r:id="rId949"/>
    <hyperlink ref="B1194" r:id="rId950"/>
    <hyperlink ref="B1195" r:id="rId951"/>
    <hyperlink ref="B1196" r:id="rId952"/>
    <hyperlink ref="B1197" r:id="rId953"/>
    <hyperlink ref="B193" r:id="rId954"/>
    <hyperlink ref="B50" r:id="rId955"/>
    <hyperlink ref="B1198" r:id="rId956"/>
    <hyperlink ref="B1199" r:id="rId957"/>
    <hyperlink ref="B1200" r:id="rId958"/>
    <hyperlink ref="B1201" r:id="rId959"/>
    <hyperlink ref="B1202" r:id="rId960"/>
    <hyperlink ref="B1203" r:id="rId961"/>
    <hyperlink ref="B1204" r:id="rId962"/>
    <hyperlink ref="B1205" r:id="rId963"/>
    <hyperlink ref="B1206" r:id="rId964"/>
    <hyperlink ref="B1207" r:id="rId965"/>
    <hyperlink ref="B1208" r:id="rId966"/>
    <hyperlink ref="B1209" r:id="rId967"/>
    <hyperlink ref="B1210" r:id="rId968"/>
    <hyperlink ref="B1211" r:id="rId969"/>
    <hyperlink ref="B194" r:id="rId970"/>
    <hyperlink ref="B1212" r:id="rId971"/>
    <hyperlink ref="B135" r:id="rId972"/>
    <hyperlink ref="B1213" r:id="rId973"/>
    <hyperlink ref="B195" r:id="rId974"/>
    <hyperlink ref="B1214" r:id="rId975"/>
    <hyperlink ref="B1215" r:id="rId976"/>
    <hyperlink ref="B1216" r:id="rId977"/>
    <hyperlink ref="B51" r:id="rId978"/>
    <hyperlink ref="B1217" r:id="rId979"/>
    <hyperlink ref="B1218" r:id="rId980"/>
    <hyperlink ref="B1219" r:id="rId981"/>
    <hyperlink ref="B1220" r:id="rId982"/>
    <hyperlink ref="B1221" r:id="rId983"/>
    <hyperlink ref="B1222" r:id="rId984"/>
    <hyperlink ref="B196" r:id="rId985"/>
    <hyperlink ref="B1223" r:id="rId986"/>
    <hyperlink ref="B1224" r:id="rId987"/>
    <hyperlink ref="B52" r:id="rId988"/>
    <hyperlink ref="B1225" r:id="rId989"/>
    <hyperlink ref="B1226" r:id="rId990"/>
    <hyperlink ref="B1227" r:id="rId991"/>
    <hyperlink ref="B1228" r:id="rId992"/>
    <hyperlink ref="B1229" r:id="rId993"/>
    <hyperlink ref="B1230" r:id="rId994"/>
    <hyperlink ref="B1231" r:id="rId995"/>
    <hyperlink ref="B1232" r:id="rId996"/>
    <hyperlink ref="B197" r:id="rId997"/>
    <hyperlink ref="B1233" r:id="rId998"/>
    <hyperlink ref="B1234" r:id="rId999"/>
    <hyperlink ref="B1235" r:id="rId1000"/>
    <hyperlink ref="B1236" r:id="rId1001"/>
    <hyperlink ref="B1237" r:id="rId1002"/>
    <hyperlink ref="B1238" r:id="rId1003"/>
    <hyperlink ref="B1239" r:id="rId1004"/>
    <hyperlink ref="B1240" r:id="rId1005"/>
    <hyperlink ref="B1241" r:id="rId1006"/>
    <hyperlink ref="B1242" r:id="rId1007"/>
    <hyperlink ref="B1243" r:id="rId1008"/>
    <hyperlink ref="B1244" r:id="rId1009"/>
    <hyperlink ref="B1245" r:id="rId1010"/>
    <hyperlink ref="B1246" r:id="rId1011"/>
    <hyperlink ref="B1247" r:id="rId1012"/>
    <hyperlink ref="B144" r:id="rId1013"/>
    <hyperlink ref="B1248" r:id="rId1014"/>
    <hyperlink ref="B1249" r:id="rId1015"/>
    <hyperlink ref="B1250" r:id="rId1016"/>
    <hyperlink ref="B106" r:id="rId1017"/>
    <hyperlink ref="B1251" r:id="rId1018"/>
    <hyperlink ref="B1252" r:id="rId1019"/>
    <hyperlink ref="B1253" r:id="rId1020"/>
    <hyperlink ref="B1254" r:id="rId1021"/>
    <hyperlink ref="B1255" r:id="rId1022"/>
    <hyperlink ref="B1256" r:id="rId1023"/>
    <hyperlink ref="B1257" r:id="rId1024"/>
    <hyperlink ref="B1258" r:id="rId1025"/>
    <hyperlink ref="B1259" r:id="rId1026"/>
    <hyperlink ref="B1260" r:id="rId1027"/>
    <hyperlink ref="B1261" r:id="rId1028"/>
    <hyperlink ref="B1262" r:id="rId1029"/>
    <hyperlink ref="B1263" r:id="rId1030"/>
    <hyperlink ref="B115" r:id="rId1031"/>
    <hyperlink ref="B1264" r:id="rId1032"/>
    <hyperlink ref="B1265" r:id="rId1033"/>
    <hyperlink ref="B1266" r:id="rId1034"/>
    <hyperlink ref="B1267" r:id="rId1035"/>
    <hyperlink ref="B1268" r:id="rId1036"/>
    <hyperlink ref="B1269" r:id="rId1037"/>
    <hyperlink ref="B1270" r:id="rId1038"/>
    <hyperlink ref="B56" r:id="rId1039"/>
    <hyperlink ref="B1271" r:id="rId1040"/>
    <hyperlink ref="B1272" r:id="rId1041"/>
    <hyperlink ref="B1273" r:id="rId1042"/>
    <hyperlink ref="B145" r:id="rId1043"/>
    <hyperlink ref="B1274" r:id="rId1044"/>
    <hyperlink ref="B1275" r:id="rId1045"/>
    <hyperlink ref="B1276" r:id="rId1046"/>
    <hyperlink ref="B1277" r:id="rId1047"/>
    <hyperlink ref="B1278" r:id="rId1048"/>
    <hyperlink ref="B1279" r:id="rId1049"/>
    <hyperlink ref="B1280" r:id="rId1050"/>
    <hyperlink ref="B1281" r:id="rId1051"/>
    <hyperlink ref="B1282" r:id="rId1052"/>
    <hyperlink ref="B155" r:id="rId1053"/>
    <hyperlink ref="B1283" r:id="rId1054"/>
    <hyperlink ref="B1284" r:id="rId1055"/>
    <hyperlink ref="B1285" r:id="rId1056"/>
    <hyperlink ref="B4" r:id="rId1057"/>
    <hyperlink ref="B1286" r:id="rId1058"/>
    <hyperlink ref="B1287" r:id="rId1059"/>
    <hyperlink ref="B1288" r:id="rId1060"/>
    <hyperlink ref="B1289" r:id="rId1061"/>
    <hyperlink ref="B1290" r:id="rId1062"/>
    <hyperlink ref="B1291" r:id="rId1063"/>
    <hyperlink ref="B1292" r:id="rId1064"/>
    <hyperlink ref="B1293" r:id="rId1065"/>
    <hyperlink ref="B1294" r:id="rId1066"/>
    <hyperlink ref="B36" r:id="rId1067"/>
    <hyperlink ref="B1295" r:id="rId1068"/>
    <hyperlink ref="B1296" r:id="rId1069"/>
    <hyperlink ref="B1297" r:id="rId1070"/>
    <hyperlink ref="B1298" r:id="rId1071"/>
    <hyperlink ref="B1299" r:id="rId1072"/>
    <hyperlink ref="B1300" r:id="rId1073"/>
    <hyperlink ref="B1301" r:id="rId1074"/>
    <hyperlink ref="B1302" r:id="rId1075"/>
    <hyperlink ref="B1303" r:id="rId1076"/>
    <hyperlink ref="B1304" r:id="rId1077"/>
    <hyperlink ref="B73" r:id="rId1078"/>
    <hyperlink ref="B1305" r:id="rId1079"/>
    <hyperlink ref="B152" r:id="rId1080"/>
    <hyperlink ref="B1306" r:id="rId1081"/>
    <hyperlink ref="B1307" r:id="rId1082"/>
    <hyperlink ref="B1308" r:id="rId1083"/>
    <hyperlink ref="B1309" r:id="rId1084"/>
    <hyperlink ref="B1310" r:id="rId1085"/>
    <hyperlink ref="B1311" r:id="rId1086"/>
    <hyperlink ref="B1312" r:id="rId1087"/>
    <hyperlink ref="B116" r:id="rId1088"/>
    <hyperlink ref="B1313" r:id="rId1089"/>
    <hyperlink ref="B154" r:id="rId1090"/>
    <hyperlink ref="B1314" r:id="rId1091"/>
    <hyperlink ref="B1315" r:id="rId1092"/>
    <hyperlink ref="B1316" r:id="rId1093"/>
    <hyperlink ref="B1317" r:id="rId1094"/>
    <hyperlink ref="B57" r:id="rId1095"/>
    <hyperlink ref="B1318" r:id="rId1096"/>
    <hyperlink ref="B1319" r:id="rId1097"/>
    <hyperlink ref="B1320" r:id="rId1098"/>
    <hyperlink ref="B1321" r:id="rId1099"/>
    <hyperlink ref="B1322" r:id="rId1100"/>
    <hyperlink ref="B1323" r:id="rId1101"/>
    <hyperlink ref="B1324" r:id="rId1102"/>
    <hyperlink ref="B1325" r:id="rId1103"/>
    <hyperlink ref="B74" r:id="rId1104"/>
    <hyperlink ref="B1326" r:id="rId1105"/>
    <hyperlink ref="B77" r:id="rId1106"/>
    <hyperlink ref="B1327" r:id="rId1107"/>
    <hyperlink ref="B1328" r:id="rId1108"/>
    <hyperlink ref="B1329" r:id="rId1109"/>
    <hyperlink ref="B1330" r:id="rId1110"/>
    <hyperlink ref="B1331" r:id="rId1111"/>
    <hyperlink ref="B1332" r:id="rId1112"/>
    <hyperlink ref="B1333" r:id="rId1113"/>
    <hyperlink ref="B1334" r:id="rId1114"/>
    <hyperlink ref="B75" r:id="rId1115"/>
    <hyperlink ref="B1335" r:id="rId1116"/>
    <hyperlink ref="B1336" r:id="rId1117"/>
    <hyperlink ref="B1337" r:id="rId1118"/>
    <hyperlink ref="B151" r:id="rId1119"/>
    <hyperlink ref="B1338" r:id="rId1120"/>
    <hyperlink ref="B1339" r:id="rId1121"/>
    <hyperlink ref="B146" r:id="rId1122"/>
    <hyperlink ref="B1340" r:id="rId1123"/>
    <hyperlink ref="B1341" r:id="rId1124"/>
    <hyperlink ref="B1342" r:id="rId1125"/>
    <hyperlink ref="B1343" r:id="rId1126"/>
    <hyperlink ref="B1344" r:id="rId1127"/>
    <hyperlink ref="B1345" r:id="rId1128"/>
    <hyperlink ref="B156" r:id="rId1129"/>
    <hyperlink ref="B1346" r:id="rId1130"/>
    <hyperlink ref="B1347" r:id="rId1131"/>
    <hyperlink ref="B1348" r:id="rId1132"/>
    <hyperlink ref="B1349" r:id="rId1133"/>
    <hyperlink ref="B13" r:id="rId1134"/>
    <hyperlink ref="B53" r:id="rId1135"/>
    <hyperlink ref="B1350" r:id="rId1136"/>
    <hyperlink ref="B1351" r:id="rId1137"/>
    <hyperlink ref="B1352" r:id="rId1138"/>
    <hyperlink ref="B1353" r:id="rId1139"/>
    <hyperlink ref="B1354" r:id="rId1140"/>
    <hyperlink ref="B1355" r:id="rId1141"/>
    <hyperlink ref="B160" r:id="rId1142"/>
    <hyperlink ref="B1356" r:id="rId1143"/>
    <hyperlink ref="B1357" r:id="rId1144"/>
    <hyperlink ref="B1358" r:id="rId1145"/>
    <hyperlink ref="B1359" r:id="rId1146"/>
    <hyperlink ref="B1360" r:id="rId1147"/>
    <hyperlink ref="B1361" r:id="rId1148"/>
    <hyperlink ref="B1362" r:id="rId1149"/>
    <hyperlink ref="B1363" r:id="rId1150"/>
    <hyperlink ref="B1364" r:id="rId1151"/>
    <hyperlink ref="B1365" r:id="rId1152"/>
    <hyperlink ref="B1366" r:id="rId1153"/>
    <hyperlink ref="B1367" r:id="rId1154"/>
    <hyperlink ref="B82" r:id="rId1155"/>
    <hyperlink ref="B1368" r:id="rId1156"/>
    <hyperlink ref="B1369" r:id="rId1157"/>
    <hyperlink ref="B1370" r:id="rId1158"/>
    <hyperlink ref="B1371" r:id="rId1159"/>
    <hyperlink ref="B141" r:id="rId1160"/>
    <hyperlink ref="B1372" r:id="rId1161"/>
    <hyperlink ref="B1373" r:id="rId1162"/>
    <hyperlink ref="B38" r:id="rId1163"/>
    <hyperlink ref="B1374" r:id="rId1164"/>
    <hyperlink ref="B1375" r:id="rId1165"/>
    <hyperlink ref="B1376" r:id="rId1166"/>
    <hyperlink ref="B1377" r:id="rId1167"/>
    <hyperlink ref="B1378" r:id="rId1168"/>
    <hyperlink ref="B1379" r:id="rId1169"/>
    <hyperlink ref="B1380" r:id="rId1170"/>
    <hyperlink ref="B1381" r:id="rId1171"/>
    <hyperlink ref="B1382" r:id="rId1172"/>
    <hyperlink ref="B1383" r:id="rId1173"/>
    <hyperlink ref="B1384" r:id="rId1174"/>
    <hyperlink ref="B1385" r:id="rId1175"/>
    <hyperlink ref="B1386" r:id="rId1176"/>
    <hyperlink ref="B1387" r:id="rId1177"/>
    <hyperlink ref="B136" r:id="rId1178"/>
    <hyperlink ref="B1388" r:id="rId1179"/>
    <hyperlink ref="B1389" r:id="rId1180"/>
    <hyperlink ref="B119" r:id="rId1181"/>
    <hyperlink ref="B1390" r:id="rId1182"/>
    <hyperlink ref="B1391" r:id="rId1183"/>
    <hyperlink ref="B30" r:id="rId1184"/>
    <hyperlink ref="B76" r:id="rId1185"/>
    <hyperlink ref="B1392" r:id="rId1186"/>
    <hyperlink ref="B1393" r:id="rId1187"/>
    <hyperlink ref="B1394" r:id="rId1188"/>
    <hyperlink ref="B1395" r:id="rId1189"/>
    <hyperlink ref="B1396" r:id="rId1190"/>
    <hyperlink ref="B1397" r:id="rId1191"/>
    <hyperlink ref="B1398" r:id="rId1192"/>
    <hyperlink ref="B1399" r:id="rId1193"/>
    <hyperlink ref="B59" r:id="rId1194"/>
    <hyperlink ref="B1400" r:id="rId1195"/>
    <hyperlink ref="B1401" r:id="rId1196"/>
    <hyperlink ref="B1402" r:id="rId1197"/>
    <hyperlink ref="B163" r:id="rId1198"/>
    <hyperlink ref="B1403" r:id="rId1199"/>
    <hyperlink ref="B1404" r:id="rId1200"/>
    <hyperlink ref="B1405" r:id="rId1201"/>
    <hyperlink ref="B1406" r:id="rId1202"/>
    <hyperlink ref="B1407" r:id="rId1203"/>
    <hyperlink ref="B78" r:id="rId1204"/>
    <hyperlink ref="B1408" r:id="rId1205"/>
    <hyperlink ref="B1409" r:id="rId1206"/>
    <hyperlink ref="B157" r:id="rId1207"/>
    <hyperlink ref="B1410" r:id="rId1208"/>
    <hyperlink ref="B58" r:id="rId1209"/>
    <hyperlink ref="B1411" r:id="rId1210"/>
    <hyperlink ref="B1412" r:id="rId1211"/>
    <hyperlink ref="B1413" r:id="rId1212"/>
    <hyperlink ref="B1414" r:id="rId1213"/>
    <hyperlink ref="B1415" r:id="rId1214"/>
    <hyperlink ref="B1416" r:id="rId1215"/>
    <hyperlink ref="B1417" r:id="rId1216"/>
    <hyperlink ref="B1418" r:id="rId1217"/>
    <hyperlink ref="B1419" r:id="rId1218"/>
    <hyperlink ref="B1420" r:id="rId1219"/>
    <hyperlink ref="B1421" r:id="rId1220"/>
    <hyperlink ref="B1422" r:id="rId1221"/>
    <hyperlink ref="B1423" r:id="rId1222"/>
    <hyperlink ref="B1424" r:id="rId1223"/>
    <hyperlink ref="B1425" r:id="rId1224"/>
    <hyperlink ref="B1426" r:id="rId1225"/>
    <hyperlink ref="B1427" r:id="rId1226"/>
    <hyperlink ref="B1428" r:id="rId1227"/>
    <hyperlink ref="B1429" r:id="rId1228"/>
    <hyperlink ref="B1430" r:id="rId1229"/>
    <hyperlink ref="B1431" r:id="rId1230"/>
    <hyperlink ref="B1432" r:id="rId1231"/>
    <hyperlink ref="B1433" r:id="rId1232"/>
    <hyperlink ref="B1434" r:id="rId1233"/>
    <hyperlink ref="B137" r:id="rId1234"/>
    <hyperlink ref="B1435" r:id="rId1235"/>
    <hyperlink ref="B1436" r:id="rId1236"/>
    <hyperlink ref="B158" r:id="rId1237"/>
    <hyperlink ref="B1437" r:id="rId1238"/>
    <hyperlink ref="B1438" r:id="rId1239"/>
    <hyperlink ref="B1439" r:id="rId1240"/>
    <hyperlink ref="B1440" r:id="rId1241"/>
    <hyperlink ref="B1441" r:id="rId1242"/>
    <hyperlink ref="B1442" r:id="rId1243"/>
    <hyperlink ref="B1443" r:id="rId1244"/>
    <hyperlink ref="B1444" r:id="rId1245"/>
    <hyperlink ref="B1445" r:id="rId1246"/>
    <hyperlink ref="B1446" r:id="rId1247"/>
    <hyperlink ref="B1447" r:id="rId1248"/>
    <hyperlink ref="B1448" r:id="rId1249"/>
    <hyperlink ref="B1449" r:id="rId1250"/>
    <hyperlink ref="B1450" r:id="rId1251"/>
    <hyperlink ref="B1451" r:id="rId1252"/>
    <hyperlink ref="B1452" r:id="rId1253"/>
    <hyperlink ref="B1453" r:id="rId1254"/>
    <hyperlink ref="B1454" r:id="rId1255"/>
    <hyperlink ref="B1455" r:id="rId1256"/>
    <hyperlink ref="B1456" r:id="rId1257"/>
    <hyperlink ref="B1457" r:id="rId1258"/>
    <hyperlink ref="B1458" r:id="rId1259"/>
    <hyperlink ref="B1459" r:id="rId1260"/>
    <hyperlink ref="B1460" r:id="rId1261"/>
    <hyperlink ref="B1461" r:id="rId1262"/>
    <hyperlink ref="B1462" r:id="rId1263"/>
    <hyperlink ref="B1463" r:id="rId1264"/>
    <hyperlink ref="B1464" r:id="rId1265"/>
    <hyperlink ref="B1465" r:id="rId1266"/>
    <hyperlink ref="B1466" r:id="rId1267"/>
    <hyperlink ref="B147" r:id="rId1268"/>
    <hyperlink ref="B1467" r:id="rId1269"/>
    <hyperlink ref="B1468" r:id="rId1270"/>
    <hyperlink ref="B55" r:id="rId1271"/>
    <hyperlink ref="B1469" r:id="rId1272"/>
    <hyperlink ref="B1470" r:id="rId1273"/>
    <hyperlink ref="B1471" r:id="rId1274"/>
    <hyperlink ref="B1472" r:id="rId1275"/>
    <hyperlink ref="B1473" r:id="rId1276"/>
    <hyperlink ref="B1474" r:id="rId1277"/>
    <hyperlink ref="B1475" r:id="rId1278"/>
    <hyperlink ref="B1476" r:id="rId1279"/>
    <hyperlink ref="B1477" r:id="rId1280"/>
    <hyperlink ref="B1478" r:id="rId1281"/>
    <hyperlink ref="B1479" r:id="rId1282"/>
    <hyperlink ref="B1480" r:id="rId1283"/>
    <hyperlink ref="B1481" r:id="rId1284"/>
    <hyperlink ref="B1482" r:id="rId1285"/>
    <hyperlink ref="B79" r:id="rId1286"/>
    <hyperlink ref="B1483" r:id="rId1287"/>
    <hyperlink ref="B1484" r:id="rId1288"/>
    <hyperlink ref="B1485" r:id="rId1289"/>
    <hyperlink ref="B1486" r:id="rId1290"/>
    <hyperlink ref="B1487" r:id="rId1291"/>
    <hyperlink ref="B1488" r:id="rId1292"/>
    <hyperlink ref="B1489" r:id="rId1293"/>
    <hyperlink ref="B1490" r:id="rId1294"/>
    <hyperlink ref="B1491" r:id="rId1295"/>
    <hyperlink ref="B1492" r:id="rId1296"/>
    <hyperlink ref="B1493" r:id="rId1297"/>
    <hyperlink ref="B1494" r:id="rId1298"/>
    <hyperlink ref="B1495" r:id="rId1299"/>
    <hyperlink ref="B1496" r:id="rId1300"/>
    <hyperlink ref="B1497" r:id="rId1301"/>
    <hyperlink ref="B1498" r:id="rId1302"/>
    <hyperlink ref="B1499" r:id="rId1303"/>
    <hyperlink ref="B1500" r:id="rId1304"/>
    <hyperlink ref="B20" r:id="rId1305"/>
    <hyperlink ref="B1501" r:id="rId1306"/>
    <hyperlink ref="B1502" r:id="rId1307"/>
    <hyperlink ref="B1503" r:id="rId1308"/>
    <hyperlink ref="B1504" r:id="rId1309"/>
    <hyperlink ref="B1505" r:id="rId1310"/>
    <hyperlink ref="B1506" r:id="rId1311"/>
    <hyperlink ref="B1507" r:id="rId1312"/>
    <hyperlink ref="B1508" r:id="rId1313"/>
    <hyperlink ref="B1509" r:id="rId1314"/>
    <hyperlink ref="B1510" r:id="rId1315"/>
    <hyperlink ref="B1511" r:id="rId1316"/>
    <hyperlink ref="B1512" r:id="rId1317"/>
    <hyperlink ref="B1513" r:id="rId1318"/>
    <hyperlink ref="B1514" r:id="rId1319"/>
    <hyperlink ref="B1515" r:id="rId1320"/>
    <hyperlink ref="B1516" r:id="rId1321"/>
    <hyperlink ref="B1517" r:id="rId1322"/>
    <hyperlink ref="B1518" r:id="rId1323"/>
    <hyperlink ref="B1519" r:id="rId1324"/>
    <hyperlink ref="B89" r:id="rId1325"/>
    <hyperlink ref="B1520" r:id="rId1326"/>
    <hyperlink ref="B1521" r:id="rId1327"/>
    <hyperlink ref="B1522" r:id="rId1328"/>
    <hyperlink ref="B1523" r:id="rId1329"/>
    <hyperlink ref="B1524" r:id="rId1330"/>
    <hyperlink ref="B1525" r:id="rId1331"/>
    <hyperlink ref="B1526" r:id="rId1332"/>
    <hyperlink ref="B198" r:id="rId1333"/>
    <hyperlink ref="B1527" r:id="rId1334"/>
    <hyperlink ref="B1528" r:id="rId1335"/>
    <hyperlink ref="B1529" r:id="rId1336"/>
    <hyperlink ref="B1530" r:id="rId1337"/>
    <hyperlink ref="B1531" r:id="rId1338"/>
    <hyperlink ref="B1532" r:id="rId1339"/>
    <hyperlink ref="B1533" r:id="rId1340"/>
    <hyperlink ref="B1534" r:id="rId1341"/>
    <hyperlink ref="B1535" r:id="rId1342"/>
    <hyperlink ref="B1536" r:id="rId1343"/>
    <hyperlink ref="B1537" r:id="rId1344"/>
    <hyperlink ref="B1538" r:id="rId1345"/>
    <hyperlink ref="B1539" r:id="rId1346"/>
    <hyperlink ref="B1540" r:id="rId1347"/>
    <hyperlink ref="B1541" r:id="rId1348"/>
    <hyperlink ref="B1542" r:id="rId1349"/>
    <hyperlink ref="B1543" r:id="rId1350"/>
    <hyperlink ref="B1544" r:id="rId1351"/>
    <hyperlink ref="B1545" r:id="rId1352"/>
    <hyperlink ref="B1546" r:id="rId1353"/>
    <hyperlink ref="B1547" r:id="rId1354"/>
    <hyperlink ref="B142" r:id="rId1355"/>
    <hyperlink ref="B1548" r:id="rId1356"/>
    <hyperlink ref="B1549" r:id="rId1357"/>
    <hyperlink ref="B139" r:id="rId1358"/>
    <hyperlink ref="B1550" r:id="rId1359"/>
    <hyperlink ref="B1551" r:id="rId1360"/>
    <hyperlink ref="B1552" r:id="rId1361"/>
    <hyperlink ref="B1553" r:id="rId1362"/>
    <hyperlink ref="B1554" r:id="rId1363"/>
    <hyperlink ref="B1555" r:id="rId1364"/>
    <hyperlink ref="B1556" r:id="rId1365"/>
    <hyperlink ref="B1557" r:id="rId1366"/>
    <hyperlink ref="B1558" r:id="rId1367"/>
    <hyperlink ref="B7" r:id="rId1368"/>
    <hyperlink ref="B1559" r:id="rId1369"/>
    <hyperlink ref="B80" r:id="rId1370"/>
    <hyperlink ref="B1560" r:id="rId1371"/>
    <hyperlink ref="B1561" r:id="rId1372"/>
    <hyperlink ref="B1562" r:id="rId1373"/>
    <hyperlink ref="B1563" r:id="rId1374"/>
    <hyperlink ref="B1564" r:id="rId1375"/>
    <hyperlink ref="B1565" r:id="rId1376"/>
    <hyperlink ref="B1566" r:id="rId1377"/>
    <hyperlink ref="B1567" r:id="rId1378"/>
    <hyperlink ref="B1568" r:id="rId1379"/>
    <hyperlink ref="B1569" r:id="rId1380"/>
    <hyperlink ref="B85" r:id="rId1381"/>
    <hyperlink ref="B1570" r:id="rId1382"/>
    <hyperlink ref="B153" r:id="rId1383"/>
    <hyperlink ref="B140" r:id="rId1384"/>
    <hyperlink ref="B1571" r:id="rId1385"/>
    <hyperlink ref="B1572" r:id="rId1386"/>
    <hyperlink ref="B1573" r:id="rId1387"/>
    <hyperlink ref="B1574" r:id="rId1388"/>
    <hyperlink ref="B107" r:id="rId1389"/>
    <hyperlink ref="B1575" r:id="rId1390"/>
    <hyperlink ref="B46" r:id="rId1391"/>
    <hyperlink ref="B1576" r:id="rId1392"/>
    <hyperlink ref="B1577" r:id="rId1393"/>
    <hyperlink ref="B1578" r:id="rId1394"/>
    <hyperlink ref="B1579" r:id="rId1395"/>
    <hyperlink ref="B149" r:id="rId1396"/>
    <hyperlink ref="B1580" r:id="rId1397"/>
    <hyperlink ref="B1581" r:id="rId1398"/>
    <hyperlink ref="B1582" r:id="rId1399"/>
    <hyperlink ref="B1583" r:id="rId1400"/>
    <hyperlink ref="B1584" r:id="rId1401"/>
    <hyperlink ref="B60" r:id="rId1402"/>
    <hyperlink ref="B1585" r:id="rId1403"/>
    <hyperlink ref="B1586" r:id="rId1404"/>
    <hyperlink ref="B1587" r:id="rId1405"/>
    <hyperlink ref="B159" r:id="rId1406"/>
    <hyperlink ref="B81" r:id="rId1407"/>
    <hyperlink ref="B1588" r:id="rId1408"/>
    <hyperlink ref="B150" r:id="rId1409"/>
    <hyperlink ref="B1589" r:id="rId1410"/>
    <hyperlink ref="B1590" r:id="rId1411"/>
    <hyperlink ref="B1591" r:id="rId1412"/>
    <hyperlink ref="B1592" r:id="rId1413"/>
    <hyperlink ref="B1593" r:id="rId1414"/>
    <hyperlink ref="B1594" r:id="rId1415"/>
    <hyperlink ref="B1595" r:id="rId1416"/>
    <hyperlink ref="B1596" r:id="rId1417"/>
    <hyperlink ref="I827" r:id="rId1418"/>
    <hyperlink ref="B138" r:id="rId1419"/>
    <hyperlink ref="B380" r:id="rId1420"/>
    <hyperlink ref="B379" r:id="rId1421"/>
    <hyperlink ref="B378" r:id="rId1422"/>
    <hyperlink ref="B377" r:id="rId1423"/>
    <hyperlink ref="B202" r:id="rId1424"/>
    <hyperlink ref="B376" r:id="rId1425"/>
    <hyperlink ref="B375" r:id="rId1426"/>
    <hyperlink ref="B374" r:id="rId1427"/>
    <hyperlink ref="B373" r:id="rId1428"/>
    <hyperlink ref="B372" r:id="rId1429"/>
    <hyperlink ref="B371" r:id="rId1430"/>
    <hyperlink ref="B207" r:id="rId1431"/>
    <hyperlink ref="B370" r:id="rId1432"/>
    <hyperlink ref="B369" r:id="rId1433"/>
    <hyperlink ref="B368" r:id="rId1434"/>
    <hyperlink ref="B367" r:id="rId1435"/>
    <hyperlink ref="B366" r:id="rId1436"/>
    <hyperlink ref="B365" r:id="rId1437"/>
    <hyperlink ref="B364" r:id="rId1438"/>
    <hyperlink ref="B363" r:id="rId1439"/>
    <hyperlink ref="B362" r:id="rId1440"/>
    <hyperlink ref="B361" r:id="rId1441"/>
    <hyperlink ref="B360" r:id="rId1442"/>
    <hyperlink ref="B359" r:id="rId1443"/>
    <hyperlink ref="B358" r:id="rId1444"/>
    <hyperlink ref="B357" r:id="rId1445"/>
    <hyperlink ref="B356" r:id="rId1446"/>
    <hyperlink ref="B355" r:id="rId1447"/>
    <hyperlink ref="B354" r:id="rId1448"/>
    <hyperlink ref="B353" r:id="rId1449"/>
    <hyperlink ref="B352" r:id="rId1450"/>
    <hyperlink ref="B204" r:id="rId1451"/>
    <hyperlink ref="B351" r:id="rId1452"/>
    <hyperlink ref="B350" r:id="rId1453"/>
    <hyperlink ref="B349" r:id="rId1454"/>
    <hyperlink ref="B348" r:id="rId1455"/>
    <hyperlink ref="B347" r:id="rId1456"/>
    <hyperlink ref="B346" r:id="rId1457"/>
    <hyperlink ref="B345" r:id="rId1458"/>
    <hyperlink ref="B344" r:id="rId1459"/>
    <hyperlink ref="B343" r:id="rId1460"/>
    <hyperlink ref="B342" r:id="rId1461"/>
    <hyperlink ref="B341" r:id="rId1462"/>
    <hyperlink ref="B340" r:id="rId1463"/>
    <hyperlink ref="B339" r:id="rId1464"/>
    <hyperlink ref="B338" r:id="rId1465"/>
    <hyperlink ref="B337" r:id="rId1466"/>
    <hyperlink ref="B336" r:id="rId1467"/>
    <hyperlink ref="B335" r:id="rId1468"/>
    <hyperlink ref="B334" r:id="rId1469"/>
    <hyperlink ref="B333" r:id="rId1470"/>
    <hyperlink ref="B332" r:id="rId1471"/>
    <hyperlink ref="B331" r:id="rId1472"/>
    <hyperlink ref="B330" r:id="rId1473"/>
    <hyperlink ref="B329" r:id="rId1474"/>
    <hyperlink ref="B328" r:id="rId1475"/>
    <hyperlink ref="B205" r:id="rId1476"/>
    <hyperlink ref="B327" r:id="rId1477"/>
    <hyperlink ref="B326" r:id="rId1478"/>
    <hyperlink ref="B325" r:id="rId1479"/>
    <hyperlink ref="B324" r:id="rId1480"/>
    <hyperlink ref="B323" r:id="rId1481"/>
    <hyperlink ref="B322" r:id="rId1482"/>
    <hyperlink ref="B321" r:id="rId1483"/>
    <hyperlink ref="B320" r:id="rId1484"/>
    <hyperlink ref="B319" r:id="rId1485"/>
    <hyperlink ref="B318" r:id="rId1486"/>
    <hyperlink ref="B317" r:id="rId1487"/>
    <hyperlink ref="B316" r:id="rId1488"/>
    <hyperlink ref="B315" r:id="rId1489"/>
    <hyperlink ref="B314" r:id="rId1490"/>
    <hyperlink ref="B313" r:id="rId1491"/>
    <hyperlink ref="B312" r:id="rId1492"/>
    <hyperlink ref="B311" r:id="rId1493"/>
    <hyperlink ref="B310" r:id="rId1494"/>
    <hyperlink ref="B309" r:id="rId1495"/>
    <hyperlink ref="B308" r:id="rId1496"/>
    <hyperlink ref="B307" r:id="rId1497"/>
    <hyperlink ref="B306" r:id="rId1498"/>
    <hyperlink ref="B305" r:id="rId1499"/>
    <hyperlink ref="B304" r:id="rId1500"/>
    <hyperlink ref="B303" r:id="rId1501"/>
    <hyperlink ref="B302" r:id="rId1502"/>
    <hyperlink ref="B301" r:id="rId1503"/>
    <hyperlink ref="B300" r:id="rId1504"/>
    <hyperlink ref="B299" r:id="rId1505"/>
    <hyperlink ref="B298" r:id="rId1506"/>
    <hyperlink ref="B297" r:id="rId1507"/>
    <hyperlink ref="B296" r:id="rId1508"/>
    <hyperlink ref="B295" r:id="rId1509"/>
    <hyperlink ref="B294" r:id="rId1510"/>
    <hyperlink ref="B293" r:id="rId1511"/>
    <hyperlink ref="B292" r:id="rId1512"/>
    <hyperlink ref="B291" r:id="rId1513"/>
    <hyperlink ref="B290" r:id="rId1514"/>
    <hyperlink ref="B289" r:id="rId1515"/>
    <hyperlink ref="B288" r:id="rId1516"/>
    <hyperlink ref="B287" r:id="rId1517"/>
    <hyperlink ref="B286" r:id="rId1518"/>
    <hyperlink ref="B285" r:id="rId1519"/>
    <hyperlink ref="B284" r:id="rId1520"/>
    <hyperlink ref="B283" r:id="rId1521"/>
    <hyperlink ref="B282" r:id="rId1522"/>
    <hyperlink ref="B281" r:id="rId1523"/>
    <hyperlink ref="B280" r:id="rId1524"/>
    <hyperlink ref="B279" r:id="rId1525"/>
    <hyperlink ref="B278" r:id="rId1526"/>
    <hyperlink ref="B277" r:id="rId1527"/>
    <hyperlink ref="B276" r:id="rId1528"/>
    <hyperlink ref="B275" r:id="rId1529"/>
    <hyperlink ref="B274" r:id="rId1530"/>
    <hyperlink ref="B273" r:id="rId1531"/>
    <hyperlink ref="B272" r:id="rId1532"/>
    <hyperlink ref="B271" r:id="rId1533"/>
    <hyperlink ref="B270" r:id="rId1534"/>
    <hyperlink ref="B269" r:id="rId1535"/>
    <hyperlink ref="B268" r:id="rId1536"/>
    <hyperlink ref="B267" r:id="rId1537"/>
    <hyperlink ref="B266" r:id="rId1538"/>
    <hyperlink ref="B265" r:id="rId1539"/>
    <hyperlink ref="B264" r:id="rId1540"/>
    <hyperlink ref="B263" r:id="rId1541"/>
    <hyperlink ref="B262" r:id="rId1542"/>
    <hyperlink ref="B261" r:id="rId1543"/>
    <hyperlink ref="B260" r:id="rId1544"/>
    <hyperlink ref="B259" r:id="rId1545"/>
    <hyperlink ref="B258" r:id="rId1546"/>
    <hyperlink ref="B257" r:id="rId1547"/>
    <hyperlink ref="B256" r:id="rId1548"/>
    <hyperlink ref="B255" r:id="rId1549"/>
    <hyperlink ref="B254" r:id="rId1550"/>
    <hyperlink ref="B253" r:id="rId1551"/>
    <hyperlink ref="B252" r:id="rId1552"/>
    <hyperlink ref="B251" r:id="rId1553"/>
    <hyperlink ref="B250" r:id="rId1554"/>
    <hyperlink ref="B249" r:id="rId1555"/>
    <hyperlink ref="B248" r:id="rId1556"/>
    <hyperlink ref="B247" r:id="rId1557"/>
    <hyperlink ref="B246" r:id="rId1558"/>
    <hyperlink ref="B245" r:id="rId1559"/>
    <hyperlink ref="B244" r:id="rId1560"/>
    <hyperlink ref="B243" r:id="rId1561"/>
    <hyperlink ref="B242" r:id="rId1562"/>
    <hyperlink ref="B241" r:id="rId1563"/>
    <hyperlink ref="B240" r:id="rId1564"/>
    <hyperlink ref="B239" r:id="rId1565"/>
    <hyperlink ref="B238" r:id="rId1566"/>
    <hyperlink ref="B237" r:id="rId1567"/>
    <hyperlink ref="B236" r:id="rId1568"/>
    <hyperlink ref="B235" r:id="rId1569"/>
    <hyperlink ref="B234" r:id="rId1570"/>
    <hyperlink ref="B233" r:id="rId1571"/>
    <hyperlink ref="B232" r:id="rId1572"/>
    <hyperlink ref="B231" r:id="rId1573"/>
    <hyperlink ref="B230" r:id="rId1574"/>
    <hyperlink ref="B229" r:id="rId1575"/>
    <hyperlink ref="B228" r:id="rId1576"/>
    <hyperlink ref="B227" r:id="rId1577"/>
    <hyperlink ref="B226" r:id="rId1578"/>
    <hyperlink ref="B225" r:id="rId1579"/>
    <hyperlink ref="B224" r:id="rId1580"/>
    <hyperlink ref="B223" r:id="rId1581"/>
    <hyperlink ref="B222" r:id="rId1582"/>
    <hyperlink ref="B221" r:id="rId1583"/>
    <hyperlink ref="B220" r:id="rId1584"/>
    <hyperlink ref="B219" r:id="rId1585"/>
    <hyperlink ref="B218" r:id="rId1586"/>
    <hyperlink ref="B217" r:id="rId1587"/>
    <hyperlink ref="B216" r:id="rId1588"/>
    <hyperlink ref="B215" r:id="rId1589"/>
    <hyperlink ref="B214" r:id="rId1590"/>
    <hyperlink ref="B213" r:id="rId1591"/>
    <hyperlink ref="B212" r:id="rId1592"/>
    <hyperlink ref="B211" r:id="rId1593"/>
    <hyperlink ref="B210" r:id="rId1594"/>
    <hyperlink ref="B209" r:id="rId1595"/>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CF11"/>
  <sheetViews>
    <sheetView tabSelected="1" zoomScale="90" zoomScaleNormal="90" zoomScalePageLayoutView="90" workbookViewId="0">
      <pane xSplit="1" ySplit="4" topLeftCell="B5" activePane="bottomRight" state="frozen"/>
      <selection pane="topRight" activeCell="C1" sqref="C1"/>
      <selection pane="bottomLeft" activeCell="A3" sqref="A3"/>
      <selection pane="bottomRight" sqref="A1:L1"/>
    </sheetView>
  </sheetViews>
  <sheetFormatPr baseColWidth="10" defaultColWidth="8.83203125" defaultRowHeight="15" x14ac:dyDescent="0.2"/>
  <cols>
    <col min="1" max="3" width="30.6640625" customWidth="1"/>
    <col min="4" max="5" width="41.5" customWidth="1"/>
    <col min="6" max="8" width="10.6640625" customWidth="1"/>
    <col min="9" max="10" width="14.83203125" customWidth="1"/>
    <col min="11" max="12" width="23.1640625" style="110" customWidth="1"/>
    <col min="13" max="13" width="16.5" hidden="1" customWidth="1"/>
  </cols>
  <sheetData>
    <row r="1" spans="1:84" x14ac:dyDescent="0.2">
      <c r="A1" s="130" t="s">
        <v>16445</v>
      </c>
      <c r="B1" s="130"/>
      <c r="C1" s="130"/>
      <c r="D1" s="130"/>
      <c r="E1" s="130"/>
      <c r="F1" s="130"/>
      <c r="G1" s="130"/>
      <c r="H1" s="130"/>
      <c r="I1" s="130"/>
      <c r="J1" s="130"/>
      <c r="K1" s="130"/>
      <c r="L1" s="130"/>
    </row>
    <row r="3" spans="1:84" ht="16" x14ac:dyDescent="0.2">
      <c r="A3" s="129" t="s">
        <v>0</v>
      </c>
      <c r="B3" s="129"/>
      <c r="C3" s="129"/>
      <c r="D3" s="129"/>
      <c r="E3" s="125"/>
      <c r="F3" s="113" t="s">
        <v>1</v>
      </c>
      <c r="G3" s="113"/>
      <c r="H3" s="113"/>
      <c r="I3" s="113"/>
      <c r="J3" s="113"/>
      <c r="K3" s="114"/>
      <c r="L3" s="114"/>
    </row>
    <row r="4" spans="1:84" ht="26" x14ac:dyDescent="0.2">
      <c r="A4" s="115" t="s">
        <v>5</v>
      </c>
      <c r="B4" s="115" t="s">
        <v>11</v>
      </c>
      <c r="C4" s="115" t="s">
        <v>12</v>
      </c>
      <c r="D4" s="115" t="s">
        <v>13</v>
      </c>
      <c r="E4" s="115" t="s">
        <v>15</v>
      </c>
      <c r="F4" s="115" t="s">
        <v>20</v>
      </c>
      <c r="G4" s="115" t="s">
        <v>21</v>
      </c>
      <c r="H4" s="115" t="s">
        <v>22</v>
      </c>
      <c r="I4" s="115" t="s">
        <v>16339</v>
      </c>
      <c r="J4" s="115" t="s">
        <v>16340</v>
      </c>
      <c r="K4" s="116" t="s">
        <v>16426</v>
      </c>
      <c r="L4" s="116" t="s">
        <v>16444</v>
      </c>
      <c r="M4" s="8" t="s">
        <v>4</v>
      </c>
    </row>
    <row r="5" spans="1:84" ht="129.75" customHeight="1" x14ac:dyDescent="0.2">
      <c r="A5" s="124" t="s">
        <v>16427</v>
      </c>
      <c r="B5" s="117" t="s">
        <v>94</v>
      </c>
      <c r="C5" s="117" t="s">
        <v>5323</v>
      </c>
      <c r="D5" s="117" t="s">
        <v>5324</v>
      </c>
      <c r="E5" s="117" t="s">
        <v>5326</v>
      </c>
      <c r="F5" s="117" t="s">
        <v>76</v>
      </c>
      <c r="G5" s="117" t="s">
        <v>77</v>
      </c>
      <c r="H5" s="117" t="s">
        <v>77</v>
      </c>
      <c r="I5" s="118" t="s">
        <v>75</v>
      </c>
      <c r="J5" s="119" t="s">
        <v>16342</v>
      </c>
      <c r="K5" s="120" t="s">
        <v>16342</v>
      </c>
      <c r="L5" s="120" t="s">
        <v>75</v>
      </c>
      <c r="M5" t="e">
        <f>VLOOKUP(A5,Startups!$A$3:$B$1596, 2,FALSE)</f>
        <v>#N/A</v>
      </c>
    </row>
    <row r="6" spans="1:84" ht="129.75" customHeight="1" x14ac:dyDescent="0.2">
      <c r="A6" s="124" t="s">
        <v>16428</v>
      </c>
      <c r="B6" s="117" t="s">
        <v>94</v>
      </c>
      <c r="C6" s="117" t="s">
        <v>16435</v>
      </c>
      <c r="D6" s="117" t="s">
        <v>16438</v>
      </c>
      <c r="E6" s="117" t="s">
        <v>16446</v>
      </c>
      <c r="F6" s="117" t="s">
        <v>76</v>
      </c>
      <c r="G6" s="117" t="s">
        <v>77</v>
      </c>
      <c r="H6" s="117" t="s">
        <v>77</v>
      </c>
      <c r="I6" s="118" t="s">
        <v>75</v>
      </c>
      <c r="J6" s="119" t="s">
        <v>16342</v>
      </c>
      <c r="K6" s="120" t="s">
        <v>16342</v>
      </c>
      <c r="L6" s="120" t="s">
        <v>75</v>
      </c>
      <c r="M6" t="e">
        <f>VLOOKUP(A6,Startups!$A$3:$B$1596, 2,FALSE)</f>
        <v>#N/A</v>
      </c>
    </row>
    <row r="7" spans="1:84" ht="129.75" customHeight="1" x14ac:dyDescent="0.2">
      <c r="A7" s="124" t="s">
        <v>16429</v>
      </c>
      <c r="B7" s="117" t="s">
        <v>94</v>
      </c>
      <c r="C7" s="117" t="s">
        <v>16436</v>
      </c>
      <c r="D7" s="117" t="s">
        <v>16439</v>
      </c>
      <c r="E7" s="117" t="s">
        <v>16447</v>
      </c>
      <c r="F7" s="117" t="s">
        <v>77</v>
      </c>
      <c r="G7" s="117" t="s">
        <v>76</v>
      </c>
      <c r="H7" s="117" t="s">
        <v>77</v>
      </c>
      <c r="I7" s="121" t="s">
        <v>16342</v>
      </c>
      <c r="J7" s="122" t="s">
        <v>75</v>
      </c>
      <c r="K7" s="123" t="s">
        <v>16342</v>
      </c>
      <c r="L7" s="123" t="s">
        <v>75</v>
      </c>
      <c r="M7" t="e">
        <f>VLOOKUP(A7,Startups!$A$3:$B$1596, 2,FALSE)</f>
        <v>#N/A</v>
      </c>
    </row>
    <row r="8" spans="1:84" ht="129.75" customHeight="1" x14ac:dyDescent="0.2">
      <c r="A8" s="124" t="s">
        <v>16430</v>
      </c>
      <c r="B8" s="117" t="s">
        <v>68</v>
      </c>
      <c r="C8" s="117" t="s">
        <v>16437</v>
      </c>
      <c r="D8" s="117" t="s">
        <v>16440</v>
      </c>
      <c r="E8" s="117" t="s">
        <v>16448</v>
      </c>
      <c r="F8" s="117" t="s">
        <v>76</v>
      </c>
      <c r="G8" s="117" t="s">
        <v>77</v>
      </c>
      <c r="H8" s="117" t="s">
        <v>77</v>
      </c>
      <c r="I8" s="121" t="s">
        <v>16342</v>
      </c>
      <c r="J8" s="122" t="s">
        <v>75</v>
      </c>
      <c r="K8" s="123" t="s">
        <v>16342</v>
      </c>
      <c r="L8" s="123" t="s">
        <v>75</v>
      </c>
      <c r="M8" t="e">
        <f>VLOOKUP(A8,Startups!$A$3:$B$1596, 2,FALSE)</f>
        <v>#N/A</v>
      </c>
    </row>
    <row r="9" spans="1:84" s="112" customFormat="1" ht="129.75" customHeight="1" x14ac:dyDescent="0.2">
      <c r="A9" s="127" t="s">
        <v>16442</v>
      </c>
      <c r="B9" s="128" t="s">
        <v>155</v>
      </c>
      <c r="C9" s="128" t="s">
        <v>15835</v>
      </c>
      <c r="D9" s="128" t="s">
        <v>16441</v>
      </c>
      <c r="E9" s="128" t="s">
        <v>16449</v>
      </c>
      <c r="F9" s="128" t="s">
        <v>76</v>
      </c>
      <c r="G9" s="128" t="s">
        <v>76</v>
      </c>
      <c r="H9" s="128" t="s">
        <v>76</v>
      </c>
      <c r="I9" s="118" t="s">
        <v>75</v>
      </c>
      <c r="J9" s="118" t="s">
        <v>16342</v>
      </c>
      <c r="K9" s="126" t="s">
        <v>16342</v>
      </c>
      <c r="L9" s="126" t="s">
        <v>16433</v>
      </c>
      <c r="M9" s="112" t="e">
        <f>VLOOKUP(A9,Startups!$A$3:$B$1596, 2,FALSE)</f>
        <v>#N/A</v>
      </c>
      <c r="N9" s="111"/>
      <c r="O9" s="111"/>
      <c r="P9" s="111"/>
      <c r="Q9" s="111"/>
      <c r="R9" s="111"/>
      <c r="S9" s="111"/>
      <c r="T9" s="111"/>
      <c r="U9" s="111"/>
      <c r="V9" s="111"/>
      <c r="W9" s="111"/>
      <c r="X9" s="111"/>
      <c r="Y9" s="111"/>
      <c r="Z9" s="111"/>
      <c r="AA9" s="111"/>
      <c r="AB9" s="111"/>
      <c r="AC9" s="111"/>
      <c r="AD9" s="111"/>
      <c r="AE9" s="111"/>
      <c r="AF9" s="111"/>
      <c r="AG9" s="111"/>
      <c r="AH9" s="111"/>
      <c r="AI9" s="111"/>
      <c r="AJ9" s="111"/>
      <c r="AK9" s="111"/>
      <c r="AL9" s="111"/>
      <c r="AM9" s="111"/>
      <c r="AN9" s="111"/>
      <c r="AO9" s="111"/>
      <c r="AP9" s="111"/>
      <c r="AQ9" s="111"/>
      <c r="AR9" s="111"/>
      <c r="AS9" s="111"/>
      <c r="AT9" s="111"/>
      <c r="AU9" s="111"/>
      <c r="AV9" s="111"/>
      <c r="AW9" s="111"/>
      <c r="AX9" s="111"/>
      <c r="AY9" s="111"/>
      <c r="AZ9" s="111"/>
      <c r="BA9" s="111"/>
      <c r="BB9" s="111"/>
      <c r="BC9" s="111"/>
      <c r="BD9" s="111"/>
      <c r="BE9" s="111"/>
      <c r="BF9" s="111"/>
      <c r="BG9" s="111"/>
      <c r="BH9" s="111"/>
      <c r="BI9" s="111"/>
      <c r="BJ9" s="111"/>
      <c r="BK9" s="111"/>
      <c r="BL9" s="111"/>
      <c r="BM9" s="111"/>
      <c r="BN9" s="111"/>
      <c r="BO9" s="111"/>
      <c r="BP9" s="111"/>
      <c r="BQ9" s="111"/>
      <c r="BR9" s="111"/>
      <c r="BS9" s="111"/>
      <c r="BT9" s="111"/>
      <c r="BU9" s="111"/>
      <c r="BV9" s="111"/>
      <c r="BW9" s="111"/>
      <c r="BX9" s="111"/>
      <c r="BY9" s="111"/>
      <c r="BZ9" s="111"/>
      <c r="CA9" s="111"/>
      <c r="CB9" s="111"/>
      <c r="CC9" s="111"/>
      <c r="CD9" s="111"/>
      <c r="CE9" s="111"/>
      <c r="CF9" s="111"/>
    </row>
    <row r="10" spans="1:84" ht="129.75" customHeight="1" x14ac:dyDescent="0.2">
      <c r="A10" s="124" t="s">
        <v>16431</v>
      </c>
      <c r="B10" s="117" t="s">
        <v>155</v>
      </c>
      <c r="C10" s="117" t="s">
        <v>156</v>
      </c>
      <c r="D10" s="117" t="s">
        <v>157</v>
      </c>
      <c r="E10" s="117" t="s">
        <v>16450</v>
      </c>
      <c r="F10" s="117" t="s">
        <v>76</v>
      </c>
      <c r="G10" s="117" t="s">
        <v>76</v>
      </c>
      <c r="H10" s="117" t="s">
        <v>77</v>
      </c>
      <c r="I10" s="121" t="s">
        <v>75</v>
      </c>
      <c r="J10" s="122" t="s">
        <v>16342</v>
      </c>
      <c r="K10" s="123" t="s">
        <v>16342</v>
      </c>
      <c r="L10" s="123" t="s">
        <v>16434</v>
      </c>
      <c r="M10" t="e">
        <f>VLOOKUP(A10,Startups!$A$3:$B$1596, 2,FALSE)</f>
        <v>#N/A</v>
      </c>
    </row>
    <row r="11" spans="1:84" ht="129.75" customHeight="1" x14ac:dyDescent="0.2">
      <c r="A11" s="124" t="s">
        <v>16432</v>
      </c>
      <c r="B11" s="117" t="s">
        <v>94</v>
      </c>
      <c r="C11" s="117" t="s">
        <v>474</v>
      </c>
      <c r="D11" s="117" t="s">
        <v>16443</v>
      </c>
      <c r="E11" s="117" t="s">
        <v>75</v>
      </c>
      <c r="F11" s="117" t="s">
        <v>76</v>
      </c>
      <c r="G11" s="117" t="s">
        <v>77</v>
      </c>
      <c r="H11" s="117" t="s">
        <v>77</v>
      </c>
      <c r="I11" s="121" t="s">
        <v>75</v>
      </c>
      <c r="J11" s="122" t="s">
        <v>16342</v>
      </c>
      <c r="K11" s="123" t="s">
        <v>16342</v>
      </c>
      <c r="L11" s="123" t="s">
        <v>75</v>
      </c>
      <c r="M11" t="e">
        <f>VLOOKUP(A11,Startups!$A$3:$B$1596, 2,FALSE)</f>
        <v>#N/A</v>
      </c>
    </row>
  </sheetData>
  <mergeCells count="2">
    <mergeCell ref="A3:D3"/>
    <mergeCell ref="A1:L1"/>
  </mergeCells>
  <phoneticPr fontId="10" type="noConversion"/>
  <pageMargins left="0.7" right="0.7" top="0.75" bottom="0.75" header="0.3" footer="0.3"/>
  <pageSetup paperSize="9" scale="39" orientation="landscape" horizontalDpi="4294967292" verticalDpi="4294967292"/>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AE122"/>
  <sheetViews>
    <sheetView topLeftCell="A29" zoomScale="85" zoomScaleNormal="85" zoomScalePageLayoutView="85" workbookViewId="0">
      <selection activeCell="J121" sqref="J121"/>
    </sheetView>
  </sheetViews>
  <sheetFormatPr baseColWidth="10" defaultColWidth="8.83203125" defaultRowHeight="15" x14ac:dyDescent="0.2"/>
  <cols>
    <col min="2" max="2" width="11.33203125" customWidth="1"/>
    <col min="3" max="7" width="11.33203125" style="69" customWidth="1"/>
    <col min="8" max="99" width="11.33203125" customWidth="1"/>
  </cols>
  <sheetData>
    <row r="3" spans="2:17" x14ac:dyDescent="0.2">
      <c r="B3" s="76"/>
      <c r="C3" s="77"/>
      <c r="D3" s="77"/>
      <c r="E3" s="77"/>
      <c r="F3" s="77"/>
      <c r="G3" s="77"/>
      <c r="H3" s="78"/>
      <c r="I3" s="78"/>
      <c r="J3" s="78"/>
      <c r="K3" s="78"/>
      <c r="L3" s="78"/>
      <c r="M3" s="78"/>
      <c r="N3" s="78"/>
      <c r="O3" s="78"/>
      <c r="P3" s="78"/>
      <c r="Q3" s="79"/>
    </row>
    <row r="4" spans="2:17" x14ac:dyDescent="0.2">
      <c r="B4" s="80"/>
      <c r="C4" s="81" t="s">
        <v>16410</v>
      </c>
      <c r="D4" s="82"/>
      <c r="E4" s="82"/>
      <c r="F4" s="82"/>
      <c r="G4" s="82"/>
      <c r="H4" s="83"/>
      <c r="I4" s="83"/>
      <c r="J4" s="83"/>
      <c r="K4" s="81" t="s">
        <v>16411</v>
      </c>
      <c r="L4" s="82"/>
      <c r="M4" s="82"/>
      <c r="N4" s="82"/>
      <c r="O4" s="82"/>
      <c r="P4" s="83"/>
      <c r="Q4" s="84"/>
    </row>
    <row r="5" spans="2:17" ht="28.5" customHeight="1" x14ac:dyDescent="0.2">
      <c r="B5" s="80"/>
      <c r="C5" s="70" t="s">
        <v>292</v>
      </c>
      <c r="D5" s="70" t="s">
        <v>155</v>
      </c>
      <c r="E5" s="70" t="s">
        <v>68</v>
      </c>
      <c r="F5" s="70" t="s">
        <v>94</v>
      </c>
      <c r="G5" s="70" t="s">
        <v>896</v>
      </c>
      <c r="H5" s="70" t="s">
        <v>16409</v>
      </c>
      <c r="I5" s="82"/>
      <c r="J5" s="82"/>
      <c r="K5" s="70" t="s">
        <v>292</v>
      </c>
      <c r="L5" s="70" t="s">
        <v>155</v>
      </c>
      <c r="M5" s="70" t="s">
        <v>68</v>
      </c>
      <c r="N5" s="70" t="s">
        <v>94</v>
      </c>
      <c r="O5" s="70" t="s">
        <v>896</v>
      </c>
      <c r="P5" s="70" t="s">
        <v>16409</v>
      </c>
      <c r="Q5" s="84"/>
    </row>
    <row r="6" spans="2:17" x14ac:dyDescent="0.2">
      <c r="B6" s="86" t="s">
        <v>16412</v>
      </c>
      <c r="C6" s="82">
        <f>COUNTIF('Only built environment startups'!B5:B11, "Concept only")</f>
        <v>0</v>
      </c>
      <c r="D6" s="82">
        <f>COUNTIF('Only built environment startups'!B5:B11, "Working on a product")</f>
        <v>2</v>
      </c>
      <c r="E6" s="82">
        <f>COUNTIF('Only built environment startups'!B5:B11, "Going to market")</f>
        <v>1</v>
      </c>
      <c r="F6" s="82">
        <f>COUNTIF('Only built environment startups'!B5:B11, "Growth &amp; Scale")</f>
        <v>4</v>
      </c>
      <c r="G6" s="82">
        <f>COUNTIF('Only built environment startups'!B5:B11, "Stable business")</f>
        <v>0</v>
      </c>
      <c r="H6" s="83">
        <f>SUM(C6:G6)</f>
        <v>7</v>
      </c>
      <c r="I6" s="83"/>
      <c r="J6" s="87" t="s">
        <v>16412</v>
      </c>
      <c r="K6" s="82">
        <f>COUNTIF('Built environment startups'!$G$3:$G$1596, K5)</f>
        <v>54</v>
      </c>
      <c r="L6" s="82">
        <f>COUNTIF('Built environment startups'!$G$3:$G$1596, L5)</f>
        <v>375</v>
      </c>
      <c r="M6" s="82">
        <f>COUNTIF('Built environment startups'!$G$3:$G$1596, M5)</f>
        <v>616</v>
      </c>
      <c r="N6" s="82">
        <f>COUNTIF('Built environment startups'!$G$3:$G$1596, N5)</f>
        <v>533</v>
      </c>
      <c r="O6" s="82">
        <f>COUNTIF('Built environment startups'!$G$3:$G$1596, O5)</f>
        <v>16</v>
      </c>
      <c r="P6" s="83">
        <f>SUM(K6:O6)</f>
        <v>1594</v>
      </c>
      <c r="Q6" s="84"/>
    </row>
    <row r="7" spans="2:17" x14ac:dyDescent="0.2">
      <c r="B7" s="86" t="s">
        <v>16413</v>
      </c>
      <c r="C7" s="88">
        <f t="shared" ref="C7:H7" si="0">C6/$H$6</f>
        <v>0</v>
      </c>
      <c r="D7" s="88">
        <f t="shared" si="0"/>
        <v>0.2857142857142857</v>
      </c>
      <c r="E7" s="88">
        <f t="shared" si="0"/>
        <v>0.14285714285714285</v>
      </c>
      <c r="F7" s="88">
        <f t="shared" si="0"/>
        <v>0.5714285714285714</v>
      </c>
      <c r="G7" s="88">
        <f t="shared" si="0"/>
        <v>0</v>
      </c>
      <c r="H7" s="89">
        <f t="shared" si="0"/>
        <v>1</v>
      </c>
      <c r="I7" s="83"/>
      <c r="J7" s="87" t="s">
        <v>16413</v>
      </c>
      <c r="K7" s="88">
        <f t="shared" ref="K7:P7" si="1">K6/$P$6</f>
        <v>3.3877038895859475E-2</v>
      </c>
      <c r="L7" s="88">
        <f t="shared" si="1"/>
        <v>0.23525721455457968</v>
      </c>
      <c r="M7" s="88">
        <f t="shared" si="1"/>
        <v>0.38644918444165621</v>
      </c>
      <c r="N7" s="88">
        <f t="shared" si="1"/>
        <v>0.33437892095357591</v>
      </c>
      <c r="O7" s="88">
        <f t="shared" si="1"/>
        <v>1.0037641154328732E-2</v>
      </c>
      <c r="P7" s="89">
        <f t="shared" si="1"/>
        <v>1</v>
      </c>
      <c r="Q7" s="84"/>
    </row>
    <row r="8" spans="2:17" x14ac:dyDescent="0.2">
      <c r="B8" s="90"/>
      <c r="C8" s="85"/>
      <c r="D8" s="85"/>
      <c r="E8" s="85"/>
      <c r="F8" s="85"/>
      <c r="G8" s="85"/>
      <c r="H8" s="91"/>
      <c r="I8" s="91"/>
      <c r="J8" s="91"/>
      <c r="K8" s="91"/>
      <c r="L8" s="91"/>
      <c r="M8" s="91"/>
      <c r="N8" s="91"/>
      <c r="O8" s="91"/>
      <c r="P8" s="91"/>
      <c r="Q8" s="92"/>
    </row>
    <row r="10" spans="2:17" x14ac:dyDescent="0.2">
      <c r="B10" s="76"/>
      <c r="C10" s="77"/>
      <c r="D10" s="77"/>
      <c r="E10" s="77"/>
      <c r="F10" s="77"/>
      <c r="G10" s="77"/>
      <c r="H10" s="78"/>
      <c r="I10" s="78"/>
      <c r="J10" s="78"/>
      <c r="K10" s="78"/>
      <c r="L10" s="78"/>
      <c r="M10" s="78"/>
      <c r="N10" s="78"/>
      <c r="O10" s="79"/>
    </row>
    <row r="11" spans="2:17" x14ac:dyDescent="0.2">
      <c r="B11" s="80"/>
      <c r="C11" s="93" t="s">
        <v>4</v>
      </c>
      <c r="D11" s="82"/>
      <c r="E11" s="82"/>
      <c r="F11" s="82"/>
      <c r="G11" s="82"/>
      <c r="H11" s="83"/>
      <c r="I11" s="83"/>
      <c r="J11" s="83"/>
      <c r="K11" s="94" t="s">
        <v>16411</v>
      </c>
      <c r="L11" s="83"/>
      <c r="M11" s="83"/>
      <c r="N11" s="83"/>
      <c r="O11" s="84"/>
    </row>
    <row r="12" spans="2:17" x14ac:dyDescent="0.2">
      <c r="B12" s="80"/>
      <c r="C12" s="70" t="s">
        <v>63</v>
      </c>
      <c r="D12" s="70" t="s">
        <v>79</v>
      </c>
      <c r="E12" s="70" t="s">
        <v>23</v>
      </c>
      <c r="F12" s="70" t="s">
        <v>16409</v>
      </c>
      <c r="G12" s="82"/>
      <c r="H12" s="82"/>
      <c r="I12" s="83"/>
      <c r="J12" s="83"/>
      <c r="K12" s="70" t="s">
        <v>63</v>
      </c>
      <c r="L12" s="70" t="s">
        <v>79</v>
      </c>
      <c r="M12" s="70" t="s">
        <v>23</v>
      </c>
      <c r="N12" s="70" t="s">
        <v>16409</v>
      </c>
      <c r="O12" s="84"/>
    </row>
    <row r="13" spans="2:17" x14ac:dyDescent="0.2">
      <c r="B13" s="86" t="s">
        <v>16412</v>
      </c>
      <c r="C13" s="82">
        <f>COUNTIF('Only built environment startups'!$M$5:$M$11, "Early Stage")</f>
        <v>0</v>
      </c>
      <c r="D13" s="82">
        <f>COUNTIF('Only built environment startups'!$M$5:$M$11, "Normal")</f>
        <v>0</v>
      </c>
      <c r="E13" s="82">
        <f>COUNTIF('Only built environment startups'!$M$5:$M$11, "Impact")</f>
        <v>0</v>
      </c>
      <c r="F13" s="83">
        <f>SUM(C13:E13)</f>
        <v>0</v>
      </c>
      <c r="G13" s="82"/>
      <c r="H13" s="83"/>
      <c r="I13" s="83"/>
      <c r="J13" s="87" t="s">
        <v>16412</v>
      </c>
      <c r="K13" s="82">
        <f>COUNTIF('Built environment startups'!$BO$3:$BO$1596, "Early Stage")</f>
        <v>1084</v>
      </c>
      <c r="L13" s="82">
        <f>COUNTIF('Built environment startups'!$BO$3:$BO$1596, "Normal")</f>
        <v>491</v>
      </c>
      <c r="M13" s="82">
        <f>COUNTIF('Built environment startups'!$BO$3:$BO$1596, "Impact")</f>
        <v>18</v>
      </c>
      <c r="N13" s="83">
        <f>SUM(K13:M13)</f>
        <v>1593</v>
      </c>
      <c r="O13" s="84"/>
    </row>
    <row r="14" spans="2:17" x14ac:dyDescent="0.2">
      <c r="B14" s="86" t="s">
        <v>16413</v>
      </c>
      <c r="C14" s="88">
        <f>C13/$H$6</f>
        <v>0</v>
      </c>
      <c r="D14" s="88">
        <f>D13/$H$6</f>
        <v>0</v>
      </c>
      <c r="E14" s="88">
        <f>E13/$H$6</f>
        <v>0</v>
      </c>
      <c r="F14" s="88">
        <f>F13/$H$6</f>
        <v>0</v>
      </c>
      <c r="G14" s="95"/>
      <c r="H14" s="96"/>
      <c r="I14" s="83"/>
      <c r="J14" s="87" t="s">
        <v>16413</v>
      </c>
      <c r="K14" s="88">
        <f>K13/$N$13</f>
        <v>0.68047708725674827</v>
      </c>
      <c r="L14" s="88">
        <f>L13/$N$13</f>
        <v>0.30822347771500314</v>
      </c>
      <c r="M14" s="88">
        <f>M13/$N$13</f>
        <v>1.1299435028248588E-2</v>
      </c>
      <c r="N14" s="88">
        <f>N13/$N$13</f>
        <v>1</v>
      </c>
      <c r="O14" s="84"/>
    </row>
    <row r="15" spans="2:17" x14ac:dyDescent="0.2">
      <c r="B15" s="90"/>
      <c r="C15" s="85"/>
      <c r="D15" s="85"/>
      <c r="E15" s="85"/>
      <c r="F15" s="85"/>
      <c r="G15" s="85"/>
      <c r="H15" s="91"/>
      <c r="I15" s="91"/>
      <c r="J15" s="91"/>
      <c r="K15" s="91"/>
      <c r="L15" s="91"/>
      <c r="M15" s="91"/>
      <c r="N15" s="91"/>
      <c r="O15" s="92"/>
    </row>
    <row r="17" spans="2:31" x14ac:dyDescent="0.2">
      <c r="B17" s="76"/>
      <c r="C17" s="77"/>
      <c r="D17" s="77"/>
      <c r="E17" s="77"/>
      <c r="F17" s="77"/>
      <c r="G17" s="77"/>
      <c r="H17" s="78"/>
      <c r="I17" s="78"/>
      <c r="J17" s="78"/>
      <c r="K17" s="78"/>
      <c r="L17" s="78"/>
      <c r="M17" s="78"/>
      <c r="N17" s="78"/>
      <c r="O17" s="78"/>
      <c r="P17" s="78"/>
      <c r="Q17" s="78"/>
      <c r="R17" s="78"/>
      <c r="S17" s="78"/>
      <c r="T17" s="78"/>
      <c r="U17" s="78"/>
      <c r="V17" s="78"/>
      <c r="W17" s="78"/>
      <c r="X17" s="78"/>
      <c r="Y17" s="78"/>
      <c r="Z17" s="78"/>
      <c r="AA17" s="78"/>
      <c r="AB17" s="78"/>
      <c r="AC17" s="78"/>
      <c r="AD17" s="78"/>
      <c r="AE17" s="79"/>
    </row>
    <row r="18" spans="2:31" x14ac:dyDescent="0.2">
      <c r="B18" s="80"/>
      <c r="C18" s="81" t="s">
        <v>16414</v>
      </c>
      <c r="D18" s="82"/>
      <c r="E18" s="82"/>
      <c r="F18" s="82"/>
      <c r="G18" s="82"/>
      <c r="H18" s="83"/>
      <c r="I18" s="83"/>
      <c r="J18" s="83"/>
      <c r="K18" s="83"/>
      <c r="L18" s="83"/>
      <c r="M18" s="83"/>
      <c r="N18" s="83"/>
      <c r="O18" s="83"/>
      <c r="P18" s="83"/>
      <c r="Q18" s="83"/>
      <c r="R18" s="83"/>
      <c r="S18" s="83"/>
      <c r="T18" s="83"/>
      <c r="U18" s="83"/>
      <c r="V18" s="83"/>
      <c r="W18" s="83"/>
      <c r="X18" s="83"/>
      <c r="Y18" s="83"/>
      <c r="Z18" s="83"/>
      <c r="AA18" s="83"/>
      <c r="AB18" s="83"/>
      <c r="AC18" s="83"/>
      <c r="AD18" s="83"/>
      <c r="AE18" s="84"/>
    </row>
    <row r="19" spans="2:31" ht="34" x14ac:dyDescent="0.2">
      <c r="B19" s="80"/>
      <c r="C19" s="75" t="s">
        <v>36</v>
      </c>
      <c r="D19" s="75" t="s">
        <v>37</v>
      </c>
      <c r="E19" s="75" t="s">
        <v>38</v>
      </c>
      <c r="F19" s="75" t="s">
        <v>39</v>
      </c>
      <c r="G19" s="75" t="s">
        <v>40</v>
      </c>
      <c r="H19" s="75" t="s">
        <v>41</v>
      </c>
      <c r="I19" s="75" t="s">
        <v>42</v>
      </c>
      <c r="J19" s="75" t="s">
        <v>43</v>
      </c>
      <c r="K19" s="75" t="s">
        <v>44</v>
      </c>
      <c r="L19" s="75" t="s">
        <v>45</v>
      </c>
      <c r="M19" s="75" t="s">
        <v>46</v>
      </c>
      <c r="N19" s="75" t="s">
        <v>47</v>
      </c>
      <c r="O19" s="75" t="s">
        <v>48</v>
      </c>
      <c r="P19" s="75" t="s">
        <v>49</v>
      </c>
      <c r="Q19" s="75" t="s">
        <v>50</v>
      </c>
      <c r="R19" s="75" t="s">
        <v>51</v>
      </c>
      <c r="S19" s="75" t="s">
        <v>52</v>
      </c>
      <c r="T19" s="75" t="s">
        <v>53</v>
      </c>
      <c r="U19" s="75" t="s">
        <v>54</v>
      </c>
      <c r="V19" s="75" t="s">
        <v>55</v>
      </c>
      <c r="W19" s="75" t="s">
        <v>56</v>
      </c>
      <c r="X19" s="75" t="s">
        <v>57</v>
      </c>
      <c r="Y19" s="75" t="s">
        <v>58</v>
      </c>
      <c r="Z19" s="75" t="s">
        <v>59</v>
      </c>
      <c r="AA19" s="75" t="s">
        <v>60</v>
      </c>
      <c r="AB19" s="75" t="s">
        <v>61</v>
      </c>
      <c r="AC19" s="75" t="s">
        <v>62</v>
      </c>
      <c r="AD19" s="75" t="s">
        <v>16409</v>
      </c>
      <c r="AE19" s="84"/>
    </row>
    <row r="20" spans="2:31" x14ac:dyDescent="0.2">
      <c r="B20" s="86" t="s">
        <v>16412</v>
      </c>
      <c r="C20" s="82" t="e">
        <f>'Only built environment startups'!#REF!</f>
        <v>#REF!</v>
      </c>
      <c r="D20" s="82" t="e">
        <f>'Only built environment startups'!#REF!</f>
        <v>#REF!</v>
      </c>
      <c r="E20" s="82" t="e">
        <f>'Only built environment startups'!#REF!</f>
        <v>#REF!</v>
      </c>
      <c r="F20" s="82" t="e">
        <f>'Only built environment startups'!#REF!</f>
        <v>#REF!</v>
      </c>
      <c r="G20" s="82" t="e">
        <f>'Only built environment startups'!#REF!</f>
        <v>#REF!</v>
      </c>
      <c r="H20" s="82" t="e">
        <f>'Only built environment startups'!#REF!</f>
        <v>#REF!</v>
      </c>
      <c r="I20" s="82" t="e">
        <f>'Only built environment startups'!#REF!</f>
        <v>#REF!</v>
      </c>
      <c r="J20" s="82" t="e">
        <f>'Only built environment startups'!#REF!</f>
        <v>#REF!</v>
      </c>
      <c r="K20" s="82" t="e">
        <f>'Only built environment startups'!#REF!</f>
        <v>#REF!</v>
      </c>
      <c r="L20" s="82" t="e">
        <f>'Only built environment startups'!#REF!</f>
        <v>#REF!</v>
      </c>
      <c r="M20" s="82" t="e">
        <f>'Only built environment startups'!#REF!</f>
        <v>#REF!</v>
      </c>
      <c r="N20" s="82" t="e">
        <f>'Only built environment startups'!#REF!</f>
        <v>#REF!</v>
      </c>
      <c r="O20" s="82" t="e">
        <f>'Only built environment startups'!#REF!</f>
        <v>#REF!</v>
      </c>
      <c r="P20" s="82" t="e">
        <f>'Only built environment startups'!#REF!</f>
        <v>#REF!</v>
      </c>
      <c r="Q20" s="82" t="e">
        <f>'Only built environment startups'!#REF!</f>
        <v>#REF!</v>
      </c>
      <c r="R20" s="82" t="e">
        <f>'Only built environment startups'!#REF!</f>
        <v>#REF!</v>
      </c>
      <c r="S20" s="82" t="e">
        <f>'Only built environment startups'!#REF!</f>
        <v>#REF!</v>
      </c>
      <c r="T20" s="82" t="e">
        <f>'Only built environment startups'!#REF!</f>
        <v>#REF!</v>
      </c>
      <c r="U20" s="82" t="e">
        <f>'Only built environment startups'!#REF!</f>
        <v>#REF!</v>
      </c>
      <c r="V20" s="82" t="e">
        <f>'Only built environment startups'!#REF!</f>
        <v>#REF!</v>
      </c>
      <c r="W20" s="82" t="e">
        <f>'Only built environment startups'!#REF!</f>
        <v>#REF!</v>
      </c>
      <c r="X20" s="82" t="e">
        <f>'Only built environment startups'!#REF!</f>
        <v>#REF!</v>
      </c>
      <c r="Y20" s="82" t="e">
        <f>'Only built environment startups'!#REF!</f>
        <v>#REF!</v>
      </c>
      <c r="Z20" s="82" t="e">
        <f>'Only built environment startups'!#REF!</f>
        <v>#REF!</v>
      </c>
      <c r="AA20" s="82" t="e">
        <f>'Only built environment startups'!#REF!</f>
        <v>#REF!</v>
      </c>
      <c r="AB20" s="82" t="e">
        <f>'Only built environment startups'!#REF!</f>
        <v>#REF!</v>
      </c>
      <c r="AC20" s="82" t="e">
        <f>'Only built environment startups'!#REF!</f>
        <v>#REF!</v>
      </c>
      <c r="AD20" s="83" t="e">
        <f>SUM(C20:AC20)</f>
        <v>#REF!</v>
      </c>
      <c r="AE20" s="84"/>
    </row>
    <row r="21" spans="2:31" x14ac:dyDescent="0.2">
      <c r="B21" s="86" t="s">
        <v>16413</v>
      </c>
      <c r="C21" s="95" t="e">
        <f t="shared" ref="C21:AC21" si="2">C20/$H$6</f>
        <v>#REF!</v>
      </c>
      <c r="D21" s="95" t="e">
        <f t="shared" si="2"/>
        <v>#REF!</v>
      </c>
      <c r="E21" s="95" t="e">
        <f t="shared" si="2"/>
        <v>#REF!</v>
      </c>
      <c r="F21" s="95" t="e">
        <f t="shared" si="2"/>
        <v>#REF!</v>
      </c>
      <c r="G21" s="95" t="e">
        <f t="shared" si="2"/>
        <v>#REF!</v>
      </c>
      <c r="H21" s="95" t="e">
        <f t="shared" si="2"/>
        <v>#REF!</v>
      </c>
      <c r="I21" s="95" t="e">
        <f t="shared" si="2"/>
        <v>#REF!</v>
      </c>
      <c r="J21" s="95" t="e">
        <f t="shared" si="2"/>
        <v>#REF!</v>
      </c>
      <c r="K21" s="95" t="e">
        <f t="shared" si="2"/>
        <v>#REF!</v>
      </c>
      <c r="L21" s="95" t="e">
        <f t="shared" si="2"/>
        <v>#REF!</v>
      </c>
      <c r="M21" s="95" t="e">
        <f t="shared" si="2"/>
        <v>#REF!</v>
      </c>
      <c r="N21" s="95" t="e">
        <f t="shared" si="2"/>
        <v>#REF!</v>
      </c>
      <c r="O21" s="95" t="e">
        <f t="shared" si="2"/>
        <v>#REF!</v>
      </c>
      <c r="P21" s="95" t="e">
        <f t="shared" si="2"/>
        <v>#REF!</v>
      </c>
      <c r="Q21" s="95" t="e">
        <f t="shared" si="2"/>
        <v>#REF!</v>
      </c>
      <c r="R21" s="95" t="e">
        <f t="shared" si="2"/>
        <v>#REF!</v>
      </c>
      <c r="S21" s="95" t="e">
        <f t="shared" si="2"/>
        <v>#REF!</v>
      </c>
      <c r="T21" s="95" t="e">
        <f t="shared" si="2"/>
        <v>#REF!</v>
      </c>
      <c r="U21" s="95" t="e">
        <f t="shared" si="2"/>
        <v>#REF!</v>
      </c>
      <c r="V21" s="95" t="e">
        <f t="shared" si="2"/>
        <v>#REF!</v>
      </c>
      <c r="W21" s="95" t="e">
        <f t="shared" si="2"/>
        <v>#REF!</v>
      </c>
      <c r="X21" s="95" t="e">
        <f t="shared" si="2"/>
        <v>#REF!</v>
      </c>
      <c r="Y21" s="95" t="e">
        <f t="shared" si="2"/>
        <v>#REF!</v>
      </c>
      <c r="Z21" s="95" t="e">
        <f t="shared" si="2"/>
        <v>#REF!</v>
      </c>
      <c r="AA21" s="95" t="e">
        <f t="shared" si="2"/>
        <v>#REF!</v>
      </c>
      <c r="AB21" s="95" t="e">
        <f t="shared" si="2"/>
        <v>#REF!</v>
      </c>
      <c r="AC21" s="95" t="e">
        <f t="shared" si="2"/>
        <v>#REF!</v>
      </c>
      <c r="AD21" s="96" t="e">
        <f>SUM(C21:AC21)</f>
        <v>#REF!</v>
      </c>
      <c r="AE21" s="84"/>
    </row>
    <row r="22" spans="2:31" x14ac:dyDescent="0.2">
      <c r="B22" s="80"/>
      <c r="C22" s="82"/>
      <c r="D22" s="82"/>
      <c r="E22" s="82"/>
      <c r="F22" s="82"/>
      <c r="G22" s="82"/>
      <c r="H22" s="83"/>
      <c r="I22" s="83"/>
      <c r="J22" s="83"/>
      <c r="K22" s="83"/>
      <c r="L22" s="83"/>
      <c r="M22" s="83"/>
      <c r="N22" s="83"/>
      <c r="O22" s="83"/>
      <c r="P22" s="83"/>
      <c r="Q22" s="83"/>
      <c r="R22" s="83"/>
      <c r="S22" s="83"/>
      <c r="T22" s="83"/>
      <c r="U22" s="83"/>
      <c r="V22" s="83"/>
      <c r="W22" s="83"/>
      <c r="X22" s="83"/>
      <c r="Y22" s="83"/>
      <c r="Z22" s="83"/>
      <c r="AA22" s="83"/>
      <c r="AB22" s="83"/>
      <c r="AC22" s="83"/>
      <c r="AD22" s="83"/>
      <c r="AE22" s="84"/>
    </row>
    <row r="23" spans="2:31" x14ac:dyDescent="0.2">
      <c r="B23" s="80"/>
      <c r="C23" s="82"/>
      <c r="D23" s="82"/>
      <c r="E23" s="82"/>
      <c r="F23" s="82"/>
      <c r="G23" s="82"/>
      <c r="H23" s="83"/>
      <c r="I23" s="83"/>
      <c r="J23" s="83"/>
      <c r="K23" s="83"/>
      <c r="L23" s="83"/>
      <c r="M23" s="83"/>
      <c r="N23" s="83"/>
      <c r="O23" s="83"/>
      <c r="P23" s="83"/>
      <c r="Q23" s="83"/>
      <c r="R23" s="83"/>
      <c r="S23" s="83"/>
      <c r="T23" s="83"/>
      <c r="U23" s="83"/>
      <c r="V23" s="83"/>
      <c r="W23" s="83"/>
      <c r="X23" s="83"/>
      <c r="Y23" s="83"/>
      <c r="Z23" s="83"/>
      <c r="AA23" s="83"/>
      <c r="AB23" s="83"/>
      <c r="AC23" s="83"/>
      <c r="AD23" s="83"/>
      <c r="AE23" s="84"/>
    </row>
    <row r="24" spans="2:31" x14ac:dyDescent="0.2">
      <c r="B24" s="80"/>
      <c r="C24" s="81" t="s">
        <v>16415</v>
      </c>
      <c r="D24" s="82"/>
      <c r="E24" s="82"/>
      <c r="F24" s="82"/>
      <c r="G24" s="82"/>
      <c r="H24" s="83"/>
      <c r="I24" s="83"/>
      <c r="J24" s="83"/>
      <c r="K24" s="83"/>
      <c r="L24" s="83"/>
      <c r="M24" s="83"/>
      <c r="N24" s="83"/>
      <c r="O24" s="83"/>
      <c r="P24" s="83"/>
      <c r="Q24" s="83"/>
      <c r="R24" s="83"/>
      <c r="S24" s="83"/>
      <c r="T24" s="83"/>
      <c r="U24" s="83"/>
      <c r="V24" s="83"/>
      <c r="W24" s="83"/>
      <c r="X24" s="83"/>
      <c r="Y24" s="83"/>
      <c r="Z24" s="83"/>
      <c r="AA24" s="83"/>
      <c r="AB24" s="83"/>
      <c r="AC24" s="83"/>
      <c r="AD24" s="83"/>
      <c r="AE24" s="84"/>
    </row>
    <row r="25" spans="2:31" ht="34" x14ac:dyDescent="0.2">
      <c r="B25" s="80"/>
      <c r="C25" s="75" t="s">
        <v>36</v>
      </c>
      <c r="D25" s="75" t="s">
        <v>37</v>
      </c>
      <c r="E25" s="75" t="s">
        <v>38</v>
      </c>
      <c r="F25" s="75" t="s">
        <v>39</v>
      </c>
      <c r="G25" s="75" t="s">
        <v>40</v>
      </c>
      <c r="H25" s="75" t="s">
        <v>41</v>
      </c>
      <c r="I25" s="75" t="s">
        <v>42</v>
      </c>
      <c r="J25" s="75" t="s">
        <v>43</v>
      </c>
      <c r="K25" s="75" t="s">
        <v>44</v>
      </c>
      <c r="L25" s="75" t="s">
        <v>45</v>
      </c>
      <c r="M25" s="75" t="s">
        <v>46</v>
      </c>
      <c r="N25" s="75" t="s">
        <v>47</v>
      </c>
      <c r="O25" s="75" t="s">
        <v>48</v>
      </c>
      <c r="P25" s="75" t="s">
        <v>49</v>
      </c>
      <c r="Q25" s="75" t="s">
        <v>50</v>
      </c>
      <c r="R25" s="75" t="s">
        <v>51</v>
      </c>
      <c r="S25" s="75" t="s">
        <v>52</v>
      </c>
      <c r="T25" s="75" t="s">
        <v>53</v>
      </c>
      <c r="U25" s="75" t="s">
        <v>54</v>
      </c>
      <c r="V25" s="75" t="s">
        <v>55</v>
      </c>
      <c r="W25" s="75" t="s">
        <v>56</v>
      </c>
      <c r="X25" s="75" t="s">
        <v>57</v>
      </c>
      <c r="Y25" s="75" t="s">
        <v>58</v>
      </c>
      <c r="Z25" s="75" t="s">
        <v>59</v>
      </c>
      <c r="AA25" s="75" t="s">
        <v>60</v>
      </c>
      <c r="AB25" s="75" t="s">
        <v>61</v>
      </c>
      <c r="AC25" s="75" t="s">
        <v>62</v>
      </c>
      <c r="AD25" s="75" t="s">
        <v>16409</v>
      </c>
      <c r="AE25" s="84"/>
    </row>
    <row r="26" spans="2:31" x14ac:dyDescent="0.2">
      <c r="B26" s="86" t="s">
        <v>16412</v>
      </c>
      <c r="C26" s="82">
        <f>'Built environment startups'!AE1597</f>
        <v>178</v>
      </c>
      <c r="D26" s="82">
        <f>'Built environment startups'!AF1597</f>
        <v>35</v>
      </c>
      <c r="E26" s="82">
        <f>'Built environment startups'!AG1597</f>
        <v>8</v>
      </c>
      <c r="F26" s="82">
        <f>'Built environment startups'!AH1597</f>
        <v>52</v>
      </c>
      <c r="G26" s="82">
        <f>'Built environment startups'!AI1597</f>
        <v>167</v>
      </c>
      <c r="H26" s="82">
        <f>'Built environment startups'!AJ1597</f>
        <v>63</v>
      </c>
      <c r="I26" s="82">
        <f>'Built environment startups'!AK1597</f>
        <v>22</v>
      </c>
      <c r="J26" s="82">
        <f>'Built environment startups'!AL1597</f>
        <v>253</v>
      </c>
      <c r="K26" s="82">
        <f>'Built environment startups'!AM1597</f>
        <v>127</v>
      </c>
      <c r="L26" s="82">
        <f>'Built environment startups'!AN1597</f>
        <v>35</v>
      </c>
      <c r="M26" s="82">
        <f>'Built environment startups'!AO1597</f>
        <v>204</v>
      </c>
      <c r="N26" s="82">
        <f>'Built environment startups'!AP1597</f>
        <v>73</v>
      </c>
      <c r="O26" s="82">
        <f>'Built environment startups'!AQ1597</f>
        <v>40</v>
      </c>
      <c r="P26" s="82">
        <f>'Built environment startups'!AR1597</f>
        <v>197</v>
      </c>
      <c r="Q26" s="82">
        <f>'Built environment startups'!AS1597</f>
        <v>175</v>
      </c>
      <c r="R26" s="82">
        <f>'Built environment startups'!AT1597</f>
        <v>133</v>
      </c>
      <c r="S26" s="82">
        <f>'Built environment startups'!AU1597</f>
        <v>52</v>
      </c>
      <c r="T26" s="82">
        <f>'Built environment startups'!AV1597</f>
        <v>50</v>
      </c>
      <c r="U26" s="82">
        <f>'Built environment startups'!AW1597</f>
        <v>281</v>
      </c>
      <c r="V26" s="82">
        <f>'Built environment startups'!AX1597</f>
        <v>65</v>
      </c>
      <c r="W26" s="82">
        <f>'Built environment startups'!AY1597</f>
        <v>22</v>
      </c>
      <c r="X26" s="82">
        <f>'Built environment startups'!AZ1597</f>
        <v>88</v>
      </c>
      <c r="Y26" s="82">
        <f>'Built environment startups'!BA1597</f>
        <v>4</v>
      </c>
      <c r="Z26" s="82">
        <f>'Built environment startups'!BB1597</f>
        <v>64</v>
      </c>
      <c r="AA26" s="82">
        <f>'Built environment startups'!BC1597</f>
        <v>45</v>
      </c>
      <c r="AB26" s="82">
        <f>'Built environment startups'!BD1597</f>
        <v>38</v>
      </c>
      <c r="AC26" s="82">
        <f>'Built environment startups'!BE1597</f>
        <v>110</v>
      </c>
      <c r="AD26" s="83">
        <f>SUM(C26:AC26)</f>
        <v>2581</v>
      </c>
      <c r="AE26" s="84"/>
    </row>
    <row r="27" spans="2:31" x14ac:dyDescent="0.2">
      <c r="B27" s="86" t="s">
        <v>16413</v>
      </c>
      <c r="C27" s="95">
        <f>C26/$P$6</f>
        <v>0.11166875784190715</v>
      </c>
      <c r="D27" s="95">
        <f t="shared" ref="D27:AC27" si="3">D26/$P$6</f>
        <v>2.1957340025094103E-2</v>
      </c>
      <c r="E27" s="95">
        <f t="shared" si="3"/>
        <v>5.018820577164366E-3</v>
      </c>
      <c r="F27" s="95">
        <f t="shared" si="3"/>
        <v>3.262233375156838E-2</v>
      </c>
      <c r="G27" s="95">
        <f t="shared" si="3"/>
        <v>0.10476787954830614</v>
      </c>
      <c r="H27" s="95">
        <f t="shared" si="3"/>
        <v>3.9523212045169384E-2</v>
      </c>
      <c r="I27" s="95">
        <f t="shared" si="3"/>
        <v>1.3801756587202008E-2</v>
      </c>
      <c r="J27" s="95">
        <f t="shared" si="3"/>
        <v>0.15872020075282309</v>
      </c>
      <c r="K27" s="95">
        <f t="shared" si="3"/>
        <v>7.9673776662484319E-2</v>
      </c>
      <c r="L27" s="95">
        <f t="shared" si="3"/>
        <v>2.1957340025094103E-2</v>
      </c>
      <c r="M27" s="95">
        <f t="shared" si="3"/>
        <v>0.12797992471769135</v>
      </c>
      <c r="N27" s="95">
        <f t="shared" si="3"/>
        <v>4.5796737766624844E-2</v>
      </c>
      <c r="O27" s="95">
        <f t="shared" si="3"/>
        <v>2.5094102885821833E-2</v>
      </c>
      <c r="P27" s="95">
        <f t="shared" si="3"/>
        <v>0.12358845671267252</v>
      </c>
      <c r="Q27" s="95">
        <f t="shared" si="3"/>
        <v>0.10978670012547051</v>
      </c>
      <c r="R27" s="95">
        <f t="shared" si="3"/>
        <v>8.3437892095357596E-2</v>
      </c>
      <c r="S27" s="95">
        <f t="shared" si="3"/>
        <v>3.262233375156838E-2</v>
      </c>
      <c r="T27" s="95">
        <f t="shared" si="3"/>
        <v>3.1367628607277293E-2</v>
      </c>
      <c r="U27" s="95">
        <f t="shared" si="3"/>
        <v>0.17628607277289837</v>
      </c>
      <c r="V27" s="95">
        <f t="shared" si="3"/>
        <v>4.0777917189460479E-2</v>
      </c>
      <c r="W27" s="95">
        <f t="shared" si="3"/>
        <v>1.3801756587202008E-2</v>
      </c>
      <c r="X27" s="95">
        <f t="shared" si="3"/>
        <v>5.520702634880803E-2</v>
      </c>
      <c r="Y27" s="95">
        <f t="shared" si="3"/>
        <v>2.509410288582183E-3</v>
      </c>
      <c r="Z27" s="95">
        <f t="shared" si="3"/>
        <v>4.0150564617314928E-2</v>
      </c>
      <c r="AA27" s="95">
        <f t="shared" si="3"/>
        <v>2.8230865746549563E-2</v>
      </c>
      <c r="AB27" s="95">
        <f t="shared" si="3"/>
        <v>2.3839397741530741E-2</v>
      </c>
      <c r="AC27" s="95">
        <f t="shared" si="3"/>
        <v>6.9008782936010038E-2</v>
      </c>
      <c r="AD27" s="96">
        <f>SUM(C27:AC27)</f>
        <v>1.6191969887076534</v>
      </c>
      <c r="AE27" s="84"/>
    </row>
    <row r="28" spans="2:31" x14ac:dyDescent="0.2">
      <c r="B28" s="90"/>
      <c r="C28" s="85"/>
      <c r="D28" s="85"/>
      <c r="E28" s="85"/>
      <c r="F28" s="85"/>
      <c r="G28" s="85"/>
      <c r="H28" s="91"/>
      <c r="I28" s="91"/>
      <c r="J28" s="91"/>
      <c r="K28" s="91"/>
      <c r="L28" s="91"/>
      <c r="M28" s="91"/>
      <c r="N28" s="91"/>
      <c r="O28" s="91"/>
      <c r="P28" s="91"/>
      <c r="Q28" s="91"/>
      <c r="R28" s="91"/>
      <c r="S28" s="91"/>
      <c r="T28" s="91"/>
      <c r="U28" s="91"/>
      <c r="V28" s="91"/>
      <c r="W28" s="91"/>
      <c r="X28" s="91"/>
      <c r="Y28" s="91"/>
      <c r="Z28" s="91"/>
      <c r="AA28" s="91"/>
      <c r="AB28" s="91"/>
      <c r="AC28" s="91"/>
      <c r="AD28" s="91"/>
      <c r="AE28" s="92"/>
    </row>
    <row r="30" spans="2:31" x14ac:dyDescent="0.2">
      <c r="B30" s="76"/>
      <c r="C30" s="77"/>
      <c r="D30" s="77"/>
      <c r="E30" s="77"/>
      <c r="F30" s="77"/>
      <c r="G30" s="77"/>
      <c r="H30" s="78"/>
      <c r="I30" s="78"/>
      <c r="J30" s="78"/>
      <c r="K30" s="78"/>
      <c r="L30" s="78"/>
      <c r="M30" s="79"/>
    </row>
    <row r="31" spans="2:31" x14ac:dyDescent="0.2">
      <c r="B31" s="80"/>
      <c r="C31" s="81" t="s">
        <v>16416</v>
      </c>
      <c r="D31" s="82"/>
      <c r="E31" s="82"/>
      <c r="F31" s="82"/>
      <c r="G31" s="82"/>
      <c r="H31" s="83"/>
      <c r="I31" s="94" t="s">
        <v>16411</v>
      </c>
      <c r="J31" s="83"/>
      <c r="K31" s="83"/>
      <c r="L31" s="83"/>
      <c r="M31" s="84"/>
    </row>
    <row r="32" spans="2:31" x14ac:dyDescent="0.2">
      <c r="B32" s="80"/>
      <c r="C32" s="70" t="s">
        <v>20</v>
      </c>
      <c r="D32" s="70" t="s">
        <v>21</v>
      </c>
      <c r="E32" s="70" t="s">
        <v>22</v>
      </c>
      <c r="F32" s="70" t="s">
        <v>16409</v>
      </c>
      <c r="G32" s="74"/>
      <c r="H32" s="83"/>
      <c r="I32" s="70" t="s">
        <v>20</v>
      </c>
      <c r="J32" s="70" t="s">
        <v>21</v>
      </c>
      <c r="K32" s="70" t="s">
        <v>22</v>
      </c>
      <c r="L32" s="70" t="s">
        <v>16409</v>
      </c>
      <c r="M32" s="84"/>
    </row>
    <row r="33" spans="2:13" x14ac:dyDescent="0.2">
      <c r="B33" s="86" t="s">
        <v>16412</v>
      </c>
      <c r="C33" s="82" t="e">
        <f>'Only built environment startups'!#REF!</f>
        <v>#REF!</v>
      </c>
      <c r="D33" s="82" t="e">
        <f>'Only built environment startups'!#REF!</f>
        <v>#REF!</v>
      </c>
      <c r="E33" s="82" t="e">
        <f>'Only built environment startups'!#REF!</f>
        <v>#REF!</v>
      </c>
      <c r="F33" s="82" t="e">
        <f>SUM(C33:E33)</f>
        <v>#REF!</v>
      </c>
      <c r="G33" s="82"/>
      <c r="H33" s="87" t="s">
        <v>16412</v>
      </c>
      <c r="I33" s="82">
        <f>'Built environment startups'!P1597</f>
        <v>1170</v>
      </c>
      <c r="J33" s="82">
        <f>'Built environment startups'!Q1597</f>
        <v>956</v>
      </c>
      <c r="K33" s="82">
        <f>'Built environment startups'!R1597</f>
        <v>179</v>
      </c>
      <c r="L33" s="82">
        <f>SUM(I33:K33)</f>
        <v>2305</v>
      </c>
      <c r="M33" s="84"/>
    </row>
    <row r="34" spans="2:13" x14ac:dyDescent="0.2">
      <c r="B34" s="86" t="s">
        <v>16413</v>
      </c>
      <c r="C34" s="95" t="e">
        <f>C33/$H$6</f>
        <v>#REF!</v>
      </c>
      <c r="D34" s="95" t="e">
        <f>D33/$H$6</f>
        <v>#REF!</v>
      </c>
      <c r="E34" s="95" t="e">
        <f>E33/$H$6</f>
        <v>#REF!</v>
      </c>
      <c r="F34" s="95" t="e">
        <f>F33/$H$6</f>
        <v>#REF!</v>
      </c>
      <c r="G34" s="82"/>
      <c r="H34" s="87" t="s">
        <v>16413</v>
      </c>
      <c r="I34" s="95">
        <f>I33/$P$6</f>
        <v>0.73400250941028855</v>
      </c>
      <c r="J34" s="95">
        <f>J33/$P$6</f>
        <v>0.59974905897114184</v>
      </c>
      <c r="K34" s="95">
        <f>K33/$P$6</f>
        <v>0.1122961104140527</v>
      </c>
      <c r="L34" s="95">
        <f>L33/$P$6</f>
        <v>1.446047678795483</v>
      </c>
      <c r="M34" s="84"/>
    </row>
    <row r="35" spans="2:13" x14ac:dyDescent="0.2">
      <c r="B35" s="90"/>
      <c r="C35" s="85"/>
      <c r="D35" s="85"/>
      <c r="E35" s="85"/>
      <c r="F35" s="85"/>
      <c r="G35" s="85"/>
      <c r="H35" s="91"/>
      <c r="I35" s="91"/>
      <c r="J35" s="91"/>
      <c r="K35" s="91"/>
      <c r="L35" s="91"/>
      <c r="M35" s="92"/>
    </row>
    <row r="37" spans="2:13" x14ac:dyDescent="0.2">
      <c r="B37" s="76"/>
      <c r="C37" s="104" t="s">
        <v>16421</v>
      </c>
      <c r="D37" s="77"/>
      <c r="E37" s="77"/>
      <c r="F37" s="77"/>
      <c r="G37" s="77"/>
      <c r="H37" s="78"/>
      <c r="I37" s="79"/>
    </row>
    <row r="38" spans="2:13" ht="28" x14ac:dyDescent="0.2">
      <c r="B38" s="80"/>
      <c r="C38" s="102" t="s">
        <v>7</v>
      </c>
      <c r="D38" s="101" t="s">
        <v>16419</v>
      </c>
      <c r="E38" s="102" t="s">
        <v>16413</v>
      </c>
      <c r="F38" s="102"/>
      <c r="G38" s="102" t="s">
        <v>16420</v>
      </c>
      <c r="H38" s="102" t="s">
        <v>16413</v>
      </c>
      <c r="I38" s="84"/>
    </row>
    <row r="39" spans="2:13" x14ac:dyDescent="0.2">
      <c r="B39" s="80"/>
      <c r="C39" s="103" t="s">
        <v>9103</v>
      </c>
      <c r="D39" s="83">
        <v>0</v>
      </c>
      <c r="E39" s="96">
        <v>0</v>
      </c>
      <c r="F39" s="83"/>
      <c r="G39" s="83">
        <v>1</v>
      </c>
      <c r="H39" s="96">
        <v>6.2735257214554575E-4</v>
      </c>
      <c r="I39" s="84"/>
    </row>
    <row r="40" spans="2:13" x14ac:dyDescent="0.2">
      <c r="B40" s="80"/>
      <c r="C40" s="103" t="s">
        <v>7345</v>
      </c>
      <c r="D40" s="83">
        <v>0</v>
      </c>
      <c r="E40" s="96">
        <v>0</v>
      </c>
      <c r="F40" s="83"/>
      <c r="G40" s="83">
        <v>1</v>
      </c>
      <c r="H40" s="96">
        <v>6.2735257214554575E-4</v>
      </c>
      <c r="I40" s="84"/>
    </row>
    <row r="41" spans="2:13" x14ac:dyDescent="0.2">
      <c r="B41" s="80"/>
      <c r="C41" s="103" t="s">
        <v>6890</v>
      </c>
      <c r="D41" s="83">
        <v>0</v>
      </c>
      <c r="E41" s="96">
        <v>0</v>
      </c>
      <c r="F41" s="83"/>
      <c r="G41" s="83">
        <v>6</v>
      </c>
      <c r="H41" s="96">
        <v>3.7641154328732747E-3</v>
      </c>
      <c r="I41" s="84"/>
    </row>
    <row r="42" spans="2:13" x14ac:dyDescent="0.2">
      <c r="B42" s="80"/>
      <c r="C42" s="103" t="s">
        <v>8425</v>
      </c>
      <c r="D42" s="83">
        <v>0</v>
      </c>
      <c r="E42" s="96">
        <v>0</v>
      </c>
      <c r="F42" s="83"/>
      <c r="G42" s="83">
        <v>1</v>
      </c>
      <c r="H42" s="96">
        <v>6.2735257214554575E-4</v>
      </c>
      <c r="I42" s="84"/>
    </row>
    <row r="43" spans="2:13" x14ac:dyDescent="0.2">
      <c r="B43" s="80"/>
      <c r="C43" s="103" t="s">
        <v>767</v>
      </c>
      <c r="D43" s="83">
        <v>1</v>
      </c>
      <c r="E43" s="96">
        <v>5.1020408163265302E-3</v>
      </c>
      <c r="F43" s="83"/>
      <c r="G43" s="83">
        <v>4</v>
      </c>
      <c r="H43" s="96">
        <v>2.509410288582183E-3</v>
      </c>
      <c r="I43" s="84"/>
    </row>
    <row r="44" spans="2:13" x14ac:dyDescent="0.2">
      <c r="B44" s="80"/>
      <c r="C44" s="103" t="s">
        <v>1154</v>
      </c>
      <c r="D44" s="83">
        <v>3</v>
      </c>
      <c r="E44" s="96">
        <v>1.5306122448979591E-2</v>
      </c>
      <c r="F44" s="83"/>
      <c r="G44" s="83">
        <v>13</v>
      </c>
      <c r="H44" s="96">
        <v>8.1555834378920951E-3</v>
      </c>
      <c r="I44" s="84"/>
    </row>
    <row r="45" spans="2:13" x14ac:dyDescent="0.2">
      <c r="B45" s="80"/>
      <c r="C45" s="103" t="s">
        <v>2469</v>
      </c>
      <c r="D45" s="83">
        <v>0</v>
      </c>
      <c r="E45" s="96">
        <v>0</v>
      </c>
      <c r="F45" s="83"/>
      <c r="G45" s="83">
        <v>7</v>
      </c>
      <c r="H45" s="96">
        <v>4.3914680050188204E-3</v>
      </c>
      <c r="I45" s="84"/>
    </row>
    <row r="46" spans="2:13" x14ac:dyDescent="0.2">
      <c r="B46" s="80"/>
      <c r="C46" s="103" t="s">
        <v>6205</v>
      </c>
      <c r="D46" s="83">
        <v>4</v>
      </c>
      <c r="E46" s="96">
        <v>2.0408163265306121E-2</v>
      </c>
      <c r="F46" s="83"/>
      <c r="G46" s="83">
        <v>20</v>
      </c>
      <c r="H46" s="96">
        <v>1.2547051442910916E-2</v>
      </c>
      <c r="I46" s="84"/>
    </row>
    <row r="47" spans="2:13" x14ac:dyDescent="0.2">
      <c r="B47" s="80"/>
      <c r="C47" s="103" t="s">
        <v>1735</v>
      </c>
      <c r="D47" s="83">
        <v>0</v>
      </c>
      <c r="E47" s="96">
        <v>0</v>
      </c>
      <c r="F47" s="83"/>
      <c r="G47" s="83">
        <v>9</v>
      </c>
      <c r="H47" s="96">
        <v>5.6461731493099125E-3</v>
      </c>
      <c r="I47" s="84"/>
    </row>
    <row r="48" spans="2:13" x14ac:dyDescent="0.2">
      <c r="B48" s="80"/>
      <c r="C48" s="103" t="s">
        <v>973</v>
      </c>
      <c r="D48" s="83">
        <v>0</v>
      </c>
      <c r="E48" s="96">
        <v>0</v>
      </c>
      <c r="F48" s="83"/>
      <c r="G48" s="83">
        <v>1</v>
      </c>
      <c r="H48" s="96">
        <v>6.2735257214554575E-4</v>
      </c>
      <c r="I48" s="84"/>
    </row>
    <row r="49" spans="2:9" x14ac:dyDescent="0.2">
      <c r="B49" s="80"/>
      <c r="C49" s="103" t="s">
        <v>2491</v>
      </c>
      <c r="D49" s="83">
        <v>1</v>
      </c>
      <c r="E49" s="96">
        <v>5.1020408163265302E-3</v>
      </c>
      <c r="F49" s="83"/>
      <c r="G49" s="83">
        <v>5</v>
      </c>
      <c r="H49" s="96">
        <v>3.1367628607277291E-3</v>
      </c>
      <c r="I49" s="84"/>
    </row>
    <row r="50" spans="2:9" x14ac:dyDescent="0.2">
      <c r="B50" s="80"/>
      <c r="C50" s="103" t="s">
        <v>1713</v>
      </c>
      <c r="D50" s="83">
        <v>1</v>
      </c>
      <c r="E50" s="96">
        <v>5.1020408163265302E-3</v>
      </c>
      <c r="F50" s="83"/>
      <c r="G50" s="83">
        <v>6</v>
      </c>
      <c r="H50" s="96">
        <v>3.7641154328732747E-3</v>
      </c>
      <c r="I50" s="84"/>
    </row>
    <row r="51" spans="2:9" x14ac:dyDescent="0.2">
      <c r="B51" s="80"/>
      <c r="C51" s="103" t="s">
        <v>14926</v>
      </c>
      <c r="D51" s="83">
        <v>0</v>
      </c>
      <c r="E51" s="96">
        <v>0</v>
      </c>
      <c r="F51" s="83"/>
      <c r="G51" s="83">
        <v>6</v>
      </c>
      <c r="H51" s="96">
        <v>3.7641154328732747E-3</v>
      </c>
      <c r="I51" s="84"/>
    </row>
    <row r="52" spans="2:9" x14ac:dyDescent="0.2">
      <c r="B52" s="80"/>
      <c r="C52" s="103" t="s">
        <v>1246</v>
      </c>
      <c r="D52" s="83">
        <v>0</v>
      </c>
      <c r="E52" s="96">
        <v>0</v>
      </c>
      <c r="F52" s="83"/>
      <c r="G52" s="83">
        <v>7</v>
      </c>
      <c r="H52" s="96">
        <v>4.3914680050188204E-3</v>
      </c>
      <c r="I52" s="84"/>
    </row>
    <row r="53" spans="2:9" x14ac:dyDescent="0.2">
      <c r="B53" s="80"/>
      <c r="C53" s="103" t="s">
        <v>1059</v>
      </c>
      <c r="D53" s="83">
        <v>4</v>
      </c>
      <c r="E53" s="96">
        <v>2.0408163265306121E-2</v>
      </c>
      <c r="F53" s="83"/>
      <c r="G53" s="83">
        <v>30</v>
      </c>
      <c r="H53" s="96">
        <v>1.8820577164366373E-2</v>
      </c>
      <c r="I53" s="84"/>
    </row>
    <row r="54" spans="2:9" x14ac:dyDescent="0.2">
      <c r="B54" s="80"/>
      <c r="C54" s="103" t="s">
        <v>10159</v>
      </c>
      <c r="D54" s="83">
        <v>0</v>
      </c>
      <c r="E54" s="96">
        <v>0</v>
      </c>
      <c r="F54" s="83"/>
      <c r="G54" s="83">
        <v>1</v>
      </c>
      <c r="H54" s="96">
        <v>6.2735257214554575E-4</v>
      </c>
      <c r="I54" s="84"/>
    </row>
    <row r="55" spans="2:9" x14ac:dyDescent="0.2">
      <c r="B55" s="80"/>
      <c r="C55" s="103" t="s">
        <v>335</v>
      </c>
      <c r="D55" s="83">
        <v>10</v>
      </c>
      <c r="E55" s="96">
        <v>5.1020408163265307E-2</v>
      </c>
      <c r="F55" s="83"/>
      <c r="G55" s="83">
        <v>64</v>
      </c>
      <c r="H55" s="96">
        <v>4.0150564617314928E-2</v>
      </c>
      <c r="I55" s="84"/>
    </row>
    <row r="56" spans="2:9" x14ac:dyDescent="0.2">
      <c r="B56" s="80"/>
      <c r="C56" s="103" t="s">
        <v>8520</v>
      </c>
      <c r="D56" s="83">
        <v>1</v>
      </c>
      <c r="E56" s="96">
        <v>5.1020408163265302E-3</v>
      </c>
      <c r="F56" s="83"/>
      <c r="G56" s="83">
        <v>2</v>
      </c>
      <c r="H56" s="96">
        <v>1.2547051442910915E-3</v>
      </c>
      <c r="I56" s="84"/>
    </row>
    <row r="57" spans="2:9" x14ac:dyDescent="0.2">
      <c r="B57" s="80"/>
      <c r="C57" s="103" t="s">
        <v>66</v>
      </c>
      <c r="D57" s="83">
        <v>88</v>
      </c>
      <c r="E57" s="96">
        <v>0.44897959183673469</v>
      </c>
      <c r="F57" s="83"/>
      <c r="G57" s="83">
        <v>688</v>
      </c>
      <c r="H57" s="96">
        <v>0.43161856963613549</v>
      </c>
      <c r="I57" s="84"/>
    </row>
    <row r="58" spans="2:9" x14ac:dyDescent="0.2">
      <c r="B58" s="80"/>
      <c r="C58" s="103" t="s">
        <v>915</v>
      </c>
      <c r="D58" s="83">
        <v>4</v>
      </c>
      <c r="E58" s="96">
        <v>2.0408163265306121E-2</v>
      </c>
      <c r="F58" s="83"/>
      <c r="G58" s="83">
        <v>22</v>
      </c>
      <c r="H58" s="96">
        <v>1.3801756587202008E-2</v>
      </c>
      <c r="I58" s="84"/>
    </row>
    <row r="59" spans="2:9" x14ac:dyDescent="0.2">
      <c r="B59" s="80"/>
      <c r="C59" s="103" t="s">
        <v>545</v>
      </c>
      <c r="D59" s="83">
        <v>4</v>
      </c>
      <c r="E59" s="96">
        <v>2.0408163265306121E-2</v>
      </c>
      <c r="F59" s="83"/>
      <c r="G59" s="83">
        <v>39</v>
      </c>
      <c r="H59" s="96">
        <v>2.4466750313676285E-2</v>
      </c>
      <c r="I59" s="84"/>
    </row>
    <row r="60" spans="2:9" x14ac:dyDescent="0.2">
      <c r="B60" s="80"/>
      <c r="C60" s="103" t="s">
        <v>11756</v>
      </c>
      <c r="D60" s="83">
        <v>0</v>
      </c>
      <c r="E60" s="96">
        <v>0</v>
      </c>
      <c r="F60" s="83"/>
      <c r="G60" s="83">
        <v>1</v>
      </c>
      <c r="H60" s="96">
        <v>6.2735257214554575E-4</v>
      </c>
      <c r="I60" s="84"/>
    </row>
    <row r="61" spans="2:9" x14ac:dyDescent="0.2">
      <c r="B61" s="80"/>
      <c r="C61" s="103" t="s">
        <v>6868</v>
      </c>
      <c r="D61" s="83">
        <v>2</v>
      </c>
      <c r="E61" s="96">
        <v>1.020408163265306E-2</v>
      </c>
      <c r="F61" s="83"/>
      <c r="G61" s="83">
        <v>8</v>
      </c>
      <c r="H61" s="96">
        <v>5.018820577164366E-3</v>
      </c>
      <c r="I61" s="84"/>
    </row>
    <row r="62" spans="2:9" x14ac:dyDescent="0.2">
      <c r="B62" s="80"/>
      <c r="C62" s="103" t="s">
        <v>8707</v>
      </c>
      <c r="D62" s="83">
        <v>0</v>
      </c>
      <c r="E62" s="96">
        <v>0</v>
      </c>
      <c r="F62" s="83"/>
      <c r="G62" s="83">
        <v>1</v>
      </c>
      <c r="H62" s="96">
        <v>6.2735257214554575E-4</v>
      </c>
      <c r="I62" s="84"/>
    </row>
    <row r="63" spans="2:9" x14ac:dyDescent="0.2">
      <c r="B63" s="80"/>
      <c r="C63" s="103" t="s">
        <v>452</v>
      </c>
      <c r="D63" s="83">
        <v>0</v>
      </c>
      <c r="E63" s="96">
        <v>0</v>
      </c>
      <c r="F63" s="83"/>
      <c r="G63" s="83">
        <v>4</v>
      </c>
      <c r="H63" s="96">
        <v>2.509410288582183E-3</v>
      </c>
      <c r="I63" s="84"/>
    </row>
    <row r="64" spans="2:9" x14ac:dyDescent="0.2">
      <c r="B64" s="80"/>
      <c r="C64" s="103" t="s">
        <v>2655</v>
      </c>
      <c r="D64" s="83">
        <v>0</v>
      </c>
      <c r="E64" s="96">
        <v>0</v>
      </c>
      <c r="F64" s="83"/>
      <c r="G64" s="83">
        <v>3</v>
      </c>
      <c r="H64" s="96">
        <v>1.8820577164366374E-3</v>
      </c>
      <c r="I64" s="84"/>
    </row>
    <row r="65" spans="2:9" x14ac:dyDescent="0.2">
      <c r="B65" s="80"/>
      <c r="C65" s="103" t="s">
        <v>648</v>
      </c>
      <c r="D65" s="83">
        <v>3</v>
      </c>
      <c r="E65" s="96">
        <v>1.5306122448979591E-2</v>
      </c>
      <c r="F65" s="83"/>
      <c r="G65" s="83">
        <v>21</v>
      </c>
      <c r="H65" s="96">
        <v>1.3174404015056462E-2</v>
      </c>
      <c r="I65" s="84"/>
    </row>
    <row r="66" spans="2:9" x14ac:dyDescent="0.2">
      <c r="B66" s="80"/>
      <c r="C66" s="103" t="s">
        <v>851</v>
      </c>
      <c r="D66" s="83">
        <v>0</v>
      </c>
      <c r="E66" s="96">
        <v>0</v>
      </c>
      <c r="F66" s="83"/>
      <c r="G66" s="83">
        <v>10</v>
      </c>
      <c r="H66" s="96">
        <v>6.2735257214554582E-3</v>
      </c>
      <c r="I66" s="84"/>
    </row>
    <row r="67" spans="2:9" x14ac:dyDescent="0.2">
      <c r="B67" s="80"/>
      <c r="C67" s="103" t="s">
        <v>6130</v>
      </c>
      <c r="D67" s="83">
        <v>0</v>
      </c>
      <c r="E67" s="96">
        <v>0</v>
      </c>
      <c r="F67" s="83"/>
      <c r="G67" s="83">
        <v>4</v>
      </c>
      <c r="H67" s="96">
        <v>2.509410288582183E-3</v>
      </c>
      <c r="I67" s="84"/>
    </row>
    <row r="68" spans="2:9" x14ac:dyDescent="0.2">
      <c r="B68" s="80"/>
      <c r="C68" s="103" t="s">
        <v>4240</v>
      </c>
      <c r="D68" s="83">
        <v>0</v>
      </c>
      <c r="E68" s="96">
        <v>0</v>
      </c>
      <c r="F68" s="83"/>
      <c r="G68" s="83">
        <v>9</v>
      </c>
      <c r="H68" s="96">
        <v>5.6461731493099125E-3</v>
      </c>
      <c r="I68" s="84"/>
    </row>
    <row r="69" spans="2:9" x14ac:dyDescent="0.2">
      <c r="B69" s="80"/>
      <c r="C69" s="103" t="s">
        <v>9988</v>
      </c>
      <c r="D69" s="83">
        <v>1</v>
      </c>
      <c r="E69" s="96">
        <v>5.1020408163265302E-3</v>
      </c>
      <c r="F69" s="83"/>
      <c r="G69" s="83">
        <v>4</v>
      </c>
      <c r="H69" s="96">
        <v>2.509410288582183E-3</v>
      </c>
      <c r="I69" s="84"/>
    </row>
    <row r="70" spans="2:9" x14ac:dyDescent="0.2">
      <c r="B70" s="80"/>
      <c r="C70" s="103" t="s">
        <v>1417</v>
      </c>
      <c r="D70" s="83">
        <v>0</v>
      </c>
      <c r="E70" s="96">
        <v>0</v>
      </c>
      <c r="F70" s="83"/>
      <c r="G70" s="83">
        <v>7</v>
      </c>
      <c r="H70" s="96">
        <v>4.3914680050188204E-3</v>
      </c>
      <c r="I70" s="84"/>
    </row>
    <row r="71" spans="2:9" x14ac:dyDescent="0.2">
      <c r="B71" s="80"/>
      <c r="C71" s="103" t="s">
        <v>4803</v>
      </c>
      <c r="D71" s="83">
        <v>4</v>
      </c>
      <c r="E71" s="96">
        <v>2.0408163265306121E-2</v>
      </c>
      <c r="F71" s="83"/>
      <c r="G71" s="83">
        <v>31</v>
      </c>
      <c r="H71" s="96">
        <v>1.944792973651192E-2</v>
      </c>
      <c r="I71" s="84"/>
    </row>
    <row r="72" spans="2:9" x14ac:dyDescent="0.2">
      <c r="B72" s="80"/>
      <c r="C72" s="103" t="s">
        <v>10429</v>
      </c>
      <c r="D72" s="83">
        <v>1</v>
      </c>
      <c r="E72" s="96">
        <v>5.1020408163265302E-3</v>
      </c>
      <c r="F72" s="83"/>
      <c r="G72" s="83">
        <v>2</v>
      </c>
      <c r="H72" s="96">
        <v>1.2547051442910915E-3</v>
      </c>
      <c r="I72" s="84"/>
    </row>
    <row r="73" spans="2:9" x14ac:dyDescent="0.2">
      <c r="B73" s="80"/>
      <c r="C73" s="103" t="s">
        <v>1767</v>
      </c>
      <c r="D73" s="83">
        <v>0</v>
      </c>
      <c r="E73" s="96">
        <v>0</v>
      </c>
      <c r="F73" s="83"/>
      <c r="G73" s="83">
        <v>4</v>
      </c>
      <c r="H73" s="96">
        <v>2.509410288582183E-3</v>
      </c>
      <c r="I73" s="84"/>
    </row>
    <row r="74" spans="2:9" x14ac:dyDescent="0.2">
      <c r="B74" s="80"/>
      <c r="C74" s="103" t="s">
        <v>6258</v>
      </c>
      <c r="D74" s="83">
        <v>0</v>
      </c>
      <c r="E74" s="96">
        <v>0</v>
      </c>
      <c r="F74" s="83"/>
      <c r="G74" s="83">
        <v>1</v>
      </c>
      <c r="H74" s="96">
        <v>6.2735257214554575E-4</v>
      </c>
      <c r="I74" s="84"/>
    </row>
    <row r="75" spans="2:9" x14ac:dyDescent="0.2">
      <c r="B75" s="80"/>
      <c r="C75" s="103" t="s">
        <v>8730</v>
      </c>
      <c r="D75" s="83">
        <v>0</v>
      </c>
      <c r="E75" s="96">
        <v>0</v>
      </c>
      <c r="F75" s="83"/>
      <c r="G75" s="83">
        <v>2</v>
      </c>
      <c r="H75" s="96">
        <v>1.2547051442910915E-3</v>
      </c>
      <c r="I75" s="84"/>
    </row>
    <row r="76" spans="2:9" x14ac:dyDescent="0.2">
      <c r="B76" s="80"/>
      <c r="C76" s="103" t="s">
        <v>3260</v>
      </c>
      <c r="D76" s="83">
        <v>5</v>
      </c>
      <c r="E76" s="96">
        <v>2.5510204081632654E-2</v>
      </c>
      <c r="F76" s="83"/>
      <c r="G76" s="83">
        <v>38</v>
      </c>
      <c r="H76" s="96">
        <v>2.3839397741530741E-2</v>
      </c>
      <c r="I76" s="84"/>
    </row>
    <row r="77" spans="2:9" x14ac:dyDescent="0.2">
      <c r="B77" s="80"/>
      <c r="C77" s="103" t="s">
        <v>14325</v>
      </c>
      <c r="D77" s="83">
        <v>0</v>
      </c>
      <c r="E77" s="96">
        <v>0</v>
      </c>
      <c r="F77" s="83"/>
      <c r="G77" s="83">
        <v>1</v>
      </c>
      <c r="H77" s="96">
        <v>6.2735257214554575E-4</v>
      </c>
      <c r="I77" s="84"/>
    </row>
    <row r="78" spans="2:9" x14ac:dyDescent="0.2">
      <c r="B78" s="80"/>
      <c r="C78" s="103" t="s">
        <v>391</v>
      </c>
      <c r="D78" s="83">
        <v>1</v>
      </c>
      <c r="E78" s="96">
        <v>5.1020408163265302E-3</v>
      </c>
      <c r="F78" s="83"/>
      <c r="G78" s="83">
        <v>13</v>
      </c>
      <c r="H78" s="96">
        <v>8.1555834378920951E-3</v>
      </c>
      <c r="I78" s="84"/>
    </row>
    <row r="79" spans="2:9" x14ac:dyDescent="0.2">
      <c r="B79" s="80"/>
      <c r="C79" s="103" t="s">
        <v>1801</v>
      </c>
      <c r="D79" s="83">
        <v>2</v>
      </c>
      <c r="E79" s="96">
        <v>1.020408163265306E-2</v>
      </c>
      <c r="F79" s="83"/>
      <c r="G79" s="83">
        <v>13</v>
      </c>
      <c r="H79" s="96">
        <v>8.1555834378920951E-3</v>
      </c>
      <c r="I79" s="84"/>
    </row>
    <row r="80" spans="2:9" x14ac:dyDescent="0.2">
      <c r="B80" s="80"/>
      <c r="C80" s="103" t="s">
        <v>3174</v>
      </c>
      <c r="D80" s="83">
        <v>0</v>
      </c>
      <c r="E80" s="96">
        <v>0</v>
      </c>
      <c r="F80" s="83"/>
      <c r="G80" s="83">
        <v>1</v>
      </c>
      <c r="H80" s="96">
        <v>6.2735257214554575E-4</v>
      </c>
      <c r="I80" s="84"/>
    </row>
    <row r="81" spans="2:9" x14ac:dyDescent="0.2">
      <c r="B81" s="80"/>
      <c r="C81" s="103" t="s">
        <v>7156</v>
      </c>
      <c r="D81" s="83">
        <v>0</v>
      </c>
      <c r="E81" s="96">
        <v>0</v>
      </c>
      <c r="F81" s="83"/>
      <c r="G81" s="83">
        <v>2</v>
      </c>
      <c r="H81" s="96">
        <v>1.2547051442910915E-3</v>
      </c>
      <c r="I81" s="84"/>
    </row>
    <row r="82" spans="2:9" x14ac:dyDescent="0.2">
      <c r="B82" s="80"/>
      <c r="C82" s="103" t="s">
        <v>9683</v>
      </c>
      <c r="D82" s="83">
        <v>0</v>
      </c>
      <c r="E82" s="96">
        <v>0</v>
      </c>
      <c r="F82" s="83"/>
      <c r="G82" s="83">
        <v>1</v>
      </c>
      <c r="H82" s="96">
        <v>6.2735257214554575E-4</v>
      </c>
      <c r="I82" s="84"/>
    </row>
    <row r="83" spans="2:9" x14ac:dyDescent="0.2">
      <c r="B83" s="80"/>
      <c r="C83" s="103" t="s">
        <v>9914</v>
      </c>
      <c r="D83" s="83">
        <v>0</v>
      </c>
      <c r="E83" s="96">
        <v>0</v>
      </c>
      <c r="F83" s="83"/>
      <c r="G83" s="83">
        <v>2</v>
      </c>
      <c r="H83" s="96">
        <v>1.2547051442910915E-3</v>
      </c>
      <c r="I83" s="84"/>
    </row>
    <row r="84" spans="2:9" x14ac:dyDescent="0.2">
      <c r="B84" s="80"/>
      <c r="C84" s="103" t="s">
        <v>8762</v>
      </c>
      <c r="D84" s="83">
        <v>0</v>
      </c>
      <c r="E84" s="96">
        <v>0</v>
      </c>
      <c r="F84" s="83"/>
      <c r="G84" s="83">
        <v>1</v>
      </c>
      <c r="H84" s="96">
        <v>6.2735257214554575E-4</v>
      </c>
      <c r="I84" s="84"/>
    </row>
    <row r="85" spans="2:9" x14ac:dyDescent="0.2">
      <c r="B85" s="80"/>
      <c r="C85" s="103" t="s">
        <v>10032</v>
      </c>
      <c r="D85" s="83">
        <v>0</v>
      </c>
      <c r="E85" s="96">
        <v>0</v>
      </c>
      <c r="F85" s="83"/>
      <c r="G85" s="83">
        <v>1</v>
      </c>
      <c r="H85" s="96">
        <v>6.2735257214554575E-4</v>
      </c>
      <c r="I85" s="84"/>
    </row>
    <row r="86" spans="2:9" x14ac:dyDescent="0.2">
      <c r="B86" s="80"/>
      <c r="C86" s="103" t="s">
        <v>128</v>
      </c>
      <c r="D86" s="83">
        <v>1</v>
      </c>
      <c r="E86" s="96">
        <v>5.1020408163265302E-3</v>
      </c>
      <c r="F86" s="83"/>
      <c r="G86" s="83">
        <v>17</v>
      </c>
      <c r="H86" s="96">
        <v>1.0664993726474279E-2</v>
      </c>
      <c r="I86" s="84"/>
    </row>
    <row r="87" spans="2:9" x14ac:dyDescent="0.2">
      <c r="B87" s="80"/>
      <c r="C87" s="103" t="s">
        <v>6540</v>
      </c>
      <c r="D87" s="83">
        <v>1</v>
      </c>
      <c r="E87" s="96">
        <v>5.1020408163265302E-3</v>
      </c>
      <c r="F87" s="83"/>
      <c r="G87" s="83">
        <v>4</v>
      </c>
      <c r="H87" s="96">
        <v>2.509410288582183E-3</v>
      </c>
      <c r="I87" s="84"/>
    </row>
    <row r="88" spans="2:9" x14ac:dyDescent="0.2">
      <c r="B88" s="80"/>
      <c r="C88" s="103" t="s">
        <v>1944</v>
      </c>
      <c r="D88" s="83">
        <v>7</v>
      </c>
      <c r="E88" s="96">
        <v>3.5714285714285712E-2</v>
      </c>
      <c r="F88" s="83"/>
      <c r="G88" s="83">
        <v>31</v>
      </c>
      <c r="H88" s="96">
        <v>1.944792973651192E-2</v>
      </c>
      <c r="I88" s="84"/>
    </row>
    <row r="89" spans="2:9" x14ac:dyDescent="0.2">
      <c r="B89" s="80"/>
      <c r="C89" s="103" t="s">
        <v>8477</v>
      </c>
      <c r="D89" s="83">
        <v>0</v>
      </c>
      <c r="E89" s="96">
        <v>0</v>
      </c>
      <c r="F89" s="83"/>
      <c r="G89" s="83">
        <v>4</v>
      </c>
      <c r="H89" s="96">
        <v>2.509410288582183E-3</v>
      </c>
      <c r="I89" s="84"/>
    </row>
    <row r="90" spans="2:9" x14ac:dyDescent="0.2">
      <c r="B90" s="80"/>
      <c r="C90" s="103" t="s">
        <v>7438</v>
      </c>
      <c r="D90" s="83">
        <v>0</v>
      </c>
      <c r="E90" s="96">
        <v>0</v>
      </c>
      <c r="F90" s="83"/>
      <c r="G90" s="83">
        <v>1</v>
      </c>
      <c r="H90" s="96">
        <v>6.2735257214554575E-4</v>
      </c>
      <c r="I90" s="84"/>
    </row>
    <row r="91" spans="2:9" x14ac:dyDescent="0.2">
      <c r="B91" s="80"/>
      <c r="C91" s="103" t="s">
        <v>669</v>
      </c>
      <c r="D91" s="83">
        <v>2</v>
      </c>
      <c r="E91" s="96">
        <v>1.020408163265306E-2</v>
      </c>
      <c r="F91" s="83"/>
      <c r="G91" s="83">
        <v>9</v>
      </c>
      <c r="H91" s="96">
        <v>5.6461731493099125E-3</v>
      </c>
      <c r="I91" s="84"/>
    </row>
    <row r="92" spans="2:9" x14ac:dyDescent="0.2">
      <c r="B92" s="80"/>
      <c r="C92" s="103" t="s">
        <v>1483</v>
      </c>
      <c r="D92" s="83">
        <v>0</v>
      </c>
      <c r="E92" s="96">
        <v>0</v>
      </c>
      <c r="F92" s="83"/>
      <c r="G92" s="83">
        <v>2</v>
      </c>
      <c r="H92" s="96">
        <v>1.2547051442910915E-3</v>
      </c>
      <c r="I92" s="84"/>
    </row>
    <row r="93" spans="2:9" x14ac:dyDescent="0.2">
      <c r="B93" s="80"/>
      <c r="C93" s="103" t="s">
        <v>6732</v>
      </c>
      <c r="D93" s="83">
        <v>0</v>
      </c>
      <c r="E93" s="96">
        <v>0</v>
      </c>
      <c r="F93" s="83"/>
      <c r="G93" s="83">
        <v>2</v>
      </c>
      <c r="H93" s="96">
        <v>1.2547051442910915E-3</v>
      </c>
      <c r="I93" s="84"/>
    </row>
    <row r="94" spans="2:9" x14ac:dyDescent="0.2">
      <c r="B94" s="80"/>
      <c r="C94" s="103" t="s">
        <v>1027</v>
      </c>
      <c r="D94" s="83">
        <v>11</v>
      </c>
      <c r="E94" s="96">
        <v>5.6122448979591837E-2</v>
      </c>
      <c r="F94" s="83"/>
      <c r="G94" s="83">
        <v>109</v>
      </c>
      <c r="H94" s="96">
        <v>6.8381430363864487E-2</v>
      </c>
      <c r="I94" s="84"/>
    </row>
    <row r="95" spans="2:9" x14ac:dyDescent="0.2">
      <c r="B95" s="80"/>
      <c r="C95" s="103" t="s">
        <v>7091</v>
      </c>
      <c r="D95" s="83">
        <v>0</v>
      </c>
      <c r="E95" s="96">
        <v>0</v>
      </c>
      <c r="F95" s="83"/>
      <c r="G95" s="83">
        <v>1</v>
      </c>
      <c r="H95" s="96">
        <v>6.2735257214554575E-4</v>
      </c>
      <c r="I95" s="84"/>
    </row>
    <row r="96" spans="2:9" x14ac:dyDescent="0.2">
      <c r="B96" s="80"/>
      <c r="C96" s="103" t="s">
        <v>13520</v>
      </c>
      <c r="D96" s="83">
        <v>0</v>
      </c>
      <c r="E96" s="96">
        <v>0</v>
      </c>
      <c r="F96" s="83"/>
      <c r="G96" s="83">
        <v>1</v>
      </c>
      <c r="H96" s="96">
        <v>6.2735257214554575E-4</v>
      </c>
      <c r="I96" s="84"/>
    </row>
    <row r="97" spans="2:9" x14ac:dyDescent="0.2">
      <c r="B97" s="80"/>
      <c r="C97" s="103" t="s">
        <v>1999</v>
      </c>
      <c r="D97" s="83">
        <v>0</v>
      </c>
      <c r="E97" s="96">
        <v>0</v>
      </c>
      <c r="F97" s="83"/>
      <c r="G97" s="83">
        <v>3</v>
      </c>
      <c r="H97" s="96">
        <v>1.8820577164366374E-3</v>
      </c>
      <c r="I97" s="84"/>
    </row>
    <row r="98" spans="2:9" x14ac:dyDescent="0.2">
      <c r="B98" s="80"/>
      <c r="C98" s="103" t="s">
        <v>5879</v>
      </c>
      <c r="D98" s="83">
        <v>0</v>
      </c>
      <c r="E98" s="96">
        <v>0</v>
      </c>
      <c r="F98" s="83"/>
      <c r="G98" s="83">
        <v>2</v>
      </c>
      <c r="H98" s="96">
        <v>1.2547051442910915E-3</v>
      </c>
      <c r="I98" s="84"/>
    </row>
    <row r="99" spans="2:9" x14ac:dyDescent="0.2">
      <c r="B99" s="80"/>
      <c r="C99" s="103" t="s">
        <v>5836</v>
      </c>
      <c r="D99" s="83">
        <v>0</v>
      </c>
      <c r="E99" s="96">
        <v>0</v>
      </c>
      <c r="F99" s="83"/>
      <c r="G99" s="83">
        <v>4</v>
      </c>
      <c r="H99" s="96">
        <v>2.509410288582183E-3</v>
      </c>
      <c r="I99" s="84"/>
    </row>
    <row r="100" spans="2:9" x14ac:dyDescent="0.2">
      <c r="B100" s="80"/>
      <c r="C100" s="103" t="s">
        <v>1211</v>
      </c>
      <c r="D100" s="83">
        <v>0</v>
      </c>
      <c r="E100" s="96">
        <v>0</v>
      </c>
      <c r="F100" s="83"/>
      <c r="G100" s="83">
        <v>2</v>
      </c>
      <c r="H100" s="96">
        <v>1.2547051442910915E-3</v>
      </c>
      <c r="I100" s="84"/>
    </row>
    <row r="101" spans="2:9" x14ac:dyDescent="0.2">
      <c r="B101" s="80"/>
      <c r="C101" s="103" t="s">
        <v>8784</v>
      </c>
      <c r="D101" s="83">
        <v>0</v>
      </c>
      <c r="E101" s="96">
        <v>0</v>
      </c>
      <c r="F101" s="83"/>
      <c r="G101" s="83">
        <v>3</v>
      </c>
      <c r="H101" s="96">
        <v>1.8820577164366374E-3</v>
      </c>
      <c r="I101" s="84"/>
    </row>
    <row r="102" spans="2:9" x14ac:dyDescent="0.2">
      <c r="B102" s="80"/>
      <c r="C102" s="103" t="s">
        <v>681</v>
      </c>
      <c r="D102" s="83">
        <v>3</v>
      </c>
      <c r="E102" s="96">
        <v>1.5306122448979591E-2</v>
      </c>
      <c r="F102" s="83"/>
      <c r="G102" s="83">
        <v>17</v>
      </c>
      <c r="H102" s="96">
        <v>1.0664993726474279E-2</v>
      </c>
      <c r="I102" s="84"/>
    </row>
    <row r="103" spans="2:9" x14ac:dyDescent="0.2">
      <c r="B103" s="80"/>
      <c r="C103" s="103" t="s">
        <v>141</v>
      </c>
      <c r="D103" s="83">
        <v>10</v>
      </c>
      <c r="E103" s="96">
        <v>5.1020408163265307E-2</v>
      </c>
      <c r="F103" s="83"/>
      <c r="G103" s="83">
        <v>116</v>
      </c>
      <c r="H103" s="96">
        <v>7.2772898368883315E-2</v>
      </c>
      <c r="I103" s="84"/>
    </row>
    <row r="104" spans="2:9" x14ac:dyDescent="0.2">
      <c r="B104" s="80"/>
      <c r="C104" s="103" t="s">
        <v>1700</v>
      </c>
      <c r="D104" s="83">
        <v>0</v>
      </c>
      <c r="E104" s="96">
        <v>0</v>
      </c>
      <c r="F104" s="83"/>
      <c r="G104" s="83">
        <v>2</v>
      </c>
      <c r="H104" s="96">
        <v>1.2547051442910915E-3</v>
      </c>
      <c r="I104" s="84"/>
    </row>
    <row r="105" spans="2:9" x14ac:dyDescent="0.2">
      <c r="B105" s="80"/>
      <c r="C105" s="103" t="s">
        <v>7408</v>
      </c>
      <c r="D105" s="83">
        <v>0</v>
      </c>
      <c r="E105" s="96">
        <v>0</v>
      </c>
      <c r="F105" s="83"/>
      <c r="G105" s="83">
        <v>1</v>
      </c>
      <c r="H105" s="96">
        <v>6.2735257214554575E-4</v>
      </c>
      <c r="I105" s="84"/>
    </row>
    <row r="106" spans="2:9" x14ac:dyDescent="0.2">
      <c r="B106" s="80"/>
      <c r="C106" s="103" t="s">
        <v>2329</v>
      </c>
      <c r="D106" s="83">
        <v>1</v>
      </c>
      <c r="E106" s="96">
        <v>5.1020408163265302E-3</v>
      </c>
      <c r="F106" s="83"/>
      <c r="G106" s="83">
        <v>12</v>
      </c>
      <c r="H106" s="96">
        <v>7.5282308657465494E-3</v>
      </c>
      <c r="I106" s="84"/>
    </row>
    <row r="107" spans="2:9" x14ac:dyDescent="0.2">
      <c r="B107" s="80"/>
      <c r="C107" s="103" t="s">
        <v>2171</v>
      </c>
      <c r="D107" s="83">
        <v>3</v>
      </c>
      <c r="E107" s="96">
        <v>1.5306122448979591E-2</v>
      </c>
      <c r="F107" s="83"/>
      <c r="G107" s="83">
        <v>8</v>
      </c>
      <c r="H107" s="96">
        <v>5.018820577164366E-3</v>
      </c>
      <c r="I107" s="84"/>
    </row>
    <row r="108" spans="2:9" x14ac:dyDescent="0.2">
      <c r="B108" s="80"/>
      <c r="C108" s="103" t="s">
        <v>11934</v>
      </c>
      <c r="D108" s="83">
        <v>1</v>
      </c>
      <c r="E108" s="96">
        <v>5.1020408163265302E-3</v>
      </c>
      <c r="F108" s="83"/>
      <c r="G108" s="83">
        <v>1</v>
      </c>
      <c r="H108" s="96">
        <v>6.2735257214554575E-4</v>
      </c>
      <c r="I108" s="84"/>
    </row>
    <row r="109" spans="2:9" x14ac:dyDescent="0.2">
      <c r="B109" s="80"/>
      <c r="C109" s="103" t="s">
        <v>7583</v>
      </c>
      <c r="D109" s="83">
        <v>0</v>
      </c>
      <c r="E109" s="96">
        <v>0</v>
      </c>
      <c r="F109" s="83"/>
      <c r="G109" s="83">
        <v>5</v>
      </c>
      <c r="H109" s="96">
        <v>3.1367628607277291E-3</v>
      </c>
      <c r="I109" s="84"/>
    </row>
    <row r="110" spans="2:9" x14ac:dyDescent="0.2">
      <c r="B110" s="80"/>
      <c r="C110" s="103" t="s">
        <v>6371</v>
      </c>
      <c r="D110" s="83">
        <v>0</v>
      </c>
      <c r="E110" s="96">
        <v>0</v>
      </c>
      <c r="F110" s="83"/>
      <c r="G110" s="83">
        <v>2</v>
      </c>
      <c r="H110" s="96">
        <v>1.2547051442910915E-3</v>
      </c>
      <c r="I110" s="84"/>
    </row>
    <row r="111" spans="2:9" x14ac:dyDescent="0.2">
      <c r="B111" s="80"/>
      <c r="C111" s="103" t="s">
        <v>220</v>
      </c>
      <c r="D111" s="83">
        <v>10</v>
      </c>
      <c r="E111" s="96">
        <v>5.1020408163265307E-2</v>
      </c>
      <c r="F111" s="83"/>
      <c r="G111" s="83">
        <v>59</v>
      </c>
      <c r="H111" s="96">
        <v>3.7013801756587202E-2</v>
      </c>
      <c r="I111" s="84"/>
    </row>
    <row r="112" spans="2:9" x14ac:dyDescent="0.2">
      <c r="B112" s="80"/>
      <c r="C112" s="103" t="s">
        <v>233</v>
      </c>
      <c r="D112" s="83">
        <v>4</v>
      </c>
      <c r="E112" s="96">
        <v>2.0408163265306121E-2</v>
      </c>
      <c r="F112" s="83"/>
      <c r="G112" s="83">
        <v>42</v>
      </c>
      <c r="H112" s="96">
        <v>2.6348808030112924E-2</v>
      </c>
      <c r="I112" s="84"/>
    </row>
    <row r="113" spans="2:9" x14ac:dyDescent="0.2">
      <c r="B113" s="80"/>
      <c r="C113" s="103" t="s">
        <v>950</v>
      </c>
      <c r="D113" s="83">
        <v>1</v>
      </c>
      <c r="E113" s="96">
        <v>5.1020408163265302E-3</v>
      </c>
      <c r="F113" s="83"/>
      <c r="G113" s="83">
        <v>15</v>
      </c>
      <c r="H113" s="96">
        <v>9.4102885821831864E-3</v>
      </c>
      <c r="I113" s="84"/>
    </row>
    <row r="114" spans="2:9" x14ac:dyDescent="0.2">
      <c r="B114" s="80"/>
      <c r="C114" s="109" t="s">
        <v>6922</v>
      </c>
      <c r="D114" s="91">
        <v>1</v>
      </c>
      <c r="E114" s="89">
        <v>5.1020408163265302E-3</v>
      </c>
      <c r="F114" s="91"/>
      <c r="G114" s="91">
        <v>1</v>
      </c>
      <c r="H114" s="89">
        <v>6.2735257214554575E-4</v>
      </c>
      <c r="I114" s="84"/>
    </row>
    <row r="115" spans="2:9" x14ac:dyDescent="0.2">
      <c r="B115" s="80"/>
      <c r="C115" s="83"/>
      <c r="D115" s="83">
        <v>196</v>
      </c>
      <c r="E115" s="100">
        <v>0.99999999999999956</v>
      </c>
      <c r="F115" s="83"/>
      <c r="G115" s="83">
        <v>1594</v>
      </c>
      <c r="H115" s="100">
        <v>0.99999999999999933</v>
      </c>
      <c r="I115" s="84"/>
    </row>
    <row r="116" spans="2:9" x14ac:dyDescent="0.2">
      <c r="B116" s="90"/>
      <c r="C116" s="85"/>
      <c r="D116" s="85"/>
      <c r="E116" s="85"/>
      <c r="F116" s="85"/>
      <c r="G116" s="85"/>
      <c r="H116" s="91"/>
      <c r="I116" s="92"/>
    </row>
    <row r="118" spans="2:9" x14ac:dyDescent="0.2">
      <c r="B118" s="76"/>
      <c r="C118" s="77"/>
      <c r="D118" s="77"/>
      <c r="E118" s="77"/>
      <c r="F118" s="77"/>
      <c r="G118" s="105"/>
    </row>
    <row r="119" spans="2:9" x14ac:dyDescent="0.2">
      <c r="B119" s="80"/>
      <c r="C119" s="83"/>
      <c r="D119" s="97" t="s">
        <v>16422</v>
      </c>
      <c r="E119" s="73"/>
      <c r="F119" s="73"/>
      <c r="G119" s="106"/>
    </row>
    <row r="120" spans="2:9" x14ac:dyDescent="0.2">
      <c r="B120" s="80"/>
      <c r="C120" s="83"/>
      <c r="D120" s="72" t="s">
        <v>16423</v>
      </c>
      <c r="E120" s="70"/>
      <c r="F120" s="70" t="s">
        <v>16424</v>
      </c>
      <c r="G120" s="106"/>
    </row>
    <row r="121" spans="2:9" x14ac:dyDescent="0.2">
      <c r="B121" s="80"/>
      <c r="C121" s="83" t="s">
        <v>16425</v>
      </c>
      <c r="D121" s="107" t="e">
        <f>'Only built environment startups'!#REF!</f>
        <v>#REF!</v>
      </c>
      <c r="E121" s="82"/>
      <c r="F121" s="107">
        <f>'Built environment startups'!E1597</f>
        <v>1.4033877038896208</v>
      </c>
      <c r="G121" s="106"/>
    </row>
    <row r="122" spans="2:9" x14ac:dyDescent="0.2">
      <c r="B122" s="90"/>
      <c r="C122" s="85"/>
      <c r="D122" s="85"/>
      <c r="E122" s="85"/>
      <c r="F122" s="85"/>
      <c r="G122" s="108"/>
    </row>
  </sheetData>
  <conditionalFormatting sqref="C21:AC21">
    <cfRule type="expression" dxfId="3" priority="3">
      <formula>C21-0.02&gt;C27</formula>
    </cfRule>
    <cfRule type="expression" dxfId="2" priority="4">
      <formula>C21+0.02&lt;C27</formula>
    </cfRule>
  </conditionalFormatting>
  <conditionalFormatting sqref="C27:AC27">
    <cfRule type="expression" dxfId="1" priority="1">
      <formula>(C27-0.02)&gt;C21</formula>
    </cfRule>
    <cfRule type="expression" dxfId="0" priority="2">
      <formula>(C27+0.02)&lt;C21</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Startups</vt:lpstr>
      <vt:lpstr>Sheet5</vt:lpstr>
      <vt:lpstr>Built environment startups</vt:lpstr>
      <vt:lpstr>Only built environment startups</vt:lpstr>
      <vt:lpstr>Analysis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Pulkka Lauri</dc:creator>
  <cp:lastModifiedBy>Antti Säynäjoki</cp:lastModifiedBy>
  <cp:lastPrinted>2017-09-21T06:50:06Z</cp:lastPrinted>
  <dcterms:created xsi:type="dcterms:W3CDTF">2015-11-04T22:29:10Z</dcterms:created>
  <dcterms:modified xsi:type="dcterms:W3CDTF">2017-11-09T13:20:07Z</dcterms:modified>
</cp:coreProperties>
</file>